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seduculiegebe-my.sharepoint.com/personal/joachim_wauters_student_uliege_be/Documents/Bureau/Wauters Joachim mémoire/Note de calculs/"/>
    </mc:Choice>
  </mc:AlternateContent>
  <xr:revisionPtr revIDLastSave="65" documentId="8_{4D6F7E84-411B-49A1-AA8E-726C3E1B5F79}" xr6:coauthVersionLast="47" xr6:coauthVersionMax="47" xr10:uidLastSave="{0A2C6405-AA78-4A70-825C-0C9200D38802}"/>
  <bookViews>
    <workbookView xWindow="-108" yWindow="-108" windowWidth="23256" windowHeight="12456" activeTab="3" xr2:uid="{8CC34974-9781-49F3-A5B4-9C7DE3E87F38}"/>
  </bookViews>
  <sheets>
    <sheet name="Proposition d'amélioration" sheetId="1" r:id="rId1"/>
    <sheet name="Fact. E. prim. 2,2" sheetId="2" r:id="rId2"/>
    <sheet name="Fact. E. prim. 2" sheetId="3" r:id="rId3"/>
    <sheet name="Comparaison" sheetId="4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7" i="1" l="1"/>
  <c r="G14" i="1"/>
  <c r="H17" i="1" s="1"/>
  <c r="K3" i="1"/>
  <c r="G3" i="1"/>
  <c r="O15" i="4"/>
  <c r="J15" i="4"/>
  <c r="E15" i="4"/>
  <c r="O8" i="4"/>
  <c r="T6" i="4" s="1"/>
  <c r="J8" i="4"/>
  <c r="E8" i="4"/>
  <c r="T4" i="4" s="1"/>
  <c r="X4" i="4" s="1"/>
  <c r="V6" i="4"/>
  <c r="W6" i="4" s="1"/>
  <c r="V5" i="4"/>
  <c r="W5" i="4" s="1"/>
  <c r="T5" i="4"/>
  <c r="U5" i="4" s="1"/>
  <c r="V4" i="4"/>
  <c r="C70" i="3"/>
  <c r="C69" i="3"/>
  <c r="C72" i="3" s="1"/>
  <c r="C62" i="3"/>
  <c r="C71" i="3" s="1"/>
  <c r="F59" i="3"/>
  <c r="F69" i="3" s="1"/>
  <c r="N56" i="3"/>
  <c r="O54" i="3" s="1"/>
  <c r="N55" i="3"/>
  <c r="O55" i="3" s="1"/>
  <c r="N54" i="3"/>
  <c r="C45" i="3"/>
  <c r="G44" i="3"/>
  <c r="G46" i="3" s="1"/>
  <c r="H46" i="3" s="1"/>
  <c r="E44" i="3"/>
  <c r="C44" i="3"/>
  <c r="G43" i="3"/>
  <c r="E43" i="3"/>
  <c r="C43" i="3"/>
  <c r="C46" i="3" s="1"/>
  <c r="D46" i="3" s="1"/>
  <c r="G36" i="3"/>
  <c r="G45" i="3" s="1"/>
  <c r="E36" i="3"/>
  <c r="E45" i="3" s="1"/>
  <c r="C36" i="3"/>
  <c r="J31" i="3"/>
  <c r="J33" i="3" s="1"/>
  <c r="J43" i="3" s="1"/>
  <c r="N29" i="3"/>
  <c r="N28" i="3"/>
  <c r="N30" i="3" s="1"/>
  <c r="O28" i="3" s="1"/>
  <c r="G21" i="3"/>
  <c r="G20" i="3"/>
  <c r="E20" i="3"/>
  <c r="C20" i="3"/>
  <c r="G19" i="3"/>
  <c r="G22" i="3" s="1"/>
  <c r="H22" i="3" s="1"/>
  <c r="E19" i="3"/>
  <c r="E22" i="3" s="1"/>
  <c r="F22" i="3" s="1"/>
  <c r="C19" i="3"/>
  <c r="G12" i="3"/>
  <c r="E12" i="3"/>
  <c r="E21" i="3" s="1"/>
  <c r="C12" i="3"/>
  <c r="C21" i="3" s="1"/>
  <c r="J9" i="3"/>
  <c r="J19" i="3" s="1"/>
  <c r="J7" i="3"/>
  <c r="N5" i="3"/>
  <c r="N4" i="3"/>
  <c r="N6" i="3" s="1"/>
  <c r="C70" i="2"/>
  <c r="C69" i="2"/>
  <c r="C62" i="2"/>
  <c r="C71" i="2" s="1"/>
  <c r="C72" i="2" s="1"/>
  <c r="F59" i="2"/>
  <c r="F69" i="2" s="1"/>
  <c r="N55" i="2"/>
  <c r="N54" i="2"/>
  <c r="G46" i="2"/>
  <c r="H46" i="2" s="1"/>
  <c r="G45" i="2"/>
  <c r="C45" i="2"/>
  <c r="G44" i="2"/>
  <c r="E44" i="2"/>
  <c r="E46" i="2" s="1"/>
  <c r="F46" i="2" s="1"/>
  <c r="C44" i="2"/>
  <c r="G43" i="2"/>
  <c r="E43" i="2"/>
  <c r="C43" i="2"/>
  <c r="C46" i="2" s="1"/>
  <c r="G36" i="2"/>
  <c r="E36" i="2"/>
  <c r="E45" i="2" s="1"/>
  <c r="C36" i="2"/>
  <c r="J31" i="2"/>
  <c r="J33" i="2" s="1"/>
  <c r="J43" i="2" s="1"/>
  <c r="N29" i="2"/>
  <c r="N28" i="2"/>
  <c r="N30" i="2" s="1"/>
  <c r="O29" i="2" s="1"/>
  <c r="G21" i="2"/>
  <c r="E21" i="2"/>
  <c r="G20" i="2"/>
  <c r="E20" i="2"/>
  <c r="C20" i="2"/>
  <c r="C22" i="2" s="1"/>
  <c r="G19" i="2"/>
  <c r="G22" i="2" s="1"/>
  <c r="H22" i="2" s="1"/>
  <c r="E19" i="2"/>
  <c r="N5" i="2" s="1"/>
  <c r="C19" i="2"/>
  <c r="G12" i="2"/>
  <c r="E12" i="2"/>
  <c r="C12" i="2"/>
  <c r="C21" i="2" s="1"/>
  <c r="J7" i="2"/>
  <c r="N4" i="2" s="1"/>
  <c r="Y8764" i="1"/>
  <c r="Q8764" i="1"/>
  <c r="S8764" i="1" s="1"/>
  <c r="U8764" i="1" s="1"/>
  <c r="AD8763" i="1"/>
  <c r="AB8763" i="1"/>
  <c r="AA8763" i="1"/>
  <c r="X8763" i="1" s="1"/>
  <c r="Y8763" i="1"/>
  <c r="S8763" i="1"/>
  <c r="U8763" i="1" s="1"/>
  <c r="R8763" i="1"/>
  <c r="Q8763" i="1"/>
  <c r="Y8762" i="1"/>
  <c r="Q8762" i="1"/>
  <c r="AD8761" i="1"/>
  <c r="X8761" i="1" s="1"/>
  <c r="AA8761" i="1"/>
  <c r="Y8761" i="1"/>
  <c r="AB8761" i="1" s="1"/>
  <c r="Z8761" i="1" s="1"/>
  <c r="AC8761" i="1" s="1"/>
  <c r="U8761" i="1"/>
  <c r="S8761" i="1"/>
  <c r="Q8761" i="1"/>
  <c r="R8761" i="1" s="1"/>
  <c r="AB8760" i="1"/>
  <c r="AA8760" i="1"/>
  <c r="Z8760" i="1"/>
  <c r="AC8760" i="1" s="1"/>
  <c r="Y8760" i="1"/>
  <c r="Q8760" i="1"/>
  <c r="S8760" i="1" s="1"/>
  <c r="U8760" i="1" s="1"/>
  <c r="Y8759" i="1"/>
  <c r="U8759" i="1"/>
  <c r="S8759" i="1"/>
  <c r="R8759" i="1"/>
  <c r="T8759" i="1" s="1"/>
  <c r="Q8759" i="1"/>
  <c r="P8759" i="1"/>
  <c r="AC8758" i="1"/>
  <c r="AB8758" i="1"/>
  <c r="Z8758" i="1" s="1"/>
  <c r="Y8758" i="1"/>
  <c r="AA8758" i="1" s="1"/>
  <c r="AD8758" i="1" s="1"/>
  <c r="S8758" i="1"/>
  <c r="U8758" i="1" s="1"/>
  <c r="R8758" i="1"/>
  <c r="Q8758" i="1"/>
  <c r="AB8757" i="1"/>
  <c r="AA8757" i="1"/>
  <c r="Z8757" i="1"/>
  <c r="Y8757" i="1"/>
  <c r="Q8757" i="1"/>
  <c r="S8757" i="1" s="1"/>
  <c r="U8757" i="1" s="1"/>
  <c r="Y8756" i="1"/>
  <c r="U8756" i="1"/>
  <c r="T8756" i="1"/>
  <c r="R8756" i="1"/>
  <c r="P8756" i="1" s="1"/>
  <c r="Q8756" i="1"/>
  <c r="S8756" i="1" s="1"/>
  <c r="AB8755" i="1"/>
  <c r="AA8755" i="1"/>
  <c r="AD8755" i="1" s="1"/>
  <c r="Y8755" i="1"/>
  <c r="Z8755" i="1" s="1"/>
  <c r="AC8755" i="1" s="1"/>
  <c r="Q8755" i="1"/>
  <c r="S8755" i="1" s="1"/>
  <c r="U8755" i="1" s="1"/>
  <c r="Y8754" i="1"/>
  <c r="Q8754" i="1"/>
  <c r="AD8753" i="1"/>
  <c r="AA8753" i="1"/>
  <c r="Y8753" i="1"/>
  <c r="AB8753" i="1" s="1"/>
  <c r="Z8753" i="1" s="1"/>
  <c r="AC8753" i="1" s="1"/>
  <c r="X8753" i="1"/>
  <c r="U8753" i="1"/>
  <c r="S8753" i="1"/>
  <c r="Q8753" i="1"/>
  <c r="R8753" i="1" s="1"/>
  <c r="AB8752" i="1"/>
  <c r="AA8752" i="1"/>
  <c r="Z8752" i="1"/>
  <c r="AC8752" i="1" s="1"/>
  <c r="Y8752" i="1"/>
  <c r="AD8752" i="1" s="1"/>
  <c r="Q8752" i="1"/>
  <c r="S8752" i="1" s="1"/>
  <c r="U8752" i="1" s="1"/>
  <c r="Y8751" i="1"/>
  <c r="U8751" i="1"/>
  <c r="S8751" i="1"/>
  <c r="R8751" i="1"/>
  <c r="T8751" i="1" s="1"/>
  <c r="Q8751" i="1"/>
  <c r="P8751" i="1"/>
  <c r="AC8750" i="1"/>
  <c r="AB8750" i="1"/>
  <c r="Z8750" i="1" s="1"/>
  <c r="Y8750" i="1"/>
  <c r="AA8750" i="1" s="1"/>
  <c r="AD8750" i="1" s="1"/>
  <c r="S8750" i="1"/>
  <c r="U8750" i="1" s="1"/>
  <c r="R8750" i="1"/>
  <c r="Q8750" i="1"/>
  <c r="AB8749" i="1"/>
  <c r="AA8749" i="1"/>
  <c r="Z8749" i="1"/>
  <c r="Y8749" i="1"/>
  <c r="Q8749" i="1"/>
  <c r="S8749" i="1" s="1"/>
  <c r="U8749" i="1" s="1"/>
  <c r="Y8748" i="1"/>
  <c r="U8748" i="1"/>
  <c r="T8748" i="1"/>
  <c r="R8748" i="1"/>
  <c r="P8748" i="1" s="1"/>
  <c r="Q8748" i="1"/>
  <c r="S8748" i="1" s="1"/>
  <c r="AB8747" i="1"/>
  <c r="AA8747" i="1"/>
  <c r="AD8747" i="1" s="1"/>
  <c r="Y8747" i="1"/>
  <c r="Z8747" i="1" s="1"/>
  <c r="AC8747" i="1" s="1"/>
  <c r="R8747" i="1"/>
  <c r="Q8747" i="1"/>
  <c r="S8747" i="1" s="1"/>
  <c r="U8747" i="1" s="1"/>
  <c r="Y8746" i="1"/>
  <c r="Q8746" i="1"/>
  <c r="AD8745" i="1"/>
  <c r="X8745" i="1" s="1"/>
  <c r="AA8745" i="1"/>
  <c r="Y8745" i="1"/>
  <c r="AB8745" i="1" s="1"/>
  <c r="Z8745" i="1" s="1"/>
  <c r="AC8745" i="1" s="1"/>
  <c r="U8745" i="1"/>
  <c r="S8745" i="1"/>
  <c r="Q8745" i="1"/>
  <c r="R8745" i="1" s="1"/>
  <c r="AB8744" i="1"/>
  <c r="AA8744" i="1"/>
  <c r="Z8744" i="1"/>
  <c r="AC8744" i="1" s="1"/>
  <c r="Y8744" i="1"/>
  <c r="Q8744" i="1"/>
  <c r="S8744" i="1" s="1"/>
  <c r="U8744" i="1" s="1"/>
  <c r="Y8743" i="1"/>
  <c r="U8743" i="1"/>
  <c r="S8743" i="1"/>
  <c r="R8743" i="1"/>
  <c r="T8743" i="1" s="1"/>
  <c r="Q8743" i="1"/>
  <c r="P8743" i="1"/>
  <c r="AC8742" i="1"/>
  <c r="AB8742" i="1"/>
  <c r="Z8742" i="1" s="1"/>
  <c r="Y8742" i="1"/>
  <c r="AA8742" i="1" s="1"/>
  <c r="AD8742" i="1" s="1"/>
  <c r="S8742" i="1"/>
  <c r="U8742" i="1" s="1"/>
  <c r="R8742" i="1"/>
  <c r="Q8742" i="1"/>
  <c r="AB8741" i="1"/>
  <c r="AA8741" i="1"/>
  <c r="Z8741" i="1"/>
  <c r="Y8741" i="1"/>
  <c r="Q8741" i="1"/>
  <c r="S8741" i="1" s="1"/>
  <c r="U8741" i="1" s="1"/>
  <c r="Y8740" i="1"/>
  <c r="U8740" i="1"/>
  <c r="T8740" i="1"/>
  <c r="R8740" i="1"/>
  <c r="P8740" i="1" s="1"/>
  <c r="Q8740" i="1"/>
  <c r="S8740" i="1" s="1"/>
  <c r="AB8739" i="1"/>
  <c r="AA8739" i="1"/>
  <c r="AD8739" i="1" s="1"/>
  <c r="Y8739" i="1"/>
  <c r="Z8739" i="1" s="1"/>
  <c r="AC8739" i="1" s="1"/>
  <c r="R8739" i="1"/>
  <c r="Q8739" i="1"/>
  <c r="S8739" i="1" s="1"/>
  <c r="U8739" i="1" s="1"/>
  <c r="Y8738" i="1"/>
  <c r="Q8738" i="1"/>
  <c r="AD8737" i="1"/>
  <c r="X8737" i="1" s="1"/>
  <c r="AA8737" i="1"/>
  <c r="Y8737" i="1"/>
  <c r="AB8737" i="1" s="1"/>
  <c r="Z8737" i="1" s="1"/>
  <c r="AC8737" i="1" s="1"/>
  <c r="Q8737" i="1"/>
  <c r="R8737" i="1" s="1"/>
  <c r="AB8736" i="1"/>
  <c r="AA8736" i="1"/>
  <c r="Z8736" i="1"/>
  <c r="AC8736" i="1" s="1"/>
  <c r="Y8736" i="1"/>
  <c r="AD8736" i="1" s="1"/>
  <c r="R8736" i="1"/>
  <c r="T8736" i="1" s="1"/>
  <c r="Q8736" i="1"/>
  <c r="S8736" i="1" s="1"/>
  <c r="U8736" i="1" s="1"/>
  <c r="Y8735" i="1"/>
  <c r="S8735" i="1"/>
  <c r="U8735" i="1" s="1"/>
  <c r="R8735" i="1"/>
  <c r="T8735" i="1" s="1"/>
  <c r="Q8735" i="1"/>
  <c r="P8735" i="1"/>
  <c r="AB8734" i="1"/>
  <c r="Z8734" i="1" s="1"/>
  <c r="AC8734" i="1" s="1"/>
  <c r="Y8734" i="1"/>
  <c r="AA8734" i="1" s="1"/>
  <c r="AD8734" i="1" s="1"/>
  <c r="S8734" i="1"/>
  <c r="U8734" i="1" s="1"/>
  <c r="R8734" i="1"/>
  <c r="Q8734" i="1"/>
  <c r="AA8733" i="1"/>
  <c r="Y8733" i="1"/>
  <c r="Q8733" i="1"/>
  <c r="AB8732" i="1"/>
  <c r="Y8732" i="1"/>
  <c r="U8732" i="1"/>
  <c r="R8732" i="1"/>
  <c r="Q8732" i="1"/>
  <c r="S8732" i="1" s="1"/>
  <c r="Y8731" i="1"/>
  <c r="T8731" i="1"/>
  <c r="S8731" i="1"/>
  <c r="U8731" i="1" s="1"/>
  <c r="R8731" i="1"/>
  <c r="Q8731" i="1"/>
  <c r="Y8730" i="1"/>
  <c r="Q8730" i="1"/>
  <c r="AD8729" i="1"/>
  <c r="X8729" i="1" s="1"/>
  <c r="AA8729" i="1"/>
  <c r="Y8729" i="1"/>
  <c r="AB8729" i="1" s="1"/>
  <c r="Z8729" i="1" s="1"/>
  <c r="AC8729" i="1" s="1"/>
  <c r="Q8729" i="1"/>
  <c r="R8729" i="1" s="1"/>
  <c r="AB8728" i="1"/>
  <c r="AA8728" i="1"/>
  <c r="AD8728" i="1" s="1"/>
  <c r="Z8728" i="1"/>
  <c r="AC8728" i="1" s="1"/>
  <c r="Y8728" i="1"/>
  <c r="R8728" i="1"/>
  <c r="T8728" i="1" s="1"/>
  <c r="Q8728" i="1"/>
  <c r="S8728" i="1" s="1"/>
  <c r="U8728" i="1" s="1"/>
  <c r="Y8727" i="1"/>
  <c r="S8727" i="1"/>
  <c r="U8727" i="1" s="1"/>
  <c r="R8727" i="1"/>
  <c r="T8727" i="1" s="1"/>
  <c r="Q8727" i="1"/>
  <c r="P8727" i="1"/>
  <c r="AB8726" i="1"/>
  <c r="Z8726" i="1" s="1"/>
  <c r="AC8726" i="1" s="1"/>
  <c r="Y8726" i="1"/>
  <c r="AA8726" i="1" s="1"/>
  <c r="AD8726" i="1" s="1"/>
  <c r="S8726" i="1"/>
  <c r="U8726" i="1" s="1"/>
  <c r="R8726" i="1"/>
  <c r="Q8726" i="1"/>
  <c r="AA8725" i="1"/>
  <c r="Y8725" i="1"/>
  <c r="Q8725" i="1"/>
  <c r="AB8724" i="1"/>
  <c r="Y8724" i="1"/>
  <c r="U8724" i="1"/>
  <c r="R8724" i="1"/>
  <c r="Q8724" i="1"/>
  <c r="S8724" i="1" s="1"/>
  <c r="Y8723" i="1"/>
  <c r="T8723" i="1"/>
  <c r="S8723" i="1"/>
  <c r="U8723" i="1" s="1"/>
  <c r="R8723" i="1"/>
  <c r="Q8723" i="1"/>
  <c r="Y8722" i="1"/>
  <c r="Q8722" i="1"/>
  <c r="AD8721" i="1"/>
  <c r="X8721" i="1" s="1"/>
  <c r="AA8721" i="1"/>
  <c r="Y8721" i="1"/>
  <c r="AB8721" i="1" s="1"/>
  <c r="Z8721" i="1" s="1"/>
  <c r="AC8721" i="1" s="1"/>
  <c r="Q8721" i="1"/>
  <c r="R8721" i="1" s="1"/>
  <c r="AB8720" i="1"/>
  <c r="AA8720" i="1"/>
  <c r="X8720" i="1" s="1"/>
  <c r="Z8720" i="1"/>
  <c r="AC8720" i="1" s="1"/>
  <c r="Y8720" i="1"/>
  <c r="AD8720" i="1" s="1"/>
  <c r="R8720" i="1"/>
  <c r="T8720" i="1" s="1"/>
  <c r="Q8720" i="1"/>
  <c r="S8720" i="1" s="1"/>
  <c r="U8720" i="1" s="1"/>
  <c r="Y8719" i="1"/>
  <c r="S8719" i="1"/>
  <c r="U8719" i="1" s="1"/>
  <c r="R8719" i="1"/>
  <c r="T8719" i="1" s="1"/>
  <c r="Q8719" i="1"/>
  <c r="P8719" i="1"/>
  <c r="AB8718" i="1"/>
  <c r="Z8718" i="1" s="1"/>
  <c r="AC8718" i="1" s="1"/>
  <c r="Y8718" i="1"/>
  <c r="AA8718" i="1" s="1"/>
  <c r="AD8718" i="1" s="1"/>
  <c r="S8718" i="1"/>
  <c r="U8718" i="1" s="1"/>
  <c r="R8718" i="1"/>
  <c r="Q8718" i="1"/>
  <c r="AA8717" i="1"/>
  <c r="Y8717" i="1"/>
  <c r="Q8717" i="1"/>
  <c r="AB8716" i="1"/>
  <c r="Y8716" i="1"/>
  <c r="U8716" i="1"/>
  <c r="R8716" i="1"/>
  <c r="Q8716" i="1"/>
  <c r="S8716" i="1" s="1"/>
  <c r="Y8715" i="1"/>
  <c r="T8715" i="1"/>
  <c r="S8715" i="1"/>
  <c r="U8715" i="1" s="1"/>
  <c r="R8715" i="1"/>
  <c r="Q8715" i="1"/>
  <c r="Y8714" i="1"/>
  <c r="Q8714" i="1"/>
  <c r="AD8713" i="1"/>
  <c r="X8713" i="1" s="1"/>
  <c r="AA8713" i="1"/>
  <c r="Y8713" i="1"/>
  <c r="AB8713" i="1" s="1"/>
  <c r="Z8713" i="1" s="1"/>
  <c r="AC8713" i="1" s="1"/>
  <c r="Q8713" i="1"/>
  <c r="R8713" i="1" s="1"/>
  <c r="AB8712" i="1"/>
  <c r="AA8712" i="1"/>
  <c r="Z8712" i="1"/>
  <c r="AC8712" i="1" s="1"/>
  <c r="Y8712" i="1"/>
  <c r="R8712" i="1"/>
  <c r="T8712" i="1" s="1"/>
  <c r="Q8712" i="1"/>
  <c r="S8712" i="1" s="1"/>
  <c r="U8712" i="1" s="1"/>
  <c r="Y8711" i="1"/>
  <c r="S8711" i="1"/>
  <c r="U8711" i="1" s="1"/>
  <c r="R8711" i="1"/>
  <c r="T8711" i="1" s="1"/>
  <c r="Q8711" i="1"/>
  <c r="P8711" i="1"/>
  <c r="AC8710" i="1"/>
  <c r="AB8710" i="1"/>
  <c r="Z8710" i="1" s="1"/>
  <c r="Y8710" i="1"/>
  <c r="AA8710" i="1" s="1"/>
  <c r="AD8710" i="1" s="1"/>
  <c r="S8710" i="1"/>
  <c r="U8710" i="1" s="1"/>
  <c r="R8710" i="1"/>
  <c r="T8710" i="1" s="1"/>
  <c r="P8710" i="1" s="1"/>
  <c r="Q8710" i="1"/>
  <c r="AA8709" i="1"/>
  <c r="Y8709" i="1"/>
  <c r="U8709" i="1"/>
  <c r="R8709" i="1"/>
  <c r="Q8709" i="1"/>
  <c r="S8709" i="1" s="1"/>
  <c r="Y8708" i="1"/>
  <c r="U8708" i="1"/>
  <c r="Q8708" i="1"/>
  <c r="S8708" i="1" s="1"/>
  <c r="AB8707" i="1"/>
  <c r="Y8707" i="1"/>
  <c r="S8707" i="1"/>
  <c r="U8707" i="1" s="1"/>
  <c r="R8707" i="1"/>
  <c r="Q8707" i="1"/>
  <c r="AA8706" i="1"/>
  <c r="Z8706" i="1"/>
  <c r="AC8706" i="1" s="1"/>
  <c r="Y8706" i="1"/>
  <c r="AB8706" i="1" s="1"/>
  <c r="Q8706" i="1"/>
  <c r="AD8705" i="1"/>
  <c r="X8705" i="1" s="1"/>
  <c r="AA8705" i="1"/>
  <c r="Z8705" i="1"/>
  <c r="AC8705" i="1" s="1"/>
  <c r="Y8705" i="1"/>
  <c r="AB8705" i="1" s="1"/>
  <c r="U8705" i="1"/>
  <c r="S8705" i="1"/>
  <c r="Q8705" i="1"/>
  <c r="R8705" i="1" s="1"/>
  <c r="AB8704" i="1"/>
  <c r="AA8704" i="1"/>
  <c r="AD8704" i="1" s="1"/>
  <c r="Z8704" i="1"/>
  <c r="AC8704" i="1" s="1"/>
  <c r="Y8704" i="1"/>
  <c r="X8704" i="1"/>
  <c r="R8704" i="1"/>
  <c r="T8704" i="1" s="1"/>
  <c r="Q8704" i="1"/>
  <c r="S8704" i="1" s="1"/>
  <c r="U8704" i="1" s="1"/>
  <c r="Y8703" i="1"/>
  <c r="R8703" i="1"/>
  <c r="T8703" i="1" s="1"/>
  <c r="Q8703" i="1"/>
  <c r="S8703" i="1" s="1"/>
  <c r="U8703" i="1" s="1"/>
  <c r="P8703" i="1"/>
  <c r="Y8702" i="1"/>
  <c r="U8702" i="1"/>
  <c r="R8702" i="1"/>
  <c r="T8702" i="1" s="1"/>
  <c r="Q8702" i="1"/>
  <c r="S8702" i="1" s="1"/>
  <c r="AD8701" i="1"/>
  <c r="AB8701" i="1"/>
  <c r="Y8701" i="1"/>
  <c r="AA8701" i="1" s="1"/>
  <c r="R8701" i="1"/>
  <c r="Q8701" i="1"/>
  <c r="S8701" i="1" s="1"/>
  <c r="U8701" i="1" s="1"/>
  <c r="AA8700" i="1"/>
  <c r="Y8700" i="1"/>
  <c r="Q8700" i="1"/>
  <c r="AD8699" i="1"/>
  <c r="AA8699" i="1"/>
  <c r="Y8699" i="1"/>
  <c r="AB8699" i="1" s="1"/>
  <c r="Z8699" i="1" s="1"/>
  <c r="AC8699" i="1" s="1"/>
  <c r="X8699" i="1"/>
  <c r="Q8699" i="1"/>
  <c r="S8699" i="1" s="1"/>
  <c r="U8699" i="1" s="1"/>
  <c r="AC8698" i="1"/>
  <c r="AB8698" i="1"/>
  <c r="AA8698" i="1"/>
  <c r="Z8698" i="1"/>
  <c r="Y8698" i="1"/>
  <c r="S8698" i="1"/>
  <c r="U8698" i="1" s="1"/>
  <c r="Q8698" i="1"/>
  <c r="R8698" i="1" s="1"/>
  <c r="AB8697" i="1"/>
  <c r="Z8697" i="1"/>
  <c r="AC8697" i="1" s="1"/>
  <c r="Y8697" i="1"/>
  <c r="S8697" i="1"/>
  <c r="U8697" i="1" s="1"/>
  <c r="R8697" i="1"/>
  <c r="T8697" i="1" s="1"/>
  <c r="Q8697" i="1"/>
  <c r="P8697" i="1"/>
  <c r="AC8696" i="1"/>
  <c r="AB8696" i="1"/>
  <c r="Z8696" i="1"/>
  <c r="Y8696" i="1"/>
  <c r="AA8696" i="1" s="1"/>
  <c r="S8696" i="1"/>
  <c r="U8696" i="1" s="1"/>
  <c r="R8696" i="1"/>
  <c r="T8696" i="1" s="1"/>
  <c r="P8696" i="1" s="1"/>
  <c r="Q8696" i="1"/>
  <c r="AB8695" i="1"/>
  <c r="Z8695" i="1" s="1"/>
  <c r="Y8695" i="1"/>
  <c r="R8695" i="1"/>
  <c r="T8695" i="1" s="1"/>
  <c r="Q8695" i="1"/>
  <c r="S8695" i="1" s="1"/>
  <c r="U8695" i="1" s="1"/>
  <c r="P8695" i="1"/>
  <c r="Y8694" i="1"/>
  <c r="U8694" i="1"/>
  <c r="R8694" i="1"/>
  <c r="T8694" i="1" s="1"/>
  <c r="Q8694" i="1"/>
  <c r="S8694" i="1" s="1"/>
  <c r="AD8693" i="1"/>
  <c r="AB8693" i="1"/>
  <c r="Y8693" i="1"/>
  <c r="AA8693" i="1" s="1"/>
  <c r="R8693" i="1"/>
  <c r="Q8693" i="1"/>
  <c r="S8693" i="1" s="1"/>
  <c r="U8693" i="1" s="1"/>
  <c r="AA8692" i="1"/>
  <c r="Y8692" i="1"/>
  <c r="Q8692" i="1"/>
  <c r="AD8691" i="1"/>
  <c r="AA8691" i="1"/>
  <c r="Y8691" i="1"/>
  <c r="AB8691" i="1" s="1"/>
  <c r="Z8691" i="1" s="1"/>
  <c r="AC8691" i="1" s="1"/>
  <c r="X8691" i="1"/>
  <c r="Q8691" i="1"/>
  <c r="S8691" i="1" s="1"/>
  <c r="U8691" i="1" s="1"/>
  <c r="AC8690" i="1"/>
  <c r="AB8690" i="1"/>
  <c r="AA8690" i="1"/>
  <c r="Z8690" i="1"/>
  <c r="Y8690" i="1"/>
  <c r="S8690" i="1"/>
  <c r="U8690" i="1" s="1"/>
  <c r="Q8690" i="1"/>
  <c r="R8690" i="1" s="1"/>
  <c r="AB8689" i="1"/>
  <c r="Z8689" i="1"/>
  <c r="AC8689" i="1" s="1"/>
  <c r="Y8689" i="1"/>
  <c r="U8689" i="1"/>
  <c r="S8689" i="1"/>
  <c r="R8689" i="1"/>
  <c r="T8689" i="1" s="1"/>
  <c r="Q8689" i="1"/>
  <c r="P8689" i="1"/>
  <c r="AB8688" i="1"/>
  <c r="Z8688" i="1" s="1"/>
  <c r="AC8688" i="1" s="1"/>
  <c r="Y8688" i="1"/>
  <c r="AA8688" i="1" s="1"/>
  <c r="S8688" i="1"/>
  <c r="U8688" i="1" s="1"/>
  <c r="R8688" i="1"/>
  <c r="Q8688" i="1"/>
  <c r="AB8687" i="1"/>
  <c r="Y8687" i="1"/>
  <c r="R8687" i="1"/>
  <c r="T8687" i="1" s="1"/>
  <c r="Q8687" i="1"/>
  <c r="S8687" i="1" s="1"/>
  <c r="U8687" i="1" s="1"/>
  <c r="P8687" i="1"/>
  <c r="Y8686" i="1"/>
  <c r="U8686" i="1"/>
  <c r="T8686" i="1"/>
  <c r="R8686" i="1"/>
  <c r="P8686" i="1" s="1"/>
  <c r="Q8686" i="1"/>
  <c r="S8686" i="1" s="1"/>
  <c r="AB8685" i="1"/>
  <c r="AA8685" i="1"/>
  <c r="AD8685" i="1" s="1"/>
  <c r="Y8685" i="1"/>
  <c r="Z8685" i="1" s="1"/>
  <c r="Q8685" i="1"/>
  <c r="S8685" i="1" s="1"/>
  <c r="U8685" i="1" s="1"/>
  <c r="AA8684" i="1"/>
  <c r="Y8684" i="1"/>
  <c r="Q8684" i="1"/>
  <c r="AD8683" i="1"/>
  <c r="X8683" i="1" s="1"/>
  <c r="AC8683" i="1"/>
  <c r="AA8683" i="1"/>
  <c r="Y8683" i="1"/>
  <c r="AB8683" i="1" s="1"/>
  <c r="Z8683" i="1" s="1"/>
  <c r="Q8683" i="1"/>
  <c r="R8683" i="1" s="1"/>
  <c r="AC8682" i="1"/>
  <c r="AB8682" i="1"/>
  <c r="AA8682" i="1"/>
  <c r="AD8682" i="1" s="1"/>
  <c r="Z8682" i="1"/>
  <c r="Y8682" i="1"/>
  <c r="Q8682" i="1"/>
  <c r="R8682" i="1" s="1"/>
  <c r="T8682" i="1" s="1"/>
  <c r="AC8681" i="1"/>
  <c r="AB8681" i="1"/>
  <c r="Z8681" i="1"/>
  <c r="Y8681" i="1"/>
  <c r="S8681" i="1"/>
  <c r="U8681" i="1" s="1"/>
  <c r="R8681" i="1"/>
  <c r="T8681" i="1" s="1"/>
  <c r="P8681" i="1" s="1"/>
  <c r="Q8681" i="1"/>
  <c r="AB8680" i="1"/>
  <c r="Z8680" i="1" s="1"/>
  <c r="AC8680" i="1" s="1"/>
  <c r="Y8680" i="1"/>
  <c r="AA8680" i="1" s="1"/>
  <c r="U8680" i="1"/>
  <c r="S8680" i="1"/>
  <c r="R8680" i="1"/>
  <c r="Q8680" i="1"/>
  <c r="Y8679" i="1"/>
  <c r="R8679" i="1"/>
  <c r="T8679" i="1" s="1"/>
  <c r="Q8679" i="1"/>
  <c r="S8679" i="1" s="1"/>
  <c r="U8679" i="1" s="1"/>
  <c r="AB8678" i="1"/>
  <c r="Y8678" i="1"/>
  <c r="T8678" i="1"/>
  <c r="R8678" i="1"/>
  <c r="Q8678" i="1"/>
  <c r="S8678" i="1" s="1"/>
  <c r="U8678" i="1" s="1"/>
  <c r="AB8677" i="1"/>
  <c r="AA8677" i="1"/>
  <c r="AD8677" i="1" s="1"/>
  <c r="Y8677" i="1"/>
  <c r="Q8677" i="1"/>
  <c r="AA8676" i="1"/>
  <c r="AD8676" i="1" s="1"/>
  <c r="Y8676" i="1"/>
  <c r="Q8676" i="1"/>
  <c r="AA8675" i="1"/>
  <c r="AD8675" i="1" s="1"/>
  <c r="X8675" i="1" s="1"/>
  <c r="Y8675" i="1"/>
  <c r="AB8675" i="1" s="1"/>
  <c r="Z8675" i="1" s="1"/>
  <c r="AC8675" i="1" s="1"/>
  <c r="T8675" i="1"/>
  <c r="P8675" i="1" s="1"/>
  <c r="S8675" i="1"/>
  <c r="U8675" i="1" s="1"/>
  <c r="Q8675" i="1"/>
  <c r="R8675" i="1" s="1"/>
  <c r="AB8674" i="1"/>
  <c r="AA8674" i="1"/>
  <c r="AD8674" i="1" s="1"/>
  <c r="Z8674" i="1"/>
  <c r="AC8674" i="1" s="1"/>
  <c r="Y8674" i="1"/>
  <c r="X8674" i="1"/>
  <c r="S8674" i="1"/>
  <c r="U8674" i="1" s="1"/>
  <c r="Q8674" i="1"/>
  <c r="R8674" i="1" s="1"/>
  <c r="T8674" i="1" s="1"/>
  <c r="AB8673" i="1"/>
  <c r="Z8673" i="1" s="1"/>
  <c r="AC8673" i="1" s="1"/>
  <c r="Y8673" i="1"/>
  <c r="S8673" i="1"/>
  <c r="U8673" i="1" s="1"/>
  <c r="R8673" i="1"/>
  <c r="T8673" i="1" s="1"/>
  <c r="Q8673" i="1"/>
  <c r="P8673" i="1"/>
  <c r="AB8672" i="1"/>
  <c r="Y8672" i="1"/>
  <c r="U8672" i="1"/>
  <c r="S8672" i="1"/>
  <c r="R8672" i="1"/>
  <c r="T8672" i="1" s="1"/>
  <c r="Q8672" i="1"/>
  <c r="P8672" i="1"/>
  <c r="Y8671" i="1"/>
  <c r="R8671" i="1"/>
  <c r="T8671" i="1" s="1"/>
  <c r="Q8671" i="1"/>
  <c r="S8671" i="1" s="1"/>
  <c r="U8671" i="1" s="1"/>
  <c r="P8671" i="1"/>
  <c r="AB8670" i="1"/>
  <c r="AA8670" i="1"/>
  <c r="AD8670" i="1" s="1"/>
  <c r="Y8670" i="1"/>
  <c r="Q8670" i="1"/>
  <c r="AB8669" i="1"/>
  <c r="AA8669" i="1"/>
  <c r="AD8669" i="1" s="1"/>
  <c r="Y8669" i="1"/>
  <c r="Q8669" i="1"/>
  <c r="AA8668" i="1"/>
  <c r="Y8668" i="1"/>
  <c r="Q8668" i="1"/>
  <c r="AA8667" i="1"/>
  <c r="AD8667" i="1" s="1"/>
  <c r="X8667" i="1" s="1"/>
  <c r="Y8667" i="1"/>
  <c r="AB8667" i="1" s="1"/>
  <c r="Z8667" i="1" s="1"/>
  <c r="AC8667" i="1" s="1"/>
  <c r="T8667" i="1"/>
  <c r="P8667" i="1" s="1"/>
  <c r="S8667" i="1"/>
  <c r="U8667" i="1" s="1"/>
  <c r="Q8667" i="1"/>
  <c r="R8667" i="1" s="1"/>
  <c r="AB8666" i="1"/>
  <c r="AA8666" i="1"/>
  <c r="AD8666" i="1" s="1"/>
  <c r="Z8666" i="1"/>
  <c r="AC8666" i="1" s="1"/>
  <c r="Y8666" i="1"/>
  <c r="X8666" i="1"/>
  <c r="S8666" i="1"/>
  <c r="U8666" i="1" s="1"/>
  <c r="Q8666" i="1"/>
  <c r="R8666" i="1" s="1"/>
  <c r="T8666" i="1" s="1"/>
  <c r="Y8665" i="1"/>
  <c r="S8665" i="1"/>
  <c r="U8665" i="1" s="1"/>
  <c r="R8665" i="1"/>
  <c r="T8665" i="1" s="1"/>
  <c r="Q8665" i="1"/>
  <c r="P8665" i="1"/>
  <c r="Y8664" i="1"/>
  <c r="S8664" i="1"/>
  <c r="U8664" i="1" s="1"/>
  <c r="R8664" i="1"/>
  <c r="Q8664" i="1"/>
  <c r="Y8663" i="1"/>
  <c r="Q8663" i="1"/>
  <c r="S8663" i="1" s="1"/>
  <c r="U8663" i="1" s="1"/>
  <c r="AA8662" i="1"/>
  <c r="Y8662" i="1"/>
  <c r="T8662" i="1"/>
  <c r="R8662" i="1"/>
  <c r="Q8662" i="1"/>
  <c r="S8662" i="1" s="1"/>
  <c r="U8662" i="1" s="1"/>
  <c r="AB8661" i="1"/>
  <c r="AA8661" i="1"/>
  <c r="Y8661" i="1"/>
  <c r="Q8661" i="1"/>
  <c r="S8661" i="1" s="1"/>
  <c r="U8661" i="1" s="1"/>
  <c r="AC8660" i="1"/>
  <c r="Y8660" i="1"/>
  <c r="AB8660" i="1" s="1"/>
  <c r="Z8660" i="1" s="1"/>
  <c r="S8660" i="1"/>
  <c r="U8660" i="1" s="1"/>
  <c r="Q8660" i="1"/>
  <c r="R8660" i="1" s="1"/>
  <c r="T8660" i="1" s="1"/>
  <c r="P8660" i="1" s="1"/>
  <c r="AA8659" i="1"/>
  <c r="AD8659" i="1" s="1"/>
  <c r="X8659" i="1" s="1"/>
  <c r="Y8659" i="1"/>
  <c r="AB8659" i="1" s="1"/>
  <c r="Z8659" i="1" s="1"/>
  <c r="AC8659" i="1" s="1"/>
  <c r="T8659" i="1"/>
  <c r="Q8659" i="1"/>
  <c r="R8659" i="1" s="1"/>
  <c r="AB8658" i="1"/>
  <c r="AA8658" i="1"/>
  <c r="AD8658" i="1" s="1"/>
  <c r="X8658" i="1" s="1"/>
  <c r="Z8658" i="1"/>
  <c r="AC8658" i="1" s="1"/>
  <c r="Y8658" i="1"/>
  <c r="R8658" i="1"/>
  <c r="T8658" i="1" s="1"/>
  <c r="Q8658" i="1"/>
  <c r="S8658" i="1" s="1"/>
  <c r="U8658" i="1" s="1"/>
  <c r="P8658" i="1"/>
  <c r="AB8657" i="1"/>
  <c r="AA8657" i="1"/>
  <c r="Y8657" i="1"/>
  <c r="S8657" i="1"/>
  <c r="U8657" i="1" s="1"/>
  <c r="Q8657" i="1"/>
  <c r="R8657" i="1" s="1"/>
  <c r="Y8656" i="1"/>
  <c r="U8656" i="1"/>
  <c r="T8656" i="1"/>
  <c r="S8656" i="1"/>
  <c r="R8656" i="1"/>
  <c r="Q8656" i="1"/>
  <c r="P8656" i="1"/>
  <c r="AD8655" i="1"/>
  <c r="AB8655" i="1"/>
  <c r="AA8655" i="1"/>
  <c r="Y8655" i="1"/>
  <c r="S8655" i="1"/>
  <c r="U8655" i="1" s="1"/>
  <c r="Q8655" i="1"/>
  <c r="R8655" i="1" s="1"/>
  <c r="AA8654" i="1"/>
  <c r="Y8654" i="1"/>
  <c r="U8654" i="1"/>
  <c r="Q8654" i="1"/>
  <c r="S8654" i="1" s="1"/>
  <c r="AA8653" i="1"/>
  <c r="Y8653" i="1"/>
  <c r="S8653" i="1"/>
  <c r="U8653" i="1" s="1"/>
  <c r="R8653" i="1"/>
  <c r="Q8653" i="1"/>
  <c r="Y8652" i="1"/>
  <c r="S8652" i="1"/>
  <c r="U8652" i="1" s="1"/>
  <c r="R8652" i="1"/>
  <c r="T8652" i="1" s="1"/>
  <c r="Q8652" i="1"/>
  <c r="AD8651" i="1"/>
  <c r="AA8651" i="1"/>
  <c r="Y8651" i="1"/>
  <c r="AB8651" i="1" s="1"/>
  <c r="S8651" i="1"/>
  <c r="U8651" i="1" s="1"/>
  <c r="Q8651" i="1"/>
  <c r="R8651" i="1" s="1"/>
  <c r="T8651" i="1" s="1"/>
  <c r="P8651" i="1" s="1"/>
  <c r="AC8650" i="1"/>
  <c r="AB8650" i="1"/>
  <c r="Z8650" i="1" s="1"/>
  <c r="AA8650" i="1"/>
  <c r="AD8650" i="1" s="1"/>
  <c r="X8650" i="1" s="1"/>
  <c r="Y8650" i="1"/>
  <c r="S8650" i="1"/>
  <c r="U8650" i="1" s="1"/>
  <c r="R8650" i="1"/>
  <c r="T8650" i="1" s="1"/>
  <c r="Q8650" i="1"/>
  <c r="Y8649" i="1"/>
  <c r="R8649" i="1"/>
  <c r="T8649" i="1" s="1"/>
  <c r="Q8649" i="1"/>
  <c r="S8649" i="1" s="1"/>
  <c r="U8649" i="1" s="1"/>
  <c r="P8649" i="1"/>
  <c r="AB8648" i="1"/>
  <c r="Y8648" i="1"/>
  <c r="AA8648" i="1" s="1"/>
  <c r="U8648" i="1"/>
  <c r="S8648" i="1"/>
  <c r="R8648" i="1"/>
  <c r="Q8648" i="1"/>
  <c r="AA8647" i="1"/>
  <c r="Y8647" i="1"/>
  <c r="R8647" i="1"/>
  <c r="T8647" i="1" s="1"/>
  <c r="Q8647" i="1"/>
  <c r="S8647" i="1" s="1"/>
  <c r="U8647" i="1" s="1"/>
  <c r="AB8646" i="1"/>
  <c r="AA8646" i="1"/>
  <c r="Y8646" i="1"/>
  <c r="Q8646" i="1"/>
  <c r="AB8645" i="1"/>
  <c r="Y8645" i="1"/>
  <c r="Q8645" i="1"/>
  <c r="AA8644" i="1"/>
  <c r="Y8644" i="1"/>
  <c r="AB8644" i="1" s="1"/>
  <c r="Z8644" i="1" s="1"/>
  <c r="AC8644" i="1" s="1"/>
  <c r="T8644" i="1"/>
  <c r="S8644" i="1"/>
  <c r="U8644" i="1" s="1"/>
  <c r="R8644" i="1"/>
  <c r="Q8644" i="1"/>
  <c r="P8644" i="1"/>
  <c r="Y8643" i="1"/>
  <c r="T8643" i="1"/>
  <c r="P8643" i="1" s="1"/>
  <c r="S8643" i="1"/>
  <c r="U8643" i="1" s="1"/>
  <c r="Q8643" i="1"/>
  <c r="R8643" i="1" s="1"/>
  <c r="AD8642" i="1"/>
  <c r="X8642" i="1" s="1"/>
  <c r="AC8642" i="1"/>
  <c r="AB8642" i="1"/>
  <c r="AA8642" i="1"/>
  <c r="Z8642" i="1"/>
  <c r="Y8642" i="1"/>
  <c r="S8642" i="1"/>
  <c r="U8642" i="1" s="1"/>
  <c r="R8642" i="1"/>
  <c r="Q8642" i="1"/>
  <c r="Y8641" i="1"/>
  <c r="Q8641" i="1"/>
  <c r="AD8640" i="1"/>
  <c r="X8640" i="1" s="1"/>
  <c r="AB8640" i="1"/>
  <c r="AA8640" i="1"/>
  <c r="Y8640" i="1"/>
  <c r="Q8640" i="1"/>
  <c r="Y8639" i="1"/>
  <c r="Q8639" i="1"/>
  <c r="S8639" i="1" s="1"/>
  <c r="U8639" i="1" s="1"/>
  <c r="Y8638" i="1"/>
  <c r="S8638" i="1"/>
  <c r="U8638" i="1" s="1"/>
  <c r="Q8638" i="1"/>
  <c r="R8638" i="1" s="1"/>
  <c r="AA8637" i="1"/>
  <c r="Y8637" i="1"/>
  <c r="AB8637" i="1" s="1"/>
  <c r="Z8637" i="1" s="1"/>
  <c r="AC8637" i="1" s="1"/>
  <c r="T8637" i="1"/>
  <c r="Q8637" i="1"/>
  <c r="R8637" i="1" s="1"/>
  <c r="P8637" i="1" s="1"/>
  <c r="AB8636" i="1"/>
  <c r="Z8636" i="1" s="1"/>
  <c r="AC8636" i="1" s="1"/>
  <c r="AA8636" i="1"/>
  <c r="AD8636" i="1" s="1"/>
  <c r="Y8636" i="1"/>
  <c r="X8636" i="1"/>
  <c r="R8636" i="1"/>
  <c r="T8636" i="1" s="1"/>
  <c r="Q8636" i="1"/>
  <c r="S8636" i="1" s="1"/>
  <c r="U8636" i="1" s="1"/>
  <c r="P8636" i="1"/>
  <c r="Y8635" i="1"/>
  <c r="S8635" i="1"/>
  <c r="U8635" i="1" s="1"/>
  <c r="R8635" i="1"/>
  <c r="Q8635" i="1"/>
  <c r="AB8634" i="1"/>
  <c r="Z8634" i="1" s="1"/>
  <c r="AC8634" i="1" s="1"/>
  <c r="Y8634" i="1"/>
  <c r="S8634" i="1"/>
  <c r="U8634" i="1" s="1"/>
  <c r="R8634" i="1"/>
  <c r="T8634" i="1" s="1"/>
  <c r="Q8634" i="1"/>
  <c r="AA8633" i="1"/>
  <c r="AD8633" i="1" s="1"/>
  <c r="Y8633" i="1"/>
  <c r="Q8633" i="1"/>
  <c r="AD8632" i="1"/>
  <c r="X8632" i="1" s="1"/>
  <c r="AB8632" i="1"/>
  <c r="AA8632" i="1"/>
  <c r="Y8632" i="1"/>
  <c r="Q8632" i="1"/>
  <c r="AA8631" i="1"/>
  <c r="Y8631" i="1"/>
  <c r="Q8631" i="1"/>
  <c r="Y8630" i="1"/>
  <c r="S8630" i="1"/>
  <c r="U8630" i="1" s="1"/>
  <c r="Q8630" i="1"/>
  <c r="R8630" i="1" s="1"/>
  <c r="T8630" i="1" s="1"/>
  <c r="P8630" i="1"/>
  <c r="AA8629" i="1"/>
  <c r="Z8629" i="1"/>
  <c r="AC8629" i="1" s="1"/>
  <c r="Y8629" i="1"/>
  <c r="AB8629" i="1" s="1"/>
  <c r="T8629" i="1"/>
  <c r="P8629" i="1" s="1"/>
  <c r="S8629" i="1"/>
  <c r="U8629" i="1" s="1"/>
  <c r="Q8629" i="1"/>
  <c r="R8629" i="1" s="1"/>
  <c r="AB8628" i="1"/>
  <c r="AA8628" i="1"/>
  <c r="Z8628" i="1"/>
  <c r="AC8628" i="1" s="1"/>
  <c r="Y8628" i="1"/>
  <c r="Q8628" i="1"/>
  <c r="S8628" i="1" s="1"/>
  <c r="U8628" i="1" s="1"/>
  <c r="Y8627" i="1"/>
  <c r="S8627" i="1"/>
  <c r="U8627" i="1" s="1"/>
  <c r="R8627" i="1"/>
  <c r="T8627" i="1" s="1"/>
  <c r="Q8627" i="1"/>
  <c r="Y8626" i="1"/>
  <c r="U8626" i="1"/>
  <c r="S8626" i="1"/>
  <c r="R8626" i="1"/>
  <c r="Q8626" i="1"/>
  <c r="AA8625" i="1"/>
  <c r="Y8625" i="1"/>
  <c r="U8625" i="1"/>
  <c r="Q8625" i="1"/>
  <c r="S8625" i="1" s="1"/>
  <c r="Y8624" i="1"/>
  <c r="Q8624" i="1"/>
  <c r="S8624" i="1" s="1"/>
  <c r="U8624" i="1" s="1"/>
  <c r="AB8623" i="1"/>
  <c r="AA8623" i="1"/>
  <c r="Y8623" i="1"/>
  <c r="S8623" i="1"/>
  <c r="U8623" i="1" s="1"/>
  <c r="Q8623" i="1"/>
  <c r="R8623" i="1" s="1"/>
  <c r="Y8622" i="1"/>
  <c r="AB8622" i="1" s="1"/>
  <c r="Q8622" i="1"/>
  <c r="AA8621" i="1"/>
  <c r="AD8621" i="1" s="1"/>
  <c r="X8621" i="1" s="1"/>
  <c r="Z8621" i="1"/>
  <c r="AC8621" i="1" s="1"/>
  <c r="Y8621" i="1"/>
  <c r="AB8621" i="1" s="1"/>
  <c r="T8621" i="1"/>
  <c r="P8621" i="1" s="1"/>
  <c r="Q8621" i="1"/>
  <c r="R8621" i="1" s="1"/>
  <c r="AB8620" i="1"/>
  <c r="AA8620" i="1"/>
  <c r="Z8620" i="1"/>
  <c r="AC8620" i="1" s="1"/>
  <c r="Y8620" i="1"/>
  <c r="AD8620" i="1" s="1"/>
  <c r="R8620" i="1"/>
  <c r="T8620" i="1" s="1"/>
  <c r="Q8620" i="1"/>
  <c r="S8620" i="1" s="1"/>
  <c r="U8620" i="1" s="1"/>
  <c r="AB8619" i="1"/>
  <c r="Y8619" i="1"/>
  <c r="U8619" i="1"/>
  <c r="S8619" i="1"/>
  <c r="R8619" i="1"/>
  <c r="Q8619" i="1"/>
  <c r="Y8618" i="1"/>
  <c r="R8618" i="1"/>
  <c r="T8618" i="1" s="1"/>
  <c r="Q8618" i="1"/>
  <c r="S8618" i="1" s="1"/>
  <c r="U8618" i="1" s="1"/>
  <c r="Y8617" i="1"/>
  <c r="AB8617" i="1" s="1"/>
  <c r="S8617" i="1"/>
  <c r="U8617" i="1" s="1"/>
  <c r="Q8617" i="1"/>
  <c r="R8617" i="1" s="1"/>
  <c r="AB8616" i="1"/>
  <c r="AA8616" i="1"/>
  <c r="Z8616" i="1"/>
  <c r="AC8616" i="1" s="1"/>
  <c r="Y8616" i="1"/>
  <c r="Q8616" i="1"/>
  <c r="AA8615" i="1"/>
  <c r="Y8615" i="1"/>
  <c r="AD8615" i="1" s="1"/>
  <c r="X8615" i="1"/>
  <c r="U8615" i="1"/>
  <c r="Q8615" i="1"/>
  <c r="S8615" i="1" s="1"/>
  <c r="AB8614" i="1"/>
  <c r="Y8614" i="1"/>
  <c r="AA8614" i="1" s="1"/>
  <c r="S8614" i="1"/>
  <c r="U8614" i="1" s="1"/>
  <c r="R8614" i="1"/>
  <c r="Q8614" i="1"/>
  <c r="Y8613" i="1"/>
  <c r="S8613" i="1"/>
  <c r="U8613" i="1" s="1"/>
  <c r="Q8613" i="1"/>
  <c r="R8613" i="1" s="1"/>
  <c r="Y8612" i="1"/>
  <c r="U8612" i="1"/>
  <c r="Q8612" i="1"/>
  <c r="S8612" i="1" s="1"/>
  <c r="AB8611" i="1"/>
  <c r="AA8611" i="1"/>
  <c r="Y8611" i="1"/>
  <c r="Z8611" i="1" s="1"/>
  <c r="AC8611" i="1" s="1"/>
  <c r="Q8611" i="1"/>
  <c r="S8611" i="1" s="1"/>
  <c r="U8611" i="1" s="1"/>
  <c r="AB8610" i="1"/>
  <c r="Y8610" i="1"/>
  <c r="R8610" i="1"/>
  <c r="Q8610" i="1"/>
  <c r="S8610" i="1" s="1"/>
  <c r="U8610" i="1" s="1"/>
  <c r="Y8609" i="1"/>
  <c r="T8609" i="1"/>
  <c r="S8609" i="1"/>
  <c r="U8609" i="1" s="1"/>
  <c r="Q8609" i="1"/>
  <c r="R8609" i="1" s="1"/>
  <c r="AB8608" i="1"/>
  <c r="AA8608" i="1"/>
  <c r="Z8608" i="1"/>
  <c r="AC8608" i="1" s="1"/>
  <c r="Y8608" i="1"/>
  <c r="Q8608" i="1"/>
  <c r="AA8607" i="1"/>
  <c r="Y8607" i="1"/>
  <c r="AD8607" i="1" s="1"/>
  <c r="X8607" i="1" s="1"/>
  <c r="Q8607" i="1"/>
  <c r="AB8606" i="1"/>
  <c r="Y8606" i="1"/>
  <c r="AA8606" i="1" s="1"/>
  <c r="AD8606" i="1" s="1"/>
  <c r="S8606" i="1"/>
  <c r="U8606" i="1" s="1"/>
  <c r="R8606" i="1"/>
  <c r="Q8606" i="1"/>
  <c r="Y8605" i="1"/>
  <c r="S8605" i="1"/>
  <c r="U8605" i="1" s="1"/>
  <c r="Q8605" i="1"/>
  <c r="R8605" i="1" s="1"/>
  <c r="T8605" i="1" s="1"/>
  <c r="P8605" i="1"/>
  <c r="Y8604" i="1"/>
  <c r="U8604" i="1"/>
  <c r="Q8604" i="1"/>
  <c r="S8604" i="1" s="1"/>
  <c r="AB8603" i="1"/>
  <c r="AA8603" i="1"/>
  <c r="Y8603" i="1"/>
  <c r="R8603" i="1"/>
  <c r="Q8603" i="1"/>
  <c r="S8603" i="1" s="1"/>
  <c r="U8603" i="1" s="1"/>
  <c r="AB8602" i="1"/>
  <c r="Y8602" i="1"/>
  <c r="R8602" i="1"/>
  <c r="Q8602" i="1"/>
  <c r="S8602" i="1" s="1"/>
  <c r="U8602" i="1" s="1"/>
  <c r="Y8601" i="1"/>
  <c r="S8601" i="1"/>
  <c r="U8601" i="1" s="1"/>
  <c r="Q8601" i="1"/>
  <c r="R8601" i="1" s="1"/>
  <c r="AB8600" i="1"/>
  <c r="AA8600" i="1"/>
  <c r="Z8600" i="1"/>
  <c r="AC8600" i="1" s="1"/>
  <c r="Y8600" i="1"/>
  <c r="Q8600" i="1"/>
  <c r="AA8599" i="1"/>
  <c r="Y8599" i="1"/>
  <c r="Q8599" i="1"/>
  <c r="AB8598" i="1"/>
  <c r="Y8598" i="1"/>
  <c r="AA8598" i="1" s="1"/>
  <c r="S8598" i="1"/>
  <c r="U8598" i="1" s="1"/>
  <c r="R8598" i="1"/>
  <c r="Q8598" i="1"/>
  <c r="Y8597" i="1"/>
  <c r="S8597" i="1"/>
  <c r="U8597" i="1" s="1"/>
  <c r="Q8597" i="1"/>
  <c r="R8597" i="1" s="1"/>
  <c r="T8597" i="1" s="1"/>
  <c r="P8597" i="1" s="1"/>
  <c r="Y8596" i="1"/>
  <c r="Q8596" i="1"/>
  <c r="S8596" i="1" s="1"/>
  <c r="U8596" i="1" s="1"/>
  <c r="AB8595" i="1"/>
  <c r="AA8595" i="1"/>
  <c r="Y8595" i="1"/>
  <c r="Z8595" i="1" s="1"/>
  <c r="AC8595" i="1" s="1"/>
  <c r="U8595" i="1"/>
  <c r="Q8595" i="1"/>
  <c r="S8595" i="1" s="1"/>
  <c r="AB8594" i="1"/>
  <c r="Y8594" i="1"/>
  <c r="R8594" i="1"/>
  <c r="Q8594" i="1"/>
  <c r="S8594" i="1" s="1"/>
  <c r="U8594" i="1" s="1"/>
  <c r="Y8593" i="1"/>
  <c r="T8593" i="1"/>
  <c r="S8593" i="1"/>
  <c r="U8593" i="1" s="1"/>
  <c r="Q8593" i="1"/>
  <c r="R8593" i="1" s="1"/>
  <c r="AB8592" i="1"/>
  <c r="AA8592" i="1"/>
  <c r="Z8592" i="1"/>
  <c r="AC8592" i="1" s="1"/>
  <c r="Y8592" i="1"/>
  <c r="Q8592" i="1"/>
  <c r="AA8591" i="1"/>
  <c r="Y8591" i="1"/>
  <c r="AD8591" i="1" s="1"/>
  <c r="X8591" i="1" s="1"/>
  <c r="Q8591" i="1"/>
  <c r="AB8590" i="1"/>
  <c r="Y8590" i="1"/>
  <c r="AA8590" i="1" s="1"/>
  <c r="AD8590" i="1" s="1"/>
  <c r="X8590" i="1"/>
  <c r="S8590" i="1"/>
  <c r="U8590" i="1" s="1"/>
  <c r="R8590" i="1"/>
  <c r="Q8590" i="1"/>
  <c r="Y8589" i="1"/>
  <c r="S8589" i="1"/>
  <c r="U8589" i="1" s="1"/>
  <c r="Q8589" i="1"/>
  <c r="R8589" i="1" s="1"/>
  <c r="T8589" i="1" s="1"/>
  <c r="P8589" i="1"/>
  <c r="Y8588" i="1"/>
  <c r="Q8588" i="1"/>
  <c r="S8588" i="1" s="1"/>
  <c r="U8588" i="1" s="1"/>
  <c r="AD8587" i="1"/>
  <c r="AB8587" i="1"/>
  <c r="AA8587" i="1"/>
  <c r="Y8587" i="1"/>
  <c r="Z8587" i="1" s="1"/>
  <c r="AC8587" i="1" s="1"/>
  <c r="S8587" i="1"/>
  <c r="U8587" i="1" s="1"/>
  <c r="R8587" i="1"/>
  <c r="Q8587" i="1"/>
  <c r="AA8586" i="1"/>
  <c r="Y8586" i="1"/>
  <c r="Q8586" i="1"/>
  <c r="Y8585" i="1"/>
  <c r="T8585" i="1"/>
  <c r="S8585" i="1"/>
  <c r="U8585" i="1" s="1"/>
  <c r="Q8585" i="1"/>
  <c r="R8585" i="1" s="1"/>
  <c r="AC8584" i="1"/>
  <c r="AB8584" i="1"/>
  <c r="AA8584" i="1"/>
  <c r="Z8584" i="1"/>
  <c r="Y8584" i="1"/>
  <c r="Q8584" i="1"/>
  <c r="Y8583" i="1"/>
  <c r="Q8583" i="1"/>
  <c r="AB8582" i="1"/>
  <c r="Y8582" i="1"/>
  <c r="AA8582" i="1" s="1"/>
  <c r="S8582" i="1"/>
  <c r="U8582" i="1" s="1"/>
  <c r="R8582" i="1"/>
  <c r="Q8582" i="1"/>
  <c r="AB8581" i="1"/>
  <c r="AA8581" i="1"/>
  <c r="Y8581" i="1"/>
  <c r="S8581" i="1"/>
  <c r="U8581" i="1" s="1"/>
  <c r="Q8581" i="1"/>
  <c r="R8581" i="1" s="1"/>
  <c r="Y8580" i="1"/>
  <c r="U8580" i="1"/>
  <c r="Q8580" i="1"/>
  <c r="S8580" i="1" s="1"/>
  <c r="AD8579" i="1"/>
  <c r="AC8579" i="1"/>
  <c r="AB8579" i="1"/>
  <c r="AA8579" i="1"/>
  <c r="Y8579" i="1"/>
  <c r="Z8579" i="1" s="1"/>
  <c r="R8579" i="1"/>
  <c r="Q8579" i="1"/>
  <c r="S8579" i="1" s="1"/>
  <c r="U8579" i="1" s="1"/>
  <c r="Y8578" i="1"/>
  <c r="Q8578" i="1"/>
  <c r="Y8577" i="1"/>
  <c r="S8577" i="1"/>
  <c r="U8577" i="1" s="1"/>
  <c r="Q8577" i="1"/>
  <c r="R8577" i="1" s="1"/>
  <c r="AB8576" i="1"/>
  <c r="Z8576" i="1" s="1"/>
  <c r="AC8576" i="1" s="1"/>
  <c r="AA8576" i="1"/>
  <c r="Y8576" i="1"/>
  <c r="T8576" i="1"/>
  <c r="S8576" i="1"/>
  <c r="U8576" i="1" s="1"/>
  <c r="Q8576" i="1"/>
  <c r="R8576" i="1" s="1"/>
  <c r="P8576" i="1" s="1"/>
  <c r="Y8575" i="1"/>
  <c r="Q8575" i="1"/>
  <c r="AB8574" i="1"/>
  <c r="Y8574" i="1"/>
  <c r="T8574" i="1"/>
  <c r="S8574" i="1"/>
  <c r="U8574" i="1" s="1"/>
  <c r="R8574" i="1"/>
  <c r="Q8574" i="1"/>
  <c r="Y8573" i="1"/>
  <c r="R8573" i="1"/>
  <c r="Q8573" i="1"/>
  <c r="S8573" i="1" s="1"/>
  <c r="U8573" i="1" s="1"/>
  <c r="AB8572" i="1"/>
  <c r="Y8572" i="1"/>
  <c r="Q8572" i="1"/>
  <c r="AB8571" i="1"/>
  <c r="AA8571" i="1"/>
  <c r="AD8571" i="1" s="1"/>
  <c r="Y8571" i="1"/>
  <c r="Q8571" i="1"/>
  <c r="AA8570" i="1"/>
  <c r="Y8570" i="1"/>
  <c r="T8570" i="1"/>
  <c r="P8570" i="1" s="1"/>
  <c r="S8570" i="1"/>
  <c r="U8570" i="1" s="1"/>
  <c r="R8570" i="1"/>
  <c r="Q8570" i="1"/>
  <c r="Y8569" i="1"/>
  <c r="Q8569" i="1"/>
  <c r="S8569" i="1" s="1"/>
  <c r="U8569" i="1" s="1"/>
  <c r="AD8568" i="1"/>
  <c r="AA8568" i="1"/>
  <c r="Y8568" i="1"/>
  <c r="Q8568" i="1"/>
  <c r="AB8567" i="1"/>
  <c r="AA8567" i="1"/>
  <c r="AD8567" i="1" s="1"/>
  <c r="Y8567" i="1"/>
  <c r="R8567" i="1"/>
  <c r="Q8567" i="1"/>
  <c r="S8567" i="1" s="1"/>
  <c r="U8567" i="1" s="1"/>
  <c r="Y8566" i="1"/>
  <c r="S8566" i="1"/>
  <c r="U8566" i="1" s="1"/>
  <c r="R8566" i="1"/>
  <c r="T8566" i="1" s="1"/>
  <c r="P8566" i="1" s="1"/>
  <c r="Q8566" i="1"/>
  <c r="Y8565" i="1"/>
  <c r="AB8565" i="1" s="1"/>
  <c r="Z8565" i="1" s="1"/>
  <c r="AC8565" i="1" s="1"/>
  <c r="T8565" i="1"/>
  <c r="S8565" i="1"/>
  <c r="U8565" i="1" s="1"/>
  <c r="Q8565" i="1"/>
  <c r="R8565" i="1" s="1"/>
  <c r="AB8564" i="1"/>
  <c r="AA8564" i="1"/>
  <c r="Z8564" i="1"/>
  <c r="Y8564" i="1"/>
  <c r="Q8564" i="1"/>
  <c r="AB8563" i="1"/>
  <c r="Y8563" i="1"/>
  <c r="R8563" i="1"/>
  <c r="Q8563" i="1"/>
  <c r="S8563" i="1" s="1"/>
  <c r="U8563" i="1" s="1"/>
  <c r="AB8562" i="1"/>
  <c r="Y8562" i="1"/>
  <c r="S8562" i="1"/>
  <c r="U8562" i="1" s="1"/>
  <c r="R8562" i="1"/>
  <c r="Q8562" i="1"/>
  <c r="Y8561" i="1"/>
  <c r="Q8561" i="1"/>
  <c r="S8561" i="1" s="1"/>
  <c r="U8561" i="1" s="1"/>
  <c r="AA8560" i="1"/>
  <c r="Y8560" i="1"/>
  <c r="Q8560" i="1"/>
  <c r="AB8559" i="1"/>
  <c r="AA8559" i="1"/>
  <c r="Y8559" i="1"/>
  <c r="Z8559" i="1" s="1"/>
  <c r="AC8559" i="1" s="1"/>
  <c r="R8559" i="1"/>
  <c r="Q8559" i="1"/>
  <c r="S8559" i="1" s="1"/>
  <c r="U8559" i="1" s="1"/>
  <c r="Y8558" i="1"/>
  <c r="S8558" i="1"/>
  <c r="U8558" i="1" s="1"/>
  <c r="Q8558" i="1"/>
  <c r="R8558" i="1" s="1"/>
  <c r="Z8557" i="1"/>
  <c r="AC8557" i="1" s="1"/>
  <c r="Y8557" i="1"/>
  <c r="AB8557" i="1" s="1"/>
  <c r="S8557" i="1"/>
  <c r="U8557" i="1" s="1"/>
  <c r="Q8557" i="1"/>
  <c r="R8557" i="1" s="1"/>
  <c r="AB8556" i="1"/>
  <c r="AA8556" i="1"/>
  <c r="AD8556" i="1" s="1"/>
  <c r="Z8556" i="1"/>
  <c r="AC8556" i="1" s="1"/>
  <c r="Y8556" i="1"/>
  <c r="Q8556" i="1"/>
  <c r="AB8555" i="1"/>
  <c r="Y8555" i="1"/>
  <c r="U8555" i="1"/>
  <c r="R8555" i="1"/>
  <c r="Q8555" i="1"/>
  <c r="S8555" i="1" s="1"/>
  <c r="AB8554" i="1"/>
  <c r="Y8554" i="1"/>
  <c r="S8554" i="1"/>
  <c r="U8554" i="1" s="1"/>
  <c r="R8554" i="1"/>
  <c r="Q8554" i="1"/>
  <c r="Y8553" i="1"/>
  <c r="Q8553" i="1"/>
  <c r="S8553" i="1" s="1"/>
  <c r="U8553" i="1" s="1"/>
  <c r="AD8552" i="1"/>
  <c r="AA8552" i="1"/>
  <c r="Y8552" i="1"/>
  <c r="Q8552" i="1"/>
  <c r="AB8551" i="1"/>
  <c r="AA8551" i="1"/>
  <c r="AD8551" i="1" s="1"/>
  <c r="Y8551" i="1"/>
  <c r="Z8551" i="1" s="1"/>
  <c r="AC8551" i="1" s="1"/>
  <c r="Q8551" i="1"/>
  <c r="S8551" i="1" s="1"/>
  <c r="U8551" i="1" s="1"/>
  <c r="Y8550" i="1"/>
  <c r="S8550" i="1"/>
  <c r="U8550" i="1" s="1"/>
  <c r="Q8550" i="1"/>
  <c r="R8550" i="1" s="1"/>
  <c r="Z8549" i="1"/>
  <c r="AC8549" i="1" s="1"/>
  <c r="Y8549" i="1"/>
  <c r="AB8549" i="1" s="1"/>
  <c r="S8549" i="1"/>
  <c r="U8549" i="1" s="1"/>
  <c r="Q8549" i="1"/>
  <c r="R8549" i="1" s="1"/>
  <c r="AB8548" i="1"/>
  <c r="AA8548" i="1"/>
  <c r="AD8548" i="1" s="1"/>
  <c r="Z8548" i="1"/>
  <c r="AC8548" i="1" s="1"/>
  <c r="Y8548" i="1"/>
  <c r="Q8548" i="1"/>
  <c r="AB8547" i="1"/>
  <c r="Y8547" i="1"/>
  <c r="R8547" i="1"/>
  <c r="Q8547" i="1"/>
  <c r="S8547" i="1" s="1"/>
  <c r="U8547" i="1" s="1"/>
  <c r="Y8546" i="1"/>
  <c r="S8546" i="1"/>
  <c r="U8546" i="1" s="1"/>
  <c r="R8546" i="1"/>
  <c r="Q8546" i="1"/>
  <c r="Y8545" i="1"/>
  <c r="Q8545" i="1"/>
  <c r="S8545" i="1" s="1"/>
  <c r="U8545" i="1" s="1"/>
  <c r="AA8544" i="1"/>
  <c r="Y8544" i="1"/>
  <c r="Q8544" i="1"/>
  <c r="AB8543" i="1"/>
  <c r="AA8543" i="1"/>
  <c r="Y8543" i="1"/>
  <c r="R8543" i="1"/>
  <c r="Q8543" i="1"/>
  <c r="S8543" i="1" s="1"/>
  <c r="U8543" i="1" s="1"/>
  <c r="Y8542" i="1"/>
  <c r="S8542" i="1"/>
  <c r="U8542" i="1" s="1"/>
  <c r="Q8542" i="1"/>
  <c r="R8542" i="1" s="1"/>
  <c r="T8542" i="1" s="1"/>
  <c r="P8542" i="1"/>
  <c r="AD8541" i="1"/>
  <c r="AC8541" i="1"/>
  <c r="AA8541" i="1"/>
  <c r="X8541" i="1" s="1"/>
  <c r="Z8541" i="1"/>
  <c r="Y8541" i="1"/>
  <c r="AB8541" i="1" s="1"/>
  <c r="S8541" i="1"/>
  <c r="U8541" i="1" s="1"/>
  <c r="Q8541" i="1"/>
  <c r="R8541" i="1" s="1"/>
  <c r="T8541" i="1" s="1"/>
  <c r="P8541" i="1" s="1"/>
  <c r="AB8540" i="1"/>
  <c r="Z8540" i="1" s="1"/>
  <c r="AA8540" i="1"/>
  <c r="Y8540" i="1"/>
  <c r="R8540" i="1"/>
  <c r="T8540" i="1" s="1"/>
  <c r="Q8540" i="1"/>
  <c r="S8540" i="1" s="1"/>
  <c r="U8540" i="1" s="1"/>
  <c r="AB8539" i="1"/>
  <c r="Y8539" i="1"/>
  <c r="R8539" i="1"/>
  <c r="Q8539" i="1"/>
  <c r="S8539" i="1" s="1"/>
  <c r="U8539" i="1" s="1"/>
  <c r="Y8538" i="1"/>
  <c r="T8538" i="1"/>
  <c r="S8538" i="1"/>
  <c r="U8538" i="1" s="1"/>
  <c r="R8538" i="1"/>
  <c r="Q8538" i="1"/>
  <c r="AA8537" i="1"/>
  <c r="Y8537" i="1"/>
  <c r="Q8537" i="1"/>
  <c r="AD8536" i="1"/>
  <c r="AA8536" i="1"/>
  <c r="Y8536" i="1"/>
  <c r="X8536" i="1"/>
  <c r="Q8536" i="1"/>
  <c r="AB8535" i="1"/>
  <c r="AA8535" i="1"/>
  <c r="Y8535" i="1"/>
  <c r="S8535" i="1"/>
  <c r="U8535" i="1" s="1"/>
  <c r="Q8535" i="1"/>
  <c r="R8535" i="1" s="1"/>
  <c r="Y8534" i="1"/>
  <c r="S8534" i="1"/>
  <c r="U8534" i="1" s="1"/>
  <c r="Q8534" i="1"/>
  <c r="R8534" i="1" s="1"/>
  <c r="Z8533" i="1"/>
  <c r="AC8533" i="1" s="1"/>
  <c r="Y8533" i="1"/>
  <c r="AB8533" i="1" s="1"/>
  <c r="U8533" i="1"/>
  <c r="T8533" i="1"/>
  <c r="P8533" i="1" s="1"/>
  <c r="S8533" i="1"/>
  <c r="Q8533" i="1"/>
  <c r="R8533" i="1" s="1"/>
  <c r="AB8532" i="1"/>
  <c r="AA8532" i="1"/>
  <c r="Z8532" i="1"/>
  <c r="AC8532" i="1" s="1"/>
  <c r="Y8532" i="1"/>
  <c r="U8532" i="1"/>
  <c r="S8532" i="1"/>
  <c r="R8532" i="1"/>
  <c r="T8532" i="1" s="1"/>
  <c r="Q8532" i="1"/>
  <c r="P8532" i="1"/>
  <c r="Y8531" i="1"/>
  <c r="U8531" i="1"/>
  <c r="S8531" i="1"/>
  <c r="R8531" i="1"/>
  <c r="Q8531" i="1"/>
  <c r="AD8530" i="1"/>
  <c r="AC8530" i="1"/>
  <c r="AB8530" i="1"/>
  <c r="Z8530" i="1"/>
  <c r="Y8530" i="1"/>
  <c r="AA8530" i="1" s="1"/>
  <c r="X8530" i="1"/>
  <c r="T8530" i="1"/>
  <c r="S8530" i="1"/>
  <c r="U8530" i="1" s="1"/>
  <c r="R8530" i="1"/>
  <c r="Q8530" i="1"/>
  <c r="AA8529" i="1"/>
  <c r="Y8529" i="1"/>
  <c r="R8529" i="1"/>
  <c r="T8529" i="1" s="1"/>
  <c r="Q8529" i="1"/>
  <c r="S8529" i="1" s="1"/>
  <c r="U8529" i="1" s="1"/>
  <c r="Y8528" i="1"/>
  <c r="U8528" i="1"/>
  <c r="T8528" i="1"/>
  <c r="S8528" i="1"/>
  <c r="Q8528" i="1"/>
  <c r="R8528" i="1" s="1"/>
  <c r="AB8527" i="1"/>
  <c r="Z8527" i="1" s="1"/>
  <c r="AC8527" i="1" s="1"/>
  <c r="AA8527" i="1"/>
  <c r="Y8527" i="1"/>
  <c r="Q8527" i="1"/>
  <c r="S8527" i="1" s="1"/>
  <c r="U8527" i="1" s="1"/>
  <c r="AA8526" i="1"/>
  <c r="Y8526" i="1"/>
  <c r="Q8526" i="1"/>
  <c r="AD8525" i="1"/>
  <c r="AC8525" i="1"/>
  <c r="AB8525" i="1"/>
  <c r="Z8525" i="1" s="1"/>
  <c r="AA8525" i="1"/>
  <c r="Y8525" i="1"/>
  <c r="X8525" i="1"/>
  <c r="T8525" i="1"/>
  <c r="S8525" i="1"/>
  <c r="U8525" i="1" s="1"/>
  <c r="R8525" i="1"/>
  <c r="Q8525" i="1"/>
  <c r="Y8524" i="1"/>
  <c r="Q8524" i="1"/>
  <c r="Y8523" i="1"/>
  <c r="U8523" i="1"/>
  <c r="T8523" i="1"/>
  <c r="P8523" i="1" s="1"/>
  <c r="S8523" i="1"/>
  <c r="R8523" i="1"/>
  <c r="Q8523" i="1"/>
  <c r="AB8522" i="1"/>
  <c r="AA8522" i="1"/>
  <c r="AD8522" i="1" s="1"/>
  <c r="Y8522" i="1"/>
  <c r="Z8522" i="1" s="1"/>
  <c r="AC8522" i="1" s="1"/>
  <c r="U8522" i="1"/>
  <c r="S8522" i="1"/>
  <c r="R8522" i="1"/>
  <c r="Q8522" i="1"/>
  <c r="Y8521" i="1"/>
  <c r="R8521" i="1"/>
  <c r="Q8521" i="1"/>
  <c r="S8521" i="1" s="1"/>
  <c r="U8521" i="1" s="1"/>
  <c r="Y8520" i="1"/>
  <c r="T8520" i="1"/>
  <c r="S8520" i="1"/>
  <c r="U8520" i="1" s="1"/>
  <c r="Q8520" i="1"/>
  <c r="R8520" i="1" s="1"/>
  <c r="AB8519" i="1"/>
  <c r="AA8519" i="1"/>
  <c r="Z8519" i="1"/>
  <c r="AC8519" i="1" s="1"/>
  <c r="Y8519" i="1"/>
  <c r="T8519" i="1"/>
  <c r="R8519" i="1"/>
  <c r="Q8519" i="1"/>
  <c r="S8519" i="1" s="1"/>
  <c r="U8519" i="1" s="1"/>
  <c r="Y8518" i="1"/>
  <c r="Q8518" i="1"/>
  <c r="AD8517" i="1"/>
  <c r="X8517" i="1" s="1"/>
  <c r="AB8517" i="1"/>
  <c r="Z8517" i="1" s="1"/>
  <c r="AC8517" i="1" s="1"/>
  <c r="AA8517" i="1"/>
  <c r="Y8517" i="1"/>
  <c r="T8517" i="1"/>
  <c r="S8517" i="1"/>
  <c r="U8517" i="1" s="1"/>
  <c r="R8517" i="1"/>
  <c r="Q8517" i="1"/>
  <c r="AA8516" i="1"/>
  <c r="Y8516" i="1"/>
  <c r="S8516" i="1"/>
  <c r="U8516" i="1" s="1"/>
  <c r="R8516" i="1"/>
  <c r="Q8516" i="1"/>
  <c r="Y8515" i="1"/>
  <c r="U8515" i="1"/>
  <c r="T8515" i="1"/>
  <c r="S8515" i="1"/>
  <c r="R8515" i="1"/>
  <c r="Q8515" i="1"/>
  <c r="P8515" i="1"/>
  <c r="AB8514" i="1"/>
  <c r="AA8514" i="1"/>
  <c r="AD8514" i="1" s="1"/>
  <c r="Y8514" i="1"/>
  <c r="S8514" i="1"/>
  <c r="U8514" i="1" s="1"/>
  <c r="Q8514" i="1"/>
  <c r="R8514" i="1" s="1"/>
  <c r="AB8513" i="1"/>
  <c r="AA8513" i="1"/>
  <c r="Y8513" i="1"/>
  <c r="R8513" i="1"/>
  <c r="Q8513" i="1"/>
  <c r="S8513" i="1" s="1"/>
  <c r="U8513" i="1" s="1"/>
  <c r="Y8512" i="1"/>
  <c r="S8512" i="1"/>
  <c r="U8512" i="1" s="1"/>
  <c r="Q8512" i="1"/>
  <c r="R8512" i="1" s="1"/>
  <c r="AD8511" i="1"/>
  <c r="X8511" i="1" s="1"/>
  <c r="AB8511" i="1"/>
  <c r="Z8511" i="1" s="1"/>
  <c r="AC8511" i="1" s="1"/>
  <c r="AA8511" i="1"/>
  <c r="Y8511" i="1"/>
  <c r="S8511" i="1"/>
  <c r="U8511" i="1" s="1"/>
  <c r="R8511" i="1"/>
  <c r="Q8511" i="1"/>
  <c r="Y8510" i="1"/>
  <c r="Q8510" i="1"/>
  <c r="R8510" i="1" s="1"/>
  <c r="T8510" i="1" s="1"/>
  <c r="AD8509" i="1"/>
  <c r="X8509" i="1" s="1"/>
  <c r="AB8509" i="1"/>
  <c r="Z8509" i="1" s="1"/>
  <c r="AC8509" i="1" s="1"/>
  <c r="AA8509" i="1"/>
  <c r="Y8509" i="1"/>
  <c r="S8509" i="1"/>
  <c r="U8509" i="1" s="1"/>
  <c r="R8509" i="1"/>
  <c r="T8509" i="1" s="1"/>
  <c r="P8509" i="1" s="1"/>
  <c r="Q8509" i="1"/>
  <c r="Y8508" i="1"/>
  <c r="U8508" i="1"/>
  <c r="S8508" i="1"/>
  <c r="R8508" i="1"/>
  <c r="Q8508" i="1"/>
  <c r="Y8507" i="1"/>
  <c r="U8507" i="1"/>
  <c r="T8507" i="1"/>
  <c r="S8507" i="1"/>
  <c r="R8507" i="1"/>
  <c r="Q8507" i="1"/>
  <c r="P8507" i="1"/>
  <c r="AB8506" i="1"/>
  <c r="Y8506" i="1"/>
  <c r="R8506" i="1"/>
  <c r="Q8506" i="1"/>
  <c r="S8506" i="1" s="1"/>
  <c r="U8506" i="1" s="1"/>
  <c r="Y8505" i="1"/>
  <c r="Q8505" i="1"/>
  <c r="S8505" i="1" s="1"/>
  <c r="U8505" i="1" s="1"/>
  <c r="AA8504" i="1"/>
  <c r="Y8504" i="1"/>
  <c r="T8504" i="1"/>
  <c r="Q8504" i="1"/>
  <c r="R8504" i="1" s="1"/>
  <c r="AB8503" i="1"/>
  <c r="AA8503" i="1"/>
  <c r="Z8503" i="1"/>
  <c r="AC8503" i="1" s="1"/>
  <c r="Y8503" i="1"/>
  <c r="R8503" i="1"/>
  <c r="T8503" i="1" s="1"/>
  <c r="Q8503" i="1"/>
  <c r="S8503" i="1" s="1"/>
  <c r="U8503" i="1" s="1"/>
  <c r="P8503" i="1"/>
  <c r="AA8502" i="1"/>
  <c r="Y8502" i="1"/>
  <c r="Q8502" i="1"/>
  <c r="AD8501" i="1"/>
  <c r="X8501" i="1" s="1"/>
  <c r="AB8501" i="1"/>
  <c r="AA8501" i="1"/>
  <c r="Z8501" i="1"/>
  <c r="AC8501" i="1" s="1"/>
  <c r="Y8501" i="1"/>
  <c r="U8501" i="1"/>
  <c r="T8501" i="1"/>
  <c r="P8501" i="1" s="1"/>
  <c r="S8501" i="1"/>
  <c r="R8501" i="1"/>
  <c r="Q8501" i="1"/>
  <c r="AB8500" i="1"/>
  <c r="AA8500" i="1"/>
  <c r="Z8500" i="1"/>
  <c r="AC8500" i="1" s="1"/>
  <c r="Y8500" i="1"/>
  <c r="R8500" i="1"/>
  <c r="Q8500" i="1"/>
  <c r="S8500" i="1" s="1"/>
  <c r="U8500" i="1" s="1"/>
  <c r="AB8499" i="1"/>
  <c r="Y8499" i="1"/>
  <c r="U8499" i="1"/>
  <c r="S8499" i="1"/>
  <c r="R8499" i="1"/>
  <c r="Q8499" i="1"/>
  <c r="Y8498" i="1"/>
  <c r="U8498" i="1"/>
  <c r="T8498" i="1"/>
  <c r="S8498" i="1"/>
  <c r="R8498" i="1"/>
  <c r="Q8498" i="1"/>
  <c r="AD8497" i="1"/>
  <c r="AA8497" i="1"/>
  <c r="Y8497" i="1"/>
  <c r="Q8497" i="1"/>
  <c r="AA8496" i="1"/>
  <c r="Y8496" i="1"/>
  <c r="Q8496" i="1"/>
  <c r="AD8495" i="1"/>
  <c r="X8495" i="1" s="1"/>
  <c r="AC8495" i="1"/>
  <c r="AB8495" i="1"/>
  <c r="Z8495" i="1" s="1"/>
  <c r="AA8495" i="1"/>
  <c r="Y8495" i="1"/>
  <c r="T8495" i="1"/>
  <c r="S8495" i="1"/>
  <c r="U8495" i="1" s="1"/>
  <c r="R8495" i="1"/>
  <c r="Q8495" i="1"/>
  <c r="AA8494" i="1"/>
  <c r="Y8494" i="1"/>
  <c r="Q8494" i="1"/>
  <c r="R8494" i="1" s="1"/>
  <c r="T8494" i="1" s="1"/>
  <c r="AD8493" i="1"/>
  <c r="X8493" i="1" s="1"/>
  <c r="AB8493" i="1"/>
  <c r="AA8493" i="1"/>
  <c r="Z8493" i="1"/>
  <c r="AC8493" i="1" s="1"/>
  <c r="Y8493" i="1"/>
  <c r="Q8493" i="1"/>
  <c r="Y8492" i="1"/>
  <c r="U8492" i="1"/>
  <c r="S8492" i="1"/>
  <c r="Q8492" i="1"/>
  <c r="R8492" i="1" s="1"/>
  <c r="AB8491" i="1"/>
  <c r="Z8491" i="1"/>
  <c r="Y8491" i="1"/>
  <c r="S8491" i="1"/>
  <c r="U8491" i="1" s="1"/>
  <c r="Q8491" i="1"/>
  <c r="R8491" i="1" s="1"/>
  <c r="T8491" i="1" s="1"/>
  <c r="Y8490" i="1"/>
  <c r="U8490" i="1"/>
  <c r="T8490" i="1"/>
  <c r="P8490" i="1" s="1"/>
  <c r="S8490" i="1"/>
  <c r="R8490" i="1"/>
  <c r="Q8490" i="1"/>
  <c r="AB8489" i="1"/>
  <c r="AA8489" i="1"/>
  <c r="AD8489" i="1" s="1"/>
  <c r="Y8489" i="1"/>
  <c r="Z8489" i="1" s="1"/>
  <c r="AC8489" i="1" s="1"/>
  <c r="R8489" i="1"/>
  <c r="Q8489" i="1"/>
  <c r="S8489" i="1" s="1"/>
  <c r="U8489" i="1" s="1"/>
  <c r="AB8488" i="1"/>
  <c r="Z8488" i="1"/>
  <c r="Y8488" i="1"/>
  <c r="R8488" i="1"/>
  <c r="T8488" i="1" s="1"/>
  <c r="Q8488" i="1"/>
  <c r="S8488" i="1" s="1"/>
  <c r="U8488" i="1" s="1"/>
  <c r="P8488" i="1"/>
  <c r="Y8487" i="1"/>
  <c r="T8487" i="1"/>
  <c r="S8487" i="1"/>
  <c r="U8487" i="1" s="1"/>
  <c r="Q8487" i="1"/>
  <c r="R8487" i="1" s="1"/>
  <c r="AD8486" i="1"/>
  <c r="AB8486" i="1"/>
  <c r="Z8486" i="1" s="1"/>
  <c r="AC8486" i="1" s="1"/>
  <c r="AA8486" i="1"/>
  <c r="Y8486" i="1"/>
  <c r="T8486" i="1"/>
  <c r="R8486" i="1"/>
  <c r="Q8486" i="1"/>
  <c r="S8486" i="1" s="1"/>
  <c r="U8486" i="1" s="1"/>
  <c r="P8486" i="1"/>
  <c r="AA8485" i="1"/>
  <c r="Y8485" i="1"/>
  <c r="Q8485" i="1"/>
  <c r="AD8484" i="1"/>
  <c r="AB8484" i="1"/>
  <c r="Z8484" i="1" s="1"/>
  <c r="AC8484" i="1" s="1"/>
  <c r="AA8484" i="1"/>
  <c r="Y8484" i="1"/>
  <c r="X8484" i="1"/>
  <c r="S8484" i="1"/>
  <c r="U8484" i="1" s="1"/>
  <c r="R8484" i="1"/>
  <c r="Q8484" i="1"/>
  <c r="AA8483" i="1"/>
  <c r="Y8483" i="1"/>
  <c r="Q8483" i="1"/>
  <c r="Y8482" i="1"/>
  <c r="U8482" i="1"/>
  <c r="T8482" i="1"/>
  <c r="S8482" i="1"/>
  <c r="R8482" i="1"/>
  <c r="Q8482" i="1"/>
  <c r="P8482" i="1"/>
  <c r="AB8481" i="1"/>
  <c r="AA8481" i="1"/>
  <c r="Y8481" i="1"/>
  <c r="Q8481" i="1"/>
  <c r="AB8480" i="1"/>
  <c r="Y8480" i="1"/>
  <c r="R8480" i="1"/>
  <c r="Q8480" i="1"/>
  <c r="S8480" i="1" s="1"/>
  <c r="U8480" i="1" s="1"/>
  <c r="Y8479" i="1"/>
  <c r="S8479" i="1"/>
  <c r="U8479" i="1" s="1"/>
  <c r="Q8479" i="1"/>
  <c r="R8479" i="1" s="1"/>
  <c r="AB8478" i="1"/>
  <c r="Z8478" i="1" s="1"/>
  <c r="AC8478" i="1" s="1"/>
  <c r="AA8478" i="1"/>
  <c r="Y8478" i="1"/>
  <c r="R8478" i="1"/>
  <c r="Q8478" i="1"/>
  <c r="S8478" i="1" s="1"/>
  <c r="U8478" i="1" s="1"/>
  <c r="AA8477" i="1"/>
  <c r="Y8477" i="1"/>
  <c r="Q8477" i="1"/>
  <c r="AD8476" i="1"/>
  <c r="X8476" i="1" s="1"/>
  <c r="AC8476" i="1"/>
  <c r="AB8476" i="1"/>
  <c r="Z8476" i="1" s="1"/>
  <c r="AA8476" i="1"/>
  <c r="Y8476" i="1"/>
  <c r="S8476" i="1"/>
  <c r="U8476" i="1" s="1"/>
  <c r="R8476" i="1"/>
  <c r="Q8476" i="1"/>
  <c r="AA8475" i="1"/>
  <c r="Y8475" i="1"/>
  <c r="S8475" i="1"/>
  <c r="U8475" i="1" s="1"/>
  <c r="Q8475" i="1"/>
  <c r="R8475" i="1" s="1"/>
  <c r="T8475" i="1" s="1"/>
  <c r="P8475" i="1"/>
  <c r="Y8474" i="1"/>
  <c r="U8474" i="1"/>
  <c r="T8474" i="1"/>
  <c r="P8474" i="1" s="1"/>
  <c r="S8474" i="1"/>
  <c r="R8474" i="1"/>
  <c r="Q8474" i="1"/>
  <c r="AB8473" i="1"/>
  <c r="AA8473" i="1"/>
  <c r="Y8473" i="1"/>
  <c r="S8473" i="1"/>
  <c r="U8473" i="1" s="1"/>
  <c r="R8473" i="1"/>
  <c r="Q8473" i="1"/>
  <c r="AB8472" i="1"/>
  <c r="Z8472" i="1" s="1"/>
  <c r="Y8472" i="1"/>
  <c r="R8472" i="1"/>
  <c r="T8472" i="1" s="1"/>
  <c r="Q8472" i="1"/>
  <c r="S8472" i="1" s="1"/>
  <c r="U8472" i="1" s="1"/>
  <c r="P8472" i="1"/>
  <c r="Y8471" i="1"/>
  <c r="U8471" i="1"/>
  <c r="S8471" i="1"/>
  <c r="Q8471" i="1"/>
  <c r="R8471" i="1" s="1"/>
  <c r="AB8470" i="1"/>
  <c r="AA8470" i="1"/>
  <c r="Z8470" i="1"/>
  <c r="AC8470" i="1" s="1"/>
  <c r="Y8470" i="1"/>
  <c r="Q8470" i="1"/>
  <c r="Y8469" i="1"/>
  <c r="Q8469" i="1"/>
  <c r="AD8468" i="1"/>
  <c r="AC8468" i="1"/>
  <c r="AB8468" i="1"/>
  <c r="Z8468" i="1" s="1"/>
  <c r="AA8468" i="1"/>
  <c r="Y8468" i="1"/>
  <c r="X8468" i="1"/>
  <c r="T8468" i="1"/>
  <c r="S8468" i="1"/>
  <c r="U8468" i="1" s="1"/>
  <c r="R8468" i="1"/>
  <c r="Q8468" i="1"/>
  <c r="Y8467" i="1"/>
  <c r="Q8467" i="1"/>
  <c r="R8467" i="1" s="1"/>
  <c r="T8467" i="1" s="1"/>
  <c r="Y8466" i="1"/>
  <c r="U8466" i="1"/>
  <c r="T8466" i="1"/>
  <c r="S8466" i="1"/>
  <c r="R8466" i="1"/>
  <c r="Q8466" i="1"/>
  <c r="P8466" i="1"/>
  <c r="AB8465" i="1"/>
  <c r="AA8465" i="1"/>
  <c r="Y8465" i="1"/>
  <c r="R8465" i="1"/>
  <c r="Q8465" i="1"/>
  <c r="S8465" i="1" s="1"/>
  <c r="U8465" i="1" s="1"/>
  <c r="Y8464" i="1"/>
  <c r="R8464" i="1"/>
  <c r="T8464" i="1" s="1"/>
  <c r="Q8464" i="1"/>
  <c r="S8464" i="1" s="1"/>
  <c r="U8464" i="1" s="1"/>
  <c r="P8464" i="1"/>
  <c r="Y8463" i="1"/>
  <c r="U8463" i="1"/>
  <c r="T8463" i="1"/>
  <c r="S8463" i="1"/>
  <c r="Q8463" i="1"/>
  <c r="R8463" i="1" s="1"/>
  <c r="AD8462" i="1"/>
  <c r="AB8462" i="1"/>
  <c r="AA8462" i="1"/>
  <c r="Z8462" i="1"/>
  <c r="AC8462" i="1" s="1"/>
  <c r="Y8462" i="1"/>
  <c r="R8462" i="1"/>
  <c r="T8462" i="1" s="1"/>
  <c r="P8462" i="1" s="1"/>
  <c r="Q8462" i="1"/>
  <c r="S8462" i="1" s="1"/>
  <c r="U8462" i="1" s="1"/>
  <c r="AA8461" i="1"/>
  <c r="Y8461" i="1"/>
  <c r="Q8461" i="1"/>
  <c r="AD8460" i="1"/>
  <c r="AB8460" i="1"/>
  <c r="Z8460" i="1" s="1"/>
  <c r="AC8460" i="1" s="1"/>
  <c r="AA8460" i="1"/>
  <c r="Y8460" i="1"/>
  <c r="X8460" i="1"/>
  <c r="T8460" i="1"/>
  <c r="S8460" i="1"/>
  <c r="U8460" i="1" s="1"/>
  <c r="R8460" i="1"/>
  <c r="Q8460" i="1"/>
  <c r="Y8459" i="1"/>
  <c r="S8459" i="1"/>
  <c r="U8459" i="1" s="1"/>
  <c r="Q8459" i="1"/>
  <c r="R8459" i="1" s="1"/>
  <c r="T8459" i="1" s="1"/>
  <c r="P8459" i="1"/>
  <c r="AB8458" i="1"/>
  <c r="Z8458" i="1"/>
  <c r="Y8458" i="1"/>
  <c r="U8458" i="1"/>
  <c r="T8458" i="1"/>
  <c r="S8458" i="1"/>
  <c r="R8458" i="1"/>
  <c r="Q8458" i="1"/>
  <c r="P8458" i="1"/>
  <c r="AB8457" i="1"/>
  <c r="AA8457" i="1"/>
  <c r="Y8457" i="1"/>
  <c r="R8457" i="1"/>
  <c r="Q8457" i="1"/>
  <c r="S8457" i="1" s="1"/>
  <c r="U8457" i="1" s="1"/>
  <c r="Y8456" i="1"/>
  <c r="R8456" i="1"/>
  <c r="T8456" i="1" s="1"/>
  <c r="Q8456" i="1"/>
  <c r="S8456" i="1" s="1"/>
  <c r="U8456" i="1" s="1"/>
  <c r="P8456" i="1"/>
  <c r="Y8455" i="1"/>
  <c r="U8455" i="1"/>
  <c r="T8455" i="1"/>
  <c r="S8455" i="1"/>
  <c r="Q8455" i="1"/>
  <c r="R8455" i="1" s="1"/>
  <c r="AD8454" i="1"/>
  <c r="AB8454" i="1"/>
  <c r="AA8454" i="1"/>
  <c r="Z8454" i="1"/>
  <c r="AC8454" i="1" s="1"/>
  <c r="Y8454" i="1"/>
  <c r="R8454" i="1"/>
  <c r="T8454" i="1" s="1"/>
  <c r="P8454" i="1" s="1"/>
  <c r="Q8454" i="1"/>
  <c r="S8454" i="1" s="1"/>
  <c r="U8454" i="1" s="1"/>
  <c r="AA8453" i="1"/>
  <c r="Y8453" i="1"/>
  <c r="Q8453" i="1"/>
  <c r="AD8452" i="1"/>
  <c r="AB8452" i="1"/>
  <c r="Z8452" i="1" s="1"/>
  <c r="AC8452" i="1" s="1"/>
  <c r="AA8452" i="1"/>
  <c r="Y8452" i="1"/>
  <c r="X8452" i="1"/>
  <c r="T8452" i="1"/>
  <c r="S8452" i="1"/>
  <c r="U8452" i="1" s="1"/>
  <c r="R8452" i="1"/>
  <c r="Q8452" i="1"/>
  <c r="Y8451" i="1"/>
  <c r="S8451" i="1"/>
  <c r="U8451" i="1" s="1"/>
  <c r="Q8451" i="1"/>
  <c r="R8451" i="1" s="1"/>
  <c r="T8451" i="1" s="1"/>
  <c r="P8451" i="1"/>
  <c r="AB8450" i="1"/>
  <c r="Z8450" i="1"/>
  <c r="Y8450" i="1"/>
  <c r="U8450" i="1"/>
  <c r="T8450" i="1"/>
  <c r="S8450" i="1"/>
  <c r="R8450" i="1"/>
  <c r="Q8450" i="1"/>
  <c r="P8450" i="1"/>
  <c r="AB8449" i="1"/>
  <c r="AA8449" i="1"/>
  <c r="Y8449" i="1"/>
  <c r="R8449" i="1"/>
  <c r="Q8449" i="1"/>
  <c r="S8449" i="1" s="1"/>
  <c r="U8449" i="1" s="1"/>
  <c r="Y8448" i="1"/>
  <c r="R8448" i="1"/>
  <c r="T8448" i="1" s="1"/>
  <c r="Q8448" i="1"/>
  <c r="S8448" i="1" s="1"/>
  <c r="U8448" i="1" s="1"/>
  <c r="P8448" i="1"/>
  <c r="Y8447" i="1"/>
  <c r="U8447" i="1"/>
  <c r="T8447" i="1"/>
  <c r="S8447" i="1"/>
  <c r="Q8447" i="1"/>
  <c r="R8447" i="1" s="1"/>
  <c r="AD8446" i="1"/>
  <c r="AB8446" i="1"/>
  <c r="AA8446" i="1"/>
  <c r="Z8446" i="1"/>
  <c r="AC8446" i="1" s="1"/>
  <c r="Y8446" i="1"/>
  <c r="R8446" i="1"/>
  <c r="T8446" i="1" s="1"/>
  <c r="P8446" i="1" s="1"/>
  <c r="Q8446" i="1"/>
  <c r="S8446" i="1" s="1"/>
  <c r="U8446" i="1" s="1"/>
  <c r="AA8445" i="1"/>
  <c r="Y8445" i="1"/>
  <c r="Q8445" i="1"/>
  <c r="AD8444" i="1"/>
  <c r="AB8444" i="1"/>
  <c r="Z8444" i="1" s="1"/>
  <c r="AC8444" i="1" s="1"/>
  <c r="AA8444" i="1"/>
  <c r="Y8444" i="1"/>
  <c r="X8444" i="1"/>
  <c r="T8444" i="1"/>
  <c r="S8444" i="1"/>
  <c r="U8444" i="1" s="1"/>
  <c r="R8444" i="1"/>
  <c r="Q8444" i="1"/>
  <c r="P8444" i="1"/>
  <c r="AA8443" i="1"/>
  <c r="Y8443" i="1"/>
  <c r="Q8443" i="1"/>
  <c r="AB8442" i="1"/>
  <c r="Z8442" i="1" s="1"/>
  <c r="Y8442" i="1"/>
  <c r="U8442" i="1"/>
  <c r="T8442" i="1"/>
  <c r="S8442" i="1"/>
  <c r="R8442" i="1"/>
  <c r="Q8442" i="1"/>
  <c r="P8442" i="1"/>
  <c r="Y8441" i="1"/>
  <c r="R8441" i="1"/>
  <c r="Q8441" i="1"/>
  <c r="S8441" i="1" s="1"/>
  <c r="U8441" i="1" s="1"/>
  <c r="Y8440" i="1"/>
  <c r="R8440" i="1"/>
  <c r="Q8440" i="1"/>
  <c r="S8440" i="1" s="1"/>
  <c r="U8440" i="1" s="1"/>
  <c r="AA8439" i="1"/>
  <c r="AD8439" i="1" s="1"/>
  <c r="Y8439" i="1"/>
  <c r="T8439" i="1"/>
  <c r="S8439" i="1"/>
  <c r="U8439" i="1" s="1"/>
  <c r="Q8439" i="1"/>
  <c r="R8439" i="1" s="1"/>
  <c r="AB8438" i="1"/>
  <c r="AA8438" i="1"/>
  <c r="Z8438" i="1"/>
  <c r="AC8438" i="1" s="1"/>
  <c r="Y8438" i="1"/>
  <c r="Q8438" i="1"/>
  <c r="S8438" i="1" s="1"/>
  <c r="U8438" i="1" s="1"/>
  <c r="AA8437" i="1"/>
  <c r="Y8437" i="1"/>
  <c r="Q8437" i="1"/>
  <c r="R8437" i="1" s="1"/>
  <c r="AD8436" i="1"/>
  <c r="AB8436" i="1"/>
  <c r="AA8436" i="1"/>
  <c r="Z8436" i="1"/>
  <c r="AC8436" i="1" s="1"/>
  <c r="Y8436" i="1"/>
  <c r="X8436" i="1"/>
  <c r="S8436" i="1"/>
  <c r="U8436" i="1" s="1"/>
  <c r="R8436" i="1"/>
  <c r="Q8436" i="1"/>
  <c r="AA8435" i="1"/>
  <c r="Y8435" i="1"/>
  <c r="S8435" i="1"/>
  <c r="U8435" i="1" s="1"/>
  <c r="Q8435" i="1"/>
  <c r="R8435" i="1" s="1"/>
  <c r="T8435" i="1" s="1"/>
  <c r="AB8434" i="1"/>
  <c r="Y8434" i="1"/>
  <c r="U8434" i="1"/>
  <c r="S8434" i="1"/>
  <c r="R8434" i="1"/>
  <c r="Q8434" i="1"/>
  <c r="AD8433" i="1"/>
  <c r="AB8433" i="1"/>
  <c r="AA8433" i="1"/>
  <c r="Y8433" i="1"/>
  <c r="U8433" i="1"/>
  <c r="T8433" i="1"/>
  <c r="S8433" i="1"/>
  <c r="R8433" i="1"/>
  <c r="Q8433" i="1"/>
  <c r="Y8432" i="1"/>
  <c r="Q8432" i="1"/>
  <c r="AA8431" i="1"/>
  <c r="Y8431" i="1"/>
  <c r="T8431" i="1"/>
  <c r="S8431" i="1"/>
  <c r="U8431" i="1" s="1"/>
  <c r="Q8431" i="1"/>
  <c r="R8431" i="1" s="1"/>
  <c r="AD8430" i="1"/>
  <c r="AC8430" i="1"/>
  <c r="AB8430" i="1"/>
  <c r="Z8430" i="1" s="1"/>
  <c r="AA8430" i="1"/>
  <c r="X8430" i="1" s="1"/>
  <c r="Y8430" i="1"/>
  <c r="S8430" i="1"/>
  <c r="U8430" i="1" s="1"/>
  <c r="R8430" i="1"/>
  <c r="Q8430" i="1"/>
  <c r="AA8429" i="1"/>
  <c r="Y8429" i="1"/>
  <c r="Q8429" i="1"/>
  <c r="R8429" i="1" s="1"/>
  <c r="T8429" i="1" s="1"/>
  <c r="AD8428" i="1"/>
  <c r="X8428" i="1" s="1"/>
  <c r="AB8428" i="1"/>
  <c r="AA8428" i="1"/>
  <c r="Z8428" i="1"/>
  <c r="AC8428" i="1" s="1"/>
  <c r="Y8428" i="1"/>
  <c r="T8428" i="1"/>
  <c r="S8428" i="1"/>
  <c r="U8428" i="1" s="1"/>
  <c r="R8428" i="1"/>
  <c r="Q8428" i="1"/>
  <c r="P8428" i="1"/>
  <c r="AB8427" i="1"/>
  <c r="Z8427" i="1"/>
  <c r="Y8427" i="1"/>
  <c r="S8427" i="1"/>
  <c r="U8427" i="1" s="1"/>
  <c r="R8427" i="1"/>
  <c r="Q8427" i="1"/>
  <c r="AB8426" i="1"/>
  <c r="Z8426" i="1" s="1"/>
  <c r="Y8426" i="1"/>
  <c r="U8426" i="1"/>
  <c r="T8426" i="1"/>
  <c r="S8426" i="1"/>
  <c r="R8426" i="1"/>
  <c r="Q8426" i="1"/>
  <c r="P8426" i="1"/>
  <c r="AB8425" i="1"/>
  <c r="Y8425" i="1"/>
  <c r="Q8425" i="1"/>
  <c r="Y8424" i="1"/>
  <c r="Q8424" i="1"/>
  <c r="S8424" i="1" s="1"/>
  <c r="U8424" i="1" s="1"/>
  <c r="AA8423" i="1"/>
  <c r="AD8423" i="1" s="1"/>
  <c r="Y8423" i="1"/>
  <c r="X8423" i="1" s="1"/>
  <c r="T8423" i="1"/>
  <c r="Q8423" i="1"/>
  <c r="R8423" i="1" s="1"/>
  <c r="AC8422" i="1"/>
  <c r="AB8422" i="1"/>
  <c r="AA8422" i="1"/>
  <c r="AD8422" i="1" s="1"/>
  <c r="X8422" i="1" s="1"/>
  <c r="Z8422" i="1"/>
  <c r="Y8422" i="1"/>
  <c r="R8422" i="1"/>
  <c r="Q8422" i="1"/>
  <c r="S8422" i="1" s="1"/>
  <c r="U8422" i="1" s="1"/>
  <c r="AA8421" i="1"/>
  <c r="Y8421" i="1"/>
  <c r="U8421" i="1"/>
  <c r="S8421" i="1"/>
  <c r="Q8421" i="1"/>
  <c r="R8421" i="1" s="1"/>
  <c r="T8421" i="1" s="1"/>
  <c r="P8421" i="1"/>
  <c r="AD8420" i="1"/>
  <c r="X8420" i="1" s="1"/>
  <c r="AB8420" i="1"/>
  <c r="AA8420" i="1"/>
  <c r="Z8420" i="1"/>
  <c r="AC8420" i="1" s="1"/>
  <c r="Y8420" i="1"/>
  <c r="U8420" i="1"/>
  <c r="T8420" i="1"/>
  <c r="P8420" i="1" s="1"/>
  <c r="S8420" i="1"/>
  <c r="R8420" i="1"/>
  <c r="Q8420" i="1"/>
  <c r="AA8419" i="1"/>
  <c r="Z8419" i="1"/>
  <c r="AC8419" i="1" s="1"/>
  <c r="Y8419" i="1"/>
  <c r="AB8419" i="1" s="1"/>
  <c r="R8419" i="1"/>
  <c r="Q8419" i="1"/>
  <c r="S8419" i="1" s="1"/>
  <c r="U8419" i="1" s="1"/>
  <c r="AB8418" i="1"/>
  <c r="Y8418" i="1"/>
  <c r="U8418" i="1"/>
  <c r="S8418" i="1"/>
  <c r="R8418" i="1"/>
  <c r="Q8418" i="1"/>
  <c r="AD8417" i="1"/>
  <c r="AB8417" i="1"/>
  <c r="AA8417" i="1"/>
  <c r="Y8417" i="1"/>
  <c r="U8417" i="1"/>
  <c r="T8417" i="1"/>
  <c r="S8417" i="1"/>
  <c r="R8417" i="1"/>
  <c r="Q8417" i="1"/>
  <c r="Y8416" i="1"/>
  <c r="Q8416" i="1"/>
  <c r="AA8415" i="1"/>
  <c r="Y8415" i="1"/>
  <c r="AD8415" i="1" s="1"/>
  <c r="T8415" i="1"/>
  <c r="S8415" i="1"/>
  <c r="U8415" i="1" s="1"/>
  <c r="Q8415" i="1"/>
  <c r="R8415" i="1" s="1"/>
  <c r="AD8414" i="1"/>
  <c r="AB8414" i="1"/>
  <c r="Z8414" i="1" s="1"/>
  <c r="AC8414" i="1" s="1"/>
  <c r="AA8414" i="1"/>
  <c r="Y8414" i="1"/>
  <c r="S8414" i="1"/>
  <c r="U8414" i="1" s="1"/>
  <c r="R8414" i="1"/>
  <c r="Q8414" i="1"/>
  <c r="AA8413" i="1"/>
  <c r="Y8413" i="1"/>
  <c r="Q8413" i="1"/>
  <c r="R8413" i="1" s="1"/>
  <c r="T8413" i="1" s="1"/>
  <c r="AD8412" i="1"/>
  <c r="X8412" i="1" s="1"/>
  <c r="AB8412" i="1"/>
  <c r="AA8412" i="1"/>
  <c r="Z8412" i="1"/>
  <c r="AC8412" i="1" s="1"/>
  <c r="Y8412" i="1"/>
  <c r="T8412" i="1"/>
  <c r="P8412" i="1" s="1"/>
  <c r="S8412" i="1"/>
  <c r="U8412" i="1" s="1"/>
  <c r="R8412" i="1"/>
  <c r="Q8412" i="1"/>
  <c r="AB8411" i="1"/>
  <c r="Z8411" i="1"/>
  <c r="Y8411" i="1"/>
  <c r="S8411" i="1"/>
  <c r="U8411" i="1" s="1"/>
  <c r="R8411" i="1"/>
  <c r="Q8411" i="1"/>
  <c r="AB8410" i="1"/>
  <c r="Z8410" i="1" s="1"/>
  <c r="Y8410" i="1"/>
  <c r="U8410" i="1"/>
  <c r="T8410" i="1"/>
  <c r="S8410" i="1"/>
  <c r="R8410" i="1"/>
  <c r="Q8410" i="1"/>
  <c r="P8410" i="1"/>
  <c r="AB8409" i="1"/>
  <c r="Z8409" i="1" s="1"/>
  <c r="AC8409" i="1" s="1"/>
  <c r="AA8409" i="1"/>
  <c r="AD8409" i="1" s="1"/>
  <c r="Y8409" i="1"/>
  <c r="Q8409" i="1"/>
  <c r="S8409" i="1" s="1"/>
  <c r="U8409" i="1" s="1"/>
  <c r="AA8408" i="1"/>
  <c r="AD8408" i="1" s="1"/>
  <c r="Y8408" i="1"/>
  <c r="X8408" i="1"/>
  <c r="U8408" i="1"/>
  <c r="R8408" i="1"/>
  <c r="T8408" i="1" s="1"/>
  <c r="P8408" i="1" s="1"/>
  <c r="Q8408" i="1"/>
  <c r="S8408" i="1" s="1"/>
  <c r="AB8407" i="1"/>
  <c r="AA8407" i="1"/>
  <c r="Y8407" i="1"/>
  <c r="Q8407" i="1"/>
  <c r="AB8406" i="1"/>
  <c r="Z8406" i="1"/>
  <c r="Y8406" i="1"/>
  <c r="AC8406" i="1" s="1"/>
  <c r="S8406" i="1"/>
  <c r="U8406" i="1" s="1"/>
  <c r="Q8406" i="1"/>
  <c r="R8406" i="1" s="1"/>
  <c r="Y8405" i="1"/>
  <c r="S8405" i="1"/>
  <c r="U8405" i="1" s="1"/>
  <c r="Q8405" i="1"/>
  <c r="R8405" i="1" s="1"/>
  <c r="T8405" i="1" s="1"/>
  <c r="AD8404" i="1"/>
  <c r="AB8404" i="1"/>
  <c r="Z8404" i="1" s="1"/>
  <c r="AC8404" i="1" s="1"/>
  <c r="AA8404" i="1"/>
  <c r="X8404" i="1" s="1"/>
  <c r="Y8404" i="1"/>
  <c r="S8404" i="1"/>
  <c r="U8404" i="1" s="1"/>
  <c r="Q8404" i="1"/>
  <c r="R8404" i="1" s="1"/>
  <c r="Y8403" i="1"/>
  <c r="R8403" i="1"/>
  <c r="Q8403" i="1"/>
  <c r="S8403" i="1" s="1"/>
  <c r="U8403" i="1" s="1"/>
  <c r="AD8402" i="1"/>
  <c r="AC8402" i="1"/>
  <c r="AB8402" i="1"/>
  <c r="Z8402" i="1"/>
  <c r="Y8402" i="1"/>
  <c r="AA8402" i="1" s="1"/>
  <c r="X8402" i="1"/>
  <c r="S8402" i="1"/>
  <c r="U8402" i="1" s="1"/>
  <c r="R8402" i="1"/>
  <c r="Q8402" i="1"/>
  <c r="Y8401" i="1"/>
  <c r="R8401" i="1"/>
  <c r="Q8401" i="1"/>
  <c r="S8401" i="1" s="1"/>
  <c r="U8401" i="1" s="1"/>
  <c r="AD8400" i="1"/>
  <c r="X8400" i="1" s="1"/>
  <c r="AB8400" i="1"/>
  <c r="Z8400" i="1" s="1"/>
  <c r="AA8400" i="1"/>
  <c r="Y8400" i="1"/>
  <c r="Q8400" i="1"/>
  <c r="Y8399" i="1"/>
  <c r="T8399" i="1"/>
  <c r="R8399" i="1"/>
  <c r="Q8399" i="1"/>
  <c r="S8399" i="1" s="1"/>
  <c r="U8399" i="1" s="1"/>
  <c r="Y8398" i="1"/>
  <c r="S8398" i="1"/>
  <c r="U8398" i="1" s="1"/>
  <c r="Q8398" i="1"/>
  <c r="R8398" i="1" s="1"/>
  <c r="AA8397" i="1"/>
  <c r="Z8397" i="1"/>
  <c r="AC8397" i="1" s="1"/>
  <c r="Y8397" i="1"/>
  <c r="AB8397" i="1" s="1"/>
  <c r="Q8397" i="1"/>
  <c r="AA8396" i="1"/>
  <c r="Y8396" i="1"/>
  <c r="AB8396" i="1" s="1"/>
  <c r="Z8396" i="1" s="1"/>
  <c r="AC8396" i="1" s="1"/>
  <c r="Q8396" i="1"/>
  <c r="R8396" i="1" s="1"/>
  <c r="AB8395" i="1"/>
  <c r="AA8395" i="1"/>
  <c r="AD8395" i="1" s="1"/>
  <c r="X8395" i="1" s="1"/>
  <c r="Z8395" i="1"/>
  <c r="AC8395" i="1" s="1"/>
  <c r="Y8395" i="1"/>
  <c r="S8395" i="1"/>
  <c r="U8395" i="1" s="1"/>
  <c r="R8395" i="1"/>
  <c r="T8395" i="1" s="1"/>
  <c r="Q8395" i="1"/>
  <c r="Y8394" i="1"/>
  <c r="U8394" i="1"/>
  <c r="S8394" i="1"/>
  <c r="R8394" i="1"/>
  <c r="T8394" i="1" s="1"/>
  <c r="P8394" i="1" s="1"/>
  <c r="Q8394" i="1"/>
  <c r="AB8393" i="1"/>
  <c r="Z8393" i="1" s="1"/>
  <c r="Y8393" i="1"/>
  <c r="U8393" i="1"/>
  <c r="T8393" i="1"/>
  <c r="P8393" i="1" s="1"/>
  <c r="S8393" i="1"/>
  <c r="R8393" i="1"/>
  <c r="Q8393" i="1"/>
  <c r="AB8392" i="1"/>
  <c r="AA8392" i="1"/>
  <c r="Y8392" i="1"/>
  <c r="Q8392" i="1"/>
  <c r="AD8391" i="1"/>
  <c r="AB8391" i="1"/>
  <c r="AA8391" i="1"/>
  <c r="Y8391" i="1"/>
  <c r="X8391" i="1"/>
  <c r="Q8391" i="1"/>
  <c r="AD8390" i="1"/>
  <c r="AA8390" i="1"/>
  <c r="Y8390" i="1"/>
  <c r="X8390" i="1"/>
  <c r="Q8390" i="1"/>
  <c r="AD8389" i="1"/>
  <c r="AA8389" i="1"/>
  <c r="X8389" i="1" s="1"/>
  <c r="Y8389" i="1"/>
  <c r="AB8389" i="1" s="1"/>
  <c r="Z8389" i="1" s="1"/>
  <c r="AC8389" i="1" s="1"/>
  <c r="S8389" i="1"/>
  <c r="U8389" i="1" s="1"/>
  <c r="Q8389" i="1"/>
  <c r="R8389" i="1" s="1"/>
  <c r="AA8388" i="1"/>
  <c r="AD8388" i="1" s="1"/>
  <c r="X8388" i="1" s="1"/>
  <c r="Z8388" i="1"/>
  <c r="AC8388" i="1" s="1"/>
  <c r="Y8388" i="1"/>
  <c r="AB8388" i="1" s="1"/>
  <c r="U8388" i="1"/>
  <c r="S8388" i="1"/>
  <c r="Q8388" i="1"/>
  <c r="R8388" i="1" s="1"/>
  <c r="T8388" i="1" s="1"/>
  <c r="P8388" i="1"/>
  <c r="AB8387" i="1"/>
  <c r="Z8387" i="1" s="1"/>
  <c r="AC8387" i="1" s="1"/>
  <c r="AA8387" i="1"/>
  <c r="AD8387" i="1" s="1"/>
  <c r="Y8387" i="1"/>
  <c r="X8387" i="1"/>
  <c r="S8387" i="1"/>
  <c r="U8387" i="1" s="1"/>
  <c r="R8387" i="1"/>
  <c r="T8387" i="1" s="1"/>
  <c r="Q8387" i="1"/>
  <c r="P8387" i="1"/>
  <c r="AB8386" i="1"/>
  <c r="Z8386" i="1" s="1"/>
  <c r="Y8386" i="1"/>
  <c r="AC8386" i="1" s="1"/>
  <c r="U8386" i="1"/>
  <c r="S8386" i="1"/>
  <c r="R8386" i="1"/>
  <c r="T8386" i="1" s="1"/>
  <c r="Q8386" i="1"/>
  <c r="AB8385" i="1"/>
  <c r="Y8385" i="1"/>
  <c r="U8385" i="1"/>
  <c r="T8385" i="1"/>
  <c r="P8385" i="1" s="1"/>
  <c r="S8385" i="1"/>
  <c r="R8385" i="1"/>
  <c r="Q8385" i="1"/>
  <c r="Y8384" i="1"/>
  <c r="R8384" i="1"/>
  <c r="Q8384" i="1"/>
  <c r="S8384" i="1" s="1"/>
  <c r="U8384" i="1" s="1"/>
  <c r="Y8383" i="1"/>
  <c r="R8383" i="1"/>
  <c r="Q8383" i="1"/>
  <c r="S8383" i="1" s="1"/>
  <c r="U8383" i="1" s="1"/>
  <c r="Y8382" i="1"/>
  <c r="S8382" i="1"/>
  <c r="U8382" i="1" s="1"/>
  <c r="Q8382" i="1"/>
  <c r="R8382" i="1" s="1"/>
  <c r="AD8381" i="1"/>
  <c r="AA8381" i="1"/>
  <c r="X8381" i="1" s="1"/>
  <c r="Z8381" i="1"/>
  <c r="AC8381" i="1" s="1"/>
  <c r="Y8381" i="1"/>
  <c r="AB8381" i="1" s="1"/>
  <c r="T8381" i="1"/>
  <c r="P8381" i="1" s="1"/>
  <c r="S8381" i="1"/>
  <c r="U8381" i="1" s="1"/>
  <c r="Q8381" i="1"/>
  <c r="R8381" i="1" s="1"/>
  <c r="AA8380" i="1"/>
  <c r="AD8380" i="1" s="1"/>
  <c r="Z8380" i="1"/>
  <c r="AC8380" i="1" s="1"/>
  <c r="Y8380" i="1"/>
  <c r="AB8380" i="1" s="1"/>
  <c r="Q8380" i="1"/>
  <c r="R8380" i="1" s="1"/>
  <c r="T8380" i="1" s="1"/>
  <c r="AB8379" i="1"/>
  <c r="AA8379" i="1"/>
  <c r="AD8379" i="1" s="1"/>
  <c r="Z8379" i="1"/>
  <c r="AC8379" i="1" s="1"/>
  <c r="Y8379" i="1"/>
  <c r="X8379" i="1"/>
  <c r="R8379" i="1"/>
  <c r="Q8379" i="1"/>
  <c r="S8379" i="1" s="1"/>
  <c r="U8379" i="1" s="1"/>
  <c r="AB8378" i="1"/>
  <c r="Y8378" i="1"/>
  <c r="U8378" i="1"/>
  <c r="S8378" i="1"/>
  <c r="R8378" i="1"/>
  <c r="T8378" i="1" s="1"/>
  <c r="Q8378" i="1"/>
  <c r="P8378" i="1"/>
  <c r="Y8377" i="1"/>
  <c r="T8377" i="1"/>
  <c r="S8377" i="1"/>
  <c r="U8377" i="1" s="1"/>
  <c r="R8377" i="1"/>
  <c r="Q8377" i="1"/>
  <c r="Y8376" i="1"/>
  <c r="Q8376" i="1"/>
  <c r="AB8375" i="1"/>
  <c r="AA8375" i="1"/>
  <c r="Y8375" i="1"/>
  <c r="T8375" i="1"/>
  <c r="R8375" i="1"/>
  <c r="Q8375" i="1"/>
  <c r="S8375" i="1" s="1"/>
  <c r="U8375" i="1" s="1"/>
  <c r="AD8374" i="1"/>
  <c r="AB8374" i="1"/>
  <c r="AA8374" i="1"/>
  <c r="Y8374" i="1"/>
  <c r="X8374" i="1"/>
  <c r="Q8374" i="1"/>
  <c r="S8374" i="1" s="1"/>
  <c r="U8374" i="1" s="1"/>
  <c r="Z8373" i="1"/>
  <c r="AC8373" i="1" s="1"/>
  <c r="Y8373" i="1"/>
  <c r="AB8373" i="1" s="1"/>
  <c r="T8373" i="1"/>
  <c r="P8373" i="1" s="1"/>
  <c r="S8373" i="1"/>
  <c r="U8373" i="1" s="1"/>
  <c r="Q8373" i="1"/>
  <c r="R8373" i="1" s="1"/>
  <c r="AA8372" i="1"/>
  <c r="AD8372" i="1" s="1"/>
  <c r="X8372" i="1" s="1"/>
  <c r="Y8372" i="1"/>
  <c r="AB8372" i="1" s="1"/>
  <c r="Z8372" i="1" s="1"/>
  <c r="AC8372" i="1" s="1"/>
  <c r="Q8372" i="1"/>
  <c r="AB8371" i="1"/>
  <c r="Z8371" i="1" s="1"/>
  <c r="AC8371" i="1" s="1"/>
  <c r="AA8371" i="1"/>
  <c r="Y8371" i="1"/>
  <c r="Q8371" i="1"/>
  <c r="Y8370" i="1"/>
  <c r="S8370" i="1"/>
  <c r="U8370" i="1" s="1"/>
  <c r="R8370" i="1"/>
  <c r="Q8370" i="1"/>
  <c r="Y8369" i="1"/>
  <c r="U8369" i="1"/>
  <c r="T8369" i="1"/>
  <c r="S8369" i="1"/>
  <c r="R8369" i="1"/>
  <c r="Q8369" i="1"/>
  <c r="P8369" i="1"/>
  <c r="AB8368" i="1"/>
  <c r="AA8368" i="1"/>
  <c r="Y8368" i="1"/>
  <c r="T8368" i="1"/>
  <c r="P8368" i="1" s="1"/>
  <c r="R8368" i="1"/>
  <c r="Q8368" i="1"/>
  <c r="S8368" i="1" s="1"/>
  <c r="U8368" i="1" s="1"/>
  <c r="AD8367" i="1"/>
  <c r="X8367" i="1" s="1"/>
  <c r="AB8367" i="1"/>
  <c r="AA8367" i="1"/>
  <c r="Y8367" i="1"/>
  <c r="Q8367" i="1"/>
  <c r="AA8366" i="1"/>
  <c r="Y8366" i="1"/>
  <c r="S8366" i="1"/>
  <c r="U8366" i="1" s="1"/>
  <c r="Q8366" i="1"/>
  <c r="R8366" i="1" s="1"/>
  <c r="Y8365" i="1"/>
  <c r="T8365" i="1"/>
  <c r="S8365" i="1"/>
  <c r="U8365" i="1" s="1"/>
  <c r="Q8365" i="1"/>
  <c r="R8365" i="1" s="1"/>
  <c r="P8365" i="1"/>
  <c r="AA8364" i="1"/>
  <c r="Z8364" i="1"/>
  <c r="AC8364" i="1" s="1"/>
  <c r="Y8364" i="1"/>
  <c r="AB8364" i="1" s="1"/>
  <c r="T8364" i="1"/>
  <c r="P8364" i="1" s="1"/>
  <c r="S8364" i="1"/>
  <c r="U8364" i="1" s="1"/>
  <c r="Q8364" i="1"/>
  <c r="R8364" i="1" s="1"/>
  <c r="AC8363" i="1"/>
  <c r="AB8363" i="1"/>
  <c r="Z8363" i="1" s="1"/>
  <c r="AA8363" i="1"/>
  <c r="AD8363" i="1" s="1"/>
  <c r="Y8363" i="1"/>
  <c r="S8363" i="1"/>
  <c r="U8363" i="1" s="1"/>
  <c r="R8363" i="1"/>
  <c r="Q8363" i="1"/>
  <c r="AB8362" i="1"/>
  <c r="Z8362" i="1" s="1"/>
  <c r="Y8362" i="1"/>
  <c r="U8362" i="1"/>
  <c r="S8362" i="1"/>
  <c r="R8362" i="1"/>
  <c r="T8362" i="1" s="1"/>
  <c r="Q8362" i="1"/>
  <c r="P8362" i="1"/>
  <c r="AB8361" i="1"/>
  <c r="Z8361" i="1"/>
  <c r="Y8361" i="1"/>
  <c r="S8361" i="1"/>
  <c r="U8361" i="1" s="1"/>
  <c r="R8361" i="1"/>
  <c r="T8361" i="1" s="1"/>
  <c r="Q8361" i="1"/>
  <c r="P8361" i="1"/>
  <c r="Y8360" i="1"/>
  <c r="R8360" i="1"/>
  <c r="Q8360" i="1"/>
  <c r="S8360" i="1" s="1"/>
  <c r="U8360" i="1" s="1"/>
  <c r="AA8359" i="1"/>
  <c r="AD8359" i="1" s="1"/>
  <c r="Y8359" i="1"/>
  <c r="U8359" i="1"/>
  <c r="Q8359" i="1"/>
  <c r="S8359" i="1" s="1"/>
  <c r="Y8358" i="1"/>
  <c r="Q8358" i="1"/>
  <c r="AA8357" i="1"/>
  <c r="Z8357" i="1"/>
  <c r="Y8357" i="1"/>
  <c r="AB8357" i="1" s="1"/>
  <c r="S8357" i="1"/>
  <c r="U8357" i="1" s="1"/>
  <c r="Q8357" i="1"/>
  <c r="R8357" i="1" s="1"/>
  <c r="T8357" i="1" s="1"/>
  <c r="AD8356" i="1"/>
  <c r="AC8356" i="1"/>
  <c r="AA8356" i="1"/>
  <c r="Z8356" i="1"/>
  <c r="Y8356" i="1"/>
  <c r="AB8356" i="1" s="1"/>
  <c r="X8356" i="1"/>
  <c r="S8356" i="1"/>
  <c r="U8356" i="1" s="1"/>
  <c r="Q8356" i="1"/>
  <c r="R8356" i="1" s="1"/>
  <c r="AC8355" i="1"/>
  <c r="AB8355" i="1"/>
  <c r="AA8355" i="1"/>
  <c r="AD8355" i="1" s="1"/>
  <c r="Z8355" i="1"/>
  <c r="Y8355" i="1"/>
  <c r="U8355" i="1"/>
  <c r="S8355" i="1"/>
  <c r="R8355" i="1"/>
  <c r="T8355" i="1" s="1"/>
  <c r="Q8355" i="1"/>
  <c r="P8355" i="1"/>
  <c r="Y8354" i="1"/>
  <c r="U8354" i="1"/>
  <c r="S8354" i="1"/>
  <c r="R8354" i="1"/>
  <c r="Q8354" i="1"/>
  <c r="AC8353" i="1"/>
  <c r="AB8353" i="1"/>
  <c r="Z8353" i="1"/>
  <c r="Y8353" i="1"/>
  <c r="U8353" i="1"/>
  <c r="S8353" i="1"/>
  <c r="R8353" i="1"/>
  <c r="Q8353" i="1"/>
  <c r="AB8352" i="1"/>
  <c r="AA8352" i="1"/>
  <c r="AD8352" i="1" s="1"/>
  <c r="Z8352" i="1"/>
  <c r="Y8352" i="1"/>
  <c r="U8352" i="1"/>
  <c r="Q8352" i="1"/>
  <c r="S8352" i="1" s="1"/>
  <c r="Y8351" i="1"/>
  <c r="Q8351" i="1"/>
  <c r="AB8350" i="1"/>
  <c r="Y8350" i="1"/>
  <c r="Q8350" i="1"/>
  <c r="S8350" i="1" s="1"/>
  <c r="U8350" i="1" s="1"/>
  <c r="AC8349" i="1"/>
  <c r="AB8349" i="1"/>
  <c r="AA8349" i="1"/>
  <c r="AD8349" i="1" s="1"/>
  <c r="Z8349" i="1"/>
  <c r="Y8349" i="1"/>
  <c r="T8349" i="1"/>
  <c r="S8349" i="1"/>
  <c r="U8349" i="1" s="1"/>
  <c r="R8349" i="1"/>
  <c r="Q8349" i="1"/>
  <c r="P8349" i="1"/>
  <c r="AA8348" i="1"/>
  <c r="Z8348" i="1"/>
  <c r="Y8348" i="1"/>
  <c r="AB8348" i="1" s="1"/>
  <c r="T8348" i="1"/>
  <c r="S8348" i="1"/>
  <c r="U8348" i="1" s="1"/>
  <c r="Q8348" i="1"/>
  <c r="R8348" i="1" s="1"/>
  <c r="P8348" i="1"/>
  <c r="AD8347" i="1"/>
  <c r="AB8347" i="1"/>
  <c r="AA8347" i="1"/>
  <c r="Z8347" i="1"/>
  <c r="AC8347" i="1" s="1"/>
  <c r="Y8347" i="1"/>
  <c r="U8347" i="1"/>
  <c r="T8347" i="1"/>
  <c r="S8347" i="1"/>
  <c r="R8347" i="1"/>
  <c r="Q8347" i="1"/>
  <c r="P8347" i="1"/>
  <c r="AA8346" i="1"/>
  <c r="Y8346" i="1"/>
  <c r="S8346" i="1"/>
  <c r="U8346" i="1" s="1"/>
  <c r="R8346" i="1"/>
  <c r="T8346" i="1" s="1"/>
  <c r="Q8346" i="1"/>
  <c r="P8346" i="1"/>
  <c r="Y8345" i="1"/>
  <c r="T8345" i="1"/>
  <c r="S8345" i="1"/>
  <c r="U8345" i="1" s="1"/>
  <c r="R8345" i="1"/>
  <c r="Q8345" i="1"/>
  <c r="AA8344" i="1"/>
  <c r="AD8344" i="1" s="1"/>
  <c r="Y8344" i="1"/>
  <c r="S8344" i="1"/>
  <c r="U8344" i="1" s="1"/>
  <c r="R8344" i="1"/>
  <c r="T8344" i="1" s="1"/>
  <c r="Q8344" i="1"/>
  <c r="P8344" i="1"/>
  <c r="Y8343" i="1"/>
  <c r="R8343" i="1"/>
  <c r="Q8343" i="1"/>
  <c r="S8343" i="1" s="1"/>
  <c r="U8343" i="1" s="1"/>
  <c r="Y8342" i="1"/>
  <c r="R8342" i="1"/>
  <c r="Q8342" i="1"/>
  <c r="S8342" i="1" s="1"/>
  <c r="U8342" i="1" s="1"/>
  <c r="AB8341" i="1"/>
  <c r="Z8341" i="1" s="1"/>
  <c r="AC8341" i="1" s="1"/>
  <c r="AA8341" i="1"/>
  <c r="Y8341" i="1"/>
  <c r="AD8341" i="1" s="1"/>
  <c r="X8341" i="1" s="1"/>
  <c r="R8341" i="1"/>
  <c r="Q8341" i="1"/>
  <c r="S8341" i="1" s="1"/>
  <c r="U8341" i="1" s="1"/>
  <c r="AA8340" i="1"/>
  <c r="Z8340" i="1"/>
  <c r="AC8340" i="1" s="1"/>
  <c r="Y8340" i="1"/>
  <c r="AB8340" i="1" s="1"/>
  <c r="U8340" i="1"/>
  <c r="T8340" i="1"/>
  <c r="S8340" i="1"/>
  <c r="Q8340" i="1"/>
  <c r="R8340" i="1" s="1"/>
  <c r="P8340" i="1"/>
  <c r="AB8339" i="1"/>
  <c r="Z8339" i="1" s="1"/>
  <c r="AC8339" i="1" s="1"/>
  <c r="AA8339" i="1"/>
  <c r="Y8339" i="1"/>
  <c r="Q8339" i="1"/>
  <c r="AA8338" i="1"/>
  <c r="Y8338" i="1"/>
  <c r="Q8338" i="1"/>
  <c r="AC8337" i="1"/>
  <c r="AB8337" i="1"/>
  <c r="Z8337" i="1" s="1"/>
  <c r="AA8337" i="1"/>
  <c r="Y8337" i="1"/>
  <c r="AD8337" i="1" s="1"/>
  <c r="X8337" i="1"/>
  <c r="S8337" i="1"/>
  <c r="U8337" i="1" s="1"/>
  <c r="R8337" i="1"/>
  <c r="Q8337" i="1"/>
  <c r="Y8336" i="1"/>
  <c r="S8336" i="1"/>
  <c r="U8336" i="1" s="1"/>
  <c r="R8336" i="1"/>
  <c r="T8336" i="1" s="1"/>
  <c r="P8336" i="1" s="1"/>
  <c r="Q8336" i="1"/>
  <c r="AB8335" i="1"/>
  <c r="Z8335" i="1"/>
  <c r="AC8335" i="1" s="1"/>
  <c r="Y8335" i="1"/>
  <c r="AA8335" i="1" s="1"/>
  <c r="AD8335" i="1" s="1"/>
  <c r="U8335" i="1"/>
  <c r="T8335" i="1"/>
  <c r="P8335" i="1" s="1"/>
  <c r="S8335" i="1"/>
  <c r="R8335" i="1"/>
  <c r="Q8335" i="1"/>
  <c r="AB8334" i="1"/>
  <c r="AA8334" i="1"/>
  <c r="Y8334" i="1"/>
  <c r="Z8334" i="1" s="1"/>
  <c r="U8334" i="1"/>
  <c r="Q8334" i="1"/>
  <c r="S8334" i="1" s="1"/>
  <c r="Y8333" i="1"/>
  <c r="R8333" i="1"/>
  <c r="Q8333" i="1"/>
  <c r="S8333" i="1" s="1"/>
  <c r="U8333" i="1" s="1"/>
  <c r="Y8332" i="1"/>
  <c r="T8332" i="1"/>
  <c r="S8332" i="1"/>
  <c r="U8332" i="1" s="1"/>
  <c r="Q8332" i="1"/>
  <c r="R8332" i="1" s="1"/>
  <c r="AD8331" i="1"/>
  <c r="AA8331" i="1"/>
  <c r="Y8331" i="1"/>
  <c r="Q8331" i="1"/>
  <c r="AA8330" i="1"/>
  <c r="AD8330" i="1" s="1"/>
  <c r="Y8330" i="1"/>
  <c r="AB8330" i="1" s="1"/>
  <c r="Z8330" i="1" s="1"/>
  <c r="AC8330" i="1" s="1"/>
  <c r="X8330" i="1"/>
  <c r="Q8330" i="1"/>
  <c r="AC8329" i="1"/>
  <c r="AB8329" i="1"/>
  <c r="Z8329" i="1" s="1"/>
  <c r="AA8329" i="1"/>
  <c r="Y8329" i="1"/>
  <c r="AD8329" i="1" s="1"/>
  <c r="X8329" i="1"/>
  <c r="S8329" i="1"/>
  <c r="U8329" i="1" s="1"/>
  <c r="R8329" i="1"/>
  <c r="Q8329" i="1"/>
  <c r="Y8328" i="1"/>
  <c r="S8328" i="1"/>
  <c r="U8328" i="1" s="1"/>
  <c r="R8328" i="1"/>
  <c r="T8328" i="1" s="1"/>
  <c r="P8328" i="1" s="1"/>
  <c r="Q8328" i="1"/>
  <c r="AB8327" i="1"/>
  <c r="Z8327" i="1"/>
  <c r="AC8327" i="1" s="1"/>
  <c r="Y8327" i="1"/>
  <c r="AA8327" i="1" s="1"/>
  <c r="AD8327" i="1" s="1"/>
  <c r="U8327" i="1"/>
  <c r="T8327" i="1"/>
  <c r="P8327" i="1" s="1"/>
  <c r="S8327" i="1"/>
  <c r="R8327" i="1"/>
  <c r="Q8327" i="1"/>
  <c r="AB8326" i="1"/>
  <c r="AA8326" i="1"/>
  <c r="Y8326" i="1"/>
  <c r="Q8326" i="1"/>
  <c r="Y8325" i="1"/>
  <c r="R8325" i="1"/>
  <c r="Q8325" i="1"/>
  <c r="S8325" i="1" s="1"/>
  <c r="U8325" i="1" s="1"/>
  <c r="Y8324" i="1"/>
  <c r="S8324" i="1"/>
  <c r="U8324" i="1" s="1"/>
  <c r="Q8324" i="1"/>
  <c r="R8324" i="1" s="1"/>
  <c r="AD8323" i="1"/>
  <c r="AA8323" i="1"/>
  <c r="Y8323" i="1"/>
  <c r="Q8323" i="1"/>
  <c r="AA8322" i="1"/>
  <c r="AD8322" i="1" s="1"/>
  <c r="Y8322" i="1"/>
  <c r="AB8322" i="1" s="1"/>
  <c r="Z8322" i="1" s="1"/>
  <c r="AC8322" i="1" s="1"/>
  <c r="Q8322" i="1"/>
  <c r="AC8321" i="1"/>
  <c r="AB8321" i="1"/>
  <c r="Z8321" i="1" s="1"/>
  <c r="AA8321" i="1"/>
  <c r="Y8321" i="1"/>
  <c r="AD8321" i="1" s="1"/>
  <c r="X8321" i="1"/>
  <c r="S8321" i="1"/>
  <c r="U8321" i="1" s="1"/>
  <c r="R8321" i="1"/>
  <c r="Q8321" i="1"/>
  <c r="Y8320" i="1"/>
  <c r="S8320" i="1"/>
  <c r="U8320" i="1" s="1"/>
  <c r="R8320" i="1"/>
  <c r="T8320" i="1" s="1"/>
  <c r="Q8320" i="1"/>
  <c r="P8320" i="1"/>
  <c r="AD8319" i="1"/>
  <c r="AB8319" i="1"/>
  <c r="Z8319" i="1"/>
  <c r="AC8319" i="1" s="1"/>
  <c r="Y8319" i="1"/>
  <c r="AA8319" i="1" s="1"/>
  <c r="U8319" i="1"/>
  <c r="T8319" i="1"/>
  <c r="S8319" i="1"/>
  <c r="R8319" i="1"/>
  <c r="Q8319" i="1"/>
  <c r="P8319" i="1"/>
  <c r="AB8318" i="1"/>
  <c r="AA8318" i="1"/>
  <c r="Y8318" i="1"/>
  <c r="Z8318" i="1" s="1"/>
  <c r="Q8318" i="1"/>
  <c r="Y8317" i="1"/>
  <c r="R8317" i="1"/>
  <c r="Q8317" i="1"/>
  <c r="S8317" i="1" s="1"/>
  <c r="U8317" i="1" s="1"/>
  <c r="Y8316" i="1"/>
  <c r="T8316" i="1"/>
  <c r="S8316" i="1"/>
  <c r="U8316" i="1" s="1"/>
  <c r="Q8316" i="1"/>
  <c r="R8316" i="1" s="1"/>
  <c r="AA8315" i="1"/>
  <c r="Y8315" i="1"/>
  <c r="Q8315" i="1"/>
  <c r="AA8314" i="1"/>
  <c r="AD8314" i="1" s="1"/>
  <c r="Y8314" i="1"/>
  <c r="AB8314" i="1" s="1"/>
  <c r="Z8314" i="1" s="1"/>
  <c r="AC8314" i="1" s="1"/>
  <c r="X8314" i="1"/>
  <c r="Q8314" i="1"/>
  <c r="AC8313" i="1"/>
  <c r="AB8313" i="1"/>
  <c r="Z8313" i="1" s="1"/>
  <c r="AA8313" i="1"/>
  <c r="Y8313" i="1"/>
  <c r="AD8313" i="1" s="1"/>
  <c r="X8313" i="1"/>
  <c r="S8313" i="1"/>
  <c r="U8313" i="1" s="1"/>
  <c r="R8313" i="1"/>
  <c r="Q8313" i="1"/>
  <c r="Y8312" i="1"/>
  <c r="S8312" i="1"/>
  <c r="U8312" i="1" s="1"/>
  <c r="R8312" i="1"/>
  <c r="T8312" i="1" s="1"/>
  <c r="Q8312" i="1"/>
  <c r="P8312" i="1"/>
  <c r="AB8311" i="1"/>
  <c r="Z8311" i="1"/>
  <c r="AC8311" i="1" s="1"/>
  <c r="Y8311" i="1"/>
  <c r="AA8311" i="1" s="1"/>
  <c r="AD8311" i="1" s="1"/>
  <c r="U8311" i="1"/>
  <c r="T8311" i="1"/>
  <c r="S8311" i="1"/>
  <c r="R8311" i="1"/>
  <c r="Q8311" i="1"/>
  <c r="P8311" i="1"/>
  <c r="AB8310" i="1"/>
  <c r="AA8310" i="1"/>
  <c r="Y8310" i="1"/>
  <c r="Q8310" i="1"/>
  <c r="S8310" i="1" s="1"/>
  <c r="U8310" i="1" s="1"/>
  <c r="Y8309" i="1"/>
  <c r="R8309" i="1"/>
  <c r="Q8309" i="1"/>
  <c r="S8309" i="1" s="1"/>
  <c r="U8309" i="1" s="1"/>
  <c r="Y8308" i="1"/>
  <c r="S8308" i="1"/>
  <c r="U8308" i="1" s="1"/>
  <c r="Q8308" i="1"/>
  <c r="R8308" i="1" s="1"/>
  <c r="AD8307" i="1"/>
  <c r="AA8307" i="1"/>
  <c r="Y8307" i="1"/>
  <c r="Q8307" i="1"/>
  <c r="AA8306" i="1"/>
  <c r="AD8306" i="1" s="1"/>
  <c r="Y8306" i="1"/>
  <c r="AB8306" i="1" s="1"/>
  <c r="Z8306" i="1" s="1"/>
  <c r="AC8306" i="1" s="1"/>
  <c r="Q8306" i="1"/>
  <c r="AC8305" i="1"/>
  <c r="AB8305" i="1"/>
  <c r="Z8305" i="1" s="1"/>
  <c r="AA8305" i="1"/>
  <c r="Y8305" i="1"/>
  <c r="AD8305" i="1" s="1"/>
  <c r="X8305" i="1"/>
  <c r="S8305" i="1"/>
  <c r="U8305" i="1" s="1"/>
  <c r="R8305" i="1"/>
  <c r="Q8305" i="1"/>
  <c r="Y8304" i="1"/>
  <c r="S8304" i="1"/>
  <c r="U8304" i="1" s="1"/>
  <c r="R8304" i="1"/>
  <c r="T8304" i="1" s="1"/>
  <c r="P8304" i="1" s="1"/>
  <c r="Q8304" i="1"/>
  <c r="AB8303" i="1"/>
  <c r="Z8303" i="1"/>
  <c r="AC8303" i="1" s="1"/>
  <c r="Y8303" i="1"/>
  <c r="AA8303" i="1" s="1"/>
  <c r="AD8303" i="1" s="1"/>
  <c r="U8303" i="1"/>
  <c r="T8303" i="1"/>
  <c r="P8303" i="1" s="1"/>
  <c r="S8303" i="1"/>
  <c r="R8303" i="1"/>
  <c r="Q8303" i="1"/>
  <c r="AB8302" i="1"/>
  <c r="AA8302" i="1"/>
  <c r="Y8302" i="1"/>
  <c r="Z8302" i="1" s="1"/>
  <c r="U8302" i="1"/>
  <c r="Q8302" i="1"/>
  <c r="S8302" i="1" s="1"/>
  <c r="Y8301" i="1"/>
  <c r="R8301" i="1"/>
  <c r="Q8301" i="1"/>
  <c r="S8301" i="1" s="1"/>
  <c r="U8301" i="1" s="1"/>
  <c r="Y8300" i="1"/>
  <c r="T8300" i="1"/>
  <c r="S8300" i="1"/>
  <c r="U8300" i="1" s="1"/>
  <c r="Q8300" i="1"/>
  <c r="R8300" i="1" s="1"/>
  <c r="AD8299" i="1"/>
  <c r="AA8299" i="1"/>
  <c r="Y8299" i="1"/>
  <c r="Q8299" i="1"/>
  <c r="AA8298" i="1"/>
  <c r="AD8298" i="1" s="1"/>
  <c r="Y8298" i="1"/>
  <c r="AB8298" i="1" s="1"/>
  <c r="Z8298" i="1" s="1"/>
  <c r="AC8298" i="1" s="1"/>
  <c r="X8298" i="1"/>
  <c r="Q8298" i="1"/>
  <c r="AB8297" i="1"/>
  <c r="Z8297" i="1" s="1"/>
  <c r="AC8297" i="1" s="1"/>
  <c r="AA8297" i="1"/>
  <c r="Y8297" i="1"/>
  <c r="AD8297" i="1" s="1"/>
  <c r="X8297" i="1"/>
  <c r="S8297" i="1"/>
  <c r="U8297" i="1" s="1"/>
  <c r="R8297" i="1"/>
  <c r="Q8297" i="1"/>
  <c r="Y8296" i="1"/>
  <c r="S8296" i="1"/>
  <c r="U8296" i="1" s="1"/>
  <c r="R8296" i="1"/>
  <c r="T8296" i="1" s="1"/>
  <c r="Q8296" i="1"/>
  <c r="P8296" i="1"/>
  <c r="AB8295" i="1"/>
  <c r="Z8295" i="1"/>
  <c r="AC8295" i="1" s="1"/>
  <c r="Y8295" i="1"/>
  <c r="AA8295" i="1" s="1"/>
  <c r="AD8295" i="1" s="1"/>
  <c r="U8295" i="1"/>
  <c r="T8295" i="1"/>
  <c r="P8295" i="1" s="1"/>
  <c r="S8295" i="1"/>
  <c r="R8295" i="1"/>
  <c r="Q8295" i="1"/>
  <c r="AB8294" i="1"/>
  <c r="AA8294" i="1"/>
  <c r="Y8294" i="1"/>
  <c r="Q8294" i="1"/>
  <c r="Y8293" i="1"/>
  <c r="R8293" i="1"/>
  <c r="Q8293" i="1"/>
  <c r="S8293" i="1" s="1"/>
  <c r="U8293" i="1" s="1"/>
  <c r="Y8292" i="1"/>
  <c r="S8292" i="1"/>
  <c r="U8292" i="1" s="1"/>
  <c r="Q8292" i="1"/>
  <c r="R8292" i="1" s="1"/>
  <c r="AD8291" i="1"/>
  <c r="AA8291" i="1"/>
  <c r="Y8291" i="1"/>
  <c r="Q8291" i="1"/>
  <c r="AA8290" i="1"/>
  <c r="AD8290" i="1" s="1"/>
  <c r="Y8290" i="1"/>
  <c r="AB8290" i="1" s="1"/>
  <c r="Z8290" i="1" s="1"/>
  <c r="AC8290" i="1" s="1"/>
  <c r="Q8290" i="1"/>
  <c r="AC8289" i="1"/>
  <c r="AB8289" i="1"/>
  <c r="Z8289" i="1" s="1"/>
  <c r="AA8289" i="1"/>
  <c r="Y8289" i="1"/>
  <c r="AD8289" i="1" s="1"/>
  <c r="X8289" i="1"/>
  <c r="S8289" i="1"/>
  <c r="U8289" i="1" s="1"/>
  <c r="R8289" i="1"/>
  <c r="Q8289" i="1"/>
  <c r="Y8288" i="1"/>
  <c r="S8288" i="1"/>
  <c r="U8288" i="1" s="1"/>
  <c r="R8288" i="1"/>
  <c r="T8288" i="1" s="1"/>
  <c r="P8288" i="1" s="1"/>
  <c r="Q8288" i="1"/>
  <c r="AD8287" i="1"/>
  <c r="AB8287" i="1"/>
  <c r="Z8287" i="1"/>
  <c r="AC8287" i="1" s="1"/>
  <c r="Y8287" i="1"/>
  <c r="AA8287" i="1" s="1"/>
  <c r="U8287" i="1"/>
  <c r="T8287" i="1"/>
  <c r="S8287" i="1"/>
  <c r="R8287" i="1"/>
  <c r="Q8287" i="1"/>
  <c r="P8287" i="1"/>
  <c r="AB8286" i="1"/>
  <c r="AA8286" i="1"/>
  <c r="Y8286" i="1"/>
  <c r="Z8286" i="1" s="1"/>
  <c r="Q8286" i="1"/>
  <c r="Y8285" i="1"/>
  <c r="R8285" i="1"/>
  <c r="Q8285" i="1"/>
  <c r="S8285" i="1" s="1"/>
  <c r="U8285" i="1" s="1"/>
  <c r="Y8284" i="1"/>
  <c r="T8284" i="1"/>
  <c r="S8284" i="1"/>
  <c r="U8284" i="1" s="1"/>
  <c r="Q8284" i="1"/>
  <c r="R8284" i="1" s="1"/>
  <c r="AA8283" i="1"/>
  <c r="Y8283" i="1"/>
  <c r="Q8283" i="1"/>
  <c r="AC8282" i="1"/>
  <c r="AB8282" i="1"/>
  <c r="AA8282" i="1"/>
  <c r="AD8282" i="1" s="1"/>
  <c r="Z8282" i="1"/>
  <c r="Y8282" i="1"/>
  <c r="X8282" i="1"/>
  <c r="Q8282" i="1"/>
  <c r="AB8281" i="1"/>
  <c r="Z8281" i="1" s="1"/>
  <c r="AC8281" i="1" s="1"/>
  <c r="AA8281" i="1"/>
  <c r="Y8281" i="1"/>
  <c r="AD8281" i="1" s="1"/>
  <c r="X8281" i="1" s="1"/>
  <c r="S8281" i="1"/>
  <c r="U8281" i="1" s="1"/>
  <c r="R8281" i="1"/>
  <c r="Q8281" i="1"/>
  <c r="Y8280" i="1"/>
  <c r="S8280" i="1"/>
  <c r="U8280" i="1" s="1"/>
  <c r="R8280" i="1"/>
  <c r="T8280" i="1" s="1"/>
  <c r="Q8280" i="1"/>
  <c r="P8280" i="1"/>
  <c r="AD8279" i="1"/>
  <c r="AB8279" i="1"/>
  <c r="Z8279" i="1"/>
  <c r="AC8279" i="1" s="1"/>
  <c r="Y8279" i="1"/>
  <c r="AA8279" i="1" s="1"/>
  <c r="U8279" i="1"/>
  <c r="T8279" i="1"/>
  <c r="P8279" i="1" s="1"/>
  <c r="S8279" i="1"/>
  <c r="R8279" i="1"/>
  <c r="Q8279" i="1"/>
  <c r="AB8278" i="1"/>
  <c r="AA8278" i="1"/>
  <c r="Y8278" i="1"/>
  <c r="Z8278" i="1" s="1"/>
  <c r="R8278" i="1"/>
  <c r="Q8278" i="1"/>
  <c r="S8278" i="1" s="1"/>
  <c r="U8278" i="1" s="1"/>
  <c r="AB8277" i="1"/>
  <c r="Y8277" i="1"/>
  <c r="R8277" i="1"/>
  <c r="Q8277" i="1"/>
  <c r="S8277" i="1" s="1"/>
  <c r="U8277" i="1" s="1"/>
  <c r="Y8276" i="1"/>
  <c r="T8276" i="1"/>
  <c r="S8276" i="1"/>
  <c r="U8276" i="1" s="1"/>
  <c r="Q8276" i="1"/>
  <c r="R8276" i="1" s="1"/>
  <c r="AA8275" i="1"/>
  <c r="Y8275" i="1"/>
  <c r="Q8275" i="1"/>
  <c r="AC8274" i="1"/>
  <c r="AB8274" i="1"/>
  <c r="AA8274" i="1"/>
  <c r="Z8274" i="1"/>
  <c r="Y8274" i="1"/>
  <c r="Q8274" i="1"/>
  <c r="AB8273" i="1"/>
  <c r="Z8273" i="1" s="1"/>
  <c r="AC8273" i="1" s="1"/>
  <c r="AA8273" i="1"/>
  <c r="Y8273" i="1"/>
  <c r="AD8273" i="1" s="1"/>
  <c r="X8273" i="1"/>
  <c r="S8273" i="1"/>
  <c r="U8273" i="1" s="1"/>
  <c r="R8273" i="1"/>
  <c r="Q8273" i="1"/>
  <c r="Y8272" i="1"/>
  <c r="S8272" i="1"/>
  <c r="U8272" i="1" s="1"/>
  <c r="R8272" i="1"/>
  <c r="T8272" i="1" s="1"/>
  <c r="Q8272" i="1"/>
  <c r="P8272" i="1"/>
  <c r="AB8271" i="1"/>
  <c r="Z8271" i="1"/>
  <c r="AC8271" i="1" s="1"/>
  <c r="Y8271" i="1"/>
  <c r="AA8271" i="1" s="1"/>
  <c r="AD8271" i="1" s="1"/>
  <c r="U8271" i="1"/>
  <c r="T8271" i="1"/>
  <c r="P8271" i="1" s="1"/>
  <c r="S8271" i="1"/>
  <c r="R8271" i="1"/>
  <c r="Q8271" i="1"/>
  <c r="AB8270" i="1"/>
  <c r="AA8270" i="1"/>
  <c r="Y8270" i="1"/>
  <c r="Q8270" i="1"/>
  <c r="Y8269" i="1"/>
  <c r="R8269" i="1"/>
  <c r="Q8269" i="1"/>
  <c r="S8269" i="1" s="1"/>
  <c r="U8269" i="1" s="1"/>
  <c r="Y8268" i="1"/>
  <c r="S8268" i="1"/>
  <c r="U8268" i="1" s="1"/>
  <c r="Q8268" i="1"/>
  <c r="R8268" i="1" s="1"/>
  <c r="AD8267" i="1"/>
  <c r="AA8267" i="1"/>
  <c r="Y8267" i="1"/>
  <c r="Q8267" i="1"/>
  <c r="AA8266" i="1"/>
  <c r="AD8266" i="1" s="1"/>
  <c r="Y8266" i="1"/>
  <c r="AB8266" i="1" s="1"/>
  <c r="Z8266" i="1" s="1"/>
  <c r="AC8266" i="1" s="1"/>
  <c r="Q8266" i="1"/>
  <c r="AC8265" i="1"/>
  <c r="AB8265" i="1"/>
  <c r="Z8265" i="1" s="1"/>
  <c r="AA8265" i="1"/>
  <c r="Y8265" i="1"/>
  <c r="AD8265" i="1" s="1"/>
  <c r="X8265" i="1"/>
  <c r="S8265" i="1"/>
  <c r="U8265" i="1" s="1"/>
  <c r="R8265" i="1"/>
  <c r="Q8265" i="1"/>
  <c r="Y8264" i="1"/>
  <c r="S8264" i="1"/>
  <c r="U8264" i="1" s="1"/>
  <c r="R8264" i="1"/>
  <c r="T8264" i="1" s="1"/>
  <c r="P8264" i="1" s="1"/>
  <c r="Q8264" i="1"/>
  <c r="AD8263" i="1"/>
  <c r="AB8263" i="1"/>
  <c r="Z8263" i="1"/>
  <c r="AC8263" i="1" s="1"/>
  <c r="Y8263" i="1"/>
  <c r="AA8263" i="1" s="1"/>
  <c r="U8263" i="1"/>
  <c r="T8263" i="1"/>
  <c r="P8263" i="1" s="1"/>
  <c r="S8263" i="1"/>
  <c r="R8263" i="1"/>
  <c r="Q8263" i="1"/>
  <c r="AB8262" i="1"/>
  <c r="Z8262" i="1" s="1"/>
  <c r="AA8262" i="1"/>
  <c r="Y8262" i="1"/>
  <c r="Q8262" i="1"/>
  <c r="Y8261" i="1"/>
  <c r="R8261" i="1"/>
  <c r="Q8261" i="1"/>
  <c r="S8261" i="1" s="1"/>
  <c r="U8261" i="1" s="1"/>
  <c r="Y8260" i="1"/>
  <c r="T8260" i="1"/>
  <c r="S8260" i="1"/>
  <c r="U8260" i="1" s="1"/>
  <c r="R8260" i="1"/>
  <c r="Q8260" i="1"/>
  <c r="AA8259" i="1"/>
  <c r="Y8259" i="1"/>
  <c r="Q8259" i="1"/>
  <c r="AC8258" i="1"/>
  <c r="AA8258" i="1"/>
  <c r="Y8258" i="1"/>
  <c r="AB8258" i="1" s="1"/>
  <c r="Z8258" i="1" s="1"/>
  <c r="T8258" i="1"/>
  <c r="Q8258" i="1"/>
  <c r="R8258" i="1" s="1"/>
  <c r="AB8257" i="1"/>
  <c r="AA8257" i="1"/>
  <c r="Z8257" i="1"/>
  <c r="AC8257" i="1" s="1"/>
  <c r="Y8257" i="1"/>
  <c r="AD8257" i="1" s="1"/>
  <c r="X8257" i="1"/>
  <c r="Q8257" i="1"/>
  <c r="S8257" i="1" s="1"/>
  <c r="U8257" i="1" s="1"/>
  <c r="Y8256" i="1"/>
  <c r="S8256" i="1"/>
  <c r="U8256" i="1" s="1"/>
  <c r="R8256" i="1"/>
  <c r="T8256" i="1" s="1"/>
  <c r="P8256" i="1" s="1"/>
  <c r="Q8256" i="1"/>
  <c r="AD8255" i="1"/>
  <c r="AB8255" i="1"/>
  <c r="Z8255" i="1" s="1"/>
  <c r="AC8255" i="1" s="1"/>
  <c r="Y8255" i="1"/>
  <c r="AA8255" i="1" s="1"/>
  <c r="U8255" i="1"/>
  <c r="S8255" i="1"/>
  <c r="R8255" i="1"/>
  <c r="Q8255" i="1"/>
  <c r="Y8254" i="1"/>
  <c r="R8254" i="1"/>
  <c r="T8254" i="1" s="1"/>
  <c r="Q8254" i="1"/>
  <c r="S8254" i="1" s="1"/>
  <c r="U8254" i="1" s="1"/>
  <c r="Y8253" i="1"/>
  <c r="T8253" i="1"/>
  <c r="R8253" i="1"/>
  <c r="Q8253" i="1"/>
  <c r="S8253" i="1" s="1"/>
  <c r="U8253" i="1" s="1"/>
  <c r="AB8252" i="1"/>
  <c r="AA8252" i="1"/>
  <c r="Y8252" i="1"/>
  <c r="T8252" i="1"/>
  <c r="S8252" i="1"/>
  <c r="U8252" i="1" s="1"/>
  <c r="R8252" i="1"/>
  <c r="Q8252" i="1"/>
  <c r="Y8251" i="1"/>
  <c r="T8251" i="1"/>
  <c r="P8251" i="1" s="1"/>
  <c r="Q8251" i="1"/>
  <c r="R8251" i="1" s="1"/>
  <c r="AA8250" i="1"/>
  <c r="Y8250" i="1"/>
  <c r="AB8250" i="1" s="1"/>
  <c r="Z8250" i="1" s="1"/>
  <c r="AC8250" i="1" s="1"/>
  <c r="T8250" i="1"/>
  <c r="S8250" i="1"/>
  <c r="U8250" i="1" s="1"/>
  <c r="Q8250" i="1"/>
  <c r="R8250" i="1" s="1"/>
  <c r="P8250" i="1"/>
  <c r="AB8249" i="1"/>
  <c r="Z8249" i="1" s="1"/>
  <c r="AC8249" i="1" s="1"/>
  <c r="AA8249" i="1"/>
  <c r="Y8249" i="1"/>
  <c r="AD8249" i="1" s="1"/>
  <c r="X8249" i="1"/>
  <c r="Q8249" i="1"/>
  <c r="R8249" i="1" s="1"/>
  <c r="AB8248" i="1"/>
  <c r="Z8248" i="1"/>
  <c r="AC8248" i="1" s="1"/>
  <c r="Y8248" i="1"/>
  <c r="S8248" i="1"/>
  <c r="U8248" i="1" s="1"/>
  <c r="R8248" i="1"/>
  <c r="T8248" i="1" s="1"/>
  <c r="Q8248" i="1"/>
  <c r="P8248" i="1"/>
  <c r="Y8247" i="1"/>
  <c r="S8247" i="1"/>
  <c r="U8247" i="1" s="1"/>
  <c r="R8247" i="1"/>
  <c r="Q8247" i="1"/>
  <c r="AB8246" i="1"/>
  <c r="Y8246" i="1"/>
  <c r="U8246" i="1"/>
  <c r="R8246" i="1"/>
  <c r="T8246" i="1" s="1"/>
  <c r="Q8246" i="1"/>
  <c r="S8246" i="1" s="1"/>
  <c r="P8246" i="1"/>
  <c r="Y8245" i="1"/>
  <c r="U8245" i="1"/>
  <c r="R8245" i="1"/>
  <c r="Q8245" i="1"/>
  <c r="S8245" i="1" s="1"/>
  <c r="Y8244" i="1"/>
  <c r="Q8244" i="1"/>
  <c r="S8244" i="1" s="1"/>
  <c r="U8244" i="1" s="1"/>
  <c r="Y8243" i="1"/>
  <c r="Q8243" i="1"/>
  <c r="AA8242" i="1"/>
  <c r="Y8242" i="1"/>
  <c r="AB8242" i="1" s="1"/>
  <c r="Z8242" i="1" s="1"/>
  <c r="AC8242" i="1" s="1"/>
  <c r="U8242" i="1"/>
  <c r="S8242" i="1"/>
  <c r="Q8242" i="1"/>
  <c r="R8242" i="1" s="1"/>
  <c r="T8242" i="1" s="1"/>
  <c r="P8242" i="1"/>
  <c r="AB8241" i="1"/>
  <c r="AA8241" i="1"/>
  <c r="Z8241" i="1"/>
  <c r="AC8241" i="1" s="1"/>
  <c r="Y8241" i="1"/>
  <c r="S8241" i="1"/>
  <c r="U8241" i="1" s="1"/>
  <c r="Q8241" i="1"/>
  <c r="R8241" i="1" s="1"/>
  <c r="Y8240" i="1"/>
  <c r="S8240" i="1"/>
  <c r="U8240" i="1" s="1"/>
  <c r="R8240" i="1"/>
  <c r="T8240" i="1" s="1"/>
  <c r="Q8240" i="1"/>
  <c r="AB8239" i="1"/>
  <c r="Y8239" i="1"/>
  <c r="U8239" i="1"/>
  <c r="S8239" i="1"/>
  <c r="R8239" i="1"/>
  <c r="Q8239" i="1"/>
  <c r="AB8238" i="1"/>
  <c r="AA8238" i="1"/>
  <c r="Z8238" i="1"/>
  <c r="Y8238" i="1"/>
  <c r="U8238" i="1"/>
  <c r="R8238" i="1"/>
  <c r="Q8238" i="1"/>
  <c r="S8238" i="1" s="1"/>
  <c r="Y8237" i="1"/>
  <c r="U8237" i="1"/>
  <c r="Q8237" i="1"/>
  <c r="S8237" i="1" s="1"/>
  <c r="Y8236" i="1"/>
  <c r="S8236" i="1"/>
  <c r="U8236" i="1" s="1"/>
  <c r="R8236" i="1"/>
  <c r="Q8236" i="1"/>
  <c r="AD8235" i="1"/>
  <c r="AA8235" i="1"/>
  <c r="Y8235" i="1"/>
  <c r="AB8235" i="1" s="1"/>
  <c r="Q8235" i="1"/>
  <c r="AD8234" i="1"/>
  <c r="AA8234" i="1"/>
  <c r="Y8234" i="1"/>
  <c r="AB8234" i="1" s="1"/>
  <c r="Z8234" i="1" s="1"/>
  <c r="AC8234" i="1" s="1"/>
  <c r="U8234" i="1"/>
  <c r="T8234" i="1"/>
  <c r="P8234" i="1" s="1"/>
  <c r="S8234" i="1"/>
  <c r="Q8234" i="1"/>
  <c r="R8234" i="1" s="1"/>
  <c r="AB8233" i="1"/>
  <c r="Z8233" i="1" s="1"/>
  <c r="AC8233" i="1" s="1"/>
  <c r="AA8233" i="1"/>
  <c r="Y8233" i="1"/>
  <c r="AD8233" i="1" s="1"/>
  <c r="X8233" i="1"/>
  <c r="Q8233" i="1"/>
  <c r="AB8232" i="1"/>
  <c r="Z8232" i="1"/>
  <c r="AC8232" i="1" s="1"/>
  <c r="Y8232" i="1"/>
  <c r="S8232" i="1"/>
  <c r="U8232" i="1" s="1"/>
  <c r="R8232" i="1"/>
  <c r="T8232" i="1" s="1"/>
  <c r="Q8232" i="1"/>
  <c r="P8232" i="1"/>
  <c r="Y8231" i="1"/>
  <c r="T8231" i="1"/>
  <c r="S8231" i="1"/>
  <c r="U8231" i="1" s="1"/>
  <c r="R8231" i="1"/>
  <c r="Q8231" i="1"/>
  <c r="AB8230" i="1"/>
  <c r="Z8230" i="1" s="1"/>
  <c r="Y8230" i="1"/>
  <c r="U8230" i="1"/>
  <c r="Q8230" i="1"/>
  <c r="S8230" i="1" s="1"/>
  <c r="Y8229" i="1"/>
  <c r="U8229" i="1"/>
  <c r="R8229" i="1"/>
  <c r="Q8229" i="1"/>
  <c r="S8229" i="1" s="1"/>
  <c r="AB8228" i="1"/>
  <c r="Y8228" i="1"/>
  <c r="R8228" i="1"/>
  <c r="Q8228" i="1"/>
  <c r="S8228" i="1" s="1"/>
  <c r="U8228" i="1" s="1"/>
  <c r="Y8227" i="1"/>
  <c r="Q8227" i="1"/>
  <c r="AA8226" i="1"/>
  <c r="Y8226" i="1"/>
  <c r="AB8226" i="1" s="1"/>
  <c r="Z8226" i="1" s="1"/>
  <c r="AC8226" i="1" s="1"/>
  <c r="Q8226" i="1"/>
  <c r="R8226" i="1" s="1"/>
  <c r="T8226" i="1" s="1"/>
  <c r="P8226" i="1" s="1"/>
  <c r="AB8225" i="1"/>
  <c r="AA8225" i="1"/>
  <c r="Z8225" i="1"/>
  <c r="AC8225" i="1" s="1"/>
  <c r="Y8225" i="1"/>
  <c r="Q8225" i="1"/>
  <c r="R8225" i="1" s="1"/>
  <c r="Y8224" i="1"/>
  <c r="S8224" i="1"/>
  <c r="U8224" i="1" s="1"/>
  <c r="R8224" i="1"/>
  <c r="T8224" i="1" s="1"/>
  <c r="Q8224" i="1"/>
  <c r="Y8223" i="1"/>
  <c r="U8223" i="1"/>
  <c r="T8223" i="1"/>
  <c r="S8223" i="1"/>
  <c r="R8223" i="1"/>
  <c r="Q8223" i="1"/>
  <c r="P8223" i="1"/>
  <c r="AB8222" i="1"/>
  <c r="AA8222" i="1"/>
  <c r="AD8222" i="1" s="1"/>
  <c r="Z8222" i="1"/>
  <c r="Y8222" i="1"/>
  <c r="U8222" i="1"/>
  <c r="R8222" i="1"/>
  <c r="Q8222" i="1"/>
  <c r="S8222" i="1" s="1"/>
  <c r="AB8221" i="1"/>
  <c r="Y8221" i="1"/>
  <c r="U8221" i="1"/>
  <c r="R8221" i="1"/>
  <c r="Q8221" i="1"/>
  <c r="S8221" i="1" s="1"/>
  <c r="Y8220" i="1"/>
  <c r="S8220" i="1"/>
  <c r="U8220" i="1" s="1"/>
  <c r="R8220" i="1"/>
  <c r="Q8220" i="1"/>
  <c r="Y8219" i="1"/>
  <c r="T8219" i="1"/>
  <c r="P8219" i="1" s="1"/>
  <c r="Q8219" i="1"/>
  <c r="R8219" i="1" s="1"/>
  <c r="AD8218" i="1"/>
  <c r="AA8218" i="1"/>
  <c r="Y8218" i="1"/>
  <c r="AB8218" i="1" s="1"/>
  <c r="Z8218" i="1" s="1"/>
  <c r="AC8218" i="1" s="1"/>
  <c r="T8218" i="1"/>
  <c r="S8218" i="1"/>
  <c r="U8218" i="1" s="1"/>
  <c r="Q8218" i="1"/>
  <c r="R8218" i="1" s="1"/>
  <c r="P8218" i="1"/>
  <c r="AB8217" i="1"/>
  <c r="Z8217" i="1" s="1"/>
  <c r="AC8217" i="1" s="1"/>
  <c r="AA8217" i="1"/>
  <c r="Y8217" i="1"/>
  <c r="AD8217" i="1" s="1"/>
  <c r="X8217" i="1"/>
  <c r="S8217" i="1"/>
  <c r="U8217" i="1" s="1"/>
  <c r="Q8217" i="1"/>
  <c r="R8217" i="1" s="1"/>
  <c r="AB8216" i="1"/>
  <c r="Z8216" i="1"/>
  <c r="AC8216" i="1" s="1"/>
  <c r="Y8216" i="1"/>
  <c r="S8216" i="1"/>
  <c r="U8216" i="1" s="1"/>
  <c r="R8216" i="1"/>
  <c r="T8216" i="1" s="1"/>
  <c r="Q8216" i="1"/>
  <c r="P8216" i="1"/>
  <c r="AB8215" i="1"/>
  <c r="Y8215" i="1"/>
  <c r="S8215" i="1"/>
  <c r="U8215" i="1" s="1"/>
  <c r="R8215" i="1"/>
  <c r="T8215" i="1" s="1"/>
  <c r="Q8215" i="1"/>
  <c r="P8215" i="1"/>
  <c r="AB8214" i="1"/>
  <c r="Y8214" i="1"/>
  <c r="U8214" i="1"/>
  <c r="R8214" i="1"/>
  <c r="Q8214" i="1"/>
  <c r="S8214" i="1" s="1"/>
  <c r="Y8213" i="1"/>
  <c r="U8213" i="1"/>
  <c r="R8213" i="1"/>
  <c r="Q8213" i="1"/>
  <c r="S8213" i="1" s="1"/>
  <c r="Y8212" i="1"/>
  <c r="Q8212" i="1"/>
  <c r="S8212" i="1" s="1"/>
  <c r="U8212" i="1" s="1"/>
  <c r="AA8211" i="1"/>
  <c r="Y8211" i="1"/>
  <c r="Q8211" i="1"/>
  <c r="AA8210" i="1"/>
  <c r="Y8210" i="1"/>
  <c r="AB8210" i="1" s="1"/>
  <c r="Z8210" i="1" s="1"/>
  <c r="AC8210" i="1" s="1"/>
  <c r="S8210" i="1"/>
  <c r="U8210" i="1" s="1"/>
  <c r="Q8210" i="1"/>
  <c r="R8210" i="1" s="1"/>
  <c r="T8210" i="1" s="1"/>
  <c r="P8210" i="1" s="1"/>
  <c r="AB8209" i="1"/>
  <c r="AA8209" i="1"/>
  <c r="Z8209" i="1"/>
  <c r="AC8209" i="1" s="1"/>
  <c r="Y8209" i="1"/>
  <c r="S8209" i="1"/>
  <c r="U8209" i="1" s="1"/>
  <c r="Q8209" i="1"/>
  <c r="R8209" i="1" s="1"/>
  <c r="Y8208" i="1"/>
  <c r="S8208" i="1"/>
  <c r="U8208" i="1" s="1"/>
  <c r="R8208" i="1"/>
  <c r="T8208" i="1" s="1"/>
  <c r="Q8208" i="1"/>
  <c r="AB8207" i="1"/>
  <c r="Y8207" i="1"/>
  <c r="U8207" i="1"/>
  <c r="T8207" i="1"/>
  <c r="P8207" i="1" s="1"/>
  <c r="S8207" i="1"/>
  <c r="R8207" i="1"/>
  <c r="Q8207" i="1"/>
  <c r="AB8206" i="1"/>
  <c r="AA8206" i="1"/>
  <c r="Z8206" i="1"/>
  <c r="Y8206" i="1"/>
  <c r="U8206" i="1"/>
  <c r="R8206" i="1"/>
  <c r="Q8206" i="1"/>
  <c r="S8206" i="1" s="1"/>
  <c r="Y8205" i="1"/>
  <c r="Q8205" i="1"/>
  <c r="AD8204" i="1"/>
  <c r="AB8204" i="1"/>
  <c r="AA8204" i="1"/>
  <c r="X8204" i="1" s="1"/>
  <c r="Z8204" i="1"/>
  <c r="AC8204" i="1" s="1"/>
  <c r="Y8204" i="1"/>
  <c r="Q8204" i="1"/>
  <c r="R8204" i="1" s="1"/>
  <c r="Y8203" i="1"/>
  <c r="U8203" i="1"/>
  <c r="S8203" i="1"/>
  <c r="Q8203" i="1"/>
  <c r="R8203" i="1" s="1"/>
  <c r="T8203" i="1" s="1"/>
  <c r="P8203" i="1"/>
  <c r="AD8202" i="1"/>
  <c r="AB8202" i="1"/>
  <c r="AA8202" i="1"/>
  <c r="Z8202" i="1"/>
  <c r="AC8202" i="1" s="1"/>
  <c r="Y8202" i="1"/>
  <c r="R8202" i="1"/>
  <c r="Q8202" i="1"/>
  <c r="S8202" i="1" s="1"/>
  <c r="U8202" i="1" s="1"/>
  <c r="Y8201" i="1"/>
  <c r="Q8201" i="1"/>
  <c r="AB8200" i="1"/>
  <c r="Y8200" i="1"/>
  <c r="T8200" i="1"/>
  <c r="S8200" i="1"/>
  <c r="U8200" i="1" s="1"/>
  <c r="R8200" i="1"/>
  <c r="Q8200" i="1"/>
  <c r="Y8199" i="1"/>
  <c r="Q8199" i="1"/>
  <c r="AB8198" i="1"/>
  <c r="AA8198" i="1"/>
  <c r="AD8198" i="1" s="1"/>
  <c r="X8198" i="1" s="1"/>
  <c r="Z8198" i="1"/>
  <c r="Y8198" i="1"/>
  <c r="Q8198" i="1"/>
  <c r="AB8197" i="1"/>
  <c r="AA8197" i="1"/>
  <c r="Y8197" i="1"/>
  <c r="Q8197" i="1"/>
  <c r="S8197" i="1" s="1"/>
  <c r="U8197" i="1" s="1"/>
  <c r="Y8196" i="1"/>
  <c r="S8196" i="1"/>
  <c r="U8196" i="1" s="1"/>
  <c r="R8196" i="1"/>
  <c r="T8196" i="1" s="1"/>
  <c r="Q8196" i="1"/>
  <c r="P8196" i="1"/>
  <c r="Y8195" i="1"/>
  <c r="S8195" i="1"/>
  <c r="U8195" i="1" s="1"/>
  <c r="Q8195" i="1"/>
  <c r="R8195" i="1" s="1"/>
  <c r="T8195" i="1" s="1"/>
  <c r="AB8194" i="1"/>
  <c r="Z8194" i="1" s="1"/>
  <c r="AC8194" i="1" s="1"/>
  <c r="AA8194" i="1"/>
  <c r="Y8194" i="1"/>
  <c r="Q8194" i="1"/>
  <c r="S8194" i="1" s="1"/>
  <c r="U8194" i="1" s="1"/>
  <c r="AB8193" i="1"/>
  <c r="AA8193" i="1"/>
  <c r="Y8193" i="1"/>
  <c r="U8193" i="1"/>
  <c r="Q8193" i="1"/>
  <c r="S8193" i="1" s="1"/>
  <c r="AB8192" i="1"/>
  <c r="Y8192" i="1"/>
  <c r="T8192" i="1"/>
  <c r="S8192" i="1"/>
  <c r="U8192" i="1" s="1"/>
  <c r="R8192" i="1"/>
  <c r="Q8192" i="1"/>
  <c r="Y8191" i="1"/>
  <c r="Q8191" i="1"/>
  <c r="AB8190" i="1"/>
  <c r="AA8190" i="1"/>
  <c r="AD8190" i="1" s="1"/>
  <c r="X8190" i="1" s="1"/>
  <c r="Z8190" i="1"/>
  <c r="Y8190" i="1"/>
  <c r="Q8190" i="1"/>
  <c r="AB8189" i="1"/>
  <c r="AA8189" i="1"/>
  <c r="Y8189" i="1"/>
  <c r="Q8189" i="1"/>
  <c r="S8189" i="1" s="1"/>
  <c r="U8189" i="1" s="1"/>
  <c r="Y8188" i="1"/>
  <c r="S8188" i="1"/>
  <c r="U8188" i="1" s="1"/>
  <c r="R8188" i="1"/>
  <c r="T8188" i="1" s="1"/>
  <c r="Q8188" i="1"/>
  <c r="Y8187" i="1"/>
  <c r="Q8187" i="1"/>
  <c r="AB8186" i="1"/>
  <c r="AA8186" i="1"/>
  <c r="AD8186" i="1" s="1"/>
  <c r="Z8186" i="1"/>
  <c r="AC8186" i="1" s="1"/>
  <c r="Y8186" i="1"/>
  <c r="U8186" i="1"/>
  <c r="T8186" i="1"/>
  <c r="P8186" i="1" s="1"/>
  <c r="R8186" i="1"/>
  <c r="Q8186" i="1"/>
  <c r="S8186" i="1" s="1"/>
  <c r="Y8185" i="1"/>
  <c r="Q8185" i="1"/>
  <c r="S8185" i="1" s="1"/>
  <c r="U8185" i="1" s="1"/>
  <c r="AD8184" i="1"/>
  <c r="AB8184" i="1"/>
  <c r="Z8184" i="1"/>
  <c r="AC8184" i="1" s="1"/>
  <c r="Y8184" i="1"/>
  <c r="AA8184" i="1" s="1"/>
  <c r="T8184" i="1"/>
  <c r="S8184" i="1"/>
  <c r="U8184" i="1" s="1"/>
  <c r="R8184" i="1"/>
  <c r="Q8184" i="1"/>
  <c r="P8184" i="1"/>
  <c r="Y8183" i="1"/>
  <c r="S8183" i="1"/>
  <c r="U8183" i="1" s="1"/>
  <c r="Q8183" i="1"/>
  <c r="R8183" i="1" s="1"/>
  <c r="AB8182" i="1"/>
  <c r="Z8182" i="1" s="1"/>
  <c r="AA8182" i="1"/>
  <c r="AD8182" i="1" s="1"/>
  <c r="Y8182" i="1"/>
  <c r="X8182" i="1"/>
  <c r="U8182" i="1"/>
  <c r="Q8182" i="1"/>
  <c r="S8182" i="1" s="1"/>
  <c r="AA8181" i="1"/>
  <c r="Y8181" i="1"/>
  <c r="S8181" i="1"/>
  <c r="U8181" i="1" s="1"/>
  <c r="R8181" i="1"/>
  <c r="Q8181" i="1"/>
  <c r="AD8180" i="1"/>
  <c r="AB8180" i="1"/>
  <c r="Z8180" i="1" s="1"/>
  <c r="AC8180" i="1" s="1"/>
  <c r="Y8180" i="1"/>
  <c r="AA8180" i="1" s="1"/>
  <c r="X8180" i="1"/>
  <c r="T8180" i="1"/>
  <c r="S8180" i="1"/>
  <c r="U8180" i="1" s="1"/>
  <c r="R8180" i="1"/>
  <c r="Q8180" i="1"/>
  <c r="P8180" i="1"/>
  <c r="AA8179" i="1"/>
  <c r="Y8179" i="1"/>
  <c r="T8179" i="1"/>
  <c r="S8179" i="1"/>
  <c r="U8179" i="1" s="1"/>
  <c r="Q8179" i="1"/>
  <c r="R8179" i="1" s="1"/>
  <c r="P8179" i="1" s="1"/>
  <c r="AD8178" i="1"/>
  <c r="AB8178" i="1"/>
  <c r="Z8178" i="1" s="1"/>
  <c r="AC8178" i="1" s="1"/>
  <c r="AA8178" i="1"/>
  <c r="Y8178" i="1"/>
  <c r="X8178" i="1"/>
  <c r="Q8178" i="1"/>
  <c r="S8178" i="1" s="1"/>
  <c r="U8178" i="1" s="1"/>
  <c r="AB8177" i="1"/>
  <c r="AA8177" i="1"/>
  <c r="Y8177" i="1"/>
  <c r="S8177" i="1"/>
  <c r="U8177" i="1" s="1"/>
  <c r="Q8177" i="1"/>
  <c r="R8177" i="1" s="1"/>
  <c r="AD8176" i="1"/>
  <c r="X8176" i="1" s="1"/>
  <c r="Y8176" i="1"/>
  <c r="AA8176" i="1" s="1"/>
  <c r="S8176" i="1"/>
  <c r="U8176" i="1" s="1"/>
  <c r="R8176" i="1"/>
  <c r="Q8176" i="1"/>
  <c r="AA8175" i="1"/>
  <c r="Y8175" i="1"/>
  <c r="U8175" i="1"/>
  <c r="T8175" i="1"/>
  <c r="P8175" i="1" s="1"/>
  <c r="S8175" i="1"/>
  <c r="Q8175" i="1"/>
  <c r="R8175" i="1" s="1"/>
  <c r="AD8174" i="1"/>
  <c r="AB8174" i="1"/>
  <c r="AA8174" i="1"/>
  <c r="X8174" i="1" s="1"/>
  <c r="Z8174" i="1"/>
  <c r="Y8174" i="1"/>
  <c r="AC8174" i="1" s="1"/>
  <c r="R8174" i="1"/>
  <c r="T8174" i="1" s="1"/>
  <c r="Q8174" i="1"/>
  <c r="S8174" i="1" s="1"/>
  <c r="U8174" i="1" s="1"/>
  <c r="AB8173" i="1"/>
  <c r="AA8173" i="1"/>
  <c r="Y8173" i="1"/>
  <c r="Q8173" i="1"/>
  <c r="AB8172" i="1"/>
  <c r="AA8172" i="1"/>
  <c r="Y8172" i="1"/>
  <c r="AD8172" i="1" s="1"/>
  <c r="X8172" i="1" s="1"/>
  <c r="Q8172" i="1"/>
  <c r="S8172" i="1" s="1"/>
  <c r="U8172" i="1" s="1"/>
  <c r="AA8171" i="1"/>
  <c r="AD8171" i="1" s="1"/>
  <c r="Z8171" i="1"/>
  <c r="AC8171" i="1" s="1"/>
  <c r="Y8171" i="1"/>
  <c r="AB8171" i="1" s="1"/>
  <c r="T8171" i="1"/>
  <c r="Q8171" i="1"/>
  <c r="R8171" i="1" s="1"/>
  <c r="P8171" i="1"/>
  <c r="AD8170" i="1"/>
  <c r="AB8170" i="1"/>
  <c r="AA8170" i="1"/>
  <c r="X8170" i="1" s="1"/>
  <c r="Z8170" i="1"/>
  <c r="AC8170" i="1" s="1"/>
  <c r="Y8170" i="1"/>
  <c r="Q8170" i="1"/>
  <c r="S8170" i="1" s="1"/>
  <c r="U8170" i="1" s="1"/>
  <c r="AB8169" i="1"/>
  <c r="AA8169" i="1"/>
  <c r="Z8169" i="1"/>
  <c r="AC8169" i="1" s="1"/>
  <c r="Y8169" i="1"/>
  <c r="S8169" i="1"/>
  <c r="U8169" i="1" s="1"/>
  <c r="Q8169" i="1"/>
  <c r="R8169" i="1" s="1"/>
  <c r="T8169" i="1" s="1"/>
  <c r="P8169" i="1"/>
  <c r="AD8168" i="1"/>
  <c r="Y8168" i="1"/>
  <c r="AA8168" i="1" s="1"/>
  <c r="T8168" i="1"/>
  <c r="P8168" i="1" s="1"/>
  <c r="S8168" i="1"/>
  <c r="U8168" i="1" s="1"/>
  <c r="R8168" i="1"/>
  <c r="Q8168" i="1"/>
  <c r="AB8167" i="1"/>
  <c r="AA8167" i="1"/>
  <c r="AD8167" i="1" s="1"/>
  <c r="Z8167" i="1"/>
  <c r="AC8167" i="1" s="1"/>
  <c r="Y8167" i="1"/>
  <c r="S8167" i="1"/>
  <c r="U8167" i="1" s="1"/>
  <c r="Q8167" i="1"/>
  <c r="R8167" i="1" s="1"/>
  <c r="T8167" i="1" s="1"/>
  <c r="P8167" i="1"/>
  <c r="Y8166" i="1"/>
  <c r="U8166" i="1"/>
  <c r="T8166" i="1"/>
  <c r="R8166" i="1"/>
  <c r="Q8166" i="1"/>
  <c r="S8166" i="1" s="1"/>
  <c r="Y8165" i="1"/>
  <c r="S8165" i="1"/>
  <c r="U8165" i="1" s="1"/>
  <c r="R8165" i="1"/>
  <c r="Q8165" i="1"/>
  <c r="AB8164" i="1"/>
  <c r="Y8164" i="1"/>
  <c r="AA8164" i="1" s="1"/>
  <c r="AD8164" i="1" s="1"/>
  <c r="X8164" i="1"/>
  <c r="R8164" i="1"/>
  <c r="Q8164" i="1"/>
  <c r="S8164" i="1" s="1"/>
  <c r="U8164" i="1" s="1"/>
  <c r="AA8163" i="1"/>
  <c r="Y8163" i="1"/>
  <c r="AB8163" i="1" s="1"/>
  <c r="Q8163" i="1"/>
  <c r="R8163" i="1" s="1"/>
  <c r="T8163" i="1" s="1"/>
  <c r="P8163" i="1"/>
  <c r="AB8162" i="1"/>
  <c r="Z8162" i="1" s="1"/>
  <c r="AC8162" i="1" s="1"/>
  <c r="AA8162" i="1"/>
  <c r="Y8162" i="1"/>
  <c r="Q8162" i="1"/>
  <c r="S8162" i="1" s="1"/>
  <c r="U8162" i="1" s="1"/>
  <c r="AA8161" i="1"/>
  <c r="Y8161" i="1"/>
  <c r="Q8161" i="1"/>
  <c r="S8161" i="1" s="1"/>
  <c r="U8161" i="1" s="1"/>
  <c r="AD8160" i="1"/>
  <c r="AB8160" i="1"/>
  <c r="Z8160" i="1"/>
  <c r="AC8160" i="1" s="1"/>
  <c r="Y8160" i="1"/>
  <c r="AA8160" i="1" s="1"/>
  <c r="U8160" i="1"/>
  <c r="T8160" i="1"/>
  <c r="S8160" i="1"/>
  <c r="R8160" i="1"/>
  <c r="Q8160" i="1"/>
  <c r="P8160" i="1"/>
  <c r="AA8159" i="1"/>
  <c r="Y8159" i="1"/>
  <c r="U8159" i="1"/>
  <c r="Q8159" i="1"/>
  <c r="S8159" i="1" s="1"/>
  <c r="AB8158" i="1"/>
  <c r="AA8158" i="1"/>
  <c r="AD8158" i="1" s="1"/>
  <c r="Z8158" i="1"/>
  <c r="Y8158" i="1"/>
  <c r="X8158" i="1" s="1"/>
  <c r="Q8158" i="1"/>
  <c r="S8158" i="1" s="1"/>
  <c r="U8158" i="1" s="1"/>
  <c r="AD8157" i="1"/>
  <c r="X8157" i="1" s="1"/>
  <c r="AA8157" i="1"/>
  <c r="Y8157" i="1"/>
  <c r="U8157" i="1"/>
  <c r="Q8157" i="1"/>
  <c r="S8157" i="1" s="1"/>
  <c r="AB8156" i="1"/>
  <c r="Z8156" i="1" s="1"/>
  <c r="AC8156" i="1" s="1"/>
  <c r="AA8156" i="1"/>
  <c r="Y8156" i="1"/>
  <c r="Q8156" i="1"/>
  <c r="S8156" i="1" s="1"/>
  <c r="U8156" i="1" s="1"/>
  <c r="Y8155" i="1"/>
  <c r="S8155" i="1"/>
  <c r="U8155" i="1" s="1"/>
  <c r="R8155" i="1"/>
  <c r="Q8155" i="1"/>
  <c r="Y8154" i="1"/>
  <c r="T8154" i="1"/>
  <c r="P8154" i="1" s="1"/>
  <c r="S8154" i="1"/>
  <c r="U8154" i="1" s="1"/>
  <c r="R8154" i="1"/>
  <c r="Q8154" i="1"/>
  <c r="AB8153" i="1"/>
  <c r="AA8153" i="1"/>
  <c r="AD8153" i="1" s="1"/>
  <c r="Z8153" i="1"/>
  <c r="AC8153" i="1" s="1"/>
  <c r="Y8153" i="1"/>
  <c r="Q8153" i="1"/>
  <c r="AA8152" i="1"/>
  <c r="Y8152" i="1"/>
  <c r="AD8152" i="1" s="1"/>
  <c r="X8152" i="1" s="1"/>
  <c r="Q8152" i="1"/>
  <c r="AB8151" i="1"/>
  <c r="Y8151" i="1"/>
  <c r="AA8151" i="1" s="1"/>
  <c r="AD8151" i="1" s="1"/>
  <c r="X8151" i="1"/>
  <c r="S8151" i="1"/>
  <c r="U8151" i="1" s="1"/>
  <c r="R8151" i="1"/>
  <c r="Q8151" i="1"/>
  <c r="Y8150" i="1"/>
  <c r="S8150" i="1"/>
  <c r="U8150" i="1" s="1"/>
  <c r="Q8150" i="1"/>
  <c r="R8150" i="1" s="1"/>
  <c r="T8150" i="1" s="1"/>
  <c r="P8150" i="1"/>
  <c r="AD8149" i="1"/>
  <c r="X8149" i="1" s="1"/>
  <c r="AA8149" i="1"/>
  <c r="Y8149" i="1"/>
  <c r="Q8149" i="1"/>
  <c r="S8149" i="1" s="1"/>
  <c r="U8149" i="1" s="1"/>
  <c r="AB8148" i="1"/>
  <c r="Z8148" i="1" s="1"/>
  <c r="AC8148" i="1" s="1"/>
  <c r="AA8148" i="1"/>
  <c r="Y8148" i="1"/>
  <c r="Q8148" i="1"/>
  <c r="S8148" i="1" s="1"/>
  <c r="U8148" i="1" s="1"/>
  <c r="Y8147" i="1"/>
  <c r="S8147" i="1"/>
  <c r="U8147" i="1" s="1"/>
  <c r="R8147" i="1"/>
  <c r="Q8147" i="1"/>
  <c r="Y8146" i="1"/>
  <c r="T8146" i="1"/>
  <c r="P8146" i="1" s="1"/>
  <c r="S8146" i="1"/>
  <c r="U8146" i="1" s="1"/>
  <c r="R8146" i="1"/>
  <c r="Q8146" i="1"/>
  <c r="AB8145" i="1"/>
  <c r="AA8145" i="1"/>
  <c r="AD8145" i="1" s="1"/>
  <c r="Z8145" i="1"/>
  <c r="AC8145" i="1" s="1"/>
  <c r="Y8145" i="1"/>
  <c r="X8145" i="1" s="1"/>
  <c r="Q8145" i="1"/>
  <c r="AA8144" i="1"/>
  <c r="Y8144" i="1"/>
  <c r="Q8144" i="1"/>
  <c r="AB8143" i="1"/>
  <c r="Y8143" i="1"/>
  <c r="AA8143" i="1" s="1"/>
  <c r="AD8143" i="1" s="1"/>
  <c r="S8143" i="1"/>
  <c r="U8143" i="1" s="1"/>
  <c r="R8143" i="1"/>
  <c r="Q8143" i="1"/>
  <c r="Y8142" i="1"/>
  <c r="S8142" i="1"/>
  <c r="U8142" i="1" s="1"/>
  <c r="Q8142" i="1"/>
  <c r="R8142" i="1" s="1"/>
  <c r="T8142" i="1" s="1"/>
  <c r="AD8141" i="1"/>
  <c r="X8141" i="1" s="1"/>
  <c r="AA8141" i="1"/>
  <c r="Y8141" i="1"/>
  <c r="Q8141" i="1"/>
  <c r="S8141" i="1" s="1"/>
  <c r="U8141" i="1" s="1"/>
  <c r="AB8140" i="1"/>
  <c r="Z8140" i="1" s="1"/>
  <c r="AC8140" i="1" s="1"/>
  <c r="AA8140" i="1"/>
  <c r="Y8140" i="1"/>
  <c r="U8140" i="1"/>
  <c r="Q8140" i="1"/>
  <c r="S8140" i="1" s="1"/>
  <c r="AB8139" i="1"/>
  <c r="Y8139" i="1"/>
  <c r="S8139" i="1"/>
  <c r="U8139" i="1" s="1"/>
  <c r="R8139" i="1"/>
  <c r="Q8139" i="1"/>
  <c r="Y8138" i="1"/>
  <c r="T8138" i="1"/>
  <c r="P8138" i="1" s="1"/>
  <c r="S8138" i="1"/>
  <c r="U8138" i="1" s="1"/>
  <c r="R8138" i="1"/>
  <c r="Q8138" i="1"/>
  <c r="AD8137" i="1"/>
  <c r="AB8137" i="1"/>
  <c r="AA8137" i="1"/>
  <c r="Z8137" i="1"/>
  <c r="AC8137" i="1" s="1"/>
  <c r="Y8137" i="1"/>
  <c r="Q8137" i="1"/>
  <c r="AA8136" i="1"/>
  <c r="Y8136" i="1"/>
  <c r="Q8136" i="1"/>
  <c r="AB8135" i="1"/>
  <c r="Y8135" i="1"/>
  <c r="AA8135" i="1" s="1"/>
  <c r="AD8135" i="1" s="1"/>
  <c r="S8135" i="1"/>
  <c r="U8135" i="1" s="1"/>
  <c r="R8135" i="1"/>
  <c r="Q8135" i="1"/>
  <c r="Y8134" i="1"/>
  <c r="S8134" i="1"/>
  <c r="U8134" i="1" s="1"/>
  <c r="Q8134" i="1"/>
  <c r="R8134" i="1" s="1"/>
  <c r="AD8133" i="1"/>
  <c r="X8133" i="1" s="1"/>
  <c r="AA8133" i="1"/>
  <c r="Y8133" i="1"/>
  <c r="Q8133" i="1"/>
  <c r="S8133" i="1" s="1"/>
  <c r="U8133" i="1" s="1"/>
  <c r="AB8132" i="1"/>
  <c r="Z8132" i="1" s="1"/>
  <c r="AC8132" i="1" s="1"/>
  <c r="AA8132" i="1"/>
  <c r="Y8132" i="1"/>
  <c r="Q8132" i="1"/>
  <c r="AB8131" i="1"/>
  <c r="Y8131" i="1"/>
  <c r="S8131" i="1"/>
  <c r="U8131" i="1" s="1"/>
  <c r="R8131" i="1"/>
  <c r="Q8131" i="1"/>
  <c r="Y8130" i="1"/>
  <c r="T8130" i="1"/>
  <c r="P8130" i="1" s="1"/>
  <c r="S8130" i="1"/>
  <c r="U8130" i="1" s="1"/>
  <c r="R8130" i="1"/>
  <c r="Q8130" i="1"/>
  <c r="AB8129" i="1"/>
  <c r="AA8129" i="1"/>
  <c r="AD8129" i="1" s="1"/>
  <c r="Z8129" i="1"/>
  <c r="AC8129" i="1" s="1"/>
  <c r="Y8129" i="1"/>
  <c r="Q8129" i="1"/>
  <c r="AA8128" i="1"/>
  <c r="Y8128" i="1"/>
  <c r="Q8128" i="1"/>
  <c r="AB8127" i="1"/>
  <c r="Y8127" i="1"/>
  <c r="AA8127" i="1" s="1"/>
  <c r="AD8127" i="1" s="1"/>
  <c r="X8127" i="1"/>
  <c r="S8127" i="1"/>
  <c r="U8127" i="1" s="1"/>
  <c r="R8127" i="1"/>
  <c r="Q8127" i="1"/>
  <c r="Y8126" i="1"/>
  <c r="S8126" i="1"/>
  <c r="U8126" i="1" s="1"/>
  <c r="Q8126" i="1"/>
  <c r="R8126" i="1" s="1"/>
  <c r="T8126" i="1" s="1"/>
  <c r="AD8125" i="1"/>
  <c r="X8125" i="1" s="1"/>
  <c r="AA8125" i="1"/>
  <c r="Y8125" i="1"/>
  <c r="Q8125" i="1"/>
  <c r="S8125" i="1" s="1"/>
  <c r="U8125" i="1" s="1"/>
  <c r="AB8124" i="1"/>
  <c r="Z8124" i="1" s="1"/>
  <c r="AC8124" i="1" s="1"/>
  <c r="AA8124" i="1"/>
  <c r="Y8124" i="1"/>
  <c r="U8124" i="1"/>
  <c r="R8124" i="1"/>
  <c r="Q8124" i="1"/>
  <c r="S8124" i="1" s="1"/>
  <c r="AB8123" i="1"/>
  <c r="Y8123" i="1"/>
  <c r="S8123" i="1"/>
  <c r="U8123" i="1" s="1"/>
  <c r="R8123" i="1"/>
  <c r="Q8123" i="1"/>
  <c r="Y8122" i="1"/>
  <c r="T8122" i="1"/>
  <c r="P8122" i="1" s="1"/>
  <c r="S8122" i="1"/>
  <c r="U8122" i="1" s="1"/>
  <c r="R8122" i="1"/>
  <c r="Q8122" i="1"/>
  <c r="AD8121" i="1"/>
  <c r="AB8121" i="1"/>
  <c r="AA8121" i="1"/>
  <c r="Z8121" i="1"/>
  <c r="AC8121" i="1" s="1"/>
  <c r="Y8121" i="1"/>
  <c r="Q8121" i="1"/>
  <c r="AA8120" i="1"/>
  <c r="Y8120" i="1"/>
  <c r="Q8120" i="1"/>
  <c r="AB8119" i="1"/>
  <c r="Y8119" i="1"/>
  <c r="AA8119" i="1" s="1"/>
  <c r="AD8119" i="1" s="1"/>
  <c r="X8119" i="1"/>
  <c r="S8119" i="1"/>
  <c r="U8119" i="1" s="1"/>
  <c r="R8119" i="1"/>
  <c r="Q8119" i="1"/>
  <c r="Y8118" i="1"/>
  <c r="S8118" i="1"/>
  <c r="U8118" i="1" s="1"/>
  <c r="Q8118" i="1"/>
  <c r="R8118" i="1" s="1"/>
  <c r="T8118" i="1" s="1"/>
  <c r="AD8117" i="1"/>
  <c r="X8117" i="1" s="1"/>
  <c r="AA8117" i="1"/>
  <c r="Y8117" i="1"/>
  <c r="U8117" i="1"/>
  <c r="Q8117" i="1"/>
  <c r="S8117" i="1" s="1"/>
  <c r="AB8116" i="1"/>
  <c r="Z8116" i="1" s="1"/>
  <c r="AC8116" i="1" s="1"/>
  <c r="AA8116" i="1"/>
  <c r="Y8116" i="1"/>
  <c r="U8116" i="1"/>
  <c r="S8116" i="1"/>
  <c r="Q8116" i="1"/>
  <c r="R8116" i="1" s="1"/>
  <c r="Y8115" i="1"/>
  <c r="S8115" i="1"/>
  <c r="U8115" i="1" s="1"/>
  <c r="R8115" i="1"/>
  <c r="Q8115" i="1"/>
  <c r="Y8114" i="1"/>
  <c r="T8114" i="1"/>
  <c r="P8114" i="1" s="1"/>
  <c r="S8114" i="1"/>
  <c r="U8114" i="1" s="1"/>
  <c r="R8114" i="1"/>
  <c r="Q8114" i="1"/>
  <c r="AB8113" i="1"/>
  <c r="AA8113" i="1"/>
  <c r="AD8113" i="1" s="1"/>
  <c r="Z8113" i="1"/>
  <c r="AC8113" i="1" s="1"/>
  <c r="Y8113" i="1"/>
  <c r="X8113" i="1" s="1"/>
  <c r="Q8113" i="1"/>
  <c r="S8113" i="1" s="1"/>
  <c r="U8113" i="1" s="1"/>
  <c r="Y8112" i="1"/>
  <c r="Q8112" i="1"/>
  <c r="AD8111" i="1"/>
  <c r="AB8111" i="1"/>
  <c r="Y8111" i="1"/>
  <c r="AA8111" i="1" s="1"/>
  <c r="X8111" i="1"/>
  <c r="S8111" i="1"/>
  <c r="U8111" i="1" s="1"/>
  <c r="R8111" i="1"/>
  <c r="Q8111" i="1"/>
  <c r="Y8110" i="1"/>
  <c r="Q8110" i="1"/>
  <c r="AD8109" i="1"/>
  <c r="AA8109" i="1"/>
  <c r="Y8109" i="1"/>
  <c r="X8109" i="1"/>
  <c r="Q8109" i="1"/>
  <c r="AC8108" i="1"/>
  <c r="AB8108" i="1"/>
  <c r="Z8108" i="1" s="1"/>
  <c r="AA8108" i="1"/>
  <c r="AD8108" i="1" s="1"/>
  <c r="Y8108" i="1"/>
  <c r="X8108" i="1"/>
  <c r="S8108" i="1"/>
  <c r="U8108" i="1" s="1"/>
  <c r="Q8108" i="1"/>
  <c r="R8108" i="1" s="1"/>
  <c r="Y8107" i="1"/>
  <c r="S8107" i="1"/>
  <c r="U8107" i="1" s="1"/>
  <c r="R8107" i="1"/>
  <c r="T8107" i="1" s="1"/>
  <c r="Q8107" i="1"/>
  <c r="P8107" i="1"/>
  <c r="Y8106" i="1"/>
  <c r="U8106" i="1"/>
  <c r="T8106" i="1"/>
  <c r="S8106" i="1"/>
  <c r="R8106" i="1"/>
  <c r="Q8106" i="1"/>
  <c r="P8106" i="1"/>
  <c r="AB8105" i="1"/>
  <c r="Z8105" i="1" s="1"/>
  <c r="AC8105" i="1" s="1"/>
  <c r="AA8105" i="1"/>
  <c r="AD8105" i="1" s="1"/>
  <c r="Y8105" i="1"/>
  <c r="R8105" i="1"/>
  <c r="T8105" i="1" s="1"/>
  <c r="Q8105" i="1"/>
  <c r="S8105" i="1" s="1"/>
  <c r="U8105" i="1" s="1"/>
  <c r="P8105" i="1"/>
  <c r="AB8104" i="1"/>
  <c r="Y8104" i="1"/>
  <c r="R8104" i="1"/>
  <c r="T8104" i="1" s="1"/>
  <c r="Q8104" i="1"/>
  <c r="S8104" i="1" s="1"/>
  <c r="U8104" i="1" s="1"/>
  <c r="P8104" i="1"/>
  <c r="AB8103" i="1"/>
  <c r="Y8103" i="1"/>
  <c r="S8103" i="1"/>
  <c r="U8103" i="1" s="1"/>
  <c r="R8103" i="1"/>
  <c r="Q8103" i="1"/>
  <c r="Y8102" i="1"/>
  <c r="T8102" i="1"/>
  <c r="R8102" i="1"/>
  <c r="Q8102" i="1"/>
  <c r="S8102" i="1" s="1"/>
  <c r="U8102" i="1" s="1"/>
  <c r="Y8101" i="1"/>
  <c r="Q8101" i="1"/>
  <c r="AD8100" i="1"/>
  <c r="X8100" i="1" s="1"/>
  <c r="AB8100" i="1"/>
  <c r="Z8100" i="1" s="1"/>
  <c r="AC8100" i="1" s="1"/>
  <c r="AA8100" i="1"/>
  <c r="Y8100" i="1"/>
  <c r="Q8100" i="1"/>
  <c r="S8100" i="1" s="1"/>
  <c r="U8100" i="1" s="1"/>
  <c r="AB8099" i="1"/>
  <c r="Y8099" i="1"/>
  <c r="S8099" i="1"/>
  <c r="U8099" i="1" s="1"/>
  <c r="R8099" i="1"/>
  <c r="Q8099" i="1"/>
  <c r="Y8098" i="1"/>
  <c r="U8098" i="1"/>
  <c r="T8098" i="1"/>
  <c r="S8098" i="1"/>
  <c r="R8098" i="1"/>
  <c r="Q8098" i="1"/>
  <c r="P8098" i="1"/>
  <c r="AD8097" i="1"/>
  <c r="AB8097" i="1"/>
  <c r="Z8097" i="1" s="1"/>
  <c r="AC8097" i="1" s="1"/>
  <c r="AA8097" i="1"/>
  <c r="Y8097" i="1"/>
  <c r="Q8097" i="1"/>
  <c r="AB8096" i="1"/>
  <c r="Y8096" i="1"/>
  <c r="U8096" i="1"/>
  <c r="R8096" i="1"/>
  <c r="Q8096" i="1"/>
  <c r="S8096" i="1" s="1"/>
  <c r="AB8095" i="1"/>
  <c r="Y8095" i="1"/>
  <c r="U8095" i="1"/>
  <c r="T8095" i="1"/>
  <c r="S8095" i="1"/>
  <c r="R8095" i="1"/>
  <c r="Q8095" i="1"/>
  <c r="AB8094" i="1"/>
  <c r="AA8094" i="1"/>
  <c r="Y8094" i="1"/>
  <c r="Z8094" i="1" s="1"/>
  <c r="Q8094" i="1"/>
  <c r="Y8093" i="1"/>
  <c r="AB8093" i="1" s="1"/>
  <c r="T8093" i="1"/>
  <c r="Q8093" i="1"/>
  <c r="R8093" i="1" s="1"/>
  <c r="P8093" i="1" s="1"/>
  <c r="AB8092" i="1"/>
  <c r="AA8092" i="1"/>
  <c r="Z8092" i="1"/>
  <c r="AC8092" i="1" s="1"/>
  <c r="Y8092" i="1"/>
  <c r="Q8092" i="1"/>
  <c r="AB8091" i="1"/>
  <c r="Y8091" i="1"/>
  <c r="S8091" i="1"/>
  <c r="U8091" i="1" s="1"/>
  <c r="Q8091" i="1"/>
  <c r="R8091" i="1" s="1"/>
  <c r="Y8090" i="1"/>
  <c r="U8090" i="1"/>
  <c r="S8090" i="1"/>
  <c r="R8090" i="1"/>
  <c r="T8090" i="1" s="1"/>
  <c r="Q8090" i="1"/>
  <c r="P8090" i="1"/>
  <c r="AB8089" i="1"/>
  <c r="Y8089" i="1"/>
  <c r="T8089" i="1"/>
  <c r="S8089" i="1"/>
  <c r="U8089" i="1" s="1"/>
  <c r="Q8089" i="1"/>
  <c r="R8089" i="1" s="1"/>
  <c r="Y8088" i="1"/>
  <c r="U8088" i="1"/>
  <c r="Q8088" i="1"/>
  <c r="S8088" i="1" s="1"/>
  <c r="AD8087" i="1"/>
  <c r="AB8087" i="1"/>
  <c r="AA8087" i="1"/>
  <c r="Y8087" i="1"/>
  <c r="X8087" i="1" s="1"/>
  <c r="S8087" i="1"/>
  <c r="U8087" i="1" s="1"/>
  <c r="R8087" i="1"/>
  <c r="Q8087" i="1"/>
  <c r="Y8086" i="1"/>
  <c r="R8086" i="1"/>
  <c r="T8086" i="1" s="1"/>
  <c r="Q8086" i="1"/>
  <c r="S8086" i="1" s="1"/>
  <c r="U8086" i="1" s="1"/>
  <c r="P8086" i="1"/>
  <c r="AB8085" i="1"/>
  <c r="Y8085" i="1"/>
  <c r="U8085" i="1"/>
  <c r="T8085" i="1"/>
  <c r="S8085" i="1"/>
  <c r="R8085" i="1"/>
  <c r="Q8085" i="1"/>
  <c r="AB8084" i="1"/>
  <c r="AA8084" i="1"/>
  <c r="Y8084" i="1"/>
  <c r="Q8084" i="1"/>
  <c r="S8084" i="1" s="1"/>
  <c r="U8084" i="1" s="1"/>
  <c r="Y8083" i="1"/>
  <c r="Q8083" i="1"/>
  <c r="S8083" i="1" s="1"/>
  <c r="U8083" i="1" s="1"/>
  <c r="AD8082" i="1"/>
  <c r="AB8082" i="1"/>
  <c r="Z8082" i="1" s="1"/>
  <c r="AC8082" i="1" s="1"/>
  <c r="AA8082" i="1"/>
  <c r="Y8082" i="1"/>
  <c r="S8082" i="1"/>
  <c r="U8082" i="1" s="1"/>
  <c r="Q8082" i="1"/>
  <c r="R8082" i="1" s="1"/>
  <c r="AB8081" i="1"/>
  <c r="AA8081" i="1"/>
  <c r="Z8081" i="1"/>
  <c r="AC8081" i="1" s="1"/>
  <c r="Y8081" i="1"/>
  <c r="AD8081" i="1" s="1"/>
  <c r="Q8081" i="1"/>
  <c r="Y8080" i="1"/>
  <c r="U8080" i="1"/>
  <c r="T8080" i="1"/>
  <c r="S8080" i="1"/>
  <c r="R8080" i="1"/>
  <c r="Q8080" i="1"/>
  <c r="P8080" i="1"/>
  <c r="AD8079" i="1"/>
  <c r="AB8079" i="1"/>
  <c r="Z8079" i="1" s="1"/>
  <c r="AC8079" i="1" s="1"/>
  <c r="AA8079" i="1"/>
  <c r="Y8079" i="1"/>
  <c r="X8079" i="1" s="1"/>
  <c r="S8079" i="1"/>
  <c r="U8079" i="1" s="1"/>
  <c r="R8079" i="1"/>
  <c r="Q8079" i="1"/>
  <c r="Y8078" i="1"/>
  <c r="R8078" i="1"/>
  <c r="T8078" i="1" s="1"/>
  <c r="P8078" i="1" s="1"/>
  <c r="Q8078" i="1"/>
  <c r="S8078" i="1" s="1"/>
  <c r="U8078" i="1" s="1"/>
  <c r="AB8077" i="1"/>
  <c r="Y8077" i="1"/>
  <c r="U8077" i="1"/>
  <c r="T8077" i="1"/>
  <c r="S8077" i="1"/>
  <c r="R8077" i="1"/>
  <c r="Q8077" i="1"/>
  <c r="AB8076" i="1"/>
  <c r="AA8076" i="1"/>
  <c r="Y8076" i="1"/>
  <c r="Q8076" i="1"/>
  <c r="S8076" i="1" s="1"/>
  <c r="U8076" i="1" s="1"/>
  <c r="Y8075" i="1"/>
  <c r="Q8075" i="1"/>
  <c r="S8075" i="1" s="1"/>
  <c r="U8075" i="1" s="1"/>
  <c r="AB8074" i="1"/>
  <c r="Z8074" i="1" s="1"/>
  <c r="AC8074" i="1" s="1"/>
  <c r="AA8074" i="1"/>
  <c r="Y8074" i="1"/>
  <c r="S8074" i="1"/>
  <c r="U8074" i="1" s="1"/>
  <c r="Q8074" i="1"/>
  <c r="R8074" i="1" s="1"/>
  <c r="T8074" i="1" s="1"/>
  <c r="AA8073" i="1"/>
  <c r="Y8073" i="1"/>
  <c r="Q8073" i="1"/>
  <c r="AC8072" i="1"/>
  <c r="Y8072" i="1"/>
  <c r="AB8072" i="1" s="1"/>
  <c r="Z8072" i="1" s="1"/>
  <c r="T8072" i="1"/>
  <c r="S8072" i="1"/>
  <c r="U8072" i="1" s="1"/>
  <c r="R8072" i="1"/>
  <c r="Q8072" i="1"/>
  <c r="P8072" i="1"/>
  <c r="AB8071" i="1"/>
  <c r="Z8071" i="1" s="1"/>
  <c r="AC8071" i="1" s="1"/>
  <c r="AA8071" i="1"/>
  <c r="AD8071" i="1" s="1"/>
  <c r="Y8071" i="1"/>
  <c r="X8071" i="1" s="1"/>
  <c r="S8071" i="1"/>
  <c r="U8071" i="1" s="1"/>
  <c r="R8071" i="1"/>
  <c r="T8071" i="1" s="1"/>
  <c r="Q8071" i="1"/>
  <c r="P8071" i="1"/>
  <c r="Y8070" i="1"/>
  <c r="R8070" i="1"/>
  <c r="T8070" i="1" s="1"/>
  <c r="P8070" i="1" s="1"/>
  <c r="Q8070" i="1"/>
  <c r="S8070" i="1" s="1"/>
  <c r="U8070" i="1" s="1"/>
  <c r="AB8069" i="1"/>
  <c r="Y8069" i="1"/>
  <c r="U8069" i="1"/>
  <c r="S8069" i="1"/>
  <c r="R8069" i="1"/>
  <c r="Q8069" i="1"/>
  <c r="AB8068" i="1"/>
  <c r="Y8068" i="1"/>
  <c r="Q8068" i="1"/>
  <c r="S8068" i="1" s="1"/>
  <c r="U8068" i="1" s="1"/>
  <c r="Y8067" i="1"/>
  <c r="Q8067" i="1"/>
  <c r="S8067" i="1" s="1"/>
  <c r="U8067" i="1" s="1"/>
  <c r="AB8066" i="1"/>
  <c r="Z8066" i="1" s="1"/>
  <c r="AC8066" i="1" s="1"/>
  <c r="AA8066" i="1"/>
  <c r="Y8066" i="1"/>
  <c r="S8066" i="1"/>
  <c r="U8066" i="1" s="1"/>
  <c r="Q8066" i="1"/>
  <c r="R8066" i="1" s="1"/>
  <c r="T8066" i="1" s="1"/>
  <c r="AA8065" i="1"/>
  <c r="Y8065" i="1"/>
  <c r="AD8065" i="1" s="1"/>
  <c r="X8065" i="1"/>
  <c r="Q8065" i="1"/>
  <c r="AC8064" i="1"/>
  <c r="Y8064" i="1"/>
  <c r="AB8064" i="1" s="1"/>
  <c r="Z8064" i="1" s="1"/>
  <c r="T8064" i="1"/>
  <c r="P8064" i="1" s="1"/>
  <c r="S8064" i="1"/>
  <c r="U8064" i="1" s="1"/>
  <c r="R8064" i="1"/>
  <c r="Q8064" i="1"/>
  <c r="AB8063" i="1"/>
  <c r="Z8063" i="1" s="1"/>
  <c r="AC8063" i="1" s="1"/>
  <c r="AA8063" i="1"/>
  <c r="AD8063" i="1" s="1"/>
  <c r="Y8063" i="1"/>
  <c r="X8063" i="1" s="1"/>
  <c r="S8063" i="1"/>
  <c r="U8063" i="1" s="1"/>
  <c r="R8063" i="1"/>
  <c r="Q8063" i="1"/>
  <c r="Y8062" i="1"/>
  <c r="R8062" i="1"/>
  <c r="T8062" i="1" s="1"/>
  <c r="P8062" i="1" s="1"/>
  <c r="Q8062" i="1"/>
  <c r="S8062" i="1" s="1"/>
  <c r="U8062" i="1" s="1"/>
  <c r="AD8061" i="1"/>
  <c r="AB8061" i="1"/>
  <c r="Y8061" i="1"/>
  <c r="AA8061" i="1" s="1"/>
  <c r="T8061" i="1"/>
  <c r="S8061" i="1"/>
  <c r="U8061" i="1" s="1"/>
  <c r="R8061" i="1"/>
  <c r="Q8061" i="1"/>
  <c r="Y8060" i="1"/>
  <c r="Q8060" i="1"/>
  <c r="Y8059" i="1"/>
  <c r="Q8059" i="1"/>
  <c r="S8059" i="1" s="1"/>
  <c r="U8059" i="1" s="1"/>
  <c r="AD8058" i="1"/>
  <c r="AB8058" i="1"/>
  <c r="Z8058" i="1" s="1"/>
  <c r="AC8058" i="1" s="1"/>
  <c r="AA8058" i="1"/>
  <c r="Y8058" i="1"/>
  <c r="Q8058" i="1"/>
  <c r="Y8057" i="1"/>
  <c r="AA8057" i="1" s="1"/>
  <c r="Q8057" i="1"/>
  <c r="AC8056" i="1"/>
  <c r="Y8056" i="1"/>
  <c r="AB8056" i="1" s="1"/>
  <c r="Z8056" i="1" s="1"/>
  <c r="U8056" i="1"/>
  <c r="S8056" i="1"/>
  <c r="Q8056" i="1"/>
  <c r="R8056" i="1" s="1"/>
  <c r="AB8055" i="1"/>
  <c r="Z8055" i="1" s="1"/>
  <c r="AC8055" i="1" s="1"/>
  <c r="AA8055" i="1"/>
  <c r="AD8055" i="1" s="1"/>
  <c r="Y8055" i="1"/>
  <c r="X8055" i="1" s="1"/>
  <c r="Q8055" i="1"/>
  <c r="S8055" i="1" s="1"/>
  <c r="U8055" i="1" s="1"/>
  <c r="Y8054" i="1"/>
  <c r="U8054" i="1"/>
  <c r="R8054" i="1"/>
  <c r="T8054" i="1" s="1"/>
  <c r="Q8054" i="1"/>
  <c r="S8054" i="1" s="1"/>
  <c r="P8054" i="1"/>
  <c r="AD8053" i="1"/>
  <c r="AB8053" i="1"/>
  <c r="Y8053" i="1"/>
  <c r="AA8053" i="1" s="1"/>
  <c r="U8053" i="1"/>
  <c r="S8053" i="1"/>
  <c r="R8053" i="1"/>
  <c r="Q8053" i="1"/>
  <c r="AB8052" i="1"/>
  <c r="Z8052" i="1" s="1"/>
  <c r="Y8052" i="1"/>
  <c r="AA8052" i="1" s="1"/>
  <c r="R8052" i="1"/>
  <c r="T8052" i="1" s="1"/>
  <c r="Q8052" i="1"/>
  <c r="S8052" i="1" s="1"/>
  <c r="U8052" i="1" s="1"/>
  <c r="P8052" i="1"/>
  <c r="Y8051" i="1"/>
  <c r="U8051" i="1"/>
  <c r="Q8051" i="1"/>
  <c r="S8051" i="1" s="1"/>
  <c r="AB8050" i="1"/>
  <c r="Z8050" i="1" s="1"/>
  <c r="AC8050" i="1" s="1"/>
  <c r="AA8050" i="1"/>
  <c r="Y8050" i="1"/>
  <c r="T8050" i="1"/>
  <c r="S8050" i="1"/>
  <c r="U8050" i="1" s="1"/>
  <c r="R8050" i="1"/>
  <c r="Q8050" i="1"/>
  <c r="Y8049" i="1"/>
  <c r="Q8049" i="1"/>
  <c r="Y8048" i="1"/>
  <c r="AB8048" i="1" s="1"/>
  <c r="Z8048" i="1" s="1"/>
  <c r="AC8048" i="1" s="1"/>
  <c r="U8048" i="1"/>
  <c r="S8048" i="1"/>
  <c r="Q8048" i="1"/>
  <c r="R8048" i="1" s="1"/>
  <c r="T8048" i="1" s="1"/>
  <c r="AB8047" i="1"/>
  <c r="AA8047" i="1"/>
  <c r="AD8047" i="1" s="1"/>
  <c r="Z8047" i="1"/>
  <c r="AC8047" i="1" s="1"/>
  <c r="Y8047" i="1"/>
  <c r="X8047" i="1" s="1"/>
  <c r="R8047" i="1"/>
  <c r="T8047" i="1" s="1"/>
  <c r="Q8047" i="1"/>
  <c r="S8047" i="1" s="1"/>
  <c r="U8047" i="1" s="1"/>
  <c r="Y8046" i="1"/>
  <c r="U8046" i="1"/>
  <c r="R8046" i="1"/>
  <c r="T8046" i="1" s="1"/>
  <c r="Q8046" i="1"/>
  <c r="S8046" i="1" s="1"/>
  <c r="P8046" i="1"/>
  <c r="AB8045" i="1"/>
  <c r="Y8045" i="1"/>
  <c r="AA8045" i="1" s="1"/>
  <c r="AD8045" i="1" s="1"/>
  <c r="U8045" i="1"/>
  <c r="S8045" i="1"/>
  <c r="R8045" i="1"/>
  <c r="T8045" i="1" s="1"/>
  <c r="Q8045" i="1"/>
  <c r="Y8044" i="1"/>
  <c r="Q8044" i="1"/>
  <c r="S8044" i="1" s="1"/>
  <c r="U8044" i="1" s="1"/>
  <c r="Y8043" i="1"/>
  <c r="U8043" i="1"/>
  <c r="Q8043" i="1"/>
  <c r="S8043" i="1" s="1"/>
  <c r="AD8042" i="1"/>
  <c r="AB8042" i="1"/>
  <c r="AA8042" i="1"/>
  <c r="Y8042" i="1"/>
  <c r="Z8042" i="1" s="1"/>
  <c r="AC8042" i="1" s="1"/>
  <c r="S8042" i="1"/>
  <c r="U8042" i="1" s="1"/>
  <c r="Q8042" i="1"/>
  <c r="R8042" i="1" s="1"/>
  <c r="AA8041" i="1"/>
  <c r="Y8041" i="1"/>
  <c r="Q8041" i="1"/>
  <c r="AC8040" i="1"/>
  <c r="Y8040" i="1"/>
  <c r="AB8040" i="1" s="1"/>
  <c r="Z8040" i="1" s="1"/>
  <c r="S8040" i="1"/>
  <c r="U8040" i="1" s="1"/>
  <c r="Q8040" i="1"/>
  <c r="R8040" i="1" s="1"/>
  <c r="AB8039" i="1"/>
  <c r="Z8039" i="1" s="1"/>
  <c r="AC8039" i="1" s="1"/>
  <c r="AA8039" i="1"/>
  <c r="Y8039" i="1"/>
  <c r="Q8039" i="1"/>
  <c r="Y8038" i="1"/>
  <c r="R8038" i="1"/>
  <c r="T8038" i="1" s="1"/>
  <c r="Q8038" i="1"/>
  <c r="S8038" i="1" s="1"/>
  <c r="U8038" i="1" s="1"/>
  <c r="P8038" i="1"/>
  <c r="Y8037" i="1"/>
  <c r="S8037" i="1"/>
  <c r="U8037" i="1" s="1"/>
  <c r="R8037" i="1"/>
  <c r="Q8037" i="1"/>
  <c r="Y8036" i="1"/>
  <c r="R8036" i="1"/>
  <c r="Q8036" i="1"/>
  <c r="S8036" i="1" s="1"/>
  <c r="U8036" i="1" s="1"/>
  <c r="AA8035" i="1"/>
  <c r="AD8035" i="1" s="1"/>
  <c r="X8035" i="1" s="1"/>
  <c r="Y8035" i="1"/>
  <c r="Q8035" i="1"/>
  <c r="AD8034" i="1"/>
  <c r="AB8034" i="1"/>
  <c r="AA8034" i="1"/>
  <c r="Y8034" i="1"/>
  <c r="Z8034" i="1" s="1"/>
  <c r="AC8034" i="1" s="1"/>
  <c r="X8034" i="1"/>
  <c r="T8034" i="1"/>
  <c r="R8034" i="1"/>
  <c r="Q8034" i="1"/>
  <c r="S8034" i="1" s="1"/>
  <c r="U8034" i="1" s="1"/>
  <c r="Y8033" i="1"/>
  <c r="Q8033" i="1"/>
  <c r="R8033" i="1" s="1"/>
  <c r="T8033" i="1" s="1"/>
  <c r="Y8032" i="1"/>
  <c r="AB8032" i="1" s="1"/>
  <c r="Z8032" i="1" s="1"/>
  <c r="AC8032" i="1" s="1"/>
  <c r="T8032" i="1"/>
  <c r="S8032" i="1"/>
  <c r="U8032" i="1" s="1"/>
  <c r="Q8032" i="1"/>
  <c r="R8032" i="1" s="1"/>
  <c r="P8032" i="1" s="1"/>
  <c r="AB8031" i="1"/>
  <c r="Z8031" i="1" s="1"/>
  <c r="AC8031" i="1" s="1"/>
  <c r="AA8031" i="1"/>
  <c r="Y8031" i="1"/>
  <c r="Q8031" i="1"/>
  <c r="S8031" i="1" s="1"/>
  <c r="U8031" i="1" s="1"/>
  <c r="AB8030" i="1"/>
  <c r="Y8030" i="1"/>
  <c r="R8030" i="1"/>
  <c r="T8030" i="1" s="1"/>
  <c r="Q8030" i="1"/>
  <c r="S8030" i="1" s="1"/>
  <c r="U8030" i="1" s="1"/>
  <c r="P8030" i="1"/>
  <c r="AB8029" i="1"/>
  <c r="Y8029" i="1"/>
  <c r="S8029" i="1"/>
  <c r="U8029" i="1" s="1"/>
  <c r="R8029" i="1"/>
  <c r="Q8029" i="1"/>
  <c r="AB8028" i="1"/>
  <c r="Z8028" i="1" s="1"/>
  <c r="AA8028" i="1"/>
  <c r="Y8028" i="1"/>
  <c r="AD8028" i="1" s="1"/>
  <c r="Q8028" i="1"/>
  <c r="Y8027" i="1"/>
  <c r="Q8027" i="1"/>
  <c r="AB8026" i="1"/>
  <c r="AA8026" i="1"/>
  <c r="AD8026" i="1" s="1"/>
  <c r="X8026" i="1" s="1"/>
  <c r="Y8026" i="1"/>
  <c r="S8026" i="1"/>
  <c r="U8026" i="1" s="1"/>
  <c r="Q8026" i="1"/>
  <c r="R8026" i="1" s="1"/>
  <c r="Y8025" i="1"/>
  <c r="S8025" i="1"/>
  <c r="U8025" i="1" s="1"/>
  <c r="Q8025" i="1"/>
  <c r="R8025" i="1" s="1"/>
  <c r="T8025" i="1" s="1"/>
  <c r="P8025" i="1"/>
  <c r="Y8024" i="1"/>
  <c r="AB8024" i="1" s="1"/>
  <c r="Z8024" i="1" s="1"/>
  <c r="AC8024" i="1" s="1"/>
  <c r="U8024" i="1"/>
  <c r="S8024" i="1"/>
  <c r="Q8024" i="1"/>
  <c r="R8024" i="1" s="1"/>
  <c r="AB8023" i="1"/>
  <c r="AA8023" i="1"/>
  <c r="Z8023" i="1"/>
  <c r="AC8023" i="1" s="1"/>
  <c r="Y8023" i="1"/>
  <c r="U8023" i="1"/>
  <c r="S8023" i="1"/>
  <c r="R8023" i="1"/>
  <c r="T8023" i="1" s="1"/>
  <c r="Q8023" i="1"/>
  <c r="P8023" i="1"/>
  <c r="AB8022" i="1"/>
  <c r="Z8022" i="1"/>
  <c r="Y8022" i="1"/>
  <c r="U8022" i="1"/>
  <c r="R8022" i="1"/>
  <c r="T8022" i="1" s="1"/>
  <c r="Q8022" i="1"/>
  <c r="S8022" i="1" s="1"/>
  <c r="P8022" i="1"/>
  <c r="Y8021" i="1"/>
  <c r="U8021" i="1"/>
  <c r="S8021" i="1"/>
  <c r="R8021" i="1"/>
  <c r="Q8021" i="1"/>
  <c r="AD8020" i="1"/>
  <c r="AA8020" i="1"/>
  <c r="Y8020" i="1"/>
  <c r="AB8020" i="1" s="1"/>
  <c r="Q8020" i="1"/>
  <c r="S8020" i="1" s="1"/>
  <c r="U8020" i="1" s="1"/>
  <c r="AA8019" i="1"/>
  <c r="Y8019" i="1"/>
  <c r="Q8019" i="1"/>
  <c r="AD8018" i="1"/>
  <c r="AB8018" i="1"/>
  <c r="AA8018" i="1"/>
  <c r="Y8018" i="1"/>
  <c r="S8018" i="1"/>
  <c r="U8018" i="1" s="1"/>
  <c r="R8018" i="1"/>
  <c r="Q8018" i="1"/>
  <c r="AA8017" i="1"/>
  <c r="Y8017" i="1"/>
  <c r="S8017" i="1"/>
  <c r="U8017" i="1" s="1"/>
  <c r="R8017" i="1"/>
  <c r="Q8017" i="1"/>
  <c r="Y8016" i="1"/>
  <c r="U8016" i="1"/>
  <c r="S8016" i="1"/>
  <c r="Q8016" i="1"/>
  <c r="R8016" i="1" s="1"/>
  <c r="AB8015" i="1"/>
  <c r="Z8015" i="1" s="1"/>
  <c r="AC8015" i="1" s="1"/>
  <c r="AA8015" i="1"/>
  <c r="AD8015" i="1" s="1"/>
  <c r="Y8015" i="1"/>
  <c r="Q8015" i="1"/>
  <c r="S8015" i="1" s="1"/>
  <c r="U8015" i="1" s="1"/>
  <c r="AA8014" i="1"/>
  <c r="Y8014" i="1"/>
  <c r="Q8014" i="1"/>
  <c r="AB8013" i="1"/>
  <c r="Y8013" i="1"/>
  <c r="U8013" i="1"/>
  <c r="T8013" i="1"/>
  <c r="S8013" i="1"/>
  <c r="R8013" i="1"/>
  <c r="Q8013" i="1"/>
  <c r="AB8012" i="1"/>
  <c r="AA8012" i="1"/>
  <c r="AD8012" i="1" s="1"/>
  <c r="Z8012" i="1"/>
  <c r="Y8012" i="1"/>
  <c r="T8012" i="1"/>
  <c r="S8012" i="1"/>
  <c r="U8012" i="1" s="1"/>
  <c r="R8012" i="1"/>
  <c r="Q8012" i="1"/>
  <c r="P8012" i="1"/>
  <c r="AA8011" i="1"/>
  <c r="AD8011" i="1" s="1"/>
  <c r="Y8011" i="1"/>
  <c r="Q8011" i="1"/>
  <c r="AD8010" i="1"/>
  <c r="AB8010" i="1"/>
  <c r="AA8010" i="1"/>
  <c r="X8010" i="1" s="1"/>
  <c r="Y8010" i="1"/>
  <c r="S8010" i="1"/>
  <c r="U8010" i="1" s="1"/>
  <c r="Q8010" i="1"/>
  <c r="R8010" i="1" s="1"/>
  <c r="Y8009" i="1"/>
  <c r="R8009" i="1"/>
  <c r="T8009" i="1" s="1"/>
  <c r="Q8009" i="1"/>
  <c r="S8009" i="1" s="1"/>
  <c r="U8009" i="1" s="1"/>
  <c r="Y8008" i="1"/>
  <c r="U8008" i="1"/>
  <c r="T8008" i="1"/>
  <c r="S8008" i="1"/>
  <c r="Q8008" i="1"/>
  <c r="R8008" i="1" s="1"/>
  <c r="P8008" i="1"/>
  <c r="AD8007" i="1"/>
  <c r="AC8007" i="1"/>
  <c r="AB8007" i="1"/>
  <c r="AA8007" i="1"/>
  <c r="Z8007" i="1"/>
  <c r="Y8007" i="1"/>
  <c r="S8007" i="1"/>
  <c r="U8007" i="1" s="1"/>
  <c r="R8007" i="1"/>
  <c r="Q8007" i="1"/>
  <c r="Y8006" i="1"/>
  <c r="U8006" i="1"/>
  <c r="Q8006" i="1"/>
  <c r="S8006" i="1" s="1"/>
  <c r="Y8005" i="1"/>
  <c r="T8005" i="1"/>
  <c r="S8005" i="1"/>
  <c r="U8005" i="1" s="1"/>
  <c r="R8005" i="1"/>
  <c r="Q8005" i="1"/>
  <c r="AB8004" i="1"/>
  <c r="Z8004" i="1" s="1"/>
  <c r="AC8004" i="1" s="1"/>
  <c r="Y8004" i="1"/>
  <c r="AA8004" i="1" s="1"/>
  <c r="AD8004" i="1" s="1"/>
  <c r="Q8004" i="1"/>
  <c r="S8004" i="1" s="1"/>
  <c r="U8004" i="1" s="1"/>
  <c r="AC8003" i="1"/>
  <c r="AA8003" i="1"/>
  <c r="AD8003" i="1" s="1"/>
  <c r="X8003" i="1" s="1"/>
  <c r="Z8003" i="1"/>
  <c r="Y8003" i="1"/>
  <c r="AB8003" i="1" s="1"/>
  <c r="T8003" i="1"/>
  <c r="Q8003" i="1"/>
  <c r="R8003" i="1" s="1"/>
  <c r="AB8002" i="1"/>
  <c r="AA8002" i="1"/>
  <c r="AD8002" i="1" s="1"/>
  <c r="Z8002" i="1"/>
  <c r="Y8002" i="1"/>
  <c r="AC8002" i="1" s="1"/>
  <c r="Q8002" i="1"/>
  <c r="S8002" i="1" s="1"/>
  <c r="U8002" i="1" s="1"/>
  <c r="Y8001" i="1"/>
  <c r="AB8001" i="1" s="1"/>
  <c r="U8001" i="1"/>
  <c r="S8001" i="1"/>
  <c r="R8001" i="1"/>
  <c r="Q8001" i="1"/>
  <c r="AB8000" i="1"/>
  <c r="Z8000" i="1" s="1"/>
  <c r="AC8000" i="1" s="1"/>
  <c r="Y8000" i="1"/>
  <c r="S8000" i="1"/>
  <c r="U8000" i="1" s="1"/>
  <c r="R8000" i="1"/>
  <c r="Q8000" i="1"/>
  <c r="Y7999" i="1"/>
  <c r="Q7999" i="1"/>
  <c r="S7999" i="1" s="1"/>
  <c r="U7999" i="1" s="1"/>
  <c r="AD7998" i="1"/>
  <c r="X7998" i="1" s="1"/>
  <c r="AB7998" i="1"/>
  <c r="Z7998" i="1" s="1"/>
  <c r="AC7998" i="1" s="1"/>
  <c r="AA7998" i="1"/>
  <c r="Y7998" i="1"/>
  <c r="T7998" i="1"/>
  <c r="R7998" i="1"/>
  <c r="Q7998" i="1"/>
  <c r="S7998" i="1" s="1"/>
  <c r="U7998" i="1" s="1"/>
  <c r="AB7997" i="1"/>
  <c r="AA7997" i="1"/>
  <c r="Y7997" i="1"/>
  <c r="Q7997" i="1"/>
  <c r="Y7996" i="1"/>
  <c r="T7996" i="1"/>
  <c r="S7996" i="1"/>
  <c r="U7996" i="1" s="1"/>
  <c r="R7996" i="1"/>
  <c r="Q7996" i="1"/>
  <c r="P7996" i="1"/>
  <c r="AD7995" i="1"/>
  <c r="AA7995" i="1"/>
  <c r="Y7995" i="1"/>
  <c r="X7995" i="1" s="1"/>
  <c r="S7995" i="1"/>
  <c r="U7995" i="1" s="1"/>
  <c r="Q7995" i="1"/>
  <c r="R7995" i="1" s="1"/>
  <c r="AB7994" i="1"/>
  <c r="AA7994" i="1"/>
  <c r="AD7994" i="1" s="1"/>
  <c r="Z7994" i="1"/>
  <c r="Y7994" i="1"/>
  <c r="AC7994" i="1" s="1"/>
  <c r="Q7994" i="1"/>
  <c r="S7994" i="1" s="1"/>
  <c r="U7994" i="1" s="1"/>
  <c r="Y7993" i="1"/>
  <c r="AB7993" i="1" s="1"/>
  <c r="U7993" i="1"/>
  <c r="S7993" i="1"/>
  <c r="R7993" i="1"/>
  <c r="Q7993" i="1"/>
  <c r="AB7992" i="1"/>
  <c r="Z7992" i="1" s="1"/>
  <c r="AC7992" i="1" s="1"/>
  <c r="Y7992" i="1"/>
  <c r="S7992" i="1"/>
  <c r="U7992" i="1" s="1"/>
  <c r="R7992" i="1"/>
  <c r="Q7992" i="1"/>
  <c r="Y7991" i="1"/>
  <c r="Q7991" i="1"/>
  <c r="S7991" i="1" s="1"/>
  <c r="U7991" i="1" s="1"/>
  <c r="AD7990" i="1"/>
  <c r="X7990" i="1" s="1"/>
  <c r="AB7990" i="1"/>
  <c r="Z7990" i="1" s="1"/>
  <c r="AA7990" i="1"/>
  <c r="Y7990" i="1"/>
  <c r="T7990" i="1"/>
  <c r="R7990" i="1"/>
  <c r="Q7990" i="1"/>
  <c r="S7990" i="1" s="1"/>
  <c r="U7990" i="1" s="1"/>
  <c r="AB7989" i="1"/>
  <c r="AA7989" i="1"/>
  <c r="Y7989" i="1"/>
  <c r="Q7989" i="1"/>
  <c r="Y7988" i="1"/>
  <c r="T7988" i="1"/>
  <c r="S7988" i="1"/>
  <c r="U7988" i="1" s="1"/>
  <c r="R7988" i="1"/>
  <c r="Q7988" i="1"/>
  <c r="P7988" i="1"/>
  <c r="AD7987" i="1"/>
  <c r="AA7987" i="1"/>
  <c r="Y7987" i="1"/>
  <c r="X7987" i="1" s="1"/>
  <c r="S7987" i="1"/>
  <c r="U7987" i="1" s="1"/>
  <c r="Q7987" i="1"/>
  <c r="R7987" i="1" s="1"/>
  <c r="AB7986" i="1"/>
  <c r="AA7986" i="1"/>
  <c r="AD7986" i="1" s="1"/>
  <c r="Z7986" i="1"/>
  <c r="AC7986" i="1" s="1"/>
  <c r="Y7986" i="1"/>
  <c r="Q7986" i="1"/>
  <c r="S7986" i="1" s="1"/>
  <c r="U7986" i="1" s="1"/>
  <c r="Y7985" i="1"/>
  <c r="AB7985" i="1" s="1"/>
  <c r="U7985" i="1"/>
  <c r="S7985" i="1"/>
  <c r="R7985" i="1"/>
  <c r="Q7985" i="1"/>
  <c r="AB7984" i="1"/>
  <c r="Z7984" i="1" s="1"/>
  <c r="AC7984" i="1" s="1"/>
  <c r="Y7984" i="1"/>
  <c r="S7984" i="1"/>
  <c r="U7984" i="1" s="1"/>
  <c r="R7984" i="1"/>
  <c r="Q7984" i="1"/>
  <c r="Y7983" i="1"/>
  <c r="Q7983" i="1"/>
  <c r="S7983" i="1" s="1"/>
  <c r="U7983" i="1" s="1"/>
  <c r="AD7982" i="1"/>
  <c r="X7982" i="1" s="1"/>
  <c r="AB7982" i="1"/>
  <c r="Z7982" i="1" s="1"/>
  <c r="AA7982" i="1"/>
  <c r="Y7982" i="1"/>
  <c r="AC7982" i="1" s="1"/>
  <c r="T7982" i="1"/>
  <c r="R7982" i="1"/>
  <c r="P7982" i="1" s="1"/>
  <c r="Q7982" i="1"/>
  <c r="S7982" i="1" s="1"/>
  <c r="U7982" i="1" s="1"/>
  <c r="AB7981" i="1"/>
  <c r="AA7981" i="1"/>
  <c r="Y7981" i="1"/>
  <c r="Q7981" i="1"/>
  <c r="Y7980" i="1"/>
  <c r="T7980" i="1"/>
  <c r="S7980" i="1"/>
  <c r="U7980" i="1" s="1"/>
  <c r="R7980" i="1"/>
  <c r="Q7980" i="1"/>
  <c r="P7980" i="1"/>
  <c r="AD7979" i="1"/>
  <c r="AA7979" i="1"/>
  <c r="Y7979" i="1"/>
  <c r="X7979" i="1" s="1"/>
  <c r="S7979" i="1"/>
  <c r="U7979" i="1" s="1"/>
  <c r="Q7979" i="1"/>
  <c r="R7979" i="1" s="1"/>
  <c r="AB7978" i="1"/>
  <c r="AA7978" i="1"/>
  <c r="AD7978" i="1" s="1"/>
  <c r="Z7978" i="1"/>
  <c r="AC7978" i="1" s="1"/>
  <c r="Y7978" i="1"/>
  <c r="Q7978" i="1"/>
  <c r="S7978" i="1" s="1"/>
  <c r="U7978" i="1" s="1"/>
  <c r="Y7977" i="1"/>
  <c r="AB7977" i="1" s="1"/>
  <c r="U7977" i="1"/>
  <c r="S7977" i="1"/>
  <c r="R7977" i="1"/>
  <c r="Q7977" i="1"/>
  <c r="AB7976" i="1"/>
  <c r="Z7976" i="1" s="1"/>
  <c r="AC7976" i="1" s="1"/>
  <c r="Y7976" i="1"/>
  <c r="S7976" i="1"/>
  <c r="U7976" i="1" s="1"/>
  <c r="R7976" i="1"/>
  <c r="Q7976" i="1"/>
  <c r="Y7975" i="1"/>
  <c r="Q7975" i="1"/>
  <c r="S7975" i="1" s="1"/>
  <c r="U7975" i="1" s="1"/>
  <c r="AD7974" i="1"/>
  <c r="X7974" i="1" s="1"/>
  <c r="AB7974" i="1"/>
  <c r="Z7974" i="1" s="1"/>
  <c r="AA7974" i="1"/>
  <c r="Y7974" i="1"/>
  <c r="T7974" i="1"/>
  <c r="R7974" i="1"/>
  <c r="P7974" i="1" s="1"/>
  <c r="Q7974" i="1"/>
  <c r="S7974" i="1" s="1"/>
  <c r="U7974" i="1" s="1"/>
  <c r="AB7973" i="1"/>
  <c r="AA7973" i="1"/>
  <c r="Y7973" i="1"/>
  <c r="Q7973" i="1"/>
  <c r="Y7972" i="1"/>
  <c r="T7972" i="1"/>
  <c r="S7972" i="1"/>
  <c r="U7972" i="1" s="1"/>
  <c r="R7972" i="1"/>
  <c r="Q7972" i="1"/>
  <c r="P7972" i="1"/>
  <c r="AD7971" i="1"/>
  <c r="AA7971" i="1"/>
  <c r="Y7971" i="1"/>
  <c r="X7971" i="1" s="1"/>
  <c r="S7971" i="1"/>
  <c r="U7971" i="1" s="1"/>
  <c r="Q7971" i="1"/>
  <c r="R7971" i="1" s="1"/>
  <c r="AB7970" i="1"/>
  <c r="AA7970" i="1"/>
  <c r="AD7970" i="1" s="1"/>
  <c r="Z7970" i="1"/>
  <c r="AC7970" i="1" s="1"/>
  <c r="Y7970" i="1"/>
  <c r="Q7970" i="1"/>
  <c r="S7970" i="1" s="1"/>
  <c r="U7970" i="1" s="1"/>
  <c r="Y7969" i="1"/>
  <c r="AB7969" i="1" s="1"/>
  <c r="U7969" i="1"/>
  <c r="S7969" i="1"/>
  <c r="R7969" i="1"/>
  <c r="Q7969" i="1"/>
  <c r="AB7968" i="1"/>
  <c r="Z7968" i="1" s="1"/>
  <c r="AC7968" i="1" s="1"/>
  <c r="Y7968" i="1"/>
  <c r="S7968" i="1"/>
  <c r="U7968" i="1" s="1"/>
  <c r="R7968" i="1"/>
  <c r="Q7968" i="1"/>
  <c r="Y7967" i="1"/>
  <c r="Q7967" i="1"/>
  <c r="S7967" i="1" s="1"/>
  <c r="U7967" i="1" s="1"/>
  <c r="AD7966" i="1"/>
  <c r="X7966" i="1" s="1"/>
  <c r="AB7966" i="1"/>
  <c r="Z7966" i="1" s="1"/>
  <c r="AA7966" i="1"/>
  <c r="Y7966" i="1"/>
  <c r="U7966" i="1"/>
  <c r="T7966" i="1"/>
  <c r="R7966" i="1"/>
  <c r="Q7966" i="1"/>
  <c r="S7966" i="1" s="1"/>
  <c r="AB7965" i="1"/>
  <c r="AA7965" i="1"/>
  <c r="Y7965" i="1"/>
  <c r="Q7965" i="1"/>
  <c r="Y7964" i="1"/>
  <c r="T7964" i="1"/>
  <c r="S7964" i="1"/>
  <c r="U7964" i="1" s="1"/>
  <c r="R7964" i="1"/>
  <c r="Q7964" i="1"/>
  <c r="P7964" i="1"/>
  <c r="AD7963" i="1"/>
  <c r="AA7963" i="1"/>
  <c r="Y7963" i="1"/>
  <c r="S7963" i="1"/>
  <c r="U7963" i="1" s="1"/>
  <c r="Q7963" i="1"/>
  <c r="R7963" i="1" s="1"/>
  <c r="AB7962" i="1"/>
  <c r="AA7962" i="1"/>
  <c r="Z7962" i="1"/>
  <c r="AC7962" i="1" s="1"/>
  <c r="Y7962" i="1"/>
  <c r="Q7962" i="1"/>
  <c r="Y7961" i="1"/>
  <c r="AB7961" i="1" s="1"/>
  <c r="U7961" i="1"/>
  <c r="S7961" i="1"/>
  <c r="R7961" i="1"/>
  <c r="Q7961" i="1"/>
  <c r="AB7960" i="1"/>
  <c r="Z7960" i="1" s="1"/>
  <c r="AC7960" i="1" s="1"/>
  <c r="Y7960" i="1"/>
  <c r="S7960" i="1"/>
  <c r="U7960" i="1" s="1"/>
  <c r="R7960" i="1"/>
  <c r="T7960" i="1" s="1"/>
  <c r="Q7960" i="1"/>
  <c r="Y7959" i="1"/>
  <c r="Q7959" i="1"/>
  <c r="AD7958" i="1"/>
  <c r="X7958" i="1" s="1"/>
  <c r="AB7958" i="1"/>
  <c r="Z7958" i="1" s="1"/>
  <c r="AA7958" i="1"/>
  <c r="Y7958" i="1"/>
  <c r="T7958" i="1"/>
  <c r="R7958" i="1"/>
  <c r="Q7958" i="1"/>
  <c r="S7958" i="1" s="1"/>
  <c r="U7958" i="1" s="1"/>
  <c r="AB7957" i="1"/>
  <c r="AA7957" i="1"/>
  <c r="Y7957" i="1"/>
  <c r="S7957" i="1"/>
  <c r="U7957" i="1" s="1"/>
  <c r="R7957" i="1"/>
  <c r="Q7957" i="1"/>
  <c r="Y7956" i="1"/>
  <c r="T7956" i="1"/>
  <c r="S7956" i="1"/>
  <c r="U7956" i="1" s="1"/>
  <c r="R7956" i="1"/>
  <c r="Q7956" i="1"/>
  <c r="P7956" i="1"/>
  <c r="AD7955" i="1"/>
  <c r="AA7955" i="1"/>
  <c r="Y7955" i="1"/>
  <c r="T7955" i="1"/>
  <c r="S7955" i="1"/>
  <c r="U7955" i="1" s="1"/>
  <c r="Q7955" i="1"/>
  <c r="R7955" i="1" s="1"/>
  <c r="AB7954" i="1"/>
  <c r="Z7954" i="1" s="1"/>
  <c r="AC7954" i="1" s="1"/>
  <c r="AA7954" i="1"/>
  <c r="Y7954" i="1"/>
  <c r="Q7954" i="1"/>
  <c r="S7954" i="1" s="1"/>
  <c r="U7954" i="1" s="1"/>
  <c r="Y7953" i="1"/>
  <c r="U7953" i="1"/>
  <c r="S7953" i="1"/>
  <c r="R7953" i="1"/>
  <c r="Q7953" i="1"/>
  <c r="AC7952" i="1"/>
  <c r="AB7952" i="1"/>
  <c r="Z7952" i="1" s="1"/>
  <c r="Y7952" i="1"/>
  <c r="T7952" i="1"/>
  <c r="S7952" i="1"/>
  <c r="U7952" i="1" s="1"/>
  <c r="R7952" i="1"/>
  <c r="Q7952" i="1"/>
  <c r="AA7951" i="1"/>
  <c r="Y7951" i="1"/>
  <c r="Q7951" i="1"/>
  <c r="AD7950" i="1"/>
  <c r="AB7950" i="1"/>
  <c r="Z7950" i="1" s="1"/>
  <c r="AA7950" i="1"/>
  <c r="Y7950" i="1"/>
  <c r="AC7950" i="1" s="1"/>
  <c r="X7950" i="1"/>
  <c r="U7950" i="1"/>
  <c r="T7950" i="1"/>
  <c r="R7950" i="1"/>
  <c r="Q7950" i="1"/>
  <c r="S7950" i="1" s="1"/>
  <c r="AB7949" i="1"/>
  <c r="AA7949" i="1"/>
  <c r="Y7949" i="1"/>
  <c r="R7949" i="1"/>
  <c r="Q7949" i="1"/>
  <c r="S7949" i="1" s="1"/>
  <c r="U7949" i="1" s="1"/>
  <c r="Y7948" i="1"/>
  <c r="T7948" i="1"/>
  <c r="P7948" i="1" s="1"/>
  <c r="S7948" i="1"/>
  <c r="U7948" i="1" s="1"/>
  <c r="R7948" i="1"/>
  <c r="Q7948" i="1"/>
  <c r="AA7947" i="1"/>
  <c r="AD7947" i="1" s="1"/>
  <c r="Y7947" i="1"/>
  <c r="S7947" i="1"/>
  <c r="U7947" i="1" s="1"/>
  <c r="Q7947" i="1"/>
  <c r="R7947" i="1" s="1"/>
  <c r="T7947" i="1" s="1"/>
  <c r="AB7946" i="1"/>
  <c r="AA7946" i="1"/>
  <c r="AD7946" i="1" s="1"/>
  <c r="Z7946" i="1"/>
  <c r="Y7946" i="1"/>
  <c r="AC7946" i="1" s="1"/>
  <c r="X7946" i="1"/>
  <c r="Q7946" i="1"/>
  <c r="Y7945" i="1"/>
  <c r="U7945" i="1"/>
  <c r="S7945" i="1"/>
  <c r="R7945" i="1"/>
  <c r="Q7945" i="1"/>
  <c r="AB7944" i="1"/>
  <c r="Z7944" i="1" s="1"/>
  <c r="AC7944" i="1" s="1"/>
  <c r="Y7944" i="1"/>
  <c r="S7944" i="1"/>
  <c r="U7944" i="1" s="1"/>
  <c r="R7944" i="1"/>
  <c r="Q7944" i="1"/>
  <c r="Y7943" i="1"/>
  <c r="Q7943" i="1"/>
  <c r="AD7942" i="1"/>
  <c r="AB7942" i="1"/>
  <c r="Z7942" i="1" s="1"/>
  <c r="AA7942" i="1"/>
  <c r="Y7942" i="1"/>
  <c r="AC7942" i="1" s="1"/>
  <c r="X7942" i="1"/>
  <c r="R7942" i="1"/>
  <c r="Q7942" i="1"/>
  <c r="S7942" i="1" s="1"/>
  <c r="U7942" i="1" s="1"/>
  <c r="Y7941" i="1"/>
  <c r="Q7941" i="1"/>
  <c r="Y7940" i="1"/>
  <c r="T7940" i="1"/>
  <c r="P7940" i="1" s="1"/>
  <c r="S7940" i="1"/>
  <c r="U7940" i="1" s="1"/>
  <c r="R7940" i="1"/>
  <c r="Q7940" i="1"/>
  <c r="AA7939" i="1"/>
  <c r="AD7939" i="1" s="1"/>
  <c r="Y7939" i="1"/>
  <c r="S7939" i="1"/>
  <c r="U7939" i="1" s="1"/>
  <c r="Q7939" i="1"/>
  <c r="R7939" i="1" s="1"/>
  <c r="T7939" i="1" s="1"/>
  <c r="AB7938" i="1"/>
  <c r="AA7938" i="1"/>
  <c r="AD7938" i="1" s="1"/>
  <c r="Z7938" i="1"/>
  <c r="Y7938" i="1"/>
  <c r="AC7938" i="1" s="1"/>
  <c r="X7938" i="1"/>
  <c r="Q7938" i="1"/>
  <c r="Y7937" i="1"/>
  <c r="U7937" i="1"/>
  <c r="S7937" i="1"/>
  <c r="R7937" i="1"/>
  <c r="Q7937" i="1"/>
  <c r="AB7936" i="1"/>
  <c r="Z7936" i="1" s="1"/>
  <c r="AC7936" i="1" s="1"/>
  <c r="Y7936" i="1"/>
  <c r="S7936" i="1"/>
  <c r="U7936" i="1" s="1"/>
  <c r="R7936" i="1"/>
  <c r="Q7936" i="1"/>
  <c r="Y7935" i="1"/>
  <c r="Q7935" i="1"/>
  <c r="AD7934" i="1"/>
  <c r="AB7934" i="1"/>
  <c r="Z7934" i="1" s="1"/>
  <c r="AA7934" i="1"/>
  <c r="Y7934" i="1"/>
  <c r="AC7934" i="1" s="1"/>
  <c r="X7934" i="1"/>
  <c r="R7934" i="1"/>
  <c r="Q7934" i="1"/>
  <c r="S7934" i="1" s="1"/>
  <c r="U7934" i="1" s="1"/>
  <c r="Y7933" i="1"/>
  <c r="Q7933" i="1"/>
  <c r="Y7932" i="1"/>
  <c r="T7932" i="1"/>
  <c r="P7932" i="1" s="1"/>
  <c r="S7932" i="1"/>
  <c r="U7932" i="1" s="1"/>
  <c r="R7932" i="1"/>
  <c r="Q7932" i="1"/>
  <c r="AA7931" i="1"/>
  <c r="AD7931" i="1" s="1"/>
  <c r="Y7931" i="1"/>
  <c r="S7931" i="1"/>
  <c r="U7931" i="1" s="1"/>
  <c r="Q7931" i="1"/>
  <c r="R7931" i="1" s="1"/>
  <c r="T7931" i="1" s="1"/>
  <c r="AB7930" i="1"/>
  <c r="AA7930" i="1"/>
  <c r="AD7930" i="1" s="1"/>
  <c r="Z7930" i="1"/>
  <c r="Y7930" i="1"/>
  <c r="AC7930" i="1" s="1"/>
  <c r="X7930" i="1"/>
  <c r="Q7930" i="1"/>
  <c r="Y7929" i="1"/>
  <c r="U7929" i="1"/>
  <c r="S7929" i="1"/>
  <c r="R7929" i="1"/>
  <c r="Q7929" i="1"/>
  <c r="AB7928" i="1"/>
  <c r="Z7928" i="1" s="1"/>
  <c r="AC7928" i="1" s="1"/>
  <c r="Y7928" i="1"/>
  <c r="S7928" i="1"/>
  <c r="U7928" i="1" s="1"/>
  <c r="R7928" i="1"/>
  <c r="Q7928" i="1"/>
  <c r="Y7927" i="1"/>
  <c r="Q7927" i="1"/>
  <c r="AD7926" i="1"/>
  <c r="AB7926" i="1"/>
  <c r="Z7926" i="1" s="1"/>
  <c r="AA7926" i="1"/>
  <c r="Y7926" i="1"/>
  <c r="AC7926" i="1" s="1"/>
  <c r="X7926" i="1"/>
  <c r="R7926" i="1"/>
  <c r="Q7926" i="1"/>
  <c r="S7926" i="1" s="1"/>
  <c r="U7926" i="1" s="1"/>
  <c r="Y7925" i="1"/>
  <c r="Q7925" i="1"/>
  <c r="Y7924" i="1"/>
  <c r="T7924" i="1"/>
  <c r="P7924" i="1" s="1"/>
  <c r="S7924" i="1"/>
  <c r="U7924" i="1" s="1"/>
  <c r="R7924" i="1"/>
  <c r="Q7924" i="1"/>
  <c r="AA7923" i="1"/>
  <c r="AD7923" i="1" s="1"/>
  <c r="Y7923" i="1"/>
  <c r="S7923" i="1"/>
  <c r="U7923" i="1" s="1"/>
  <c r="Q7923" i="1"/>
  <c r="R7923" i="1" s="1"/>
  <c r="T7923" i="1" s="1"/>
  <c r="AB7922" i="1"/>
  <c r="AA7922" i="1"/>
  <c r="AD7922" i="1" s="1"/>
  <c r="Z7922" i="1"/>
  <c r="AC7922" i="1" s="1"/>
  <c r="Y7922" i="1"/>
  <c r="X7922" i="1"/>
  <c r="Q7922" i="1"/>
  <c r="Y7921" i="1"/>
  <c r="U7921" i="1"/>
  <c r="S7921" i="1"/>
  <c r="R7921" i="1"/>
  <c r="Q7921" i="1"/>
  <c r="AB7920" i="1"/>
  <c r="Z7920" i="1" s="1"/>
  <c r="AC7920" i="1" s="1"/>
  <c r="Y7920" i="1"/>
  <c r="S7920" i="1"/>
  <c r="U7920" i="1" s="1"/>
  <c r="R7920" i="1"/>
  <c r="Q7920" i="1"/>
  <c r="Y7919" i="1"/>
  <c r="Q7919" i="1"/>
  <c r="AD7918" i="1"/>
  <c r="AB7918" i="1"/>
  <c r="Z7918" i="1" s="1"/>
  <c r="AA7918" i="1"/>
  <c r="Y7918" i="1"/>
  <c r="AC7918" i="1" s="1"/>
  <c r="X7918" i="1"/>
  <c r="R7918" i="1"/>
  <c r="Q7918" i="1"/>
  <c r="S7918" i="1" s="1"/>
  <c r="U7918" i="1" s="1"/>
  <c r="Y7917" i="1"/>
  <c r="R7917" i="1"/>
  <c r="Q7917" i="1"/>
  <c r="S7917" i="1" s="1"/>
  <c r="U7917" i="1" s="1"/>
  <c r="Y7916" i="1"/>
  <c r="T7916" i="1"/>
  <c r="S7916" i="1"/>
  <c r="U7916" i="1" s="1"/>
  <c r="R7916" i="1"/>
  <c r="Q7916" i="1"/>
  <c r="P7916" i="1"/>
  <c r="AA7915" i="1"/>
  <c r="AD7915" i="1" s="1"/>
  <c r="Y7915" i="1"/>
  <c r="X7915" i="1" s="1"/>
  <c r="U7915" i="1"/>
  <c r="S7915" i="1"/>
  <c r="Q7915" i="1"/>
  <c r="R7915" i="1" s="1"/>
  <c r="T7915" i="1" s="1"/>
  <c r="P7915" i="1" s="1"/>
  <c r="AB7914" i="1"/>
  <c r="AA7914" i="1"/>
  <c r="AD7914" i="1" s="1"/>
  <c r="Z7914" i="1"/>
  <c r="Y7914" i="1"/>
  <c r="Q7914" i="1"/>
  <c r="S7914" i="1" s="1"/>
  <c r="U7914" i="1" s="1"/>
  <c r="AB7913" i="1"/>
  <c r="Y7913" i="1"/>
  <c r="U7913" i="1"/>
  <c r="S7913" i="1"/>
  <c r="R7913" i="1"/>
  <c r="Q7913" i="1"/>
  <c r="AB7912" i="1"/>
  <c r="Y7912" i="1"/>
  <c r="S7912" i="1"/>
  <c r="U7912" i="1" s="1"/>
  <c r="R7912" i="1"/>
  <c r="T7912" i="1" s="1"/>
  <c r="P7912" i="1" s="1"/>
  <c r="Q7912" i="1"/>
  <c r="Y7911" i="1"/>
  <c r="Q7911" i="1"/>
  <c r="AD7910" i="1"/>
  <c r="AB7910" i="1"/>
  <c r="Z7910" i="1" s="1"/>
  <c r="AA7910" i="1"/>
  <c r="Y7910" i="1"/>
  <c r="AC7910" i="1" s="1"/>
  <c r="X7910" i="1"/>
  <c r="R7910" i="1"/>
  <c r="Q7910" i="1"/>
  <c r="S7910" i="1" s="1"/>
  <c r="U7910" i="1" s="1"/>
  <c r="Y7909" i="1"/>
  <c r="R7909" i="1"/>
  <c r="Q7909" i="1"/>
  <c r="S7909" i="1" s="1"/>
  <c r="U7909" i="1" s="1"/>
  <c r="Y7908" i="1"/>
  <c r="T7908" i="1"/>
  <c r="S7908" i="1"/>
  <c r="U7908" i="1" s="1"/>
  <c r="R7908" i="1"/>
  <c r="Q7908" i="1"/>
  <c r="P7908" i="1"/>
  <c r="AA7907" i="1"/>
  <c r="AD7907" i="1" s="1"/>
  <c r="Y7907" i="1"/>
  <c r="U7907" i="1"/>
  <c r="S7907" i="1"/>
  <c r="Q7907" i="1"/>
  <c r="R7907" i="1" s="1"/>
  <c r="T7907" i="1" s="1"/>
  <c r="P7907" i="1"/>
  <c r="AB7906" i="1"/>
  <c r="AA7906" i="1"/>
  <c r="Z7906" i="1"/>
  <c r="AC7906" i="1" s="1"/>
  <c r="Y7906" i="1"/>
  <c r="T7906" i="1"/>
  <c r="R7906" i="1"/>
  <c r="Q7906" i="1"/>
  <c r="S7906" i="1" s="1"/>
  <c r="U7906" i="1" s="1"/>
  <c r="P7906" i="1"/>
  <c r="AA7905" i="1"/>
  <c r="Y7905" i="1"/>
  <c r="R7905" i="1"/>
  <c r="Q7905" i="1"/>
  <c r="S7905" i="1" s="1"/>
  <c r="U7905" i="1" s="1"/>
  <c r="Y7904" i="1"/>
  <c r="AA7904" i="1" s="1"/>
  <c r="T7904" i="1"/>
  <c r="P7904" i="1" s="1"/>
  <c r="S7904" i="1"/>
  <c r="U7904" i="1" s="1"/>
  <c r="R7904" i="1"/>
  <c r="Q7904" i="1"/>
  <c r="Y7903" i="1"/>
  <c r="Q7903" i="1"/>
  <c r="AB7902" i="1"/>
  <c r="Z7902" i="1" s="1"/>
  <c r="AA7902" i="1"/>
  <c r="Y7902" i="1"/>
  <c r="Q7902" i="1"/>
  <c r="Y7901" i="1"/>
  <c r="S7901" i="1"/>
  <c r="U7901" i="1" s="1"/>
  <c r="R7901" i="1"/>
  <c r="Q7901" i="1"/>
  <c r="AD7900" i="1"/>
  <c r="AB7900" i="1"/>
  <c r="Z7900" i="1" s="1"/>
  <c r="Y7900" i="1"/>
  <c r="AA7900" i="1" s="1"/>
  <c r="X7900" i="1"/>
  <c r="T7900" i="1"/>
  <c r="P7900" i="1" s="1"/>
  <c r="S7900" i="1"/>
  <c r="U7900" i="1" s="1"/>
  <c r="R7900" i="1"/>
  <c r="Q7900" i="1"/>
  <c r="AA7899" i="1"/>
  <c r="AD7899" i="1" s="1"/>
  <c r="Y7899" i="1"/>
  <c r="S7899" i="1"/>
  <c r="U7899" i="1" s="1"/>
  <c r="Q7899" i="1"/>
  <c r="R7899" i="1" s="1"/>
  <c r="T7899" i="1" s="1"/>
  <c r="AD7898" i="1"/>
  <c r="AB7898" i="1"/>
  <c r="Z7898" i="1" s="1"/>
  <c r="AA7898" i="1"/>
  <c r="Y7898" i="1"/>
  <c r="X7898" i="1"/>
  <c r="R7898" i="1"/>
  <c r="Q7898" i="1"/>
  <c r="S7898" i="1" s="1"/>
  <c r="U7898" i="1" s="1"/>
  <c r="AA7897" i="1"/>
  <c r="Y7897" i="1"/>
  <c r="U7897" i="1"/>
  <c r="S7897" i="1"/>
  <c r="Q7897" i="1"/>
  <c r="R7897" i="1" s="1"/>
  <c r="Y7896" i="1"/>
  <c r="S7896" i="1"/>
  <c r="U7896" i="1" s="1"/>
  <c r="R7896" i="1"/>
  <c r="T7896" i="1" s="1"/>
  <c r="P7896" i="1" s="1"/>
  <c r="Q7896" i="1"/>
  <c r="AA7895" i="1"/>
  <c r="Y7895" i="1"/>
  <c r="AD7895" i="1" s="1"/>
  <c r="T7895" i="1"/>
  <c r="P7895" i="1" s="1"/>
  <c r="S7895" i="1"/>
  <c r="U7895" i="1" s="1"/>
  <c r="Q7895" i="1"/>
  <c r="R7895" i="1" s="1"/>
  <c r="AD7894" i="1"/>
  <c r="X7894" i="1" s="1"/>
  <c r="AB7894" i="1"/>
  <c r="AA7894" i="1"/>
  <c r="Z7894" i="1"/>
  <c r="Y7894" i="1"/>
  <c r="AC7894" i="1" s="1"/>
  <c r="U7894" i="1"/>
  <c r="T7894" i="1"/>
  <c r="R7894" i="1"/>
  <c r="Q7894" i="1"/>
  <c r="S7894" i="1" s="1"/>
  <c r="AB7893" i="1"/>
  <c r="AA7893" i="1"/>
  <c r="Y7893" i="1"/>
  <c r="R7893" i="1"/>
  <c r="Q7893" i="1"/>
  <c r="S7893" i="1" s="1"/>
  <c r="U7893" i="1" s="1"/>
  <c r="Y7892" i="1"/>
  <c r="S7892" i="1"/>
  <c r="U7892" i="1" s="1"/>
  <c r="R7892" i="1"/>
  <c r="Q7892" i="1"/>
  <c r="Y7891" i="1"/>
  <c r="Q7891" i="1"/>
  <c r="AB7890" i="1"/>
  <c r="AA7890" i="1"/>
  <c r="AD7890" i="1" s="1"/>
  <c r="Z7890" i="1"/>
  <c r="Y7890" i="1"/>
  <c r="U7890" i="1"/>
  <c r="Q7890" i="1"/>
  <c r="S7890" i="1" s="1"/>
  <c r="Y7889" i="1"/>
  <c r="Q7889" i="1"/>
  <c r="AD7888" i="1"/>
  <c r="X7888" i="1" s="1"/>
  <c r="AB7888" i="1"/>
  <c r="Z7888" i="1" s="1"/>
  <c r="AC7888" i="1" s="1"/>
  <c r="Y7888" i="1"/>
  <c r="AA7888" i="1" s="1"/>
  <c r="S7888" i="1"/>
  <c r="U7888" i="1" s="1"/>
  <c r="R7888" i="1"/>
  <c r="T7888" i="1" s="1"/>
  <c r="P7888" i="1" s="1"/>
  <c r="Q7888" i="1"/>
  <c r="Y7887" i="1"/>
  <c r="Q7887" i="1"/>
  <c r="R7887" i="1" s="1"/>
  <c r="AB7886" i="1"/>
  <c r="AA7886" i="1"/>
  <c r="AD7886" i="1" s="1"/>
  <c r="Z7886" i="1"/>
  <c r="Y7886" i="1"/>
  <c r="U7886" i="1"/>
  <c r="R7886" i="1"/>
  <c r="T7886" i="1" s="1"/>
  <c r="Q7886" i="1"/>
  <c r="S7886" i="1" s="1"/>
  <c r="P7886" i="1"/>
  <c r="AA7885" i="1"/>
  <c r="Y7885" i="1"/>
  <c r="R7885" i="1"/>
  <c r="Q7885" i="1"/>
  <c r="S7885" i="1" s="1"/>
  <c r="U7885" i="1" s="1"/>
  <c r="AB7884" i="1"/>
  <c r="Y7884" i="1"/>
  <c r="AA7884" i="1" s="1"/>
  <c r="T7884" i="1"/>
  <c r="P7884" i="1" s="1"/>
  <c r="S7884" i="1"/>
  <c r="U7884" i="1" s="1"/>
  <c r="R7884" i="1"/>
  <c r="Q7884" i="1"/>
  <c r="Y7883" i="1"/>
  <c r="T7883" i="1"/>
  <c r="P7883" i="1" s="1"/>
  <c r="S7883" i="1"/>
  <c r="U7883" i="1" s="1"/>
  <c r="Q7883" i="1"/>
  <c r="R7883" i="1" s="1"/>
  <c r="AB7882" i="1"/>
  <c r="Z7882" i="1" s="1"/>
  <c r="AA7882" i="1"/>
  <c r="AD7882" i="1" s="1"/>
  <c r="Y7882" i="1"/>
  <c r="AC7882" i="1" s="1"/>
  <c r="X7882" i="1"/>
  <c r="Q7882" i="1"/>
  <c r="AB7881" i="1"/>
  <c r="AA7881" i="1"/>
  <c r="Y7881" i="1"/>
  <c r="S7881" i="1"/>
  <c r="U7881" i="1" s="1"/>
  <c r="R7881" i="1"/>
  <c r="Q7881" i="1"/>
  <c r="AD7880" i="1"/>
  <c r="Y7880" i="1"/>
  <c r="AA7880" i="1" s="1"/>
  <c r="X7880" i="1"/>
  <c r="S7880" i="1"/>
  <c r="U7880" i="1" s="1"/>
  <c r="R7880" i="1"/>
  <c r="Q7880" i="1"/>
  <c r="AA7879" i="1"/>
  <c r="AD7879" i="1" s="1"/>
  <c r="Y7879" i="1"/>
  <c r="T7879" i="1"/>
  <c r="Q7879" i="1"/>
  <c r="R7879" i="1" s="1"/>
  <c r="P7879" i="1" s="1"/>
  <c r="AD7878" i="1"/>
  <c r="AB7878" i="1"/>
  <c r="AA7878" i="1"/>
  <c r="Z7878" i="1"/>
  <c r="Y7878" i="1"/>
  <c r="AC7878" i="1" s="1"/>
  <c r="R7878" i="1"/>
  <c r="Q7878" i="1"/>
  <c r="S7878" i="1" s="1"/>
  <c r="U7878" i="1" s="1"/>
  <c r="AB7877" i="1"/>
  <c r="Y7877" i="1"/>
  <c r="Q7877" i="1"/>
  <c r="Y7876" i="1"/>
  <c r="S7876" i="1"/>
  <c r="U7876" i="1" s="1"/>
  <c r="R7876" i="1"/>
  <c r="Q7876" i="1"/>
  <c r="Y7875" i="1"/>
  <c r="U7875" i="1"/>
  <c r="S7875" i="1"/>
  <c r="Q7875" i="1"/>
  <c r="R7875" i="1" s="1"/>
  <c r="T7875" i="1" s="1"/>
  <c r="P7875" i="1"/>
  <c r="AB7874" i="1"/>
  <c r="AA7874" i="1"/>
  <c r="Z7874" i="1"/>
  <c r="Y7874" i="1"/>
  <c r="T7874" i="1"/>
  <c r="R7874" i="1"/>
  <c r="Q7874" i="1"/>
  <c r="S7874" i="1" s="1"/>
  <c r="U7874" i="1" s="1"/>
  <c r="P7874" i="1"/>
  <c r="AA7873" i="1"/>
  <c r="Y7873" i="1"/>
  <c r="Q7873" i="1"/>
  <c r="S7873" i="1" s="1"/>
  <c r="U7873" i="1" s="1"/>
  <c r="Y7872" i="1"/>
  <c r="AA7872" i="1" s="1"/>
  <c r="T7872" i="1"/>
  <c r="P7872" i="1" s="1"/>
  <c r="S7872" i="1"/>
  <c r="U7872" i="1" s="1"/>
  <c r="R7872" i="1"/>
  <c r="Q7872" i="1"/>
  <c r="Y7871" i="1"/>
  <c r="Q7871" i="1"/>
  <c r="AB7870" i="1"/>
  <c r="Z7870" i="1" s="1"/>
  <c r="AA7870" i="1"/>
  <c r="Y7870" i="1"/>
  <c r="Q7870" i="1"/>
  <c r="Y7869" i="1"/>
  <c r="S7869" i="1"/>
  <c r="U7869" i="1" s="1"/>
  <c r="R7869" i="1"/>
  <c r="Q7869" i="1"/>
  <c r="AD7868" i="1"/>
  <c r="AB7868" i="1"/>
  <c r="Z7868" i="1" s="1"/>
  <c r="Y7868" i="1"/>
  <c r="AA7868" i="1" s="1"/>
  <c r="X7868" i="1"/>
  <c r="T7868" i="1"/>
  <c r="S7868" i="1"/>
  <c r="U7868" i="1" s="1"/>
  <c r="R7868" i="1"/>
  <c r="Q7868" i="1"/>
  <c r="P7868" i="1"/>
  <c r="AA7867" i="1"/>
  <c r="AD7867" i="1" s="1"/>
  <c r="Y7867" i="1"/>
  <c r="S7867" i="1"/>
  <c r="U7867" i="1" s="1"/>
  <c r="Q7867" i="1"/>
  <c r="R7867" i="1" s="1"/>
  <c r="T7867" i="1" s="1"/>
  <c r="AD7866" i="1"/>
  <c r="X7866" i="1" s="1"/>
  <c r="AB7866" i="1"/>
  <c r="Z7866" i="1" s="1"/>
  <c r="AA7866" i="1"/>
  <c r="Y7866" i="1"/>
  <c r="R7866" i="1"/>
  <c r="Q7866" i="1"/>
  <c r="S7866" i="1" s="1"/>
  <c r="U7866" i="1" s="1"/>
  <c r="AA7865" i="1"/>
  <c r="Y7865" i="1"/>
  <c r="U7865" i="1"/>
  <c r="S7865" i="1"/>
  <c r="Q7865" i="1"/>
  <c r="R7865" i="1" s="1"/>
  <c r="Y7864" i="1"/>
  <c r="S7864" i="1"/>
  <c r="U7864" i="1" s="1"/>
  <c r="R7864" i="1"/>
  <c r="T7864" i="1" s="1"/>
  <c r="P7864" i="1" s="1"/>
  <c r="Q7864" i="1"/>
  <c r="AA7863" i="1"/>
  <c r="Y7863" i="1"/>
  <c r="T7863" i="1"/>
  <c r="S7863" i="1"/>
  <c r="U7863" i="1" s="1"/>
  <c r="Q7863" i="1"/>
  <c r="R7863" i="1" s="1"/>
  <c r="P7863" i="1"/>
  <c r="AD7862" i="1"/>
  <c r="X7862" i="1" s="1"/>
  <c r="AB7862" i="1"/>
  <c r="AA7862" i="1"/>
  <c r="Z7862" i="1"/>
  <c r="Y7862" i="1"/>
  <c r="AC7862" i="1" s="1"/>
  <c r="U7862" i="1"/>
  <c r="R7862" i="1"/>
  <c r="Q7862" i="1"/>
  <c r="S7862" i="1" s="1"/>
  <c r="AB7861" i="1"/>
  <c r="AA7861" i="1"/>
  <c r="Y7861" i="1"/>
  <c r="R7861" i="1"/>
  <c r="Q7861" i="1"/>
  <c r="S7861" i="1" s="1"/>
  <c r="U7861" i="1" s="1"/>
  <c r="Y7860" i="1"/>
  <c r="S7860" i="1"/>
  <c r="U7860" i="1" s="1"/>
  <c r="R7860" i="1"/>
  <c r="Q7860" i="1"/>
  <c r="Y7859" i="1"/>
  <c r="Q7859" i="1"/>
  <c r="AB7858" i="1"/>
  <c r="AA7858" i="1"/>
  <c r="AD7858" i="1" s="1"/>
  <c r="Z7858" i="1"/>
  <c r="Y7858" i="1"/>
  <c r="U7858" i="1"/>
  <c r="Q7858" i="1"/>
  <c r="S7858" i="1" s="1"/>
  <c r="Y7857" i="1"/>
  <c r="Q7857" i="1"/>
  <c r="AD7856" i="1"/>
  <c r="X7856" i="1" s="1"/>
  <c r="AB7856" i="1"/>
  <c r="Z7856" i="1" s="1"/>
  <c r="AC7856" i="1" s="1"/>
  <c r="Y7856" i="1"/>
  <c r="AA7856" i="1" s="1"/>
  <c r="S7856" i="1"/>
  <c r="U7856" i="1" s="1"/>
  <c r="R7856" i="1"/>
  <c r="T7856" i="1" s="1"/>
  <c r="P7856" i="1" s="1"/>
  <c r="Q7856" i="1"/>
  <c r="Y7855" i="1"/>
  <c r="Q7855" i="1"/>
  <c r="R7855" i="1" s="1"/>
  <c r="AB7854" i="1"/>
  <c r="AA7854" i="1"/>
  <c r="AD7854" i="1" s="1"/>
  <c r="Z7854" i="1"/>
  <c r="Y7854" i="1"/>
  <c r="X7854" i="1"/>
  <c r="U7854" i="1"/>
  <c r="R7854" i="1"/>
  <c r="T7854" i="1" s="1"/>
  <c r="Q7854" i="1"/>
  <c r="S7854" i="1" s="1"/>
  <c r="P7854" i="1"/>
  <c r="AA7853" i="1"/>
  <c r="Y7853" i="1"/>
  <c r="R7853" i="1"/>
  <c r="Q7853" i="1"/>
  <c r="S7853" i="1" s="1"/>
  <c r="U7853" i="1" s="1"/>
  <c r="AB7852" i="1"/>
  <c r="Y7852" i="1"/>
  <c r="AA7852" i="1" s="1"/>
  <c r="T7852" i="1"/>
  <c r="S7852" i="1"/>
  <c r="U7852" i="1" s="1"/>
  <c r="R7852" i="1"/>
  <c r="Q7852" i="1"/>
  <c r="P7852" i="1"/>
  <c r="Y7851" i="1"/>
  <c r="T7851" i="1"/>
  <c r="P7851" i="1" s="1"/>
  <c r="S7851" i="1"/>
  <c r="U7851" i="1" s="1"/>
  <c r="Q7851" i="1"/>
  <c r="R7851" i="1" s="1"/>
  <c r="AB7850" i="1"/>
  <c r="Z7850" i="1" s="1"/>
  <c r="AA7850" i="1"/>
  <c r="AD7850" i="1" s="1"/>
  <c r="Y7850" i="1"/>
  <c r="AC7850" i="1" s="1"/>
  <c r="X7850" i="1"/>
  <c r="Q7850" i="1"/>
  <c r="AB7849" i="1"/>
  <c r="AA7849" i="1"/>
  <c r="Y7849" i="1"/>
  <c r="S7849" i="1"/>
  <c r="U7849" i="1" s="1"/>
  <c r="R7849" i="1"/>
  <c r="Q7849" i="1"/>
  <c r="AD7848" i="1"/>
  <c r="X7848" i="1" s="1"/>
  <c r="Y7848" i="1"/>
  <c r="AA7848" i="1" s="1"/>
  <c r="S7848" i="1"/>
  <c r="U7848" i="1" s="1"/>
  <c r="R7848" i="1"/>
  <c r="Q7848" i="1"/>
  <c r="AA7847" i="1"/>
  <c r="AD7847" i="1" s="1"/>
  <c r="Y7847" i="1"/>
  <c r="T7847" i="1"/>
  <c r="Q7847" i="1"/>
  <c r="R7847" i="1" s="1"/>
  <c r="AD7846" i="1"/>
  <c r="AB7846" i="1"/>
  <c r="AA7846" i="1"/>
  <c r="Z7846" i="1"/>
  <c r="Y7846" i="1"/>
  <c r="R7846" i="1"/>
  <c r="Q7846" i="1"/>
  <c r="S7846" i="1" s="1"/>
  <c r="U7846" i="1" s="1"/>
  <c r="AB7845" i="1"/>
  <c r="Y7845" i="1"/>
  <c r="Q7845" i="1"/>
  <c r="Y7844" i="1"/>
  <c r="S7844" i="1"/>
  <c r="U7844" i="1" s="1"/>
  <c r="R7844" i="1"/>
  <c r="Q7844" i="1"/>
  <c r="Y7843" i="1"/>
  <c r="U7843" i="1"/>
  <c r="S7843" i="1"/>
  <c r="Q7843" i="1"/>
  <c r="R7843" i="1" s="1"/>
  <c r="T7843" i="1" s="1"/>
  <c r="P7843" i="1"/>
  <c r="AB7842" i="1"/>
  <c r="AA7842" i="1"/>
  <c r="Z7842" i="1"/>
  <c r="Y7842" i="1"/>
  <c r="T7842" i="1"/>
  <c r="P7842" i="1" s="1"/>
  <c r="R7842" i="1"/>
  <c r="Q7842" i="1"/>
  <c r="S7842" i="1" s="1"/>
  <c r="U7842" i="1" s="1"/>
  <c r="AA7841" i="1"/>
  <c r="Y7841" i="1"/>
  <c r="R7841" i="1"/>
  <c r="Q7841" i="1"/>
  <c r="S7841" i="1" s="1"/>
  <c r="U7841" i="1" s="1"/>
  <c r="Y7840" i="1"/>
  <c r="AA7840" i="1" s="1"/>
  <c r="T7840" i="1"/>
  <c r="P7840" i="1" s="1"/>
  <c r="S7840" i="1"/>
  <c r="U7840" i="1" s="1"/>
  <c r="R7840" i="1"/>
  <c r="Q7840" i="1"/>
  <c r="Y7839" i="1"/>
  <c r="Q7839" i="1"/>
  <c r="AB7838" i="1"/>
  <c r="Z7838" i="1" s="1"/>
  <c r="AA7838" i="1"/>
  <c r="Y7838" i="1"/>
  <c r="Q7838" i="1"/>
  <c r="Y7837" i="1"/>
  <c r="S7837" i="1"/>
  <c r="U7837" i="1" s="1"/>
  <c r="R7837" i="1"/>
  <c r="Q7837" i="1"/>
  <c r="AD7836" i="1"/>
  <c r="AB7836" i="1"/>
  <c r="Z7836" i="1" s="1"/>
  <c r="Y7836" i="1"/>
  <c r="AA7836" i="1" s="1"/>
  <c r="X7836" i="1"/>
  <c r="T7836" i="1"/>
  <c r="P7836" i="1" s="1"/>
  <c r="S7836" i="1"/>
  <c r="U7836" i="1" s="1"/>
  <c r="R7836" i="1"/>
  <c r="Q7836" i="1"/>
  <c r="AA7835" i="1"/>
  <c r="AD7835" i="1" s="1"/>
  <c r="Y7835" i="1"/>
  <c r="S7835" i="1"/>
  <c r="U7835" i="1" s="1"/>
  <c r="Q7835" i="1"/>
  <c r="R7835" i="1" s="1"/>
  <c r="T7835" i="1" s="1"/>
  <c r="AD7834" i="1"/>
  <c r="AB7834" i="1"/>
  <c r="Z7834" i="1" s="1"/>
  <c r="AA7834" i="1"/>
  <c r="Y7834" i="1"/>
  <c r="X7834" i="1"/>
  <c r="R7834" i="1"/>
  <c r="Q7834" i="1"/>
  <c r="S7834" i="1" s="1"/>
  <c r="U7834" i="1" s="1"/>
  <c r="AA7833" i="1"/>
  <c r="Y7833" i="1"/>
  <c r="U7833" i="1"/>
  <c r="S7833" i="1"/>
  <c r="Q7833" i="1"/>
  <c r="R7833" i="1" s="1"/>
  <c r="Y7832" i="1"/>
  <c r="S7832" i="1"/>
  <c r="U7832" i="1" s="1"/>
  <c r="R7832" i="1"/>
  <c r="T7832" i="1" s="1"/>
  <c r="P7832" i="1" s="1"/>
  <c r="Q7832" i="1"/>
  <c r="AA7831" i="1"/>
  <c r="Y7831" i="1"/>
  <c r="AD7831" i="1" s="1"/>
  <c r="T7831" i="1"/>
  <c r="P7831" i="1" s="1"/>
  <c r="S7831" i="1"/>
  <c r="U7831" i="1" s="1"/>
  <c r="Q7831" i="1"/>
  <c r="R7831" i="1" s="1"/>
  <c r="Y7830" i="1"/>
  <c r="U7830" i="1"/>
  <c r="T7830" i="1"/>
  <c r="P7830" i="1" s="1"/>
  <c r="R7830" i="1"/>
  <c r="Q7830" i="1"/>
  <c r="S7830" i="1" s="1"/>
  <c r="AB7829" i="1"/>
  <c r="AA7829" i="1"/>
  <c r="AD7829" i="1" s="1"/>
  <c r="Y7829" i="1"/>
  <c r="U7829" i="1"/>
  <c r="R7829" i="1"/>
  <c r="Q7829" i="1"/>
  <c r="S7829" i="1" s="1"/>
  <c r="AB7828" i="1"/>
  <c r="Y7828" i="1"/>
  <c r="R7828" i="1"/>
  <c r="Q7828" i="1"/>
  <c r="S7828" i="1" s="1"/>
  <c r="U7828" i="1" s="1"/>
  <c r="Y7827" i="1"/>
  <c r="S7827" i="1"/>
  <c r="U7827" i="1" s="1"/>
  <c r="Q7827" i="1"/>
  <c r="R7827" i="1" s="1"/>
  <c r="AB7826" i="1"/>
  <c r="AA7826" i="1"/>
  <c r="Z7826" i="1"/>
  <c r="AC7826" i="1" s="1"/>
  <c r="Y7826" i="1"/>
  <c r="Q7826" i="1"/>
  <c r="AA7825" i="1"/>
  <c r="Y7825" i="1"/>
  <c r="AD7825" i="1" s="1"/>
  <c r="X7825" i="1"/>
  <c r="Q7825" i="1"/>
  <c r="AC7824" i="1"/>
  <c r="AB7824" i="1"/>
  <c r="Z7824" i="1" s="1"/>
  <c r="Y7824" i="1"/>
  <c r="AA7824" i="1" s="1"/>
  <c r="AD7824" i="1" s="1"/>
  <c r="S7824" i="1"/>
  <c r="U7824" i="1" s="1"/>
  <c r="R7824" i="1"/>
  <c r="Q7824" i="1"/>
  <c r="Y7823" i="1"/>
  <c r="S7823" i="1"/>
  <c r="U7823" i="1" s="1"/>
  <c r="R7823" i="1"/>
  <c r="T7823" i="1" s="1"/>
  <c r="Q7823" i="1"/>
  <c r="P7823" i="1"/>
  <c r="Y7822" i="1"/>
  <c r="U7822" i="1"/>
  <c r="T7822" i="1"/>
  <c r="R7822" i="1"/>
  <c r="Q7822" i="1"/>
  <c r="S7822" i="1" s="1"/>
  <c r="P7822" i="1"/>
  <c r="AB7821" i="1"/>
  <c r="AA7821" i="1"/>
  <c r="AD7821" i="1" s="1"/>
  <c r="Y7821" i="1"/>
  <c r="U7821" i="1"/>
  <c r="R7821" i="1"/>
  <c r="Q7821" i="1"/>
  <c r="S7821" i="1" s="1"/>
  <c r="Y7820" i="1"/>
  <c r="R7820" i="1"/>
  <c r="Q7820" i="1"/>
  <c r="S7820" i="1" s="1"/>
  <c r="U7820" i="1" s="1"/>
  <c r="Y7819" i="1"/>
  <c r="S7819" i="1"/>
  <c r="U7819" i="1" s="1"/>
  <c r="Q7819" i="1"/>
  <c r="R7819" i="1" s="1"/>
  <c r="T7819" i="1" s="1"/>
  <c r="AB7818" i="1"/>
  <c r="AA7818" i="1"/>
  <c r="Z7818" i="1"/>
  <c r="AC7818" i="1" s="1"/>
  <c r="Y7818" i="1"/>
  <c r="Q7818" i="1"/>
  <c r="AA7817" i="1"/>
  <c r="Y7817" i="1"/>
  <c r="AD7817" i="1" s="1"/>
  <c r="X7817" i="1" s="1"/>
  <c r="Q7817" i="1"/>
  <c r="AB7816" i="1"/>
  <c r="Z7816" i="1" s="1"/>
  <c r="AC7816" i="1" s="1"/>
  <c r="Y7816" i="1"/>
  <c r="AA7816" i="1" s="1"/>
  <c r="AD7816" i="1" s="1"/>
  <c r="S7816" i="1"/>
  <c r="U7816" i="1" s="1"/>
  <c r="R7816" i="1"/>
  <c r="Q7816" i="1"/>
  <c r="Y7815" i="1"/>
  <c r="S7815" i="1"/>
  <c r="U7815" i="1" s="1"/>
  <c r="R7815" i="1"/>
  <c r="T7815" i="1" s="1"/>
  <c r="Q7815" i="1"/>
  <c r="P7815" i="1"/>
  <c r="Y7814" i="1"/>
  <c r="U7814" i="1"/>
  <c r="T7814" i="1"/>
  <c r="P7814" i="1" s="1"/>
  <c r="R7814" i="1"/>
  <c r="Q7814" i="1"/>
  <c r="S7814" i="1" s="1"/>
  <c r="AB7813" i="1"/>
  <c r="AA7813" i="1"/>
  <c r="AD7813" i="1" s="1"/>
  <c r="Y7813" i="1"/>
  <c r="U7813" i="1"/>
  <c r="R7813" i="1"/>
  <c r="Q7813" i="1"/>
  <c r="S7813" i="1" s="1"/>
  <c r="AB7812" i="1"/>
  <c r="Y7812" i="1"/>
  <c r="R7812" i="1"/>
  <c r="Q7812" i="1"/>
  <c r="S7812" i="1" s="1"/>
  <c r="U7812" i="1" s="1"/>
  <c r="Y7811" i="1"/>
  <c r="S7811" i="1"/>
  <c r="U7811" i="1" s="1"/>
  <c r="Q7811" i="1"/>
  <c r="R7811" i="1" s="1"/>
  <c r="AB7810" i="1"/>
  <c r="AA7810" i="1"/>
  <c r="Z7810" i="1"/>
  <c r="AC7810" i="1" s="1"/>
  <c r="Y7810" i="1"/>
  <c r="Q7810" i="1"/>
  <c r="AA7809" i="1"/>
  <c r="Y7809" i="1"/>
  <c r="AD7809" i="1" s="1"/>
  <c r="X7809" i="1"/>
  <c r="Q7809" i="1"/>
  <c r="AC7808" i="1"/>
  <c r="AB7808" i="1"/>
  <c r="Z7808" i="1" s="1"/>
  <c r="Y7808" i="1"/>
  <c r="AA7808" i="1" s="1"/>
  <c r="S7808" i="1"/>
  <c r="U7808" i="1" s="1"/>
  <c r="R7808" i="1"/>
  <c r="Q7808" i="1"/>
  <c r="Y7807" i="1"/>
  <c r="S7807" i="1"/>
  <c r="U7807" i="1" s="1"/>
  <c r="R7807" i="1"/>
  <c r="T7807" i="1" s="1"/>
  <c r="Q7807" i="1"/>
  <c r="P7807" i="1"/>
  <c r="Y7806" i="1"/>
  <c r="U7806" i="1"/>
  <c r="T7806" i="1"/>
  <c r="P7806" i="1" s="1"/>
  <c r="R7806" i="1"/>
  <c r="Q7806" i="1"/>
  <c r="S7806" i="1" s="1"/>
  <c r="AB7805" i="1"/>
  <c r="AA7805" i="1"/>
  <c r="AD7805" i="1" s="1"/>
  <c r="Y7805" i="1"/>
  <c r="U7805" i="1"/>
  <c r="R7805" i="1"/>
  <c r="Q7805" i="1"/>
  <c r="S7805" i="1" s="1"/>
  <c r="Y7804" i="1"/>
  <c r="R7804" i="1"/>
  <c r="Q7804" i="1"/>
  <c r="S7804" i="1" s="1"/>
  <c r="U7804" i="1" s="1"/>
  <c r="Y7803" i="1"/>
  <c r="S7803" i="1"/>
  <c r="U7803" i="1" s="1"/>
  <c r="Q7803" i="1"/>
  <c r="R7803" i="1" s="1"/>
  <c r="T7803" i="1" s="1"/>
  <c r="AB7802" i="1"/>
  <c r="AA7802" i="1"/>
  <c r="Z7802" i="1"/>
  <c r="AC7802" i="1" s="1"/>
  <c r="Y7802" i="1"/>
  <c r="Q7802" i="1"/>
  <c r="AA7801" i="1"/>
  <c r="Y7801" i="1"/>
  <c r="AD7801" i="1" s="1"/>
  <c r="X7801" i="1" s="1"/>
  <c r="Q7801" i="1"/>
  <c r="AB7800" i="1"/>
  <c r="Z7800" i="1" s="1"/>
  <c r="AC7800" i="1" s="1"/>
  <c r="Y7800" i="1"/>
  <c r="AA7800" i="1" s="1"/>
  <c r="AD7800" i="1" s="1"/>
  <c r="S7800" i="1"/>
  <c r="U7800" i="1" s="1"/>
  <c r="R7800" i="1"/>
  <c r="Q7800" i="1"/>
  <c r="Y7799" i="1"/>
  <c r="S7799" i="1"/>
  <c r="U7799" i="1" s="1"/>
  <c r="R7799" i="1"/>
  <c r="T7799" i="1" s="1"/>
  <c r="Q7799" i="1"/>
  <c r="P7799" i="1"/>
  <c r="Y7798" i="1"/>
  <c r="U7798" i="1"/>
  <c r="T7798" i="1"/>
  <c r="P7798" i="1" s="1"/>
  <c r="R7798" i="1"/>
  <c r="Q7798" i="1"/>
  <c r="S7798" i="1" s="1"/>
  <c r="AB7797" i="1"/>
  <c r="AA7797" i="1"/>
  <c r="AD7797" i="1" s="1"/>
  <c r="Y7797" i="1"/>
  <c r="U7797" i="1"/>
  <c r="R7797" i="1"/>
  <c r="Q7797" i="1"/>
  <c r="S7797" i="1" s="1"/>
  <c r="AB7796" i="1"/>
  <c r="Y7796" i="1"/>
  <c r="R7796" i="1"/>
  <c r="Q7796" i="1"/>
  <c r="S7796" i="1" s="1"/>
  <c r="U7796" i="1" s="1"/>
  <c r="Y7795" i="1"/>
  <c r="S7795" i="1"/>
  <c r="U7795" i="1" s="1"/>
  <c r="Q7795" i="1"/>
  <c r="R7795" i="1" s="1"/>
  <c r="AB7794" i="1"/>
  <c r="AA7794" i="1"/>
  <c r="Z7794" i="1"/>
  <c r="AC7794" i="1" s="1"/>
  <c r="Y7794" i="1"/>
  <c r="Q7794" i="1"/>
  <c r="AA7793" i="1"/>
  <c r="Y7793" i="1"/>
  <c r="AD7793" i="1" s="1"/>
  <c r="X7793" i="1"/>
  <c r="Q7793" i="1"/>
  <c r="AC7792" i="1"/>
  <c r="AB7792" i="1"/>
  <c r="Z7792" i="1" s="1"/>
  <c r="Y7792" i="1"/>
  <c r="AA7792" i="1" s="1"/>
  <c r="S7792" i="1"/>
  <c r="U7792" i="1" s="1"/>
  <c r="R7792" i="1"/>
  <c r="Q7792" i="1"/>
  <c r="Y7791" i="1"/>
  <c r="S7791" i="1"/>
  <c r="U7791" i="1" s="1"/>
  <c r="R7791" i="1"/>
  <c r="T7791" i="1" s="1"/>
  <c r="Q7791" i="1"/>
  <c r="P7791" i="1"/>
  <c r="Y7790" i="1"/>
  <c r="U7790" i="1"/>
  <c r="T7790" i="1"/>
  <c r="P7790" i="1" s="1"/>
  <c r="R7790" i="1"/>
  <c r="Q7790" i="1"/>
  <c r="S7790" i="1" s="1"/>
  <c r="AB7789" i="1"/>
  <c r="AA7789" i="1"/>
  <c r="AD7789" i="1" s="1"/>
  <c r="Y7789" i="1"/>
  <c r="U7789" i="1"/>
  <c r="R7789" i="1"/>
  <c r="Q7789" i="1"/>
  <c r="S7789" i="1" s="1"/>
  <c r="Y7788" i="1"/>
  <c r="R7788" i="1"/>
  <c r="Q7788" i="1"/>
  <c r="S7788" i="1" s="1"/>
  <c r="U7788" i="1" s="1"/>
  <c r="Y7787" i="1"/>
  <c r="S7787" i="1"/>
  <c r="U7787" i="1" s="1"/>
  <c r="Q7787" i="1"/>
  <c r="R7787" i="1" s="1"/>
  <c r="AB7786" i="1"/>
  <c r="AA7786" i="1"/>
  <c r="Z7786" i="1"/>
  <c r="AC7786" i="1" s="1"/>
  <c r="Y7786" i="1"/>
  <c r="Q7786" i="1"/>
  <c r="AA7785" i="1"/>
  <c r="Y7785" i="1"/>
  <c r="AD7785" i="1" s="1"/>
  <c r="X7785" i="1" s="1"/>
  <c r="Q7785" i="1"/>
  <c r="AB7784" i="1"/>
  <c r="Z7784" i="1" s="1"/>
  <c r="AC7784" i="1" s="1"/>
  <c r="Y7784" i="1"/>
  <c r="AA7784" i="1" s="1"/>
  <c r="S7784" i="1"/>
  <c r="U7784" i="1" s="1"/>
  <c r="R7784" i="1"/>
  <c r="Q7784" i="1"/>
  <c r="Y7783" i="1"/>
  <c r="S7783" i="1"/>
  <c r="U7783" i="1" s="1"/>
  <c r="R7783" i="1"/>
  <c r="T7783" i="1" s="1"/>
  <c r="Q7783" i="1"/>
  <c r="P7783" i="1"/>
  <c r="Y7782" i="1"/>
  <c r="U7782" i="1"/>
  <c r="T7782" i="1"/>
  <c r="P7782" i="1" s="1"/>
  <c r="R7782" i="1"/>
  <c r="Q7782" i="1"/>
  <c r="S7782" i="1" s="1"/>
  <c r="AB7781" i="1"/>
  <c r="AA7781" i="1"/>
  <c r="AD7781" i="1" s="1"/>
  <c r="Y7781" i="1"/>
  <c r="U7781" i="1"/>
  <c r="R7781" i="1"/>
  <c r="Q7781" i="1"/>
  <c r="S7781" i="1" s="1"/>
  <c r="AB7780" i="1"/>
  <c r="Y7780" i="1"/>
  <c r="R7780" i="1"/>
  <c r="Q7780" i="1"/>
  <c r="S7780" i="1" s="1"/>
  <c r="U7780" i="1" s="1"/>
  <c r="Y7779" i="1"/>
  <c r="S7779" i="1"/>
  <c r="U7779" i="1" s="1"/>
  <c r="Q7779" i="1"/>
  <c r="R7779" i="1" s="1"/>
  <c r="AB7778" i="1"/>
  <c r="AA7778" i="1"/>
  <c r="Z7778" i="1"/>
  <c r="AC7778" i="1" s="1"/>
  <c r="Y7778" i="1"/>
  <c r="Q7778" i="1"/>
  <c r="AA7777" i="1"/>
  <c r="Y7777" i="1"/>
  <c r="AD7777" i="1" s="1"/>
  <c r="X7777" i="1"/>
  <c r="Q7777" i="1"/>
  <c r="AC7776" i="1"/>
  <c r="AB7776" i="1"/>
  <c r="Z7776" i="1" s="1"/>
  <c r="Y7776" i="1"/>
  <c r="AA7776" i="1" s="1"/>
  <c r="S7776" i="1"/>
  <c r="U7776" i="1" s="1"/>
  <c r="R7776" i="1"/>
  <c r="Q7776" i="1"/>
  <c r="Y7775" i="1"/>
  <c r="S7775" i="1"/>
  <c r="U7775" i="1" s="1"/>
  <c r="R7775" i="1"/>
  <c r="T7775" i="1" s="1"/>
  <c r="Q7775" i="1"/>
  <c r="P7775" i="1"/>
  <c r="Y7774" i="1"/>
  <c r="U7774" i="1"/>
  <c r="T7774" i="1"/>
  <c r="P7774" i="1" s="1"/>
  <c r="R7774" i="1"/>
  <c r="Q7774" i="1"/>
  <c r="S7774" i="1" s="1"/>
  <c r="AB7773" i="1"/>
  <c r="AA7773" i="1"/>
  <c r="AD7773" i="1" s="1"/>
  <c r="Y7773" i="1"/>
  <c r="U7773" i="1"/>
  <c r="R7773" i="1"/>
  <c r="Q7773" i="1"/>
  <c r="S7773" i="1" s="1"/>
  <c r="Y7772" i="1"/>
  <c r="R7772" i="1"/>
  <c r="Q7772" i="1"/>
  <c r="S7772" i="1" s="1"/>
  <c r="U7772" i="1" s="1"/>
  <c r="Y7771" i="1"/>
  <c r="S7771" i="1"/>
  <c r="U7771" i="1" s="1"/>
  <c r="Q7771" i="1"/>
  <c r="R7771" i="1" s="1"/>
  <c r="AB7770" i="1"/>
  <c r="AA7770" i="1"/>
  <c r="Z7770" i="1"/>
  <c r="AC7770" i="1" s="1"/>
  <c r="Y7770" i="1"/>
  <c r="Q7770" i="1"/>
  <c r="AA7769" i="1"/>
  <c r="Y7769" i="1"/>
  <c r="AD7769" i="1" s="1"/>
  <c r="X7769" i="1" s="1"/>
  <c r="Q7769" i="1"/>
  <c r="AB7768" i="1"/>
  <c r="Z7768" i="1" s="1"/>
  <c r="AC7768" i="1" s="1"/>
  <c r="Y7768" i="1"/>
  <c r="AA7768" i="1" s="1"/>
  <c r="S7768" i="1"/>
  <c r="U7768" i="1" s="1"/>
  <c r="R7768" i="1"/>
  <c r="Q7768" i="1"/>
  <c r="Y7767" i="1"/>
  <c r="S7767" i="1"/>
  <c r="U7767" i="1" s="1"/>
  <c r="R7767" i="1"/>
  <c r="T7767" i="1" s="1"/>
  <c r="Q7767" i="1"/>
  <c r="P7767" i="1"/>
  <c r="Y7766" i="1"/>
  <c r="U7766" i="1"/>
  <c r="T7766" i="1"/>
  <c r="P7766" i="1" s="1"/>
  <c r="R7766" i="1"/>
  <c r="Q7766" i="1"/>
  <c r="S7766" i="1" s="1"/>
  <c r="AB7765" i="1"/>
  <c r="AA7765" i="1"/>
  <c r="AD7765" i="1" s="1"/>
  <c r="Y7765" i="1"/>
  <c r="U7765" i="1"/>
  <c r="R7765" i="1"/>
  <c r="Q7765" i="1"/>
  <c r="S7765" i="1" s="1"/>
  <c r="AB7764" i="1"/>
  <c r="Y7764" i="1"/>
  <c r="R7764" i="1"/>
  <c r="Q7764" i="1"/>
  <c r="S7764" i="1" s="1"/>
  <c r="U7764" i="1" s="1"/>
  <c r="Y7763" i="1"/>
  <c r="S7763" i="1"/>
  <c r="U7763" i="1" s="1"/>
  <c r="Q7763" i="1"/>
  <c r="R7763" i="1" s="1"/>
  <c r="AB7762" i="1"/>
  <c r="AA7762" i="1"/>
  <c r="Z7762" i="1"/>
  <c r="AC7762" i="1" s="1"/>
  <c r="Y7762" i="1"/>
  <c r="Q7762" i="1"/>
  <c r="AA7761" i="1"/>
  <c r="Y7761" i="1"/>
  <c r="AD7761" i="1" s="1"/>
  <c r="X7761" i="1"/>
  <c r="Q7761" i="1"/>
  <c r="AC7760" i="1"/>
  <c r="AB7760" i="1"/>
  <c r="Z7760" i="1" s="1"/>
  <c r="Y7760" i="1"/>
  <c r="AA7760" i="1" s="1"/>
  <c r="S7760" i="1"/>
  <c r="U7760" i="1" s="1"/>
  <c r="R7760" i="1"/>
  <c r="Q7760" i="1"/>
  <c r="Y7759" i="1"/>
  <c r="S7759" i="1"/>
  <c r="U7759" i="1" s="1"/>
  <c r="R7759" i="1"/>
  <c r="T7759" i="1" s="1"/>
  <c r="Q7759" i="1"/>
  <c r="P7759" i="1"/>
  <c r="Y7758" i="1"/>
  <c r="U7758" i="1"/>
  <c r="T7758" i="1"/>
  <c r="R7758" i="1"/>
  <c r="Q7758" i="1"/>
  <c r="S7758" i="1" s="1"/>
  <c r="P7758" i="1"/>
  <c r="AB7757" i="1"/>
  <c r="AA7757" i="1"/>
  <c r="AD7757" i="1" s="1"/>
  <c r="Y7757" i="1"/>
  <c r="U7757" i="1"/>
  <c r="R7757" i="1"/>
  <c r="Q7757" i="1"/>
  <c r="S7757" i="1" s="1"/>
  <c r="Y7756" i="1"/>
  <c r="R7756" i="1"/>
  <c r="Q7756" i="1"/>
  <c r="S7756" i="1" s="1"/>
  <c r="U7756" i="1" s="1"/>
  <c r="Y7755" i="1"/>
  <c r="S7755" i="1"/>
  <c r="U7755" i="1" s="1"/>
  <c r="Q7755" i="1"/>
  <c r="R7755" i="1" s="1"/>
  <c r="AB7754" i="1"/>
  <c r="AA7754" i="1"/>
  <c r="Z7754" i="1"/>
  <c r="AC7754" i="1" s="1"/>
  <c r="Y7754" i="1"/>
  <c r="Q7754" i="1"/>
  <c r="AA7753" i="1"/>
  <c r="Y7753" i="1"/>
  <c r="AD7753" i="1" s="1"/>
  <c r="X7753" i="1" s="1"/>
  <c r="Q7753" i="1"/>
  <c r="AB7752" i="1"/>
  <c r="Z7752" i="1" s="1"/>
  <c r="AC7752" i="1" s="1"/>
  <c r="Y7752" i="1"/>
  <c r="AA7752" i="1" s="1"/>
  <c r="S7752" i="1"/>
  <c r="U7752" i="1" s="1"/>
  <c r="R7752" i="1"/>
  <c r="Q7752" i="1"/>
  <c r="Y7751" i="1"/>
  <c r="S7751" i="1"/>
  <c r="U7751" i="1" s="1"/>
  <c r="R7751" i="1"/>
  <c r="T7751" i="1" s="1"/>
  <c r="Q7751" i="1"/>
  <c r="P7751" i="1"/>
  <c r="Y7750" i="1"/>
  <c r="U7750" i="1"/>
  <c r="T7750" i="1"/>
  <c r="P7750" i="1" s="1"/>
  <c r="R7750" i="1"/>
  <c r="Q7750" i="1"/>
  <c r="S7750" i="1" s="1"/>
  <c r="AB7749" i="1"/>
  <c r="AA7749" i="1"/>
  <c r="AD7749" i="1" s="1"/>
  <c r="Y7749" i="1"/>
  <c r="U7749" i="1"/>
  <c r="R7749" i="1"/>
  <c r="Q7749" i="1"/>
  <c r="S7749" i="1" s="1"/>
  <c r="AB7748" i="1"/>
  <c r="Y7748" i="1"/>
  <c r="R7748" i="1"/>
  <c r="Q7748" i="1"/>
  <c r="S7748" i="1" s="1"/>
  <c r="U7748" i="1" s="1"/>
  <c r="Y7747" i="1"/>
  <c r="S7747" i="1"/>
  <c r="U7747" i="1" s="1"/>
  <c r="Q7747" i="1"/>
  <c r="R7747" i="1" s="1"/>
  <c r="AB7746" i="1"/>
  <c r="AA7746" i="1"/>
  <c r="Z7746" i="1"/>
  <c r="AC7746" i="1" s="1"/>
  <c r="Y7746" i="1"/>
  <c r="Q7746" i="1"/>
  <c r="AA7745" i="1"/>
  <c r="Y7745" i="1"/>
  <c r="AD7745" i="1" s="1"/>
  <c r="X7745" i="1"/>
  <c r="Q7745" i="1"/>
  <c r="AC7744" i="1"/>
  <c r="AB7744" i="1"/>
  <c r="Z7744" i="1" s="1"/>
  <c r="Y7744" i="1"/>
  <c r="AA7744" i="1" s="1"/>
  <c r="S7744" i="1"/>
  <c r="U7744" i="1" s="1"/>
  <c r="R7744" i="1"/>
  <c r="Q7744" i="1"/>
  <c r="Y7743" i="1"/>
  <c r="S7743" i="1"/>
  <c r="U7743" i="1" s="1"/>
  <c r="R7743" i="1"/>
  <c r="T7743" i="1" s="1"/>
  <c r="Q7743" i="1"/>
  <c r="P7743" i="1"/>
  <c r="Y7742" i="1"/>
  <c r="U7742" i="1"/>
  <c r="T7742" i="1"/>
  <c r="P7742" i="1" s="1"/>
  <c r="R7742" i="1"/>
  <c r="Q7742" i="1"/>
  <c r="S7742" i="1" s="1"/>
  <c r="AB7741" i="1"/>
  <c r="AA7741" i="1"/>
  <c r="AD7741" i="1" s="1"/>
  <c r="Y7741" i="1"/>
  <c r="U7741" i="1"/>
  <c r="R7741" i="1"/>
  <c r="Q7741" i="1"/>
  <c r="S7741" i="1" s="1"/>
  <c r="Y7740" i="1"/>
  <c r="R7740" i="1"/>
  <c r="Q7740" i="1"/>
  <c r="S7740" i="1" s="1"/>
  <c r="U7740" i="1" s="1"/>
  <c r="Y7739" i="1"/>
  <c r="S7739" i="1"/>
  <c r="U7739" i="1" s="1"/>
  <c r="Q7739" i="1"/>
  <c r="R7739" i="1" s="1"/>
  <c r="AB7738" i="1"/>
  <c r="AA7738" i="1"/>
  <c r="Z7738" i="1"/>
  <c r="AC7738" i="1" s="1"/>
  <c r="Y7738" i="1"/>
  <c r="Q7738" i="1"/>
  <c r="AA7737" i="1"/>
  <c r="Y7737" i="1"/>
  <c r="AD7737" i="1" s="1"/>
  <c r="X7737" i="1" s="1"/>
  <c r="Q7737" i="1"/>
  <c r="AB7736" i="1"/>
  <c r="Z7736" i="1" s="1"/>
  <c r="AC7736" i="1" s="1"/>
  <c r="Y7736" i="1"/>
  <c r="AA7736" i="1" s="1"/>
  <c r="S7736" i="1"/>
  <c r="U7736" i="1" s="1"/>
  <c r="R7736" i="1"/>
  <c r="Q7736" i="1"/>
  <c r="Y7735" i="1"/>
  <c r="S7735" i="1"/>
  <c r="U7735" i="1" s="1"/>
  <c r="R7735" i="1"/>
  <c r="T7735" i="1" s="1"/>
  <c r="Q7735" i="1"/>
  <c r="P7735" i="1"/>
  <c r="Y7734" i="1"/>
  <c r="U7734" i="1"/>
  <c r="T7734" i="1"/>
  <c r="P7734" i="1" s="1"/>
  <c r="R7734" i="1"/>
  <c r="Q7734" i="1"/>
  <c r="S7734" i="1" s="1"/>
  <c r="AB7733" i="1"/>
  <c r="AA7733" i="1"/>
  <c r="AD7733" i="1" s="1"/>
  <c r="Y7733" i="1"/>
  <c r="U7733" i="1"/>
  <c r="R7733" i="1"/>
  <c r="Q7733" i="1"/>
  <c r="S7733" i="1" s="1"/>
  <c r="AB7732" i="1"/>
  <c r="Y7732" i="1"/>
  <c r="R7732" i="1"/>
  <c r="Q7732" i="1"/>
  <c r="S7732" i="1" s="1"/>
  <c r="U7732" i="1" s="1"/>
  <c r="Y7731" i="1"/>
  <c r="S7731" i="1"/>
  <c r="U7731" i="1" s="1"/>
  <c r="Q7731" i="1"/>
  <c r="R7731" i="1" s="1"/>
  <c r="AB7730" i="1"/>
  <c r="AA7730" i="1"/>
  <c r="Z7730" i="1"/>
  <c r="AC7730" i="1" s="1"/>
  <c r="Y7730" i="1"/>
  <c r="Q7730" i="1"/>
  <c r="AA7729" i="1"/>
  <c r="Y7729" i="1"/>
  <c r="AD7729" i="1" s="1"/>
  <c r="X7729" i="1"/>
  <c r="Q7729" i="1"/>
  <c r="AC7728" i="1"/>
  <c r="AB7728" i="1"/>
  <c r="Z7728" i="1" s="1"/>
  <c r="Y7728" i="1"/>
  <c r="AA7728" i="1" s="1"/>
  <c r="S7728" i="1"/>
  <c r="U7728" i="1" s="1"/>
  <c r="R7728" i="1"/>
  <c r="Q7728" i="1"/>
  <c r="Y7727" i="1"/>
  <c r="S7727" i="1"/>
  <c r="U7727" i="1" s="1"/>
  <c r="R7727" i="1"/>
  <c r="T7727" i="1" s="1"/>
  <c r="Q7727" i="1"/>
  <c r="P7727" i="1"/>
  <c r="Y7726" i="1"/>
  <c r="U7726" i="1"/>
  <c r="T7726" i="1"/>
  <c r="P7726" i="1" s="1"/>
  <c r="R7726" i="1"/>
  <c r="Q7726" i="1"/>
  <c r="S7726" i="1" s="1"/>
  <c r="AB7725" i="1"/>
  <c r="AA7725" i="1"/>
  <c r="AD7725" i="1" s="1"/>
  <c r="Y7725" i="1"/>
  <c r="U7725" i="1"/>
  <c r="R7725" i="1"/>
  <c r="Q7725" i="1"/>
  <c r="S7725" i="1" s="1"/>
  <c r="Y7724" i="1"/>
  <c r="R7724" i="1"/>
  <c r="Q7724" i="1"/>
  <c r="S7724" i="1" s="1"/>
  <c r="U7724" i="1" s="1"/>
  <c r="Y7723" i="1"/>
  <c r="S7723" i="1"/>
  <c r="U7723" i="1" s="1"/>
  <c r="Q7723" i="1"/>
  <c r="R7723" i="1" s="1"/>
  <c r="AB7722" i="1"/>
  <c r="AA7722" i="1"/>
  <c r="Z7722" i="1"/>
  <c r="AC7722" i="1" s="1"/>
  <c r="Y7722" i="1"/>
  <c r="Q7722" i="1"/>
  <c r="AA7721" i="1"/>
  <c r="Y7721" i="1"/>
  <c r="AD7721" i="1" s="1"/>
  <c r="X7721" i="1" s="1"/>
  <c r="Q7721" i="1"/>
  <c r="AB7720" i="1"/>
  <c r="Z7720" i="1" s="1"/>
  <c r="AC7720" i="1" s="1"/>
  <c r="Y7720" i="1"/>
  <c r="AA7720" i="1" s="1"/>
  <c r="S7720" i="1"/>
  <c r="U7720" i="1" s="1"/>
  <c r="R7720" i="1"/>
  <c r="Q7720" i="1"/>
  <c r="Y7719" i="1"/>
  <c r="S7719" i="1"/>
  <c r="U7719" i="1" s="1"/>
  <c r="R7719" i="1"/>
  <c r="T7719" i="1" s="1"/>
  <c r="Q7719" i="1"/>
  <c r="P7719" i="1"/>
  <c r="Y7718" i="1"/>
  <c r="U7718" i="1"/>
  <c r="T7718" i="1"/>
  <c r="P7718" i="1" s="1"/>
  <c r="R7718" i="1"/>
  <c r="Q7718" i="1"/>
  <c r="S7718" i="1" s="1"/>
  <c r="AB7717" i="1"/>
  <c r="AA7717" i="1"/>
  <c r="AD7717" i="1" s="1"/>
  <c r="Y7717" i="1"/>
  <c r="U7717" i="1"/>
  <c r="R7717" i="1"/>
  <c r="Q7717" i="1"/>
  <c r="S7717" i="1" s="1"/>
  <c r="AB7716" i="1"/>
  <c r="Y7716" i="1"/>
  <c r="R7716" i="1"/>
  <c r="Q7716" i="1"/>
  <c r="S7716" i="1" s="1"/>
  <c r="U7716" i="1" s="1"/>
  <c r="Y7715" i="1"/>
  <c r="S7715" i="1"/>
  <c r="U7715" i="1" s="1"/>
  <c r="Q7715" i="1"/>
  <c r="R7715" i="1" s="1"/>
  <c r="AB7714" i="1"/>
  <c r="AA7714" i="1"/>
  <c r="Z7714" i="1"/>
  <c r="AC7714" i="1" s="1"/>
  <c r="Y7714" i="1"/>
  <c r="Q7714" i="1"/>
  <c r="AA7713" i="1"/>
  <c r="Y7713" i="1"/>
  <c r="AD7713" i="1" s="1"/>
  <c r="X7713" i="1"/>
  <c r="Q7713" i="1"/>
  <c r="AC7712" i="1"/>
  <c r="AB7712" i="1"/>
  <c r="Z7712" i="1" s="1"/>
  <c r="Y7712" i="1"/>
  <c r="AA7712" i="1" s="1"/>
  <c r="S7712" i="1"/>
  <c r="U7712" i="1" s="1"/>
  <c r="R7712" i="1"/>
  <c r="Q7712" i="1"/>
  <c r="Y7711" i="1"/>
  <c r="S7711" i="1"/>
  <c r="U7711" i="1" s="1"/>
  <c r="R7711" i="1"/>
  <c r="T7711" i="1" s="1"/>
  <c r="Q7711" i="1"/>
  <c r="P7711" i="1"/>
  <c r="Y7710" i="1"/>
  <c r="U7710" i="1"/>
  <c r="T7710" i="1"/>
  <c r="R7710" i="1"/>
  <c r="Q7710" i="1"/>
  <c r="S7710" i="1" s="1"/>
  <c r="P7710" i="1"/>
  <c r="AB7709" i="1"/>
  <c r="AA7709" i="1"/>
  <c r="AD7709" i="1" s="1"/>
  <c r="Y7709" i="1"/>
  <c r="U7709" i="1"/>
  <c r="R7709" i="1"/>
  <c r="Q7709" i="1"/>
  <c r="S7709" i="1" s="1"/>
  <c r="Y7708" i="1"/>
  <c r="R7708" i="1"/>
  <c r="Q7708" i="1"/>
  <c r="S7708" i="1" s="1"/>
  <c r="U7708" i="1" s="1"/>
  <c r="Y7707" i="1"/>
  <c r="S7707" i="1"/>
  <c r="U7707" i="1" s="1"/>
  <c r="Q7707" i="1"/>
  <c r="R7707" i="1" s="1"/>
  <c r="AC7706" i="1"/>
  <c r="AB7706" i="1"/>
  <c r="AA7706" i="1"/>
  <c r="Z7706" i="1"/>
  <c r="Y7706" i="1"/>
  <c r="T7706" i="1"/>
  <c r="P7706" i="1" s="1"/>
  <c r="S7706" i="1"/>
  <c r="U7706" i="1" s="1"/>
  <c r="Q7706" i="1"/>
  <c r="R7706" i="1" s="1"/>
  <c r="AA7705" i="1"/>
  <c r="Y7705" i="1"/>
  <c r="Q7705" i="1"/>
  <c r="AC7704" i="1"/>
  <c r="AB7704" i="1"/>
  <c r="Z7704" i="1" s="1"/>
  <c r="Y7704" i="1"/>
  <c r="AA7704" i="1" s="1"/>
  <c r="S7704" i="1"/>
  <c r="U7704" i="1" s="1"/>
  <c r="R7704" i="1"/>
  <c r="Q7704" i="1"/>
  <c r="AB7703" i="1"/>
  <c r="Z7703" i="1"/>
  <c r="AC7703" i="1" s="1"/>
  <c r="Y7703" i="1"/>
  <c r="S7703" i="1"/>
  <c r="U7703" i="1" s="1"/>
  <c r="R7703" i="1"/>
  <c r="Q7703" i="1"/>
  <c r="Y7702" i="1"/>
  <c r="R7702" i="1"/>
  <c r="Q7702" i="1"/>
  <c r="S7702" i="1" s="1"/>
  <c r="U7702" i="1" s="1"/>
  <c r="AB7701" i="1"/>
  <c r="AA7701" i="1"/>
  <c r="AD7701" i="1" s="1"/>
  <c r="Y7701" i="1"/>
  <c r="U7701" i="1"/>
  <c r="R7701" i="1"/>
  <c r="Q7701" i="1"/>
  <c r="S7701" i="1" s="1"/>
  <c r="AB7700" i="1"/>
  <c r="AA7700" i="1"/>
  <c r="Y7700" i="1"/>
  <c r="T7700" i="1"/>
  <c r="R7700" i="1"/>
  <c r="Q7700" i="1"/>
  <c r="S7700" i="1" s="1"/>
  <c r="U7700" i="1" s="1"/>
  <c r="AA7699" i="1"/>
  <c r="Y7699" i="1"/>
  <c r="T7699" i="1"/>
  <c r="S7699" i="1"/>
  <c r="U7699" i="1" s="1"/>
  <c r="Q7699" i="1"/>
  <c r="R7699" i="1" s="1"/>
  <c r="AD7698" i="1"/>
  <c r="AC7698" i="1"/>
  <c r="AB7698" i="1"/>
  <c r="AA7698" i="1"/>
  <c r="Z7698" i="1"/>
  <c r="Y7698" i="1"/>
  <c r="X7698" i="1"/>
  <c r="S7698" i="1"/>
  <c r="U7698" i="1" s="1"/>
  <c r="Q7698" i="1"/>
  <c r="R7698" i="1" s="1"/>
  <c r="T7698" i="1" s="1"/>
  <c r="P7698" i="1" s="1"/>
  <c r="AA7697" i="1"/>
  <c r="Y7697" i="1"/>
  <c r="AD7697" i="1" s="1"/>
  <c r="Q7697" i="1"/>
  <c r="AB7696" i="1"/>
  <c r="Z7696" i="1" s="1"/>
  <c r="AC7696" i="1" s="1"/>
  <c r="Y7696" i="1"/>
  <c r="AA7696" i="1" s="1"/>
  <c r="AD7696" i="1" s="1"/>
  <c r="X7696" i="1"/>
  <c r="S7696" i="1"/>
  <c r="U7696" i="1" s="1"/>
  <c r="R7696" i="1"/>
  <c r="T7696" i="1" s="1"/>
  <c r="Q7696" i="1"/>
  <c r="P7696" i="1"/>
  <c r="Y7695" i="1"/>
  <c r="U7695" i="1"/>
  <c r="S7695" i="1"/>
  <c r="R7695" i="1"/>
  <c r="T7695" i="1" s="1"/>
  <c r="Q7695" i="1"/>
  <c r="P7695" i="1"/>
  <c r="Y7694" i="1"/>
  <c r="R7694" i="1"/>
  <c r="Q7694" i="1"/>
  <c r="S7694" i="1" s="1"/>
  <c r="U7694" i="1" s="1"/>
  <c r="AB7693" i="1"/>
  <c r="AA7693" i="1"/>
  <c r="AD7693" i="1" s="1"/>
  <c r="Y7693" i="1"/>
  <c r="U7693" i="1"/>
  <c r="T7693" i="1"/>
  <c r="R7693" i="1"/>
  <c r="Q7693" i="1"/>
  <c r="S7693" i="1" s="1"/>
  <c r="AB7692" i="1"/>
  <c r="AA7692" i="1"/>
  <c r="Y7692" i="1"/>
  <c r="R7692" i="1"/>
  <c r="Q7692" i="1"/>
  <c r="S7692" i="1" s="1"/>
  <c r="U7692" i="1" s="1"/>
  <c r="AA7691" i="1"/>
  <c r="Y7691" i="1"/>
  <c r="T7691" i="1"/>
  <c r="S7691" i="1"/>
  <c r="U7691" i="1" s="1"/>
  <c r="Q7691" i="1"/>
  <c r="R7691" i="1" s="1"/>
  <c r="AD7690" i="1"/>
  <c r="AC7690" i="1"/>
  <c r="AB7690" i="1"/>
  <c r="AA7690" i="1"/>
  <c r="Z7690" i="1"/>
  <c r="Y7690" i="1"/>
  <c r="X7690" i="1"/>
  <c r="S7690" i="1"/>
  <c r="U7690" i="1" s="1"/>
  <c r="Q7690" i="1"/>
  <c r="R7690" i="1" s="1"/>
  <c r="T7690" i="1" s="1"/>
  <c r="P7690" i="1"/>
  <c r="AA7689" i="1"/>
  <c r="X7689" i="1" s="1"/>
  <c r="Y7689" i="1"/>
  <c r="AD7689" i="1" s="1"/>
  <c r="Q7689" i="1"/>
  <c r="AB7688" i="1"/>
  <c r="Z7688" i="1" s="1"/>
  <c r="AC7688" i="1" s="1"/>
  <c r="Y7688" i="1"/>
  <c r="AA7688" i="1" s="1"/>
  <c r="AD7688" i="1" s="1"/>
  <c r="X7688" i="1"/>
  <c r="S7688" i="1"/>
  <c r="U7688" i="1" s="1"/>
  <c r="R7688" i="1"/>
  <c r="T7688" i="1" s="1"/>
  <c r="Q7688" i="1"/>
  <c r="P7688" i="1"/>
  <c r="Y7687" i="1"/>
  <c r="U7687" i="1"/>
  <c r="S7687" i="1"/>
  <c r="R7687" i="1"/>
  <c r="T7687" i="1" s="1"/>
  <c r="Q7687" i="1"/>
  <c r="P7687" i="1"/>
  <c r="Y7686" i="1"/>
  <c r="R7686" i="1"/>
  <c r="Q7686" i="1"/>
  <c r="S7686" i="1" s="1"/>
  <c r="U7686" i="1" s="1"/>
  <c r="AB7685" i="1"/>
  <c r="AA7685" i="1"/>
  <c r="AD7685" i="1" s="1"/>
  <c r="Y7685" i="1"/>
  <c r="U7685" i="1"/>
  <c r="T7685" i="1"/>
  <c r="R7685" i="1"/>
  <c r="Q7685" i="1"/>
  <c r="S7685" i="1" s="1"/>
  <c r="AB7684" i="1"/>
  <c r="AA7684" i="1"/>
  <c r="Y7684" i="1"/>
  <c r="T7684" i="1"/>
  <c r="R7684" i="1"/>
  <c r="Q7684" i="1"/>
  <c r="S7684" i="1" s="1"/>
  <c r="U7684" i="1" s="1"/>
  <c r="AA7683" i="1"/>
  <c r="Y7683" i="1"/>
  <c r="T7683" i="1"/>
  <c r="S7683" i="1"/>
  <c r="U7683" i="1" s="1"/>
  <c r="Q7683" i="1"/>
  <c r="R7683" i="1" s="1"/>
  <c r="AD7682" i="1"/>
  <c r="AC7682" i="1"/>
  <c r="AB7682" i="1"/>
  <c r="AA7682" i="1"/>
  <c r="Z7682" i="1"/>
  <c r="Y7682" i="1"/>
  <c r="X7682" i="1"/>
  <c r="S7682" i="1"/>
  <c r="U7682" i="1" s="1"/>
  <c r="Q7682" i="1"/>
  <c r="R7682" i="1" s="1"/>
  <c r="T7682" i="1" s="1"/>
  <c r="P7682" i="1" s="1"/>
  <c r="AA7681" i="1"/>
  <c r="Y7681" i="1"/>
  <c r="AD7681" i="1" s="1"/>
  <c r="Q7681" i="1"/>
  <c r="AB7680" i="1"/>
  <c r="Z7680" i="1" s="1"/>
  <c r="AC7680" i="1" s="1"/>
  <c r="Y7680" i="1"/>
  <c r="AA7680" i="1" s="1"/>
  <c r="U7680" i="1"/>
  <c r="S7680" i="1"/>
  <c r="R7680" i="1"/>
  <c r="Q7680" i="1"/>
  <c r="AB7679" i="1"/>
  <c r="AA7679" i="1"/>
  <c r="Y7679" i="1"/>
  <c r="U7679" i="1"/>
  <c r="T7679" i="1"/>
  <c r="R7679" i="1"/>
  <c r="Q7679" i="1"/>
  <c r="S7679" i="1" s="1"/>
  <c r="P7679" i="1"/>
  <c r="AB7678" i="1"/>
  <c r="AA7678" i="1"/>
  <c r="Z7678" i="1"/>
  <c r="Y7678" i="1"/>
  <c r="AD7678" i="1" s="1"/>
  <c r="U7678" i="1"/>
  <c r="Q7678" i="1"/>
  <c r="S7678" i="1" s="1"/>
  <c r="Y7677" i="1"/>
  <c r="T7677" i="1"/>
  <c r="S7677" i="1"/>
  <c r="U7677" i="1" s="1"/>
  <c r="Q7677" i="1"/>
  <c r="R7677" i="1" s="1"/>
  <c r="Y7676" i="1"/>
  <c r="S7676" i="1"/>
  <c r="U7676" i="1" s="1"/>
  <c r="R7676" i="1"/>
  <c r="Q7676" i="1"/>
  <c r="AC7675" i="1"/>
  <c r="Z7675" i="1"/>
  <c r="Y7675" i="1"/>
  <c r="AB7675" i="1" s="1"/>
  <c r="Q7675" i="1"/>
  <c r="R7675" i="1" s="1"/>
  <c r="AD7674" i="1"/>
  <c r="AB7674" i="1"/>
  <c r="Z7674" i="1" s="1"/>
  <c r="AC7674" i="1" s="1"/>
  <c r="AA7674" i="1"/>
  <c r="Y7674" i="1"/>
  <c r="X7674" i="1"/>
  <c r="S7674" i="1"/>
  <c r="U7674" i="1" s="1"/>
  <c r="R7674" i="1"/>
  <c r="Q7674" i="1"/>
  <c r="AC7673" i="1"/>
  <c r="AB7673" i="1"/>
  <c r="Z7673" i="1" s="1"/>
  <c r="Y7673" i="1"/>
  <c r="Q7673" i="1"/>
  <c r="S7673" i="1" s="1"/>
  <c r="U7673" i="1" s="1"/>
  <c r="AD7672" i="1"/>
  <c r="AB7672" i="1"/>
  <c r="Y7672" i="1"/>
  <c r="AA7672" i="1" s="1"/>
  <c r="X7672" i="1"/>
  <c r="U7672" i="1"/>
  <c r="S7672" i="1"/>
  <c r="R7672" i="1"/>
  <c r="T7672" i="1" s="1"/>
  <c r="Q7672" i="1"/>
  <c r="AB7671" i="1"/>
  <c r="Z7671" i="1" s="1"/>
  <c r="AC7671" i="1" s="1"/>
  <c r="Y7671" i="1"/>
  <c r="U7671" i="1"/>
  <c r="Q7671" i="1"/>
  <c r="S7671" i="1" s="1"/>
  <c r="AB7670" i="1"/>
  <c r="AA7670" i="1"/>
  <c r="AD7670" i="1" s="1"/>
  <c r="Y7670" i="1"/>
  <c r="U7670" i="1"/>
  <c r="R7670" i="1"/>
  <c r="T7670" i="1" s="1"/>
  <c r="P7670" i="1" s="1"/>
  <c r="Q7670" i="1"/>
  <c r="S7670" i="1" s="1"/>
  <c r="AB7669" i="1"/>
  <c r="AA7669" i="1"/>
  <c r="Y7669" i="1"/>
  <c r="Q7669" i="1"/>
  <c r="AB7668" i="1"/>
  <c r="AA7668" i="1"/>
  <c r="Y7668" i="1"/>
  <c r="Q7668" i="1"/>
  <c r="AC7667" i="1"/>
  <c r="AB7667" i="1"/>
  <c r="Z7667" i="1" s="1"/>
  <c r="Y7667" i="1"/>
  <c r="AA7667" i="1" s="1"/>
  <c r="S7667" i="1"/>
  <c r="U7667" i="1" s="1"/>
  <c r="R7667" i="1"/>
  <c r="Q7667" i="1"/>
  <c r="Y7666" i="1"/>
  <c r="S7666" i="1"/>
  <c r="U7666" i="1" s="1"/>
  <c r="Q7666" i="1"/>
  <c r="R7666" i="1" s="1"/>
  <c r="T7666" i="1" s="1"/>
  <c r="AD7665" i="1"/>
  <c r="AB7665" i="1"/>
  <c r="AA7665" i="1"/>
  <c r="Z7665" i="1"/>
  <c r="AC7665" i="1" s="1"/>
  <c r="Y7665" i="1"/>
  <c r="T7665" i="1"/>
  <c r="P7665" i="1" s="1"/>
  <c r="R7665" i="1"/>
  <c r="Q7665" i="1"/>
  <c r="S7665" i="1" s="1"/>
  <c r="U7665" i="1" s="1"/>
  <c r="AB7664" i="1"/>
  <c r="AA7664" i="1"/>
  <c r="Y7664" i="1"/>
  <c r="Z7664" i="1" s="1"/>
  <c r="R7664" i="1"/>
  <c r="Q7664" i="1"/>
  <c r="S7664" i="1" s="1"/>
  <c r="U7664" i="1" s="1"/>
  <c r="AB7663" i="1"/>
  <c r="Y7663" i="1"/>
  <c r="S7663" i="1"/>
  <c r="U7663" i="1" s="1"/>
  <c r="R7663" i="1"/>
  <c r="Q7663" i="1"/>
  <c r="Y7662" i="1"/>
  <c r="S7662" i="1"/>
  <c r="U7662" i="1" s="1"/>
  <c r="Q7662" i="1"/>
  <c r="R7662" i="1" s="1"/>
  <c r="AD7661" i="1"/>
  <c r="AB7661" i="1"/>
  <c r="AA7661" i="1"/>
  <c r="Z7661" i="1"/>
  <c r="Y7661" i="1"/>
  <c r="AC7661" i="1" s="1"/>
  <c r="Q7661" i="1"/>
  <c r="AB7660" i="1"/>
  <c r="AA7660" i="1"/>
  <c r="Y7660" i="1"/>
  <c r="AD7660" i="1" s="1"/>
  <c r="X7660" i="1" s="1"/>
  <c r="Q7660" i="1"/>
  <c r="AB7659" i="1"/>
  <c r="Z7659" i="1" s="1"/>
  <c r="AC7659" i="1" s="1"/>
  <c r="Y7659" i="1"/>
  <c r="AA7659" i="1" s="1"/>
  <c r="S7659" i="1"/>
  <c r="U7659" i="1" s="1"/>
  <c r="R7659" i="1"/>
  <c r="Q7659" i="1"/>
  <c r="Y7658" i="1"/>
  <c r="S7658" i="1"/>
  <c r="U7658" i="1" s="1"/>
  <c r="Q7658" i="1"/>
  <c r="R7658" i="1" s="1"/>
  <c r="T7658" i="1" s="1"/>
  <c r="P7658" i="1"/>
  <c r="AD7657" i="1"/>
  <c r="AB7657" i="1"/>
  <c r="AA7657" i="1"/>
  <c r="Z7657" i="1"/>
  <c r="AC7657" i="1" s="1"/>
  <c r="Y7657" i="1"/>
  <c r="U7657" i="1"/>
  <c r="T7657" i="1"/>
  <c r="R7657" i="1"/>
  <c r="Q7657" i="1"/>
  <c r="S7657" i="1" s="1"/>
  <c r="P7657" i="1"/>
  <c r="AB7656" i="1"/>
  <c r="AA7656" i="1"/>
  <c r="Y7656" i="1"/>
  <c r="Z7656" i="1" s="1"/>
  <c r="U7656" i="1"/>
  <c r="Q7656" i="1"/>
  <c r="S7656" i="1" s="1"/>
  <c r="Y7655" i="1"/>
  <c r="S7655" i="1"/>
  <c r="U7655" i="1" s="1"/>
  <c r="R7655" i="1"/>
  <c r="Q7655" i="1"/>
  <c r="Y7654" i="1"/>
  <c r="T7654" i="1"/>
  <c r="S7654" i="1"/>
  <c r="U7654" i="1" s="1"/>
  <c r="Q7654" i="1"/>
  <c r="R7654" i="1" s="1"/>
  <c r="AD7653" i="1"/>
  <c r="AB7653" i="1"/>
  <c r="AA7653" i="1"/>
  <c r="Z7653" i="1"/>
  <c r="Y7653" i="1"/>
  <c r="Q7653" i="1"/>
  <c r="AB7652" i="1"/>
  <c r="AA7652" i="1"/>
  <c r="Y7652" i="1"/>
  <c r="Q7652" i="1"/>
  <c r="AB7651" i="1"/>
  <c r="Z7651" i="1" s="1"/>
  <c r="AC7651" i="1" s="1"/>
  <c r="Y7651" i="1"/>
  <c r="AA7651" i="1" s="1"/>
  <c r="S7651" i="1"/>
  <c r="U7651" i="1" s="1"/>
  <c r="R7651" i="1"/>
  <c r="Q7651" i="1"/>
  <c r="Y7650" i="1"/>
  <c r="S7650" i="1"/>
  <c r="U7650" i="1" s="1"/>
  <c r="Q7650" i="1"/>
  <c r="R7650" i="1" s="1"/>
  <c r="T7650" i="1" s="1"/>
  <c r="AD7649" i="1"/>
  <c r="AB7649" i="1"/>
  <c r="AA7649" i="1"/>
  <c r="X7649" i="1" s="1"/>
  <c r="Z7649" i="1"/>
  <c r="AC7649" i="1" s="1"/>
  <c r="Y7649" i="1"/>
  <c r="U7649" i="1"/>
  <c r="T7649" i="1"/>
  <c r="P7649" i="1" s="1"/>
  <c r="R7649" i="1"/>
  <c r="Q7649" i="1"/>
  <c r="S7649" i="1" s="1"/>
  <c r="AB7648" i="1"/>
  <c r="AA7648" i="1"/>
  <c r="Y7648" i="1"/>
  <c r="U7648" i="1"/>
  <c r="R7648" i="1"/>
  <c r="Q7648" i="1"/>
  <c r="S7648" i="1" s="1"/>
  <c r="AB7647" i="1"/>
  <c r="Y7647" i="1"/>
  <c r="S7647" i="1"/>
  <c r="U7647" i="1" s="1"/>
  <c r="R7647" i="1"/>
  <c r="Q7647" i="1"/>
  <c r="Y7646" i="1"/>
  <c r="T7646" i="1"/>
  <c r="S7646" i="1"/>
  <c r="U7646" i="1" s="1"/>
  <c r="Q7646" i="1"/>
  <c r="R7646" i="1" s="1"/>
  <c r="AB7645" i="1"/>
  <c r="AA7645" i="1"/>
  <c r="AD7645" i="1" s="1"/>
  <c r="Z7645" i="1"/>
  <c r="Y7645" i="1"/>
  <c r="AC7645" i="1" s="1"/>
  <c r="Q7645" i="1"/>
  <c r="AB7644" i="1"/>
  <c r="AA7644" i="1"/>
  <c r="Y7644" i="1"/>
  <c r="Q7644" i="1"/>
  <c r="AC7643" i="1"/>
  <c r="AB7643" i="1"/>
  <c r="Z7643" i="1" s="1"/>
  <c r="Y7643" i="1"/>
  <c r="AA7643" i="1" s="1"/>
  <c r="S7643" i="1"/>
  <c r="U7643" i="1" s="1"/>
  <c r="R7643" i="1"/>
  <c r="Q7643" i="1"/>
  <c r="Y7642" i="1"/>
  <c r="S7642" i="1"/>
  <c r="U7642" i="1" s="1"/>
  <c r="Q7642" i="1"/>
  <c r="R7642" i="1" s="1"/>
  <c r="AD7641" i="1"/>
  <c r="AB7641" i="1"/>
  <c r="AA7641" i="1"/>
  <c r="X7641" i="1" s="1"/>
  <c r="Z7641" i="1"/>
  <c r="AC7641" i="1" s="1"/>
  <c r="Y7641" i="1"/>
  <c r="U7641" i="1"/>
  <c r="T7641" i="1"/>
  <c r="P7641" i="1" s="1"/>
  <c r="R7641" i="1"/>
  <c r="Q7641" i="1"/>
  <c r="S7641" i="1" s="1"/>
  <c r="AB7640" i="1"/>
  <c r="AA7640" i="1"/>
  <c r="Y7640" i="1"/>
  <c r="R7640" i="1"/>
  <c r="Q7640" i="1"/>
  <c r="S7640" i="1" s="1"/>
  <c r="U7640" i="1" s="1"/>
  <c r="Y7639" i="1"/>
  <c r="S7639" i="1"/>
  <c r="U7639" i="1" s="1"/>
  <c r="R7639" i="1"/>
  <c r="Q7639" i="1"/>
  <c r="Y7638" i="1"/>
  <c r="S7638" i="1"/>
  <c r="U7638" i="1" s="1"/>
  <c r="Q7638" i="1"/>
  <c r="R7638" i="1" s="1"/>
  <c r="AB7637" i="1"/>
  <c r="AA7637" i="1"/>
  <c r="Z7637" i="1"/>
  <c r="Y7637" i="1"/>
  <c r="Q7637" i="1"/>
  <c r="AB7636" i="1"/>
  <c r="AA7636" i="1"/>
  <c r="Y7636" i="1"/>
  <c r="AD7636" i="1" s="1"/>
  <c r="X7636" i="1" s="1"/>
  <c r="Q7636" i="1"/>
  <c r="AB7635" i="1"/>
  <c r="Z7635" i="1" s="1"/>
  <c r="AC7635" i="1" s="1"/>
  <c r="Y7635" i="1"/>
  <c r="AA7635" i="1" s="1"/>
  <c r="S7635" i="1"/>
  <c r="U7635" i="1" s="1"/>
  <c r="R7635" i="1"/>
  <c r="Q7635" i="1"/>
  <c r="Y7634" i="1"/>
  <c r="S7634" i="1"/>
  <c r="U7634" i="1" s="1"/>
  <c r="Q7634" i="1"/>
  <c r="R7634" i="1" s="1"/>
  <c r="T7634" i="1" s="1"/>
  <c r="P7634" i="1"/>
  <c r="AD7633" i="1"/>
  <c r="AB7633" i="1"/>
  <c r="AA7633" i="1"/>
  <c r="Z7633" i="1"/>
  <c r="AC7633" i="1" s="1"/>
  <c r="Y7633" i="1"/>
  <c r="T7633" i="1"/>
  <c r="P7633" i="1" s="1"/>
  <c r="R7633" i="1"/>
  <c r="Q7633" i="1"/>
  <c r="S7633" i="1" s="1"/>
  <c r="U7633" i="1" s="1"/>
  <c r="AB7632" i="1"/>
  <c r="AA7632" i="1"/>
  <c r="Y7632" i="1"/>
  <c r="Z7632" i="1" s="1"/>
  <c r="Q7632" i="1"/>
  <c r="AB7631" i="1"/>
  <c r="Y7631" i="1"/>
  <c r="S7631" i="1"/>
  <c r="U7631" i="1" s="1"/>
  <c r="R7631" i="1"/>
  <c r="Q7631" i="1"/>
  <c r="Y7630" i="1"/>
  <c r="S7630" i="1"/>
  <c r="U7630" i="1" s="1"/>
  <c r="Q7630" i="1"/>
  <c r="R7630" i="1" s="1"/>
  <c r="AD7629" i="1"/>
  <c r="AB7629" i="1"/>
  <c r="AA7629" i="1"/>
  <c r="Z7629" i="1"/>
  <c r="Y7629" i="1"/>
  <c r="Q7629" i="1"/>
  <c r="AB7628" i="1"/>
  <c r="AA7628" i="1"/>
  <c r="Y7628" i="1"/>
  <c r="AD7628" i="1" s="1"/>
  <c r="X7628" i="1"/>
  <c r="Q7628" i="1"/>
  <c r="AC7627" i="1"/>
  <c r="AB7627" i="1"/>
  <c r="Z7627" i="1" s="1"/>
  <c r="Y7627" i="1"/>
  <c r="AA7627" i="1" s="1"/>
  <c r="S7627" i="1"/>
  <c r="U7627" i="1" s="1"/>
  <c r="R7627" i="1"/>
  <c r="Q7627" i="1"/>
  <c r="Y7626" i="1"/>
  <c r="S7626" i="1"/>
  <c r="U7626" i="1" s="1"/>
  <c r="Q7626" i="1"/>
  <c r="R7626" i="1" s="1"/>
  <c r="T7626" i="1" s="1"/>
  <c r="P7626" i="1"/>
  <c r="AD7625" i="1"/>
  <c r="AB7625" i="1"/>
  <c r="AA7625" i="1"/>
  <c r="Z7625" i="1"/>
  <c r="AC7625" i="1" s="1"/>
  <c r="Y7625" i="1"/>
  <c r="T7625" i="1"/>
  <c r="R7625" i="1"/>
  <c r="Q7625" i="1"/>
  <c r="S7625" i="1" s="1"/>
  <c r="U7625" i="1" s="1"/>
  <c r="P7625" i="1"/>
  <c r="AB7624" i="1"/>
  <c r="AA7624" i="1"/>
  <c r="Y7624" i="1"/>
  <c r="Z7624" i="1" s="1"/>
  <c r="U7624" i="1"/>
  <c r="Q7624" i="1"/>
  <c r="S7624" i="1" s="1"/>
  <c r="AB7623" i="1"/>
  <c r="Y7623" i="1"/>
  <c r="S7623" i="1"/>
  <c r="U7623" i="1" s="1"/>
  <c r="R7623" i="1"/>
  <c r="Q7623" i="1"/>
  <c r="Y7622" i="1"/>
  <c r="T7622" i="1"/>
  <c r="S7622" i="1"/>
  <c r="U7622" i="1" s="1"/>
  <c r="Q7622" i="1"/>
  <c r="R7622" i="1" s="1"/>
  <c r="AD7621" i="1"/>
  <c r="AB7621" i="1"/>
  <c r="AA7621" i="1"/>
  <c r="Z7621" i="1"/>
  <c r="Y7621" i="1"/>
  <c r="AC7621" i="1" s="1"/>
  <c r="Q7621" i="1"/>
  <c r="AB7620" i="1"/>
  <c r="AA7620" i="1"/>
  <c r="Y7620" i="1"/>
  <c r="Q7620" i="1"/>
  <c r="AB7619" i="1"/>
  <c r="Z7619" i="1" s="1"/>
  <c r="AC7619" i="1" s="1"/>
  <c r="Y7619" i="1"/>
  <c r="AA7619" i="1" s="1"/>
  <c r="S7619" i="1"/>
  <c r="U7619" i="1" s="1"/>
  <c r="R7619" i="1"/>
  <c r="Q7619" i="1"/>
  <c r="Y7618" i="1"/>
  <c r="S7618" i="1"/>
  <c r="U7618" i="1" s="1"/>
  <c r="Q7618" i="1"/>
  <c r="R7618" i="1" s="1"/>
  <c r="T7618" i="1" s="1"/>
  <c r="AD7617" i="1"/>
  <c r="AB7617" i="1"/>
  <c r="AA7617" i="1"/>
  <c r="X7617" i="1" s="1"/>
  <c r="Z7617" i="1"/>
  <c r="AC7617" i="1" s="1"/>
  <c r="Y7617" i="1"/>
  <c r="T7617" i="1"/>
  <c r="R7617" i="1"/>
  <c r="Q7617" i="1"/>
  <c r="S7617" i="1" s="1"/>
  <c r="U7617" i="1" s="1"/>
  <c r="P7617" i="1"/>
  <c r="AB7616" i="1"/>
  <c r="AA7616" i="1"/>
  <c r="Y7616" i="1"/>
  <c r="U7616" i="1"/>
  <c r="R7616" i="1"/>
  <c r="Q7616" i="1"/>
  <c r="S7616" i="1" s="1"/>
  <c r="Y7615" i="1"/>
  <c r="S7615" i="1"/>
  <c r="U7615" i="1" s="1"/>
  <c r="R7615" i="1"/>
  <c r="Q7615" i="1"/>
  <c r="Y7614" i="1"/>
  <c r="T7614" i="1"/>
  <c r="S7614" i="1"/>
  <c r="U7614" i="1" s="1"/>
  <c r="Q7614" i="1"/>
  <c r="R7614" i="1" s="1"/>
  <c r="AB7613" i="1"/>
  <c r="AA7613" i="1"/>
  <c r="Z7613" i="1"/>
  <c r="Y7613" i="1"/>
  <c r="AC7613" i="1" s="1"/>
  <c r="Q7613" i="1"/>
  <c r="AB7612" i="1"/>
  <c r="AA7612" i="1"/>
  <c r="X7612" i="1" s="1"/>
  <c r="Y7612" i="1"/>
  <c r="AD7612" i="1" s="1"/>
  <c r="Q7612" i="1"/>
  <c r="AC7611" i="1"/>
  <c r="AB7611" i="1"/>
  <c r="Z7611" i="1" s="1"/>
  <c r="Y7611" i="1"/>
  <c r="AA7611" i="1" s="1"/>
  <c r="S7611" i="1"/>
  <c r="U7611" i="1" s="1"/>
  <c r="R7611" i="1"/>
  <c r="Q7611" i="1"/>
  <c r="Y7610" i="1"/>
  <c r="S7610" i="1"/>
  <c r="U7610" i="1" s="1"/>
  <c r="Q7610" i="1"/>
  <c r="R7610" i="1" s="1"/>
  <c r="T7610" i="1" s="1"/>
  <c r="P7610" i="1"/>
  <c r="AD7609" i="1"/>
  <c r="AB7609" i="1"/>
  <c r="AA7609" i="1"/>
  <c r="X7609" i="1" s="1"/>
  <c r="Z7609" i="1"/>
  <c r="AC7609" i="1" s="1"/>
  <c r="Y7609" i="1"/>
  <c r="U7609" i="1"/>
  <c r="T7609" i="1"/>
  <c r="R7609" i="1"/>
  <c r="Q7609" i="1"/>
  <c r="S7609" i="1" s="1"/>
  <c r="P7609" i="1"/>
  <c r="AB7608" i="1"/>
  <c r="AA7608" i="1"/>
  <c r="Y7608" i="1"/>
  <c r="Q7608" i="1"/>
  <c r="S7608" i="1" s="1"/>
  <c r="U7608" i="1" s="1"/>
  <c r="Y7607" i="1"/>
  <c r="S7607" i="1"/>
  <c r="U7607" i="1" s="1"/>
  <c r="R7607" i="1"/>
  <c r="Q7607" i="1"/>
  <c r="Y7606" i="1"/>
  <c r="S7606" i="1"/>
  <c r="U7606" i="1" s="1"/>
  <c r="Q7606" i="1"/>
  <c r="R7606" i="1" s="1"/>
  <c r="T7606" i="1" s="1"/>
  <c r="AB7605" i="1"/>
  <c r="AA7605" i="1"/>
  <c r="Z7605" i="1"/>
  <c r="Y7605" i="1"/>
  <c r="Q7605" i="1"/>
  <c r="AB7604" i="1"/>
  <c r="AA7604" i="1"/>
  <c r="Y7604" i="1"/>
  <c r="Q7604" i="1"/>
  <c r="AC7603" i="1"/>
  <c r="AB7603" i="1"/>
  <c r="Z7603" i="1" s="1"/>
  <c r="Y7603" i="1"/>
  <c r="AA7603" i="1" s="1"/>
  <c r="S7603" i="1"/>
  <c r="U7603" i="1" s="1"/>
  <c r="R7603" i="1"/>
  <c r="Q7603" i="1"/>
  <c r="Y7602" i="1"/>
  <c r="S7602" i="1"/>
  <c r="U7602" i="1" s="1"/>
  <c r="Q7602" i="1"/>
  <c r="R7602" i="1" s="1"/>
  <c r="T7602" i="1" s="1"/>
  <c r="AD7601" i="1"/>
  <c r="AB7601" i="1"/>
  <c r="AA7601" i="1"/>
  <c r="Z7601" i="1"/>
  <c r="AC7601" i="1" s="1"/>
  <c r="Y7601" i="1"/>
  <c r="T7601" i="1"/>
  <c r="P7601" i="1" s="1"/>
  <c r="R7601" i="1"/>
  <c r="Q7601" i="1"/>
  <c r="S7601" i="1" s="1"/>
  <c r="U7601" i="1" s="1"/>
  <c r="AB7600" i="1"/>
  <c r="AA7600" i="1"/>
  <c r="Y7600" i="1"/>
  <c r="Z7600" i="1" s="1"/>
  <c r="R7600" i="1"/>
  <c r="Q7600" i="1"/>
  <c r="S7600" i="1" s="1"/>
  <c r="U7600" i="1" s="1"/>
  <c r="AB7599" i="1"/>
  <c r="Y7599" i="1"/>
  <c r="S7599" i="1"/>
  <c r="U7599" i="1" s="1"/>
  <c r="R7599" i="1"/>
  <c r="Q7599" i="1"/>
  <c r="Y7598" i="1"/>
  <c r="S7598" i="1"/>
  <c r="U7598" i="1" s="1"/>
  <c r="Q7598" i="1"/>
  <c r="R7598" i="1" s="1"/>
  <c r="AD7597" i="1"/>
  <c r="AB7597" i="1"/>
  <c r="AA7597" i="1"/>
  <c r="Z7597" i="1"/>
  <c r="Y7597" i="1"/>
  <c r="AC7597" i="1" s="1"/>
  <c r="Q7597" i="1"/>
  <c r="AB7596" i="1"/>
  <c r="AA7596" i="1"/>
  <c r="Y7596" i="1"/>
  <c r="AD7596" i="1" s="1"/>
  <c r="X7596" i="1" s="1"/>
  <c r="Q7596" i="1"/>
  <c r="AB7595" i="1"/>
  <c r="Z7595" i="1" s="1"/>
  <c r="AC7595" i="1" s="1"/>
  <c r="Y7595" i="1"/>
  <c r="AA7595" i="1" s="1"/>
  <c r="S7595" i="1"/>
  <c r="U7595" i="1" s="1"/>
  <c r="R7595" i="1"/>
  <c r="Q7595" i="1"/>
  <c r="Y7594" i="1"/>
  <c r="S7594" i="1"/>
  <c r="U7594" i="1" s="1"/>
  <c r="Q7594" i="1"/>
  <c r="R7594" i="1" s="1"/>
  <c r="T7594" i="1" s="1"/>
  <c r="P7594" i="1"/>
  <c r="AD7593" i="1"/>
  <c r="AB7593" i="1"/>
  <c r="AA7593" i="1"/>
  <c r="Z7593" i="1"/>
  <c r="AC7593" i="1" s="1"/>
  <c r="Y7593" i="1"/>
  <c r="U7593" i="1"/>
  <c r="T7593" i="1"/>
  <c r="R7593" i="1"/>
  <c r="Q7593" i="1"/>
  <c r="S7593" i="1" s="1"/>
  <c r="P7593" i="1"/>
  <c r="AB7592" i="1"/>
  <c r="AA7592" i="1"/>
  <c r="Y7592" i="1"/>
  <c r="Z7592" i="1" s="1"/>
  <c r="U7592" i="1"/>
  <c r="Q7592" i="1"/>
  <c r="S7592" i="1" s="1"/>
  <c r="Y7591" i="1"/>
  <c r="S7591" i="1"/>
  <c r="U7591" i="1" s="1"/>
  <c r="R7591" i="1"/>
  <c r="Q7591" i="1"/>
  <c r="Y7590" i="1"/>
  <c r="T7590" i="1"/>
  <c r="S7590" i="1"/>
  <c r="U7590" i="1" s="1"/>
  <c r="Q7590" i="1"/>
  <c r="R7590" i="1" s="1"/>
  <c r="AD7589" i="1"/>
  <c r="AB7589" i="1"/>
  <c r="AA7589" i="1"/>
  <c r="Z7589" i="1"/>
  <c r="Y7589" i="1"/>
  <c r="Q7589" i="1"/>
  <c r="AB7588" i="1"/>
  <c r="AA7588" i="1"/>
  <c r="Y7588" i="1"/>
  <c r="Q7588" i="1"/>
  <c r="AB7587" i="1"/>
  <c r="Z7587" i="1" s="1"/>
  <c r="AC7587" i="1" s="1"/>
  <c r="Y7587" i="1"/>
  <c r="AA7587" i="1" s="1"/>
  <c r="S7587" i="1"/>
  <c r="U7587" i="1" s="1"/>
  <c r="R7587" i="1"/>
  <c r="Q7587" i="1"/>
  <c r="Y7586" i="1"/>
  <c r="S7586" i="1"/>
  <c r="U7586" i="1" s="1"/>
  <c r="Q7586" i="1"/>
  <c r="R7586" i="1" s="1"/>
  <c r="T7586" i="1" s="1"/>
  <c r="AD7585" i="1"/>
  <c r="AB7585" i="1"/>
  <c r="AA7585" i="1"/>
  <c r="X7585" i="1" s="1"/>
  <c r="Z7585" i="1"/>
  <c r="AC7585" i="1" s="1"/>
  <c r="Y7585" i="1"/>
  <c r="U7585" i="1"/>
  <c r="T7585" i="1"/>
  <c r="P7585" i="1" s="1"/>
  <c r="R7585" i="1"/>
  <c r="Q7585" i="1"/>
  <c r="S7585" i="1" s="1"/>
  <c r="AB7584" i="1"/>
  <c r="Y7584" i="1"/>
  <c r="U7584" i="1"/>
  <c r="R7584" i="1"/>
  <c r="Q7584" i="1"/>
  <c r="S7584" i="1" s="1"/>
  <c r="Y7583" i="1"/>
  <c r="S7583" i="1"/>
  <c r="U7583" i="1" s="1"/>
  <c r="R7583" i="1"/>
  <c r="T7583" i="1" s="1"/>
  <c r="Q7583" i="1"/>
  <c r="AA7582" i="1"/>
  <c r="AD7582" i="1" s="1"/>
  <c r="Y7582" i="1"/>
  <c r="S7582" i="1"/>
  <c r="U7582" i="1" s="1"/>
  <c r="Q7582" i="1"/>
  <c r="R7582" i="1" s="1"/>
  <c r="T7582" i="1" s="1"/>
  <c r="AB7581" i="1"/>
  <c r="AA7581" i="1"/>
  <c r="AD7581" i="1" s="1"/>
  <c r="X7581" i="1" s="1"/>
  <c r="Z7581" i="1"/>
  <c r="Y7581" i="1"/>
  <c r="Q7581" i="1"/>
  <c r="AB7580" i="1"/>
  <c r="AA7580" i="1"/>
  <c r="Y7580" i="1"/>
  <c r="AD7580" i="1" s="1"/>
  <c r="X7580" i="1"/>
  <c r="R7580" i="1"/>
  <c r="Q7580" i="1"/>
  <c r="S7580" i="1" s="1"/>
  <c r="U7580" i="1" s="1"/>
  <c r="Y7579" i="1"/>
  <c r="S7579" i="1"/>
  <c r="U7579" i="1" s="1"/>
  <c r="R7579" i="1"/>
  <c r="T7579" i="1" s="1"/>
  <c r="Q7579" i="1"/>
  <c r="P7579" i="1"/>
  <c r="Y7578" i="1"/>
  <c r="S7578" i="1"/>
  <c r="U7578" i="1" s="1"/>
  <c r="Q7578" i="1"/>
  <c r="R7578" i="1" s="1"/>
  <c r="T7578" i="1" s="1"/>
  <c r="AB7577" i="1"/>
  <c r="Z7577" i="1" s="1"/>
  <c r="AC7577" i="1" s="1"/>
  <c r="AA7577" i="1"/>
  <c r="AD7577" i="1" s="1"/>
  <c r="Y7577" i="1"/>
  <c r="Q7577" i="1"/>
  <c r="S7577" i="1" s="1"/>
  <c r="U7577" i="1" s="1"/>
  <c r="AB7576" i="1"/>
  <c r="Y7576" i="1"/>
  <c r="U7576" i="1"/>
  <c r="Q7576" i="1"/>
  <c r="S7576" i="1" s="1"/>
  <c r="Y7575" i="1"/>
  <c r="T7575" i="1"/>
  <c r="S7575" i="1"/>
  <c r="U7575" i="1" s="1"/>
  <c r="R7575" i="1"/>
  <c r="Q7575" i="1"/>
  <c r="Y7574" i="1"/>
  <c r="Q7574" i="1"/>
  <c r="AB7573" i="1"/>
  <c r="AA7573" i="1"/>
  <c r="AD7573" i="1" s="1"/>
  <c r="X7573" i="1" s="1"/>
  <c r="Z7573" i="1"/>
  <c r="Y7573" i="1"/>
  <c r="Q7573" i="1"/>
  <c r="AB7572" i="1"/>
  <c r="AA7572" i="1"/>
  <c r="Y7572" i="1"/>
  <c r="AD7572" i="1" s="1"/>
  <c r="X7572" i="1"/>
  <c r="R7572" i="1"/>
  <c r="Q7572" i="1"/>
  <c r="S7572" i="1" s="1"/>
  <c r="U7572" i="1" s="1"/>
  <c r="Y7571" i="1"/>
  <c r="S7571" i="1"/>
  <c r="U7571" i="1" s="1"/>
  <c r="R7571" i="1"/>
  <c r="T7571" i="1" s="1"/>
  <c r="Q7571" i="1"/>
  <c r="P7571" i="1"/>
  <c r="Y7570" i="1"/>
  <c r="S7570" i="1"/>
  <c r="U7570" i="1" s="1"/>
  <c r="Q7570" i="1"/>
  <c r="R7570" i="1" s="1"/>
  <c r="T7570" i="1" s="1"/>
  <c r="AB7569" i="1"/>
  <c r="Z7569" i="1" s="1"/>
  <c r="AC7569" i="1" s="1"/>
  <c r="AA7569" i="1"/>
  <c r="AD7569" i="1" s="1"/>
  <c r="Y7569" i="1"/>
  <c r="Q7569" i="1"/>
  <c r="S7569" i="1" s="1"/>
  <c r="U7569" i="1" s="1"/>
  <c r="AB7568" i="1"/>
  <c r="Y7568" i="1"/>
  <c r="U7568" i="1"/>
  <c r="Q7568" i="1"/>
  <c r="S7568" i="1" s="1"/>
  <c r="Y7567" i="1"/>
  <c r="T7567" i="1"/>
  <c r="S7567" i="1"/>
  <c r="U7567" i="1" s="1"/>
  <c r="R7567" i="1"/>
  <c r="Q7567" i="1"/>
  <c r="Y7566" i="1"/>
  <c r="Q7566" i="1"/>
  <c r="AB7565" i="1"/>
  <c r="AA7565" i="1"/>
  <c r="AD7565" i="1" s="1"/>
  <c r="X7565" i="1" s="1"/>
  <c r="Z7565" i="1"/>
  <c r="Y7565" i="1"/>
  <c r="Q7565" i="1"/>
  <c r="AB7564" i="1"/>
  <c r="AA7564" i="1"/>
  <c r="Y7564" i="1"/>
  <c r="AD7564" i="1" s="1"/>
  <c r="X7564" i="1"/>
  <c r="R7564" i="1"/>
  <c r="Q7564" i="1"/>
  <c r="S7564" i="1" s="1"/>
  <c r="U7564" i="1" s="1"/>
  <c r="Y7563" i="1"/>
  <c r="S7563" i="1"/>
  <c r="U7563" i="1" s="1"/>
  <c r="R7563" i="1"/>
  <c r="T7563" i="1" s="1"/>
  <c r="Q7563" i="1"/>
  <c r="P7563" i="1"/>
  <c r="Y7562" i="1"/>
  <c r="S7562" i="1"/>
  <c r="U7562" i="1" s="1"/>
  <c r="Q7562" i="1"/>
  <c r="R7562" i="1" s="1"/>
  <c r="T7562" i="1" s="1"/>
  <c r="AB7561" i="1"/>
  <c r="Z7561" i="1" s="1"/>
  <c r="AC7561" i="1" s="1"/>
  <c r="AA7561" i="1"/>
  <c r="AD7561" i="1" s="1"/>
  <c r="Y7561" i="1"/>
  <c r="Q7561" i="1"/>
  <c r="S7561" i="1" s="1"/>
  <c r="U7561" i="1" s="1"/>
  <c r="AB7560" i="1"/>
  <c r="Y7560" i="1"/>
  <c r="U7560" i="1"/>
  <c r="Q7560" i="1"/>
  <c r="S7560" i="1" s="1"/>
  <c r="Y7559" i="1"/>
  <c r="T7559" i="1"/>
  <c r="S7559" i="1"/>
  <c r="U7559" i="1" s="1"/>
  <c r="R7559" i="1"/>
  <c r="Q7559" i="1"/>
  <c r="Y7558" i="1"/>
  <c r="Q7558" i="1"/>
  <c r="AB7557" i="1"/>
  <c r="AA7557" i="1"/>
  <c r="AD7557" i="1" s="1"/>
  <c r="X7557" i="1" s="1"/>
  <c r="Z7557" i="1"/>
  <c r="Y7557" i="1"/>
  <c r="Q7557" i="1"/>
  <c r="AB7556" i="1"/>
  <c r="AA7556" i="1"/>
  <c r="Y7556" i="1"/>
  <c r="AD7556" i="1" s="1"/>
  <c r="X7556" i="1"/>
  <c r="R7556" i="1"/>
  <c r="Q7556" i="1"/>
  <c r="S7556" i="1" s="1"/>
  <c r="U7556" i="1" s="1"/>
  <c r="Y7555" i="1"/>
  <c r="S7555" i="1"/>
  <c r="U7555" i="1" s="1"/>
  <c r="R7555" i="1"/>
  <c r="T7555" i="1" s="1"/>
  <c r="Q7555" i="1"/>
  <c r="P7555" i="1"/>
  <c r="Y7554" i="1"/>
  <c r="S7554" i="1"/>
  <c r="U7554" i="1" s="1"/>
  <c r="Q7554" i="1"/>
  <c r="R7554" i="1" s="1"/>
  <c r="T7554" i="1" s="1"/>
  <c r="AB7553" i="1"/>
  <c r="Z7553" i="1" s="1"/>
  <c r="AC7553" i="1" s="1"/>
  <c r="AA7553" i="1"/>
  <c r="AD7553" i="1" s="1"/>
  <c r="Y7553" i="1"/>
  <c r="Q7553" i="1"/>
  <c r="S7553" i="1" s="1"/>
  <c r="U7553" i="1" s="1"/>
  <c r="AB7552" i="1"/>
  <c r="Y7552" i="1"/>
  <c r="U7552" i="1"/>
  <c r="Q7552" i="1"/>
  <c r="S7552" i="1" s="1"/>
  <c r="Y7551" i="1"/>
  <c r="T7551" i="1"/>
  <c r="S7551" i="1"/>
  <c r="U7551" i="1" s="1"/>
  <c r="R7551" i="1"/>
  <c r="Q7551" i="1"/>
  <c r="Y7550" i="1"/>
  <c r="Q7550" i="1"/>
  <c r="AB7549" i="1"/>
  <c r="AA7549" i="1"/>
  <c r="AD7549" i="1" s="1"/>
  <c r="X7549" i="1" s="1"/>
  <c r="Z7549" i="1"/>
  <c r="Y7549" i="1"/>
  <c r="Q7549" i="1"/>
  <c r="AB7548" i="1"/>
  <c r="AA7548" i="1"/>
  <c r="Y7548" i="1"/>
  <c r="AD7548" i="1" s="1"/>
  <c r="X7548" i="1"/>
  <c r="R7548" i="1"/>
  <c r="Q7548" i="1"/>
  <c r="S7548" i="1" s="1"/>
  <c r="U7548" i="1" s="1"/>
  <c r="Y7547" i="1"/>
  <c r="S7547" i="1"/>
  <c r="U7547" i="1" s="1"/>
  <c r="R7547" i="1"/>
  <c r="T7547" i="1" s="1"/>
  <c r="Q7547" i="1"/>
  <c r="P7547" i="1"/>
  <c r="Y7546" i="1"/>
  <c r="S7546" i="1"/>
  <c r="U7546" i="1" s="1"/>
  <c r="Q7546" i="1"/>
  <c r="R7546" i="1" s="1"/>
  <c r="T7546" i="1" s="1"/>
  <c r="AB7545" i="1"/>
  <c r="Z7545" i="1" s="1"/>
  <c r="AC7545" i="1" s="1"/>
  <c r="AA7545" i="1"/>
  <c r="AD7545" i="1" s="1"/>
  <c r="Y7545" i="1"/>
  <c r="Q7545" i="1"/>
  <c r="S7545" i="1" s="1"/>
  <c r="U7545" i="1" s="1"/>
  <c r="AB7544" i="1"/>
  <c r="Y7544" i="1"/>
  <c r="U7544" i="1"/>
  <c r="Q7544" i="1"/>
  <c r="S7544" i="1" s="1"/>
  <c r="Y7543" i="1"/>
  <c r="T7543" i="1"/>
  <c r="S7543" i="1"/>
  <c r="U7543" i="1" s="1"/>
  <c r="R7543" i="1"/>
  <c r="Q7543" i="1"/>
  <c r="Y7542" i="1"/>
  <c r="Q7542" i="1"/>
  <c r="AB7541" i="1"/>
  <c r="AA7541" i="1"/>
  <c r="AD7541" i="1" s="1"/>
  <c r="X7541" i="1" s="1"/>
  <c r="Z7541" i="1"/>
  <c r="Y7541" i="1"/>
  <c r="Q7541" i="1"/>
  <c r="AB7540" i="1"/>
  <c r="AA7540" i="1"/>
  <c r="Y7540" i="1"/>
  <c r="AD7540" i="1" s="1"/>
  <c r="X7540" i="1"/>
  <c r="R7540" i="1"/>
  <c r="Q7540" i="1"/>
  <c r="S7540" i="1" s="1"/>
  <c r="U7540" i="1" s="1"/>
  <c r="AD7539" i="1"/>
  <c r="Y7539" i="1"/>
  <c r="AA7539" i="1" s="1"/>
  <c r="S7539" i="1"/>
  <c r="U7539" i="1" s="1"/>
  <c r="R7539" i="1"/>
  <c r="T7539" i="1" s="1"/>
  <c r="Q7539" i="1"/>
  <c r="Y7538" i="1"/>
  <c r="Q7538" i="1"/>
  <c r="AB7537" i="1"/>
  <c r="AA7537" i="1"/>
  <c r="AD7537" i="1" s="1"/>
  <c r="X7537" i="1" s="1"/>
  <c r="Z7537" i="1"/>
  <c r="AC7537" i="1" s="1"/>
  <c r="Y7537" i="1"/>
  <c r="U7537" i="1"/>
  <c r="Q7537" i="1"/>
  <c r="S7537" i="1" s="1"/>
  <c r="Y7536" i="1"/>
  <c r="Q7536" i="1"/>
  <c r="S7536" i="1" s="1"/>
  <c r="U7536" i="1" s="1"/>
  <c r="AB7535" i="1"/>
  <c r="Z7535" i="1" s="1"/>
  <c r="AC7535" i="1" s="1"/>
  <c r="Y7535" i="1"/>
  <c r="AA7535" i="1" s="1"/>
  <c r="T7535" i="1"/>
  <c r="S7535" i="1"/>
  <c r="U7535" i="1" s="1"/>
  <c r="R7535" i="1"/>
  <c r="Q7535" i="1"/>
  <c r="P7535" i="1"/>
  <c r="Y7534" i="1"/>
  <c r="S7534" i="1"/>
  <c r="U7534" i="1" s="1"/>
  <c r="Q7534" i="1"/>
  <c r="R7534" i="1" s="1"/>
  <c r="AB7533" i="1"/>
  <c r="Z7533" i="1" s="1"/>
  <c r="AA7533" i="1"/>
  <c r="AD7533" i="1" s="1"/>
  <c r="X7533" i="1" s="1"/>
  <c r="Y7533" i="1"/>
  <c r="U7533" i="1"/>
  <c r="R7533" i="1"/>
  <c r="T7533" i="1" s="1"/>
  <c r="P7533" i="1" s="1"/>
  <c r="Q7533" i="1"/>
  <c r="S7533" i="1" s="1"/>
  <c r="AA7532" i="1"/>
  <c r="Y7532" i="1"/>
  <c r="U7532" i="1"/>
  <c r="S7532" i="1"/>
  <c r="R7532" i="1"/>
  <c r="Q7532" i="1"/>
  <c r="AB7531" i="1"/>
  <c r="Y7531" i="1"/>
  <c r="AA7531" i="1" s="1"/>
  <c r="T7531" i="1"/>
  <c r="P7531" i="1" s="1"/>
  <c r="S7531" i="1"/>
  <c r="U7531" i="1" s="1"/>
  <c r="R7531" i="1"/>
  <c r="Q7531" i="1"/>
  <c r="AA7530" i="1"/>
  <c r="Y7530" i="1"/>
  <c r="T7530" i="1"/>
  <c r="P7530" i="1" s="1"/>
  <c r="S7530" i="1"/>
  <c r="U7530" i="1" s="1"/>
  <c r="Q7530" i="1"/>
  <c r="R7530" i="1" s="1"/>
  <c r="AD7529" i="1"/>
  <c r="AB7529" i="1"/>
  <c r="Z7529" i="1" s="1"/>
  <c r="AC7529" i="1" s="1"/>
  <c r="AA7529" i="1"/>
  <c r="Y7529" i="1"/>
  <c r="X7529" i="1"/>
  <c r="Q7529" i="1"/>
  <c r="S7529" i="1" s="1"/>
  <c r="U7529" i="1" s="1"/>
  <c r="AB7528" i="1"/>
  <c r="AA7528" i="1"/>
  <c r="Y7528" i="1"/>
  <c r="S7528" i="1"/>
  <c r="U7528" i="1" s="1"/>
  <c r="Q7528" i="1"/>
  <c r="R7528" i="1" s="1"/>
  <c r="AD7527" i="1"/>
  <c r="X7527" i="1" s="1"/>
  <c r="Y7527" i="1"/>
  <c r="AA7527" i="1" s="1"/>
  <c r="S7527" i="1"/>
  <c r="U7527" i="1" s="1"/>
  <c r="R7527" i="1"/>
  <c r="Q7527" i="1"/>
  <c r="AA7526" i="1"/>
  <c r="AD7526" i="1" s="1"/>
  <c r="Y7526" i="1"/>
  <c r="T7526" i="1"/>
  <c r="Q7526" i="1"/>
  <c r="R7526" i="1" s="1"/>
  <c r="P7526" i="1" s="1"/>
  <c r="AD7525" i="1"/>
  <c r="AB7525" i="1"/>
  <c r="AA7525" i="1"/>
  <c r="X7525" i="1" s="1"/>
  <c r="Z7525" i="1"/>
  <c r="Y7525" i="1"/>
  <c r="U7525" i="1"/>
  <c r="R7525" i="1"/>
  <c r="T7525" i="1" s="1"/>
  <c r="Q7525" i="1"/>
  <c r="S7525" i="1" s="1"/>
  <c r="AB7524" i="1"/>
  <c r="Y7524" i="1"/>
  <c r="Q7524" i="1"/>
  <c r="Y7523" i="1"/>
  <c r="AA7523" i="1" s="1"/>
  <c r="S7523" i="1"/>
  <c r="U7523" i="1" s="1"/>
  <c r="R7523" i="1"/>
  <c r="Q7523" i="1"/>
  <c r="Y7522" i="1"/>
  <c r="U7522" i="1"/>
  <c r="S7522" i="1"/>
  <c r="Q7522" i="1"/>
  <c r="R7522" i="1" s="1"/>
  <c r="T7522" i="1" s="1"/>
  <c r="P7522" i="1" s="1"/>
  <c r="AB7521" i="1"/>
  <c r="AA7521" i="1"/>
  <c r="Z7521" i="1"/>
  <c r="AC7521" i="1" s="1"/>
  <c r="Y7521" i="1"/>
  <c r="Q7521" i="1"/>
  <c r="S7521" i="1" s="1"/>
  <c r="U7521" i="1" s="1"/>
  <c r="AA7520" i="1"/>
  <c r="Y7520" i="1"/>
  <c r="R7520" i="1"/>
  <c r="Q7520" i="1"/>
  <c r="S7520" i="1" s="1"/>
  <c r="U7520" i="1" s="1"/>
  <c r="AB7519" i="1"/>
  <c r="Z7519" i="1"/>
  <c r="AC7519" i="1" s="1"/>
  <c r="Y7519" i="1"/>
  <c r="AA7519" i="1" s="1"/>
  <c r="T7519" i="1"/>
  <c r="P7519" i="1" s="1"/>
  <c r="S7519" i="1"/>
  <c r="U7519" i="1" s="1"/>
  <c r="R7519" i="1"/>
  <c r="Q7519" i="1"/>
  <c r="Y7518" i="1"/>
  <c r="Q7518" i="1"/>
  <c r="R7518" i="1" s="1"/>
  <c r="T7518" i="1" s="1"/>
  <c r="AB7517" i="1"/>
  <c r="Z7517" i="1" s="1"/>
  <c r="AA7517" i="1"/>
  <c r="Y7517" i="1"/>
  <c r="Q7517" i="1"/>
  <c r="Y7516" i="1"/>
  <c r="S7516" i="1"/>
  <c r="U7516" i="1" s="1"/>
  <c r="R7516" i="1"/>
  <c r="Q7516" i="1"/>
  <c r="AD7515" i="1"/>
  <c r="AB7515" i="1"/>
  <c r="Y7515" i="1"/>
  <c r="AA7515" i="1" s="1"/>
  <c r="X7515" i="1"/>
  <c r="T7515" i="1"/>
  <c r="S7515" i="1"/>
  <c r="U7515" i="1" s="1"/>
  <c r="R7515" i="1"/>
  <c r="Q7515" i="1"/>
  <c r="P7515" i="1"/>
  <c r="AA7514" i="1"/>
  <c r="AD7514" i="1" s="1"/>
  <c r="Y7514" i="1"/>
  <c r="T7514" i="1"/>
  <c r="S7514" i="1"/>
  <c r="U7514" i="1" s="1"/>
  <c r="Q7514" i="1"/>
  <c r="R7514" i="1" s="1"/>
  <c r="P7514" i="1"/>
  <c r="AD7513" i="1"/>
  <c r="X7513" i="1" s="1"/>
  <c r="AB7513" i="1"/>
  <c r="Z7513" i="1" s="1"/>
  <c r="AC7513" i="1" s="1"/>
  <c r="AA7513" i="1"/>
  <c r="Y7513" i="1"/>
  <c r="R7513" i="1"/>
  <c r="Q7513" i="1"/>
  <c r="S7513" i="1" s="1"/>
  <c r="U7513" i="1" s="1"/>
  <c r="AB7512" i="1"/>
  <c r="AA7512" i="1"/>
  <c r="Y7512" i="1"/>
  <c r="U7512" i="1"/>
  <c r="S7512" i="1"/>
  <c r="Q7512" i="1"/>
  <c r="R7512" i="1" s="1"/>
  <c r="Y7511" i="1"/>
  <c r="S7511" i="1"/>
  <c r="U7511" i="1" s="1"/>
  <c r="R7511" i="1"/>
  <c r="T7511" i="1" s="1"/>
  <c r="Q7511" i="1"/>
  <c r="AA7510" i="1"/>
  <c r="Y7510" i="1"/>
  <c r="AD7510" i="1" s="1"/>
  <c r="T7510" i="1"/>
  <c r="Q7510" i="1"/>
  <c r="R7510" i="1" s="1"/>
  <c r="P7510" i="1"/>
  <c r="AD7509" i="1"/>
  <c r="AB7509" i="1"/>
  <c r="AA7509" i="1"/>
  <c r="X7509" i="1" s="1"/>
  <c r="Z7509" i="1"/>
  <c r="Y7509" i="1"/>
  <c r="AC7509" i="1" s="1"/>
  <c r="U7509" i="1"/>
  <c r="T7509" i="1"/>
  <c r="R7509" i="1"/>
  <c r="Q7509" i="1"/>
  <c r="S7509" i="1" s="1"/>
  <c r="AB7508" i="1"/>
  <c r="Y7508" i="1"/>
  <c r="R7508" i="1"/>
  <c r="Q7508" i="1"/>
  <c r="S7508" i="1" s="1"/>
  <c r="U7508" i="1" s="1"/>
  <c r="AD7507" i="1"/>
  <c r="Y7507" i="1"/>
  <c r="AA7507" i="1" s="1"/>
  <c r="S7507" i="1"/>
  <c r="U7507" i="1" s="1"/>
  <c r="R7507" i="1"/>
  <c r="T7507" i="1" s="1"/>
  <c r="Q7507" i="1"/>
  <c r="Y7506" i="1"/>
  <c r="Q7506" i="1"/>
  <c r="AB7505" i="1"/>
  <c r="AA7505" i="1"/>
  <c r="AD7505" i="1" s="1"/>
  <c r="Z7505" i="1"/>
  <c r="AC7505" i="1" s="1"/>
  <c r="Y7505" i="1"/>
  <c r="U7505" i="1"/>
  <c r="Q7505" i="1"/>
  <c r="S7505" i="1" s="1"/>
  <c r="Y7504" i="1"/>
  <c r="Q7504" i="1"/>
  <c r="S7504" i="1" s="1"/>
  <c r="U7504" i="1" s="1"/>
  <c r="AB7503" i="1"/>
  <c r="Z7503" i="1" s="1"/>
  <c r="AC7503" i="1" s="1"/>
  <c r="Y7503" i="1"/>
  <c r="AA7503" i="1" s="1"/>
  <c r="T7503" i="1"/>
  <c r="S7503" i="1"/>
  <c r="U7503" i="1" s="1"/>
  <c r="R7503" i="1"/>
  <c r="Q7503" i="1"/>
  <c r="P7503" i="1"/>
  <c r="Y7502" i="1"/>
  <c r="S7502" i="1"/>
  <c r="U7502" i="1" s="1"/>
  <c r="Q7502" i="1"/>
  <c r="R7502" i="1" s="1"/>
  <c r="AB7501" i="1"/>
  <c r="Z7501" i="1" s="1"/>
  <c r="AA7501" i="1"/>
  <c r="AD7501" i="1" s="1"/>
  <c r="Y7501" i="1"/>
  <c r="X7501" i="1"/>
  <c r="U7501" i="1"/>
  <c r="R7501" i="1"/>
  <c r="T7501" i="1" s="1"/>
  <c r="P7501" i="1" s="1"/>
  <c r="Q7501" i="1"/>
  <c r="S7501" i="1" s="1"/>
  <c r="AA7500" i="1"/>
  <c r="Y7500" i="1"/>
  <c r="U7500" i="1"/>
  <c r="S7500" i="1"/>
  <c r="R7500" i="1"/>
  <c r="Q7500" i="1"/>
  <c r="AB7499" i="1"/>
  <c r="Y7499" i="1"/>
  <c r="AA7499" i="1" s="1"/>
  <c r="T7499" i="1"/>
  <c r="P7499" i="1" s="1"/>
  <c r="S7499" i="1"/>
  <c r="U7499" i="1" s="1"/>
  <c r="R7499" i="1"/>
  <c r="Q7499" i="1"/>
  <c r="AA7498" i="1"/>
  <c r="Y7498" i="1"/>
  <c r="T7498" i="1"/>
  <c r="P7498" i="1" s="1"/>
  <c r="S7498" i="1"/>
  <c r="U7498" i="1" s="1"/>
  <c r="Q7498" i="1"/>
  <c r="R7498" i="1" s="1"/>
  <c r="AD7497" i="1"/>
  <c r="AB7497" i="1"/>
  <c r="Z7497" i="1" s="1"/>
  <c r="AC7497" i="1" s="1"/>
  <c r="AA7497" i="1"/>
  <c r="Y7497" i="1"/>
  <c r="X7497" i="1"/>
  <c r="Q7497" i="1"/>
  <c r="AB7496" i="1"/>
  <c r="AA7496" i="1"/>
  <c r="Y7496" i="1"/>
  <c r="S7496" i="1"/>
  <c r="U7496" i="1" s="1"/>
  <c r="Q7496" i="1"/>
  <c r="R7496" i="1" s="1"/>
  <c r="AD7495" i="1"/>
  <c r="X7495" i="1" s="1"/>
  <c r="Y7495" i="1"/>
  <c r="AA7495" i="1" s="1"/>
  <c r="S7495" i="1"/>
  <c r="U7495" i="1" s="1"/>
  <c r="R7495" i="1"/>
  <c r="Q7495" i="1"/>
  <c r="AA7494" i="1"/>
  <c r="AD7494" i="1" s="1"/>
  <c r="Y7494" i="1"/>
  <c r="T7494" i="1"/>
  <c r="Q7494" i="1"/>
  <c r="R7494" i="1" s="1"/>
  <c r="P7494" i="1" s="1"/>
  <c r="AD7493" i="1"/>
  <c r="AB7493" i="1"/>
  <c r="AA7493" i="1"/>
  <c r="X7493" i="1" s="1"/>
  <c r="Z7493" i="1"/>
  <c r="Y7493" i="1"/>
  <c r="U7493" i="1"/>
  <c r="R7493" i="1"/>
  <c r="Q7493" i="1"/>
  <c r="S7493" i="1" s="1"/>
  <c r="AB7492" i="1"/>
  <c r="Y7492" i="1"/>
  <c r="Q7492" i="1"/>
  <c r="Y7491" i="1"/>
  <c r="S7491" i="1"/>
  <c r="U7491" i="1" s="1"/>
  <c r="R7491" i="1"/>
  <c r="Q7491" i="1"/>
  <c r="Y7490" i="1"/>
  <c r="Q7490" i="1"/>
  <c r="AC7489" i="1"/>
  <c r="AB7489" i="1"/>
  <c r="Z7489" i="1" s="1"/>
  <c r="Y7489" i="1"/>
  <c r="AA7489" i="1" s="1"/>
  <c r="S7489" i="1"/>
  <c r="U7489" i="1" s="1"/>
  <c r="R7489" i="1"/>
  <c r="Q7489" i="1"/>
  <c r="Y7488" i="1"/>
  <c r="S7488" i="1"/>
  <c r="U7488" i="1" s="1"/>
  <c r="Q7488" i="1"/>
  <c r="R7488" i="1" s="1"/>
  <c r="T7488" i="1" s="1"/>
  <c r="P7488" i="1"/>
  <c r="AD7487" i="1"/>
  <c r="AB7487" i="1"/>
  <c r="AA7487" i="1"/>
  <c r="X7487" i="1" s="1"/>
  <c r="Z7487" i="1"/>
  <c r="Y7487" i="1"/>
  <c r="AC7487" i="1" s="1"/>
  <c r="U7487" i="1"/>
  <c r="T7487" i="1"/>
  <c r="R7487" i="1"/>
  <c r="Q7487" i="1"/>
  <c r="S7487" i="1" s="1"/>
  <c r="P7487" i="1"/>
  <c r="AB7486" i="1"/>
  <c r="AA7486" i="1"/>
  <c r="Y7486" i="1"/>
  <c r="Z7486" i="1" s="1"/>
  <c r="U7486" i="1"/>
  <c r="Q7486" i="1"/>
  <c r="S7486" i="1" s="1"/>
  <c r="Y7485" i="1"/>
  <c r="S7485" i="1"/>
  <c r="U7485" i="1" s="1"/>
  <c r="R7485" i="1"/>
  <c r="Q7485" i="1"/>
  <c r="Y7484" i="1"/>
  <c r="S7484" i="1"/>
  <c r="U7484" i="1" s="1"/>
  <c r="Q7484" i="1"/>
  <c r="R7484" i="1" s="1"/>
  <c r="AD7483" i="1"/>
  <c r="AB7483" i="1"/>
  <c r="AA7483" i="1"/>
  <c r="Z7483" i="1"/>
  <c r="AC7483" i="1" s="1"/>
  <c r="Y7483" i="1"/>
  <c r="Q7483" i="1"/>
  <c r="AB7482" i="1"/>
  <c r="AA7482" i="1"/>
  <c r="Y7482" i="1"/>
  <c r="Q7482" i="1"/>
  <c r="AB7481" i="1"/>
  <c r="Z7481" i="1" s="1"/>
  <c r="AC7481" i="1" s="1"/>
  <c r="Y7481" i="1"/>
  <c r="AA7481" i="1" s="1"/>
  <c r="S7481" i="1"/>
  <c r="U7481" i="1" s="1"/>
  <c r="R7481" i="1"/>
  <c r="Q7481" i="1"/>
  <c r="Y7480" i="1"/>
  <c r="S7480" i="1"/>
  <c r="U7480" i="1" s="1"/>
  <c r="Q7480" i="1"/>
  <c r="R7480" i="1" s="1"/>
  <c r="T7480" i="1" s="1"/>
  <c r="AD7479" i="1"/>
  <c r="AB7479" i="1"/>
  <c r="AA7479" i="1"/>
  <c r="X7479" i="1" s="1"/>
  <c r="Z7479" i="1"/>
  <c r="Y7479" i="1"/>
  <c r="AC7479" i="1" s="1"/>
  <c r="U7479" i="1"/>
  <c r="T7479" i="1"/>
  <c r="P7479" i="1" s="1"/>
  <c r="R7479" i="1"/>
  <c r="Q7479" i="1"/>
  <c r="S7479" i="1" s="1"/>
  <c r="AB7478" i="1"/>
  <c r="AA7478" i="1"/>
  <c r="Y7478" i="1"/>
  <c r="Z7478" i="1" s="1"/>
  <c r="U7478" i="1"/>
  <c r="R7478" i="1"/>
  <c r="Q7478" i="1"/>
  <c r="S7478" i="1" s="1"/>
  <c r="AB7477" i="1"/>
  <c r="Y7477" i="1"/>
  <c r="S7477" i="1"/>
  <c r="U7477" i="1" s="1"/>
  <c r="R7477" i="1"/>
  <c r="Q7477" i="1"/>
  <c r="Y7476" i="1"/>
  <c r="S7476" i="1"/>
  <c r="U7476" i="1" s="1"/>
  <c r="Q7476" i="1"/>
  <c r="R7476" i="1" s="1"/>
  <c r="AD7475" i="1"/>
  <c r="AB7475" i="1"/>
  <c r="AA7475" i="1"/>
  <c r="Z7475" i="1"/>
  <c r="Y7475" i="1"/>
  <c r="AC7475" i="1" s="1"/>
  <c r="Q7475" i="1"/>
  <c r="AB7474" i="1"/>
  <c r="AA7474" i="1"/>
  <c r="Y7474" i="1"/>
  <c r="Q7474" i="1"/>
  <c r="AC7473" i="1"/>
  <c r="AB7473" i="1"/>
  <c r="Z7473" i="1" s="1"/>
  <c r="Y7473" i="1"/>
  <c r="AA7473" i="1" s="1"/>
  <c r="S7473" i="1"/>
  <c r="U7473" i="1" s="1"/>
  <c r="R7473" i="1"/>
  <c r="Q7473" i="1"/>
  <c r="Y7472" i="1"/>
  <c r="S7472" i="1"/>
  <c r="U7472" i="1" s="1"/>
  <c r="Q7472" i="1"/>
  <c r="R7472" i="1" s="1"/>
  <c r="AD7471" i="1"/>
  <c r="AB7471" i="1"/>
  <c r="AA7471" i="1"/>
  <c r="Z7471" i="1"/>
  <c r="Y7471" i="1"/>
  <c r="U7471" i="1"/>
  <c r="T7471" i="1"/>
  <c r="P7471" i="1" s="1"/>
  <c r="R7471" i="1"/>
  <c r="Q7471" i="1"/>
  <c r="S7471" i="1" s="1"/>
  <c r="AB7470" i="1"/>
  <c r="AA7470" i="1"/>
  <c r="Y7470" i="1"/>
  <c r="Z7470" i="1" s="1"/>
  <c r="U7470" i="1"/>
  <c r="R7470" i="1"/>
  <c r="Q7470" i="1"/>
  <c r="S7470" i="1" s="1"/>
  <c r="Y7469" i="1"/>
  <c r="S7469" i="1"/>
  <c r="U7469" i="1" s="1"/>
  <c r="R7469" i="1"/>
  <c r="Q7469" i="1"/>
  <c r="Y7468" i="1"/>
  <c r="S7468" i="1"/>
  <c r="U7468" i="1" s="1"/>
  <c r="Q7468" i="1"/>
  <c r="R7468" i="1" s="1"/>
  <c r="AB7467" i="1"/>
  <c r="AA7467" i="1"/>
  <c r="Z7467" i="1"/>
  <c r="Y7467" i="1"/>
  <c r="Q7467" i="1"/>
  <c r="AB7466" i="1"/>
  <c r="AA7466" i="1"/>
  <c r="Y7466" i="1"/>
  <c r="Q7466" i="1"/>
  <c r="AB7465" i="1"/>
  <c r="Z7465" i="1" s="1"/>
  <c r="AC7465" i="1" s="1"/>
  <c r="Y7465" i="1"/>
  <c r="AA7465" i="1" s="1"/>
  <c r="S7465" i="1"/>
  <c r="U7465" i="1" s="1"/>
  <c r="R7465" i="1"/>
  <c r="Q7465" i="1"/>
  <c r="Y7464" i="1"/>
  <c r="S7464" i="1"/>
  <c r="U7464" i="1" s="1"/>
  <c r="Q7464" i="1"/>
  <c r="R7464" i="1" s="1"/>
  <c r="T7464" i="1" s="1"/>
  <c r="P7464" i="1"/>
  <c r="AD7463" i="1"/>
  <c r="AB7463" i="1"/>
  <c r="AA7463" i="1"/>
  <c r="Z7463" i="1"/>
  <c r="Y7463" i="1"/>
  <c r="AC7463" i="1" s="1"/>
  <c r="T7463" i="1"/>
  <c r="P7463" i="1" s="1"/>
  <c r="R7463" i="1"/>
  <c r="Q7463" i="1"/>
  <c r="S7463" i="1" s="1"/>
  <c r="U7463" i="1" s="1"/>
  <c r="AB7462" i="1"/>
  <c r="AA7462" i="1"/>
  <c r="Y7462" i="1"/>
  <c r="Z7462" i="1" s="1"/>
  <c r="R7462" i="1"/>
  <c r="Q7462" i="1"/>
  <c r="S7462" i="1" s="1"/>
  <c r="U7462" i="1" s="1"/>
  <c r="AB7461" i="1"/>
  <c r="Y7461" i="1"/>
  <c r="S7461" i="1"/>
  <c r="U7461" i="1" s="1"/>
  <c r="R7461" i="1"/>
  <c r="Q7461" i="1"/>
  <c r="Y7460" i="1"/>
  <c r="T7460" i="1"/>
  <c r="S7460" i="1"/>
  <c r="U7460" i="1" s="1"/>
  <c r="Q7460" i="1"/>
  <c r="R7460" i="1" s="1"/>
  <c r="AB7459" i="1"/>
  <c r="AA7459" i="1"/>
  <c r="Z7459" i="1"/>
  <c r="Y7459" i="1"/>
  <c r="Q7459" i="1"/>
  <c r="AB7458" i="1"/>
  <c r="AA7458" i="1"/>
  <c r="Y7458" i="1"/>
  <c r="AD7458" i="1" s="1"/>
  <c r="X7458" i="1" s="1"/>
  <c r="Q7458" i="1"/>
  <c r="AC7457" i="1"/>
  <c r="AB7457" i="1"/>
  <c r="Z7457" i="1" s="1"/>
  <c r="Y7457" i="1"/>
  <c r="AA7457" i="1" s="1"/>
  <c r="S7457" i="1"/>
  <c r="U7457" i="1" s="1"/>
  <c r="R7457" i="1"/>
  <c r="Q7457" i="1"/>
  <c r="Y7456" i="1"/>
  <c r="S7456" i="1"/>
  <c r="U7456" i="1" s="1"/>
  <c r="Q7456" i="1"/>
  <c r="R7456" i="1" s="1"/>
  <c r="T7456" i="1" s="1"/>
  <c r="P7456" i="1"/>
  <c r="AD7455" i="1"/>
  <c r="AB7455" i="1"/>
  <c r="AA7455" i="1"/>
  <c r="Z7455" i="1"/>
  <c r="Y7455" i="1"/>
  <c r="T7455" i="1"/>
  <c r="R7455" i="1"/>
  <c r="Q7455" i="1"/>
  <c r="S7455" i="1" s="1"/>
  <c r="U7455" i="1" s="1"/>
  <c r="P7455" i="1"/>
  <c r="AB7454" i="1"/>
  <c r="AA7454" i="1"/>
  <c r="Y7454" i="1"/>
  <c r="Q7454" i="1"/>
  <c r="AB7453" i="1"/>
  <c r="Y7453" i="1"/>
  <c r="S7453" i="1"/>
  <c r="U7453" i="1" s="1"/>
  <c r="R7453" i="1"/>
  <c r="Q7453" i="1"/>
  <c r="Y7452" i="1"/>
  <c r="T7452" i="1"/>
  <c r="S7452" i="1"/>
  <c r="U7452" i="1" s="1"/>
  <c r="Q7452" i="1"/>
  <c r="R7452" i="1" s="1"/>
  <c r="AB7451" i="1"/>
  <c r="AA7451" i="1"/>
  <c r="Z7451" i="1"/>
  <c r="AC7451" i="1" s="1"/>
  <c r="Y7451" i="1"/>
  <c r="Q7451" i="1"/>
  <c r="AB7450" i="1"/>
  <c r="AA7450" i="1"/>
  <c r="Y7450" i="1"/>
  <c r="Q7450" i="1"/>
  <c r="AB7449" i="1"/>
  <c r="Z7449" i="1" s="1"/>
  <c r="AC7449" i="1" s="1"/>
  <c r="Y7449" i="1"/>
  <c r="AA7449" i="1" s="1"/>
  <c r="S7449" i="1"/>
  <c r="U7449" i="1" s="1"/>
  <c r="R7449" i="1"/>
  <c r="Q7449" i="1"/>
  <c r="Y7448" i="1"/>
  <c r="S7448" i="1"/>
  <c r="U7448" i="1" s="1"/>
  <c r="Q7448" i="1"/>
  <c r="R7448" i="1" s="1"/>
  <c r="T7448" i="1" s="1"/>
  <c r="AD7447" i="1"/>
  <c r="AB7447" i="1"/>
  <c r="AA7447" i="1"/>
  <c r="Z7447" i="1"/>
  <c r="Y7447" i="1"/>
  <c r="AC7447" i="1" s="1"/>
  <c r="T7447" i="1"/>
  <c r="R7447" i="1"/>
  <c r="Q7447" i="1"/>
  <c r="S7447" i="1" s="1"/>
  <c r="U7447" i="1" s="1"/>
  <c r="P7447" i="1"/>
  <c r="AB7446" i="1"/>
  <c r="AA7446" i="1"/>
  <c r="Y7446" i="1"/>
  <c r="R7446" i="1"/>
  <c r="Q7446" i="1"/>
  <c r="S7446" i="1" s="1"/>
  <c r="U7446" i="1" s="1"/>
  <c r="Y7445" i="1"/>
  <c r="S7445" i="1"/>
  <c r="U7445" i="1" s="1"/>
  <c r="R7445" i="1"/>
  <c r="Q7445" i="1"/>
  <c r="Y7444" i="1"/>
  <c r="T7444" i="1"/>
  <c r="S7444" i="1"/>
  <c r="U7444" i="1" s="1"/>
  <c r="Q7444" i="1"/>
  <c r="R7444" i="1" s="1"/>
  <c r="AB7443" i="1"/>
  <c r="AA7443" i="1"/>
  <c r="Z7443" i="1"/>
  <c r="Y7443" i="1"/>
  <c r="AC7443" i="1" s="1"/>
  <c r="Q7443" i="1"/>
  <c r="AB7442" i="1"/>
  <c r="AA7442" i="1"/>
  <c r="Y7442" i="1"/>
  <c r="AD7442" i="1" s="1"/>
  <c r="X7442" i="1" s="1"/>
  <c r="Q7442" i="1"/>
  <c r="AC7441" i="1"/>
  <c r="AB7441" i="1"/>
  <c r="Z7441" i="1" s="1"/>
  <c r="Y7441" i="1"/>
  <c r="AA7441" i="1" s="1"/>
  <c r="S7441" i="1"/>
  <c r="U7441" i="1" s="1"/>
  <c r="R7441" i="1"/>
  <c r="Q7441" i="1"/>
  <c r="Y7440" i="1"/>
  <c r="S7440" i="1"/>
  <c r="U7440" i="1" s="1"/>
  <c r="Q7440" i="1"/>
  <c r="R7440" i="1" s="1"/>
  <c r="T7440" i="1" s="1"/>
  <c r="P7440" i="1"/>
  <c r="AD7439" i="1"/>
  <c r="AB7439" i="1"/>
  <c r="AA7439" i="1"/>
  <c r="X7439" i="1" s="1"/>
  <c r="Z7439" i="1"/>
  <c r="Y7439" i="1"/>
  <c r="U7439" i="1"/>
  <c r="T7439" i="1"/>
  <c r="R7439" i="1"/>
  <c r="Q7439" i="1"/>
  <c r="S7439" i="1" s="1"/>
  <c r="P7439" i="1"/>
  <c r="AB7438" i="1"/>
  <c r="AA7438" i="1"/>
  <c r="Y7438" i="1"/>
  <c r="Q7438" i="1"/>
  <c r="S7438" i="1" s="1"/>
  <c r="U7438" i="1" s="1"/>
  <c r="Y7437" i="1"/>
  <c r="S7437" i="1"/>
  <c r="U7437" i="1" s="1"/>
  <c r="R7437" i="1"/>
  <c r="Q7437" i="1"/>
  <c r="Y7436" i="1"/>
  <c r="T7436" i="1"/>
  <c r="S7436" i="1"/>
  <c r="U7436" i="1" s="1"/>
  <c r="Q7436" i="1"/>
  <c r="R7436" i="1" s="1"/>
  <c r="AD7435" i="1"/>
  <c r="AB7435" i="1"/>
  <c r="AA7435" i="1"/>
  <c r="Z7435" i="1"/>
  <c r="Y7435" i="1"/>
  <c r="Q7435" i="1"/>
  <c r="AB7434" i="1"/>
  <c r="AA7434" i="1"/>
  <c r="Y7434" i="1"/>
  <c r="Q7434" i="1"/>
  <c r="AC7433" i="1"/>
  <c r="AB7433" i="1"/>
  <c r="Z7433" i="1" s="1"/>
  <c r="Y7433" i="1"/>
  <c r="AA7433" i="1" s="1"/>
  <c r="S7433" i="1"/>
  <c r="U7433" i="1" s="1"/>
  <c r="R7433" i="1"/>
  <c r="Q7433" i="1"/>
  <c r="Y7432" i="1"/>
  <c r="S7432" i="1"/>
  <c r="U7432" i="1" s="1"/>
  <c r="Q7432" i="1"/>
  <c r="R7432" i="1" s="1"/>
  <c r="T7432" i="1" s="1"/>
  <c r="AD7431" i="1"/>
  <c r="AB7431" i="1"/>
  <c r="AA7431" i="1"/>
  <c r="X7431" i="1" s="1"/>
  <c r="Z7431" i="1"/>
  <c r="Y7431" i="1"/>
  <c r="T7431" i="1"/>
  <c r="P7431" i="1" s="1"/>
  <c r="R7431" i="1"/>
  <c r="Q7431" i="1"/>
  <c r="S7431" i="1" s="1"/>
  <c r="U7431" i="1" s="1"/>
  <c r="AB7430" i="1"/>
  <c r="AA7430" i="1"/>
  <c r="Y7430" i="1"/>
  <c r="U7430" i="1"/>
  <c r="R7430" i="1"/>
  <c r="Q7430" i="1"/>
  <c r="S7430" i="1" s="1"/>
  <c r="AB7429" i="1"/>
  <c r="Y7429" i="1"/>
  <c r="S7429" i="1"/>
  <c r="U7429" i="1" s="1"/>
  <c r="R7429" i="1"/>
  <c r="Q7429" i="1"/>
  <c r="Y7428" i="1"/>
  <c r="S7428" i="1"/>
  <c r="U7428" i="1" s="1"/>
  <c r="Q7428" i="1"/>
  <c r="R7428" i="1" s="1"/>
  <c r="AD7427" i="1"/>
  <c r="AB7427" i="1"/>
  <c r="AA7427" i="1"/>
  <c r="Z7427" i="1"/>
  <c r="Y7427" i="1"/>
  <c r="AC7427" i="1" s="1"/>
  <c r="Q7427" i="1"/>
  <c r="AB7426" i="1"/>
  <c r="AA7426" i="1"/>
  <c r="X7426" i="1" s="1"/>
  <c r="Y7426" i="1"/>
  <c r="AD7426" i="1" s="1"/>
  <c r="Q7426" i="1"/>
  <c r="AB7425" i="1"/>
  <c r="Z7425" i="1" s="1"/>
  <c r="AC7425" i="1" s="1"/>
  <c r="Y7425" i="1"/>
  <c r="AA7425" i="1" s="1"/>
  <c r="S7425" i="1"/>
  <c r="U7425" i="1" s="1"/>
  <c r="R7425" i="1"/>
  <c r="Q7425" i="1"/>
  <c r="Y7424" i="1"/>
  <c r="S7424" i="1"/>
  <c r="U7424" i="1" s="1"/>
  <c r="Q7424" i="1"/>
  <c r="R7424" i="1" s="1"/>
  <c r="T7424" i="1" s="1"/>
  <c r="P7424" i="1"/>
  <c r="AD7423" i="1"/>
  <c r="AB7423" i="1"/>
  <c r="AA7423" i="1"/>
  <c r="X7423" i="1" s="1"/>
  <c r="Z7423" i="1"/>
  <c r="Y7423" i="1"/>
  <c r="AC7423" i="1" s="1"/>
  <c r="U7423" i="1"/>
  <c r="T7423" i="1"/>
  <c r="R7423" i="1"/>
  <c r="Q7423" i="1"/>
  <c r="S7423" i="1" s="1"/>
  <c r="P7423" i="1"/>
  <c r="AB7422" i="1"/>
  <c r="AA7422" i="1"/>
  <c r="Y7422" i="1"/>
  <c r="Z7422" i="1" s="1"/>
  <c r="U7422" i="1"/>
  <c r="Q7422" i="1"/>
  <c r="S7422" i="1" s="1"/>
  <c r="Y7421" i="1"/>
  <c r="S7421" i="1"/>
  <c r="U7421" i="1" s="1"/>
  <c r="R7421" i="1"/>
  <c r="Q7421" i="1"/>
  <c r="Y7420" i="1"/>
  <c r="S7420" i="1"/>
  <c r="U7420" i="1" s="1"/>
  <c r="Q7420" i="1"/>
  <c r="R7420" i="1" s="1"/>
  <c r="AD7419" i="1"/>
  <c r="AB7419" i="1"/>
  <c r="AA7419" i="1"/>
  <c r="Z7419" i="1"/>
  <c r="AC7419" i="1" s="1"/>
  <c r="Y7419" i="1"/>
  <c r="Q7419" i="1"/>
  <c r="AB7418" i="1"/>
  <c r="AA7418" i="1"/>
  <c r="Y7418" i="1"/>
  <c r="Q7418" i="1"/>
  <c r="AB7417" i="1"/>
  <c r="Z7417" i="1" s="1"/>
  <c r="AC7417" i="1" s="1"/>
  <c r="Y7417" i="1"/>
  <c r="AA7417" i="1" s="1"/>
  <c r="S7417" i="1"/>
  <c r="U7417" i="1" s="1"/>
  <c r="R7417" i="1"/>
  <c r="Q7417" i="1"/>
  <c r="Y7416" i="1"/>
  <c r="S7416" i="1"/>
  <c r="U7416" i="1" s="1"/>
  <c r="Q7416" i="1"/>
  <c r="R7416" i="1" s="1"/>
  <c r="T7416" i="1" s="1"/>
  <c r="AD7415" i="1"/>
  <c r="AB7415" i="1"/>
  <c r="AA7415" i="1"/>
  <c r="X7415" i="1" s="1"/>
  <c r="Z7415" i="1"/>
  <c r="Y7415" i="1"/>
  <c r="AC7415" i="1" s="1"/>
  <c r="U7415" i="1"/>
  <c r="T7415" i="1"/>
  <c r="P7415" i="1" s="1"/>
  <c r="R7415" i="1"/>
  <c r="Q7415" i="1"/>
  <c r="S7415" i="1" s="1"/>
  <c r="AB7414" i="1"/>
  <c r="AA7414" i="1"/>
  <c r="Y7414" i="1"/>
  <c r="Z7414" i="1" s="1"/>
  <c r="U7414" i="1"/>
  <c r="R7414" i="1"/>
  <c r="Q7414" i="1"/>
  <c r="S7414" i="1" s="1"/>
  <c r="AB7413" i="1"/>
  <c r="Y7413" i="1"/>
  <c r="S7413" i="1"/>
  <c r="U7413" i="1" s="1"/>
  <c r="R7413" i="1"/>
  <c r="Q7413" i="1"/>
  <c r="Y7412" i="1"/>
  <c r="S7412" i="1"/>
  <c r="U7412" i="1" s="1"/>
  <c r="Q7412" i="1"/>
  <c r="R7412" i="1" s="1"/>
  <c r="AD7411" i="1"/>
  <c r="AB7411" i="1"/>
  <c r="AA7411" i="1"/>
  <c r="Z7411" i="1"/>
  <c r="Y7411" i="1"/>
  <c r="AC7411" i="1" s="1"/>
  <c r="Q7411" i="1"/>
  <c r="AB7410" i="1"/>
  <c r="AA7410" i="1"/>
  <c r="Y7410" i="1"/>
  <c r="Q7410" i="1"/>
  <c r="AC7409" i="1"/>
  <c r="AB7409" i="1"/>
  <c r="Z7409" i="1" s="1"/>
  <c r="Y7409" i="1"/>
  <c r="AA7409" i="1" s="1"/>
  <c r="S7409" i="1"/>
  <c r="U7409" i="1" s="1"/>
  <c r="R7409" i="1"/>
  <c r="Q7409" i="1"/>
  <c r="Y7408" i="1"/>
  <c r="S7408" i="1"/>
  <c r="U7408" i="1" s="1"/>
  <c r="Q7408" i="1"/>
  <c r="R7408" i="1" s="1"/>
  <c r="AD7407" i="1"/>
  <c r="AB7407" i="1"/>
  <c r="AA7407" i="1"/>
  <c r="Z7407" i="1"/>
  <c r="Y7407" i="1"/>
  <c r="U7407" i="1"/>
  <c r="T7407" i="1"/>
  <c r="P7407" i="1" s="1"/>
  <c r="R7407" i="1"/>
  <c r="Q7407" i="1"/>
  <c r="S7407" i="1" s="1"/>
  <c r="AB7406" i="1"/>
  <c r="AA7406" i="1"/>
  <c r="Y7406" i="1"/>
  <c r="Z7406" i="1" s="1"/>
  <c r="U7406" i="1"/>
  <c r="R7406" i="1"/>
  <c r="Q7406" i="1"/>
  <c r="S7406" i="1" s="1"/>
  <c r="Y7405" i="1"/>
  <c r="S7405" i="1"/>
  <c r="U7405" i="1" s="1"/>
  <c r="R7405" i="1"/>
  <c r="Q7405" i="1"/>
  <c r="Y7404" i="1"/>
  <c r="S7404" i="1"/>
  <c r="U7404" i="1" s="1"/>
  <c r="Q7404" i="1"/>
  <c r="R7404" i="1" s="1"/>
  <c r="AB7403" i="1"/>
  <c r="AA7403" i="1"/>
  <c r="Z7403" i="1"/>
  <c r="Y7403" i="1"/>
  <c r="Q7403" i="1"/>
  <c r="AB7402" i="1"/>
  <c r="AA7402" i="1"/>
  <c r="Y7402" i="1"/>
  <c r="AD7402" i="1" s="1"/>
  <c r="Q7402" i="1"/>
  <c r="AB7401" i="1"/>
  <c r="Z7401" i="1" s="1"/>
  <c r="AC7401" i="1" s="1"/>
  <c r="Y7401" i="1"/>
  <c r="AA7401" i="1" s="1"/>
  <c r="S7401" i="1"/>
  <c r="U7401" i="1" s="1"/>
  <c r="R7401" i="1"/>
  <c r="Q7401" i="1"/>
  <c r="Y7400" i="1"/>
  <c r="S7400" i="1"/>
  <c r="U7400" i="1" s="1"/>
  <c r="Q7400" i="1"/>
  <c r="R7400" i="1" s="1"/>
  <c r="T7400" i="1" s="1"/>
  <c r="P7400" i="1"/>
  <c r="AD7399" i="1"/>
  <c r="AB7399" i="1"/>
  <c r="AA7399" i="1"/>
  <c r="Z7399" i="1"/>
  <c r="Y7399" i="1"/>
  <c r="AC7399" i="1" s="1"/>
  <c r="T7399" i="1"/>
  <c r="P7399" i="1" s="1"/>
  <c r="R7399" i="1"/>
  <c r="Q7399" i="1"/>
  <c r="S7399" i="1" s="1"/>
  <c r="U7399" i="1" s="1"/>
  <c r="AB7398" i="1"/>
  <c r="AA7398" i="1"/>
  <c r="Y7398" i="1"/>
  <c r="Z7398" i="1" s="1"/>
  <c r="Q7398" i="1"/>
  <c r="AB7397" i="1"/>
  <c r="Y7397" i="1"/>
  <c r="S7397" i="1"/>
  <c r="U7397" i="1" s="1"/>
  <c r="R7397" i="1"/>
  <c r="Q7397" i="1"/>
  <c r="Y7396" i="1"/>
  <c r="T7396" i="1"/>
  <c r="S7396" i="1"/>
  <c r="U7396" i="1" s="1"/>
  <c r="Q7396" i="1"/>
  <c r="R7396" i="1" s="1"/>
  <c r="AD7395" i="1"/>
  <c r="AB7395" i="1"/>
  <c r="AA7395" i="1"/>
  <c r="Z7395" i="1"/>
  <c r="Y7395" i="1"/>
  <c r="AC7395" i="1" s="1"/>
  <c r="Q7395" i="1"/>
  <c r="AB7394" i="1"/>
  <c r="AA7394" i="1"/>
  <c r="Y7394" i="1"/>
  <c r="AD7394" i="1" s="1"/>
  <c r="X7394" i="1" s="1"/>
  <c r="Q7394" i="1"/>
  <c r="AC7393" i="1"/>
  <c r="AB7393" i="1"/>
  <c r="Z7393" i="1" s="1"/>
  <c r="Y7393" i="1"/>
  <c r="AA7393" i="1" s="1"/>
  <c r="S7393" i="1"/>
  <c r="U7393" i="1" s="1"/>
  <c r="R7393" i="1"/>
  <c r="Q7393" i="1"/>
  <c r="Y7392" i="1"/>
  <c r="S7392" i="1"/>
  <c r="U7392" i="1" s="1"/>
  <c r="Q7392" i="1"/>
  <c r="R7392" i="1" s="1"/>
  <c r="T7392" i="1" s="1"/>
  <c r="P7392" i="1"/>
  <c r="AD7391" i="1"/>
  <c r="AB7391" i="1"/>
  <c r="AA7391" i="1"/>
  <c r="Z7391" i="1"/>
  <c r="Y7391" i="1"/>
  <c r="U7391" i="1"/>
  <c r="T7391" i="1"/>
  <c r="R7391" i="1"/>
  <c r="Q7391" i="1"/>
  <c r="S7391" i="1" s="1"/>
  <c r="P7391" i="1"/>
  <c r="AB7390" i="1"/>
  <c r="AA7390" i="1"/>
  <c r="Y7390" i="1"/>
  <c r="Q7390" i="1"/>
  <c r="Y7389" i="1"/>
  <c r="S7389" i="1"/>
  <c r="U7389" i="1" s="1"/>
  <c r="R7389" i="1"/>
  <c r="Q7389" i="1"/>
  <c r="Y7388" i="1"/>
  <c r="T7388" i="1"/>
  <c r="S7388" i="1"/>
  <c r="U7388" i="1" s="1"/>
  <c r="Q7388" i="1"/>
  <c r="R7388" i="1" s="1"/>
  <c r="AB7387" i="1"/>
  <c r="AA7387" i="1"/>
  <c r="Z7387" i="1"/>
  <c r="AC7387" i="1" s="1"/>
  <c r="Y7387" i="1"/>
  <c r="Q7387" i="1"/>
  <c r="AB7386" i="1"/>
  <c r="AA7386" i="1"/>
  <c r="Y7386" i="1"/>
  <c r="Q7386" i="1"/>
  <c r="AB7385" i="1"/>
  <c r="Z7385" i="1" s="1"/>
  <c r="AC7385" i="1" s="1"/>
  <c r="Y7385" i="1"/>
  <c r="AA7385" i="1" s="1"/>
  <c r="S7385" i="1"/>
  <c r="U7385" i="1" s="1"/>
  <c r="R7385" i="1"/>
  <c r="Q7385" i="1"/>
  <c r="Y7384" i="1"/>
  <c r="S7384" i="1"/>
  <c r="U7384" i="1" s="1"/>
  <c r="Q7384" i="1"/>
  <c r="R7384" i="1" s="1"/>
  <c r="AD7383" i="1"/>
  <c r="AB7383" i="1"/>
  <c r="AA7383" i="1"/>
  <c r="X7383" i="1" s="1"/>
  <c r="Z7383" i="1"/>
  <c r="Y7383" i="1"/>
  <c r="AC7383" i="1" s="1"/>
  <c r="T7383" i="1"/>
  <c r="P7383" i="1" s="1"/>
  <c r="R7383" i="1"/>
  <c r="Q7383" i="1"/>
  <c r="S7383" i="1" s="1"/>
  <c r="U7383" i="1" s="1"/>
  <c r="AB7382" i="1"/>
  <c r="AA7382" i="1"/>
  <c r="Y7382" i="1"/>
  <c r="R7382" i="1"/>
  <c r="Q7382" i="1"/>
  <c r="S7382" i="1" s="1"/>
  <c r="U7382" i="1" s="1"/>
  <c r="Y7381" i="1"/>
  <c r="T7381" i="1"/>
  <c r="S7381" i="1"/>
  <c r="U7381" i="1" s="1"/>
  <c r="R7381" i="1"/>
  <c r="Q7381" i="1"/>
  <c r="Y7380" i="1"/>
  <c r="T7380" i="1"/>
  <c r="S7380" i="1"/>
  <c r="U7380" i="1" s="1"/>
  <c r="Q7380" i="1"/>
  <c r="R7380" i="1" s="1"/>
  <c r="AD7379" i="1"/>
  <c r="AB7379" i="1"/>
  <c r="AA7379" i="1"/>
  <c r="Z7379" i="1"/>
  <c r="Y7379" i="1"/>
  <c r="AC7379" i="1" s="1"/>
  <c r="Q7379" i="1"/>
  <c r="AB7378" i="1"/>
  <c r="AA7378" i="1"/>
  <c r="Y7378" i="1"/>
  <c r="Q7378" i="1"/>
  <c r="AB7377" i="1"/>
  <c r="Z7377" i="1"/>
  <c r="AC7377" i="1" s="1"/>
  <c r="Y7377" i="1"/>
  <c r="AA7377" i="1" s="1"/>
  <c r="S7377" i="1"/>
  <c r="U7377" i="1" s="1"/>
  <c r="R7377" i="1"/>
  <c r="T7377" i="1" s="1"/>
  <c r="Q7377" i="1"/>
  <c r="P7377" i="1"/>
  <c r="Y7376" i="1"/>
  <c r="S7376" i="1"/>
  <c r="U7376" i="1" s="1"/>
  <c r="Q7376" i="1"/>
  <c r="R7376" i="1" s="1"/>
  <c r="T7376" i="1" s="1"/>
  <c r="P7376" i="1"/>
  <c r="AD7375" i="1"/>
  <c r="AB7375" i="1"/>
  <c r="AA7375" i="1"/>
  <c r="X7375" i="1" s="1"/>
  <c r="Z7375" i="1"/>
  <c r="Y7375" i="1"/>
  <c r="U7375" i="1"/>
  <c r="R7375" i="1"/>
  <c r="T7375" i="1" s="1"/>
  <c r="Q7375" i="1"/>
  <c r="S7375" i="1" s="1"/>
  <c r="P7375" i="1"/>
  <c r="AB7374" i="1"/>
  <c r="AA7374" i="1"/>
  <c r="Y7374" i="1"/>
  <c r="Q7374" i="1"/>
  <c r="Y7373" i="1"/>
  <c r="S7373" i="1"/>
  <c r="U7373" i="1" s="1"/>
  <c r="R7373" i="1"/>
  <c r="Q7373" i="1"/>
  <c r="AA7372" i="1"/>
  <c r="Y7372" i="1"/>
  <c r="S7372" i="1"/>
  <c r="U7372" i="1" s="1"/>
  <c r="Q7372" i="1"/>
  <c r="R7372" i="1" s="1"/>
  <c r="AD7371" i="1"/>
  <c r="AB7371" i="1"/>
  <c r="AA7371" i="1"/>
  <c r="Z7371" i="1"/>
  <c r="Y7371" i="1"/>
  <c r="AC7371" i="1" s="1"/>
  <c r="Q7371" i="1"/>
  <c r="AB7370" i="1"/>
  <c r="AA7370" i="1"/>
  <c r="Y7370" i="1"/>
  <c r="Q7370" i="1"/>
  <c r="AB7369" i="1"/>
  <c r="Z7369" i="1"/>
  <c r="AC7369" i="1" s="1"/>
  <c r="Y7369" i="1"/>
  <c r="AA7369" i="1" s="1"/>
  <c r="S7369" i="1"/>
  <c r="U7369" i="1" s="1"/>
  <c r="R7369" i="1"/>
  <c r="T7369" i="1" s="1"/>
  <c r="Q7369" i="1"/>
  <c r="P7369" i="1"/>
  <c r="Y7368" i="1"/>
  <c r="S7368" i="1"/>
  <c r="U7368" i="1" s="1"/>
  <c r="Q7368" i="1"/>
  <c r="R7368" i="1" s="1"/>
  <c r="T7368" i="1" s="1"/>
  <c r="P7368" i="1"/>
  <c r="AD7367" i="1"/>
  <c r="AB7367" i="1"/>
  <c r="AA7367" i="1"/>
  <c r="X7367" i="1" s="1"/>
  <c r="Z7367" i="1"/>
  <c r="Y7367" i="1"/>
  <c r="U7367" i="1"/>
  <c r="R7367" i="1"/>
  <c r="T7367" i="1" s="1"/>
  <c r="Q7367" i="1"/>
  <c r="S7367" i="1" s="1"/>
  <c r="P7367" i="1"/>
  <c r="AB7366" i="1"/>
  <c r="AA7366" i="1"/>
  <c r="Y7366" i="1"/>
  <c r="Q7366" i="1"/>
  <c r="Y7365" i="1"/>
  <c r="S7365" i="1"/>
  <c r="U7365" i="1" s="1"/>
  <c r="R7365" i="1"/>
  <c r="Q7365" i="1"/>
  <c r="AA7364" i="1"/>
  <c r="Y7364" i="1"/>
  <c r="S7364" i="1"/>
  <c r="U7364" i="1" s="1"/>
  <c r="Q7364" i="1"/>
  <c r="R7364" i="1" s="1"/>
  <c r="AD7363" i="1"/>
  <c r="AB7363" i="1"/>
  <c r="AA7363" i="1"/>
  <c r="Z7363" i="1"/>
  <c r="Y7363" i="1"/>
  <c r="AC7363" i="1" s="1"/>
  <c r="Q7363" i="1"/>
  <c r="AB7362" i="1"/>
  <c r="AA7362" i="1"/>
  <c r="Y7362" i="1"/>
  <c r="Q7362" i="1"/>
  <c r="AB7361" i="1"/>
  <c r="Z7361" i="1"/>
  <c r="AC7361" i="1" s="1"/>
  <c r="Y7361" i="1"/>
  <c r="AA7361" i="1" s="1"/>
  <c r="S7361" i="1"/>
  <c r="U7361" i="1" s="1"/>
  <c r="R7361" i="1"/>
  <c r="T7361" i="1" s="1"/>
  <c r="Q7361" i="1"/>
  <c r="P7361" i="1"/>
  <c r="Y7360" i="1"/>
  <c r="S7360" i="1"/>
  <c r="U7360" i="1" s="1"/>
  <c r="Q7360" i="1"/>
  <c r="R7360" i="1" s="1"/>
  <c r="T7360" i="1" s="1"/>
  <c r="P7360" i="1"/>
  <c r="AD7359" i="1"/>
  <c r="AB7359" i="1"/>
  <c r="AA7359" i="1"/>
  <c r="X7359" i="1" s="1"/>
  <c r="Z7359" i="1"/>
  <c r="Y7359" i="1"/>
  <c r="U7359" i="1"/>
  <c r="R7359" i="1"/>
  <c r="T7359" i="1" s="1"/>
  <c r="Q7359" i="1"/>
  <c r="S7359" i="1" s="1"/>
  <c r="P7359" i="1"/>
  <c r="AB7358" i="1"/>
  <c r="AA7358" i="1"/>
  <c r="Y7358" i="1"/>
  <c r="Q7358" i="1"/>
  <c r="Y7357" i="1"/>
  <c r="S7357" i="1"/>
  <c r="U7357" i="1" s="1"/>
  <c r="R7357" i="1"/>
  <c r="Q7357" i="1"/>
  <c r="AA7356" i="1"/>
  <c r="Y7356" i="1"/>
  <c r="S7356" i="1"/>
  <c r="U7356" i="1" s="1"/>
  <c r="Q7356" i="1"/>
  <c r="R7356" i="1" s="1"/>
  <c r="AD7355" i="1"/>
  <c r="AB7355" i="1"/>
  <c r="AA7355" i="1"/>
  <c r="Z7355" i="1"/>
  <c r="AC7355" i="1" s="1"/>
  <c r="Y7355" i="1"/>
  <c r="Q7355" i="1"/>
  <c r="AB7354" i="1"/>
  <c r="AA7354" i="1"/>
  <c r="Y7354" i="1"/>
  <c r="Q7354" i="1"/>
  <c r="AB7353" i="1"/>
  <c r="Z7353" i="1"/>
  <c r="AC7353" i="1" s="1"/>
  <c r="Y7353" i="1"/>
  <c r="AA7353" i="1" s="1"/>
  <c r="S7353" i="1"/>
  <c r="U7353" i="1" s="1"/>
  <c r="R7353" i="1"/>
  <c r="T7353" i="1" s="1"/>
  <c r="Q7353" i="1"/>
  <c r="P7353" i="1"/>
  <c r="Y7352" i="1"/>
  <c r="S7352" i="1"/>
  <c r="U7352" i="1" s="1"/>
  <c r="Q7352" i="1"/>
  <c r="R7352" i="1" s="1"/>
  <c r="T7352" i="1" s="1"/>
  <c r="P7352" i="1"/>
  <c r="AD7351" i="1"/>
  <c r="AB7351" i="1"/>
  <c r="AA7351" i="1"/>
  <c r="X7351" i="1" s="1"/>
  <c r="Z7351" i="1"/>
  <c r="Y7351" i="1"/>
  <c r="U7351" i="1"/>
  <c r="R7351" i="1"/>
  <c r="T7351" i="1" s="1"/>
  <c r="Q7351" i="1"/>
  <c r="S7351" i="1" s="1"/>
  <c r="P7351" i="1"/>
  <c r="AB7350" i="1"/>
  <c r="AA7350" i="1"/>
  <c r="Y7350" i="1"/>
  <c r="Q7350" i="1"/>
  <c r="Y7349" i="1"/>
  <c r="S7349" i="1"/>
  <c r="U7349" i="1" s="1"/>
  <c r="R7349" i="1"/>
  <c r="Q7349" i="1"/>
  <c r="AA7348" i="1"/>
  <c r="Y7348" i="1"/>
  <c r="S7348" i="1"/>
  <c r="U7348" i="1" s="1"/>
  <c r="Q7348" i="1"/>
  <c r="R7348" i="1" s="1"/>
  <c r="AD7347" i="1"/>
  <c r="AB7347" i="1"/>
  <c r="AA7347" i="1"/>
  <c r="Z7347" i="1"/>
  <c r="AC7347" i="1" s="1"/>
  <c r="Y7347" i="1"/>
  <c r="Q7347" i="1"/>
  <c r="AB7346" i="1"/>
  <c r="AA7346" i="1"/>
  <c r="Y7346" i="1"/>
  <c r="Q7346" i="1"/>
  <c r="AB7345" i="1"/>
  <c r="Z7345" i="1"/>
  <c r="AC7345" i="1" s="1"/>
  <c r="Y7345" i="1"/>
  <c r="AA7345" i="1" s="1"/>
  <c r="S7345" i="1"/>
  <c r="U7345" i="1" s="1"/>
  <c r="R7345" i="1"/>
  <c r="T7345" i="1" s="1"/>
  <c r="Q7345" i="1"/>
  <c r="P7345" i="1"/>
  <c r="Y7344" i="1"/>
  <c r="S7344" i="1"/>
  <c r="U7344" i="1" s="1"/>
  <c r="Q7344" i="1"/>
  <c r="R7344" i="1" s="1"/>
  <c r="T7344" i="1" s="1"/>
  <c r="P7344" i="1"/>
  <c r="AD7343" i="1"/>
  <c r="AB7343" i="1"/>
  <c r="AA7343" i="1"/>
  <c r="X7343" i="1" s="1"/>
  <c r="Z7343" i="1"/>
  <c r="Y7343" i="1"/>
  <c r="U7343" i="1"/>
  <c r="R7343" i="1"/>
  <c r="T7343" i="1" s="1"/>
  <c r="Q7343" i="1"/>
  <c r="S7343" i="1" s="1"/>
  <c r="P7343" i="1"/>
  <c r="AB7342" i="1"/>
  <c r="AA7342" i="1"/>
  <c r="Y7342" i="1"/>
  <c r="R7342" i="1"/>
  <c r="Q7342" i="1"/>
  <c r="S7342" i="1" s="1"/>
  <c r="U7342" i="1" s="1"/>
  <c r="AB7341" i="1"/>
  <c r="Y7341" i="1"/>
  <c r="S7341" i="1"/>
  <c r="U7341" i="1" s="1"/>
  <c r="R7341" i="1"/>
  <c r="Q7341" i="1"/>
  <c r="Y7340" i="1"/>
  <c r="Q7340" i="1"/>
  <c r="AB7339" i="1"/>
  <c r="AA7339" i="1"/>
  <c r="Z7339" i="1"/>
  <c r="AC7339" i="1" s="1"/>
  <c r="Y7339" i="1"/>
  <c r="Q7339" i="1"/>
  <c r="AB7338" i="1"/>
  <c r="AA7338" i="1"/>
  <c r="Y7338" i="1"/>
  <c r="S7338" i="1"/>
  <c r="U7338" i="1" s="1"/>
  <c r="Q7338" i="1"/>
  <c r="R7338" i="1" s="1"/>
  <c r="AB7337" i="1"/>
  <c r="Y7337" i="1"/>
  <c r="S7337" i="1"/>
  <c r="U7337" i="1" s="1"/>
  <c r="R7337" i="1"/>
  <c r="T7337" i="1" s="1"/>
  <c r="Q7337" i="1"/>
  <c r="P7337" i="1"/>
  <c r="Y7336" i="1"/>
  <c r="U7336" i="1"/>
  <c r="S7336" i="1"/>
  <c r="Q7336" i="1"/>
  <c r="R7336" i="1" s="1"/>
  <c r="T7336" i="1" s="1"/>
  <c r="P7336" i="1"/>
  <c r="AB7335" i="1"/>
  <c r="Z7335" i="1" s="1"/>
  <c r="AA7335" i="1"/>
  <c r="Y7335" i="1"/>
  <c r="U7335" i="1"/>
  <c r="R7335" i="1"/>
  <c r="T7335" i="1" s="1"/>
  <c r="Q7335" i="1"/>
  <c r="S7335" i="1" s="1"/>
  <c r="P7335" i="1"/>
  <c r="AB7334" i="1"/>
  <c r="AA7334" i="1"/>
  <c r="Y7334" i="1"/>
  <c r="R7334" i="1"/>
  <c r="Q7334" i="1"/>
  <c r="S7334" i="1" s="1"/>
  <c r="U7334" i="1" s="1"/>
  <c r="AB7333" i="1"/>
  <c r="Y7333" i="1"/>
  <c r="S7333" i="1"/>
  <c r="U7333" i="1" s="1"/>
  <c r="R7333" i="1"/>
  <c r="Q7333" i="1"/>
  <c r="Y7332" i="1"/>
  <c r="Q7332" i="1"/>
  <c r="AB7331" i="1"/>
  <c r="AA7331" i="1"/>
  <c r="Z7331" i="1"/>
  <c r="AC7331" i="1" s="1"/>
  <c r="Y7331" i="1"/>
  <c r="Q7331" i="1"/>
  <c r="AB7330" i="1"/>
  <c r="AA7330" i="1"/>
  <c r="Y7330" i="1"/>
  <c r="Q7330" i="1"/>
  <c r="R7330" i="1" s="1"/>
  <c r="Y7329" i="1"/>
  <c r="S7329" i="1"/>
  <c r="U7329" i="1" s="1"/>
  <c r="R7329" i="1"/>
  <c r="T7329" i="1" s="1"/>
  <c r="Q7329" i="1"/>
  <c r="P7329" i="1"/>
  <c r="Y7328" i="1"/>
  <c r="S7328" i="1"/>
  <c r="U7328" i="1" s="1"/>
  <c r="Q7328" i="1"/>
  <c r="R7328" i="1" s="1"/>
  <c r="T7328" i="1" s="1"/>
  <c r="P7328" i="1"/>
  <c r="AB7327" i="1"/>
  <c r="Z7327" i="1" s="1"/>
  <c r="AA7327" i="1"/>
  <c r="Y7327" i="1"/>
  <c r="U7327" i="1"/>
  <c r="R7327" i="1"/>
  <c r="Q7327" i="1"/>
  <c r="S7327" i="1" s="1"/>
  <c r="AB7326" i="1"/>
  <c r="AA7326" i="1"/>
  <c r="Y7326" i="1"/>
  <c r="R7326" i="1"/>
  <c r="Q7326" i="1"/>
  <c r="S7326" i="1" s="1"/>
  <c r="U7326" i="1" s="1"/>
  <c r="Y7325" i="1"/>
  <c r="S7325" i="1"/>
  <c r="U7325" i="1" s="1"/>
  <c r="R7325" i="1"/>
  <c r="Q7325" i="1"/>
  <c r="Y7324" i="1"/>
  <c r="T7324" i="1"/>
  <c r="P7324" i="1" s="1"/>
  <c r="S7324" i="1"/>
  <c r="U7324" i="1" s="1"/>
  <c r="Q7324" i="1"/>
  <c r="R7324" i="1" s="1"/>
  <c r="AB7323" i="1"/>
  <c r="AA7323" i="1"/>
  <c r="AD7323" i="1" s="1"/>
  <c r="Z7323" i="1"/>
  <c r="AC7323" i="1" s="1"/>
  <c r="Y7323" i="1"/>
  <c r="X7323" i="1"/>
  <c r="Q7323" i="1"/>
  <c r="AB7322" i="1"/>
  <c r="AA7322" i="1"/>
  <c r="Y7322" i="1"/>
  <c r="Q7322" i="1"/>
  <c r="R7322" i="1" s="1"/>
  <c r="AD7321" i="1"/>
  <c r="X7321" i="1" s="1"/>
  <c r="Y7321" i="1"/>
  <c r="AA7321" i="1" s="1"/>
  <c r="S7321" i="1"/>
  <c r="U7321" i="1" s="1"/>
  <c r="R7321" i="1"/>
  <c r="Q7321" i="1"/>
  <c r="Y7320" i="1"/>
  <c r="Q7320" i="1"/>
  <c r="AB7319" i="1"/>
  <c r="AA7319" i="1"/>
  <c r="Z7319" i="1"/>
  <c r="Y7319" i="1"/>
  <c r="AC7319" i="1" s="1"/>
  <c r="U7319" i="1"/>
  <c r="R7319" i="1"/>
  <c r="T7319" i="1" s="1"/>
  <c r="Q7319" i="1"/>
  <c r="S7319" i="1" s="1"/>
  <c r="AB7318" i="1"/>
  <c r="Y7318" i="1"/>
  <c r="Q7318" i="1"/>
  <c r="S7318" i="1" s="1"/>
  <c r="U7318" i="1" s="1"/>
  <c r="Y7317" i="1"/>
  <c r="T7317" i="1"/>
  <c r="P7317" i="1" s="1"/>
  <c r="S7317" i="1"/>
  <c r="U7317" i="1" s="1"/>
  <c r="R7317" i="1"/>
  <c r="Q7317" i="1"/>
  <c r="Y7316" i="1"/>
  <c r="U7316" i="1"/>
  <c r="S7316" i="1"/>
  <c r="Q7316" i="1"/>
  <c r="R7316" i="1" s="1"/>
  <c r="T7316" i="1" s="1"/>
  <c r="P7316" i="1" s="1"/>
  <c r="AB7315" i="1"/>
  <c r="Z7315" i="1" s="1"/>
  <c r="AC7315" i="1" s="1"/>
  <c r="AA7315" i="1"/>
  <c r="AD7315" i="1" s="1"/>
  <c r="Y7315" i="1"/>
  <c r="X7315" i="1"/>
  <c r="Q7315" i="1"/>
  <c r="AA7314" i="1"/>
  <c r="Y7314" i="1"/>
  <c r="S7314" i="1"/>
  <c r="U7314" i="1" s="1"/>
  <c r="Q7314" i="1"/>
  <c r="R7314" i="1" s="1"/>
  <c r="Y7313" i="1"/>
  <c r="AA7313" i="1" s="1"/>
  <c r="T7313" i="1"/>
  <c r="P7313" i="1" s="1"/>
  <c r="S7313" i="1"/>
  <c r="U7313" i="1" s="1"/>
  <c r="R7313" i="1"/>
  <c r="Q7313" i="1"/>
  <c r="AA7312" i="1"/>
  <c r="Y7312" i="1"/>
  <c r="Q7312" i="1"/>
  <c r="AB7311" i="1"/>
  <c r="Z7311" i="1" s="1"/>
  <c r="AA7311" i="1"/>
  <c r="Y7311" i="1"/>
  <c r="AC7311" i="1" s="1"/>
  <c r="Q7311" i="1"/>
  <c r="S7311" i="1" s="1"/>
  <c r="U7311" i="1" s="1"/>
  <c r="Y7310" i="1"/>
  <c r="S7310" i="1"/>
  <c r="U7310" i="1" s="1"/>
  <c r="R7310" i="1"/>
  <c r="Q7310" i="1"/>
  <c r="AB7309" i="1"/>
  <c r="Y7309" i="1"/>
  <c r="T7309" i="1"/>
  <c r="S7309" i="1"/>
  <c r="U7309" i="1" s="1"/>
  <c r="R7309" i="1"/>
  <c r="Q7309" i="1"/>
  <c r="P7309" i="1"/>
  <c r="AA7308" i="1"/>
  <c r="AD7308" i="1" s="1"/>
  <c r="Y7308" i="1"/>
  <c r="U7308" i="1"/>
  <c r="S7308" i="1"/>
  <c r="Q7308" i="1"/>
  <c r="R7308" i="1" s="1"/>
  <c r="T7308" i="1" s="1"/>
  <c r="P7308" i="1"/>
  <c r="AD7307" i="1"/>
  <c r="X7307" i="1" s="1"/>
  <c r="AB7307" i="1"/>
  <c r="AA7307" i="1"/>
  <c r="Z7307" i="1"/>
  <c r="AC7307" i="1" s="1"/>
  <c r="Y7307" i="1"/>
  <c r="Q7307" i="1"/>
  <c r="AA7306" i="1"/>
  <c r="Y7306" i="1"/>
  <c r="Q7306" i="1"/>
  <c r="R7306" i="1" s="1"/>
  <c r="Y7305" i="1"/>
  <c r="S7305" i="1"/>
  <c r="U7305" i="1" s="1"/>
  <c r="R7305" i="1"/>
  <c r="T7305" i="1" s="1"/>
  <c r="P7305" i="1" s="1"/>
  <c r="Q7305" i="1"/>
  <c r="Y7304" i="1"/>
  <c r="Q7304" i="1"/>
  <c r="AB7303" i="1"/>
  <c r="AA7303" i="1"/>
  <c r="Z7303" i="1"/>
  <c r="Y7303" i="1"/>
  <c r="AC7303" i="1" s="1"/>
  <c r="U7303" i="1"/>
  <c r="T7303" i="1"/>
  <c r="R7303" i="1"/>
  <c r="Q7303" i="1"/>
  <c r="S7303" i="1" s="1"/>
  <c r="P7303" i="1"/>
  <c r="AB7302" i="1"/>
  <c r="Y7302" i="1"/>
  <c r="U7302" i="1"/>
  <c r="R7302" i="1"/>
  <c r="Q7302" i="1"/>
  <c r="S7302" i="1" s="1"/>
  <c r="AB7301" i="1"/>
  <c r="Z7301" i="1"/>
  <c r="Y7301" i="1"/>
  <c r="T7301" i="1"/>
  <c r="S7301" i="1"/>
  <c r="U7301" i="1" s="1"/>
  <c r="R7301" i="1"/>
  <c r="P7301" i="1" s="1"/>
  <c r="Q7301" i="1"/>
  <c r="Y7300" i="1"/>
  <c r="S7300" i="1"/>
  <c r="U7300" i="1" s="1"/>
  <c r="Q7300" i="1"/>
  <c r="R7300" i="1" s="1"/>
  <c r="T7300" i="1" s="1"/>
  <c r="P7300" i="1"/>
  <c r="AB7299" i="1"/>
  <c r="Z7299" i="1" s="1"/>
  <c r="AC7299" i="1" s="1"/>
  <c r="AA7299" i="1"/>
  <c r="AD7299" i="1" s="1"/>
  <c r="X7299" i="1" s="1"/>
  <c r="Y7299" i="1"/>
  <c r="Q7299" i="1"/>
  <c r="AA7298" i="1"/>
  <c r="Y7298" i="1"/>
  <c r="Q7298" i="1"/>
  <c r="R7298" i="1" s="1"/>
  <c r="AD7297" i="1"/>
  <c r="AB7297" i="1"/>
  <c r="Z7297" i="1"/>
  <c r="AC7297" i="1" s="1"/>
  <c r="Y7297" i="1"/>
  <c r="AA7297" i="1" s="1"/>
  <c r="X7297" i="1"/>
  <c r="S7297" i="1"/>
  <c r="U7297" i="1" s="1"/>
  <c r="R7297" i="1"/>
  <c r="T7297" i="1" s="1"/>
  <c r="P7297" i="1" s="1"/>
  <c r="Q7297" i="1"/>
  <c r="AA7296" i="1"/>
  <c r="AD7296" i="1" s="1"/>
  <c r="Y7296" i="1"/>
  <c r="T7296" i="1"/>
  <c r="Q7296" i="1"/>
  <c r="R7296" i="1" s="1"/>
  <c r="AB7295" i="1"/>
  <c r="AA7295" i="1"/>
  <c r="Z7295" i="1"/>
  <c r="Y7295" i="1"/>
  <c r="AC7295" i="1" s="1"/>
  <c r="U7295" i="1"/>
  <c r="R7295" i="1"/>
  <c r="T7295" i="1" s="1"/>
  <c r="Q7295" i="1"/>
  <c r="S7295" i="1" s="1"/>
  <c r="AB7294" i="1"/>
  <c r="AA7294" i="1"/>
  <c r="Y7294" i="1"/>
  <c r="U7294" i="1"/>
  <c r="R7294" i="1"/>
  <c r="Q7294" i="1"/>
  <c r="S7294" i="1" s="1"/>
  <c r="Y7293" i="1"/>
  <c r="S7293" i="1"/>
  <c r="U7293" i="1" s="1"/>
  <c r="R7293" i="1"/>
  <c r="T7293" i="1" s="1"/>
  <c r="Q7293" i="1"/>
  <c r="Y7292" i="1"/>
  <c r="T7292" i="1"/>
  <c r="P7292" i="1" s="1"/>
  <c r="S7292" i="1"/>
  <c r="U7292" i="1" s="1"/>
  <c r="Q7292" i="1"/>
  <c r="R7292" i="1" s="1"/>
  <c r="AB7291" i="1"/>
  <c r="AA7291" i="1"/>
  <c r="AD7291" i="1" s="1"/>
  <c r="X7291" i="1" s="1"/>
  <c r="Z7291" i="1"/>
  <c r="AC7291" i="1" s="1"/>
  <c r="Y7291" i="1"/>
  <c r="Q7291" i="1"/>
  <c r="AB7290" i="1"/>
  <c r="AA7290" i="1"/>
  <c r="Y7290" i="1"/>
  <c r="S7290" i="1"/>
  <c r="U7290" i="1" s="1"/>
  <c r="Q7290" i="1"/>
  <c r="R7290" i="1" s="1"/>
  <c r="AD7289" i="1"/>
  <c r="Y7289" i="1"/>
  <c r="AA7289" i="1" s="1"/>
  <c r="X7289" i="1"/>
  <c r="S7289" i="1"/>
  <c r="U7289" i="1" s="1"/>
  <c r="R7289" i="1"/>
  <c r="Q7289" i="1"/>
  <c r="Y7288" i="1"/>
  <c r="Q7288" i="1"/>
  <c r="AD7287" i="1"/>
  <c r="AB7287" i="1"/>
  <c r="AA7287" i="1"/>
  <c r="Z7287" i="1"/>
  <c r="Y7287" i="1"/>
  <c r="AC7287" i="1" s="1"/>
  <c r="U7287" i="1"/>
  <c r="R7287" i="1"/>
  <c r="Q7287" i="1"/>
  <c r="S7287" i="1" s="1"/>
  <c r="AB7286" i="1"/>
  <c r="Y7286" i="1"/>
  <c r="Q7286" i="1"/>
  <c r="AB7285" i="1"/>
  <c r="Y7285" i="1"/>
  <c r="T7285" i="1"/>
  <c r="S7285" i="1"/>
  <c r="U7285" i="1" s="1"/>
  <c r="R7285" i="1"/>
  <c r="Q7285" i="1"/>
  <c r="P7285" i="1"/>
  <c r="Y7284" i="1"/>
  <c r="U7284" i="1"/>
  <c r="S7284" i="1"/>
  <c r="Q7284" i="1"/>
  <c r="R7284" i="1" s="1"/>
  <c r="T7284" i="1" s="1"/>
  <c r="P7284" i="1"/>
  <c r="AB7283" i="1"/>
  <c r="Z7283" i="1" s="1"/>
  <c r="AA7283" i="1"/>
  <c r="AD7283" i="1" s="1"/>
  <c r="Y7283" i="1"/>
  <c r="X7283" i="1"/>
  <c r="Q7283" i="1"/>
  <c r="AA7282" i="1"/>
  <c r="Y7282" i="1"/>
  <c r="S7282" i="1"/>
  <c r="U7282" i="1" s="1"/>
  <c r="Q7282" i="1"/>
  <c r="R7282" i="1" s="1"/>
  <c r="Y7281" i="1"/>
  <c r="AA7281" i="1" s="1"/>
  <c r="T7281" i="1"/>
  <c r="P7281" i="1" s="1"/>
  <c r="S7281" i="1"/>
  <c r="U7281" i="1" s="1"/>
  <c r="R7281" i="1"/>
  <c r="Q7281" i="1"/>
  <c r="AA7280" i="1"/>
  <c r="Y7280" i="1"/>
  <c r="AD7280" i="1" s="1"/>
  <c r="Q7280" i="1"/>
  <c r="AB7279" i="1"/>
  <c r="Z7279" i="1" s="1"/>
  <c r="AA7279" i="1"/>
  <c r="Y7279" i="1"/>
  <c r="AC7279" i="1" s="1"/>
  <c r="R7279" i="1"/>
  <c r="T7279" i="1" s="1"/>
  <c r="Q7279" i="1"/>
  <c r="S7279" i="1" s="1"/>
  <c r="U7279" i="1" s="1"/>
  <c r="Y7278" i="1"/>
  <c r="S7278" i="1"/>
  <c r="U7278" i="1" s="1"/>
  <c r="R7278" i="1"/>
  <c r="Q7278" i="1"/>
  <c r="AB7277" i="1"/>
  <c r="Y7277" i="1"/>
  <c r="T7277" i="1"/>
  <c r="P7277" i="1" s="1"/>
  <c r="S7277" i="1"/>
  <c r="U7277" i="1" s="1"/>
  <c r="R7277" i="1"/>
  <c r="Q7277" i="1"/>
  <c r="AA7276" i="1"/>
  <c r="AD7276" i="1" s="1"/>
  <c r="Y7276" i="1"/>
  <c r="U7276" i="1"/>
  <c r="S7276" i="1"/>
  <c r="Q7276" i="1"/>
  <c r="R7276" i="1" s="1"/>
  <c r="T7276" i="1" s="1"/>
  <c r="P7276" i="1" s="1"/>
  <c r="AD7275" i="1"/>
  <c r="X7275" i="1" s="1"/>
  <c r="AB7275" i="1"/>
  <c r="AA7275" i="1"/>
  <c r="Z7275" i="1"/>
  <c r="AC7275" i="1" s="1"/>
  <c r="Y7275" i="1"/>
  <c r="Q7275" i="1"/>
  <c r="S7275" i="1" s="1"/>
  <c r="U7275" i="1" s="1"/>
  <c r="AA7274" i="1"/>
  <c r="Y7274" i="1"/>
  <c r="S7274" i="1"/>
  <c r="U7274" i="1" s="1"/>
  <c r="Q7274" i="1"/>
  <c r="R7274" i="1" s="1"/>
  <c r="Y7273" i="1"/>
  <c r="S7273" i="1"/>
  <c r="U7273" i="1" s="1"/>
  <c r="R7273" i="1"/>
  <c r="T7273" i="1" s="1"/>
  <c r="P7273" i="1" s="1"/>
  <c r="Q7273" i="1"/>
  <c r="Y7272" i="1"/>
  <c r="Q7272" i="1"/>
  <c r="AD7271" i="1"/>
  <c r="AB7271" i="1"/>
  <c r="AA7271" i="1"/>
  <c r="Z7271" i="1"/>
  <c r="Y7271" i="1"/>
  <c r="AC7271" i="1" s="1"/>
  <c r="U7271" i="1"/>
  <c r="T7271" i="1"/>
  <c r="P7271" i="1" s="1"/>
  <c r="R7271" i="1"/>
  <c r="Q7271" i="1"/>
  <c r="S7271" i="1" s="1"/>
  <c r="Y7270" i="1"/>
  <c r="Q7270" i="1"/>
  <c r="R7270" i="1" s="1"/>
  <c r="T7270" i="1" s="1"/>
  <c r="AB7269" i="1"/>
  <c r="Z7269" i="1"/>
  <c r="Y7269" i="1"/>
  <c r="AC7269" i="1" s="1"/>
  <c r="T7269" i="1"/>
  <c r="R7269" i="1"/>
  <c r="P7269" i="1" s="1"/>
  <c r="Q7269" i="1"/>
  <c r="S7269" i="1" s="1"/>
  <c r="U7269" i="1" s="1"/>
  <c r="AB7268" i="1"/>
  <c r="AA7268" i="1"/>
  <c r="Y7268" i="1"/>
  <c r="U7268" i="1"/>
  <c r="S7268" i="1"/>
  <c r="R7268" i="1"/>
  <c r="Q7268" i="1"/>
  <c r="AB7267" i="1"/>
  <c r="Z7267" i="1"/>
  <c r="Y7267" i="1"/>
  <c r="R7267" i="1"/>
  <c r="T7267" i="1" s="1"/>
  <c r="Q7267" i="1"/>
  <c r="S7267" i="1" s="1"/>
  <c r="U7267" i="1" s="1"/>
  <c r="Y7266" i="1"/>
  <c r="T7266" i="1"/>
  <c r="Q7266" i="1"/>
  <c r="R7266" i="1" s="1"/>
  <c r="AD7265" i="1"/>
  <c r="AB7265" i="1"/>
  <c r="Z7265" i="1" s="1"/>
  <c r="AC7265" i="1" s="1"/>
  <c r="AA7265" i="1"/>
  <c r="Y7265" i="1"/>
  <c r="X7265" i="1"/>
  <c r="R7265" i="1"/>
  <c r="T7265" i="1" s="1"/>
  <c r="Q7265" i="1"/>
  <c r="S7265" i="1" s="1"/>
  <c r="U7265" i="1" s="1"/>
  <c r="P7265" i="1"/>
  <c r="AA7264" i="1"/>
  <c r="Y7264" i="1"/>
  <c r="Q7264" i="1"/>
  <c r="R7264" i="1" s="1"/>
  <c r="AD7263" i="1"/>
  <c r="AB7263" i="1"/>
  <c r="Z7263" i="1" s="1"/>
  <c r="AC7263" i="1" s="1"/>
  <c r="Y7263" i="1"/>
  <c r="AA7263" i="1" s="1"/>
  <c r="S7263" i="1"/>
  <c r="U7263" i="1" s="1"/>
  <c r="R7263" i="1"/>
  <c r="Q7263" i="1"/>
  <c r="Y7262" i="1"/>
  <c r="S7262" i="1"/>
  <c r="U7262" i="1" s="1"/>
  <c r="Q7262" i="1"/>
  <c r="R7262" i="1" s="1"/>
  <c r="T7262" i="1" s="1"/>
  <c r="P7262" i="1"/>
  <c r="AB7261" i="1"/>
  <c r="Z7261" i="1" s="1"/>
  <c r="Y7261" i="1"/>
  <c r="U7261" i="1"/>
  <c r="R7261" i="1"/>
  <c r="T7261" i="1" s="1"/>
  <c r="Q7261" i="1"/>
  <c r="S7261" i="1" s="1"/>
  <c r="Y7260" i="1"/>
  <c r="S7260" i="1"/>
  <c r="U7260" i="1" s="1"/>
  <c r="Q7260" i="1"/>
  <c r="R7260" i="1" s="1"/>
  <c r="Y7259" i="1"/>
  <c r="T7259" i="1"/>
  <c r="R7259" i="1"/>
  <c r="P7259" i="1" s="1"/>
  <c r="Q7259" i="1"/>
  <c r="S7259" i="1" s="1"/>
  <c r="U7259" i="1" s="1"/>
  <c r="AA7258" i="1"/>
  <c r="AD7258" i="1" s="1"/>
  <c r="Y7258" i="1"/>
  <c r="U7258" i="1"/>
  <c r="T7258" i="1"/>
  <c r="S7258" i="1"/>
  <c r="Q7258" i="1"/>
  <c r="R7258" i="1" s="1"/>
  <c r="AB7257" i="1"/>
  <c r="Z7257" i="1" s="1"/>
  <c r="AC7257" i="1" s="1"/>
  <c r="AA7257" i="1"/>
  <c r="Y7257" i="1"/>
  <c r="Q7257" i="1"/>
  <c r="S7257" i="1" s="1"/>
  <c r="U7257" i="1" s="1"/>
  <c r="Y7256" i="1"/>
  <c r="Q7256" i="1"/>
  <c r="R7256" i="1" s="1"/>
  <c r="AD7255" i="1"/>
  <c r="AC7255" i="1"/>
  <c r="AB7255" i="1"/>
  <c r="Z7255" i="1"/>
  <c r="Y7255" i="1"/>
  <c r="AA7255" i="1" s="1"/>
  <c r="X7255" i="1"/>
  <c r="S7255" i="1"/>
  <c r="U7255" i="1" s="1"/>
  <c r="R7255" i="1"/>
  <c r="Q7255" i="1"/>
  <c r="AA7254" i="1"/>
  <c r="Y7254" i="1"/>
  <c r="Q7254" i="1"/>
  <c r="AB7253" i="1"/>
  <c r="Z7253" i="1"/>
  <c r="Y7253" i="1"/>
  <c r="T7253" i="1"/>
  <c r="P7253" i="1" s="1"/>
  <c r="R7253" i="1"/>
  <c r="Q7253" i="1"/>
  <c r="S7253" i="1" s="1"/>
  <c r="U7253" i="1" s="1"/>
  <c r="AA7252" i="1"/>
  <c r="Y7252" i="1"/>
  <c r="U7252" i="1"/>
  <c r="R7252" i="1"/>
  <c r="Q7252" i="1"/>
  <c r="S7252" i="1" s="1"/>
  <c r="Y7251" i="1"/>
  <c r="R7251" i="1"/>
  <c r="T7251" i="1" s="1"/>
  <c r="Q7251" i="1"/>
  <c r="S7251" i="1" s="1"/>
  <c r="U7251" i="1" s="1"/>
  <c r="Y7250" i="1"/>
  <c r="T7250" i="1"/>
  <c r="Q7250" i="1"/>
  <c r="R7250" i="1" s="1"/>
  <c r="AB7249" i="1"/>
  <c r="AA7249" i="1"/>
  <c r="AD7249" i="1" s="1"/>
  <c r="X7249" i="1" s="1"/>
  <c r="Z7249" i="1"/>
  <c r="AC7249" i="1" s="1"/>
  <c r="Y7249" i="1"/>
  <c r="R7249" i="1"/>
  <c r="T7249" i="1" s="1"/>
  <c r="P7249" i="1" s="1"/>
  <c r="Q7249" i="1"/>
  <c r="S7249" i="1" s="1"/>
  <c r="U7249" i="1" s="1"/>
  <c r="AA7248" i="1"/>
  <c r="Y7248" i="1"/>
  <c r="S7248" i="1"/>
  <c r="U7248" i="1" s="1"/>
  <c r="Q7248" i="1"/>
  <c r="R7248" i="1" s="1"/>
  <c r="AB7247" i="1"/>
  <c r="Z7247" i="1" s="1"/>
  <c r="AC7247" i="1" s="1"/>
  <c r="Y7247" i="1"/>
  <c r="AA7247" i="1" s="1"/>
  <c r="S7247" i="1"/>
  <c r="U7247" i="1" s="1"/>
  <c r="R7247" i="1"/>
  <c r="T7247" i="1" s="1"/>
  <c r="P7247" i="1" s="1"/>
  <c r="Q7247" i="1"/>
  <c r="AA7246" i="1"/>
  <c r="Y7246" i="1"/>
  <c r="S7246" i="1"/>
  <c r="U7246" i="1" s="1"/>
  <c r="Q7246" i="1"/>
  <c r="R7246" i="1" s="1"/>
  <c r="T7246" i="1" s="1"/>
  <c r="P7246" i="1"/>
  <c r="AB7245" i="1"/>
  <c r="Z7245" i="1" s="1"/>
  <c r="Y7245" i="1"/>
  <c r="U7245" i="1"/>
  <c r="R7245" i="1"/>
  <c r="Q7245" i="1"/>
  <c r="S7245" i="1" s="1"/>
  <c r="Y7244" i="1"/>
  <c r="S7244" i="1"/>
  <c r="U7244" i="1" s="1"/>
  <c r="Q7244" i="1"/>
  <c r="R7244" i="1" s="1"/>
  <c r="Y7243" i="1"/>
  <c r="T7243" i="1"/>
  <c r="P7243" i="1" s="1"/>
  <c r="R7243" i="1"/>
  <c r="Q7243" i="1"/>
  <c r="S7243" i="1" s="1"/>
  <c r="U7243" i="1" s="1"/>
  <c r="AA7242" i="1"/>
  <c r="Y7242" i="1"/>
  <c r="U7242" i="1"/>
  <c r="S7242" i="1"/>
  <c r="Q7242" i="1"/>
  <c r="R7242" i="1" s="1"/>
  <c r="AB7241" i="1"/>
  <c r="AA7241" i="1"/>
  <c r="Z7241" i="1"/>
  <c r="AC7241" i="1" s="1"/>
  <c r="Y7241" i="1"/>
  <c r="Q7241" i="1"/>
  <c r="S7241" i="1" s="1"/>
  <c r="U7241" i="1" s="1"/>
  <c r="Y7240" i="1"/>
  <c r="Q7240" i="1"/>
  <c r="R7240" i="1" s="1"/>
  <c r="AD7239" i="1"/>
  <c r="AB7239" i="1"/>
  <c r="Z7239" i="1"/>
  <c r="AC7239" i="1" s="1"/>
  <c r="Y7239" i="1"/>
  <c r="AA7239" i="1" s="1"/>
  <c r="X7239" i="1"/>
  <c r="T7239" i="1"/>
  <c r="S7239" i="1"/>
  <c r="U7239" i="1" s="1"/>
  <c r="R7239" i="1"/>
  <c r="Q7239" i="1"/>
  <c r="P7239" i="1"/>
  <c r="Y7238" i="1"/>
  <c r="Q7238" i="1"/>
  <c r="R7238" i="1" s="1"/>
  <c r="T7238" i="1" s="1"/>
  <c r="AB7237" i="1"/>
  <c r="Z7237" i="1"/>
  <c r="Y7237" i="1"/>
  <c r="T7237" i="1"/>
  <c r="R7237" i="1"/>
  <c r="P7237" i="1" s="1"/>
  <c r="Q7237" i="1"/>
  <c r="S7237" i="1" s="1"/>
  <c r="U7237" i="1" s="1"/>
  <c r="AB7236" i="1"/>
  <c r="AA7236" i="1"/>
  <c r="Y7236" i="1"/>
  <c r="U7236" i="1"/>
  <c r="S7236" i="1"/>
  <c r="R7236" i="1"/>
  <c r="Q7236" i="1"/>
  <c r="AB7235" i="1"/>
  <c r="Z7235" i="1"/>
  <c r="Y7235" i="1"/>
  <c r="R7235" i="1"/>
  <c r="Q7235" i="1"/>
  <c r="S7235" i="1" s="1"/>
  <c r="U7235" i="1" s="1"/>
  <c r="Y7234" i="1"/>
  <c r="T7234" i="1"/>
  <c r="Q7234" i="1"/>
  <c r="R7234" i="1" s="1"/>
  <c r="AD7233" i="1"/>
  <c r="AB7233" i="1"/>
  <c r="AA7233" i="1"/>
  <c r="Z7233" i="1"/>
  <c r="AC7233" i="1" s="1"/>
  <c r="Y7233" i="1"/>
  <c r="X7233" i="1"/>
  <c r="R7233" i="1"/>
  <c r="Q7233" i="1"/>
  <c r="S7233" i="1" s="1"/>
  <c r="U7233" i="1" s="1"/>
  <c r="AA7232" i="1"/>
  <c r="Y7232" i="1"/>
  <c r="S7232" i="1"/>
  <c r="U7232" i="1" s="1"/>
  <c r="Q7232" i="1"/>
  <c r="R7232" i="1" s="1"/>
  <c r="AB7231" i="1"/>
  <c r="Z7231" i="1" s="1"/>
  <c r="AC7231" i="1" s="1"/>
  <c r="Y7231" i="1"/>
  <c r="AA7231" i="1" s="1"/>
  <c r="T7231" i="1"/>
  <c r="P7231" i="1" s="1"/>
  <c r="S7231" i="1"/>
  <c r="U7231" i="1" s="1"/>
  <c r="R7231" i="1"/>
  <c r="Q7231" i="1"/>
  <c r="Y7230" i="1"/>
  <c r="S7230" i="1"/>
  <c r="U7230" i="1" s="1"/>
  <c r="Q7230" i="1"/>
  <c r="R7230" i="1" s="1"/>
  <c r="T7230" i="1" s="1"/>
  <c r="P7230" i="1"/>
  <c r="AB7229" i="1"/>
  <c r="Z7229" i="1" s="1"/>
  <c r="Y7229" i="1"/>
  <c r="AC7229" i="1" s="1"/>
  <c r="U7229" i="1"/>
  <c r="R7229" i="1"/>
  <c r="Q7229" i="1"/>
  <c r="S7229" i="1" s="1"/>
  <c r="AB7228" i="1"/>
  <c r="Y7228" i="1"/>
  <c r="Q7228" i="1"/>
  <c r="R7228" i="1" s="1"/>
  <c r="Y7227" i="1"/>
  <c r="T7227" i="1"/>
  <c r="R7227" i="1"/>
  <c r="Q7227" i="1"/>
  <c r="S7227" i="1" s="1"/>
  <c r="U7227" i="1" s="1"/>
  <c r="AA7226" i="1"/>
  <c r="AD7226" i="1" s="1"/>
  <c r="Y7226" i="1"/>
  <c r="T7226" i="1"/>
  <c r="S7226" i="1"/>
  <c r="U7226" i="1" s="1"/>
  <c r="Q7226" i="1"/>
  <c r="R7226" i="1" s="1"/>
  <c r="AD7225" i="1"/>
  <c r="AB7225" i="1"/>
  <c r="Z7225" i="1" s="1"/>
  <c r="AC7225" i="1" s="1"/>
  <c r="AA7225" i="1"/>
  <c r="Y7225" i="1"/>
  <c r="Q7225" i="1"/>
  <c r="Y7224" i="1"/>
  <c r="Q7224" i="1"/>
  <c r="AB7223" i="1"/>
  <c r="Z7223" i="1"/>
  <c r="AC7223" i="1" s="1"/>
  <c r="Y7223" i="1"/>
  <c r="AA7223" i="1" s="1"/>
  <c r="AD7223" i="1" s="1"/>
  <c r="X7223" i="1"/>
  <c r="S7223" i="1"/>
  <c r="U7223" i="1" s="1"/>
  <c r="R7223" i="1"/>
  <c r="T7223" i="1" s="1"/>
  <c r="Q7223" i="1"/>
  <c r="AA7222" i="1"/>
  <c r="Y7222" i="1"/>
  <c r="Q7222" i="1"/>
  <c r="AB7221" i="1"/>
  <c r="Z7221" i="1" s="1"/>
  <c r="Y7221" i="1"/>
  <c r="T7221" i="1"/>
  <c r="P7221" i="1" s="1"/>
  <c r="R7221" i="1"/>
  <c r="Q7221" i="1"/>
  <c r="S7221" i="1" s="1"/>
  <c r="U7221" i="1" s="1"/>
  <c r="AA7220" i="1"/>
  <c r="Y7220" i="1"/>
  <c r="Q7220" i="1"/>
  <c r="S7220" i="1" s="1"/>
  <c r="U7220" i="1" s="1"/>
  <c r="AD7219" i="1"/>
  <c r="AA7219" i="1"/>
  <c r="Y7219" i="1"/>
  <c r="Q7219" i="1"/>
  <c r="S7219" i="1" s="1"/>
  <c r="U7219" i="1" s="1"/>
  <c r="AD7218" i="1"/>
  <c r="AA7218" i="1"/>
  <c r="Y7218" i="1"/>
  <c r="Q7218" i="1"/>
  <c r="AB7217" i="1"/>
  <c r="AA7217" i="1"/>
  <c r="Z7217" i="1"/>
  <c r="AC7217" i="1" s="1"/>
  <c r="Y7217" i="1"/>
  <c r="S7217" i="1"/>
  <c r="U7217" i="1" s="1"/>
  <c r="R7217" i="1"/>
  <c r="T7217" i="1" s="1"/>
  <c r="Q7217" i="1"/>
  <c r="P7217" i="1"/>
  <c r="AA7216" i="1"/>
  <c r="Y7216" i="1"/>
  <c r="Q7216" i="1"/>
  <c r="AB7215" i="1"/>
  <c r="Z7215" i="1" s="1"/>
  <c r="AC7215" i="1" s="1"/>
  <c r="Y7215" i="1"/>
  <c r="AA7215" i="1" s="1"/>
  <c r="U7215" i="1"/>
  <c r="T7215" i="1"/>
  <c r="P7215" i="1" s="1"/>
  <c r="S7215" i="1"/>
  <c r="R7215" i="1"/>
  <c r="Q7215" i="1"/>
  <c r="AA7214" i="1"/>
  <c r="Y7214" i="1"/>
  <c r="S7214" i="1"/>
  <c r="U7214" i="1" s="1"/>
  <c r="Q7214" i="1"/>
  <c r="R7214" i="1" s="1"/>
  <c r="AB7213" i="1"/>
  <c r="Z7213" i="1"/>
  <c r="Y7213" i="1"/>
  <c r="T7213" i="1"/>
  <c r="P7213" i="1" s="1"/>
  <c r="R7213" i="1"/>
  <c r="Q7213" i="1"/>
  <c r="S7213" i="1" s="1"/>
  <c r="U7213" i="1" s="1"/>
  <c r="Y7212" i="1"/>
  <c r="T7212" i="1"/>
  <c r="S7212" i="1"/>
  <c r="U7212" i="1" s="1"/>
  <c r="R7212" i="1"/>
  <c r="Q7212" i="1"/>
  <c r="Y7211" i="1"/>
  <c r="Q7211" i="1"/>
  <c r="AD7210" i="1"/>
  <c r="X7210" i="1" s="1"/>
  <c r="AA7210" i="1"/>
  <c r="Y7210" i="1"/>
  <c r="Q7210" i="1"/>
  <c r="AC7209" i="1"/>
  <c r="AB7209" i="1"/>
  <c r="Z7209" i="1" s="1"/>
  <c r="AA7209" i="1"/>
  <c r="Y7209" i="1"/>
  <c r="Q7209" i="1"/>
  <c r="S7209" i="1" s="1"/>
  <c r="U7209" i="1" s="1"/>
  <c r="AA7208" i="1"/>
  <c r="Y7208" i="1"/>
  <c r="U7208" i="1"/>
  <c r="S7208" i="1"/>
  <c r="Q7208" i="1"/>
  <c r="R7208" i="1" s="1"/>
  <c r="AB7207" i="1"/>
  <c r="Z7207" i="1" s="1"/>
  <c r="AC7207" i="1" s="1"/>
  <c r="Y7207" i="1"/>
  <c r="AA7207" i="1" s="1"/>
  <c r="AD7207" i="1" s="1"/>
  <c r="U7207" i="1"/>
  <c r="S7207" i="1"/>
  <c r="R7207" i="1"/>
  <c r="T7207" i="1" s="1"/>
  <c r="Q7207" i="1"/>
  <c r="Y7206" i="1"/>
  <c r="S7206" i="1"/>
  <c r="U7206" i="1" s="1"/>
  <c r="Q7206" i="1"/>
  <c r="R7206" i="1" s="1"/>
  <c r="T7206" i="1" s="1"/>
  <c r="Y7205" i="1"/>
  <c r="T7205" i="1"/>
  <c r="R7205" i="1"/>
  <c r="Q7205" i="1"/>
  <c r="S7205" i="1" s="1"/>
  <c r="U7205" i="1" s="1"/>
  <c r="Y7204" i="1"/>
  <c r="T7204" i="1"/>
  <c r="R7204" i="1"/>
  <c r="Q7204" i="1"/>
  <c r="S7204" i="1" s="1"/>
  <c r="U7204" i="1" s="1"/>
  <c r="Y7203" i="1"/>
  <c r="Q7203" i="1"/>
  <c r="AD7202" i="1"/>
  <c r="AA7202" i="1"/>
  <c r="Y7202" i="1"/>
  <c r="Q7202" i="1"/>
  <c r="AD7201" i="1"/>
  <c r="AC7201" i="1"/>
  <c r="AB7201" i="1"/>
  <c r="AA7201" i="1"/>
  <c r="Z7201" i="1"/>
  <c r="Y7201" i="1"/>
  <c r="S7201" i="1"/>
  <c r="U7201" i="1" s="1"/>
  <c r="R7201" i="1"/>
  <c r="Q7201" i="1"/>
  <c r="AA7200" i="1"/>
  <c r="Y7200" i="1"/>
  <c r="Q7200" i="1"/>
  <c r="AD7199" i="1"/>
  <c r="AB7199" i="1"/>
  <c r="Z7199" i="1" s="1"/>
  <c r="AC7199" i="1" s="1"/>
  <c r="Y7199" i="1"/>
  <c r="AA7199" i="1" s="1"/>
  <c r="T7199" i="1"/>
  <c r="S7199" i="1"/>
  <c r="U7199" i="1" s="1"/>
  <c r="R7199" i="1"/>
  <c r="Q7199" i="1"/>
  <c r="P7199" i="1"/>
  <c r="AA7198" i="1"/>
  <c r="Y7198" i="1"/>
  <c r="Q7198" i="1"/>
  <c r="S7198" i="1" s="1"/>
  <c r="U7198" i="1" s="1"/>
  <c r="AB7197" i="1"/>
  <c r="Z7197" i="1"/>
  <c r="Y7197" i="1"/>
  <c r="T7197" i="1"/>
  <c r="P7197" i="1" s="1"/>
  <c r="R7197" i="1"/>
  <c r="Q7197" i="1"/>
  <c r="S7197" i="1" s="1"/>
  <c r="U7197" i="1" s="1"/>
  <c r="AD7196" i="1"/>
  <c r="AB7196" i="1"/>
  <c r="AA7196" i="1"/>
  <c r="Y7196" i="1"/>
  <c r="S7196" i="1"/>
  <c r="U7196" i="1" s="1"/>
  <c r="R7196" i="1"/>
  <c r="Q7196" i="1"/>
  <c r="AD7195" i="1"/>
  <c r="AB7195" i="1"/>
  <c r="AA7195" i="1"/>
  <c r="Y7195" i="1"/>
  <c r="Q7195" i="1"/>
  <c r="AA7194" i="1"/>
  <c r="Y7194" i="1"/>
  <c r="Q7194" i="1"/>
  <c r="R7194" i="1" s="1"/>
  <c r="AB7193" i="1"/>
  <c r="Z7193" i="1" s="1"/>
  <c r="AC7193" i="1" s="1"/>
  <c r="AA7193" i="1"/>
  <c r="Y7193" i="1"/>
  <c r="T7193" i="1"/>
  <c r="R7193" i="1"/>
  <c r="Q7193" i="1"/>
  <c r="S7193" i="1" s="1"/>
  <c r="U7193" i="1" s="1"/>
  <c r="P7193" i="1"/>
  <c r="AA7192" i="1"/>
  <c r="Y7192" i="1"/>
  <c r="Q7192" i="1"/>
  <c r="AB7191" i="1"/>
  <c r="Z7191" i="1" s="1"/>
  <c r="AC7191" i="1" s="1"/>
  <c r="Y7191" i="1"/>
  <c r="AA7191" i="1" s="1"/>
  <c r="U7191" i="1"/>
  <c r="S7191" i="1"/>
  <c r="R7191" i="1"/>
  <c r="Q7191" i="1"/>
  <c r="Y7190" i="1"/>
  <c r="S7190" i="1"/>
  <c r="U7190" i="1" s="1"/>
  <c r="Q7190" i="1"/>
  <c r="R7190" i="1" s="1"/>
  <c r="Y7189" i="1"/>
  <c r="T7189" i="1"/>
  <c r="R7189" i="1"/>
  <c r="P7189" i="1" s="1"/>
  <c r="Q7189" i="1"/>
  <c r="S7189" i="1" s="1"/>
  <c r="U7189" i="1" s="1"/>
  <c r="AB7188" i="1"/>
  <c r="Y7188" i="1"/>
  <c r="Q7188" i="1"/>
  <c r="AD7187" i="1"/>
  <c r="AA7187" i="1"/>
  <c r="Y7187" i="1"/>
  <c r="Q7187" i="1"/>
  <c r="S7187" i="1" s="1"/>
  <c r="U7187" i="1" s="1"/>
  <c r="AD7186" i="1"/>
  <c r="AA7186" i="1"/>
  <c r="Y7186" i="1"/>
  <c r="Q7186" i="1"/>
  <c r="AD7185" i="1"/>
  <c r="AC7185" i="1"/>
  <c r="AB7185" i="1"/>
  <c r="AA7185" i="1"/>
  <c r="Z7185" i="1"/>
  <c r="Y7185" i="1"/>
  <c r="S7185" i="1"/>
  <c r="U7185" i="1" s="1"/>
  <c r="R7185" i="1"/>
  <c r="Q7185" i="1"/>
  <c r="AA7184" i="1"/>
  <c r="Y7184" i="1"/>
  <c r="Q7184" i="1"/>
  <c r="AD7183" i="1"/>
  <c r="AB7183" i="1"/>
  <c r="Z7183" i="1" s="1"/>
  <c r="AC7183" i="1" s="1"/>
  <c r="Y7183" i="1"/>
  <c r="AA7183" i="1" s="1"/>
  <c r="T7183" i="1"/>
  <c r="S7183" i="1"/>
  <c r="U7183" i="1" s="1"/>
  <c r="R7183" i="1"/>
  <c r="Q7183" i="1"/>
  <c r="P7183" i="1"/>
  <c r="Y7182" i="1"/>
  <c r="S7182" i="1"/>
  <c r="U7182" i="1" s="1"/>
  <c r="R7182" i="1"/>
  <c r="Q7182" i="1"/>
  <c r="AB7181" i="1"/>
  <c r="Z7181" i="1" s="1"/>
  <c r="Y7181" i="1"/>
  <c r="U7181" i="1"/>
  <c r="T7181" i="1"/>
  <c r="P7181" i="1" s="1"/>
  <c r="R7181" i="1"/>
  <c r="Q7181" i="1"/>
  <c r="S7181" i="1" s="1"/>
  <c r="Y7180" i="1"/>
  <c r="T7180" i="1"/>
  <c r="S7180" i="1"/>
  <c r="U7180" i="1" s="1"/>
  <c r="R7180" i="1"/>
  <c r="Q7180" i="1"/>
  <c r="Y7179" i="1"/>
  <c r="Q7179" i="1"/>
  <c r="Y7178" i="1"/>
  <c r="T7178" i="1"/>
  <c r="S7178" i="1"/>
  <c r="U7178" i="1" s="1"/>
  <c r="Q7178" i="1"/>
  <c r="R7178" i="1" s="1"/>
  <c r="AB7177" i="1"/>
  <c r="Z7177" i="1" s="1"/>
  <c r="AC7177" i="1" s="1"/>
  <c r="AA7177" i="1"/>
  <c r="AD7177" i="1" s="1"/>
  <c r="Y7177" i="1"/>
  <c r="X7177" i="1"/>
  <c r="T7177" i="1"/>
  <c r="R7177" i="1"/>
  <c r="Q7177" i="1"/>
  <c r="S7177" i="1" s="1"/>
  <c r="U7177" i="1" s="1"/>
  <c r="Y7176" i="1"/>
  <c r="U7176" i="1"/>
  <c r="S7176" i="1"/>
  <c r="Q7176" i="1"/>
  <c r="R7176" i="1" s="1"/>
  <c r="AD7175" i="1"/>
  <c r="X7175" i="1" s="1"/>
  <c r="AB7175" i="1"/>
  <c r="Z7175" i="1" s="1"/>
  <c r="AC7175" i="1" s="1"/>
  <c r="Y7175" i="1"/>
  <c r="AA7175" i="1" s="1"/>
  <c r="S7175" i="1"/>
  <c r="U7175" i="1" s="1"/>
  <c r="R7175" i="1"/>
  <c r="Q7175" i="1"/>
  <c r="Y7174" i="1"/>
  <c r="S7174" i="1"/>
  <c r="U7174" i="1" s="1"/>
  <c r="Q7174" i="1"/>
  <c r="R7174" i="1" s="1"/>
  <c r="T7174" i="1" s="1"/>
  <c r="Y7173" i="1"/>
  <c r="T7173" i="1"/>
  <c r="R7173" i="1"/>
  <c r="Q7173" i="1"/>
  <c r="S7173" i="1" s="1"/>
  <c r="U7173" i="1" s="1"/>
  <c r="Y7172" i="1"/>
  <c r="R7172" i="1"/>
  <c r="Q7172" i="1"/>
  <c r="S7172" i="1" s="1"/>
  <c r="U7172" i="1" s="1"/>
  <c r="Y7171" i="1"/>
  <c r="R7171" i="1"/>
  <c r="Q7171" i="1"/>
  <c r="S7171" i="1" s="1"/>
  <c r="U7171" i="1" s="1"/>
  <c r="AD7170" i="1"/>
  <c r="X7170" i="1" s="1"/>
  <c r="AA7170" i="1"/>
  <c r="Y7170" i="1"/>
  <c r="Q7170" i="1"/>
  <c r="AD7169" i="1"/>
  <c r="AC7169" i="1"/>
  <c r="AB7169" i="1"/>
  <c r="AA7169" i="1"/>
  <c r="Z7169" i="1"/>
  <c r="Y7169" i="1"/>
  <c r="T7169" i="1"/>
  <c r="S7169" i="1"/>
  <c r="U7169" i="1" s="1"/>
  <c r="R7169" i="1"/>
  <c r="Q7169" i="1"/>
  <c r="Y7168" i="1"/>
  <c r="Q7168" i="1"/>
  <c r="AB7167" i="1"/>
  <c r="Z7167" i="1"/>
  <c r="AC7167" i="1" s="1"/>
  <c r="Y7167" i="1"/>
  <c r="AA7167" i="1" s="1"/>
  <c r="U7167" i="1"/>
  <c r="T7167" i="1"/>
  <c r="P7167" i="1" s="1"/>
  <c r="S7167" i="1"/>
  <c r="R7167" i="1"/>
  <c r="Q7167" i="1"/>
  <c r="Y7166" i="1"/>
  <c r="S7166" i="1"/>
  <c r="U7166" i="1" s="1"/>
  <c r="R7166" i="1"/>
  <c r="Q7166" i="1"/>
  <c r="AB7165" i="1"/>
  <c r="Z7165" i="1" s="1"/>
  <c r="Y7165" i="1"/>
  <c r="U7165" i="1"/>
  <c r="T7165" i="1"/>
  <c r="P7165" i="1" s="1"/>
  <c r="R7165" i="1"/>
  <c r="Q7165" i="1"/>
  <c r="S7165" i="1" s="1"/>
  <c r="AB7164" i="1"/>
  <c r="AA7164" i="1"/>
  <c r="Y7164" i="1"/>
  <c r="T7164" i="1"/>
  <c r="S7164" i="1"/>
  <c r="U7164" i="1" s="1"/>
  <c r="R7164" i="1"/>
  <c r="Q7164" i="1"/>
  <c r="AB7163" i="1"/>
  <c r="AA7163" i="1"/>
  <c r="Y7163" i="1"/>
  <c r="Q7163" i="1"/>
  <c r="Y7162" i="1"/>
  <c r="T7162" i="1"/>
  <c r="Q7162" i="1"/>
  <c r="R7162" i="1" s="1"/>
  <c r="AB7161" i="1"/>
  <c r="Z7161" i="1" s="1"/>
  <c r="AC7161" i="1" s="1"/>
  <c r="AA7161" i="1"/>
  <c r="Y7161" i="1"/>
  <c r="Q7161" i="1"/>
  <c r="S7161" i="1" s="1"/>
  <c r="U7161" i="1" s="1"/>
  <c r="Y7160" i="1"/>
  <c r="U7160" i="1"/>
  <c r="S7160" i="1"/>
  <c r="Q7160" i="1"/>
  <c r="R7160" i="1" s="1"/>
  <c r="AB7159" i="1"/>
  <c r="Z7159" i="1" s="1"/>
  <c r="AC7159" i="1" s="1"/>
  <c r="Y7159" i="1"/>
  <c r="AA7159" i="1" s="1"/>
  <c r="AD7159" i="1" s="1"/>
  <c r="U7159" i="1"/>
  <c r="S7159" i="1"/>
  <c r="R7159" i="1"/>
  <c r="Q7159" i="1"/>
  <c r="AA7158" i="1"/>
  <c r="Y7158" i="1"/>
  <c r="U7158" i="1"/>
  <c r="S7158" i="1"/>
  <c r="Q7158" i="1"/>
  <c r="R7158" i="1" s="1"/>
  <c r="T7158" i="1" s="1"/>
  <c r="P7158" i="1"/>
  <c r="Y7157" i="1"/>
  <c r="T7157" i="1"/>
  <c r="R7157" i="1"/>
  <c r="Q7157" i="1"/>
  <c r="S7157" i="1" s="1"/>
  <c r="U7157" i="1" s="1"/>
  <c r="Y7156" i="1"/>
  <c r="U7156" i="1"/>
  <c r="T7156" i="1"/>
  <c r="R7156" i="1"/>
  <c r="Q7156" i="1"/>
  <c r="S7156" i="1" s="1"/>
  <c r="Y7155" i="1"/>
  <c r="T7155" i="1"/>
  <c r="R7155" i="1"/>
  <c r="Q7155" i="1"/>
  <c r="S7155" i="1" s="1"/>
  <c r="U7155" i="1" s="1"/>
  <c r="AA7154" i="1"/>
  <c r="AD7154" i="1" s="1"/>
  <c r="X7154" i="1" s="1"/>
  <c r="Y7154" i="1"/>
  <c r="Q7154" i="1"/>
  <c r="AB7153" i="1"/>
  <c r="AA7153" i="1"/>
  <c r="Z7153" i="1"/>
  <c r="AC7153" i="1" s="1"/>
  <c r="Y7153" i="1"/>
  <c r="T7153" i="1"/>
  <c r="P7153" i="1" s="1"/>
  <c r="S7153" i="1"/>
  <c r="U7153" i="1" s="1"/>
  <c r="R7153" i="1"/>
  <c r="Q7153" i="1"/>
  <c r="AA7152" i="1"/>
  <c r="Y7152" i="1"/>
  <c r="Q7152" i="1"/>
  <c r="AB7151" i="1"/>
  <c r="Z7151" i="1"/>
  <c r="AC7151" i="1" s="1"/>
  <c r="Y7151" i="1"/>
  <c r="AA7151" i="1" s="1"/>
  <c r="U7151" i="1"/>
  <c r="T7151" i="1"/>
  <c r="P7151" i="1" s="1"/>
  <c r="S7151" i="1"/>
  <c r="R7151" i="1"/>
  <c r="Q7151" i="1"/>
  <c r="AB7150" i="1"/>
  <c r="Z7150" i="1" s="1"/>
  <c r="AC7150" i="1" s="1"/>
  <c r="AA7150" i="1"/>
  <c r="Y7150" i="1"/>
  <c r="Q7150" i="1"/>
  <c r="AB7149" i="1"/>
  <c r="Z7149" i="1" s="1"/>
  <c r="Y7149" i="1"/>
  <c r="R7149" i="1"/>
  <c r="Q7149" i="1"/>
  <c r="S7149" i="1" s="1"/>
  <c r="U7149" i="1" s="1"/>
  <c r="Y7148" i="1"/>
  <c r="U7148" i="1"/>
  <c r="S7148" i="1"/>
  <c r="Q7148" i="1"/>
  <c r="R7148" i="1" s="1"/>
  <c r="AA7147" i="1"/>
  <c r="Y7147" i="1"/>
  <c r="Q7147" i="1"/>
  <c r="S7147" i="1" s="1"/>
  <c r="U7147" i="1" s="1"/>
  <c r="AD7146" i="1"/>
  <c r="AA7146" i="1"/>
  <c r="Y7146" i="1"/>
  <c r="Q7146" i="1"/>
  <c r="AD7145" i="1"/>
  <c r="X7145" i="1" s="1"/>
  <c r="AB7145" i="1"/>
  <c r="Z7145" i="1" s="1"/>
  <c r="AC7145" i="1" s="1"/>
  <c r="AA7145" i="1"/>
  <c r="Y7145" i="1"/>
  <c r="T7145" i="1"/>
  <c r="S7145" i="1"/>
  <c r="U7145" i="1" s="1"/>
  <c r="R7145" i="1"/>
  <c r="Q7145" i="1"/>
  <c r="Y7144" i="1"/>
  <c r="U7144" i="1"/>
  <c r="S7144" i="1"/>
  <c r="Q7144" i="1"/>
  <c r="R7144" i="1" s="1"/>
  <c r="T7144" i="1" s="1"/>
  <c r="AB7143" i="1"/>
  <c r="Z7143" i="1" s="1"/>
  <c r="AC7143" i="1" s="1"/>
  <c r="Y7143" i="1"/>
  <c r="AA7143" i="1" s="1"/>
  <c r="S7143" i="1"/>
  <c r="U7143" i="1" s="1"/>
  <c r="R7143" i="1"/>
  <c r="T7143" i="1" s="1"/>
  <c r="P7143" i="1" s="1"/>
  <c r="Q7143" i="1"/>
  <c r="AB7142" i="1"/>
  <c r="Y7142" i="1"/>
  <c r="S7142" i="1"/>
  <c r="U7142" i="1" s="1"/>
  <c r="R7142" i="1"/>
  <c r="Q7142" i="1"/>
  <c r="Y7141" i="1"/>
  <c r="U7141" i="1"/>
  <c r="T7141" i="1"/>
  <c r="R7141" i="1"/>
  <c r="P7141" i="1" s="1"/>
  <c r="Q7141" i="1"/>
  <c r="S7141" i="1" s="1"/>
  <c r="AB7140" i="1"/>
  <c r="AA7140" i="1"/>
  <c r="Y7140" i="1"/>
  <c r="AD7140" i="1" s="1"/>
  <c r="R7140" i="1"/>
  <c r="Q7140" i="1"/>
  <c r="S7140" i="1" s="1"/>
  <c r="U7140" i="1" s="1"/>
  <c r="AD7139" i="1"/>
  <c r="AB7139" i="1"/>
  <c r="Z7139" i="1" s="1"/>
  <c r="AA7139" i="1"/>
  <c r="Y7139" i="1"/>
  <c r="Q7139" i="1"/>
  <c r="AD7138" i="1"/>
  <c r="X7138" i="1" s="1"/>
  <c r="AA7138" i="1"/>
  <c r="Y7138" i="1"/>
  <c r="T7138" i="1"/>
  <c r="S7138" i="1"/>
  <c r="U7138" i="1" s="1"/>
  <c r="Q7138" i="1"/>
  <c r="R7138" i="1" s="1"/>
  <c r="AD7137" i="1"/>
  <c r="AB7137" i="1"/>
  <c r="AA7137" i="1"/>
  <c r="Z7137" i="1"/>
  <c r="AC7137" i="1" s="1"/>
  <c r="Y7137" i="1"/>
  <c r="X7137" i="1"/>
  <c r="T7137" i="1"/>
  <c r="P7137" i="1" s="1"/>
  <c r="S7137" i="1"/>
  <c r="U7137" i="1" s="1"/>
  <c r="R7137" i="1"/>
  <c r="Q7137" i="1"/>
  <c r="AA7136" i="1"/>
  <c r="Y7136" i="1"/>
  <c r="R7136" i="1"/>
  <c r="T7136" i="1" s="1"/>
  <c r="Q7136" i="1"/>
  <c r="S7136" i="1" s="1"/>
  <c r="U7136" i="1" s="1"/>
  <c r="P7136" i="1"/>
  <c r="AD7135" i="1"/>
  <c r="AB7135" i="1"/>
  <c r="Y7135" i="1"/>
  <c r="AA7135" i="1" s="1"/>
  <c r="U7135" i="1"/>
  <c r="T7135" i="1"/>
  <c r="S7135" i="1"/>
  <c r="R7135" i="1"/>
  <c r="Q7135" i="1"/>
  <c r="AB7134" i="1"/>
  <c r="Z7134" i="1" s="1"/>
  <c r="AA7134" i="1"/>
  <c r="Y7134" i="1"/>
  <c r="Q7134" i="1"/>
  <c r="S7134" i="1" s="1"/>
  <c r="U7134" i="1" s="1"/>
  <c r="Y7133" i="1"/>
  <c r="Q7133" i="1"/>
  <c r="S7133" i="1" s="1"/>
  <c r="U7133" i="1" s="1"/>
  <c r="AD7132" i="1"/>
  <c r="AC7132" i="1"/>
  <c r="AB7132" i="1"/>
  <c r="Z7132" i="1" s="1"/>
  <c r="AA7132" i="1"/>
  <c r="Y7132" i="1"/>
  <c r="T7132" i="1"/>
  <c r="S7132" i="1"/>
  <c r="U7132" i="1" s="1"/>
  <c r="R7132" i="1"/>
  <c r="Q7132" i="1"/>
  <c r="AA7131" i="1"/>
  <c r="Y7131" i="1"/>
  <c r="Q7131" i="1"/>
  <c r="Y7130" i="1"/>
  <c r="AB7130" i="1" s="1"/>
  <c r="Z7130" i="1" s="1"/>
  <c r="AC7130" i="1" s="1"/>
  <c r="U7130" i="1"/>
  <c r="S7130" i="1"/>
  <c r="Q7130" i="1"/>
  <c r="R7130" i="1" s="1"/>
  <c r="AB7129" i="1"/>
  <c r="Z7129" i="1" s="1"/>
  <c r="AC7129" i="1" s="1"/>
  <c r="AA7129" i="1"/>
  <c r="AD7129" i="1" s="1"/>
  <c r="Y7129" i="1"/>
  <c r="S7129" i="1"/>
  <c r="U7129" i="1" s="1"/>
  <c r="R7129" i="1"/>
  <c r="Q7129" i="1"/>
  <c r="Y7128" i="1"/>
  <c r="R7128" i="1"/>
  <c r="T7128" i="1" s="1"/>
  <c r="P7128" i="1" s="1"/>
  <c r="Q7128" i="1"/>
  <c r="S7128" i="1" s="1"/>
  <c r="U7128" i="1" s="1"/>
  <c r="AB7127" i="1"/>
  <c r="Y7127" i="1"/>
  <c r="AA7127" i="1" s="1"/>
  <c r="AD7127" i="1" s="1"/>
  <c r="U7127" i="1"/>
  <c r="T7127" i="1"/>
  <c r="S7127" i="1"/>
  <c r="R7127" i="1"/>
  <c r="P7127" i="1" s="1"/>
  <c r="Q7127" i="1"/>
  <c r="AB7126" i="1"/>
  <c r="Z7126" i="1" s="1"/>
  <c r="AA7126" i="1"/>
  <c r="Y7126" i="1"/>
  <c r="R7126" i="1"/>
  <c r="Q7126" i="1"/>
  <c r="S7126" i="1" s="1"/>
  <c r="U7126" i="1" s="1"/>
  <c r="Y7125" i="1"/>
  <c r="Q7125" i="1"/>
  <c r="S7125" i="1" s="1"/>
  <c r="U7125" i="1" s="1"/>
  <c r="AD7124" i="1"/>
  <c r="AC7124" i="1"/>
  <c r="AB7124" i="1"/>
  <c r="AA7124" i="1"/>
  <c r="X7124" i="1" s="1"/>
  <c r="Y7124" i="1"/>
  <c r="Z7124" i="1" s="1"/>
  <c r="T7124" i="1"/>
  <c r="S7124" i="1"/>
  <c r="U7124" i="1" s="1"/>
  <c r="R7124" i="1"/>
  <c r="Q7124" i="1"/>
  <c r="AA7123" i="1"/>
  <c r="Y7123" i="1"/>
  <c r="Q7123" i="1"/>
  <c r="Y7122" i="1"/>
  <c r="AB7122" i="1" s="1"/>
  <c r="Z7122" i="1" s="1"/>
  <c r="AC7122" i="1" s="1"/>
  <c r="U7122" i="1"/>
  <c r="S7122" i="1"/>
  <c r="Q7122" i="1"/>
  <c r="R7122" i="1" s="1"/>
  <c r="AC7121" i="1"/>
  <c r="AB7121" i="1"/>
  <c r="Z7121" i="1" s="1"/>
  <c r="AA7121" i="1"/>
  <c r="AD7121" i="1" s="1"/>
  <c r="Y7121" i="1"/>
  <c r="S7121" i="1"/>
  <c r="U7121" i="1" s="1"/>
  <c r="R7121" i="1"/>
  <c r="Q7121" i="1"/>
  <c r="Y7120" i="1"/>
  <c r="R7120" i="1"/>
  <c r="T7120" i="1" s="1"/>
  <c r="Q7120" i="1"/>
  <c r="S7120" i="1" s="1"/>
  <c r="U7120" i="1" s="1"/>
  <c r="P7120" i="1"/>
  <c r="AB7119" i="1"/>
  <c r="Y7119" i="1"/>
  <c r="AA7119" i="1" s="1"/>
  <c r="AD7119" i="1" s="1"/>
  <c r="U7119" i="1"/>
  <c r="T7119" i="1"/>
  <c r="S7119" i="1"/>
  <c r="R7119" i="1"/>
  <c r="P7119" i="1" s="1"/>
  <c r="Q7119" i="1"/>
  <c r="AB7118" i="1"/>
  <c r="Z7118" i="1" s="1"/>
  <c r="AA7118" i="1"/>
  <c r="Y7118" i="1"/>
  <c r="R7118" i="1"/>
  <c r="Q7118" i="1"/>
  <c r="S7118" i="1" s="1"/>
  <c r="U7118" i="1" s="1"/>
  <c r="Y7117" i="1"/>
  <c r="Q7117" i="1"/>
  <c r="S7117" i="1" s="1"/>
  <c r="U7117" i="1" s="1"/>
  <c r="AD7116" i="1"/>
  <c r="AB7116" i="1"/>
  <c r="AA7116" i="1"/>
  <c r="X7116" i="1" s="1"/>
  <c r="Y7116" i="1"/>
  <c r="Z7116" i="1" s="1"/>
  <c r="AC7116" i="1" s="1"/>
  <c r="T7116" i="1"/>
  <c r="S7116" i="1"/>
  <c r="U7116" i="1" s="1"/>
  <c r="R7116" i="1"/>
  <c r="P7116" i="1" s="1"/>
  <c r="Q7116" i="1"/>
  <c r="AA7115" i="1"/>
  <c r="Y7115" i="1"/>
  <c r="Q7115" i="1"/>
  <c r="Y7114" i="1"/>
  <c r="AB7114" i="1" s="1"/>
  <c r="Z7114" i="1" s="1"/>
  <c r="AC7114" i="1" s="1"/>
  <c r="U7114" i="1"/>
  <c r="S7114" i="1"/>
  <c r="Q7114" i="1"/>
  <c r="R7114" i="1" s="1"/>
  <c r="AC7113" i="1"/>
  <c r="AB7113" i="1"/>
  <c r="Z7113" i="1" s="1"/>
  <c r="AA7113" i="1"/>
  <c r="Y7113" i="1"/>
  <c r="S7113" i="1"/>
  <c r="U7113" i="1" s="1"/>
  <c r="R7113" i="1"/>
  <c r="Q7113" i="1"/>
  <c r="Y7112" i="1"/>
  <c r="R7112" i="1"/>
  <c r="T7112" i="1" s="1"/>
  <c r="P7112" i="1" s="1"/>
  <c r="Q7112" i="1"/>
  <c r="S7112" i="1" s="1"/>
  <c r="U7112" i="1" s="1"/>
  <c r="AD7111" i="1"/>
  <c r="AB7111" i="1"/>
  <c r="Y7111" i="1"/>
  <c r="AA7111" i="1" s="1"/>
  <c r="U7111" i="1"/>
  <c r="T7111" i="1"/>
  <c r="S7111" i="1"/>
  <c r="R7111" i="1"/>
  <c r="Q7111" i="1"/>
  <c r="AB7110" i="1"/>
  <c r="Z7110" i="1" s="1"/>
  <c r="AA7110" i="1"/>
  <c r="Y7110" i="1"/>
  <c r="Q7110" i="1"/>
  <c r="Y7109" i="1"/>
  <c r="Q7109" i="1"/>
  <c r="S7109" i="1" s="1"/>
  <c r="U7109" i="1" s="1"/>
  <c r="AD7108" i="1"/>
  <c r="AB7108" i="1"/>
  <c r="AA7108" i="1"/>
  <c r="X7108" i="1" s="1"/>
  <c r="Y7108" i="1"/>
  <c r="Z7108" i="1" s="1"/>
  <c r="AC7108" i="1" s="1"/>
  <c r="T7108" i="1"/>
  <c r="S7108" i="1"/>
  <c r="U7108" i="1" s="1"/>
  <c r="R7108" i="1"/>
  <c r="Q7108" i="1"/>
  <c r="AA7107" i="1"/>
  <c r="Y7107" i="1"/>
  <c r="Q7107" i="1"/>
  <c r="Y7106" i="1"/>
  <c r="AB7106" i="1" s="1"/>
  <c r="Z7106" i="1" s="1"/>
  <c r="AC7106" i="1" s="1"/>
  <c r="U7106" i="1"/>
  <c r="S7106" i="1"/>
  <c r="Q7106" i="1"/>
  <c r="R7106" i="1" s="1"/>
  <c r="AB7105" i="1"/>
  <c r="Z7105" i="1" s="1"/>
  <c r="AC7105" i="1" s="1"/>
  <c r="AA7105" i="1"/>
  <c r="Y7105" i="1"/>
  <c r="S7105" i="1"/>
  <c r="U7105" i="1" s="1"/>
  <c r="R7105" i="1"/>
  <c r="Q7105" i="1"/>
  <c r="Y7104" i="1"/>
  <c r="Q7104" i="1"/>
  <c r="S7104" i="1" s="1"/>
  <c r="U7104" i="1" s="1"/>
  <c r="AB7103" i="1"/>
  <c r="Y7103" i="1"/>
  <c r="AA7103" i="1" s="1"/>
  <c r="AD7103" i="1" s="1"/>
  <c r="U7103" i="1"/>
  <c r="T7103" i="1"/>
  <c r="S7103" i="1"/>
  <c r="R7103" i="1"/>
  <c r="P7103" i="1" s="1"/>
  <c r="Q7103" i="1"/>
  <c r="AB7102" i="1"/>
  <c r="Z7102" i="1" s="1"/>
  <c r="AA7102" i="1"/>
  <c r="Y7102" i="1"/>
  <c r="R7102" i="1"/>
  <c r="Q7102" i="1"/>
  <c r="S7102" i="1" s="1"/>
  <c r="U7102" i="1" s="1"/>
  <c r="Y7101" i="1"/>
  <c r="Q7101" i="1"/>
  <c r="S7101" i="1" s="1"/>
  <c r="U7101" i="1" s="1"/>
  <c r="AD7100" i="1"/>
  <c r="AC7100" i="1"/>
  <c r="AB7100" i="1"/>
  <c r="AA7100" i="1"/>
  <c r="Y7100" i="1"/>
  <c r="Z7100" i="1" s="1"/>
  <c r="T7100" i="1"/>
  <c r="S7100" i="1"/>
  <c r="U7100" i="1" s="1"/>
  <c r="R7100" i="1"/>
  <c r="Q7100" i="1"/>
  <c r="AA7099" i="1"/>
  <c r="Y7099" i="1"/>
  <c r="Q7099" i="1"/>
  <c r="Y7098" i="1"/>
  <c r="AB7098" i="1" s="1"/>
  <c r="Z7098" i="1" s="1"/>
  <c r="AC7098" i="1" s="1"/>
  <c r="U7098" i="1"/>
  <c r="S7098" i="1"/>
  <c r="Q7098" i="1"/>
  <c r="R7098" i="1" s="1"/>
  <c r="AC7097" i="1"/>
  <c r="AB7097" i="1"/>
  <c r="Z7097" i="1" s="1"/>
  <c r="AA7097" i="1"/>
  <c r="Y7097" i="1"/>
  <c r="S7097" i="1"/>
  <c r="U7097" i="1" s="1"/>
  <c r="R7097" i="1"/>
  <c r="Q7097" i="1"/>
  <c r="Y7096" i="1"/>
  <c r="R7096" i="1"/>
  <c r="T7096" i="1" s="1"/>
  <c r="Q7096" i="1"/>
  <c r="S7096" i="1" s="1"/>
  <c r="U7096" i="1" s="1"/>
  <c r="P7096" i="1"/>
  <c r="AD7095" i="1"/>
  <c r="AB7095" i="1"/>
  <c r="Y7095" i="1"/>
  <c r="AA7095" i="1" s="1"/>
  <c r="U7095" i="1"/>
  <c r="T7095" i="1"/>
  <c r="S7095" i="1"/>
  <c r="R7095" i="1"/>
  <c r="P7095" i="1" s="1"/>
  <c r="Q7095" i="1"/>
  <c r="AB7094" i="1"/>
  <c r="Z7094" i="1" s="1"/>
  <c r="AA7094" i="1"/>
  <c r="Y7094" i="1"/>
  <c r="R7094" i="1"/>
  <c r="Q7094" i="1"/>
  <c r="S7094" i="1" s="1"/>
  <c r="U7094" i="1" s="1"/>
  <c r="Y7093" i="1"/>
  <c r="Q7093" i="1"/>
  <c r="S7093" i="1" s="1"/>
  <c r="U7093" i="1" s="1"/>
  <c r="AD7092" i="1"/>
  <c r="AC7092" i="1"/>
  <c r="AB7092" i="1"/>
  <c r="AA7092" i="1"/>
  <c r="Y7092" i="1"/>
  <c r="Z7092" i="1" s="1"/>
  <c r="T7092" i="1"/>
  <c r="S7092" i="1"/>
  <c r="U7092" i="1" s="1"/>
  <c r="R7092" i="1"/>
  <c r="P7092" i="1" s="1"/>
  <c r="Q7092" i="1"/>
  <c r="AA7091" i="1"/>
  <c r="Y7091" i="1"/>
  <c r="Q7091" i="1"/>
  <c r="Y7090" i="1"/>
  <c r="AB7090" i="1" s="1"/>
  <c r="Z7090" i="1" s="1"/>
  <c r="AC7090" i="1" s="1"/>
  <c r="U7090" i="1"/>
  <c r="S7090" i="1"/>
  <c r="Q7090" i="1"/>
  <c r="R7090" i="1" s="1"/>
  <c r="AC7089" i="1"/>
  <c r="AB7089" i="1"/>
  <c r="Z7089" i="1" s="1"/>
  <c r="AA7089" i="1"/>
  <c r="AD7089" i="1" s="1"/>
  <c r="Y7089" i="1"/>
  <c r="X7089" i="1" s="1"/>
  <c r="S7089" i="1"/>
  <c r="U7089" i="1" s="1"/>
  <c r="R7089" i="1"/>
  <c r="Q7089" i="1"/>
  <c r="Y7088" i="1"/>
  <c r="Q7088" i="1"/>
  <c r="S7088" i="1" s="1"/>
  <c r="U7088" i="1" s="1"/>
  <c r="AD7087" i="1"/>
  <c r="AB7087" i="1"/>
  <c r="Y7087" i="1"/>
  <c r="AA7087" i="1" s="1"/>
  <c r="U7087" i="1"/>
  <c r="T7087" i="1"/>
  <c r="S7087" i="1"/>
  <c r="R7087" i="1"/>
  <c r="Q7087" i="1"/>
  <c r="AB7086" i="1"/>
  <c r="Z7086" i="1" s="1"/>
  <c r="AA7086" i="1"/>
  <c r="Y7086" i="1"/>
  <c r="Q7086" i="1"/>
  <c r="S7086" i="1" s="1"/>
  <c r="U7086" i="1" s="1"/>
  <c r="Y7085" i="1"/>
  <c r="Q7085" i="1"/>
  <c r="S7085" i="1" s="1"/>
  <c r="U7085" i="1" s="1"/>
  <c r="AD7084" i="1"/>
  <c r="AC7084" i="1"/>
  <c r="AB7084" i="1"/>
  <c r="AA7084" i="1"/>
  <c r="Y7084" i="1"/>
  <c r="Z7084" i="1" s="1"/>
  <c r="T7084" i="1"/>
  <c r="S7084" i="1"/>
  <c r="U7084" i="1" s="1"/>
  <c r="R7084" i="1"/>
  <c r="Q7084" i="1"/>
  <c r="AA7083" i="1"/>
  <c r="Y7083" i="1"/>
  <c r="Q7083" i="1"/>
  <c r="Y7082" i="1"/>
  <c r="AB7082" i="1" s="1"/>
  <c r="U7082" i="1"/>
  <c r="S7082" i="1"/>
  <c r="Q7082" i="1"/>
  <c r="R7082" i="1" s="1"/>
  <c r="AB7081" i="1"/>
  <c r="Z7081" i="1" s="1"/>
  <c r="AC7081" i="1" s="1"/>
  <c r="AA7081" i="1"/>
  <c r="AD7081" i="1" s="1"/>
  <c r="Y7081" i="1"/>
  <c r="S7081" i="1"/>
  <c r="U7081" i="1" s="1"/>
  <c r="R7081" i="1"/>
  <c r="Q7081" i="1"/>
  <c r="Y7080" i="1"/>
  <c r="Q7080" i="1"/>
  <c r="S7080" i="1" s="1"/>
  <c r="U7080" i="1" s="1"/>
  <c r="AB7079" i="1"/>
  <c r="Y7079" i="1"/>
  <c r="AA7079" i="1" s="1"/>
  <c r="AD7079" i="1" s="1"/>
  <c r="U7079" i="1"/>
  <c r="T7079" i="1"/>
  <c r="S7079" i="1"/>
  <c r="R7079" i="1"/>
  <c r="P7079" i="1" s="1"/>
  <c r="Q7079" i="1"/>
  <c r="AB7078" i="1"/>
  <c r="Z7078" i="1" s="1"/>
  <c r="AA7078" i="1"/>
  <c r="Y7078" i="1"/>
  <c r="R7078" i="1"/>
  <c r="Q7078" i="1"/>
  <c r="S7078" i="1" s="1"/>
  <c r="U7078" i="1" s="1"/>
  <c r="Y7077" i="1"/>
  <c r="Q7077" i="1"/>
  <c r="S7077" i="1" s="1"/>
  <c r="U7077" i="1" s="1"/>
  <c r="AD7076" i="1"/>
  <c r="AB7076" i="1"/>
  <c r="AA7076" i="1"/>
  <c r="X7076" i="1" s="1"/>
  <c r="Y7076" i="1"/>
  <c r="Z7076" i="1" s="1"/>
  <c r="AC7076" i="1" s="1"/>
  <c r="T7076" i="1"/>
  <c r="S7076" i="1"/>
  <c r="U7076" i="1" s="1"/>
  <c r="R7076" i="1"/>
  <c r="P7076" i="1" s="1"/>
  <c r="Q7076" i="1"/>
  <c r="AA7075" i="1"/>
  <c r="Y7075" i="1"/>
  <c r="Q7075" i="1"/>
  <c r="Y7074" i="1"/>
  <c r="AB7074" i="1" s="1"/>
  <c r="Z7074" i="1" s="1"/>
  <c r="AC7074" i="1" s="1"/>
  <c r="U7074" i="1"/>
  <c r="S7074" i="1"/>
  <c r="Q7074" i="1"/>
  <c r="R7074" i="1" s="1"/>
  <c r="AC7073" i="1"/>
  <c r="AB7073" i="1"/>
  <c r="Z7073" i="1" s="1"/>
  <c r="AA7073" i="1"/>
  <c r="Y7073" i="1"/>
  <c r="S7073" i="1"/>
  <c r="U7073" i="1" s="1"/>
  <c r="R7073" i="1"/>
  <c r="Q7073" i="1"/>
  <c r="Y7072" i="1"/>
  <c r="R7072" i="1"/>
  <c r="T7072" i="1" s="1"/>
  <c r="Q7072" i="1"/>
  <c r="S7072" i="1" s="1"/>
  <c r="U7072" i="1" s="1"/>
  <c r="P7072" i="1"/>
  <c r="AD7071" i="1"/>
  <c r="AB7071" i="1"/>
  <c r="Y7071" i="1"/>
  <c r="AA7071" i="1" s="1"/>
  <c r="U7071" i="1"/>
  <c r="T7071" i="1"/>
  <c r="S7071" i="1"/>
  <c r="R7071" i="1"/>
  <c r="Q7071" i="1"/>
  <c r="AB7070" i="1"/>
  <c r="Z7070" i="1" s="1"/>
  <c r="AA7070" i="1"/>
  <c r="Y7070" i="1"/>
  <c r="Q7070" i="1"/>
  <c r="Y7069" i="1"/>
  <c r="Q7069" i="1"/>
  <c r="S7069" i="1" s="1"/>
  <c r="U7069" i="1" s="1"/>
  <c r="AD7068" i="1"/>
  <c r="AB7068" i="1"/>
  <c r="AA7068" i="1"/>
  <c r="X7068" i="1" s="1"/>
  <c r="Y7068" i="1"/>
  <c r="Z7068" i="1" s="1"/>
  <c r="AC7068" i="1" s="1"/>
  <c r="T7068" i="1"/>
  <c r="S7068" i="1"/>
  <c r="U7068" i="1" s="1"/>
  <c r="R7068" i="1"/>
  <c r="P7068" i="1" s="1"/>
  <c r="Q7068" i="1"/>
  <c r="AA7067" i="1"/>
  <c r="Y7067" i="1"/>
  <c r="Q7067" i="1"/>
  <c r="Y7066" i="1"/>
  <c r="AB7066" i="1" s="1"/>
  <c r="U7066" i="1"/>
  <c r="S7066" i="1"/>
  <c r="Q7066" i="1"/>
  <c r="R7066" i="1" s="1"/>
  <c r="AB7065" i="1"/>
  <c r="Z7065" i="1" s="1"/>
  <c r="AC7065" i="1" s="1"/>
  <c r="AA7065" i="1"/>
  <c r="Y7065" i="1"/>
  <c r="S7065" i="1"/>
  <c r="U7065" i="1" s="1"/>
  <c r="R7065" i="1"/>
  <c r="Q7065" i="1"/>
  <c r="Y7064" i="1"/>
  <c r="Q7064" i="1"/>
  <c r="S7064" i="1" s="1"/>
  <c r="U7064" i="1" s="1"/>
  <c r="AB7063" i="1"/>
  <c r="Y7063" i="1"/>
  <c r="AA7063" i="1" s="1"/>
  <c r="AD7063" i="1" s="1"/>
  <c r="U7063" i="1"/>
  <c r="T7063" i="1"/>
  <c r="S7063" i="1"/>
  <c r="R7063" i="1"/>
  <c r="P7063" i="1" s="1"/>
  <c r="Q7063" i="1"/>
  <c r="AB7062" i="1"/>
  <c r="Z7062" i="1" s="1"/>
  <c r="AA7062" i="1"/>
  <c r="Y7062" i="1"/>
  <c r="R7062" i="1"/>
  <c r="Q7062" i="1"/>
  <c r="S7062" i="1" s="1"/>
  <c r="U7062" i="1" s="1"/>
  <c r="Y7061" i="1"/>
  <c r="Q7061" i="1"/>
  <c r="S7061" i="1" s="1"/>
  <c r="U7061" i="1" s="1"/>
  <c r="AD7060" i="1"/>
  <c r="AC7060" i="1"/>
  <c r="AB7060" i="1"/>
  <c r="AA7060" i="1"/>
  <c r="X7060" i="1" s="1"/>
  <c r="Y7060" i="1"/>
  <c r="Z7060" i="1" s="1"/>
  <c r="T7060" i="1"/>
  <c r="S7060" i="1"/>
  <c r="U7060" i="1" s="1"/>
  <c r="R7060" i="1"/>
  <c r="Q7060" i="1"/>
  <c r="AA7059" i="1"/>
  <c r="Y7059" i="1"/>
  <c r="Q7059" i="1"/>
  <c r="Y7058" i="1"/>
  <c r="AB7058" i="1" s="1"/>
  <c r="U7058" i="1"/>
  <c r="S7058" i="1"/>
  <c r="Q7058" i="1"/>
  <c r="R7058" i="1" s="1"/>
  <c r="AC7057" i="1"/>
  <c r="AB7057" i="1"/>
  <c r="Z7057" i="1" s="1"/>
  <c r="AA7057" i="1"/>
  <c r="AD7057" i="1" s="1"/>
  <c r="Y7057" i="1"/>
  <c r="X7057" i="1" s="1"/>
  <c r="S7057" i="1"/>
  <c r="U7057" i="1" s="1"/>
  <c r="R7057" i="1"/>
  <c r="Q7057" i="1"/>
  <c r="Y7056" i="1"/>
  <c r="Q7056" i="1"/>
  <c r="S7056" i="1" s="1"/>
  <c r="U7056" i="1" s="1"/>
  <c r="AD7055" i="1"/>
  <c r="AB7055" i="1"/>
  <c r="Y7055" i="1"/>
  <c r="AA7055" i="1" s="1"/>
  <c r="U7055" i="1"/>
  <c r="T7055" i="1"/>
  <c r="S7055" i="1"/>
  <c r="R7055" i="1"/>
  <c r="Q7055" i="1"/>
  <c r="AB7054" i="1"/>
  <c r="Z7054" i="1" s="1"/>
  <c r="AA7054" i="1"/>
  <c r="Y7054" i="1"/>
  <c r="R7054" i="1"/>
  <c r="Q7054" i="1"/>
  <c r="S7054" i="1" s="1"/>
  <c r="U7054" i="1" s="1"/>
  <c r="Y7053" i="1"/>
  <c r="Q7053" i="1"/>
  <c r="S7053" i="1" s="1"/>
  <c r="U7053" i="1" s="1"/>
  <c r="AD7052" i="1"/>
  <c r="AC7052" i="1"/>
  <c r="AB7052" i="1"/>
  <c r="Z7052" i="1" s="1"/>
  <c r="AA7052" i="1"/>
  <c r="Y7052" i="1"/>
  <c r="T7052" i="1"/>
  <c r="S7052" i="1"/>
  <c r="U7052" i="1" s="1"/>
  <c r="R7052" i="1"/>
  <c r="P7052" i="1" s="1"/>
  <c r="Q7052" i="1"/>
  <c r="AA7051" i="1"/>
  <c r="Y7051" i="1"/>
  <c r="Q7051" i="1"/>
  <c r="Y7050" i="1"/>
  <c r="AB7050" i="1" s="1"/>
  <c r="U7050" i="1"/>
  <c r="S7050" i="1"/>
  <c r="Q7050" i="1"/>
  <c r="R7050" i="1" s="1"/>
  <c r="AC7049" i="1"/>
  <c r="AB7049" i="1"/>
  <c r="Z7049" i="1" s="1"/>
  <c r="AA7049" i="1"/>
  <c r="AD7049" i="1" s="1"/>
  <c r="Y7049" i="1"/>
  <c r="S7049" i="1"/>
  <c r="U7049" i="1" s="1"/>
  <c r="R7049" i="1"/>
  <c r="Q7049" i="1"/>
  <c r="Y7048" i="1"/>
  <c r="Q7048" i="1"/>
  <c r="S7048" i="1" s="1"/>
  <c r="U7048" i="1" s="1"/>
  <c r="AB7047" i="1"/>
  <c r="Y7047" i="1"/>
  <c r="AA7047" i="1" s="1"/>
  <c r="AD7047" i="1" s="1"/>
  <c r="U7047" i="1"/>
  <c r="T7047" i="1"/>
  <c r="S7047" i="1"/>
  <c r="R7047" i="1"/>
  <c r="P7047" i="1" s="1"/>
  <c r="Q7047" i="1"/>
  <c r="AB7046" i="1"/>
  <c r="Z7046" i="1" s="1"/>
  <c r="AA7046" i="1"/>
  <c r="Y7046" i="1"/>
  <c r="R7046" i="1"/>
  <c r="Q7046" i="1"/>
  <c r="S7046" i="1" s="1"/>
  <c r="U7046" i="1" s="1"/>
  <c r="Y7045" i="1"/>
  <c r="Q7045" i="1"/>
  <c r="S7045" i="1" s="1"/>
  <c r="U7045" i="1" s="1"/>
  <c r="AD7044" i="1"/>
  <c r="AC7044" i="1"/>
  <c r="AB7044" i="1"/>
  <c r="AA7044" i="1"/>
  <c r="X7044" i="1" s="1"/>
  <c r="Y7044" i="1"/>
  <c r="Z7044" i="1" s="1"/>
  <c r="T7044" i="1"/>
  <c r="S7044" i="1"/>
  <c r="U7044" i="1" s="1"/>
  <c r="R7044" i="1"/>
  <c r="Q7044" i="1"/>
  <c r="AA7043" i="1"/>
  <c r="Y7043" i="1"/>
  <c r="Q7043" i="1"/>
  <c r="Y7042" i="1"/>
  <c r="AB7042" i="1" s="1"/>
  <c r="Z7042" i="1" s="1"/>
  <c r="AC7042" i="1" s="1"/>
  <c r="U7042" i="1"/>
  <c r="S7042" i="1"/>
  <c r="Q7042" i="1"/>
  <c r="R7042" i="1" s="1"/>
  <c r="AC7041" i="1"/>
  <c r="AB7041" i="1"/>
  <c r="Z7041" i="1" s="1"/>
  <c r="AA7041" i="1"/>
  <c r="Y7041" i="1"/>
  <c r="S7041" i="1"/>
  <c r="U7041" i="1" s="1"/>
  <c r="R7041" i="1"/>
  <c r="Q7041" i="1"/>
  <c r="AB7040" i="1"/>
  <c r="Z7040" i="1" s="1"/>
  <c r="Y7040" i="1"/>
  <c r="R7040" i="1"/>
  <c r="T7040" i="1" s="1"/>
  <c r="Q7040" i="1"/>
  <c r="S7040" i="1" s="1"/>
  <c r="U7040" i="1" s="1"/>
  <c r="Y7039" i="1"/>
  <c r="U7039" i="1"/>
  <c r="T7039" i="1"/>
  <c r="S7039" i="1"/>
  <c r="R7039" i="1"/>
  <c r="P7039" i="1" s="1"/>
  <c r="Q7039" i="1"/>
  <c r="AB7038" i="1"/>
  <c r="Z7038" i="1" s="1"/>
  <c r="AA7038" i="1"/>
  <c r="AD7038" i="1" s="1"/>
  <c r="Y7038" i="1"/>
  <c r="X7038" i="1" s="1"/>
  <c r="Q7038" i="1"/>
  <c r="S7038" i="1" s="1"/>
  <c r="U7038" i="1" s="1"/>
  <c r="AA7037" i="1"/>
  <c r="Y7037" i="1"/>
  <c r="Q7037" i="1"/>
  <c r="AD7036" i="1"/>
  <c r="X7036" i="1" s="1"/>
  <c r="AC7036" i="1"/>
  <c r="AB7036" i="1"/>
  <c r="AA7036" i="1"/>
  <c r="Y7036" i="1"/>
  <c r="Z7036" i="1" s="1"/>
  <c r="T7036" i="1"/>
  <c r="S7036" i="1"/>
  <c r="U7036" i="1" s="1"/>
  <c r="R7036" i="1"/>
  <c r="P7036" i="1" s="1"/>
  <c r="Q7036" i="1"/>
  <c r="AA7035" i="1"/>
  <c r="Y7035" i="1"/>
  <c r="Q7035" i="1"/>
  <c r="R7035" i="1" s="1"/>
  <c r="T7035" i="1" s="1"/>
  <c r="P7035" i="1"/>
  <c r="Z7034" i="1"/>
  <c r="AC7034" i="1" s="1"/>
  <c r="Y7034" i="1"/>
  <c r="AB7034" i="1" s="1"/>
  <c r="U7034" i="1"/>
  <c r="S7034" i="1"/>
  <c r="Q7034" i="1"/>
  <c r="R7034" i="1" s="1"/>
  <c r="T7034" i="1" s="1"/>
  <c r="P7034" i="1"/>
  <c r="AC7033" i="1"/>
  <c r="AB7033" i="1"/>
  <c r="Z7033" i="1" s="1"/>
  <c r="AA7033" i="1"/>
  <c r="AD7033" i="1" s="1"/>
  <c r="Y7033" i="1"/>
  <c r="X7033" i="1" s="1"/>
  <c r="U7033" i="1"/>
  <c r="S7033" i="1"/>
  <c r="R7033" i="1"/>
  <c r="Q7033" i="1"/>
  <c r="AB7032" i="1"/>
  <c r="Z7032" i="1" s="1"/>
  <c r="Y7032" i="1"/>
  <c r="R7032" i="1"/>
  <c r="T7032" i="1" s="1"/>
  <c r="Q7032" i="1"/>
  <c r="S7032" i="1" s="1"/>
  <c r="U7032" i="1" s="1"/>
  <c r="Y7031" i="1"/>
  <c r="U7031" i="1"/>
  <c r="T7031" i="1"/>
  <c r="S7031" i="1"/>
  <c r="R7031" i="1"/>
  <c r="P7031" i="1" s="1"/>
  <c r="Q7031" i="1"/>
  <c r="AB7030" i="1"/>
  <c r="Z7030" i="1" s="1"/>
  <c r="AA7030" i="1"/>
  <c r="AD7030" i="1" s="1"/>
  <c r="Y7030" i="1"/>
  <c r="X7030" i="1" s="1"/>
  <c r="Q7030" i="1"/>
  <c r="S7030" i="1" s="1"/>
  <c r="U7030" i="1" s="1"/>
  <c r="AA7029" i="1"/>
  <c r="Y7029" i="1"/>
  <c r="Q7029" i="1"/>
  <c r="AD7028" i="1"/>
  <c r="X7028" i="1" s="1"/>
  <c r="AC7028" i="1"/>
  <c r="AB7028" i="1"/>
  <c r="AA7028" i="1"/>
  <c r="Y7028" i="1"/>
  <c r="Z7028" i="1" s="1"/>
  <c r="T7028" i="1"/>
  <c r="S7028" i="1"/>
  <c r="U7028" i="1" s="1"/>
  <c r="R7028" i="1"/>
  <c r="P7028" i="1" s="1"/>
  <c r="Q7028" i="1"/>
  <c r="AA7027" i="1"/>
  <c r="Y7027" i="1"/>
  <c r="Q7027" i="1"/>
  <c r="R7027" i="1" s="1"/>
  <c r="T7027" i="1" s="1"/>
  <c r="P7027" i="1"/>
  <c r="Z7026" i="1"/>
  <c r="AC7026" i="1" s="1"/>
  <c r="Y7026" i="1"/>
  <c r="AB7026" i="1" s="1"/>
  <c r="U7026" i="1"/>
  <c r="S7026" i="1"/>
  <c r="Q7026" i="1"/>
  <c r="R7026" i="1" s="1"/>
  <c r="T7026" i="1" s="1"/>
  <c r="P7026" i="1"/>
  <c r="AC7025" i="1"/>
  <c r="AB7025" i="1"/>
  <c r="Z7025" i="1" s="1"/>
  <c r="AA7025" i="1"/>
  <c r="Y7025" i="1"/>
  <c r="U7025" i="1"/>
  <c r="S7025" i="1"/>
  <c r="R7025" i="1"/>
  <c r="Q7025" i="1"/>
  <c r="AB7024" i="1"/>
  <c r="Z7024" i="1" s="1"/>
  <c r="Y7024" i="1"/>
  <c r="R7024" i="1"/>
  <c r="T7024" i="1" s="1"/>
  <c r="Q7024" i="1"/>
  <c r="S7024" i="1" s="1"/>
  <c r="U7024" i="1" s="1"/>
  <c r="Y7023" i="1"/>
  <c r="U7023" i="1"/>
  <c r="T7023" i="1"/>
  <c r="S7023" i="1"/>
  <c r="R7023" i="1"/>
  <c r="P7023" i="1" s="1"/>
  <c r="Q7023" i="1"/>
  <c r="AB7022" i="1"/>
  <c r="Z7022" i="1" s="1"/>
  <c r="AA7022" i="1"/>
  <c r="AD7022" i="1" s="1"/>
  <c r="Y7022" i="1"/>
  <c r="X7022" i="1" s="1"/>
  <c r="Q7022" i="1"/>
  <c r="S7022" i="1" s="1"/>
  <c r="U7022" i="1" s="1"/>
  <c r="AA7021" i="1"/>
  <c r="Y7021" i="1"/>
  <c r="Q7021" i="1"/>
  <c r="AD7020" i="1"/>
  <c r="X7020" i="1" s="1"/>
  <c r="AC7020" i="1"/>
  <c r="AB7020" i="1"/>
  <c r="AA7020" i="1"/>
  <c r="Y7020" i="1"/>
  <c r="Z7020" i="1" s="1"/>
  <c r="T7020" i="1"/>
  <c r="S7020" i="1"/>
  <c r="U7020" i="1" s="1"/>
  <c r="R7020" i="1"/>
  <c r="P7020" i="1" s="1"/>
  <c r="Q7020" i="1"/>
  <c r="AA7019" i="1"/>
  <c r="Y7019" i="1"/>
  <c r="Q7019" i="1"/>
  <c r="R7019" i="1" s="1"/>
  <c r="T7019" i="1" s="1"/>
  <c r="P7019" i="1"/>
  <c r="Z7018" i="1"/>
  <c r="AC7018" i="1" s="1"/>
  <c r="Y7018" i="1"/>
  <c r="AB7018" i="1" s="1"/>
  <c r="U7018" i="1"/>
  <c r="S7018" i="1"/>
  <c r="Q7018" i="1"/>
  <c r="R7018" i="1" s="1"/>
  <c r="T7018" i="1" s="1"/>
  <c r="P7018" i="1"/>
  <c r="AC7017" i="1"/>
  <c r="AB7017" i="1"/>
  <c r="Z7017" i="1" s="1"/>
  <c r="AA7017" i="1"/>
  <c r="Y7017" i="1"/>
  <c r="U7017" i="1"/>
  <c r="S7017" i="1"/>
  <c r="R7017" i="1"/>
  <c r="Q7017" i="1"/>
  <c r="AB7016" i="1"/>
  <c r="Z7016" i="1" s="1"/>
  <c r="Y7016" i="1"/>
  <c r="R7016" i="1"/>
  <c r="T7016" i="1" s="1"/>
  <c r="Q7016" i="1"/>
  <c r="S7016" i="1" s="1"/>
  <c r="U7016" i="1" s="1"/>
  <c r="Y7015" i="1"/>
  <c r="U7015" i="1"/>
  <c r="T7015" i="1"/>
  <c r="S7015" i="1"/>
  <c r="R7015" i="1"/>
  <c r="P7015" i="1" s="1"/>
  <c r="Q7015" i="1"/>
  <c r="AB7014" i="1"/>
  <c r="Z7014" i="1" s="1"/>
  <c r="AA7014" i="1"/>
  <c r="AD7014" i="1" s="1"/>
  <c r="Y7014" i="1"/>
  <c r="X7014" i="1" s="1"/>
  <c r="Q7014" i="1"/>
  <c r="S7014" i="1" s="1"/>
  <c r="U7014" i="1" s="1"/>
  <c r="AA7013" i="1"/>
  <c r="Y7013" i="1"/>
  <c r="Q7013" i="1"/>
  <c r="AD7012" i="1"/>
  <c r="X7012" i="1" s="1"/>
  <c r="AC7012" i="1"/>
  <c r="AB7012" i="1"/>
  <c r="AA7012" i="1"/>
  <c r="Y7012" i="1"/>
  <c r="Z7012" i="1" s="1"/>
  <c r="S7012" i="1"/>
  <c r="U7012" i="1" s="1"/>
  <c r="R7012" i="1"/>
  <c r="Q7012" i="1"/>
  <c r="AA7011" i="1"/>
  <c r="Y7011" i="1"/>
  <c r="Q7011" i="1"/>
  <c r="R7011" i="1" s="1"/>
  <c r="T7011" i="1" s="1"/>
  <c r="P7011" i="1"/>
  <c r="Y7010" i="1"/>
  <c r="AB7010" i="1" s="1"/>
  <c r="Z7010" i="1" s="1"/>
  <c r="AC7010" i="1" s="1"/>
  <c r="U7010" i="1"/>
  <c r="S7010" i="1"/>
  <c r="Q7010" i="1"/>
  <c r="R7010" i="1" s="1"/>
  <c r="AB7009" i="1"/>
  <c r="Z7009" i="1" s="1"/>
  <c r="AC7009" i="1" s="1"/>
  <c r="AA7009" i="1"/>
  <c r="AD7009" i="1" s="1"/>
  <c r="Y7009" i="1"/>
  <c r="S7009" i="1"/>
  <c r="U7009" i="1" s="1"/>
  <c r="R7009" i="1"/>
  <c r="Q7009" i="1"/>
  <c r="Y7008" i="1"/>
  <c r="R7008" i="1"/>
  <c r="T7008" i="1" s="1"/>
  <c r="Q7008" i="1"/>
  <c r="S7008" i="1" s="1"/>
  <c r="U7008" i="1" s="1"/>
  <c r="P7008" i="1"/>
  <c r="Y7007" i="1"/>
  <c r="U7007" i="1"/>
  <c r="T7007" i="1"/>
  <c r="S7007" i="1"/>
  <c r="R7007" i="1"/>
  <c r="P7007" i="1" s="1"/>
  <c r="Q7007" i="1"/>
  <c r="AD7006" i="1"/>
  <c r="AB7006" i="1"/>
  <c r="AA7006" i="1"/>
  <c r="Z7006" i="1"/>
  <c r="Y7006" i="1"/>
  <c r="Q7006" i="1"/>
  <c r="Y7005" i="1"/>
  <c r="Q7005" i="1"/>
  <c r="AD7004" i="1"/>
  <c r="X7004" i="1" s="1"/>
  <c r="AB7004" i="1"/>
  <c r="AA7004" i="1"/>
  <c r="Y7004" i="1"/>
  <c r="S7004" i="1"/>
  <c r="U7004" i="1" s="1"/>
  <c r="R7004" i="1"/>
  <c r="Q7004" i="1"/>
  <c r="Y7003" i="1"/>
  <c r="Q7003" i="1"/>
  <c r="R7003" i="1" s="1"/>
  <c r="T7003" i="1" s="1"/>
  <c r="P7003" i="1"/>
  <c r="Z7002" i="1"/>
  <c r="AC7002" i="1" s="1"/>
  <c r="Y7002" i="1"/>
  <c r="AB7002" i="1" s="1"/>
  <c r="U7002" i="1"/>
  <c r="S7002" i="1"/>
  <c r="Q7002" i="1"/>
  <c r="R7002" i="1" s="1"/>
  <c r="T7002" i="1" s="1"/>
  <c r="P7002" i="1" s="1"/>
  <c r="AC7001" i="1"/>
  <c r="AB7001" i="1"/>
  <c r="Z7001" i="1" s="1"/>
  <c r="AA7001" i="1"/>
  <c r="AD7001" i="1" s="1"/>
  <c r="Y7001" i="1"/>
  <c r="Q7001" i="1"/>
  <c r="AB7000" i="1"/>
  <c r="Y7000" i="1"/>
  <c r="R7000" i="1"/>
  <c r="T7000" i="1" s="1"/>
  <c r="Q7000" i="1"/>
  <c r="S7000" i="1" s="1"/>
  <c r="U7000" i="1" s="1"/>
  <c r="P7000" i="1"/>
  <c r="Y6999" i="1"/>
  <c r="U6999" i="1"/>
  <c r="T6999" i="1"/>
  <c r="S6999" i="1"/>
  <c r="R6999" i="1"/>
  <c r="Q6999" i="1"/>
  <c r="AD6998" i="1"/>
  <c r="AB6998" i="1"/>
  <c r="Z6998" i="1" s="1"/>
  <c r="AA6998" i="1"/>
  <c r="Y6998" i="1"/>
  <c r="Q6998" i="1"/>
  <c r="S6998" i="1" s="1"/>
  <c r="U6998" i="1" s="1"/>
  <c r="AA6997" i="1"/>
  <c r="Y6997" i="1"/>
  <c r="Q6997" i="1"/>
  <c r="AD6996" i="1"/>
  <c r="AB6996" i="1"/>
  <c r="AA6996" i="1"/>
  <c r="Y6996" i="1"/>
  <c r="X6996" i="1"/>
  <c r="T6996" i="1"/>
  <c r="S6996" i="1"/>
  <c r="U6996" i="1" s="1"/>
  <c r="R6996" i="1"/>
  <c r="Q6996" i="1"/>
  <c r="AA6995" i="1"/>
  <c r="Y6995" i="1"/>
  <c r="S6995" i="1"/>
  <c r="U6995" i="1" s="1"/>
  <c r="Q6995" i="1"/>
  <c r="R6995" i="1" s="1"/>
  <c r="T6995" i="1" s="1"/>
  <c r="P6995" i="1"/>
  <c r="Z6994" i="1"/>
  <c r="AC6994" i="1" s="1"/>
  <c r="Y6994" i="1"/>
  <c r="AB6994" i="1" s="1"/>
  <c r="U6994" i="1"/>
  <c r="T6994" i="1"/>
  <c r="S6994" i="1"/>
  <c r="Q6994" i="1"/>
  <c r="R6994" i="1" s="1"/>
  <c r="P6994" i="1"/>
  <c r="AC6993" i="1"/>
  <c r="AB6993" i="1"/>
  <c r="Z6993" i="1" s="1"/>
  <c r="AA6993" i="1"/>
  <c r="Y6993" i="1"/>
  <c r="Q6993" i="1"/>
  <c r="S6993" i="1" s="1"/>
  <c r="U6993" i="1" s="1"/>
  <c r="AB6992" i="1"/>
  <c r="Z6992" i="1" s="1"/>
  <c r="Y6992" i="1"/>
  <c r="R6992" i="1"/>
  <c r="T6992" i="1" s="1"/>
  <c r="Q6992" i="1"/>
  <c r="S6992" i="1" s="1"/>
  <c r="U6992" i="1" s="1"/>
  <c r="Y6991" i="1"/>
  <c r="T6991" i="1"/>
  <c r="S6991" i="1"/>
  <c r="U6991" i="1" s="1"/>
  <c r="R6991" i="1"/>
  <c r="Q6991" i="1"/>
  <c r="AD6990" i="1"/>
  <c r="AB6990" i="1"/>
  <c r="Z6990" i="1" s="1"/>
  <c r="AA6990" i="1"/>
  <c r="Y6990" i="1"/>
  <c r="Q6990" i="1"/>
  <c r="S6990" i="1" s="1"/>
  <c r="U6990" i="1" s="1"/>
  <c r="AA6989" i="1"/>
  <c r="Y6989" i="1"/>
  <c r="Q6989" i="1"/>
  <c r="AD6988" i="1"/>
  <c r="AB6988" i="1"/>
  <c r="AA6988" i="1"/>
  <c r="Y6988" i="1"/>
  <c r="X6988" i="1"/>
  <c r="T6988" i="1"/>
  <c r="S6988" i="1"/>
  <c r="U6988" i="1" s="1"/>
  <c r="R6988" i="1"/>
  <c r="Q6988" i="1"/>
  <c r="AA6987" i="1"/>
  <c r="Y6987" i="1"/>
  <c r="S6987" i="1"/>
  <c r="U6987" i="1" s="1"/>
  <c r="Q6987" i="1"/>
  <c r="R6987" i="1" s="1"/>
  <c r="T6987" i="1" s="1"/>
  <c r="Y6986" i="1"/>
  <c r="AB6986" i="1" s="1"/>
  <c r="Z6986" i="1" s="1"/>
  <c r="AC6986" i="1" s="1"/>
  <c r="U6986" i="1"/>
  <c r="T6986" i="1"/>
  <c r="P6986" i="1" s="1"/>
  <c r="S6986" i="1"/>
  <c r="Q6986" i="1"/>
  <c r="R6986" i="1" s="1"/>
  <c r="AB6985" i="1"/>
  <c r="Z6985" i="1" s="1"/>
  <c r="AC6985" i="1" s="1"/>
  <c r="AA6985" i="1"/>
  <c r="AD6985" i="1" s="1"/>
  <c r="Y6985" i="1"/>
  <c r="U6985" i="1"/>
  <c r="S6985" i="1"/>
  <c r="Q6985" i="1"/>
  <c r="R6985" i="1" s="1"/>
  <c r="AB6984" i="1"/>
  <c r="Z6984" i="1"/>
  <c r="Y6984" i="1"/>
  <c r="R6984" i="1"/>
  <c r="T6984" i="1" s="1"/>
  <c r="Q6984" i="1"/>
  <c r="S6984" i="1" s="1"/>
  <c r="U6984" i="1" s="1"/>
  <c r="Y6983" i="1"/>
  <c r="U6983" i="1"/>
  <c r="T6983" i="1"/>
  <c r="S6983" i="1"/>
  <c r="R6983" i="1"/>
  <c r="P6983" i="1" s="1"/>
  <c r="Q6983" i="1"/>
  <c r="AB6982" i="1"/>
  <c r="Z6982" i="1" s="1"/>
  <c r="AA6982" i="1"/>
  <c r="AD6982" i="1" s="1"/>
  <c r="Y6982" i="1"/>
  <c r="T6982" i="1"/>
  <c r="R6982" i="1"/>
  <c r="P6982" i="1" s="1"/>
  <c r="Q6982" i="1"/>
  <c r="S6982" i="1" s="1"/>
  <c r="U6982" i="1" s="1"/>
  <c r="Y6981" i="1"/>
  <c r="Q6981" i="1"/>
  <c r="AD6980" i="1"/>
  <c r="AB6980" i="1"/>
  <c r="AA6980" i="1"/>
  <c r="Y6980" i="1"/>
  <c r="Z6980" i="1" s="1"/>
  <c r="AC6980" i="1" s="1"/>
  <c r="X6980" i="1"/>
  <c r="S6980" i="1"/>
  <c r="U6980" i="1" s="1"/>
  <c r="R6980" i="1"/>
  <c r="Q6980" i="1"/>
  <c r="AA6979" i="1"/>
  <c r="Y6979" i="1"/>
  <c r="Q6979" i="1"/>
  <c r="R6979" i="1" s="1"/>
  <c r="T6979" i="1" s="1"/>
  <c r="Y6978" i="1"/>
  <c r="AB6978" i="1" s="1"/>
  <c r="Z6978" i="1" s="1"/>
  <c r="AC6978" i="1" s="1"/>
  <c r="U6978" i="1"/>
  <c r="S6978" i="1"/>
  <c r="Q6978" i="1"/>
  <c r="R6978" i="1" s="1"/>
  <c r="T6978" i="1" s="1"/>
  <c r="AB6977" i="1"/>
  <c r="Z6977" i="1" s="1"/>
  <c r="AC6977" i="1" s="1"/>
  <c r="AA6977" i="1"/>
  <c r="Y6977" i="1"/>
  <c r="S6977" i="1"/>
  <c r="U6977" i="1" s="1"/>
  <c r="R6977" i="1"/>
  <c r="Q6977" i="1"/>
  <c r="Y6976" i="1"/>
  <c r="R6976" i="1"/>
  <c r="T6976" i="1" s="1"/>
  <c r="Q6976" i="1"/>
  <c r="S6976" i="1" s="1"/>
  <c r="U6976" i="1" s="1"/>
  <c r="P6976" i="1"/>
  <c r="Y6975" i="1"/>
  <c r="U6975" i="1"/>
  <c r="T6975" i="1"/>
  <c r="S6975" i="1"/>
  <c r="R6975" i="1"/>
  <c r="P6975" i="1" s="1"/>
  <c r="Q6975" i="1"/>
  <c r="AB6974" i="1"/>
  <c r="AA6974" i="1"/>
  <c r="AD6974" i="1" s="1"/>
  <c r="Z6974" i="1"/>
  <c r="Y6974" i="1"/>
  <c r="R6974" i="1"/>
  <c r="T6974" i="1" s="1"/>
  <c r="Q6974" i="1"/>
  <c r="S6974" i="1" s="1"/>
  <c r="U6974" i="1" s="1"/>
  <c r="Y6973" i="1"/>
  <c r="Q6973" i="1"/>
  <c r="AD6972" i="1"/>
  <c r="AB6972" i="1"/>
  <c r="AA6972" i="1"/>
  <c r="Y6972" i="1"/>
  <c r="Z6972" i="1" s="1"/>
  <c r="AC6972" i="1" s="1"/>
  <c r="X6972" i="1"/>
  <c r="S6972" i="1"/>
  <c r="U6972" i="1" s="1"/>
  <c r="R6972" i="1"/>
  <c r="Q6972" i="1"/>
  <c r="Y6971" i="1"/>
  <c r="Q6971" i="1"/>
  <c r="R6971" i="1" s="1"/>
  <c r="T6971" i="1" s="1"/>
  <c r="Y6970" i="1"/>
  <c r="AB6970" i="1" s="1"/>
  <c r="Z6970" i="1" s="1"/>
  <c r="AC6970" i="1" s="1"/>
  <c r="T6970" i="1"/>
  <c r="P6970" i="1" s="1"/>
  <c r="S6970" i="1"/>
  <c r="U6970" i="1" s="1"/>
  <c r="Q6970" i="1"/>
  <c r="R6970" i="1" s="1"/>
  <c r="AB6969" i="1"/>
  <c r="Z6969" i="1" s="1"/>
  <c r="AC6969" i="1" s="1"/>
  <c r="AA6969" i="1"/>
  <c r="AD6969" i="1" s="1"/>
  <c r="Y6969" i="1"/>
  <c r="X6969" i="1" s="1"/>
  <c r="Q6969" i="1"/>
  <c r="S6969" i="1" s="1"/>
  <c r="U6969" i="1" s="1"/>
  <c r="Y6968" i="1"/>
  <c r="R6968" i="1"/>
  <c r="T6968" i="1" s="1"/>
  <c r="Q6968" i="1"/>
  <c r="S6968" i="1" s="1"/>
  <c r="U6968" i="1" s="1"/>
  <c r="P6968" i="1"/>
  <c r="AB6967" i="1"/>
  <c r="Y6967" i="1"/>
  <c r="S6967" i="1"/>
  <c r="U6967" i="1" s="1"/>
  <c r="R6967" i="1"/>
  <c r="Q6967" i="1"/>
  <c r="AB6966" i="1"/>
  <c r="AA6966" i="1"/>
  <c r="AD6966" i="1" s="1"/>
  <c r="Y6966" i="1"/>
  <c r="R6966" i="1"/>
  <c r="Q6966" i="1"/>
  <c r="S6966" i="1" s="1"/>
  <c r="U6966" i="1" s="1"/>
  <c r="AD6965" i="1"/>
  <c r="AA6965" i="1"/>
  <c r="X6965" i="1" s="1"/>
  <c r="Y6965" i="1"/>
  <c r="Q6965" i="1"/>
  <c r="AD6964" i="1"/>
  <c r="AB6964" i="1"/>
  <c r="AA6964" i="1"/>
  <c r="Y6964" i="1"/>
  <c r="X6964" i="1"/>
  <c r="Q6964" i="1"/>
  <c r="S6964" i="1" s="1"/>
  <c r="U6964" i="1" s="1"/>
  <c r="Y6963" i="1"/>
  <c r="S6963" i="1"/>
  <c r="U6963" i="1" s="1"/>
  <c r="Q6963" i="1"/>
  <c r="R6963" i="1" s="1"/>
  <c r="T6963" i="1" s="1"/>
  <c r="P6963" i="1"/>
  <c r="Y6962" i="1"/>
  <c r="AB6962" i="1" s="1"/>
  <c r="Z6962" i="1" s="1"/>
  <c r="AC6962" i="1" s="1"/>
  <c r="S6962" i="1"/>
  <c r="U6962" i="1" s="1"/>
  <c r="Q6962" i="1"/>
  <c r="R6962" i="1" s="1"/>
  <c r="T6962" i="1" s="1"/>
  <c r="AB6961" i="1"/>
  <c r="Z6961" i="1" s="1"/>
  <c r="AC6961" i="1" s="1"/>
  <c r="AA6961" i="1"/>
  <c r="AD6961" i="1" s="1"/>
  <c r="Y6961" i="1"/>
  <c r="U6961" i="1"/>
  <c r="S6961" i="1"/>
  <c r="Q6961" i="1"/>
  <c r="R6961" i="1" s="1"/>
  <c r="AB6960" i="1"/>
  <c r="Z6960" i="1" s="1"/>
  <c r="Y6960" i="1"/>
  <c r="U6960" i="1"/>
  <c r="R6960" i="1"/>
  <c r="T6960" i="1" s="1"/>
  <c r="Q6960" i="1"/>
  <c r="S6960" i="1" s="1"/>
  <c r="P6960" i="1"/>
  <c r="Y6959" i="1"/>
  <c r="U6959" i="1"/>
  <c r="S6959" i="1"/>
  <c r="R6959" i="1"/>
  <c r="Q6959" i="1"/>
  <c r="AB6958" i="1"/>
  <c r="AA6958" i="1"/>
  <c r="AD6958" i="1" s="1"/>
  <c r="Z6958" i="1"/>
  <c r="Y6958" i="1"/>
  <c r="Q6958" i="1"/>
  <c r="AA6957" i="1"/>
  <c r="Y6957" i="1"/>
  <c r="Q6957" i="1"/>
  <c r="AD6956" i="1"/>
  <c r="AB6956" i="1"/>
  <c r="AA6956" i="1"/>
  <c r="X6956" i="1" s="1"/>
  <c r="Y6956" i="1"/>
  <c r="T6956" i="1"/>
  <c r="S6956" i="1"/>
  <c r="U6956" i="1" s="1"/>
  <c r="R6956" i="1"/>
  <c r="Q6956" i="1"/>
  <c r="AA6955" i="1"/>
  <c r="Y6955" i="1"/>
  <c r="S6955" i="1"/>
  <c r="U6955" i="1" s="1"/>
  <c r="Q6955" i="1"/>
  <c r="R6955" i="1" s="1"/>
  <c r="T6955" i="1" s="1"/>
  <c r="Y6954" i="1"/>
  <c r="AB6954" i="1" s="1"/>
  <c r="Z6954" i="1" s="1"/>
  <c r="AC6954" i="1" s="1"/>
  <c r="U6954" i="1"/>
  <c r="S6954" i="1"/>
  <c r="Q6954" i="1"/>
  <c r="R6954" i="1" s="1"/>
  <c r="T6954" i="1" s="1"/>
  <c r="AB6953" i="1"/>
  <c r="AA6953" i="1"/>
  <c r="AD6953" i="1" s="1"/>
  <c r="Z6953" i="1"/>
  <c r="AC6953" i="1" s="1"/>
  <c r="Y6953" i="1"/>
  <c r="S6953" i="1"/>
  <c r="U6953" i="1" s="1"/>
  <c r="R6953" i="1"/>
  <c r="T6953" i="1" s="1"/>
  <c r="Q6953" i="1"/>
  <c r="AB6952" i="1"/>
  <c r="Z6952" i="1"/>
  <c r="Y6952" i="1"/>
  <c r="U6952" i="1"/>
  <c r="R6952" i="1"/>
  <c r="T6952" i="1" s="1"/>
  <c r="Q6952" i="1"/>
  <c r="S6952" i="1" s="1"/>
  <c r="AB6951" i="1"/>
  <c r="Y6951" i="1"/>
  <c r="U6951" i="1"/>
  <c r="T6951" i="1"/>
  <c r="S6951" i="1"/>
  <c r="R6951" i="1"/>
  <c r="Q6951" i="1"/>
  <c r="AB6950" i="1"/>
  <c r="Z6950" i="1"/>
  <c r="Y6950" i="1"/>
  <c r="Q6950" i="1"/>
  <c r="S6950" i="1" s="1"/>
  <c r="U6950" i="1" s="1"/>
  <c r="Y6949" i="1"/>
  <c r="Q6949" i="1"/>
  <c r="AD6948" i="1"/>
  <c r="AC6948" i="1"/>
  <c r="AB6948" i="1"/>
  <c r="AA6948" i="1"/>
  <c r="Y6948" i="1"/>
  <c r="Z6948" i="1" s="1"/>
  <c r="S6948" i="1"/>
  <c r="U6948" i="1" s="1"/>
  <c r="R6948" i="1"/>
  <c r="Q6948" i="1"/>
  <c r="AA6947" i="1"/>
  <c r="Y6947" i="1"/>
  <c r="Q6947" i="1"/>
  <c r="AC6946" i="1"/>
  <c r="Z6946" i="1"/>
  <c r="Y6946" i="1"/>
  <c r="AB6946" i="1" s="1"/>
  <c r="U6946" i="1"/>
  <c r="T6946" i="1"/>
  <c r="P6946" i="1" s="1"/>
  <c r="S6946" i="1"/>
  <c r="Q6946" i="1"/>
  <c r="R6946" i="1" s="1"/>
  <c r="AB6945" i="1"/>
  <c r="AA6945" i="1"/>
  <c r="Z6945" i="1"/>
  <c r="AC6945" i="1" s="1"/>
  <c r="Y6945" i="1"/>
  <c r="R6945" i="1"/>
  <c r="T6945" i="1" s="1"/>
  <c r="Q6945" i="1"/>
  <c r="S6945" i="1" s="1"/>
  <c r="U6945" i="1" s="1"/>
  <c r="Y6944" i="1"/>
  <c r="R6944" i="1"/>
  <c r="T6944" i="1" s="1"/>
  <c r="Q6944" i="1"/>
  <c r="S6944" i="1" s="1"/>
  <c r="U6944" i="1" s="1"/>
  <c r="AB6943" i="1"/>
  <c r="Y6943" i="1"/>
  <c r="T6943" i="1"/>
  <c r="S6943" i="1"/>
  <c r="U6943" i="1" s="1"/>
  <c r="R6943" i="1"/>
  <c r="Q6943" i="1"/>
  <c r="AB6942" i="1"/>
  <c r="Y6942" i="1"/>
  <c r="T6942" i="1"/>
  <c r="R6942" i="1"/>
  <c r="Q6942" i="1"/>
  <c r="S6942" i="1" s="1"/>
  <c r="U6942" i="1" s="1"/>
  <c r="P6942" i="1"/>
  <c r="AD6941" i="1"/>
  <c r="X6941" i="1" s="1"/>
  <c r="AA6941" i="1"/>
  <c r="Y6941" i="1"/>
  <c r="Q6941" i="1"/>
  <c r="AD6940" i="1"/>
  <c r="X6940" i="1" s="1"/>
  <c r="AC6940" i="1"/>
  <c r="AB6940" i="1"/>
  <c r="Z6940" i="1" s="1"/>
  <c r="AA6940" i="1"/>
  <c r="Y6940" i="1"/>
  <c r="Q6940" i="1"/>
  <c r="Y6939" i="1"/>
  <c r="Q6939" i="1"/>
  <c r="R6939" i="1" s="1"/>
  <c r="T6939" i="1" s="1"/>
  <c r="P6939" i="1"/>
  <c r="Z6938" i="1"/>
  <c r="AC6938" i="1" s="1"/>
  <c r="Y6938" i="1"/>
  <c r="AB6938" i="1" s="1"/>
  <c r="T6938" i="1"/>
  <c r="S6938" i="1"/>
  <c r="U6938" i="1" s="1"/>
  <c r="Q6938" i="1"/>
  <c r="R6938" i="1" s="1"/>
  <c r="P6938" i="1" s="1"/>
  <c r="AB6937" i="1"/>
  <c r="Z6937" i="1" s="1"/>
  <c r="AC6937" i="1" s="1"/>
  <c r="AA6937" i="1"/>
  <c r="AD6937" i="1" s="1"/>
  <c r="Y6937" i="1"/>
  <c r="X6937" i="1" s="1"/>
  <c r="Q6937" i="1"/>
  <c r="S6937" i="1" s="1"/>
  <c r="U6937" i="1" s="1"/>
  <c r="Y6936" i="1"/>
  <c r="R6936" i="1"/>
  <c r="T6936" i="1" s="1"/>
  <c r="Q6936" i="1"/>
  <c r="S6936" i="1" s="1"/>
  <c r="U6936" i="1" s="1"/>
  <c r="P6936" i="1"/>
  <c r="Y6935" i="1"/>
  <c r="S6935" i="1"/>
  <c r="U6935" i="1" s="1"/>
  <c r="R6935" i="1"/>
  <c r="Q6935" i="1"/>
  <c r="AB6934" i="1"/>
  <c r="Z6934" i="1" s="1"/>
  <c r="AA6934" i="1"/>
  <c r="Y6934" i="1"/>
  <c r="T6934" i="1"/>
  <c r="R6934" i="1"/>
  <c r="P6934" i="1" s="1"/>
  <c r="Q6934" i="1"/>
  <c r="S6934" i="1" s="1"/>
  <c r="U6934" i="1" s="1"/>
  <c r="AA6933" i="1"/>
  <c r="AD6933" i="1" s="1"/>
  <c r="Y6933" i="1"/>
  <c r="U6933" i="1"/>
  <c r="T6933" i="1"/>
  <c r="R6933" i="1"/>
  <c r="Q6933" i="1"/>
  <c r="S6933" i="1" s="1"/>
  <c r="Y6932" i="1"/>
  <c r="Q6932" i="1"/>
  <c r="AA6931" i="1"/>
  <c r="AD6931" i="1" s="1"/>
  <c r="Z6931" i="1"/>
  <c r="AC6931" i="1" s="1"/>
  <c r="Y6931" i="1"/>
  <c r="AB6931" i="1" s="1"/>
  <c r="T6931" i="1"/>
  <c r="S6931" i="1"/>
  <c r="U6931" i="1" s="1"/>
  <c r="Q6931" i="1"/>
  <c r="R6931" i="1" s="1"/>
  <c r="P6931" i="1" s="1"/>
  <c r="AD6930" i="1"/>
  <c r="AA6930" i="1"/>
  <c r="Y6930" i="1"/>
  <c r="AB6930" i="1" s="1"/>
  <c r="Z6930" i="1" s="1"/>
  <c r="AC6930" i="1" s="1"/>
  <c r="X6930" i="1"/>
  <c r="S6930" i="1"/>
  <c r="U6930" i="1" s="1"/>
  <c r="Q6930" i="1"/>
  <c r="R6930" i="1" s="1"/>
  <c r="T6930" i="1" s="1"/>
  <c r="AB6929" i="1"/>
  <c r="Z6929" i="1" s="1"/>
  <c r="AA6929" i="1"/>
  <c r="Y6929" i="1"/>
  <c r="AC6929" i="1" s="1"/>
  <c r="Q6929" i="1"/>
  <c r="Y6928" i="1"/>
  <c r="S6928" i="1"/>
  <c r="U6928" i="1" s="1"/>
  <c r="R6928" i="1"/>
  <c r="T6928" i="1" s="1"/>
  <c r="Q6928" i="1"/>
  <c r="AC6927" i="1"/>
  <c r="AB6927" i="1"/>
  <c r="Z6927" i="1"/>
  <c r="Y6927" i="1"/>
  <c r="AA6927" i="1" s="1"/>
  <c r="AD6927" i="1" s="1"/>
  <c r="T6927" i="1"/>
  <c r="P6927" i="1" s="1"/>
  <c r="S6927" i="1"/>
  <c r="U6927" i="1" s="1"/>
  <c r="R6927" i="1"/>
  <c r="Q6927" i="1"/>
  <c r="AA6926" i="1"/>
  <c r="Y6926" i="1"/>
  <c r="Q6926" i="1"/>
  <c r="S6926" i="1" s="1"/>
  <c r="U6926" i="1" s="1"/>
  <c r="AD6925" i="1"/>
  <c r="AB6925" i="1"/>
  <c r="Z6925" i="1" s="1"/>
  <c r="AC6925" i="1" s="1"/>
  <c r="AA6925" i="1"/>
  <c r="Y6925" i="1"/>
  <c r="X6925" i="1"/>
  <c r="U6925" i="1"/>
  <c r="R6925" i="1"/>
  <c r="T6925" i="1" s="1"/>
  <c r="Q6925" i="1"/>
  <c r="S6925" i="1" s="1"/>
  <c r="AB6924" i="1"/>
  <c r="Y6924" i="1"/>
  <c r="AA6924" i="1" s="1"/>
  <c r="S6924" i="1"/>
  <c r="U6924" i="1" s="1"/>
  <c r="R6924" i="1"/>
  <c r="Q6924" i="1"/>
  <c r="Y6923" i="1"/>
  <c r="T6923" i="1"/>
  <c r="S6923" i="1"/>
  <c r="U6923" i="1" s="1"/>
  <c r="R6923" i="1"/>
  <c r="Q6923" i="1"/>
  <c r="P6923" i="1"/>
  <c r="AD6922" i="1"/>
  <c r="AC6922" i="1"/>
  <c r="AB6922" i="1"/>
  <c r="AA6922" i="1"/>
  <c r="Z6922" i="1"/>
  <c r="Y6922" i="1"/>
  <c r="X6922" i="1" s="1"/>
  <c r="Q6922" i="1"/>
  <c r="S6922" i="1" s="1"/>
  <c r="U6922" i="1" s="1"/>
  <c r="AB6921" i="1"/>
  <c r="Z6921" i="1" s="1"/>
  <c r="AA6921" i="1"/>
  <c r="Y6921" i="1"/>
  <c r="AD6921" i="1" s="1"/>
  <c r="Q6921" i="1"/>
  <c r="Y6920" i="1"/>
  <c r="S6920" i="1"/>
  <c r="U6920" i="1" s="1"/>
  <c r="R6920" i="1"/>
  <c r="T6920" i="1" s="1"/>
  <c r="Q6920" i="1"/>
  <c r="AC6919" i="1"/>
  <c r="AB6919" i="1"/>
  <c r="Z6919" i="1"/>
  <c r="Y6919" i="1"/>
  <c r="AA6919" i="1" s="1"/>
  <c r="AD6919" i="1" s="1"/>
  <c r="T6919" i="1"/>
  <c r="P6919" i="1" s="1"/>
  <c r="S6919" i="1"/>
  <c r="U6919" i="1" s="1"/>
  <c r="R6919" i="1"/>
  <c r="Q6919" i="1"/>
  <c r="AA6918" i="1"/>
  <c r="Y6918" i="1"/>
  <c r="Q6918" i="1"/>
  <c r="S6918" i="1" s="1"/>
  <c r="U6918" i="1" s="1"/>
  <c r="AD6917" i="1"/>
  <c r="AB6917" i="1"/>
  <c r="Z6917" i="1" s="1"/>
  <c r="AC6917" i="1" s="1"/>
  <c r="AA6917" i="1"/>
  <c r="Y6917" i="1"/>
  <c r="X6917" i="1"/>
  <c r="R6917" i="1"/>
  <c r="T6917" i="1" s="1"/>
  <c r="Q6917" i="1"/>
  <c r="S6917" i="1" s="1"/>
  <c r="U6917" i="1" s="1"/>
  <c r="AB6916" i="1"/>
  <c r="Y6916" i="1"/>
  <c r="AA6916" i="1" s="1"/>
  <c r="S6916" i="1"/>
  <c r="U6916" i="1" s="1"/>
  <c r="R6916" i="1"/>
  <c r="Q6916" i="1"/>
  <c r="Y6915" i="1"/>
  <c r="T6915" i="1"/>
  <c r="S6915" i="1"/>
  <c r="U6915" i="1" s="1"/>
  <c r="R6915" i="1"/>
  <c r="Q6915" i="1"/>
  <c r="P6915" i="1"/>
  <c r="AD6914" i="1"/>
  <c r="AC6914" i="1"/>
  <c r="AB6914" i="1"/>
  <c r="AA6914" i="1"/>
  <c r="Z6914" i="1"/>
  <c r="Y6914" i="1"/>
  <c r="U6914" i="1"/>
  <c r="Q6914" i="1"/>
  <c r="S6914" i="1" s="1"/>
  <c r="AB6913" i="1"/>
  <c r="Z6913" i="1" s="1"/>
  <c r="AA6913" i="1"/>
  <c r="Y6913" i="1"/>
  <c r="R6913" i="1"/>
  <c r="Q6913" i="1"/>
  <c r="S6913" i="1" s="1"/>
  <c r="U6913" i="1" s="1"/>
  <c r="Y6912" i="1"/>
  <c r="S6912" i="1"/>
  <c r="U6912" i="1" s="1"/>
  <c r="R6912" i="1"/>
  <c r="T6912" i="1" s="1"/>
  <c r="Q6912" i="1"/>
  <c r="AC6911" i="1"/>
  <c r="AB6911" i="1"/>
  <c r="Z6911" i="1"/>
  <c r="Y6911" i="1"/>
  <c r="AA6911" i="1" s="1"/>
  <c r="AD6911" i="1" s="1"/>
  <c r="T6911" i="1"/>
  <c r="P6911" i="1" s="1"/>
  <c r="S6911" i="1"/>
  <c r="U6911" i="1" s="1"/>
  <c r="R6911" i="1"/>
  <c r="Q6911" i="1"/>
  <c r="AA6910" i="1"/>
  <c r="Y6910" i="1"/>
  <c r="Q6910" i="1"/>
  <c r="AD6909" i="1"/>
  <c r="AB6909" i="1"/>
  <c r="AA6909" i="1"/>
  <c r="Y6909" i="1"/>
  <c r="Z6909" i="1" s="1"/>
  <c r="AC6909" i="1" s="1"/>
  <c r="X6909" i="1"/>
  <c r="U6909" i="1"/>
  <c r="R6909" i="1"/>
  <c r="T6909" i="1" s="1"/>
  <c r="Q6909" i="1"/>
  <c r="S6909" i="1" s="1"/>
  <c r="AB6908" i="1"/>
  <c r="Y6908" i="1"/>
  <c r="AA6908" i="1" s="1"/>
  <c r="S6908" i="1"/>
  <c r="U6908" i="1" s="1"/>
  <c r="R6908" i="1"/>
  <c r="Q6908" i="1"/>
  <c r="Y6907" i="1"/>
  <c r="S6907" i="1"/>
  <c r="U6907" i="1" s="1"/>
  <c r="Q6907" i="1"/>
  <c r="R6907" i="1" s="1"/>
  <c r="AD6906" i="1"/>
  <c r="AC6906" i="1"/>
  <c r="AB6906" i="1"/>
  <c r="AA6906" i="1"/>
  <c r="Z6906" i="1"/>
  <c r="Y6906" i="1"/>
  <c r="X6906" i="1" s="1"/>
  <c r="U6906" i="1"/>
  <c r="Q6906" i="1"/>
  <c r="S6906" i="1" s="1"/>
  <c r="AB6905" i="1"/>
  <c r="Z6905" i="1" s="1"/>
  <c r="AA6905" i="1"/>
  <c r="Y6905" i="1"/>
  <c r="AD6905" i="1" s="1"/>
  <c r="Q6905" i="1"/>
  <c r="S6905" i="1" s="1"/>
  <c r="U6905" i="1" s="1"/>
  <c r="Y6904" i="1"/>
  <c r="S6904" i="1"/>
  <c r="U6904" i="1" s="1"/>
  <c r="R6904" i="1"/>
  <c r="T6904" i="1" s="1"/>
  <c r="Q6904" i="1"/>
  <c r="AD6903" i="1"/>
  <c r="AC6903" i="1"/>
  <c r="AB6903" i="1"/>
  <c r="Z6903" i="1"/>
  <c r="Y6903" i="1"/>
  <c r="AA6903" i="1" s="1"/>
  <c r="T6903" i="1"/>
  <c r="P6903" i="1" s="1"/>
  <c r="S6903" i="1"/>
  <c r="U6903" i="1" s="1"/>
  <c r="R6903" i="1"/>
  <c r="Q6903" i="1"/>
  <c r="AA6902" i="1"/>
  <c r="Y6902" i="1"/>
  <c r="Q6902" i="1"/>
  <c r="AD6901" i="1"/>
  <c r="AB6901" i="1"/>
  <c r="AA6901" i="1"/>
  <c r="Y6901" i="1"/>
  <c r="Z6901" i="1" s="1"/>
  <c r="AC6901" i="1" s="1"/>
  <c r="X6901" i="1"/>
  <c r="U6901" i="1"/>
  <c r="R6901" i="1"/>
  <c r="T6901" i="1" s="1"/>
  <c r="Q6901" i="1"/>
  <c r="S6901" i="1" s="1"/>
  <c r="AB6900" i="1"/>
  <c r="Y6900" i="1"/>
  <c r="AA6900" i="1" s="1"/>
  <c r="S6900" i="1"/>
  <c r="U6900" i="1" s="1"/>
  <c r="R6900" i="1"/>
  <c r="Q6900" i="1"/>
  <c r="Y6899" i="1"/>
  <c r="S6899" i="1"/>
  <c r="U6899" i="1" s="1"/>
  <c r="Q6899" i="1"/>
  <c r="R6899" i="1" s="1"/>
  <c r="T6899" i="1" s="1"/>
  <c r="P6899" i="1"/>
  <c r="AD6898" i="1"/>
  <c r="AC6898" i="1"/>
  <c r="AB6898" i="1"/>
  <c r="AA6898" i="1"/>
  <c r="Z6898" i="1"/>
  <c r="Y6898" i="1"/>
  <c r="U6898" i="1"/>
  <c r="Q6898" i="1"/>
  <c r="S6898" i="1" s="1"/>
  <c r="AB6897" i="1"/>
  <c r="Z6897" i="1" s="1"/>
  <c r="AA6897" i="1"/>
  <c r="Y6897" i="1"/>
  <c r="R6897" i="1"/>
  <c r="Q6897" i="1"/>
  <c r="S6897" i="1" s="1"/>
  <c r="U6897" i="1" s="1"/>
  <c r="Y6896" i="1"/>
  <c r="S6896" i="1"/>
  <c r="U6896" i="1" s="1"/>
  <c r="R6896" i="1"/>
  <c r="T6896" i="1" s="1"/>
  <c r="Q6896" i="1"/>
  <c r="AC6895" i="1"/>
  <c r="AB6895" i="1"/>
  <c r="Z6895" i="1"/>
  <c r="Y6895" i="1"/>
  <c r="AA6895" i="1" s="1"/>
  <c r="AD6895" i="1" s="1"/>
  <c r="T6895" i="1"/>
  <c r="P6895" i="1" s="1"/>
  <c r="S6895" i="1"/>
  <c r="U6895" i="1" s="1"/>
  <c r="R6895" i="1"/>
  <c r="Q6895" i="1"/>
  <c r="AA6894" i="1"/>
  <c r="Y6894" i="1"/>
  <c r="Q6894" i="1"/>
  <c r="AD6893" i="1"/>
  <c r="AB6893" i="1"/>
  <c r="AA6893" i="1"/>
  <c r="Y6893" i="1"/>
  <c r="Z6893" i="1" s="1"/>
  <c r="AC6893" i="1" s="1"/>
  <c r="X6893" i="1"/>
  <c r="U6893" i="1"/>
  <c r="R6893" i="1"/>
  <c r="T6893" i="1" s="1"/>
  <c r="Q6893" i="1"/>
  <c r="S6893" i="1" s="1"/>
  <c r="AB6892" i="1"/>
  <c r="Y6892" i="1"/>
  <c r="AA6892" i="1" s="1"/>
  <c r="S6892" i="1"/>
  <c r="U6892" i="1" s="1"/>
  <c r="R6892" i="1"/>
  <c r="Q6892" i="1"/>
  <c r="Y6891" i="1"/>
  <c r="S6891" i="1"/>
  <c r="U6891" i="1" s="1"/>
  <c r="Q6891" i="1"/>
  <c r="R6891" i="1" s="1"/>
  <c r="AD6890" i="1"/>
  <c r="AC6890" i="1"/>
  <c r="AB6890" i="1"/>
  <c r="AA6890" i="1"/>
  <c r="Z6890" i="1"/>
  <c r="Y6890" i="1"/>
  <c r="X6890" i="1" s="1"/>
  <c r="U6890" i="1"/>
  <c r="Q6890" i="1"/>
  <c r="S6890" i="1" s="1"/>
  <c r="AB6889" i="1"/>
  <c r="Z6889" i="1" s="1"/>
  <c r="AA6889" i="1"/>
  <c r="Y6889" i="1"/>
  <c r="AD6889" i="1" s="1"/>
  <c r="Q6889" i="1"/>
  <c r="S6889" i="1" s="1"/>
  <c r="U6889" i="1" s="1"/>
  <c r="Y6888" i="1"/>
  <c r="S6888" i="1"/>
  <c r="U6888" i="1" s="1"/>
  <c r="R6888" i="1"/>
  <c r="T6888" i="1" s="1"/>
  <c r="Q6888" i="1"/>
  <c r="AD6887" i="1"/>
  <c r="AC6887" i="1"/>
  <c r="AB6887" i="1"/>
  <c r="Z6887" i="1"/>
  <c r="Y6887" i="1"/>
  <c r="AA6887" i="1" s="1"/>
  <c r="T6887" i="1"/>
  <c r="P6887" i="1" s="1"/>
  <c r="S6887" i="1"/>
  <c r="U6887" i="1" s="1"/>
  <c r="R6887" i="1"/>
  <c r="Q6887" i="1"/>
  <c r="AA6886" i="1"/>
  <c r="Y6886" i="1"/>
  <c r="Q6886" i="1"/>
  <c r="AD6885" i="1"/>
  <c r="AB6885" i="1"/>
  <c r="AA6885" i="1"/>
  <c r="Y6885" i="1"/>
  <c r="Z6885" i="1" s="1"/>
  <c r="AC6885" i="1" s="1"/>
  <c r="X6885" i="1"/>
  <c r="U6885" i="1"/>
  <c r="R6885" i="1"/>
  <c r="T6885" i="1" s="1"/>
  <c r="Q6885" i="1"/>
  <c r="S6885" i="1" s="1"/>
  <c r="AB6884" i="1"/>
  <c r="Y6884" i="1"/>
  <c r="AA6884" i="1" s="1"/>
  <c r="S6884" i="1"/>
  <c r="U6884" i="1" s="1"/>
  <c r="R6884" i="1"/>
  <c r="Q6884" i="1"/>
  <c r="Y6883" i="1"/>
  <c r="S6883" i="1"/>
  <c r="U6883" i="1" s="1"/>
  <c r="Q6883" i="1"/>
  <c r="R6883" i="1" s="1"/>
  <c r="T6883" i="1" s="1"/>
  <c r="P6883" i="1"/>
  <c r="AD6882" i="1"/>
  <c r="AC6882" i="1"/>
  <c r="AB6882" i="1"/>
  <c r="AA6882" i="1"/>
  <c r="Z6882" i="1"/>
  <c r="Y6882" i="1"/>
  <c r="U6882" i="1"/>
  <c r="Q6882" i="1"/>
  <c r="S6882" i="1" s="1"/>
  <c r="AB6881" i="1"/>
  <c r="Z6881" i="1" s="1"/>
  <c r="AA6881" i="1"/>
  <c r="Y6881" i="1"/>
  <c r="R6881" i="1"/>
  <c r="Q6881" i="1"/>
  <c r="S6881" i="1" s="1"/>
  <c r="U6881" i="1" s="1"/>
  <c r="Y6880" i="1"/>
  <c r="S6880" i="1"/>
  <c r="U6880" i="1" s="1"/>
  <c r="R6880" i="1"/>
  <c r="T6880" i="1" s="1"/>
  <c r="Q6880" i="1"/>
  <c r="AC6879" i="1"/>
  <c r="AB6879" i="1"/>
  <c r="Z6879" i="1"/>
  <c r="Y6879" i="1"/>
  <c r="AA6879" i="1" s="1"/>
  <c r="AD6879" i="1" s="1"/>
  <c r="T6879" i="1"/>
  <c r="P6879" i="1" s="1"/>
  <c r="S6879" i="1"/>
  <c r="U6879" i="1" s="1"/>
  <c r="R6879" i="1"/>
  <c r="Q6879" i="1"/>
  <c r="AA6878" i="1"/>
  <c r="Y6878" i="1"/>
  <c r="Q6878" i="1"/>
  <c r="AD6877" i="1"/>
  <c r="AB6877" i="1"/>
  <c r="AA6877" i="1"/>
  <c r="Y6877" i="1"/>
  <c r="Z6877" i="1" s="1"/>
  <c r="AC6877" i="1" s="1"/>
  <c r="X6877" i="1"/>
  <c r="U6877" i="1"/>
  <c r="R6877" i="1"/>
  <c r="T6877" i="1" s="1"/>
  <c r="Q6877" i="1"/>
  <c r="S6877" i="1" s="1"/>
  <c r="AB6876" i="1"/>
  <c r="Y6876" i="1"/>
  <c r="AA6876" i="1" s="1"/>
  <c r="S6876" i="1"/>
  <c r="U6876" i="1" s="1"/>
  <c r="R6876" i="1"/>
  <c r="Q6876" i="1"/>
  <c r="Y6875" i="1"/>
  <c r="S6875" i="1"/>
  <c r="U6875" i="1" s="1"/>
  <c r="Q6875" i="1"/>
  <c r="R6875" i="1" s="1"/>
  <c r="AD6874" i="1"/>
  <c r="AC6874" i="1"/>
  <c r="AB6874" i="1"/>
  <c r="AA6874" i="1"/>
  <c r="Z6874" i="1"/>
  <c r="Y6874" i="1"/>
  <c r="X6874" i="1" s="1"/>
  <c r="U6874" i="1"/>
  <c r="Q6874" i="1"/>
  <c r="S6874" i="1" s="1"/>
  <c r="AB6873" i="1"/>
  <c r="Z6873" i="1" s="1"/>
  <c r="AA6873" i="1"/>
  <c r="Y6873" i="1"/>
  <c r="AD6873" i="1" s="1"/>
  <c r="Q6873" i="1"/>
  <c r="Y6872" i="1"/>
  <c r="S6872" i="1"/>
  <c r="U6872" i="1" s="1"/>
  <c r="R6872" i="1"/>
  <c r="T6872" i="1" s="1"/>
  <c r="Q6872" i="1"/>
  <c r="AD6871" i="1"/>
  <c r="AC6871" i="1"/>
  <c r="AB6871" i="1"/>
  <c r="Z6871" i="1"/>
  <c r="Y6871" i="1"/>
  <c r="AA6871" i="1" s="1"/>
  <c r="T6871" i="1"/>
  <c r="S6871" i="1"/>
  <c r="U6871" i="1" s="1"/>
  <c r="R6871" i="1"/>
  <c r="Q6871" i="1"/>
  <c r="P6871" i="1"/>
  <c r="AA6870" i="1"/>
  <c r="Y6870" i="1"/>
  <c r="Q6870" i="1"/>
  <c r="AD6869" i="1"/>
  <c r="X6869" i="1" s="1"/>
  <c r="AB6869" i="1"/>
  <c r="AA6869" i="1"/>
  <c r="Y6869" i="1"/>
  <c r="U6869" i="1"/>
  <c r="T6869" i="1"/>
  <c r="R6869" i="1"/>
  <c r="Q6869" i="1"/>
  <c r="S6869" i="1" s="1"/>
  <c r="AB6868" i="1"/>
  <c r="AA6868" i="1"/>
  <c r="Y6868" i="1"/>
  <c r="S6868" i="1"/>
  <c r="U6868" i="1" s="1"/>
  <c r="R6868" i="1"/>
  <c r="Q6868" i="1"/>
  <c r="Y6867" i="1"/>
  <c r="S6867" i="1"/>
  <c r="U6867" i="1" s="1"/>
  <c r="Q6867" i="1"/>
  <c r="R6867" i="1" s="1"/>
  <c r="AD6866" i="1"/>
  <c r="AC6866" i="1"/>
  <c r="AB6866" i="1"/>
  <c r="AA6866" i="1"/>
  <c r="Z6866" i="1"/>
  <c r="Y6866" i="1"/>
  <c r="X6866" i="1" s="1"/>
  <c r="Q6866" i="1"/>
  <c r="AB6865" i="1"/>
  <c r="Z6865" i="1" s="1"/>
  <c r="AA6865" i="1"/>
  <c r="Y6865" i="1"/>
  <c r="AD6865" i="1" s="1"/>
  <c r="X6865" i="1"/>
  <c r="Q6865" i="1"/>
  <c r="S6865" i="1" s="1"/>
  <c r="U6865" i="1" s="1"/>
  <c r="Y6864" i="1"/>
  <c r="U6864" i="1"/>
  <c r="S6864" i="1"/>
  <c r="R6864" i="1"/>
  <c r="T6864" i="1" s="1"/>
  <c r="Q6864" i="1"/>
  <c r="AD6863" i="1"/>
  <c r="AB6863" i="1"/>
  <c r="Z6863" i="1" s="1"/>
  <c r="AC6863" i="1" s="1"/>
  <c r="Y6863" i="1"/>
  <c r="AA6863" i="1" s="1"/>
  <c r="T6863" i="1"/>
  <c r="S6863" i="1"/>
  <c r="U6863" i="1" s="1"/>
  <c r="R6863" i="1"/>
  <c r="Q6863" i="1"/>
  <c r="Y6862" i="1"/>
  <c r="Q6862" i="1"/>
  <c r="AD6861" i="1"/>
  <c r="X6861" i="1" s="1"/>
  <c r="AB6861" i="1"/>
  <c r="Z6861" i="1" s="1"/>
  <c r="AC6861" i="1" s="1"/>
  <c r="AA6861" i="1"/>
  <c r="Y6861" i="1"/>
  <c r="U6861" i="1"/>
  <c r="R6861" i="1"/>
  <c r="Q6861" i="1"/>
  <c r="S6861" i="1" s="1"/>
  <c r="Y6860" i="1"/>
  <c r="S6860" i="1"/>
  <c r="U6860" i="1" s="1"/>
  <c r="Q6860" i="1"/>
  <c r="R6860" i="1" s="1"/>
  <c r="Y6859" i="1"/>
  <c r="T6859" i="1"/>
  <c r="P6859" i="1" s="1"/>
  <c r="S6859" i="1"/>
  <c r="U6859" i="1" s="1"/>
  <c r="R6859" i="1"/>
  <c r="Q6859" i="1"/>
  <c r="AC6858" i="1"/>
  <c r="AB6858" i="1"/>
  <c r="AA6858" i="1"/>
  <c r="AD6858" i="1" s="1"/>
  <c r="Z6858" i="1"/>
  <c r="Y6858" i="1"/>
  <c r="T6858" i="1"/>
  <c r="Q6858" i="1"/>
  <c r="R6858" i="1" s="1"/>
  <c r="AB6857" i="1"/>
  <c r="AA6857" i="1"/>
  <c r="Z6857" i="1"/>
  <c r="Y6857" i="1"/>
  <c r="R6857" i="1"/>
  <c r="Q6857" i="1"/>
  <c r="S6857" i="1" s="1"/>
  <c r="U6857" i="1" s="1"/>
  <c r="Y6856" i="1"/>
  <c r="S6856" i="1"/>
  <c r="U6856" i="1" s="1"/>
  <c r="R6856" i="1"/>
  <c r="T6856" i="1" s="1"/>
  <c r="Q6856" i="1"/>
  <c r="AD6855" i="1"/>
  <c r="AB6855" i="1"/>
  <c r="Z6855" i="1"/>
  <c r="AC6855" i="1" s="1"/>
  <c r="Y6855" i="1"/>
  <c r="AA6855" i="1" s="1"/>
  <c r="T6855" i="1"/>
  <c r="S6855" i="1"/>
  <c r="U6855" i="1" s="1"/>
  <c r="R6855" i="1"/>
  <c r="P6855" i="1" s="1"/>
  <c r="Q6855" i="1"/>
  <c r="AA6854" i="1"/>
  <c r="Y6854" i="1"/>
  <c r="Q6854" i="1"/>
  <c r="AD6853" i="1"/>
  <c r="X6853" i="1" s="1"/>
  <c r="AB6853" i="1"/>
  <c r="AA6853" i="1"/>
  <c r="Y6853" i="1"/>
  <c r="Z6853" i="1" s="1"/>
  <c r="AC6853" i="1" s="1"/>
  <c r="U6853" i="1"/>
  <c r="T6853" i="1"/>
  <c r="R6853" i="1"/>
  <c r="Q6853" i="1"/>
  <c r="S6853" i="1" s="1"/>
  <c r="AB6852" i="1"/>
  <c r="AA6852" i="1"/>
  <c r="Y6852" i="1"/>
  <c r="S6852" i="1"/>
  <c r="U6852" i="1" s="1"/>
  <c r="R6852" i="1"/>
  <c r="Q6852" i="1"/>
  <c r="Y6851" i="1"/>
  <c r="S6851" i="1"/>
  <c r="U6851" i="1" s="1"/>
  <c r="Q6851" i="1"/>
  <c r="R6851" i="1" s="1"/>
  <c r="AC6850" i="1"/>
  <c r="AB6850" i="1"/>
  <c r="AA6850" i="1"/>
  <c r="AD6850" i="1" s="1"/>
  <c r="Z6850" i="1"/>
  <c r="Y6850" i="1"/>
  <c r="U6850" i="1"/>
  <c r="T6850" i="1"/>
  <c r="S6850" i="1"/>
  <c r="Q6850" i="1"/>
  <c r="R6850" i="1" s="1"/>
  <c r="AB6849" i="1"/>
  <c r="Z6849" i="1" s="1"/>
  <c r="AA6849" i="1"/>
  <c r="Y6849" i="1"/>
  <c r="Q6849" i="1"/>
  <c r="S6849" i="1" s="1"/>
  <c r="U6849" i="1" s="1"/>
  <c r="Y6848" i="1"/>
  <c r="S6848" i="1"/>
  <c r="U6848" i="1" s="1"/>
  <c r="R6848" i="1"/>
  <c r="T6848" i="1" s="1"/>
  <c r="Q6848" i="1"/>
  <c r="AB6847" i="1"/>
  <c r="Z6847" i="1" s="1"/>
  <c r="AC6847" i="1" s="1"/>
  <c r="Y6847" i="1"/>
  <c r="AA6847" i="1" s="1"/>
  <c r="AD6847" i="1" s="1"/>
  <c r="T6847" i="1"/>
  <c r="P6847" i="1" s="1"/>
  <c r="S6847" i="1"/>
  <c r="U6847" i="1" s="1"/>
  <c r="R6847" i="1"/>
  <c r="Q6847" i="1"/>
  <c r="AA6846" i="1"/>
  <c r="Y6846" i="1"/>
  <c r="Q6846" i="1"/>
  <c r="AD6845" i="1"/>
  <c r="AB6845" i="1"/>
  <c r="Z6845" i="1" s="1"/>
  <c r="AC6845" i="1" s="1"/>
  <c r="AA6845" i="1"/>
  <c r="Y6845" i="1"/>
  <c r="X6845" i="1"/>
  <c r="U6845" i="1"/>
  <c r="R6845" i="1"/>
  <c r="Q6845" i="1"/>
  <c r="S6845" i="1" s="1"/>
  <c r="AB6844" i="1"/>
  <c r="Y6844" i="1"/>
  <c r="S6844" i="1"/>
  <c r="U6844" i="1" s="1"/>
  <c r="Q6844" i="1"/>
  <c r="R6844" i="1" s="1"/>
  <c r="Y6843" i="1"/>
  <c r="T6843" i="1"/>
  <c r="P6843" i="1" s="1"/>
  <c r="S6843" i="1"/>
  <c r="U6843" i="1" s="1"/>
  <c r="Q6843" i="1"/>
  <c r="R6843" i="1" s="1"/>
  <c r="AC6842" i="1"/>
  <c r="AB6842" i="1"/>
  <c r="AA6842" i="1"/>
  <c r="AD6842" i="1" s="1"/>
  <c r="Z6842" i="1"/>
  <c r="Y6842" i="1"/>
  <c r="Q6842" i="1"/>
  <c r="AB6841" i="1"/>
  <c r="Z6841" i="1" s="1"/>
  <c r="AA6841" i="1"/>
  <c r="Y6841" i="1"/>
  <c r="AD6841" i="1" s="1"/>
  <c r="X6841" i="1" s="1"/>
  <c r="R6841" i="1"/>
  <c r="T6841" i="1" s="1"/>
  <c r="Q6841" i="1"/>
  <c r="S6841" i="1" s="1"/>
  <c r="U6841" i="1" s="1"/>
  <c r="P6841" i="1"/>
  <c r="Y6840" i="1"/>
  <c r="U6840" i="1"/>
  <c r="S6840" i="1"/>
  <c r="R6840" i="1"/>
  <c r="T6840" i="1" s="1"/>
  <c r="Q6840" i="1"/>
  <c r="AD6839" i="1"/>
  <c r="AC6839" i="1"/>
  <c r="AB6839" i="1"/>
  <c r="Z6839" i="1"/>
  <c r="Y6839" i="1"/>
  <c r="AA6839" i="1" s="1"/>
  <c r="T6839" i="1"/>
  <c r="S6839" i="1"/>
  <c r="U6839" i="1" s="1"/>
  <c r="R6839" i="1"/>
  <c r="Q6839" i="1"/>
  <c r="P6839" i="1"/>
  <c r="Y6838" i="1"/>
  <c r="Q6838" i="1"/>
  <c r="AD6837" i="1"/>
  <c r="AB6837" i="1"/>
  <c r="AA6837" i="1"/>
  <c r="Y6837" i="1"/>
  <c r="X6837" i="1"/>
  <c r="T6837" i="1"/>
  <c r="R6837" i="1"/>
  <c r="Q6837" i="1"/>
  <c r="S6837" i="1" s="1"/>
  <c r="U6837" i="1" s="1"/>
  <c r="Y6836" i="1"/>
  <c r="S6836" i="1"/>
  <c r="U6836" i="1" s="1"/>
  <c r="R6836" i="1"/>
  <c r="Q6836" i="1"/>
  <c r="Y6835" i="1"/>
  <c r="T6835" i="1"/>
  <c r="S6835" i="1"/>
  <c r="U6835" i="1" s="1"/>
  <c r="Q6835" i="1"/>
  <c r="R6835" i="1" s="1"/>
  <c r="AD6834" i="1"/>
  <c r="AC6834" i="1"/>
  <c r="AB6834" i="1"/>
  <c r="AA6834" i="1"/>
  <c r="Z6834" i="1"/>
  <c r="Y6834" i="1"/>
  <c r="S6834" i="1"/>
  <c r="U6834" i="1" s="1"/>
  <c r="Q6834" i="1"/>
  <c r="R6834" i="1" s="1"/>
  <c r="AB6833" i="1"/>
  <c r="AA6833" i="1"/>
  <c r="Z6833" i="1"/>
  <c r="Y6833" i="1"/>
  <c r="Q6833" i="1"/>
  <c r="Y6832" i="1"/>
  <c r="S6832" i="1"/>
  <c r="U6832" i="1" s="1"/>
  <c r="R6832" i="1"/>
  <c r="T6832" i="1" s="1"/>
  <c r="Q6832" i="1"/>
  <c r="AD6831" i="1"/>
  <c r="AB6831" i="1"/>
  <c r="Z6831" i="1"/>
  <c r="AC6831" i="1" s="1"/>
  <c r="Y6831" i="1"/>
  <c r="AA6831" i="1" s="1"/>
  <c r="S6831" i="1"/>
  <c r="U6831" i="1" s="1"/>
  <c r="R6831" i="1"/>
  <c r="Q6831" i="1"/>
  <c r="AA6830" i="1"/>
  <c r="Y6830" i="1"/>
  <c r="Q6830" i="1"/>
  <c r="AD6829" i="1"/>
  <c r="X6829" i="1" s="1"/>
  <c r="AB6829" i="1"/>
  <c r="AA6829" i="1"/>
  <c r="Y6829" i="1"/>
  <c r="Z6829" i="1" s="1"/>
  <c r="AC6829" i="1" s="1"/>
  <c r="R6829" i="1"/>
  <c r="Q6829" i="1"/>
  <c r="S6829" i="1" s="1"/>
  <c r="U6829" i="1" s="1"/>
  <c r="AB6828" i="1"/>
  <c r="AA6828" i="1"/>
  <c r="Y6828" i="1"/>
  <c r="Q6828" i="1"/>
  <c r="Y6827" i="1"/>
  <c r="T6827" i="1"/>
  <c r="S6827" i="1"/>
  <c r="U6827" i="1" s="1"/>
  <c r="Q6827" i="1"/>
  <c r="R6827" i="1" s="1"/>
  <c r="P6827" i="1"/>
  <c r="AD6826" i="1"/>
  <c r="AC6826" i="1"/>
  <c r="AB6826" i="1"/>
  <c r="AA6826" i="1"/>
  <c r="Z6826" i="1"/>
  <c r="Y6826" i="1"/>
  <c r="T6826" i="1"/>
  <c r="S6826" i="1"/>
  <c r="U6826" i="1" s="1"/>
  <c r="Q6826" i="1"/>
  <c r="R6826" i="1" s="1"/>
  <c r="AB6825" i="1"/>
  <c r="Z6825" i="1" s="1"/>
  <c r="AA6825" i="1"/>
  <c r="Y6825" i="1"/>
  <c r="R6825" i="1"/>
  <c r="Q6825" i="1"/>
  <c r="S6825" i="1" s="1"/>
  <c r="U6825" i="1" s="1"/>
  <c r="Y6824" i="1"/>
  <c r="U6824" i="1"/>
  <c r="S6824" i="1"/>
  <c r="R6824" i="1"/>
  <c r="T6824" i="1" s="1"/>
  <c r="Q6824" i="1"/>
  <c r="AB6823" i="1"/>
  <c r="Z6823" i="1" s="1"/>
  <c r="AC6823" i="1" s="1"/>
  <c r="Y6823" i="1"/>
  <c r="AA6823" i="1" s="1"/>
  <c r="AD6823" i="1" s="1"/>
  <c r="S6823" i="1"/>
  <c r="U6823" i="1" s="1"/>
  <c r="R6823" i="1"/>
  <c r="Q6823" i="1"/>
  <c r="AA6822" i="1"/>
  <c r="Y6822" i="1"/>
  <c r="Q6822" i="1"/>
  <c r="AD6821" i="1"/>
  <c r="AB6821" i="1"/>
  <c r="AA6821" i="1"/>
  <c r="Y6821" i="1"/>
  <c r="X6821" i="1"/>
  <c r="R6821" i="1"/>
  <c r="Q6821" i="1"/>
  <c r="S6821" i="1" s="1"/>
  <c r="U6821" i="1" s="1"/>
  <c r="AB6820" i="1"/>
  <c r="Y6820" i="1"/>
  <c r="R6820" i="1"/>
  <c r="Q6820" i="1"/>
  <c r="S6820" i="1" s="1"/>
  <c r="U6820" i="1" s="1"/>
  <c r="Y6819" i="1"/>
  <c r="S6819" i="1"/>
  <c r="U6819" i="1" s="1"/>
  <c r="Q6819" i="1"/>
  <c r="R6819" i="1" s="1"/>
  <c r="T6819" i="1" s="1"/>
  <c r="AD6818" i="1"/>
  <c r="AC6818" i="1"/>
  <c r="AB6818" i="1"/>
  <c r="AA6818" i="1"/>
  <c r="Z6818" i="1"/>
  <c r="Y6818" i="1"/>
  <c r="T6818" i="1"/>
  <c r="Q6818" i="1"/>
  <c r="R6818" i="1" s="1"/>
  <c r="AB6817" i="1"/>
  <c r="Z6817" i="1" s="1"/>
  <c r="AA6817" i="1"/>
  <c r="Y6817" i="1"/>
  <c r="R6817" i="1"/>
  <c r="Q6817" i="1"/>
  <c r="S6817" i="1" s="1"/>
  <c r="U6817" i="1" s="1"/>
  <c r="Y6816" i="1"/>
  <c r="S6816" i="1"/>
  <c r="U6816" i="1" s="1"/>
  <c r="R6816" i="1"/>
  <c r="T6816" i="1" s="1"/>
  <c r="Q6816" i="1"/>
  <c r="AD6815" i="1"/>
  <c r="AC6815" i="1"/>
  <c r="AB6815" i="1"/>
  <c r="Z6815" i="1"/>
  <c r="Y6815" i="1"/>
  <c r="AA6815" i="1" s="1"/>
  <c r="T6815" i="1"/>
  <c r="S6815" i="1"/>
  <c r="U6815" i="1" s="1"/>
  <c r="R6815" i="1"/>
  <c r="Q6815" i="1"/>
  <c r="P6815" i="1"/>
  <c r="AA6814" i="1"/>
  <c r="Y6814" i="1"/>
  <c r="Q6814" i="1"/>
  <c r="AD6813" i="1"/>
  <c r="X6813" i="1" s="1"/>
  <c r="AB6813" i="1"/>
  <c r="AA6813" i="1"/>
  <c r="Y6813" i="1"/>
  <c r="U6813" i="1"/>
  <c r="T6813" i="1"/>
  <c r="R6813" i="1"/>
  <c r="Q6813" i="1"/>
  <c r="S6813" i="1" s="1"/>
  <c r="AB6812" i="1"/>
  <c r="AA6812" i="1"/>
  <c r="Y6812" i="1"/>
  <c r="S6812" i="1"/>
  <c r="U6812" i="1" s="1"/>
  <c r="R6812" i="1"/>
  <c r="Q6812" i="1"/>
  <c r="Y6811" i="1"/>
  <c r="S6811" i="1"/>
  <c r="U6811" i="1" s="1"/>
  <c r="Q6811" i="1"/>
  <c r="R6811" i="1" s="1"/>
  <c r="AD6810" i="1"/>
  <c r="AC6810" i="1"/>
  <c r="AB6810" i="1"/>
  <c r="AA6810" i="1"/>
  <c r="Z6810" i="1"/>
  <c r="Y6810" i="1"/>
  <c r="X6810" i="1" s="1"/>
  <c r="Q6810" i="1"/>
  <c r="AB6809" i="1"/>
  <c r="Z6809" i="1" s="1"/>
  <c r="AA6809" i="1"/>
  <c r="Y6809" i="1"/>
  <c r="AD6809" i="1" s="1"/>
  <c r="X6809" i="1"/>
  <c r="Q6809" i="1"/>
  <c r="S6809" i="1" s="1"/>
  <c r="U6809" i="1" s="1"/>
  <c r="Y6808" i="1"/>
  <c r="S6808" i="1"/>
  <c r="U6808" i="1" s="1"/>
  <c r="R6808" i="1"/>
  <c r="T6808" i="1" s="1"/>
  <c r="Q6808" i="1"/>
  <c r="AD6807" i="1"/>
  <c r="AB6807" i="1"/>
  <c r="Z6807" i="1" s="1"/>
  <c r="AC6807" i="1" s="1"/>
  <c r="Y6807" i="1"/>
  <c r="AA6807" i="1" s="1"/>
  <c r="T6807" i="1"/>
  <c r="S6807" i="1"/>
  <c r="U6807" i="1" s="1"/>
  <c r="R6807" i="1"/>
  <c r="P6807" i="1" s="1"/>
  <c r="Q6807" i="1"/>
  <c r="Y6806" i="1"/>
  <c r="Q6806" i="1"/>
  <c r="AD6805" i="1"/>
  <c r="AB6805" i="1"/>
  <c r="AA6805" i="1"/>
  <c r="Y6805" i="1"/>
  <c r="X6805" i="1"/>
  <c r="R6805" i="1"/>
  <c r="Q6805" i="1"/>
  <c r="S6805" i="1" s="1"/>
  <c r="U6805" i="1" s="1"/>
  <c r="Y6804" i="1"/>
  <c r="S6804" i="1"/>
  <c r="U6804" i="1" s="1"/>
  <c r="Q6804" i="1"/>
  <c r="R6804" i="1" s="1"/>
  <c r="Y6803" i="1"/>
  <c r="T6803" i="1"/>
  <c r="P6803" i="1" s="1"/>
  <c r="S6803" i="1"/>
  <c r="U6803" i="1" s="1"/>
  <c r="Q6803" i="1"/>
  <c r="R6803" i="1" s="1"/>
  <c r="AD6802" i="1"/>
  <c r="AC6802" i="1"/>
  <c r="AB6802" i="1"/>
  <c r="AA6802" i="1"/>
  <c r="Z6802" i="1"/>
  <c r="Y6802" i="1"/>
  <c r="T6802" i="1"/>
  <c r="S6802" i="1"/>
  <c r="U6802" i="1" s="1"/>
  <c r="Q6802" i="1"/>
  <c r="R6802" i="1" s="1"/>
  <c r="AB6801" i="1"/>
  <c r="AA6801" i="1"/>
  <c r="Z6801" i="1"/>
  <c r="Y6801" i="1"/>
  <c r="AD6801" i="1" s="1"/>
  <c r="X6801" i="1" s="1"/>
  <c r="Q6801" i="1"/>
  <c r="Y6800" i="1"/>
  <c r="U6800" i="1"/>
  <c r="S6800" i="1"/>
  <c r="R6800" i="1"/>
  <c r="T6800" i="1" s="1"/>
  <c r="Q6800" i="1"/>
  <c r="AB6799" i="1"/>
  <c r="Z6799" i="1"/>
  <c r="AC6799" i="1" s="1"/>
  <c r="Y6799" i="1"/>
  <c r="AA6799" i="1" s="1"/>
  <c r="AD6799" i="1" s="1"/>
  <c r="S6799" i="1"/>
  <c r="U6799" i="1" s="1"/>
  <c r="R6799" i="1"/>
  <c r="Q6799" i="1"/>
  <c r="Y6798" i="1"/>
  <c r="Q6798" i="1"/>
  <c r="AD6797" i="1"/>
  <c r="AB6797" i="1"/>
  <c r="AA6797" i="1"/>
  <c r="Y6797" i="1"/>
  <c r="Z6797" i="1" s="1"/>
  <c r="AC6797" i="1" s="1"/>
  <c r="X6797" i="1"/>
  <c r="R6797" i="1"/>
  <c r="Q6797" i="1"/>
  <c r="S6797" i="1" s="1"/>
  <c r="U6797" i="1" s="1"/>
  <c r="Y6796" i="1"/>
  <c r="Q6796" i="1"/>
  <c r="Y6795" i="1"/>
  <c r="T6795" i="1"/>
  <c r="P6795" i="1" s="1"/>
  <c r="S6795" i="1"/>
  <c r="U6795" i="1" s="1"/>
  <c r="Q6795" i="1"/>
  <c r="R6795" i="1" s="1"/>
  <c r="AC6794" i="1"/>
  <c r="AB6794" i="1"/>
  <c r="AA6794" i="1"/>
  <c r="AD6794" i="1" s="1"/>
  <c r="Z6794" i="1"/>
  <c r="Y6794" i="1"/>
  <c r="T6794" i="1"/>
  <c r="Q6794" i="1"/>
  <c r="R6794" i="1" s="1"/>
  <c r="AB6793" i="1"/>
  <c r="AA6793" i="1"/>
  <c r="Z6793" i="1"/>
  <c r="Y6793" i="1"/>
  <c r="R6793" i="1"/>
  <c r="Q6793" i="1"/>
  <c r="S6793" i="1" s="1"/>
  <c r="U6793" i="1" s="1"/>
  <c r="Y6792" i="1"/>
  <c r="S6792" i="1"/>
  <c r="U6792" i="1" s="1"/>
  <c r="R6792" i="1"/>
  <c r="T6792" i="1" s="1"/>
  <c r="Q6792" i="1"/>
  <c r="AD6791" i="1"/>
  <c r="AB6791" i="1"/>
  <c r="Z6791" i="1"/>
  <c r="AC6791" i="1" s="1"/>
  <c r="Y6791" i="1"/>
  <c r="AA6791" i="1" s="1"/>
  <c r="T6791" i="1"/>
  <c r="S6791" i="1"/>
  <c r="U6791" i="1" s="1"/>
  <c r="R6791" i="1"/>
  <c r="P6791" i="1" s="1"/>
  <c r="Q6791" i="1"/>
  <c r="AA6790" i="1"/>
  <c r="Y6790" i="1"/>
  <c r="Q6790" i="1"/>
  <c r="AD6789" i="1"/>
  <c r="X6789" i="1" s="1"/>
  <c r="AB6789" i="1"/>
  <c r="AA6789" i="1"/>
  <c r="Y6789" i="1"/>
  <c r="Z6789" i="1" s="1"/>
  <c r="AC6789" i="1" s="1"/>
  <c r="U6789" i="1"/>
  <c r="T6789" i="1"/>
  <c r="R6789" i="1"/>
  <c r="Q6789" i="1"/>
  <c r="S6789" i="1" s="1"/>
  <c r="AB6788" i="1"/>
  <c r="AA6788" i="1"/>
  <c r="Y6788" i="1"/>
  <c r="S6788" i="1"/>
  <c r="U6788" i="1" s="1"/>
  <c r="R6788" i="1"/>
  <c r="Q6788" i="1"/>
  <c r="Y6787" i="1"/>
  <c r="S6787" i="1"/>
  <c r="U6787" i="1" s="1"/>
  <c r="Q6787" i="1"/>
  <c r="R6787" i="1" s="1"/>
  <c r="AC6786" i="1"/>
  <c r="AB6786" i="1"/>
  <c r="AA6786" i="1"/>
  <c r="AD6786" i="1" s="1"/>
  <c r="Z6786" i="1"/>
  <c r="Y6786" i="1"/>
  <c r="U6786" i="1"/>
  <c r="T6786" i="1"/>
  <c r="S6786" i="1"/>
  <c r="Q6786" i="1"/>
  <c r="R6786" i="1" s="1"/>
  <c r="AB6785" i="1"/>
  <c r="Z6785" i="1" s="1"/>
  <c r="AA6785" i="1"/>
  <c r="Y6785" i="1"/>
  <c r="Q6785" i="1"/>
  <c r="S6785" i="1" s="1"/>
  <c r="U6785" i="1" s="1"/>
  <c r="Y6784" i="1"/>
  <c r="S6784" i="1"/>
  <c r="U6784" i="1" s="1"/>
  <c r="R6784" i="1"/>
  <c r="T6784" i="1" s="1"/>
  <c r="Q6784" i="1"/>
  <c r="AB6783" i="1"/>
  <c r="Z6783" i="1" s="1"/>
  <c r="AC6783" i="1" s="1"/>
  <c r="Y6783" i="1"/>
  <c r="AA6783" i="1" s="1"/>
  <c r="AD6783" i="1" s="1"/>
  <c r="T6783" i="1"/>
  <c r="P6783" i="1" s="1"/>
  <c r="S6783" i="1"/>
  <c r="U6783" i="1" s="1"/>
  <c r="R6783" i="1"/>
  <c r="Q6783" i="1"/>
  <c r="AA6782" i="1"/>
  <c r="Y6782" i="1"/>
  <c r="Q6782" i="1"/>
  <c r="AD6781" i="1"/>
  <c r="AB6781" i="1"/>
  <c r="AA6781" i="1"/>
  <c r="Y6781" i="1"/>
  <c r="X6781" i="1"/>
  <c r="U6781" i="1"/>
  <c r="R6781" i="1"/>
  <c r="Q6781" i="1"/>
  <c r="S6781" i="1" s="1"/>
  <c r="AB6780" i="1"/>
  <c r="Y6780" i="1"/>
  <c r="S6780" i="1"/>
  <c r="U6780" i="1" s="1"/>
  <c r="Q6780" i="1"/>
  <c r="R6780" i="1" s="1"/>
  <c r="Y6779" i="1"/>
  <c r="T6779" i="1"/>
  <c r="P6779" i="1" s="1"/>
  <c r="S6779" i="1"/>
  <c r="U6779" i="1" s="1"/>
  <c r="Q6779" i="1"/>
  <c r="R6779" i="1" s="1"/>
  <c r="AC6778" i="1"/>
  <c r="AB6778" i="1"/>
  <c r="AA6778" i="1"/>
  <c r="AD6778" i="1" s="1"/>
  <c r="Z6778" i="1"/>
  <c r="Y6778" i="1"/>
  <c r="X6778" i="1" s="1"/>
  <c r="Q6778" i="1"/>
  <c r="AB6777" i="1"/>
  <c r="Z6777" i="1" s="1"/>
  <c r="AA6777" i="1"/>
  <c r="Y6777" i="1"/>
  <c r="AD6777" i="1" s="1"/>
  <c r="X6777" i="1" s="1"/>
  <c r="R6777" i="1"/>
  <c r="T6777" i="1" s="1"/>
  <c r="Q6777" i="1"/>
  <c r="S6777" i="1" s="1"/>
  <c r="U6777" i="1" s="1"/>
  <c r="P6777" i="1"/>
  <c r="Y6776" i="1"/>
  <c r="U6776" i="1"/>
  <c r="S6776" i="1"/>
  <c r="R6776" i="1"/>
  <c r="T6776" i="1" s="1"/>
  <c r="Q6776" i="1"/>
  <c r="AC6775" i="1"/>
  <c r="AB6775" i="1"/>
  <c r="Z6775" i="1"/>
  <c r="Y6775" i="1"/>
  <c r="AA6775" i="1" s="1"/>
  <c r="AD6775" i="1" s="1"/>
  <c r="T6775" i="1"/>
  <c r="S6775" i="1"/>
  <c r="U6775" i="1" s="1"/>
  <c r="R6775" i="1"/>
  <c r="Q6775" i="1"/>
  <c r="P6775" i="1"/>
  <c r="Y6774" i="1"/>
  <c r="Q6774" i="1"/>
  <c r="AD6773" i="1"/>
  <c r="X6773" i="1" s="1"/>
  <c r="AB6773" i="1"/>
  <c r="AA6773" i="1"/>
  <c r="Y6773" i="1"/>
  <c r="T6773" i="1"/>
  <c r="R6773" i="1"/>
  <c r="Q6773" i="1"/>
  <c r="S6773" i="1" s="1"/>
  <c r="U6773" i="1" s="1"/>
  <c r="Y6772" i="1"/>
  <c r="Q6772" i="1"/>
  <c r="Y6771" i="1"/>
  <c r="S6771" i="1"/>
  <c r="U6771" i="1" s="1"/>
  <c r="Q6771" i="1"/>
  <c r="R6771" i="1" s="1"/>
  <c r="T6771" i="1" s="1"/>
  <c r="P6771" i="1"/>
  <c r="AC6770" i="1"/>
  <c r="AB6770" i="1"/>
  <c r="AA6770" i="1"/>
  <c r="Z6770" i="1"/>
  <c r="Y6770" i="1"/>
  <c r="T6770" i="1"/>
  <c r="P6770" i="1" s="1"/>
  <c r="Q6770" i="1"/>
  <c r="R6770" i="1" s="1"/>
  <c r="AB6769" i="1"/>
  <c r="Z6769" i="1" s="1"/>
  <c r="AA6769" i="1"/>
  <c r="Y6769" i="1"/>
  <c r="AD6769" i="1" s="1"/>
  <c r="X6769" i="1" s="1"/>
  <c r="Q6769" i="1"/>
  <c r="Y6768" i="1"/>
  <c r="S6768" i="1"/>
  <c r="U6768" i="1" s="1"/>
  <c r="R6768" i="1"/>
  <c r="Q6768" i="1"/>
  <c r="AB6767" i="1"/>
  <c r="Z6767" i="1" s="1"/>
  <c r="AC6767" i="1" s="1"/>
  <c r="Y6767" i="1"/>
  <c r="T6767" i="1"/>
  <c r="P6767" i="1" s="1"/>
  <c r="S6767" i="1"/>
  <c r="U6767" i="1" s="1"/>
  <c r="R6767" i="1"/>
  <c r="Q6767" i="1"/>
  <c r="AA6766" i="1"/>
  <c r="AD6766" i="1" s="1"/>
  <c r="Y6766" i="1"/>
  <c r="Q6766" i="1"/>
  <c r="AD6765" i="1"/>
  <c r="X6765" i="1" s="1"/>
  <c r="AB6765" i="1"/>
  <c r="Z6765" i="1" s="1"/>
  <c r="AC6765" i="1" s="1"/>
  <c r="AA6765" i="1"/>
  <c r="Y6765" i="1"/>
  <c r="Q6765" i="1"/>
  <c r="S6765" i="1" s="1"/>
  <c r="U6765" i="1" s="1"/>
  <c r="AB6764" i="1"/>
  <c r="AA6764" i="1"/>
  <c r="Y6764" i="1"/>
  <c r="S6764" i="1"/>
  <c r="U6764" i="1" s="1"/>
  <c r="R6764" i="1"/>
  <c r="Q6764" i="1"/>
  <c r="Y6763" i="1"/>
  <c r="U6763" i="1"/>
  <c r="S6763" i="1"/>
  <c r="Q6763" i="1"/>
  <c r="R6763" i="1" s="1"/>
  <c r="AB6762" i="1"/>
  <c r="Z6762" i="1" s="1"/>
  <c r="AC6762" i="1" s="1"/>
  <c r="AA6762" i="1"/>
  <c r="AD6762" i="1" s="1"/>
  <c r="Y6762" i="1"/>
  <c r="Q6762" i="1"/>
  <c r="AA6761" i="1"/>
  <c r="Y6761" i="1"/>
  <c r="R6761" i="1"/>
  <c r="Q6761" i="1"/>
  <c r="S6761" i="1" s="1"/>
  <c r="U6761" i="1" s="1"/>
  <c r="Y6760" i="1"/>
  <c r="U6760" i="1"/>
  <c r="T6760" i="1"/>
  <c r="S6760" i="1"/>
  <c r="R6760" i="1"/>
  <c r="Q6760" i="1"/>
  <c r="AB6759" i="1"/>
  <c r="AA6759" i="1"/>
  <c r="Z6759" i="1"/>
  <c r="AC6759" i="1" s="1"/>
  <c r="Y6759" i="1"/>
  <c r="AD6759" i="1" s="1"/>
  <c r="S6759" i="1"/>
  <c r="U6759" i="1" s="1"/>
  <c r="Q6759" i="1"/>
  <c r="R6759" i="1" s="1"/>
  <c r="AD6758" i="1"/>
  <c r="AA6758" i="1"/>
  <c r="X6758" i="1" s="1"/>
  <c r="Y6758" i="1"/>
  <c r="Q6758" i="1"/>
  <c r="AB6757" i="1"/>
  <c r="AA6757" i="1"/>
  <c r="AD6757" i="1" s="1"/>
  <c r="Y6757" i="1"/>
  <c r="Q6757" i="1"/>
  <c r="AB6756" i="1"/>
  <c r="AA6756" i="1"/>
  <c r="Y6756" i="1"/>
  <c r="R6756" i="1"/>
  <c r="Q6756" i="1"/>
  <c r="S6756" i="1" s="1"/>
  <c r="U6756" i="1" s="1"/>
  <c r="Y6755" i="1"/>
  <c r="S6755" i="1"/>
  <c r="U6755" i="1" s="1"/>
  <c r="Q6755" i="1"/>
  <c r="R6755" i="1" s="1"/>
  <c r="AD6754" i="1"/>
  <c r="AA6754" i="1"/>
  <c r="Y6754" i="1"/>
  <c r="AB6754" i="1" s="1"/>
  <c r="Z6754" i="1" s="1"/>
  <c r="AC6754" i="1" s="1"/>
  <c r="T6754" i="1"/>
  <c r="S6754" i="1"/>
  <c r="U6754" i="1" s="1"/>
  <c r="Q6754" i="1"/>
  <c r="R6754" i="1" s="1"/>
  <c r="P6754" i="1" s="1"/>
  <c r="AB6753" i="1"/>
  <c r="AA6753" i="1"/>
  <c r="Z6753" i="1"/>
  <c r="AC6753" i="1" s="1"/>
  <c r="Y6753" i="1"/>
  <c r="AD6753" i="1" s="1"/>
  <c r="Q6753" i="1"/>
  <c r="AB6752" i="1"/>
  <c r="Z6752" i="1" s="1"/>
  <c r="AC6752" i="1" s="1"/>
  <c r="Y6752" i="1"/>
  <c r="U6752" i="1"/>
  <c r="S6752" i="1"/>
  <c r="R6752" i="1"/>
  <c r="Q6752" i="1"/>
  <c r="AB6751" i="1"/>
  <c r="Y6751" i="1"/>
  <c r="S6751" i="1"/>
  <c r="U6751" i="1" s="1"/>
  <c r="R6751" i="1"/>
  <c r="Q6751" i="1"/>
  <c r="Y6750" i="1"/>
  <c r="T6750" i="1"/>
  <c r="P6750" i="1" s="1"/>
  <c r="R6750" i="1"/>
  <c r="Q6750" i="1"/>
  <c r="S6750" i="1" s="1"/>
  <c r="U6750" i="1" s="1"/>
  <c r="AD6749" i="1"/>
  <c r="AB6749" i="1"/>
  <c r="AA6749" i="1"/>
  <c r="Y6749" i="1"/>
  <c r="Q6749" i="1"/>
  <c r="AB6748" i="1"/>
  <c r="AA6748" i="1"/>
  <c r="Y6748" i="1"/>
  <c r="Z6748" i="1" s="1"/>
  <c r="Q6748" i="1"/>
  <c r="S6748" i="1" s="1"/>
  <c r="U6748" i="1" s="1"/>
  <c r="Y6747" i="1"/>
  <c r="S6747" i="1"/>
  <c r="U6747" i="1" s="1"/>
  <c r="Q6747" i="1"/>
  <c r="R6747" i="1" s="1"/>
  <c r="AD6746" i="1"/>
  <c r="AC6746" i="1"/>
  <c r="AA6746" i="1"/>
  <c r="X6746" i="1" s="1"/>
  <c r="Z6746" i="1"/>
  <c r="Y6746" i="1"/>
  <c r="AB6746" i="1" s="1"/>
  <c r="S6746" i="1"/>
  <c r="U6746" i="1" s="1"/>
  <c r="Q6746" i="1"/>
  <c r="R6746" i="1" s="1"/>
  <c r="AA6745" i="1"/>
  <c r="Y6745" i="1"/>
  <c r="Q6745" i="1"/>
  <c r="AB6744" i="1"/>
  <c r="Z6744" i="1" s="1"/>
  <c r="AC6744" i="1" s="1"/>
  <c r="Y6744" i="1"/>
  <c r="U6744" i="1"/>
  <c r="S6744" i="1"/>
  <c r="R6744" i="1"/>
  <c r="Q6744" i="1"/>
  <c r="AB6743" i="1"/>
  <c r="Y6743" i="1"/>
  <c r="S6743" i="1"/>
  <c r="U6743" i="1" s="1"/>
  <c r="R6743" i="1"/>
  <c r="Q6743" i="1"/>
  <c r="Y6742" i="1"/>
  <c r="U6742" i="1"/>
  <c r="T6742" i="1"/>
  <c r="P6742" i="1" s="1"/>
  <c r="S6742" i="1"/>
  <c r="R6742" i="1"/>
  <c r="Q6742" i="1"/>
  <c r="AB6741" i="1"/>
  <c r="AA6741" i="1"/>
  <c r="AD6741" i="1" s="1"/>
  <c r="Y6741" i="1"/>
  <c r="Q6741" i="1"/>
  <c r="AB6740" i="1"/>
  <c r="AA6740" i="1"/>
  <c r="Y6740" i="1"/>
  <c r="Z6740" i="1" s="1"/>
  <c r="Q6740" i="1"/>
  <c r="S6740" i="1" s="1"/>
  <c r="U6740" i="1" s="1"/>
  <c r="Y6739" i="1"/>
  <c r="S6739" i="1"/>
  <c r="U6739" i="1" s="1"/>
  <c r="Q6739" i="1"/>
  <c r="R6739" i="1" s="1"/>
  <c r="AD6738" i="1"/>
  <c r="AB6738" i="1"/>
  <c r="AA6738" i="1"/>
  <c r="Z6738" i="1"/>
  <c r="AC6738" i="1" s="1"/>
  <c r="Y6738" i="1"/>
  <c r="S6738" i="1"/>
  <c r="U6738" i="1" s="1"/>
  <c r="Q6738" i="1"/>
  <c r="R6738" i="1" s="1"/>
  <c r="AA6737" i="1"/>
  <c r="Y6737" i="1"/>
  <c r="Q6737" i="1"/>
  <c r="AB6736" i="1"/>
  <c r="Y6736" i="1"/>
  <c r="U6736" i="1"/>
  <c r="S6736" i="1"/>
  <c r="R6736" i="1"/>
  <c r="Q6736" i="1"/>
  <c r="AB6735" i="1"/>
  <c r="Y6735" i="1"/>
  <c r="S6735" i="1"/>
  <c r="U6735" i="1" s="1"/>
  <c r="R6735" i="1"/>
  <c r="Q6735" i="1"/>
  <c r="Y6734" i="1"/>
  <c r="Q6734" i="1"/>
  <c r="S6734" i="1" s="1"/>
  <c r="U6734" i="1" s="1"/>
  <c r="AD6733" i="1"/>
  <c r="AB6733" i="1"/>
  <c r="AA6733" i="1"/>
  <c r="Y6733" i="1"/>
  <c r="Q6733" i="1"/>
  <c r="AB6732" i="1"/>
  <c r="AA6732" i="1"/>
  <c r="Y6732" i="1"/>
  <c r="Q6732" i="1"/>
  <c r="S6732" i="1" s="1"/>
  <c r="U6732" i="1" s="1"/>
  <c r="Y6731" i="1"/>
  <c r="S6731" i="1"/>
  <c r="U6731" i="1" s="1"/>
  <c r="Q6731" i="1"/>
  <c r="R6731" i="1" s="1"/>
  <c r="AD6730" i="1"/>
  <c r="AA6730" i="1"/>
  <c r="X6730" i="1" s="1"/>
  <c r="Z6730" i="1"/>
  <c r="AC6730" i="1" s="1"/>
  <c r="Y6730" i="1"/>
  <c r="AB6730" i="1" s="1"/>
  <c r="T6730" i="1"/>
  <c r="S6730" i="1"/>
  <c r="U6730" i="1" s="1"/>
  <c r="Q6730" i="1"/>
  <c r="R6730" i="1" s="1"/>
  <c r="P6730" i="1" s="1"/>
  <c r="AA6729" i="1"/>
  <c r="Y6729" i="1"/>
  <c r="AD6729" i="1" s="1"/>
  <c r="Q6729" i="1"/>
  <c r="AB6728" i="1"/>
  <c r="Z6728" i="1" s="1"/>
  <c r="AC6728" i="1" s="1"/>
  <c r="Y6728" i="1"/>
  <c r="U6728" i="1"/>
  <c r="S6728" i="1"/>
  <c r="R6728" i="1"/>
  <c r="Q6728" i="1"/>
  <c r="AB6727" i="1"/>
  <c r="Y6727" i="1"/>
  <c r="S6727" i="1"/>
  <c r="U6727" i="1" s="1"/>
  <c r="R6727" i="1"/>
  <c r="Q6727" i="1"/>
  <c r="Y6726" i="1"/>
  <c r="T6726" i="1"/>
  <c r="R6726" i="1"/>
  <c r="Q6726" i="1"/>
  <c r="S6726" i="1" s="1"/>
  <c r="U6726" i="1" s="1"/>
  <c r="P6726" i="1"/>
  <c r="AD6725" i="1"/>
  <c r="AB6725" i="1"/>
  <c r="AA6725" i="1"/>
  <c r="Y6725" i="1"/>
  <c r="Q6725" i="1"/>
  <c r="AB6724" i="1"/>
  <c r="AA6724" i="1"/>
  <c r="Y6724" i="1"/>
  <c r="R6724" i="1"/>
  <c r="Q6724" i="1"/>
  <c r="S6724" i="1" s="1"/>
  <c r="U6724" i="1" s="1"/>
  <c r="Y6723" i="1"/>
  <c r="S6723" i="1"/>
  <c r="U6723" i="1" s="1"/>
  <c r="Q6723" i="1"/>
  <c r="R6723" i="1" s="1"/>
  <c r="AD6722" i="1"/>
  <c r="AC6722" i="1"/>
  <c r="AB6722" i="1"/>
  <c r="AA6722" i="1"/>
  <c r="Z6722" i="1"/>
  <c r="Y6722" i="1"/>
  <c r="T6722" i="1"/>
  <c r="P6722" i="1" s="1"/>
  <c r="S6722" i="1"/>
  <c r="U6722" i="1" s="1"/>
  <c r="Q6722" i="1"/>
  <c r="R6722" i="1" s="1"/>
  <c r="AB6721" i="1"/>
  <c r="AA6721" i="1"/>
  <c r="Z6721" i="1"/>
  <c r="AC6721" i="1" s="1"/>
  <c r="Y6721" i="1"/>
  <c r="AD6721" i="1" s="1"/>
  <c r="Q6721" i="1"/>
  <c r="AB6720" i="1"/>
  <c r="Y6720" i="1"/>
  <c r="U6720" i="1"/>
  <c r="S6720" i="1"/>
  <c r="R6720" i="1"/>
  <c r="Q6720" i="1"/>
  <c r="AB6719" i="1"/>
  <c r="Y6719" i="1"/>
  <c r="S6719" i="1"/>
  <c r="U6719" i="1" s="1"/>
  <c r="R6719" i="1"/>
  <c r="Q6719" i="1"/>
  <c r="Y6718" i="1"/>
  <c r="Q6718" i="1"/>
  <c r="S6718" i="1" s="1"/>
  <c r="U6718" i="1" s="1"/>
  <c r="AB6717" i="1"/>
  <c r="AA6717" i="1"/>
  <c r="AD6717" i="1" s="1"/>
  <c r="Y6717" i="1"/>
  <c r="Q6717" i="1"/>
  <c r="AB6716" i="1"/>
  <c r="AA6716" i="1"/>
  <c r="Y6716" i="1"/>
  <c r="Z6716" i="1" s="1"/>
  <c r="Q6716" i="1"/>
  <c r="S6716" i="1" s="1"/>
  <c r="U6716" i="1" s="1"/>
  <c r="Y6715" i="1"/>
  <c r="S6715" i="1"/>
  <c r="U6715" i="1" s="1"/>
  <c r="Q6715" i="1"/>
  <c r="R6715" i="1" s="1"/>
  <c r="AD6714" i="1"/>
  <c r="AA6714" i="1"/>
  <c r="Z6714" i="1"/>
  <c r="AC6714" i="1" s="1"/>
  <c r="Y6714" i="1"/>
  <c r="AB6714" i="1" s="1"/>
  <c r="S6714" i="1"/>
  <c r="U6714" i="1" s="1"/>
  <c r="Q6714" i="1"/>
  <c r="R6714" i="1" s="1"/>
  <c r="T6714" i="1" s="1"/>
  <c r="P6714" i="1" s="1"/>
  <c r="AA6713" i="1"/>
  <c r="Y6713" i="1"/>
  <c r="AD6713" i="1" s="1"/>
  <c r="Q6713" i="1"/>
  <c r="AB6712" i="1"/>
  <c r="Y6712" i="1"/>
  <c r="U6712" i="1"/>
  <c r="S6712" i="1"/>
  <c r="R6712" i="1"/>
  <c r="Q6712" i="1"/>
  <c r="Y6711" i="1"/>
  <c r="S6711" i="1"/>
  <c r="U6711" i="1" s="1"/>
  <c r="R6711" i="1"/>
  <c r="Q6711" i="1"/>
  <c r="Y6710" i="1"/>
  <c r="Q6710" i="1"/>
  <c r="S6710" i="1" s="1"/>
  <c r="U6710" i="1" s="1"/>
  <c r="AB6709" i="1"/>
  <c r="AA6709" i="1"/>
  <c r="AD6709" i="1" s="1"/>
  <c r="Y6709" i="1"/>
  <c r="Q6709" i="1"/>
  <c r="AB6708" i="1"/>
  <c r="AA6708" i="1"/>
  <c r="Y6708" i="1"/>
  <c r="Z6708" i="1" s="1"/>
  <c r="Q6708" i="1"/>
  <c r="S6708" i="1" s="1"/>
  <c r="U6708" i="1" s="1"/>
  <c r="Y6707" i="1"/>
  <c r="S6707" i="1"/>
  <c r="U6707" i="1" s="1"/>
  <c r="Q6707" i="1"/>
  <c r="R6707" i="1" s="1"/>
  <c r="AD6706" i="1"/>
  <c r="AA6706" i="1"/>
  <c r="X6706" i="1" s="1"/>
  <c r="Y6706" i="1"/>
  <c r="AB6706" i="1" s="1"/>
  <c r="Z6706" i="1" s="1"/>
  <c r="AC6706" i="1" s="1"/>
  <c r="S6706" i="1"/>
  <c r="U6706" i="1" s="1"/>
  <c r="Q6706" i="1"/>
  <c r="R6706" i="1" s="1"/>
  <c r="T6706" i="1" s="1"/>
  <c r="AB6705" i="1"/>
  <c r="AA6705" i="1"/>
  <c r="Z6705" i="1"/>
  <c r="AC6705" i="1" s="1"/>
  <c r="Y6705" i="1"/>
  <c r="AD6705" i="1" s="1"/>
  <c r="Q6705" i="1"/>
  <c r="AB6704" i="1"/>
  <c r="Y6704" i="1"/>
  <c r="U6704" i="1"/>
  <c r="S6704" i="1"/>
  <c r="R6704" i="1"/>
  <c r="Q6704" i="1"/>
  <c r="AB6703" i="1"/>
  <c r="Y6703" i="1"/>
  <c r="S6703" i="1"/>
  <c r="U6703" i="1" s="1"/>
  <c r="R6703" i="1"/>
  <c r="Q6703" i="1"/>
  <c r="Y6702" i="1"/>
  <c r="T6702" i="1"/>
  <c r="P6702" i="1" s="1"/>
  <c r="R6702" i="1"/>
  <c r="Q6702" i="1"/>
  <c r="S6702" i="1" s="1"/>
  <c r="U6702" i="1" s="1"/>
  <c r="AD6701" i="1"/>
  <c r="AB6701" i="1"/>
  <c r="AA6701" i="1"/>
  <c r="Y6701" i="1"/>
  <c r="Q6701" i="1"/>
  <c r="AB6700" i="1"/>
  <c r="AA6700" i="1"/>
  <c r="Y6700" i="1"/>
  <c r="R6700" i="1"/>
  <c r="Q6700" i="1"/>
  <c r="S6700" i="1" s="1"/>
  <c r="U6700" i="1" s="1"/>
  <c r="Y6699" i="1"/>
  <c r="S6699" i="1"/>
  <c r="U6699" i="1" s="1"/>
  <c r="Q6699" i="1"/>
  <c r="R6699" i="1" s="1"/>
  <c r="AD6698" i="1"/>
  <c r="AA6698" i="1"/>
  <c r="X6698" i="1" s="1"/>
  <c r="Y6698" i="1"/>
  <c r="AB6698" i="1" s="1"/>
  <c r="Z6698" i="1" s="1"/>
  <c r="AC6698" i="1" s="1"/>
  <c r="T6698" i="1"/>
  <c r="P6698" i="1" s="1"/>
  <c r="S6698" i="1"/>
  <c r="U6698" i="1" s="1"/>
  <c r="Q6698" i="1"/>
  <c r="R6698" i="1" s="1"/>
  <c r="AA6697" i="1"/>
  <c r="Y6697" i="1"/>
  <c r="Q6697" i="1"/>
  <c r="AB6696" i="1"/>
  <c r="Y6696" i="1"/>
  <c r="U6696" i="1"/>
  <c r="S6696" i="1"/>
  <c r="R6696" i="1"/>
  <c r="Q6696" i="1"/>
  <c r="Y6695" i="1"/>
  <c r="S6695" i="1"/>
  <c r="U6695" i="1" s="1"/>
  <c r="R6695" i="1"/>
  <c r="Q6695" i="1"/>
  <c r="Y6694" i="1"/>
  <c r="Q6694" i="1"/>
  <c r="S6694" i="1" s="1"/>
  <c r="U6694" i="1" s="1"/>
  <c r="AD6693" i="1"/>
  <c r="AA6693" i="1"/>
  <c r="Y6693" i="1"/>
  <c r="Q6693" i="1"/>
  <c r="AB6692" i="1"/>
  <c r="AA6692" i="1"/>
  <c r="Y6692" i="1"/>
  <c r="Z6692" i="1" s="1"/>
  <c r="Q6692" i="1"/>
  <c r="S6692" i="1" s="1"/>
  <c r="U6692" i="1" s="1"/>
  <c r="Y6691" i="1"/>
  <c r="S6691" i="1"/>
  <c r="U6691" i="1" s="1"/>
  <c r="Q6691" i="1"/>
  <c r="R6691" i="1" s="1"/>
  <c r="AD6690" i="1"/>
  <c r="X6690" i="1" s="1"/>
  <c r="AA6690" i="1"/>
  <c r="Z6690" i="1"/>
  <c r="AC6690" i="1" s="1"/>
  <c r="Y6690" i="1"/>
  <c r="AB6690" i="1" s="1"/>
  <c r="S6690" i="1"/>
  <c r="U6690" i="1" s="1"/>
  <c r="Q6690" i="1"/>
  <c r="R6690" i="1" s="1"/>
  <c r="T6690" i="1" s="1"/>
  <c r="AA6689" i="1"/>
  <c r="Y6689" i="1"/>
  <c r="AD6689" i="1" s="1"/>
  <c r="Q6689" i="1"/>
  <c r="AB6688" i="1"/>
  <c r="Z6688" i="1" s="1"/>
  <c r="AC6688" i="1" s="1"/>
  <c r="Y6688" i="1"/>
  <c r="U6688" i="1"/>
  <c r="S6688" i="1"/>
  <c r="R6688" i="1"/>
  <c r="Q6688" i="1"/>
  <c r="AB6687" i="1"/>
  <c r="Y6687" i="1"/>
  <c r="S6687" i="1"/>
  <c r="U6687" i="1" s="1"/>
  <c r="R6687" i="1"/>
  <c r="Q6687" i="1"/>
  <c r="Y6686" i="1"/>
  <c r="T6686" i="1"/>
  <c r="R6686" i="1"/>
  <c r="Q6686" i="1"/>
  <c r="S6686" i="1" s="1"/>
  <c r="U6686" i="1" s="1"/>
  <c r="P6686" i="1"/>
  <c r="AD6685" i="1"/>
  <c r="AA6685" i="1"/>
  <c r="Y6685" i="1"/>
  <c r="Q6685" i="1"/>
  <c r="AB6684" i="1"/>
  <c r="AA6684" i="1"/>
  <c r="AD6684" i="1" s="1"/>
  <c r="Y6684" i="1"/>
  <c r="Z6684" i="1" s="1"/>
  <c r="Q6684" i="1"/>
  <c r="S6684" i="1" s="1"/>
  <c r="U6684" i="1" s="1"/>
  <c r="Y6683" i="1"/>
  <c r="S6683" i="1"/>
  <c r="U6683" i="1" s="1"/>
  <c r="Q6683" i="1"/>
  <c r="R6683" i="1" s="1"/>
  <c r="Z6682" i="1"/>
  <c r="AC6682" i="1" s="1"/>
  <c r="Y6682" i="1"/>
  <c r="AB6682" i="1" s="1"/>
  <c r="S6682" i="1"/>
  <c r="U6682" i="1" s="1"/>
  <c r="Q6682" i="1"/>
  <c r="R6682" i="1" s="1"/>
  <c r="T6682" i="1" s="1"/>
  <c r="P6682" i="1" s="1"/>
  <c r="AA6681" i="1"/>
  <c r="Y6681" i="1"/>
  <c r="AD6681" i="1" s="1"/>
  <c r="Q6681" i="1"/>
  <c r="AB6680" i="1"/>
  <c r="Z6680" i="1" s="1"/>
  <c r="Y6680" i="1"/>
  <c r="R6680" i="1"/>
  <c r="Q6680" i="1"/>
  <c r="S6680" i="1" s="1"/>
  <c r="U6680" i="1" s="1"/>
  <c r="Y6679" i="1"/>
  <c r="S6679" i="1"/>
  <c r="U6679" i="1" s="1"/>
  <c r="R6679" i="1"/>
  <c r="Q6679" i="1"/>
  <c r="Y6678" i="1"/>
  <c r="Q6678" i="1"/>
  <c r="S6678" i="1" s="1"/>
  <c r="U6678" i="1" s="1"/>
  <c r="AA6677" i="1"/>
  <c r="AD6677" i="1" s="1"/>
  <c r="Y6677" i="1"/>
  <c r="Q6677" i="1"/>
  <c r="AB6676" i="1"/>
  <c r="AA6676" i="1"/>
  <c r="Y6676" i="1"/>
  <c r="R6676" i="1"/>
  <c r="Q6676" i="1"/>
  <c r="S6676" i="1" s="1"/>
  <c r="U6676" i="1" s="1"/>
  <c r="Y6675" i="1"/>
  <c r="S6675" i="1"/>
  <c r="U6675" i="1" s="1"/>
  <c r="Q6675" i="1"/>
  <c r="R6675" i="1" s="1"/>
  <c r="AC6674" i="1"/>
  <c r="Z6674" i="1"/>
  <c r="Y6674" i="1"/>
  <c r="AB6674" i="1" s="1"/>
  <c r="S6674" i="1"/>
  <c r="U6674" i="1" s="1"/>
  <c r="Q6674" i="1"/>
  <c r="R6674" i="1" s="1"/>
  <c r="AA6673" i="1"/>
  <c r="Y6673" i="1"/>
  <c r="Q6673" i="1"/>
  <c r="AB6672" i="1"/>
  <c r="Y6672" i="1"/>
  <c r="U6672" i="1"/>
  <c r="R6672" i="1"/>
  <c r="Q6672" i="1"/>
  <c r="S6672" i="1" s="1"/>
  <c r="Y6671" i="1"/>
  <c r="S6671" i="1"/>
  <c r="U6671" i="1" s="1"/>
  <c r="R6671" i="1"/>
  <c r="Q6671" i="1"/>
  <c r="Y6670" i="1"/>
  <c r="Q6670" i="1"/>
  <c r="S6670" i="1" s="1"/>
  <c r="U6670" i="1" s="1"/>
  <c r="AA6669" i="1"/>
  <c r="AD6669" i="1" s="1"/>
  <c r="Y6669" i="1"/>
  <c r="Q6669" i="1"/>
  <c r="AB6668" i="1"/>
  <c r="AA6668" i="1"/>
  <c r="Y6668" i="1"/>
  <c r="R6668" i="1"/>
  <c r="Q6668" i="1"/>
  <c r="S6668" i="1" s="1"/>
  <c r="U6668" i="1" s="1"/>
  <c r="Y6667" i="1"/>
  <c r="S6667" i="1"/>
  <c r="U6667" i="1" s="1"/>
  <c r="Q6667" i="1"/>
  <c r="R6667" i="1" s="1"/>
  <c r="AD6666" i="1"/>
  <c r="AA6666" i="1"/>
  <c r="Y6666" i="1"/>
  <c r="AB6666" i="1" s="1"/>
  <c r="Z6666" i="1" s="1"/>
  <c r="AC6666" i="1" s="1"/>
  <c r="T6666" i="1"/>
  <c r="P6666" i="1" s="1"/>
  <c r="S6666" i="1"/>
  <c r="U6666" i="1" s="1"/>
  <c r="Q6666" i="1"/>
  <c r="R6666" i="1" s="1"/>
  <c r="AB6665" i="1"/>
  <c r="AA6665" i="1"/>
  <c r="Z6665" i="1"/>
  <c r="AC6665" i="1" s="1"/>
  <c r="Y6665" i="1"/>
  <c r="Q6665" i="1"/>
  <c r="AB6664" i="1"/>
  <c r="Y6664" i="1"/>
  <c r="R6664" i="1"/>
  <c r="Q6664" i="1"/>
  <c r="S6664" i="1" s="1"/>
  <c r="U6664" i="1" s="1"/>
  <c r="Y6663" i="1"/>
  <c r="S6663" i="1"/>
  <c r="U6663" i="1" s="1"/>
  <c r="R6663" i="1"/>
  <c r="Q6663" i="1"/>
  <c r="Y6662" i="1"/>
  <c r="Q6662" i="1"/>
  <c r="S6662" i="1" s="1"/>
  <c r="U6662" i="1" s="1"/>
  <c r="AA6661" i="1"/>
  <c r="AD6661" i="1" s="1"/>
  <c r="Y6661" i="1"/>
  <c r="Q6661" i="1"/>
  <c r="AB6660" i="1"/>
  <c r="AA6660" i="1"/>
  <c r="Y6660" i="1"/>
  <c r="Q6660" i="1"/>
  <c r="S6660" i="1" s="1"/>
  <c r="U6660" i="1" s="1"/>
  <c r="Y6659" i="1"/>
  <c r="S6659" i="1"/>
  <c r="U6659" i="1" s="1"/>
  <c r="Q6659" i="1"/>
  <c r="R6659" i="1" s="1"/>
  <c r="Z6658" i="1"/>
  <c r="AC6658" i="1" s="1"/>
  <c r="Y6658" i="1"/>
  <c r="AB6658" i="1" s="1"/>
  <c r="S6658" i="1"/>
  <c r="U6658" i="1" s="1"/>
  <c r="Q6658" i="1"/>
  <c r="R6658" i="1" s="1"/>
  <c r="T6658" i="1" s="1"/>
  <c r="AB6657" i="1"/>
  <c r="AA6657" i="1"/>
  <c r="Z6657" i="1"/>
  <c r="AC6657" i="1" s="1"/>
  <c r="Y6657" i="1"/>
  <c r="Q6657" i="1"/>
  <c r="AB6656" i="1"/>
  <c r="Y6656" i="1"/>
  <c r="U6656" i="1"/>
  <c r="S6656" i="1"/>
  <c r="R6656" i="1"/>
  <c r="Q6656" i="1"/>
  <c r="Y6655" i="1"/>
  <c r="S6655" i="1"/>
  <c r="U6655" i="1" s="1"/>
  <c r="R6655" i="1"/>
  <c r="Q6655" i="1"/>
  <c r="Y6654" i="1"/>
  <c r="Q6654" i="1"/>
  <c r="S6654" i="1" s="1"/>
  <c r="U6654" i="1" s="1"/>
  <c r="AD6653" i="1"/>
  <c r="AA6653" i="1"/>
  <c r="Y6653" i="1"/>
  <c r="Q6653" i="1"/>
  <c r="AB6652" i="1"/>
  <c r="AA6652" i="1"/>
  <c r="Y6652" i="1"/>
  <c r="Z6652" i="1" s="1"/>
  <c r="Q6652" i="1"/>
  <c r="S6652" i="1" s="1"/>
  <c r="U6652" i="1" s="1"/>
  <c r="Y6651" i="1"/>
  <c r="S6651" i="1"/>
  <c r="U6651" i="1" s="1"/>
  <c r="Q6651" i="1"/>
  <c r="R6651" i="1" s="1"/>
  <c r="Z6650" i="1"/>
  <c r="AC6650" i="1" s="1"/>
  <c r="Y6650" i="1"/>
  <c r="AB6650" i="1" s="1"/>
  <c r="S6650" i="1"/>
  <c r="U6650" i="1" s="1"/>
  <c r="Q6650" i="1"/>
  <c r="R6650" i="1" s="1"/>
  <c r="T6650" i="1" s="1"/>
  <c r="P6650" i="1" s="1"/>
  <c r="AA6649" i="1"/>
  <c r="Y6649" i="1"/>
  <c r="AD6649" i="1" s="1"/>
  <c r="Q6649" i="1"/>
  <c r="AB6648" i="1"/>
  <c r="Z6648" i="1" s="1"/>
  <c r="AC6648" i="1" s="1"/>
  <c r="AA6648" i="1"/>
  <c r="Y6648" i="1"/>
  <c r="AD6648" i="1" s="1"/>
  <c r="X6648" i="1"/>
  <c r="U6648" i="1"/>
  <c r="R6648" i="1"/>
  <c r="Q6648" i="1"/>
  <c r="S6648" i="1" s="1"/>
  <c r="Y6647" i="1"/>
  <c r="S6647" i="1"/>
  <c r="U6647" i="1" s="1"/>
  <c r="R6647" i="1"/>
  <c r="Q6647" i="1"/>
  <c r="Y6646" i="1"/>
  <c r="Q6646" i="1"/>
  <c r="S6646" i="1" s="1"/>
  <c r="U6646" i="1" s="1"/>
  <c r="AA6645" i="1"/>
  <c r="AD6645" i="1" s="1"/>
  <c r="Y6645" i="1"/>
  <c r="Q6645" i="1"/>
  <c r="AB6644" i="1"/>
  <c r="Z6644" i="1" s="1"/>
  <c r="AA6644" i="1"/>
  <c r="AD6644" i="1" s="1"/>
  <c r="Y6644" i="1"/>
  <c r="X6644" i="1"/>
  <c r="R6644" i="1"/>
  <c r="Q6644" i="1"/>
  <c r="S6644" i="1" s="1"/>
  <c r="U6644" i="1" s="1"/>
  <c r="Y6643" i="1"/>
  <c r="S6643" i="1"/>
  <c r="U6643" i="1" s="1"/>
  <c r="Q6643" i="1"/>
  <c r="R6643" i="1" s="1"/>
  <c r="Y6642" i="1"/>
  <c r="AB6642" i="1" s="1"/>
  <c r="Z6642" i="1" s="1"/>
  <c r="AC6642" i="1" s="1"/>
  <c r="T6642" i="1"/>
  <c r="P6642" i="1" s="1"/>
  <c r="S6642" i="1"/>
  <c r="U6642" i="1" s="1"/>
  <c r="Q6642" i="1"/>
  <c r="R6642" i="1" s="1"/>
  <c r="AA6641" i="1"/>
  <c r="AD6641" i="1" s="1"/>
  <c r="Y6641" i="1"/>
  <c r="Q6641" i="1"/>
  <c r="AB6640" i="1"/>
  <c r="Y6640" i="1"/>
  <c r="U6640" i="1"/>
  <c r="R6640" i="1"/>
  <c r="Q6640" i="1"/>
  <c r="S6640" i="1" s="1"/>
  <c r="AB6639" i="1"/>
  <c r="Y6639" i="1"/>
  <c r="S6639" i="1"/>
  <c r="U6639" i="1" s="1"/>
  <c r="R6639" i="1"/>
  <c r="Q6639" i="1"/>
  <c r="Y6638" i="1"/>
  <c r="Q6638" i="1"/>
  <c r="S6638" i="1" s="1"/>
  <c r="U6638" i="1" s="1"/>
  <c r="AD6637" i="1"/>
  <c r="AA6637" i="1"/>
  <c r="Y6637" i="1"/>
  <c r="Q6637" i="1"/>
  <c r="AB6636" i="1"/>
  <c r="AA6636" i="1"/>
  <c r="Y6636" i="1"/>
  <c r="Z6636" i="1" s="1"/>
  <c r="Q6636" i="1"/>
  <c r="S6636" i="1" s="1"/>
  <c r="U6636" i="1" s="1"/>
  <c r="Y6635" i="1"/>
  <c r="S6635" i="1"/>
  <c r="U6635" i="1" s="1"/>
  <c r="Q6635" i="1"/>
  <c r="R6635" i="1" s="1"/>
  <c r="Y6634" i="1"/>
  <c r="AB6634" i="1" s="1"/>
  <c r="Z6634" i="1" s="1"/>
  <c r="AC6634" i="1" s="1"/>
  <c r="T6634" i="1"/>
  <c r="P6634" i="1" s="1"/>
  <c r="S6634" i="1"/>
  <c r="U6634" i="1" s="1"/>
  <c r="Q6634" i="1"/>
  <c r="R6634" i="1" s="1"/>
  <c r="AB6633" i="1"/>
  <c r="AA6633" i="1"/>
  <c r="Z6633" i="1"/>
  <c r="AC6633" i="1" s="1"/>
  <c r="Y6633" i="1"/>
  <c r="Q6633" i="1"/>
  <c r="AB6632" i="1"/>
  <c r="Y6632" i="1"/>
  <c r="R6632" i="1"/>
  <c r="Q6632" i="1"/>
  <c r="S6632" i="1" s="1"/>
  <c r="U6632" i="1" s="1"/>
  <c r="Y6631" i="1"/>
  <c r="S6631" i="1"/>
  <c r="U6631" i="1" s="1"/>
  <c r="R6631" i="1"/>
  <c r="Q6631" i="1"/>
  <c r="Y6630" i="1"/>
  <c r="Q6630" i="1"/>
  <c r="S6630" i="1" s="1"/>
  <c r="U6630" i="1" s="1"/>
  <c r="AA6629" i="1"/>
  <c r="AD6629" i="1" s="1"/>
  <c r="Y6629" i="1"/>
  <c r="Q6629" i="1"/>
  <c r="AB6628" i="1"/>
  <c r="AA6628" i="1"/>
  <c r="AD6628" i="1" s="1"/>
  <c r="Y6628" i="1"/>
  <c r="Q6628" i="1"/>
  <c r="S6628" i="1" s="1"/>
  <c r="U6628" i="1" s="1"/>
  <c r="Y6627" i="1"/>
  <c r="S6627" i="1"/>
  <c r="U6627" i="1" s="1"/>
  <c r="Q6627" i="1"/>
  <c r="R6627" i="1" s="1"/>
  <c r="Z6626" i="1"/>
  <c r="AC6626" i="1" s="1"/>
  <c r="Y6626" i="1"/>
  <c r="AB6626" i="1" s="1"/>
  <c r="S6626" i="1"/>
  <c r="U6626" i="1" s="1"/>
  <c r="Q6626" i="1"/>
  <c r="R6626" i="1" s="1"/>
  <c r="T6626" i="1" s="1"/>
  <c r="AA6625" i="1"/>
  <c r="Y6625" i="1"/>
  <c r="Q6625" i="1"/>
  <c r="AB6624" i="1"/>
  <c r="Y6624" i="1"/>
  <c r="U6624" i="1"/>
  <c r="R6624" i="1"/>
  <c r="Q6624" i="1"/>
  <c r="S6624" i="1" s="1"/>
  <c r="AB6623" i="1"/>
  <c r="Y6623" i="1"/>
  <c r="S6623" i="1"/>
  <c r="U6623" i="1" s="1"/>
  <c r="R6623" i="1"/>
  <c r="Q6623" i="1"/>
  <c r="Y6622" i="1"/>
  <c r="T6622" i="1"/>
  <c r="P6622" i="1" s="1"/>
  <c r="S6622" i="1"/>
  <c r="U6622" i="1" s="1"/>
  <c r="R6622" i="1"/>
  <c r="Q6622" i="1"/>
  <c r="AD6621" i="1"/>
  <c r="AA6621" i="1"/>
  <c r="Y6621" i="1"/>
  <c r="Q6621" i="1"/>
  <c r="AB6620" i="1"/>
  <c r="AA6620" i="1"/>
  <c r="Y6620" i="1"/>
  <c r="Z6620" i="1" s="1"/>
  <c r="Q6620" i="1"/>
  <c r="S6620" i="1" s="1"/>
  <c r="U6620" i="1" s="1"/>
  <c r="Y6619" i="1"/>
  <c r="S6619" i="1"/>
  <c r="U6619" i="1" s="1"/>
  <c r="Q6619" i="1"/>
  <c r="R6619" i="1" s="1"/>
  <c r="Z6618" i="1"/>
  <c r="AC6618" i="1" s="1"/>
  <c r="Y6618" i="1"/>
  <c r="AB6618" i="1" s="1"/>
  <c r="S6618" i="1"/>
  <c r="U6618" i="1" s="1"/>
  <c r="Q6618" i="1"/>
  <c r="R6618" i="1" s="1"/>
  <c r="T6618" i="1" s="1"/>
  <c r="P6618" i="1" s="1"/>
  <c r="AA6617" i="1"/>
  <c r="Y6617" i="1"/>
  <c r="AD6617" i="1" s="1"/>
  <c r="Q6617" i="1"/>
  <c r="AB6616" i="1"/>
  <c r="Y6616" i="1"/>
  <c r="U6616" i="1"/>
  <c r="S6616" i="1"/>
  <c r="R6616" i="1"/>
  <c r="Q6616" i="1"/>
  <c r="Y6615" i="1"/>
  <c r="S6615" i="1"/>
  <c r="U6615" i="1" s="1"/>
  <c r="R6615" i="1"/>
  <c r="Q6615" i="1"/>
  <c r="Y6614" i="1"/>
  <c r="Q6614" i="1"/>
  <c r="S6614" i="1" s="1"/>
  <c r="U6614" i="1" s="1"/>
  <c r="AA6613" i="1"/>
  <c r="AD6613" i="1" s="1"/>
  <c r="Y6613" i="1"/>
  <c r="Q6613" i="1"/>
  <c r="AB6612" i="1"/>
  <c r="AA6612" i="1"/>
  <c r="Y6612" i="1"/>
  <c r="R6612" i="1"/>
  <c r="Q6612" i="1"/>
  <c r="S6612" i="1" s="1"/>
  <c r="U6612" i="1" s="1"/>
  <c r="Y6611" i="1"/>
  <c r="S6611" i="1"/>
  <c r="U6611" i="1" s="1"/>
  <c r="Q6611" i="1"/>
  <c r="R6611" i="1" s="1"/>
  <c r="Y6610" i="1"/>
  <c r="AB6610" i="1" s="1"/>
  <c r="Z6610" i="1" s="1"/>
  <c r="AC6610" i="1" s="1"/>
  <c r="T6610" i="1"/>
  <c r="P6610" i="1" s="1"/>
  <c r="S6610" i="1"/>
  <c r="U6610" i="1" s="1"/>
  <c r="Q6610" i="1"/>
  <c r="R6610" i="1" s="1"/>
  <c r="AA6609" i="1"/>
  <c r="Y6609" i="1"/>
  <c r="Q6609" i="1"/>
  <c r="AB6608" i="1"/>
  <c r="Y6608" i="1"/>
  <c r="R6608" i="1"/>
  <c r="Q6608" i="1"/>
  <c r="S6608" i="1" s="1"/>
  <c r="U6608" i="1" s="1"/>
  <c r="AB6607" i="1"/>
  <c r="Y6607" i="1"/>
  <c r="S6607" i="1"/>
  <c r="U6607" i="1" s="1"/>
  <c r="R6607" i="1"/>
  <c r="Q6607" i="1"/>
  <c r="Y6606" i="1"/>
  <c r="Q6606" i="1"/>
  <c r="S6606" i="1" s="1"/>
  <c r="U6606" i="1" s="1"/>
  <c r="AD6605" i="1"/>
  <c r="AA6605" i="1"/>
  <c r="Y6605" i="1"/>
  <c r="Q6605" i="1"/>
  <c r="AB6604" i="1"/>
  <c r="AA6604" i="1"/>
  <c r="Y6604" i="1"/>
  <c r="Z6604" i="1" s="1"/>
  <c r="Q6604" i="1"/>
  <c r="S6604" i="1" s="1"/>
  <c r="U6604" i="1" s="1"/>
  <c r="Y6603" i="1"/>
  <c r="S6603" i="1"/>
  <c r="U6603" i="1" s="1"/>
  <c r="Q6603" i="1"/>
  <c r="R6603" i="1" s="1"/>
  <c r="Y6602" i="1"/>
  <c r="AB6602" i="1" s="1"/>
  <c r="Z6602" i="1" s="1"/>
  <c r="AC6602" i="1" s="1"/>
  <c r="T6602" i="1"/>
  <c r="P6602" i="1" s="1"/>
  <c r="S6602" i="1"/>
  <c r="U6602" i="1" s="1"/>
  <c r="Q6602" i="1"/>
  <c r="R6602" i="1" s="1"/>
  <c r="AA6601" i="1"/>
  <c r="Y6601" i="1"/>
  <c r="AD6601" i="1" s="1"/>
  <c r="Q6601" i="1"/>
  <c r="AB6600" i="1"/>
  <c r="Y6600" i="1"/>
  <c r="R6600" i="1"/>
  <c r="Q6600" i="1"/>
  <c r="S6600" i="1" s="1"/>
  <c r="U6600" i="1" s="1"/>
  <c r="Y6599" i="1"/>
  <c r="S6599" i="1"/>
  <c r="U6599" i="1" s="1"/>
  <c r="R6599" i="1"/>
  <c r="Q6599" i="1"/>
  <c r="Y6598" i="1"/>
  <c r="Q6598" i="1"/>
  <c r="S6598" i="1" s="1"/>
  <c r="U6598" i="1" s="1"/>
  <c r="AD6597" i="1"/>
  <c r="AA6597" i="1"/>
  <c r="Y6597" i="1"/>
  <c r="AB6597" i="1" s="1"/>
  <c r="Z6597" i="1" s="1"/>
  <c r="AC6597" i="1" s="1"/>
  <c r="Q6597" i="1"/>
  <c r="AB6596" i="1"/>
  <c r="Z6596" i="1" s="1"/>
  <c r="AA6596" i="1"/>
  <c r="Y6596" i="1"/>
  <c r="Q6596" i="1"/>
  <c r="S6596" i="1" s="1"/>
  <c r="U6596" i="1" s="1"/>
  <c r="Y6595" i="1"/>
  <c r="S6595" i="1"/>
  <c r="U6595" i="1" s="1"/>
  <c r="Q6595" i="1"/>
  <c r="R6595" i="1" s="1"/>
  <c r="Y6594" i="1"/>
  <c r="AB6594" i="1" s="1"/>
  <c r="Z6594" i="1" s="1"/>
  <c r="AC6594" i="1" s="1"/>
  <c r="S6594" i="1"/>
  <c r="U6594" i="1" s="1"/>
  <c r="Q6594" i="1"/>
  <c r="R6594" i="1" s="1"/>
  <c r="T6594" i="1" s="1"/>
  <c r="AA6593" i="1"/>
  <c r="AD6593" i="1" s="1"/>
  <c r="Y6593" i="1"/>
  <c r="X6593" i="1" s="1"/>
  <c r="Q6593" i="1"/>
  <c r="AB6592" i="1"/>
  <c r="Z6592" i="1" s="1"/>
  <c r="Y6592" i="1"/>
  <c r="R6592" i="1"/>
  <c r="Q6592" i="1"/>
  <c r="S6592" i="1" s="1"/>
  <c r="U6592" i="1" s="1"/>
  <c r="Y6591" i="1"/>
  <c r="S6591" i="1"/>
  <c r="U6591" i="1" s="1"/>
  <c r="R6591" i="1"/>
  <c r="Q6591" i="1"/>
  <c r="Y6590" i="1"/>
  <c r="Q6590" i="1"/>
  <c r="S6590" i="1" s="1"/>
  <c r="U6590" i="1" s="1"/>
  <c r="AA6589" i="1"/>
  <c r="AD6589" i="1" s="1"/>
  <c r="Y6589" i="1"/>
  <c r="Q6589" i="1"/>
  <c r="AB6588" i="1"/>
  <c r="AA6588" i="1"/>
  <c r="Y6588" i="1"/>
  <c r="Q6588" i="1"/>
  <c r="S6588" i="1" s="1"/>
  <c r="U6588" i="1" s="1"/>
  <c r="Y6587" i="1"/>
  <c r="S6587" i="1"/>
  <c r="U6587" i="1" s="1"/>
  <c r="Q6587" i="1"/>
  <c r="R6587" i="1" s="1"/>
  <c r="Z6586" i="1"/>
  <c r="AC6586" i="1" s="1"/>
  <c r="Y6586" i="1"/>
  <c r="AB6586" i="1" s="1"/>
  <c r="S6586" i="1"/>
  <c r="U6586" i="1" s="1"/>
  <c r="Q6586" i="1"/>
  <c r="R6586" i="1" s="1"/>
  <c r="T6586" i="1" s="1"/>
  <c r="AB6585" i="1"/>
  <c r="AA6585" i="1"/>
  <c r="Z6585" i="1"/>
  <c r="AC6585" i="1" s="1"/>
  <c r="Y6585" i="1"/>
  <c r="Q6585" i="1"/>
  <c r="AB6584" i="1"/>
  <c r="Y6584" i="1"/>
  <c r="U6584" i="1"/>
  <c r="R6584" i="1"/>
  <c r="Q6584" i="1"/>
  <c r="S6584" i="1" s="1"/>
  <c r="AB6583" i="1"/>
  <c r="Y6583" i="1"/>
  <c r="S6583" i="1"/>
  <c r="U6583" i="1" s="1"/>
  <c r="R6583" i="1"/>
  <c r="Q6583" i="1"/>
  <c r="Y6582" i="1"/>
  <c r="Q6582" i="1"/>
  <c r="S6582" i="1" s="1"/>
  <c r="U6582" i="1" s="1"/>
  <c r="AA6581" i="1"/>
  <c r="Y6581" i="1"/>
  <c r="Q6581" i="1"/>
  <c r="AB6580" i="1"/>
  <c r="AA6580" i="1"/>
  <c r="Y6580" i="1"/>
  <c r="Z6580" i="1" s="1"/>
  <c r="Q6580" i="1"/>
  <c r="S6580" i="1" s="1"/>
  <c r="U6580" i="1" s="1"/>
  <c r="Y6579" i="1"/>
  <c r="S6579" i="1"/>
  <c r="U6579" i="1" s="1"/>
  <c r="Q6579" i="1"/>
  <c r="R6579" i="1" s="1"/>
  <c r="AB6578" i="1"/>
  <c r="AA6578" i="1"/>
  <c r="Z6578" i="1"/>
  <c r="AC6578" i="1" s="1"/>
  <c r="Y6578" i="1"/>
  <c r="Q6578" i="1"/>
  <c r="S6578" i="1" s="1"/>
  <c r="U6578" i="1" s="1"/>
  <c r="AB6577" i="1"/>
  <c r="Y6577" i="1"/>
  <c r="R6577" i="1"/>
  <c r="T6577" i="1" s="1"/>
  <c r="Q6577" i="1"/>
  <c r="S6577" i="1" s="1"/>
  <c r="U6577" i="1" s="1"/>
  <c r="AB6576" i="1"/>
  <c r="Y6576" i="1"/>
  <c r="AA6576" i="1" s="1"/>
  <c r="S6576" i="1"/>
  <c r="U6576" i="1" s="1"/>
  <c r="R6576" i="1"/>
  <c r="Q6576" i="1"/>
  <c r="Y6575" i="1"/>
  <c r="Q6575" i="1"/>
  <c r="S6575" i="1" s="1"/>
  <c r="U6575" i="1" s="1"/>
  <c r="AD6574" i="1"/>
  <c r="AB6574" i="1"/>
  <c r="Z6574" i="1" s="1"/>
  <c r="AA6574" i="1"/>
  <c r="X6574" i="1" s="1"/>
  <c r="Y6574" i="1"/>
  <c r="Q6574" i="1"/>
  <c r="S6574" i="1" s="1"/>
  <c r="U6574" i="1" s="1"/>
  <c r="AA6573" i="1"/>
  <c r="Y6573" i="1"/>
  <c r="Q6573" i="1"/>
  <c r="S6573" i="1" s="1"/>
  <c r="U6573" i="1" s="1"/>
  <c r="Y6572" i="1"/>
  <c r="S6572" i="1"/>
  <c r="U6572" i="1" s="1"/>
  <c r="R6572" i="1"/>
  <c r="T6572" i="1" s="1"/>
  <c r="Q6572" i="1"/>
  <c r="Y6571" i="1"/>
  <c r="AB6571" i="1" s="1"/>
  <c r="Z6571" i="1" s="1"/>
  <c r="AC6571" i="1" s="1"/>
  <c r="S6571" i="1"/>
  <c r="U6571" i="1" s="1"/>
  <c r="Q6571" i="1"/>
  <c r="R6571" i="1" s="1"/>
  <c r="AB6570" i="1"/>
  <c r="AA6570" i="1"/>
  <c r="Z6570" i="1"/>
  <c r="Y6570" i="1"/>
  <c r="AC6570" i="1" s="1"/>
  <c r="Q6570" i="1"/>
  <c r="S6570" i="1" s="1"/>
  <c r="U6570" i="1" s="1"/>
  <c r="AB6569" i="1"/>
  <c r="Y6569" i="1"/>
  <c r="R6569" i="1"/>
  <c r="T6569" i="1" s="1"/>
  <c r="Q6569" i="1"/>
  <c r="S6569" i="1" s="1"/>
  <c r="U6569" i="1" s="1"/>
  <c r="AB6568" i="1"/>
  <c r="Y6568" i="1"/>
  <c r="AA6568" i="1" s="1"/>
  <c r="S6568" i="1"/>
  <c r="U6568" i="1" s="1"/>
  <c r="R6568" i="1"/>
  <c r="Q6568" i="1"/>
  <c r="Y6567" i="1"/>
  <c r="Q6567" i="1"/>
  <c r="S6567" i="1" s="1"/>
  <c r="U6567" i="1" s="1"/>
  <c r="AD6566" i="1"/>
  <c r="AB6566" i="1"/>
  <c r="AA6566" i="1"/>
  <c r="X6566" i="1" s="1"/>
  <c r="Z6566" i="1"/>
  <c r="Y6566" i="1"/>
  <c r="AC6566" i="1" s="1"/>
  <c r="Q6566" i="1"/>
  <c r="S6566" i="1" s="1"/>
  <c r="U6566" i="1" s="1"/>
  <c r="AA6565" i="1"/>
  <c r="Y6565" i="1"/>
  <c r="Q6565" i="1"/>
  <c r="S6565" i="1" s="1"/>
  <c r="U6565" i="1" s="1"/>
  <c r="AB6564" i="1"/>
  <c r="Z6564" i="1" s="1"/>
  <c r="AC6564" i="1" s="1"/>
  <c r="Y6564" i="1"/>
  <c r="S6564" i="1"/>
  <c r="U6564" i="1" s="1"/>
  <c r="R6564" i="1"/>
  <c r="T6564" i="1" s="1"/>
  <c r="Q6564" i="1"/>
  <c r="Y6563" i="1"/>
  <c r="AB6563" i="1" s="1"/>
  <c r="Z6563" i="1" s="1"/>
  <c r="AC6563" i="1" s="1"/>
  <c r="S6563" i="1"/>
  <c r="U6563" i="1" s="1"/>
  <c r="Q6563" i="1"/>
  <c r="R6563" i="1" s="1"/>
  <c r="AD6562" i="1"/>
  <c r="AB6562" i="1"/>
  <c r="AA6562" i="1"/>
  <c r="X6562" i="1" s="1"/>
  <c r="Z6562" i="1"/>
  <c r="Y6562" i="1"/>
  <c r="AC6562" i="1" s="1"/>
  <c r="R6562" i="1"/>
  <c r="T6562" i="1" s="1"/>
  <c r="P6562" i="1" s="1"/>
  <c r="Q6562" i="1"/>
  <c r="S6562" i="1" s="1"/>
  <c r="U6562" i="1" s="1"/>
  <c r="AB6561" i="1"/>
  <c r="Y6561" i="1"/>
  <c r="R6561" i="1"/>
  <c r="T6561" i="1" s="1"/>
  <c r="Q6561" i="1"/>
  <c r="S6561" i="1" s="1"/>
  <c r="U6561" i="1" s="1"/>
  <c r="AB6560" i="1"/>
  <c r="Y6560" i="1"/>
  <c r="AA6560" i="1" s="1"/>
  <c r="R6560" i="1"/>
  <c r="Q6560" i="1"/>
  <c r="S6560" i="1" s="1"/>
  <c r="U6560" i="1" s="1"/>
  <c r="Y6559" i="1"/>
  <c r="Q6559" i="1"/>
  <c r="S6559" i="1" s="1"/>
  <c r="U6559" i="1" s="1"/>
  <c r="AD6558" i="1"/>
  <c r="AA6558" i="1"/>
  <c r="Y6558" i="1"/>
  <c r="R6558" i="1"/>
  <c r="Q6558" i="1"/>
  <c r="S6558" i="1" s="1"/>
  <c r="U6558" i="1" s="1"/>
  <c r="Y6557" i="1"/>
  <c r="Q6557" i="1"/>
  <c r="S6557" i="1" s="1"/>
  <c r="U6557" i="1" s="1"/>
  <c r="Y6556" i="1"/>
  <c r="Q6556" i="1"/>
  <c r="S6556" i="1" s="1"/>
  <c r="U6556" i="1" s="1"/>
  <c r="Y6555" i="1"/>
  <c r="AB6555" i="1" s="1"/>
  <c r="Q6555" i="1"/>
  <c r="R6555" i="1" s="1"/>
  <c r="Y6554" i="1"/>
  <c r="Q6554" i="1"/>
  <c r="S6554" i="1" s="1"/>
  <c r="U6554" i="1" s="1"/>
  <c r="Y6553" i="1"/>
  <c r="Q6553" i="1"/>
  <c r="S6553" i="1" s="1"/>
  <c r="U6553" i="1" s="1"/>
  <c r="AA6552" i="1"/>
  <c r="Y6552" i="1"/>
  <c r="AB6552" i="1" s="1"/>
  <c r="Z6552" i="1" s="1"/>
  <c r="AC6552" i="1" s="1"/>
  <c r="Q6552" i="1"/>
  <c r="S6552" i="1" s="1"/>
  <c r="U6552" i="1" s="1"/>
  <c r="AB6551" i="1"/>
  <c r="Z6551" i="1" s="1"/>
  <c r="AC6551" i="1" s="1"/>
  <c r="AA6551" i="1"/>
  <c r="Y6551" i="1"/>
  <c r="AD6551" i="1" s="1"/>
  <c r="X6551" i="1" s="1"/>
  <c r="Q6551" i="1"/>
  <c r="S6551" i="1" s="1"/>
  <c r="U6551" i="1" s="1"/>
  <c r="Y6550" i="1"/>
  <c r="S6550" i="1"/>
  <c r="U6550" i="1" s="1"/>
  <c r="R6550" i="1"/>
  <c r="T6550" i="1" s="1"/>
  <c r="P6550" i="1" s="1"/>
  <c r="Q6550" i="1"/>
  <c r="Y6549" i="1"/>
  <c r="S6549" i="1"/>
  <c r="U6549" i="1" s="1"/>
  <c r="Q6549" i="1"/>
  <c r="R6549" i="1" s="1"/>
  <c r="AB6548" i="1"/>
  <c r="AA6548" i="1"/>
  <c r="AD6548" i="1" s="1"/>
  <c r="Z6548" i="1"/>
  <c r="Y6548" i="1"/>
  <c r="AC6548" i="1" s="1"/>
  <c r="Q6548" i="1"/>
  <c r="S6548" i="1" s="1"/>
  <c r="U6548" i="1" s="1"/>
  <c r="Y6547" i="1"/>
  <c r="AB6547" i="1" s="1"/>
  <c r="R6547" i="1"/>
  <c r="Q6547" i="1"/>
  <c r="S6547" i="1" s="1"/>
  <c r="U6547" i="1" s="1"/>
  <c r="Y6546" i="1"/>
  <c r="S6546" i="1"/>
  <c r="U6546" i="1" s="1"/>
  <c r="R6546" i="1"/>
  <c r="T6546" i="1" s="1"/>
  <c r="Q6546" i="1"/>
  <c r="Y6545" i="1"/>
  <c r="Q6545" i="1"/>
  <c r="S6545" i="1" s="1"/>
  <c r="U6545" i="1" s="1"/>
  <c r="AA6544" i="1"/>
  <c r="Y6544" i="1"/>
  <c r="Q6544" i="1"/>
  <c r="S6544" i="1" s="1"/>
  <c r="U6544" i="1" s="1"/>
  <c r="AB6543" i="1"/>
  <c r="AA6543" i="1"/>
  <c r="Y6543" i="1"/>
  <c r="AD6543" i="1" s="1"/>
  <c r="Q6543" i="1"/>
  <c r="S6543" i="1" s="1"/>
  <c r="U6543" i="1" s="1"/>
  <c r="Y6542" i="1"/>
  <c r="Q6542" i="1"/>
  <c r="S6542" i="1" s="1"/>
  <c r="U6542" i="1" s="1"/>
  <c r="Y6541" i="1"/>
  <c r="Q6541" i="1"/>
  <c r="S6541" i="1" s="1"/>
  <c r="U6541" i="1" s="1"/>
  <c r="Y6540" i="1"/>
  <c r="Q6540" i="1"/>
  <c r="S6540" i="1" s="1"/>
  <c r="U6540" i="1" s="1"/>
  <c r="Y6539" i="1"/>
  <c r="AB6539" i="1" s="1"/>
  <c r="Q6539" i="1"/>
  <c r="R6539" i="1" s="1"/>
  <c r="Y6538" i="1"/>
  <c r="Q6538" i="1"/>
  <c r="S6538" i="1" s="1"/>
  <c r="U6538" i="1" s="1"/>
  <c r="Y6537" i="1"/>
  <c r="Q6537" i="1"/>
  <c r="S6537" i="1" s="1"/>
  <c r="U6537" i="1" s="1"/>
  <c r="Y6536" i="1"/>
  <c r="AA6536" i="1" s="1"/>
  <c r="Q6536" i="1"/>
  <c r="S6536" i="1" s="1"/>
  <c r="U6536" i="1" s="1"/>
  <c r="Y6535" i="1"/>
  <c r="Q6535" i="1"/>
  <c r="S6535" i="1" s="1"/>
  <c r="U6535" i="1" s="1"/>
  <c r="AA6534" i="1"/>
  <c r="Y6534" i="1"/>
  <c r="Q6534" i="1"/>
  <c r="S6534" i="1" s="1"/>
  <c r="U6534" i="1" s="1"/>
  <c r="Y6533" i="1"/>
  <c r="Q6533" i="1"/>
  <c r="S6533" i="1" s="1"/>
  <c r="U6533" i="1" s="1"/>
  <c r="Y6532" i="1"/>
  <c r="X6532" i="1"/>
  <c r="S6532" i="1"/>
  <c r="U6532" i="1" s="1"/>
  <c r="R6532" i="1"/>
  <c r="T6532" i="1" s="1"/>
  <c r="Q6532" i="1"/>
  <c r="Y6531" i="1"/>
  <c r="AB6531" i="1" s="1"/>
  <c r="Z6531" i="1" s="1"/>
  <c r="Q6531" i="1"/>
  <c r="R6531" i="1" s="1"/>
  <c r="T6531" i="1" s="1"/>
  <c r="Y6530" i="1"/>
  <c r="Q6530" i="1"/>
  <c r="S6530" i="1" s="1"/>
  <c r="U6530" i="1" s="1"/>
  <c r="Y6529" i="1"/>
  <c r="AB6529" i="1" s="1"/>
  <c r="Q6529" i="1"/>
  <c r="R6529" i="1" s="1"/>
  <c r="T6529" i="1" s="1"/>
  <c r="Y6528" i="1"/>
  <c r="Q6528" i="1"/>
  <c r="S6528" i="1" s="1"/>
  <c r="U6528" i="1" s="1"/>
  <c r="Y6527" i="1"/>
  <c r="AB6527" i="1" s="1"/>
  <c r="Q6527" i="1"/>
  <c r="R6527" i="1" s="1"/>
  <c r="T6527" i="1" s="1"/>
  <c r="Y6526" i="1"/>
  <c r="Q6526" i="1"/>
  <c r="S6526" i="1" s="1"/>
  <c r="U6526" i="1" s="1"/>
  <c r="Y6525" i="1"/>
  <c r="AB6525" i="1" s="1"/>
  <c r="Q6525" i="1"/>
  <c r="R6525" i="1" s="1"/>
  <c r="T6525" i="1" s="1"/>
  <c r="Y6524" i="1"/>
  <c r="Q6524" i="1"/>
  <c r="S6524" i="1" s="1"/>
  <c r="U6524" i="1" s="1"/>
  <c r="Y6523" i="1"/>
  <c r="AB6523" i="1" s="1"/>
  <c r="S6523" i="1"/>
  <c r="U6523" i="1" s="1"/>
  <c r="Q6523" i="1"/>
  <c r="R6523" i="1" s="1"/>
  <c r="T6523" i="1" s="1"/>
  <c r="Y6522" i="1"/>
  <c r="Q6522" i="1"/>
  <c r="S6522" i="1" s="1"/>
  <c r="U6522" i="1" s="1"/>
  <c r="Y6521" i="1"/>
  <c r="AB6521" i="1" s="1"/>
  <c r="Q6521" i="1"/>
  <c r="R6521" i="1" s="1"/>
  <c r="T6521" i="1" s="1"/>
  <c r="AA6520" i="1"/>
  <c r="X6520" i="1" s="1"/>
  <c r="Y6520" i="1"/>
  <c r="AD6520" i="1" s="1"/>
  <c r="Q6520" i="1"/>
  <c r="S6520" i="1" s="1"/>
  <c r="U6520" i="1" s="1"/>
  <c r="Y6519" i="1"/>
  <c r="AB6519" i="1" s="1"/>
  <c r="Q6519" i="1"/>
  <c r="R6519" i="1" s="1"/>
  <c r="T6519" i="1" s="1"/>
  <c r="Y6518" i="1"/>
  <c r="Q6518" i="1"/>
  <c r="S6518" i="1" s="1"/>
  <c r="U6518" i="1" s="1"/>
  <c r="Y6517" i="1"/>
  <c r="AB6517" i="1" s="1"/>
  <c r="Q6517" i="1"/>
  <c r="R6517" i="1" s="1"/>
  <c r="T6517" i="1" s="1"/>
  <c r="Y6516" i="1"/>
  <c r="S6516" i="1"/>
  <c r="U6516" i="1" s="1"/>
  <c r="R6516" i="1"/>
  <c r="T6516" i="1" s="1"/>
  <c r="Q6516" i="1"/>
  <c r="Y6515" i="1"/>
  <c r="AB6515" i="1" s="1"/>
  <c r="Q6515" i="1"/>
  <c r="R6515" i="1" s="1"/>
  <c r="T6515" i="1" s="1"/>
  <c r="Y6514" i="1"/>
  <c r="S6514" i="1"/>
  <c r="U6514" i="1" s="1"/>
  <c r="Q6514" i="1"/>
  <c r="R6514" i="1" s="1"/>
  <c r="T6514" i="1" s="1"/>
  <c r="Y6513" i="1"/>
  <c r="AB6513" i="1" s="1"/>
  <c r="Q6513" i="1"/>
  <c r="R6513" i="1" s="1"/>
  <c r="T6513" i="1" s="1"/>
  <c r="AB6512" i="1"/>
  <c r="Z6512" i="1" s="1"/>
  <c r="AC6512" i="1" s="1"/>
  <c r="AA6512" i="1"/>
  <c r="Y6512" i="1"/>
  <c r="Q6512" i="1"/>
  <c r="S6512" i="1" s="1"/>
  <c r="U6512" i="1" s="1"/>
  <c r="Y6511" i="1"/>
  <c r="AB6511" i="1" s="1"/>
  <c r="Q6511" i="1"/>
  <c r="R6511" i="1" s="1"/>
  <c r="T6511" i="1" s="1"/>
  <c r="AB6510" i="1"/>
  <c r="Z6510" i="1" s="1"/>
  <c r="AC6510" i="1" s="1"/>
  <c r="AA6510" i="1"/>
  <c r="Y6510" i="1"/>
  <c r="S6510" i="1"/>
  <c r="U6510" i="1" s="1"/>
  <c r="R6510" i="1"/>
  <c r="T6510" i="1" s="1"/>
  <c r="Q6510" i="1"/>
  <c r="Y6509" i="1"/>
  <c r="AB6509" i="1" s="1"/>
  <c r="S6509" i="1"/>
  <c r="U6509" i="1" s="1"/>
  <c r="R6509" i="1"/>
  <c r="T6509" i="1" s="1"/>
  <c r="Q6509" i="1"/>
  <c r="AB6508" i="1"/>
  <c r="Y6508" i="1"/>
  <c r="R6508" i="1"/>
  <c r="T6508" i="1" s="1"/>
  <c r="Q6508" i="1"/>
  <c r="S6508" i="1" s="1"/>
  <c r="U6508" i="1" s="1"/>
  <c r="Y6507" i="1"/>
  <c r="AB6507" i="1" s="1"/>
  <c r="S6507" i="1"/>
  <c r="U6507" i="1" s="1"/>
  <c r="R6507" i="1"/>
  <c r="T6507" i="1" s="1"/>
  <c r="Q6507" i="1"/>
  <c r="Y6506" i="1"/>
  <c r="S6506" i="1"/>
  <c r="U6506" i="1" s="1"/>
  <c r="R6506" i="1"/>
  <c r="T6506" i="1" s="1"/>
  <c r="Q6506" i="1"/>
  <c r="Y6505" i="1"/>
  <c r="AB6505" i="1" s="1"/>
  <c r="S6505" i="1"/>
  <c r="U6505" i="1" s="1"/>
  <c r="R6505" i="1"/>
  <c r="T6505" i="1" s="1"/>
  <c r="Q6505" i="1"/>
  <c r="AB6504" i="1"/>
  <c r="Y6504" i="1"/>
  <c r="S6504" i="1"/>
  <c r="U6504" i="1" s="1"/>
  <c r="R6504" i="1"/>
  <c r="T6504" i="1" s="1"/>
  <c r="Q6504" i="1"/>
  <c r="Y6503" i="1"/>
  <c r="AB6503" i="1" s="1"/>
  <c r="S6503" i="1"/>
  <c r="U6503" i="1" s="1"/>
  <c r="R6503" i="1"/>
  <c r="T6503" i="1" s="1"/>
  <c r="Q6503" i="1"/>
  <c r="AB6502" i="1"/>
  <c r="Y6502" i="1"/>
  <c r="S6502" i="1"/>
  <c r="U6502" i="1" s="1"/>
  <c r="R6502" i="1"/>
  <c r="T6502" i="1" s="1"/>
  <c r="Q6502" i="1"/>
  <c r="Y6501" i="1"/>
  <c r="AB6501" i="1" s="1"/>
  <c r="S6501" i="1"/>
  <c r="U6501" i="1" s="1"/>
  <c r="R6501" i="1"/>
  <c r="T6501" i="1" s="1"/>
  <c r="Q6501" i="1"/>
  <c r="AB6500" i="1"/>
  <c r="Y6500" i="1"/>
  <c r="Q6500" i="1"/>
  <c r="S6500" i="1" s="1"/>
  <c r="U6500" i="1" s="1"/>
  <c r="Y6499" i="1"/>
  <c r="AB6499" i="1" s="1"/>
  <c r="Q6499" i="1"/>
  <c r="R6499" i="1" s="1"/>
  <c r="T6499" i="1" s="1"/>
  <c r="Y6498" i="1"/>
  <c r="Q6498" i="1"/>
  <c r="S6498" i="1" s="1"/>
  <c r="U6498" i="1" s="1"/>
  <c r="Y6497" i="1"/>
  <c r="AB6497" i="1" s="1"/>
  <c r="Q6497" i="1"/>
  <c r="R6497" i="1" s="1"/>
  <c r="T6497" i="1" s="1"/>
  <c r="Y6496" i="1"/>
  <c r="Q6496" i="1"/>
  <c r="S6496" i="1" s="1"/>
  <c r="U6496" i="1" s="1"/>
  <c r="Y6495" i="1"/>
  <c r="AB6495" i="1" s="1"/>
  <c r="S6495" i="1"/>
  <c r="U6495" i="1" s="1"/>
  <c r="Q6495" i="1"/>
  <c r="R6495" i="1" s="1"/>
  <c r="T6495" i="1" s="1"/>
  <c r="Y6494" i="1"/>
  <c r="S6494" i="1"/>
  <c r="U6494" i="1" s="1"/>
  <c r="R6494" i="1"/>
  <c r="T6494" i="1" s="1"/>
  <c r="Q6494" i="1"/>
  <c r="Y6493" i="1"/>
  <c r="AB6493" i="1" s="1"/>
  <c r="Q6493" i="1"/>
  <c r="R6493" i="1" s="1"/>
  <c r="T6493" i="1" s="1"/>
  <c r="Y6492" i="1"/>
  <c r="Q6492" i="1"/>
  <c r="S6492" i="1" s="1"/>
  <c r="U6492" i="1" s="1"/>
  <c r="Y6491" i="1"/>
  <c r="AB6491" i="1" s="1"/>
  <c r="Q6491" i="1"/>
  <c r="R6491" i="1" s="1"/>
  <c r="T6491" i="1" s="1"/>
  <c r="Y6490" i="1"/>
  <c r="Q6490" i="1"/>
  <c r="S6490" i="1" s="1"/>
  <c r="U6490" i="1" s="1"/>
  <c r="Y6489" i="1"/>
  <c r="AB6489" i="1" s="1"/>
  <c r="Q6489" i="1"/>
  <c r="R6489" i="1" s="1"/>
  <c r="T6489" i="1" s="1"/>
  <c r="Y6488" i="1"/>
  <c r="Q6488" i="1"/>
  <c r="S6488" i="1" s="1"/>
  <c r="U6488" i="1" s="1"/>
  <c r="Y6487" i="1"/>
  <c r="AB6487" i="1" s="1"/>
  <c r="Q6487" i="1"/>
  <c r="R6487" i="1" s="1"/>
  <c r="T6487" i="1" s="1"/>
  <c r="Y6486" i="1"/>
  <c r="Q6486" i="1"/>
  <c r="S6486" i="1" s="1"/>
  <c r="U6486" i="1" s="1"/>
  <c r="Y6485" i="1"/>
  <c r="AB6485" i="1" s="1"/>
  <c r="Q6485" i="1"/>
  <c r="R6485" i="1" s="1"/>
  <c r="T6485" i="1" s="1"/>
  <c r="Y6484" i="1"/>
  <c r="Q6484" i="1"/>
  <c r="S6484" i="1" s="1"/>
  <c r="U6484" i="1" s="1"/>
  <c r="Y6483" i="1"/>
  <c r="AB6483" i="1" s="1"/>
  <c r="Q6483" i="1"/>
  <c r="R6483" i="1" s="1"/>
  <c r="T6483" i="1" s="1"/>
  <c r="Y6482" i="1"/>
  <c r="Q6482" i="1"/>
  <c r="S6482" i="1" s="1"/>
  <c r="U6482" i="1" s="1"/>
  <c r="Y6481" i="1"/>
  <c r="AB6481" i="1" s="1"/>
  <c r="S6481" i="1"/>
  <c r="U6481" i="1" s="1"/>
  <c r="Q6481" i="1"/>
  <c r="R6481" i="1" s="1"/>
  <c r="T6481" i="1" s="1"/>
  <c r="AA6480" i="1"/>
  <c r="Y6480" i="1"/>
  <c r="Q6480" i="1"/>
  <c r="AD6479" i="1"/>
  <c r="AA6479" i="1"/>
  <c r="Y6479" i="1"/>
  <c r="AB6479" i="1" s="1"/>
  <c r="Q6479" i="1"/>
  <c r="S6479" i="1" s="1"/>
  <c r="U6479" i="1" s="1"/>
  <c r="AA6478" i="1"/>
  <c r="Y6478" i="1"/>
  <c r="Q6478" i="1"/>
  <c r="AA6477" i="1"/>
  <c r="AD6477" i="1" s="1"/>
  <c r="Y6477" i="1"/>
  <c r="AB6477" i="1" s="1"/>
  <c r="U6477" i="1"/>
  <c r="Q6477" i="1"/>
  <c r="S6477" i="1" s="1"/>
  <c r="AA6476" i="1"/>
  <c r="Y6476" i="1"/>
  <c r="Q6476" i="1"/>
  <c r="AA6475" i="1"/>
  <c r="AD6475" i="1" s="1"/>
  <c r="Y6475" i="1"/>
  <c r="AB6475" i="1" s="1"/>
  <c r="Q6475" i="1"/>
  <c r="S6475" i="1" s="1"/>
  <c r="U6475" i="1" s="1"/>
  <c r="AA6474" i="1"/>
  <c r="Y6474" i="1"/>
  <c r="Q6474" i="1"/>
  <c r="AA6473" i="1"/>
  <c r="AD6473" i="1" s="1"/>
  <c r="Y6473" i="1"/>
  <c r="AB6473" i="1" s="1"/>
  <c r="Q6473" i="1"/>
  <c r="S6473" i="1" s="1"/>
  <c r="U6473" i="1" s="1"/>
  <c r="AA6472" i="1"/>
  <c r="Y6472" i="1"/>
  <c r="Q6472" i="1"/>
  <c r="AA6471" i="1"/>
  <c r="AD6471" i="1" s="1"/>
  <c r="Y6471" i="1"/>
  <c r="AB6471" i="1" s="1"/>
  <c r="U6471" i="1"/>
  <c r="Q6471" i="1"/>
  <c r="S6471" i="1" s="1"/>
  <c r="AA6470" i="1"/>
  <c r="Y6470" i="1"/>
  <c r="Q6470" i="1"/>
  <c r="AA6469" i="1"/>
  <c r="AD6469" i="1" s="1"/>
  <c r="Y6469" i="1"/>
  <c r="AB6469" i="1" s="1"/>
  <c r="U6469" i="1"/>
  <c r="Q6469" i="1"/>
  <c r="S6469" i="1" s="1"/>
  <c r="AA6468" i="1"/>
  <c r="Y6468" i="1"/>
  <c r="Q6468" i="1"/>
  <c r="AA6467" i="1"/>
  <c r="AD6467" i="1" s="1"/>
  <c r="Y6467" i="1"/>
  <c r="AB6467" i="1" s="1"/>
  <c r="Q6467" i="1"/>
  <c r="S6467" i="1" s="1"/>
  <c r="U6467" i="1" s="1"/>
  <c r="AA6466" i="1"/>
  <c r="Y6466" i="1"/>
  <c r="Q6466" i="1"/>
  <c r="AA6465" i="1"/>
  <c r="AD6465" i="1" s="1"/>
  <c r="Y6465" i="1"/>
  <c r="AB6465" i="1" s="1"/>
  <c r="U6465" i="1"/>
  <c r="Q6465" i="1"/>
  <c r="S6465" i="1" s="1"/>
  <c r="AA6464" i="1"/>
  <c r="Y6464" i="1"/>
  <c r="Q6464" i="1"/>
  <c r="AA6463" i="1"/>
  <c r="AD6463" i="1" s="1"/>
  <c r="Y6463" i="1"/>
  <c r="AB6463" i="1" s="1"/>
  <c r="Q6463" i="1"/>
  <c r="S6463" i="1" s="1"/>
  <c r="U6463" i="1" s="1"/>
  <c r="AA6462" i="1"/>
  <c r="Y6462" i="1"/>
  <c r="Q6462" i="1"/>
  <c r="AA6461" i="1"/>
  <c r="AD6461" i="1" s="1"/>
  <c r="Y6461" i="1"/>
  <c r="AB6461" i="1" s="1"/>
  <c r="U6461" i="1"/>
  <c r="Q6461" i="1"/>
  <c r="S6461" i="1" s="1"/>
  <c r="AA6460" i="1"/>
  <c r="Y6460" i="1"/>
  <c r="Q6460" i="1"/>
  <c r="AA6459" i="1"/>
  <c r="AD6459" i="1" s="1"/>
  <c r="Y6459" i="1"/>
  <c r="AB6459" i="1" s="1"/>
  <c r="Q6459" i="1"/>
  <c r="S6459" i="1" s="1"/>
  <c r="U6459" i="1" s="1"/>
  <c r="AA6458" i="1"/>
  <c r="Y6458" i="1"/>
  <c r="Q6458" i="1"/>
  <c r="AA6457" i="1"/>
  <c r="AD6457" i="1" s="1"/>
  <c r="Y6457" i="1"/>
  <c r="Q6457" i="1"/>
  <c r="S6457" i="1" s="1"/>
  <c r="U6457" i="1" s="1"/>
  <c r="AA6456" i="1"/>
  <c r="Y6456" i="1"/>
  <c r="Q6456" i="1"/>
  <c r="AA6455" i="1"/>
  <c r="AD6455" i="1" s="1"/>
  <c r="Y6455" i="1"/>
  <c r="Q6455" i="1"/>
  <c r="S6455" i="1" s="1"/>
  <c r="U6455" i="1" s="1"/>
  <c r="AA6454" i="1"/>
  <c r="Y6454" i="1"/>
  <c r="Q6454" i="1"/>
  <c r="AA6453" i="1"/>
  <c r="AD6453" i="1" s="1"/>
  <c r="Y6453" i="1"/>
  <c r="U6453" i="1"/>
  <c r="Q6453" i="1"/>
  <c r="S6453" i="1" s="1"/>
  <c r="AA6452" i="1"/>
  <c r="Y6452" i="1"/>
  <c r="Q6452" i="1"/>
  <c r="AA6451" i="1"/>
  <c r="AD6451" i="1" s="1"/>
  <c r="Y6451" i="1"/>
  <c r="Q6451" i="1"/>
  <c r="S6451" i="1" s="1"/>
  <c r="U6451" i="1" s="1"/>
  <c r="AA6450" i="1"/>
  <c r="Y6450" i="1"/>
  <c r="Q6450" i="1"/>
  <c r="AA6449" i="1"/>
  <c r="AD6449" i="1" s="1"/>
  <c r="Y6449" i="1"/>
  <c r="U6449" i="1"/>
  <c r="Q6449" i="1"/>
  <c r="S6449" i="1" s="1"/>
  <c r="AA6448" i="1"/>
  <c r="Y6448" i="1"/>
  <c r="Q6448" i="1"/>
  <c r="AA6447" i="1"/>
  <c r="AD6447" i="1" s="1"/>
  <c r="Y6447" i="1"/>
  <c r="Q6447" i="1"/>
  <c r="S6447" i="1" s="1"/>
  <c r="U6447" i="1" s="1"/>
  <c r="AA6446" i="1"/>
  <c r="Y6446" i="1"/>
  <c r="Q6446" i="1"/>
  <c r="AA6445" i="1"/>
  <c r="AD6445" i="1" s="1"/>
  <c r="Y6445" i="1"/>
  <c r="U6445" i="1"/>
  <c r="Q6445" i="1"/>
  <c r="S6445" i="1" s="1"/>
  <c r="AA6444" i="1"/>
  <c r="Y6444" i="1"/>
  <c r="Q6444" i="1"/>
  <c r="AA6443" i="1"/>
  <c r="AD6443" i="1" s="1"/>
  <c r="Y6443" i="1"/>
  <c r="U6443" i="1"/>
  <c r="Q6443" i="1"/>
  <c r="S6443" i="1" s="1"/>
  <c r="AA6442" i="1"/>
  <c r="Y6442" i="1"/>
  <c r="Q6442" i="1"/>
  <c r="AA6441" i="1"/>
  <c r="Y6441" i="1"/>
  <c r="AD6441" i="1" s="1"/>
  <c r="Q6441" i="1"/>
  <c r="S6441" i="1" s="1"/>
  <c r="U6441" i="1" s="1"/>
  <c r="AA6440" i="1"/>
  <c r="Y6440" i="1"/>
  <c r="Q6440" i="1"/>
  <c r="AA6439" i="1"/>
  <c r="Y6439" i="1"/>
  <c r="AD6439" i="1" s="1"/>
  <c r="Q6439" i="1"/>
  <c r="S6439" i="1" s="1"/>
  <c r="U6439" i="1" s="1"/>
  <c r="AA6438" i="1"/>
  <c r="Y6438" i="1"/>
  <c r="Q6438" i="1"/>
  <c r="AA6437" i="1"/>
  <c r="Y6437" i="1"/>
  <c r="AD6437" i="1" s="1"/>
  <c r="U6437" i="1"/>
  <c r="Q6437" i="1"/>
  <c r="S6437" i="1" s="1"/>
  <c r="AA6436" i="1"/>
  <c r="Y6436" i="1"/>
  <c r="Q6436" i="1"/>
  <c r="AA6435" i="1"/>
  <c r="Y6435" i="1"/>
  <c r="AD6435" i="1" s="1"/>
  <c r="Q6435" i="1"/>
  <c r="S6435" i="1" s="1"/>
  <c r="U6435" i="1" s="1"/>
  <c r="AA6434" i="1"/>
  <c r="Y6434" i="1"/>
  <c r="Q6434" i="1"/>
  <c r="AA6433" i="1"/>
  <c r="Y6433" i="1"/>
  <c r="AD6433" i="1" s="1"/>
  <c r="U6433" i="1"/>
  <c r="Q6433" i="1"/>
  <c r="S6433" i="1" s="1"/>
  <c r="AA6432" i="1"/>
  <c r="Y6432" i="1"/>
  <c r="Q6432" i="1"/>
  <c r="AA6431" i="1"/>
  <c r="Y6431" i="1"/>
  <c r="AD6431" i="1" s="1"/>
  <c r="Q6431" i="1"/>
  <c r="S6431" i="1" s="1"/>
  <c r="U6431" i="1" s="1"/>
  <c r="AA6430" i="1"/>
  <c r="Y6430" i="1"/>
  <c r="Q6430" i="1"/>
  <c r="AA6429" i="1"/>
  <c r="Y6429" i="1"/>
  <c r="AD6429" i="1" s="1"/>
  <c r="U6429" i="1"/>
  <c r="Q6429" i="1"/>
  <c r="S6429" i="1" s="1"/>
  <c r="AA6428" i="1"/>
  <c r="Y6428" i="1"/>
  <c r="Q6428" i="1"/>
  <c r="AA6427" i="1"/>
  <c r="Y6427" i="1"/>
  <c r="AD6427" i="1" s="1"/>
  <c r="U6427" i="1"/>
  <c r="Q6427" i="1"/>
  <c r="S6427" i="1" s="1"/>
  <c r="AA6426" i="1"/>
  <c r="Y6426" i="1"/>
  <c r="Q6426" i="1"/>
  <c r="AA6425" i="1"/>
  <c r="Y6425" i="1"/>
  <c r="AD6425" i="1" s="1"/>
  <c r="Q6425" i="1"/>
  <c r="S6425" i="1" s="1"/>
  <c r="U6425" i="1" s="1"/>
  <c r="AA6424" i="1"/>
  <c r="Y6424" i="1"/>
  <c r="Q6424" i="1"/>
  <c r="AA6423" i="1"/>
  <c r="Y6423" i="1"/>
  <c r="AD6423" i="1" s="1"/>
  <c r="Q6423" i="1"/>
  <c r="S6423" i="1" s="1"/>
  <c r="U6423" i="1" s="1"/>
  <c r="AA6422" i="1"/>
  <c r="Y6422" i="1"/>
  <c r="Q6422" i="1"/>
  <c r="AA6421" i="1"/>
  <c r="Y6421" i="1"/>
  <c r="AD6421" i="1" s="1"/>
  <c r="U6421" i="1"/>
  <c r="Q6421" i="1"/>
  <c r="S6421" i="1" s="1"/>
  <c r="AA6420" i="1"/>
  <c r="Y6420" i="1"/>
  <c r="Q6420" i="1"/>
  <c r="AA6419" i="1"/>
  <c r="Y6419" i="1"/>
  <c r="AD6419" i="1" s="1"/>
  <c r="Q6419" i="1"/>
  <c r="S6419" i="1" s="1"/>
  <c r="U6419" i="1" s="1"/>
  <c r="AA6418" i="1"/>
  <c r="Y6418" i="1"/>
  <c r="Q6418" i="1"/>
  <c r="AA6417" i="1"/>
  <c r="Y6417" i="1"/>
  <c r="AD6417" i="1" s="1"/>
  <c r="U6417" i="1"/>
  <c r="Q6417" i="1"/>
  <c r="S6417" i="1" s="1"/>
  <c r="AA6416" i="1"/>
  <c r="Y6416" i="1"/>
  <c r="Q6416" i="1"/>
  <c r="AA6415" i="1"/>
  <c r="Y6415" i="1"/>
  <c r="AD6415" i="1" s="1"/>
  <c r="Q6415" i="1"/>
  <c r="S6415" i="1" s="1"/>
  <c r="U6415" i="1" s="1"/>
  <c r="AA6414" i="1"/>
  <c r="Y6414" i="1"/>
  <c r="Q6414" i="1"/>
  <c r="AA6413" i="1"/>
  <c r="Y6413" i="1"/>
  <c r="AD6413" i="1" s="1"/>
  <c r="U6413" i="1"/>
  <c r="Q6413" i="1"/>
  <c r="S6413" i="1" s="1"/>
  <c r="AA6412" i="1"/>
  <c r="Y6412" i="1"/>
  <c r="Q6412" i="1"/>
  <c r="AA6411" i="1"/>
  <c r="Y6411" i="1"/>
  <c r="AD6411" i="1" s="1"/>
  <c r="U6411" i="1"/>
  <c r="Q6411" i="1"/>
  <c r="S6411" i="1" s="1"/>
  <c r="AA6410" i="1"/>
  <c r="Y6410" i="1"/>
  <c r="Q6410" i="1"/>
  <c r="AA6409" i="1"/>
  <c r="Y6409" i="1"/>
  <c r="AD6409" i="1" s="1"/>
  <c r="Q6409" i="1"/>
  <c r="S6409" i="1" s="1"/>
  <c r="U6409" i="1" s="1"/>
  <c r="AA6408" i="1"/>
  <c r="Y6408" i="1"/>
  <c r="Q6408" i="1"/>
  <c r="AA6407" i="1"/>
  <c r="Y6407" i="1"/>
  <c r="AD6407" i="1" s="1"/>
  <c r="Q6407" i="1"/>
  <c r="S6407" i="1" s="1"/>
  <c r="U6407" i="1" s="1"/>
  <c r="AA6406" i="1"/>
  <c r="Y6406" i="1"/>
  <c r="Q6406" i="1"/>
  <c r="AA6405" i="1"/>
  <c r="Y6405" i="1"/>
  <c r="AD6405" i="1" s="1"/>
  <c r="U6405" i="1"/>
  <c r="Q6405" i="1"/>
  <c r="S6405" i="1" s="1"/>
  <c r="AA6404" i="1"/>
  <c r="Y6404" i="1"/>
  <c r="Q6404" i="1"/>
  <c r="AA6403" i="1"/>
  <c r="Y6403" i="1"/>
  <c r="AD6403" i="1" s="1"/>
  <c r="Q6403" i="1"/>
  <c r="S6403" i="1" s="1"/>
  <c r="U6403" i="1" s="1"/>
  <c r="AA6402" i="1"/>
  <c r="Y6402" i="1"/>
  <c r="Q6402" i="1"/>
  <c r="AA6401" i="1"/>
  <c r="Y6401" i="1"/>
  <c r="AD6401" i="1" s="1"/>
  <c r="U6401" i="1"/>
  <c r="Q6401" i="1"/>
  <c r="S6401" i="1" s="1"/>
  <c r="AA6400" i="1"/>
  <c r="Y6400" i="1"/>
  <c r="Q6400" i="1"/>
  <c r="AA6399" i="1"/>
  <c r="Y6399" i="1"/>
  <c r="AD6399" i="1" s="1"/>
  <c r="Q6399" i="1"/>
  <c r="S6399" i="1" s="1"/>
  <c r="U6399" i="1" s="1"/>
  <c r="AA6398" i="1"/>
  <c r="Y6398" i="1"/>
  <c r="Q6398" i="1"/>
  <c r="AA6397" i="1"/>
  <c r="Y6397" i="1"/>
  <c r="AD6397" i="1" s="1"/>
  <c r="U6397" i="1"/>
  <c r="Q6397" i="1"/>
  <c r="S6397" i="1" s="1"/>
  <c r="AA6396" i="1"/>
  <c r="Y6396" i="1"/>
  <c r="Q6396" i="1"/>
  <c r="AA6395" i="1"/>
  <c r="Y6395" i="1"/>
  <c r="AD6395" i="1" s="1"/>
  <c r="U6395" i="1"/>
  <c r="Q6395" i="1"/>
  <c r="S6395" i="1" s="1"/>
  <c r="AA6394" i="1"/>
  <c r="Y6394" i="1"/>
  <c r="Q6394" i="1"/>
  <c r="AA6393" i="1"/>
  <c r="Y6393" i="1"/>
  <c r="AD6393" i="1" s="1"/>
  <c r="Q6393" i="1"/>
  <c r="S6393" i="1" s="1"/>
  <c r="U6393" i="1" s="1"/>
  <c r="AA6392" i="1"/>
  <c r="Y6392" i="1"/>
  <c r="Q6392" i="1"/>
  <c r="AA6391" i="1"/>
  <c r="Y6391" i="1"/>
  <c r="AD6391" i="1" s="1"/>
  <c r="Q6391" i="1"/>
  <c r="S6391" i="1" s="1"/>
  <c r="U6391" i="1" s="1"/>
  <c r="AA6390" i="1"/>
  <c r="Y6390" i="1"/>
  <c r="Q6390" i="1"/>
  <c r="AA6389" i="1"/>
  <c r="Y6389" i="1"/>
  <c r="AD6389" i="1" s="1"/>
  <c r="U6389" i="1"/>
  <c r="Q6389" i="1"/>
  <c r="S6389" i="1" s="1"/>
  <c r="AA6388" i="1"/>
  <c r="Y6388" i="1"/>
  <c r="Q6388" i="1"/>
  <c r="AA6387" i="1"/>
  <c r="Y6387" i="1"/>
  <c r="AD6387" i="1" s="1"/>
  <c r="Q6387" i="1"/>
  <c r="S6387" i="1" s="1"/>
  <c r="U6387" i="1" s="1"/>
  <c r="AA6386" i="1"/>
  <c r="Y6386" i="1"/>
  <c r="Q6386" i="1"/>
  <c r="AA6385" i="1"/>
  <c r="Y6385" i="1"/>
  <c r="AD6385" i="1" s="1"/>
  <c r="U6385" i="1"/>
  <c r="Q6385" i="1"/>
  <c r="S6385" i="1" s="1"/>
  <c r="AA6384" i="1"/>
  <c r="Y6384" i="1"/>
  <c r="Q6384" i="1"/>
  <c r="AA6383" i="1"/>
  <c r="Y6383" i="1"/>
  <c r="AD6383" i="1" s="1"/>
  <c r="Q6383" i="1"/>
  <c r="S6383" i="1" s="1"/>
  <c r="U6383" i="1" s="1"/>
  <c r="AA6382" i="1"/>
  <c r="Y6382" i="1"/>
  <c r="Q6382" i="1"/>
  <c r="AA6381" i="1"/>
  <c r="Y6381" i="1"/>
  <c r="AD6381" i="1" s="1"/>
  <c r="U6381" i="1"/>
  <c r="Q6381" i="1"/>
  <c r="S6381" i="1" s="1"/>
  <c r="AA6380" i="1"/>
  <c r="Y6380" i="1"/>
  <c r="Q6380" i="1"/>
  <c r="AA6379" i="1"/>
  <c r="Y6379" i="1"/>
  <c r="AD6379" i="1" s="1"/>
  <c r="U6379" i="1"/>
  <c r="Q6379" i="1"/>
  <c r="S6379" i="1" s="1"/>
  <c r="AA6378" i="1"/>
  <c r="Y6378" i="1"/>
  <c r="Q6378" i="1"/>
  <c r="AA6377" i="1"/>
  <c r="Y6377" i="1"/>
  <c r="AD6377" i="1" s="1"/>
  <c r="Q6377" i="1"/>
  <c r="S6377" i="1" s="1"/>
  <c r="U6377" i="1" s="1"/>
  <c r="AA6376" i="1"/>
  <c r="Y6376" i="1"/>
  <c r="Q6376" i="1"/>
  <c r="AA6375" i="1"/>
  <c r="Y6375" i="1"/>
  <c r="AD6375" i="1" s="1"/>
  <c r="Q6375" i="1"/>
  <c r="S6375" i="1" s="1"/>
  <c r="U6375" i="1" s="1"/>
  <c r="AA6374" i="1"/>
  <c r="Y6374" i="1"/>
  <c r="Q6374" i="1"/>
  <c r="AA6373" i="1"/>
  <c r="Y6373" i="1"/>
  <c r="AD6373" i="1" s="1"/>
  <c r="U6373" i="1"/>
  <c r="Q6373" i="1"/>
  <c r="S6373" i="1" s="1"/>
  <c r="AA6372" i="1"/>
  <c r="Y6372" i="1"/>
  <c r="Q6372" i="1"/>
  <c r="AA6371" i="1"/>
  <c r="Y6371" i="1"/>
  <c r="AD6371" i="1" s="1"/>
  <c r="U6371" i="1"/>
  <c r="Q6371" i="1"/>
  <c r="S6371" i="1" s="1"/>
  <c r="AA6370" i="1"/>
  <c r="Y6370" i="1"/>
  <c r="Q6370" i="1"/>
  <c r="AA6369" i="1"/>
  <c r="Y6369" i="1"/>
  <c r="AD6369" i="1" s="1"/>
  <c r="U6369" i="1"/>
  <c r="Q6369" i="1"/>
  <c r="S6369" i="1" s="1"/>
  <c r="AA6368" i="1"/>
  <c r="Y6368" i="1"/>
  <c r="Q6368" i="1"/>
  <c r="AA6367" i="1"/>
  <c r="Y6367" i="1"/>
  <c r="AD6367" i="1" s="1"/>
  <c r="Q6367" i="1"/>
  <c r="S6367" i="1" s="1"/>
  <c r="U6367" i="1" s="1"/>
  <c r="AC6366" i="1"/>
  <c r="AB6366" i="1"/>
  <c r="AA6366" i="1"/>
  <c r="AD6366" i="1" s="1"/>
  <c r="Z6366" i="1"/>
  <c r="Y6366" i="1"/>
  <c r="X6366" i="1" s="1"/>
  <c r="Q6366" i="1"/>
  <c r="AA6365" i="1"/>
  <c r="Y6365" i="1"/>
  <c r="AD6365" i="1" s="1"/>
  <c r="U6365" i="1"/>
  <c r="Q6365" i="1"/>
  <c r="S6365" i="1" s="1"/>
  <c r="AA6364" i="1"/>
  <c r="Y6364" i="1"/>
  <c r="Q6364" i="1"/>
  <c r="AA6363" i="1"/>
  <c r="Y6363" i="1"/>
  <c r="AD6363" i="1" s="1"/>
  <c r="U6363" i="1"/>
  <c r="Q6363" i="1"/>
  <c r="S6363" i="1" s="1"/>
  <c r="AA6362" i="1"/>
  <c r="Y6362" i="1"/>
  <c r="Q6362" i="1"/>
  <c r="AA6361" i="1"/>
  <c r="Y6361" i="1"/>
  <c r="AD6361" i="1" s="1"/>
  <c r="Q6361" i="1"/>
  <c r="S6361" i="1" s="1"/>
  <c r="U6361" i="1" s="1"/>
  <c r="AA6360" i="1"/>
  <c r="Y6360" i="1"/>
  <c r="Q6360" i="1"/>
  <c r="AA6359" i="1"/>
  <c r="Y6359" i="1"/>
  <c r="AD6359" i="1" s="1"/>
  <c r="U6359" i="1"/>
  <c r="Q6359" i="1"/>
  <c r="S6359" i="1" s="1"/>
  <c r="AA6358" i="1"/>
  <c r="Y6358" i="1"/>
  <c r="Q6358" i="1"/>
  <c r="AA6357" i="1"/>
  <c r="Y6357" i="1"/>
  <c r="AD6357" i="1" s="1"/>
  <c r="U6357" i="1"/>
  <c r="Q6357" i="1"/>
  <c r="S6357" i="1" s="1"/>
  <c r="AA6356" i="1"/>
  <c r="Y6356" i="1"/>
  <c r="Q6356" i="1"/>
  <c r="AA6355" i="1"/>
  <c r="Y6355" i="1"/>
  <c r="AD6355" i="1" s="1"/>
  <c r="Q6355" i="1"/>
  <c r="S6355" i="1" s="1"/>
  <c r="U6355" i="1" s="1"/>
  <c r="AA6354" i="1"/>
  <c r="Y6354" i="1"/>
  <c r="Q6354" i="1"/>
  <c r="AA6353" i="1"/>
  <c r="Y6353" i="1"/>
  <c r="AD6353" i="1" s="1"/>
  <c r="Q6353" i="1"/>
  <c r="S6353" i="1" s="1"/>
  <c r="U6353" i="1" s="1"/>
  <c r="AA6352" i="1"/>
  <c r="Y6352" i="1"/>
  <c r="Q6352" i="1"/>
  <c r="AA6351" i="1"/>
  <c r="Y6351" i="1"/>
  <c r="AD6351" i="1" s="1"/>
  <c r="U6351" i="1"/>
  <c r="Q6351" i="1"/>
  <c r="S6351" i="1" s="1"/>
  <c r="AA6350" i="1"/>
  <c r="Y6350" i="1"/>
  <c r="AD6350" i="1" s="1"/>
  <c r="Q6350" i="1"/>
  <c r="AA6349" i="1"/>
  <c r="Y6349" i="1"/>
  <c r="AD6349" i="1" s="1"/>
  <c r="U6349" i="1"/>
  <c r="Q6349" i="1"/>
  <c r="S6349" i="1" s="1"/>
  <c r="AA6348" i="1"/>
  <c r="Y6348" i="1"/>
  <c r="Q6348" i="1"/>
  <c r="AA6347" i="1"/>
  <c r="Y6347" i="1"/>
  <c r="AD6347" i="1" s="1"/>
  <c r="U6347" i="1"/>
  <c r="Q6347" i="1"/>
  <c r="S6347" i="1" s="1"/>
  <c r="AA6346" i="1"/>
  <c r="Y6346" i="1"/>
  <c r="Q6346" i="1"/>
  <c r="AA6345" i="1"/>
  <c r="Y6345" i="1"/>
  <c r="AD6345" i="1" s="1"/>
  <c r="Q6345" i="1"/>
  <c r="S6345" i="1" s="1"/>
  <c r="U6345" i="1" s="1"/>
  <c r="AA6344" i="1"/>
  <c r="Y6344" i="1"/>
  <c r="Q6344" i="1"/>
  <c r="AA6343" i="1"/>
  <c r="Y6343" i="1"/>
  <c r="AD6343" i="1" s="1"/>
  <c r="U6343" i="1"/>
  <c r="Q6343" i="1"/>
  <c r="S6343" i="1" s="1"/>
  <c r="AA6342" i="1"/>
  <c r="Y6342" i="1"/>
  <c r="Q6342" i="1"/>
  <c r="AA6341" i="1"/>
  <c r="Y6341" i="1"/>
  <c r="AD6341" i="1" s="1"/>
  <c r="U6341" i="1"/>
  <c r="Q6341" i="1"/>
  <c r="S6341" i="1" s="1"/>
  <c r="AA6340" i="1"/>
  <c r="Y6340" i="1"/>
  <c r="Q6340" i="1"/>
  <c r="AA6339" i="1"/>
  <c r="Y6339" i="1"/>
  <c r="AD6339" i="1" s="1"/>
  <c r="Q6339" i="1"/>
  <c r="S6339" i="1" s="1"/>
  <c r="U6339" i="1" s="1"/>
  <c r="AA6338" i="1"/>
  <c r="Y6338" i="1"/>
  <c r="Q6338" i="1"/>
  <c r="AA6337" i="1"/>
  <c r="Y6337" i="1"/>
  <c r="AD6337" i="1" s="1"/>
  <c r="Q6337" i="1"/>
  <c r="S6337" i="1" s="1"/>
  <c r="U6337" i="1" s="1"/>
  <c r="AA6336" i="1"/>
  <c r="Y6336" i="1"/>
  <c r="Q6336" i="1"/>
  <c r="AA6335" i="1"/>
  <c r="Y6335" i="1"/>
  <c r="AD6335" i="1" s="1"/>
  <c r="U6335" i="1"/>
  <c r="Q6335" i="1"/>
  <c r="S6335" i="1" s="1"/>
  <c r="AA6334" i="1"/>
  <c r="Y6334" i="1"/>
  <c r="AD6334" i="1" s="1"/>
  <c r="Q6334" i="1"/>
  <c r="AA6333" i="1"/>
  <c r="Y6333" i="1"/>
  <c r="AD6333" i="1" s="1"/>
  <c r="U6333" i="1"/>
  <c r="Q6333" i="1"/>
  <c r="S6333" i="1" s="1"/>
  <c r="AA6332" i="1"/>
  <c r="Y6332" i="1"/>
  <c r="AD6332" i="1" s="1"/>
  <c r="Q6332" i="1"/>
  <c r="AA6331" i="1"/>
  <c r="Y6331" i="1"/>
  <c r="AD6331" i="1" s="1"/>
  <c r="U6331" i="1"/>
  <c r="Q6331" i="1"/>
  <c r="S6331" i="1" s="1"/>
  <c r="AA6330" i="1"/>
  <c r="Y6330" i="1"/>
  <c r="Q6330" i="1"/>
  <c r="AA6329" i="1"/>
  <c r="Y6329" i="1"/>
  <c r="AD6329" i="1" s="1"/>
  <c r="Q6329" i="1"/>
  <c r="S6329" i="1" s="1"/>
  <c r="U6329" i="1" s="1"/>
  <c r="AA6328" i="1"/>
  <c r="Y6328" i="1"/>
  <c r="Q6328" i="1"/>
  <c r="AA6327" i="1"/>
  <c r="Y6327" i="1"/>
  <c r="AD6327" i="1" s="1"/>
  <c r="U6327" i="1"/>
  <c r="Q6327" i="1"/>
  <c r="S6327" i="1" s="1"/>
  <c r="AA6326" i="1"/>
  <c r="Y6326" i="1"/>
  <c r="Q6326" i="1"/>
  <c r="AA6325" i="1"/>
  <c r="Y6325" i="1"/>
  <c r="AD6325" i="1" s="1"/>
  <c r="U6325" i="1"/>
  <c r="Q6325" i="1"/>
  <c r="S6325" i="1" s="1"/>
  <c r="AA6324" i="1"/>
  <c r="Y6324" i="1"/>
  <c r="Q6324" i="1"/>
  <c r="AA6323" i="1"/>
  <c r="Y6323" i="1"/>
  <c r="AD6323" i="1" s="1"/>
  <c r="Q6323" i="1"/>
  <c r="S6323" i="1" s="1"/>
  <c r="U6323" i="1" s="1"/>
  <c r="AA6322" i="1"/>
  <c r="Y6322" i="1"/>
  <c r="Q6322" i="1"/>
  <c r="AA6321" i="1"/>
  <c r="Y6321" i="1"/>
  <c r="AD6321" i="1" s="1"/>
  <c r="Q6321" i="1"/>
  <c r="S6321" i="1" s="1"/>
  <c r="U6321" i="1" s="1"/>
  <c r="AA6320" i="1"/>
  <c r="Y6320" i="1"/>
  <c r="Q6320" i="1"/>
  <c r="AA6319" i="1"/>
  <c r="Y6319" i="1"/>
  <c r="AD6319" i="1" s="1"/>
  <c r="U6319" i="1"/>
  <c r="Q6319" i="1"/>
  <c r="S6319" i="1" s="1"/>
  <c r="AA6318" i="1"/>
  <c r="Y6318" i="1"/>
  <c r="Q6318" i="1"/>
  <c r="AA6317" i="1"/>
  <c r="Y6317" i="1"/>
  <c r="AD6317" i="1" s="1"/>
  <c r="Q6317" i="1"/>
  <c r="S6317" i="1" s="1"/>
  <c r="U6317" i="1" s="1"/>
  <c r="AA6316" i="1"/>
  <c r="Y6316" i="1"/>
  <c r="Q6316" i="1"/>
  <c r="AA6315" i="1"/>
  <c r="Y6315" i="1"/>
  <c r="AD6315" i="1" s="1"/>
  <c r="U6315" i="1"/>
  <c r="Q6315" i="1"/>
  <c r="S6315" i="1" s="1"/>
  <c r="AA6314" i="1"/>
  <c r="Y6314" i="1"/>
  <c r="Q6314" i="1"/>
  <c r="AA6313" i="1"/>
  <c r="Y6313" i="1"/>
  <c r="AD6313" i="1" s="1"/>
  <c r="Q6313" i="1"/>
  <c r="S6313" i="1" s="1"/>
  <c r="U6313" i="1" s="1"/>
  <c r="AA6312" i="1"/>
  <c r="Y6312" i="1"/>
  <c r="Q6312" i="1"/>
  <c r="AA6311" i="1"/>
  <c r="Y6311" i="1"/>
  <c r="AD6311" i="1" s="1"/>
  <c r="U6311" i="1"/>
  <c r="Q6311" i="1"/>
  <c r="S6311" i="1" s="1"/>
  <c r="AA6310" i="1"/>
  <c r="Y6310" i="1"/>
  <c r="Q6310" i="1"/>
  <c r="AA6309" i="1"/>
  <c r="Y6309" i="1"/>
  <c r="AD6309" i="1" s="1"/>
  <c r="U6309" i="1"/>
  <c r="Q6309" i="1"/>
  <c r="S6309" i="1" s="1"/>
  <c r="AA6308" i="1"/>
  <c r="Y6308" i="1"/>
  <c r="Q6308" i="1"/>
  <c r="AA6307" i="1"/>
  <c r="Y6307" i="1"/>
  <c r="AD6307" i="1" s="1"/>
  <c r="Q6307" i="1"/>
  <c r="S6307" i="1" s="1"/>
  <c r="U6307" i="1" s="1"/>
  <c r="AA6306" i="1"/>
  <c r="Y6306" i="1"/>
  <c r="Q6306" i="1"/>
  <c r="AA6305" i="1"/>
  <c r="Y6305" i="1"/>
  <c r="AD6305" i="1" s="1"/>
  <c r="Q6305" i="1"/>
  <c r="S6305" i="1" s="1"/>
  <c r="U6305" i="1" s="1"/>
  <c r="AA6304" i="1"/>
  <c r="Y6304" i="1"/>
  <c r="Q6304" i="1"/>
  <c r="AA6303" i="1"/>
  <c r="Y6303" i="1"/>
  <c r="AD6303" i="1" s="1"/>
  <c r="U6303" i="1"/>
  <c r="Q6303" i="1"/>
  <c r="S6303" i="1" s="1"/>
  <c r="AA6302" i="1"/>
  <c r="Y6302" i="1"/>
  <c r="Q6302" i="1"/>
  <c r="AA6301" i="1"/>
  <c r="Y6301" i="1"/>
  <c r="AD6301" i="1" s="1"/>
  <c r="Q6301" i="1"/>
  <c r="S6301" i="1" s="1"/>
  <c r="U6301" i="1" s="1"/>
  <c r="AA6300" i="1"/>
  <c r="Y6300" i="1"/>
  <c r="Q6300" i="1"/>
  <c r="AA6299" i="1"/>
  <c r="Y6299" i="1"/>
  <c r="AD6299" i="1" s="1"/>
  <c r="U6299" i="1"/>
  <c r="Q6299" i="1"/>
  <c r="S6299" i="1" s="1"/>
  <c r="AA6298" i="1"/>
  <c r="Y6298" i="1"/>
  <c r="Q6298" i="1"/>
  <c r="AA6297" i="1"/>
  <c r="Y6297" i="1"/>
  <c r="AD6297" i="1" s="1"/>
  <c r="Q6297" i="1"/>
  <c r="S6297" i="1" s="1"/>
  <c r="U6297" i="1" s="1"/>
  <c r="AA6296" i="1"/>
  <c r="AD6296" i="1" s="1"/>
  <c r="Y6296" i="1"/>
  <c r="Q6296" i="1"/>
  <c r="AA6295" i="1"/>
  <c r="Y6295" i="1"/>
  <c r="AD6295" i="1" s="1"/>
  <c r="U6295" i="1"/>
  <c r="Q6295" i="1"/>
  <c r="S6295" i="1" s="1"/>
  <c r="AA6294" i="1"/>
  <c r="AD6294" i="1" s="1"/>
  <c r="Y6294" i="1"/>
  <c r="Q6294" i="1"/>
  <c r="AA6293" i="1"/>
  <c r="Y6293" i="1"/>
  <c r="AD6293" i="1" s="1"/>
  <c r="U6293" i="1"/>
  <c r="Q6293" i="1"/>
  <c r="S6293" i="1" s="1"/>
  <c r="AA6292" i="1"/>
  <c r="AD6292" i="1" s="1"/>
  <c r="Y6292" i="1"/>
  <c r="X6292" i="1" s="1"/>
  <c r="Q6292" i="1"/>
  <c r="AA6291" i="1"/>
  <c r="Y6291" i="1"/>
  <c r="AD6291" i="1" s="1"/>
  <c r="Q6291" i="1"/>
  <c r="S6291" i="1" s="1"/>
  <c r="U6291" i="1" s="1"/>
  <c r="AA6290" i="1"/>
  <c r="AD6290" i="1" s="1"/>
  <c r="Y6290" i="1"/>
  <c r="Q6290" i="1"/>
  <c r="AA6289" i="1"/>
  <c r="Y6289" i="1"/>
  <c r="AD6289" i="1" s="1"/>
  <c r="Q6289" i="1"/>
  <c r="S6289" i="1" s="1"/>
  <c r="U6289" i="1" s="1"/>
  <c r="AA6288" i="1"/>
  <c r="AD6288" i="1" s="1"/>
  <c r="Y6288" i="1"/>
  <c r="Q6288" i="1"/>
  <c r="AA6287" i="1"/>
  <c r="Y6287" i="1"/>
  <c r="AD6287" i="1" s="1"/>
  <c r="U6287" i="1"/>
  <c r="Q6287" i="1"/>
  <c r="S6287" i="1" s="1"/>
  <c r="AA6286" i="1"/>
  <c r="Y6286" i="1"/>
  <c r="Q6286" i="1"/>
  <c r="AA6285" i="1"/>
  <c r="Y6285" i="1"/>
  <c r="AD6285" i="1" s="1"/>
  <c r="Q6285" i="1"/>
  <c r="S6285" i="1" s="1"/>
  <c r="U6285" i="1" s="1"/>
  <c r="AA6284" i="1"/>
  <c r="Y6284" i="1"/>
  <c r="Q6284" i="1"/>
  <c r="AA6283" i="1"/>
  <c r="X6283" i="1" s="1"/>
  <c r="Y6283" i="1"/>
  <c r="AD6283" i="1" s="1"/>
  <c r="U6283" i="1"/>
  <c r="Q6283" i="1"/>
  <c r="S6283" i="1" s="1"/>
  <c r="AA6282" i="1"/>
  <c r="Y6282" i="1"/>
  <c r="Q6282" i="1"/>
  <c r="AA6281" i="1"/>
  <c r="Y6281" i="1"/>
  <c r="AD6281" i="1" s="1"/>
  <c r="Q6281" i="1"/>
  <c r="S6281" i="1" s="1"/>
  <c r="U6281" i="1" s="1"/>
  <c r="AA6280" i="1"/>
  <c r="Y6280" i="1"/>
  <c r="Q6280" i="1"/>
  <c r="AA6279" i="1"/>
  <c r="Y6279" i="1"/>
  <c r="AD6279" i="1" s="1"/>
  <c r="U6279" i="1"/>
  <c r="Q6279" i="1"/>
  <c r="S6279" i="1" s="1"/>
  <c r="AA6278" i="1"/>
  <c r="Y6278" i="1"/>
  <c r="Q6278" i="1"/>
  <c r="AA6277" i="1"/>
  <c r="Y6277" i="1"/>
  <c r="AD6277" i="1" s="1"/>
  <c r="U6277" i="1"/>
  <c r="Q6277" i="1"/>
  <c r="S6277" i="1" s="1"/>
  <c r="AA6276" i="1"/>
  <c r="Y6276" i="1"/>
  <c r="Q6276" i="1"/>
  <c r="AA6275" i="1"/>
  <c r="Y6275" i="1"/>
  <c r="AD6275" i="1" s="1"/>
  <c r="Q6275" i="1"/>
  <c r="S6275" i="1" s="1"/>
  <c r="U6275" i="1" s="1"/>
  <c r="AA6274" i="1"/>
  <c r="Y6274" i="1"/>
  <c r="Q6274" i="1"/>
  <c r="AA6273" i="1"/>
  <c r="Y6273" i="1"/>
  <c r="AD6273" i="1" s="1"/>
  <c r="Q6273" i="1"/>
  <c r="S6273" i="1" s="1"/>
  <c r="U6273" i="1" s="1"/>
  <c r="AA6272" i="1"/>
  <c r="Y6272" i="1"/>
  <c r="Q6272" i="1"/>
  <c r="AA6271" i="1"/>
  <c r="Y6271" i="1"/>
  <c r="AD6271" i="1" s="1"/>
  <c r="U6271" i="1"/>
  <c r="Q6271" i="1"/>
  <c r="S6271" i="1" s="1"/>
  <c r="AA6270" i="1"/>
  <c r="Y6270" i="1"/>
  <c r="Q6270" i="1"/>
  <c r="AA6269" i="1"/>
  <c r="Y6269" i="1"/>
  <c r="AD6269" i="1" s="1"/>
  <c r="Q6269" i="1"/>
  <c r="S6269" i="1" s="1"/>
  <c r="U6269" i="1" s="1"/>
  <c r="AA6268" i="1"/>
  <c r="Y6268" i="1"/>
  <c r="AD6268" i="1" s="1"/>
  <c r="Q6268" i="1"/>
  <c r="AB6267" i="1"/>
  <c r="AA6267" i="1"/>
  <c r="Y6267" i="1"/>
  <c r="AD6267" i="1" s="1"/>
  <c r="U6267" i="1"/>
  <c r="R6267" i="1"/>
  <c r="T6267" i="1" s="1"/>
  <c r="Q6267" i="1"/>
  <c r="S6267" i="1" s="1"/>
  <c r="AA6266" i="1"/>
  <c r="Y6266" i="1"/>
  <c r="Q6266" i="1"/>
  <c r="AB6265" i="1"/>
  <c r="AA6265" i="1"/>
  <c r="Y6265" i="1"/>
  <c r="AD6265" i="1" s="1"/>
  <c r="R6265" i="1"/>
  <c r="T6265" i="1" s="1"/>
  <c r="Q6265" i="1"/>
  <c r="S6265" i="1" s="1"/>
  <c r="U6265" i="1" s="1"/>
  <c r="AA6264" i="1"/>
  <c r="Y6264" i="1"/>
  <c r="Q6264" i="1"/>
  <c r="AB6263" i="1"/>
  <c r="AA6263" i="1"/>
  <c r="Y6263" i="1"/>
  <c r="AD6263" i="1" s="1"/>
  <c r="R6263" i="1"/>
  <c r="T6263" i="1" s="1"/>
  <c r="Q6263" i="1"/>
  <c r="S6263" i="1" s="1"/>
  <c r="U6263" i="1" s="1"/>
  <c r="AA6262" i="1"/>
  <c r="Y6262" i="1"/>
  <c r="Q6262" i="1"/>
  <c r="AB6261" i="1"/>
  <c r="AA6261" i="1"/>
  <c r="Y6261" i="1"/>
  <c r="AD6261" i="1" s="1"/>
  <c r="R6261" i="1"/>
  <c r="T6261" i="1" s="1"/>
  <c r="Q6261" i="1"/>
  <c r="S6261" i="1" s="1"/>
  <c r="U6261" i="1" s="1"/>
  <c r="AA6260" i="1"/>
  <c r="Y6260" i="1"/>
  <c r="Q6260" i="1"/>
  <c r="AB6259" i="1"/>
  <c r="AA6259" i="1"/>
  <c r="Y6259" i="1"/>
  <c r="AD6259" i="1" s="1"/>
  <c r="U6259" i="1"/>
  <c r="R6259" i="1"/>
  <c r="T6259" i="1" s="1"/>
  <c r="Q6259" i="1"/>
  <c r="S6259" i="1" s="1"/>
  <c r="AA6258" i="1"/>
  <c r="Y6258" i="1"/>
  <c r="Q6258" i="1"/>
  <c r="AB6257" i="1"/>
  <c r="AA6257" i="1"/>
  <c r="Y6257" i="1"/>
  <c r="AD6257" i="1" s="1"/>
  <c r="R6257" i="1"/>
  <c r="T6257" i="1" s="1"/>
  <c r="Q6257" i="1"/>
  <c r="S6257" i="1" s="1"/>
  <c r="U6257" i="1" s="1"/>
  <c r="AA6256" i="1"/>
  <c r="Y6256" i="1"/>
  <c r="Q6256" i="1"/>
  <c r="AB6255" i="1"/>
  <c r="AA6255" i="1"/>
  <c r="Y6255" i="1"/>
  <c r="AD6255" i="1" s="1"/>
  <c r="R6255" i="1"/>
  <c r="T6255" i="1" s="1"/>
  <c r="Q6255" i="1"/>
  <c r="S6255" i="1" s="1"/>
  <c r="U6255" i="1" s="1"/>
  <c r="AA6254" i="1"/>
  <c r="Y6254" i="1"/>
  <c r="Q6254" i="1"/>
  <c r="AB6253" i="1"/>
  <c r="AA6253" i="1"/>
  <c r="Y6253" i="1"/>
  <c r="AD6253" i="1" s="1"/>
  <c r="U6253" i="1"/>
  <c r="R6253" i="1"/>
  <c r="T6253" i="1" s="1"/>
  <c r="Q6253" i="1"/>
  <c r="S6253" i="1" s="1"/>
  <c r="AA6252" i="1"/>
  <c r="Y6252" i="1"/>
  <c r="Q6252" i="1"/>
  <c r="AB6251" i="1"/>
  <c r="AA6251" i="1"/>
  <c r="Y6251" i="1"/>
  <c r="AD6251" i="1" s="1"/>
  <c r="U6251" i="1"/>
  <c r="R6251" i="1"/>
  <c r="T6251" i="1" s="1"/>
  <c r="Q6251" i="1"/>
  <c r="S6251" i="1" s="1"/>
  <c r="AA6250" i="1"/>
  <c r="Y6250" i="1"/>
  <c r="Q6250" i="1"/>
  <c r="AB6249" i="1"/>
  <c r="AA6249" i="1"/>
  <c r="Y6249" i="1"/>
  <c r="AD6249" i="1" s="1"/>
  <c r="R6249" i="1"/>
  <c r="T6249" i="1" s="1"/>
  <c r="Q6249" i="1"/>
  <c r="S6249" i="1" s="1"/>
  <c r="U6249" i="1" s="1"/>
  <c r="AA6248" i="1"/>
  <c r="Y6248" i="1"/>
  <c r="Q6248" i="1"/>
  <c r="AB6247" i="1"/>
  <c r="AA6247" i="1"/>
  <c r="Y6247" i="1"/>
  <c r="AD6247" i="1" s="1"/>
  <c r="R6247" i="1"/>
  <c r="T6247" i="1" s="1"/>
  <c r="Q6247" i="1"/>
  <c r="S6247" i="1" s="1"/>
  <c r="U6247" i="1" s="1"/>
  <c r="AA6246" i="1"/>
  <c r="Y6246" i="1"/>
  <c r="Q6246" i="1"/>
  <c r="AB6245" i="1"/>
  <c r="AA6245" i="1"/>
  <c r="Y6245" i="1"/>
  <c r="AD6245" i="1" s="1"/>
  <c r="R6245" i="1"/>
  <c r="T6245" i="1" s="1"/>
  <c r="Q6245" i="1"/>
  <c r="S6245" i="1" s="1"/>
  <c r="U6245" i="1" s="1"/>
  <c r="AA6244" i="1"/>
  <c r="Y6244" i="1"/>
  <c r="Q6244" i="1"/>
  <c r="AB6243" i="1"/>
  <c r="Y6243" i="1"/>
  <c r="R6243" i="1"/>
  <c r="T6243" i="1" s="1"/>
  <c r="Q6243" i="1"/>
  <c r="S6243" i="1" s="1"/>
  <c r="U6243" i="1" s="1"/>
  <c r="AA6242" i="1"/>
  <c r="Y6242" i="1"/>
  <c r="Q6242" i="1"/>
  <c r="AB6241" i="1"/>
  <c r="Y6241" i="1"/>
  <c r="R6241" i="1"/>
  <c r="T6241" i="1" s="1"/>
  <c r="Q6241" i="1"/>
  <c r="S6241" i="1" s="1"/>
  <c r="U6241" i="1" s="1"/>
  <c r="AA6240" i="1"/>
  <c r="Y6240" i="1"/>
  <c r="Q6240" i="1"/>
  <c r="AB6239" i="1"/>
  <c r="Y6239" i="1"/>
  <c r="R6239" i="1"/>
  <c r="T6239" i="1" s="1"/>
  <c r="Q6239" i="1"/>
  <c r="S6239" i="1" s="1"/>
  <c r="U6239" i="1" s="1"/>
  <c r="AA6238" i="1"/>
  <c r="Y6238" i="1"/>
  <c r="Q6238" i="1"/>
  <c r="AB6237" i="1"/>
  <c r="Y6237" i="1"/>
  <c r="R6237" i="1"/>
  <c r="T6237" i="1" s="1"/>
  <c r="Q6237" i="1"/>
  <c r="S6237" i="1" s="1"/>
  <c r="U6237" i="1" s="1"/>
  <c r="AA6236" i="1"/>
  <c r="Y6236" i="1"/>
  <c r="Q6236" i="1"/>
  <c r="AB6235" i="1"/>
  <c r="Y6235" i="1"/>
  <c r="U6235" i="1"/>
  <c r="S6235" i="1"/>
  <c r="R6235" i="1"/>
  <c r="T6235" i="1" s="1"/>
  <c r="Q6235" i="1"/>
  <c r="AA6234" i="1"/>
  <c r="Y6234" i="1"/>
  <c r="Q6234" i="1"/>
  <c r="AB6233" i="1"/>
  <c r="Y6233" i="1"/>
  <c r="U6233" i="1"/>
  <c r="S6233" i="1"/>
  <c r="R6233" i="1"/>
  <c r="T6233" i="1" s="1"/>
  <c r="Q6233" i="1"/>
  <c r="AA6232" i="1"/>
  <c r="Y6232" i="1"/>
  <c r="Q6232" i="1"/>
  <c r="AB6231" i="1"/>
  <c r="Y6231" i="1"/>
  <c r="U6231" i="1"/>
  <c r="S6231" i="1"/>
  <c r="R6231" i="1"/>
  <c r="T6231" i="1" s="1"/>
  <c r="Q6231" i="1"/>
  <c r="AA6230" i="1"/>
  <c r="Y6230" i="1"/>
  <c r="Q6230" i="1"/>
  <c r="AB6229" i="1"/>
  <c r="Y6229" i="1"/>
  <c r="U6229" i="1"/>
  <c r="S6229" i="1"/>
  <c r="R6229" i="1"/>
  <c r="T6229" i="1" s="1"/>
  <c r="Q6229" i="1"/>
  <c r="AA6228" i="1"/>
  <c r="Y6228" i="1"/>
  <c r="Q6228" i="1"/>
  <c r="AB6227" i="1"/>
  <c r="Y6227" i="1"/>
  <c r="U6227" i="1"/>
  <c r="S6227" i="1"/>
  <c r="R6227" i="1"/>
  <c r="T6227" i="1" s="1"/>
  <c r="Q6227" i="1"/>
  <c r="AA6226" i="1"/>
  <c r="Y6226" i="1"/>
  <c r="Q6226" i="1"/>
  <c r="AB6225" i="1"/>
  <c r="Y6225" i="1"/>
  <c r="U6225" i="1"/>
  <c r="S6225" i="1"/>
  <c r="R6225" i="1"/>
  <c r="T6225" i="1" s="1"/>
  <c r="Q6225" i="1"/>
  <c r="AA6224" i="1"/>
  <c r="Y6224" i="1"/>
  <c r="Q6224" i="1"/>
  <c r="AB6223" i="1"/>
  <c r="Y6223" i="1"/>
  <c r="U6223" i="1"/>
  <c r="S6223" i="1"/>
  <c r="R6223" i="1"/>
  <c r="T6223" i="1" s="1"/>
  <c r="Q6223" i="1"/>
  <c r="AA6222" i="1"/>
  <c r="Y6222" i="1"/>
  <c r="Q6222" i="1"/>
  <c r="AB6221" i="1"/>
  <c r="Y6221" i="1"/>
  <c r="U6221" i="1"/>
  <c r="S6221" i="1"/>
  <c r="R6221" i="1"/>
  <c r="T6221" i="1" s="1"/>
  <c r="Q6221" i="1"/>
  <c r="AA6220" i="1"/>
  <c r="Y6220" i="1"/>
  <c r="Q6220" i="1"/>
  <c r="AB6219" i="1"/>
  <c r="Y6219" i="1"/>
  <c r="R6219" i="1"/>
  <c r="T6219" i="1" s="1"/>
  <c r="Q6219" i="1"/>
  <c r="S6219" i="1" s="1"/>
  <c r="U6219" i="1" s="1"/>
  <c r="AA6218" i="1"/>
  <c r="Y6218" i="1"/>
  <c r="AD6218" i="1" s="1"/>
  <c r="Q6218" i="1"/>
  <c r="AB6217" i="1"/>
  <c r="Y6217" i="1"/>
  <c r="R6217" i="1"/>
  <c r="T6217" i="1" s="1"/>
  <c r="Q6217" i="1"/>
  <c r="S6217" i="1" s="1"/>
  <c r="U6217" i="1" s="1"/>
  <c r="AA6216" i="1"/>
  <c r="Y6216" i="1"/>
  <c r="Q6216" i="1"/>
  <c r="AB6215" i="1"/>
  <c r="Y6215" i="1"/>
  <c r="R6215" i="1"/>
  <c r="T6215" i="1" s="1"/>
  <c r="Q6215" i="1"/>
  <c r="S6215" i="1" s="1"/>
  <c r="U6215" i="1" s="1"/>
  <c r="AA6214" i="1"/>
  <c r="Y6214" i="1"/>
  <c r="Q6214" i="1"/>
  <c r="AB6213" i="1"/>
  <c r="Y6213" i="1"/>
  <c r="R6213" i="1"/>
  <c r="T6213" i="1" s="1"/>
  <c r="Q6213" i="1"/>
  <c r="S6213" i="1" s="1"/>
  <c r="U6213" i="1" s="1"/>
  <c r="AA6212" i="1"/>
  <c r="Y6212" i="1"/>
  <c r="Q6212" i="1"/>
  <c r="AB6211" i="1"/>
  <c r="Y6211" i="1"/>
  <c r="U6211" i="1"/>
  <c r="S6211" i="1"/>
  <c r="R6211" i="1"/>
  <c r="T6211" i="1" s="1"/>
  <c r="Q6211" i="1"/>
  <c r="AA6210" i="1"/>
  <c r="Y6210" i="1"/>
  <c r="Q6210" i="1"/>
  <c r="AB6209" i="1"/>
  <c r="Y6209" i="1"/>
  <c r="U6209" i="1"/>
  <c r="S6209" i="1"/>
  <c r="R6209" i="1"/>
  <c r="T6209" i="1" s="1"/>
  <c r="Q6209" i="1"/>
  <c r="AA6208" i="1"/>
  <c r="Y6208" i="1"/>
  <c r="Q6208" i="1"/>
  <c r="AB6207" i="1"/>
  <c r="Y6207" i="1"/>
  <c r="U6207" i="1"/>
  <c r="S6207" i="1"/>
  <c r="R6207" i="1"/>
  <c r="T6207" i="1" s="1"/>
  <c r="Q6207" i="1"/>
  <c r="AA6206" i="1"/>
  <c r="Y6206" i="1"/>
  <c r="Q6206" i="1"/>
  <c r="AB6205" i="1"/>
  <c r="Y6205" i="1"/>
  <c r="U6205" i="1"/>
  <c r="S6205" i="1"/>
  <c r="R6205" i="1"/>
  <c r="T6205" i="1" s="1"/>
  <c r="Q6205" i="1"/>
  <c r="AA6204" i="1"/>
  <c r="Y6204" i="1"/>
  <c r="Q6204" i="1"/>
  <c r="AB6203" i="1"/>
  <c r="Y6203" i="1"/>
  <c r="U6203" i="1"/>
  <c r="S6203" i="1"/>
  <c r="R6203" i="1"/>
  <c r="T6203" i="1" s="1"/>
  <c r="Q6203" i="1"/>
  <c r="AA6202" i="1"/>
  <c r="Y6202" i="1"/>
  <c r="Q6202" i="1"/>
  <c r="AB6201" i="1"/>
  <c r="Y6201" i="1"/>
  <c r="U6201" i="1"/>
  <c r="S6201" i="1"/>
  <c r="R6201" i="1"/>
  <c r="T6201" i="1" s="1"/>
  <c r="Q6201" i="1"/>
  <c r="AA6200" i="1"/>
  <c r="Y6200" i="1"/>
  <c r="Q6200" i="1"/>
  <c r="AB6199" i="1"/>
  <c r="Y6199" i="1"/>
  <c r="U6199" i="1"/>
  <c r="S6199" i="1"/>
  <c r="R6199" i="1"/>
  <c r="T6199" i="1" s="1"/>
  <c r="Q6199" i="1"/>
  <c r="AA6198" i="1"/>
  <c r="Y6198" i="1"/>
  <c r="Q6198" i="1"/>
  <c r="AB6197" i="1"/>
  <c r="Y6197" i="1"/>
  <c r="U6197" i="1"/>
  <c r="S6197" i="1"/>
  <c r="R6197" i="1"/>
  <c r="T6197" i="1" s="1"/>
  <c r="Q6197" i="1"/>
  <c r="AA6196" i="1"/>
  <c r="Y6196" i="1"/>
  <c r="Q6196" i="1"/>
  <c r="AB6195" i="1"/>
  <c r="Y6195" i="1"/>
  <c r="U6195" i="1"/>
  <c r="S6195" i="1"/>
  <c r="R6195" i="1"/>
  <c r="T6195" i="1" s="1"/>
  <c r="Q6195" i="1"/>
  <c r="AA6194" i="1"/>
  <c r="Y6194" i="1"/>
  <c r="Q6194" i="1"/>
  <c r="AB6193" i="1"/>
  <c r="Y6193" i="1"/>
  <c r="U6193" i="1"/>
  <c r="S6193" i="1"/>
  <c r="R6193" i="1"/>
  <c r="T6193" i="1" s="1"/>
  <c r="Q6193" i="1"/>
  <c r="AA6192" i="1"/>
  <c r="Y6192" i="1"/>
  <c r="Q6192" i="1"/>
  <c r="AB6191" i="1"/>
  <c r="Y6191" i="1"/>
  <c r="U6191" i="1"/>
  <c r="S6191" i="1"/>
  <c r="R6191" i="1"/>
  <c r="T6191" i="1" s="1"/>
  <c r="Q6191" i="1"/>
  <c r="AA6190" i="1"/>
  <c r="Y6190" i="1"/>
  <c r="Q6190" i="1"/>
  <c r="AB6189" i="1"/>
  <c r="Y6189" i="1"/>
  <c r="U6189" i="1"/>
  <c r="S6189" i="1"/>
  <c r="R6189" i="1"/>
  <c r="T6189" i="1" s="1"/>
  <c r="Q6189" i="1"/>
  <c r="AA6188" i="1"/>
  <c r="Y6188" i="1"/>
  <c r="Q6188" i="1"/>
  <c r="AB6187" i="1"/>
  <c r="Y6187" i="1"/>
  <c r="U6187" i="1"/>
  <c r="S6187" i="1"/>
  <c r="R6187" i="1"/>
  <c r="T6187" i="1" s="1"/>
  <c r="Q6187" i="1"/>
  <c r="AA6186" i="1"/>
  <c r="Y6186" i="1"/>
  <c r="Q6186" i="1"/>
  <c r="AB6185" i="1"/>
  <c r="Y6185" i="1"/>
  <c r="U6185" i="1"/>
  <c r="S6185" i="1"/>
  <c r="R6185" i="1"/>
  <c r="T6185" i="1" s="1"/>
  <c r="Q6185" i="1"/>
  <c r="AA6184" i="1"/>
  <c r="Y6184" i="1"/>
  <c r="Q6184" i="1"/>
  <c r="AB6183" i="1"/>
  <c r="Y6183" i="1"/>
  <c r="U6183" i="1"/>
  <c r="S6183" i="1"/>
  <c r="R6183" i="1"/>
  <c r="T6183" i="1" s="1"/>
  <c r="Q6183" i="1"/>
  <c r="AA6182" i="1"/>
  <c r="Y6182" i="1"/>
  <c r="Q6182" i="1"/>
  <c r="AB6181" i="1"/>
  <c r="Y6181" i="1"/>
  <c r="U6181" i="1"/>
  <c r="S6181" i="1"/>
  <c r="R6181" i="1"/>
  <c r="T6181" i="1" s="1"/>
  <c r="Q6181" i="1"/>
  <c r="AA6180" i="1"/>
  <c r="Y6180" i="1"/>
  <c r="Q6180" i="1"/>
  <c r="AB6179" i="1"/>
  <c r="Y6179" i="1"/>
  <c r="U6179" i="1"/>
  <c r="S6179" i="1"/>
  <c r="R6179" i="1"/>
  <c r="T6179" i="1" s="1"/>
  <c r="Q6179" i="1"/>
  <c r="AA6178" i="1"/>
  <c r="Y6178" i="1"/>
  <c r="Q6178" i="1"/>
  <c r="AB6177" i="1"/>
  <c r="Z6177" i="1" s="1"/>
  <c r="AC6177" i="1" s="1"/>
  <c r="Y6177" i="1"/>
  <c r="U6177" i="1"/>
  <c r="R6177" i="1"/>
  <c r="T6177" i="1" s="1"/>
  <c r="Q6177" i="1"/>
  <c r="S6177" i="1" s="1"/>
  <c r="AA6176" i="1"/>
  <c r="Y6176" i="1"/>
  <c r="Q6176" i="1"/>
  <c r="AB6175" i="1"/>
  <c r="Y6175" i="1"/>
  <c r="U6175" i="1"/>
  <c r="R6175" i="1"/>
  <c r="T6175" i="1" s="1"/>
  <c r="Q6175" i="1"/>
  <c r="S6175" i="1" s="1"/>
  <c r="AA6174" i="1"/>
  <c r="Y6174" i="1"/>
  <c r="Q6174" i="1"/>
  <c r="AB6173" i="1"/>
  <c r="Y6173" i="1"/>
  <c r="U6173" i="1"/>
  <c r="R6173" i="1"/>
  <c r="T6173" i="1" s="1"/>
  <c r="Q6173" i="1"/>
  <c r="S6173" i="1" s="1"/>
  <c r="AB6172" i="1"/>
  <c r="AA6172" i="1"/>
  <c r="Y6172" i="1"/>
  <c r="Z6172" i="1" s="1"/>
  <c r="AC6172" i="1" s="1"/>
  <c r="Q6172" i="1"/>
  <c r="AB6171" i="1"/>
  <c r="Y6171" i="1"/>
  <c r="R6171" i="1"/>
  <c r="T6171" i="1" s="1"/>
  <c r="Q6171" i="1"/>
  <c r="S6171" i="1" s="1"/>
  <c r="U6171" i="1" s="1"/>
  <c r="AB6170" i="1"/>
  <c r="AA6170" i="1"/>
  <c r="Y6170" i="1"/>
  <c r="Z6170" i="1" s="1"/>
  <c r="AC6170" i="1" s="1"/>
  <c r="Q6170" i="1"/>
  <c r="AB6169" i="1"/>
  <c r="Y6169" i="1"/>
  <c r="R6169" i="1"/>
  <c r="T6169" i="1" s="1"/>
  <c r="Q6169" i="1"/>
  <c r="S6169" i="1" s="1"/>
  <c r="U6169" i="1" s="1"/>
  <c r="AB6168" i="1"/>
  <c r="AA6168" i="1"/>
  <c r="Y6168" i="1"/>
  <c r="Z6168" i="1" s="1"/>
  <c r="AC6168" i="1" s="1"/>
  <c r="Q6168" i="1"/>
  <c r="AB6167" i="1"/>
  <c r="Y6167" i="1"/>
  <c r="U6167" i="1"/>
  <c r="R6167" i="1"/>
  <c r="T6167" i="1" s="1"/>
  <c r="Q6167" i="1"/>
  <c r="S6167" i="1" s="1"/>
  <c r="AB6166" i="1"/>
  <c r="AA6166" i="1"/>
  <c r="Y6166" i="1"/>
  <c r="Z6166" i="1" s="1"/>
  <c r="AC6166" i="1" s="1"/>
  <c r="Q6166" i="1"/>
  <c r="AB6165" i="1"/>
  <c r="Y6165" i="1"/>
  <c r="U6165" i="1"/>
  <c r="R6165" i="1"/>
  <c r="T6165" i="1" s="1"/>
  <c r="Q6165" i="1"/>
  <c r="S6165" i="1" s="1"/>
  <c r="AB6164" i="1"/>
  <c r="AA6164" i="1"/>
  <c r="Y6164" i="1"/>
  <c r="Z6164" i="1" s="1"/>
  <c r="AC6164" i="1" s="1"/>
  <c r="Q6164" i="1"/>
  <c r="AB6163" i="1"/>
  <c r="Y6163" i="1"/>
  <c r="U6163" i="1"/>
  <c r="R6163" i="1"/>
  <c r="T6163" i="1" s="1"/>
  <c r="Q6163" i="1"/>
  <c r="S6163" i="1" s="1"/>
  <c r="AB6162" i="1"/>
  <c r="AA6162" i="1"/>
  <c r="Y6162" i="1"/>
  <c r="Z6162" i="1" s="1"/>
  <c r="AC6162" i="1" s="1"/>
  <c r="Q6162" i="1"/>
  <c r="AB6161" i="1"/>
  <c r="Y6161" i="1"/>
  <c r="R6161" i="1"/>
  <c r="T6161" i="1" s="1"/>
  <c r="Q6161" i="1"/>
  <c r="S6161" i="1" s="1"/>
  <c r="U6161" i="1" s="1"/>
  <c r="AA6160" i="1"/>
  <c r="Y6160" i="1"/>
  <c r="Q6160" i="1"/>
  <c r="AB6159" i="1"/>
  <c r="Y6159" i="1"/>
  <c r="R6159" i="1"/>
  <c r="T6159" i="1" s="1"/>
  <c r="Q6159" i="1"/>
  <c r="S6159" i="1" s="1"/>
  <c r="U6159" i="1" s="1"/>
  <c r="AA6158" i="1"/>
  <c r="Y6158" i="1"/>
  <c r="Q6158" i="1"/>
  <c r="AB6157" i="1"/>
  <c r="Y6157" i="1"/>
  <c r="R6157" i="1"/>
  <c r="T6157" i="1" s="1"/>
  <c r="Q6157" i="1"/>
  <c r="S6157" i="1" s="1"/>
  <c r="U6157" i="1" s="1"/>
  <c r="AA6156" i="1"/>
  <c r="Y6156" i="1"/>
  <c r="Q6156" i="1"/>
  <c r="AB6155" i="1"/>
  <c r="Z6155" i="1" s="1"/>
  <c r="Y6155" i="1"/>
  <c r="R6155" i="1"/>
  <c r="T6155" i="1" s="1"/>
  <c r="Q6155" i="1"/>
  <c r="S6155" i="1" s="1"/>
  <c r="U6155" i="1" s="1"/>
  <c r="AA6154" i="1"/>
  <c r="Y6154" i="1"/>
  <c r="Q6154" i="1"/>
  <c r="AB6153" i="1"/>
  <c r="Y6153" i="1"/>
  <c r="R6153" i="1"/>
  <c r="T6153" i="1" s="1"/>
  <c r="Q6153" i="1"/>
  <c r="S6153" i="1" s="1"/>
  <c r="U6153" i="1" s="1"/>
  <c r="AA6152" i="1"/>
  <c r="Y6152" i="1"/>
  <c r="Q6152" i="1"/>
  <c r="AB6151" i="1"/>
  <c r="Y6151" i="1"/>
  <c r="R6151" i="1"/>
  <c r="T6151" i="1" s="1"/>
  <c r="Q6151" i="1"/>
  <c r="S6151" i="1" s="1"/>
  <c r="U6151" i="1" s="1"/>
  <c r="AA6150" i="1"/>
  <c r="Y6150" i="1"/>
  <c r="Q6150" i="1"/>
  <c r="AB6149" i="1"/>
  <c r="Y6149" i="1"/>
  <c r="R6149" i="1"/>
  <c r="T6149" i="1" s="1"/>
  <c r="Q6149" i="1"/>
  <c r="S6149" i="1" s="1"/>
  <c r="U6149" i="1" s="1"/>
  <c r="AA6148" i="1"/>
  <c r="Y6148" i="1"/>
  <c r="Q6148" i="1"/>
  <c r="AB6147" i="1"/>
  <c r="Y6147" i="1"/>
  <c r="R6147" i="1"/>
  <c r="T6147" i="1" s="1"/>
  <c r="Q6147" i="1"/>
  <c r="S6147" i="1" s="1"/>
  <c r="U6147" i="1" s="1"/>
  <c r="AA6146" i="1"/>
  <c r="Y6146" i="1"/>
  <c r="Q6146" i="1"/>
  <c r="AB6145" i="1"/>
  <c r="AA6145" i="1"/>
  <c r="Y6145" i="1"/>
  <c r="AD6145" i="1" s="1"/>
  <c r="R6145" i="1"/>
  <c r="T6145" i="1" s="1"/>
  <c r="Q6145" i="1"/>
  <c r="S6145" i="1" s="1"/>
  <c r="U6145" i="1" s="1"/>
  <c r="AA6144" i="1"/>
  <c r="Y6144" i="1"/>
  <c r="Q6144" i="1"/>
  <c r="AB6143" i="1"/>
  <c r="Y6143" i="1"/>
  <c r="R6143" i="1"/>
  <c r="T6143" i="1" s="1"/>
  <c r="Q6143" i="1"/>
  <c r="S6143" i="1" s="1"/>
  <c r="U6143" i="1" s="1"/>
  <c r="AA6142" i="1"/>
  <c r="Y6142" i="1"/>
  <c r="Q6142" i="1"/>
  <c r="AB6141" i="1"/>
  <c r="Y6141" i="1"/>
  <c r="R6141" i="1"/>
  <c r="T6141" i="1" s="1"/>
  <c r="Q6141" i="1"/>
  <c r="S6141" i="1" s="1"/>
  <c r="U6141" i="1" s="1"/>
  <c r="AA6140" i="1"/>
  <c r="Y6140" i="1"/>
  <c r="Q6140" i="1"/>
  <c r="AB6139" i="1"/>
  <c r="Y6139" i="1"/>
  <c r="R6139" i="1"/>
  <c r="T6139" i="1" s="1"/>
  <c r="Q6139" i="1"/>
  <c r="S6139" i="1" s="1"/>
  <c r="U6139" i="1" s="1"/>
  <c r="AA6138" i="1"/>
  <c r="Y6138" i="1"/>
  <c r="Q6138" i="1"/>
  <c r="AB6137" i="1"/>
  <c r="Y6137" i="1"/>
  <c r="U6137" i="1"/>
  <c r="S6137" i="1"/>
  <c r="R6137" i="1"/>
  <c r="T6137" i="1" s="1"/>
  <c r="Q6137" i="1"/>
  <c r="AA6136" i="1"/>
  <c r="Y6136" i="1"/>
  <c r="Q6136" i="1"/>
  <c r="AB6135" i="1"/>
  <c r="Y6135" i="1"/>
  <c r="U6135" i="1"/>
  <c r="S6135" i="1"/>
  <c r="R6135" i="1"/>
  <c r="T6135" i="1" s="1"/>
  <c r="Q6135" i="1"/>
  <c r="AA6134" i="1"/>
  <c r="Y6134" i="1"/>
  <c r="Q6134" i="1"/>
  <c r="AB6133" i="1"/>
  <c r="Y6133" i="1"/>
  <c r="U6133" i="1"/>
  <c r="S6133" i="1"/>
  <c r="R6133" i="1"/>
  <c r="T6133" i="1" s="1"/>
  <c r="Q6133" i="1"/>
  <c r="AA6132" i="1"/>
  <c r="Y6132" i="1"/>
  <c r="Q6132" i="1"/>
  <c r="AB6131" i="1"/>
  <c r="Y6131" i="1"/>
  <c r="U6131" i="1"/>
  <c r="S6131" i="1"/>
  <c r="R6131" i="1"/>
  <c r="T6131" i="1" s="1"/>
  <c r="Q6131" i="1"/>
  <c r="AA6130" i="1"/>
  <c r="Y6130" i="1"/>
  <c r="Q6130" i="1"/>
  <c r="AB6129" i="1"/>
  <c r="Y6129" i="1"/>
  <c r="U6129" i="1"/>
  <c r="S6129" i="1"/>
  <c r="R6129" i="1"/>
  <c r="T6129" i="1" s="1"/>
  <c r="Q6129" i="1"/>
  <c r="AA6128" i="1"/>
  <c r="Y6128" i="1"/>
  <c r="Q6128" i="1"/>
  <c r="AB6127" i="1"/>
  <c r="Y6127" i="1"/>
  <c r="U6127" i="1"/>
  <c r="S6127" i="1"/>
  <c r="R6127" i="1"/>
  <c r="T6127" i="1" s="1"/>
  <c r="Q6127" i="1"/>
  <c r="AA6126" i="1"/>
  <c r="Y6126" i="1"/>
  <c r="Q6126" i="1"/>
  <c r="AB6125" i="1"/>
  <c r="Y6125" i="1"/>
  <c r="U6125" i="1"/>
  <c r="S6125" i="1"/>
  <c r="R6125" i="1"/>
  <c r="T6125" i="1" s="1"/>
  <c r="Q6125" i="1"/>
  <c r="AA6124" i="1"/>
  <c r="Y6124" i="1"/>
  <c r="Q6124" i="1"/>
  <c r="AB6123" i="1"/>
  <c r="Y6123" i="1"/>
  <c r="U6123" i="1"/>
  <c r="S6123" i="1"/>
  <c r="R6123" i="1"/>
  <c r="T6123" i="1" s="1"/>
  <c r="Q6123" i="1"/>
  <c r="AA6122" i="1"/>
  <c r="Y6122" i="1"/>
  <c r="Q6122" i="1"/>
  <c r="AB6121" i="1"/>
  <c r="Y6121" i="1"/>
  <c r="U6121" i="1"/>
  <c r="S6121" i="1"/>
  <c r="R6121" i="1"/>
  <c r="T6121" i="1" s="1"/>
  <c r="Q6121" i="1"/>
  <c r="AA6120" i="1"/>
  <c r="Y6120" i="1"/>
  <c r="Q6120" i="1"/>
  <c r="AB6119" i="1"/>
  <c r="Y6119" i="1"/>
  <c r="U6119" i="1"/>
  <c r="S6119" i="1"/>
  <c r="R6119" i="1"/>
  <c r="T6119" i="1" s="1"/>
  <c r="Q6119" i="1"/>
  <c r="AA6118" i="1"/>
  <c r="Y6118" i="1"/>
  <c r="Q6118" i="1"/>
  <c r="AB6117" i="1"/>
  <c r="Y6117" i="1"/>
  <c r="R6117" i="1"/>
  <c r="T6117" i="1" s="1"/>
  <c r="Q6117" i="1"/>
  <c r="S6117" i="1" s="1"/>
  <c r="U6117" i="1" s="1"/>
  <c r="AA6116" i="1"/>
  <c r="Y6116" i="1"/>
  <c r="Q6116" i="1"/>
  <c r="AB6115" i="1"/>
  <c r="Y6115" i="1"/>
  <c r="R6115" i="1"/>
  <c r="T6115" i="1" s="1"/>
  <c r="Q6115" i="1"/>
  <c r="S6115" i="1" s="1"/>
  <c r="U6115" i="1" s="1"/>
  <c r="AA6114" i="1"/>
  <c r="Y6114" i="1"/>
  <c r="Q6114" i="1"/>
  <c r="AB6113" i="1"/>
  <c r="Y6113" i="1"/>
  <c r="R6113" i="1"/>
  <c r="T6113" i="1" s="1"/>
  <c r="Q6113" i="1"/>
  <c r="S6113" i="1" s="1"/>
  <c r="U6113" i="1" s="1"/>
  <c r="AB6112" i="1"/>
  <c r="Z6112" i="1" s="1"/>
  <c r="AC6112" i="1" s="1"/>
  <c r="AA6112" i="1"/>
  <c r="Y6112" i="1"/>
  <c r="Q6112" i="1"/>
  <c r="AB6111" i="1"/>
  <c r="Z6111" i="1" s="1"/>
  <c r="Y6111" i="1"/>
  <c r="U6111" i="1"/>
  <c r="S6111" i="1"/>
  <c r="R6111" i="1"/>
  <c r="T6111" i="1" s="1"/>
  <c r="Q6111" i="1"/>
  <c r="AA6110" i="1"/>
  <c r="Y6110" i="1"/>
  <c r="Q6110" i="1"/>
  <c r="AB6109" i="1"/>
  <c r="Y6109" i="1"/>
  <c r="U6109" i="1"/>
  <c r="R6109" i="1"/>
  <c r="T6109" i="1" s="1"/>
  <c r="Q6109" i="1"/>
  <c r="S6109" i="1" s="1"/>
  <c r="AA6108" i="1"/>
  <c r="Y6108" i="1"/>
  <c r="Q6108" i="1"/>
  <c r="AB6107" i="1"/>
  <c r="Z6107" i="1" s="1"/>
  <c r="AC6107" i="1" s="1"/>
  <c r="AA6107" i="1"/>
  <c r="AD6107" i="1" s="1"/>
  <c r="Y6107" i="1"/>
  <c r="U6107" i="1"/>
  <c r="R6107" i="1"/>
  <c r="T6107" i="1" s="1"/>
  <c r="Q6107" i="1"/>
  <c r="S6107" i="1" s="1"/>
  <c r="AA6106" i="1"/>
  <c r="Y6106" i="1"/>
  <c r="Q6106" i="1"/>
  <c r="AB6105" i="1"/>
  <c r="AA6105" i="1"/>
  <c r="Y6105" i="1"/>
  <c r="AD6105" i="1" s="1"/>
  <c r="U6105" i="1"/>
  <c r="R6105" i="1"/>
  <c r="T6105" i="1" s="1"/>
  <c r="Q6105" i="1"/>
  <c r="S6105" i="1" s="1"/>
  <c r="AA6104" i="1"/>
  <c r="Y6104" i="1"/>
  <c r="Q6104" i="1"/>
  <c r="AB6103" i="1"/>
  <c r="AA6103" i="1"/>
  <c r="Y6103" i="1"/>
  <c r="AD6103" i="1" s="1"/>
  <c r="R6103" i="1"/>
  <c r="T6103" i="1" s="1"/>
  <c r="Q6103" i="1"/>
  <c r="S6103" i="1" s="1"/>
  <c r="U6103" i="1" s="1"/>
  <c r="AA6102" i="1"/>
  <c r="Y6102" i="1"/>
  <c r="Q6102" i="1"/>
  <c r="AB6101" i="1"/>
  <c r="AA6101" i="1"/>
  <c r="Y6101" i="1"/>
  <c r="AD6101" i="1" s="1"/>
  <c r="R6101" i="1"/>
  <c r="T6101" i="1" s="1"/>
  <c r="Q6101" i="1"/>
  <c r="S6101" i="1" s="1"/>
  <c r="U6101" i="1" s="1"/>
  <c r="AA6100" i="1"/>
  <c r="Y6100" i="1"/>
  <c r="Q6100" i="1"/>
  <c r="AB6099" i="1"/>
  <c r="AA6099" i="1"/>
  <c r="Y6099" i="1"/>
  <c r="AD6099" i="1" s="1"/>
  <c r="U6099" i="1"/>
  <c r="R6099" i="1"/>
  <c r="T6099" i="1" s="1"/>
  <c r="Q6099" i="1"/>
  <c r="S6099" i="1" s="1"/>
  <c r="AA6098" i="1"/>
  <c r="Y6098" i="1"/>
  <c r="Q6098" i="1"/>
  <c r="AB6097" i="1"/>
  <c r="AA6097" i="1"/>
  <c r="Y6097" i="1"/>
  <c r="AD6097" i="1" s="1"/>
  <c r="R6097" i="1"/>
  <c r="T6097" i="1" s="1"/>
  <c r="Q6097" i="1"/>
  <c r="S6097" i="1" s="1"/>
  <c r="U6097" i="1" s="1"/>
  <c r="AA6096" i="1"/>
  <c r="Y6096" i="1"/>
  <c r="Q6096" i="1"/>
  <c r="AB6095" i="1"/>
  <c r="Y6095" i="1"/>
  <c r="R6095" i="1"/>
  <c r="T6095" i="1" s="1"/>
  <c r="Q6095" i="1"/>
  <c r="S6095" i="1" s="1"/>
  <c r="U6095" i="1" s="1"/>
  <c r="AA6094" i="1"/>
  <c r="Y6094" i="1"/>
  <c r="Q6094" i="1"/>
  <c r="AB6093" i="1"/>
  <c r="Y6093" i="1"/>
  <c r="R6093" i="1"/>
  <c r="T6093" i="1" s="1"/>
  <c r="Q6093" i="1"/>
  <c r="S6093" i="1" s="1"/>
  <c r="U6093" i="1" s="1"/>
  <c r="AA6092" i="1"/>
  <c r="Y6092" i="1"/>
  <c r="Q6092" i="1"/>
  <c r="AB6091" i="1"/>
  <c r="Y6091" i="1"/>
  <c r="U6091" i="1"/>
  <c r="S6091" i="1"/>
  <c r="R6091" i="1"/>
  <c r="T6091" i="1" s="1"/>
  <c r="Q6091" i="1"/>
  <c r="AA6090" i="1"/>
  <c r="Y6090" i="1"/>
  <c r="Q6090" i="1"/>
  <c r="AB6089" i="1"/>
  <c r="Z6089" i="1" s="1"/>
  <c r="AC6089" i="1" s="1"/>
  <c r="Y6089" i="1"/>
  <c r="R6089" i="1"/>
  <c r="T6089" i="1" s="1"/>
  <c r="Q6089" i="1"/>
  <c r="S6089" i="1" s="1"/>
  <c r="U6089" i="1" s="1"/>
  <c r="AA6088" i="1"/>
  <c r="Y6088" i="1"/>
  <c r="Q6088" i="1"/>
  <c r="AB6087" i="1"/>
  <c r="Z6087" i="1" s="1"/>
  <c r="AC6087" i="1" s="1"/>
  <c r="AA6087" i="1"/>
  <c r="Y6087" i="1"/>
  <c r="AD6087" i="1" s="1"/>
  <c r="U6087" i="1"/>
  <c r="S6087" i="1"/>
  <c r="R6087" i="1"/>
  <c r="T6087" i="1" s="1"/>
  <c r="Q6087" i="1"/>
  <c r="AA6086" i="1"/>
  <c r="Y6086" i="1"/>
  <c r="Q6086" i="1"/>
  <c r="AB6085" i="1"/>
  <c r="AA6085" i="1"/>
  <c r="Y6085" i="1"/>
  <c r="AD6085" i="1" s="1"/>
  <c r="U6085" i="1"/>
  <c r="S6085" i="1"/>
  <c r="R6085" i="1"/>
  <c r="T6085" i="1" s="1"/>
  <c r="Q6085" i="1"/>
  <c r="AA6084" i="1"/>
  <c r="Y6084" i="1"/>
  <c r="Q6084" i="1"/>
  <c r="AB6083" i="1"/>
  <c r="Y6083" i="1"/>
  <c r="U6083" i="1"/>
  <c r="S6083" i="1"/>
  <c r="R6083" i="1"/>
  <c r="T6083" i="1" s="1"/>
  <c r="Q6083" i="1"/>
  <c r="AA6082" i="1"/>
  <c r="Y6082" i="1"/>
  <c r="Q6082" i="1"/>
  <c r="AB6081" i="1"/>
  <c r="Y6081" i="1"/>
  <c r="U6081" i="1"/>
  <c r="S6081" i="1"/>
  <c r="R6081" i="1"/>
  <c r="T6081" i="1" s="1"/>
  <c r="Q6081" i="1"/>
  <c r="AA6080" i="1"/>
  <c r="Y6080" i="1"/>
  <c r="Q6080" i="1"/>
  <c r="Y6079" i="1"/>
  <c r="Q6079" i="1"/>
  <c r="S6079" i="1" s="1"/>
  <c r="U6079" i="1" s="1"/>
  <c r="AA6078" i="1"/>
  <c r="Y6078" i="1"/>
  <c r="Q6078" i="1"/>
  <c r="Y6077" i="1"/>
  <c r="U6077" i="1"/>
  <c r="S6077" i="1"/>
  <c r="Q6077" i="1"/>
  <c r="R6077" i="1" s="1"/>
  <c r="T6077" i="1" s="1"/>
  <c r="AA6076" i="1"/>
  <c r="Y6076" i="1"/>
  <c r="Q6076" i="1"/>
  <c r="Y6075" i="1"/>
  <c r="Q6075" i="1"/>
  <c r="S6075" i="1" s="1"/>
  <c r="U6075" i="1" s="1"/>
  <c r="AA6074" i="1"/>
  <c r="Y6074" i="1"/>
  <c r="Q6074" i="1"/>
  <c r="Y6073" i="1"/>
  <c r="Q6073" i="1"/>
  <c r="S6073" i="1" s="1"/>
  <c r="U6073" i="1" s="1"/>
  <c r="AA6072" i="1"/>
  <c r="Y6072" i="1"/>
  <c r="Q6072" i="1"/>
  <c r="Y6071" i="1"/>
  <c r="U6071" i="1"/>
  <c r="Q6071" i="1"/>
  <c r="S6071" i="1" s="1"/>
  <c r="AA6070" i="1"/>
  <c r="Y6070" i="1"/>
  <c r="Q6070" i="1"/>
  <c r="Y6069" i="1"/>
  <c r="Q6069" i="1"/>
  <c r="S6069" i="1" s="1"/>
  <c r="U6069" i="1" s="1"/>
  <c r="AA6068" i="1"/>
  <c r="Y6068" i="1"/>
  <c r="Q6068" i="1"/>
  <c r="Y6067" i="1"/>
  <c r="Q6067" i="1"/>
  <c r="S6067" i="1" s="1"/>
  <c r="U6067" i="1" s="1"/>
  <c r="AB6066" i="1"/>
  <c r="Z6066" i="1" s="1"/>
  <c r="AC6066" i="1" s="1"/>
  <c r="AA6066" i="1"/>
  <c r="Y6066" i="1"/>
  <c r="Q6066" i="1"/>
  <c r="Y6065" i="1"/>
  <c r="U6065" i="1"/>
  <c r="Q6065" i="1"/>
  <c r="S6065" i="1" s="1"/>
  <c r="AB6064" i="1"/>
  <c r="AA6064" i="1"/>
  <c r="Y6064" i="1"/>
  <c r="Z6064" i="1" s="1"/>
  <c r="AC6064" i="1" s="1"/>
  <c r="Q6064" i="1"/>
  <c r="Y6063" i="1"/>
  <c r="Q6063" i="1"/>
  <c r="S6063" i="1" s="1"/>
  <c r="U6063" i="1" s="1"/>
  <c r="AA6062" i="1"/>
  <c r="Y6062" i="1"/>
  <c r="Q6062" i="1"/>
  <c r="Y6061" i="1"/>
  <c r="U6061" i="1"/>
  <c r="R6061" i="1"/>
  <c r="T6061" i="1" s="1"/>
  <c r="Q6061" i="1"/>
  <c r="S6061" i="1" s="1"/>
  <c r="AA6060" i="1"/>
  <c r="Y6060" i="1"/>
  <c r="Q6060" i="1"/>
  <c r="AB6059" i="1"/>
  <c r="Z6059" i="1" s="1"/>
  <c r="Y6059" i="1"/>
  <c r="U6059" i="1"/>
  <c r="S6059" i="1"/>
  <c r="R6059" i="1"/>
  <c r="T6059" i="1" s="1"/>
  <c r="Q6059" i="1"/>
  <c r="AA6058" i="1"/>
  <c r="Y6058" i="1"/>
  <c r="Q6058" i="1"/>
  <c r="Y6057" i="1"/>
  <c r="U6057" i="1"/>
  <c r="S6057" i="1"/>
  <c r="R6057" i="1"/>
  <c r="T6057" i="1" s="1"/>
  <c r="Q6057" i="1"/>
  <c r="AA6056" i="1"/>
  <c r="Y6056" i="1"/>
  <c r="Q6056" i="1"/>
  <c r="AB6055" i="1"/>
  <c r="Y6055" i="1"/>
  <c r="U6055" i="1"/>
  <c r="S6055" i="1"/>
  <c r="R6055" i="1"/>
  <c r="T6055" i="1" s="1"/>
  <c r="Q6055" i="1"/>
  <c r="AA6054" i="1"/>
  <c r="Y6054" i="1"/>
  <c r="Q6054" i="1"/>
  <c r="Y6053" i="1"/>
  <c r="U6053" i="1"/>
  <c r="Q6053" i="1"/>
  <c r="S6053" i="1" s="1"/>
  <c r="AA6052" i="1"/>
  <c r="Y6052" i="1"/>
  <c r="Q6052" i="1"/>
  <c r="AA6051" i="1"/>
  <c r="Y6051" i="1"/>
  <c r="AD6051" i="1" s="1"/>
  <c r="U6051" i="1"/>
  <c r="Q6051" i="1"/>
  <c r="S6051" i="1" s="1"/>
  <c r="AB6050" i="1"/>
  <c r="Z6050" i="1" s="1"/>
  <c r="AC6050" i="1" s="1"/>
  <c r="AA6050" i="1"/>
  <c r="Y6050" i="1"/>
  <c r="Q6050" i="1"/>
  <c r="Y6049" i="1"/>
  <c r="Q6049" i="1"/>
  <c r="S6049" i="1" s="1"/>
  <c r="U6049" i="1" s="1"/>
  <c r="AA6048" i="1"/>
  <c r="Y6048" i="1"/>
  <c r="Q6048" i="1"/>
  <c r="Y6047" i="1"/>
  <c r="U6047" i="1"/>
  <c r="Q6047" i="1"/>
  <c r="S6047" i="1" s="1"/>
  <c r="AA6046" i="1"/>
  <c r="Y6046" i="1"/>
  <c r="Q6046" i="1"/>
  <c r="Y6045" i="1"/>
  <c r="U6045" i="1"/>
  <c r="S6045" i="1"/>
  <c r="R6045" i="1"/>
  <c r="T6045" i="1" s="1"/>
  <c r="Q6045" i="1"/>
  <c r="AA6044" i="1"/>
  <c r="Y6044" i="1"/>
  <c r="Q6044" i="1"/>
  <c r="AB6043" i="1"/>
  <c r="Z6043" i="1" s="1"/>
  <c r="Y6043" i="1"/>
  <c r="U6043" i="1"/>
  <c r="S6043" i="1"/>
  <c r="R6043" i="1"/>
  <c r="T6043" i="1" s="1"/>
  <c r="Q6043" i="1"/>
  <c r="AA6042" i="1"/>
  <c r="Y6042" i="1"/>
  <c r="Q6042" i="1"/>
  <c r="Y6041" i="1"/>
  <c r="U6041" i="1"/>
  <c r="S6041" i="1"/>
  <c r="R6041" i="1"/>
  <c r="T6041" i="1" s="1"/>
  <c r="Q6041" i="1"/>
  <c r="AA6040" i="1"/>
  <c r="Y6040" i="1"/>
  <c r="Q6040" i="1"/>
  <c r="Y6039" i="1"/>
  <c r="U6039" i="1"/>
  <c r="S6039" i="1"/>
  <c r="R6039" i="1"/>
  <c r="T6039" i="1" s="1"/>
  <c r="Q6039" i="1"/>
  <c r="AA6038" i="1"/>
  <c r="Y6038" i="1"/>
  <c r="Q6038" i="1"/>
  <c r="AB6037" i="1"/>
  <c r="Z6037" i="1" s="1"/>
  <c r="AC6037" i="1" s="1"/>
  <c r="AA6037" i="1"/>
  <c r="AD6037" i="1" s="1"/>
  <c r="Y6037" i="1"/>
  <c r="Q6037" i="1"/>
  <c r="S6037" i="1" s="1"/>
  <c r="U6037" i="1" s="1"/>
  <c r="AA6036" i="1"/>
  <c r="Y6036" i="1"/>
  <c r="Q6036" i="1"/>
  <c r="AB6035" i="1"/>
  <c r="AA6035" i="1"/>
  <c r="AD6035" i="1" s="1"/>
  <c r="Y6035" i="1"/>
  <c r="Z6035" i="1" s="1"/>
  <c r="AC6035" i="1" s="1"/>
  <c r="R6035" i="1"/>
  <c r="T6035" i="1" s="1"/>
  <c r="Q6035" i="1"/>
  <c r="S6035" i="1" s="1"/>
  <c r="U6035" i="1" s="1"/>
  <c r="AA6034" i="1"/>
  <c r="Y6034" i="1"/>
  <c r="U6034" i="1"/>
  <c r="T6034" i="1"/>
  <c r="R6034" i="1"/>
  <c r="Q6034" i="1"/>
  <c r="S6034" i="1" s="1"/>
  <c r="Y6033" i="1"/>
  <c r="T6033" i="1"/>
  <c r="S6033" i="1"/>
  <c r="U6033" i="1" s="1"/>
  <c r="R6033" i="1"/>
  <c r="Q6033" i="1"/>
  <c r="AB6032" i="1"/>
  <c r="Z6032" i="1"/>
  <c r="AC6032" i="1" s="1"/>
  <c r="Y6032" i="1"/>
  <c r="S6032" i="1"/>
  <c r="U6032" i="1" s="1"/>
  <c r="R6032" i="1"/>
  <c r="T6032" i="1" s="1"/>
  <c r="Q6032" i="1"/>
  <c r="Y6031" i="1"/>
  <c r="T6031" i="1"/>
  <c r="S6031" i="1"/>
  <c r="U6031" i="1" s="1"/>
  <c r="R6031" i="1"/>
  <c r="Q6031" i="1"/>
  <c r="AB6030" i="1"/>
  <c r="Z6030" i="1"/>
  <c r="AC6030" i="1" s="1"/>
  <c r="Y6030" i="1"/>
  <c r="S6030" i="1"/>
  <c r="U6030" i="1" s="1"/>
  <c r="R6030" i="1"/>
  <c r="T6030" i="1" s="1"/>
  <c r="Q6030" i="1"/>
  <c r="Y6029" i="1"/>
  <c r="T6029" i="1"/>
  <c r="S6029" i="1"/>
  <c r="U6029" i="1" s="1"/>
  <c r="R6029" i="1"/>
  <c r="Q6029" i="1"/>
  <c r="AB6028" i="1"/>
  <c r="Z6028" i="1"/>
  <c r="AC6028" i="1" s="1"/>
  <c r="Y6028" i="1"/>
  <c r="S6028" i="1"/>
  <c r="U6028" i="1" s="1"/>
  <c r="R6028" i="1"/>
  <c r="T6028" i="1" s="1"/>
  <c r="Q6028" i="1"/>
  <c r="Y6027" i="1"/>
  <c r="T6027" i="1"/>
  <c r="S6027" i="1"/>
  <c r="U6027" i="1" s="1"/>
  <c r="R6027" i="1"/>
  <c r="Q6027" i="1"/>
  <c r="AB6026" i="1"/>
  <c r="Z6026" i="1"/>
  <c r="AC6026" i="1" s="1"/>
  <c r="Y6026" i="1"/>
  <c r="S6026" i="1"/>
  <c r="U6026" i="1" s="1"/>
  <c r="R6026" i="1"/>
  <c r="T6026" i="1" s="1"/>
  <c r="Q6026" i="1"/>
  <c r="Y6025" i="1"/>
  <c r="T6025" i="1"/>
  <c r="S6025" i="1"/>
  <c r="U6025" i="1" s="1"/>
  <c r="R6025" i="1"/>
  <c r="Q6025" i="1"/>
  <c r="AB6024" i="1"/>
  <c r="Z6024" i="1"/>
  <c r="AC6024" i="1" s="1"/>
  <c r="Y6024" i="1"/>
  <c r="S6024" i="1"/>
  <c r="U6024" i="1" s="1"/>
  <c r="R6024" i="1"/>
  <c r="T6024" i="1" s="1"/>
  <c r="Q6024" i="1"/>
  <c r="Y6023" i="1"/>
  <c r="T6023" i="1"/>
  <c r="S6023" i="1"/>
  <c r="U6023" i="1" s="1"/>
  <c r="R6023" i="1"/>
  <c r="Q6023" i="1"/>
  <c r="AB6022" i="1"/>
  <c r="Z6022" i="1"/>
  <c r="AC6022" i="1" s="1"/>
  <c r="Y6022" i="1"/>
  <c r="S6022" i="1"/>
  <c r="U6022" i="1" s="1"/>
  <c r="R6022" i="1"/>
  <c r="T6022" i="1" s="1"/>
  <c r="Q6022" i="1"/>
  <c r="Y6021" i="1"/>
  <c r="T6021" i="1"/>
  <c r="S6021" i="1"/>
  <c r="U6021" i="1" s="1"/>
  <c r="R6021" i="1"/>
  <c r="Q6021" i="1"/>
  <c r="AB6020" i="1"/>
  <c r="Z6020" i="1"/>
  <c r="AC6020" i="1" s="1"/>
  <c r="Y6020" i="1"/>
  <c r="S6020" i="1"/>
  <c r="U6020" i="1" s="1"/>
  <c r="R6020" i="1"/>
  <c r="T6020" i="1" s="1"/>
  <c r="Q6020" i="1"/>
  <c r="Y6019" i="1"/>
  <c r="T6019" i="1"/>
  <c r="S6019" i="1"/>
  <c r="U6019" i="1" s="1"/>
  <c r="R6019" i="1"/>
  <c r="Q6019" i="1"/>
  <c r="AB6018" i="1"/>
  <c r="Z6018" i="1"/>
  <c r="AC6018" i="1" s="1"/>
  <c r="Y6018" i="1"/>
  <c r="S6018" i="1"/>
  <c r="U6018" i="1" s="1"/>
  <c r="R6018" i="1"/>
  <c r="T6018" i="1" s="1"/>
  <c r="Q6018" i="1"/>
  <c r="Y6017" i="1"/>
  <c r="T6017" i="1"/>
  <c r="S6017" i="1"/>
  <c r="U6017" i="1" s="1"/>
  <c r="R6017" i="1"/>
  <c r="Q6017" i="1"/>
  <c r="AB6016" i="1"/>
  <c r="Z6016" i="1"/>
  <c r="AC6016" i="1" s="1"/>
  <c r="Y6016" i="1"/>
  <c r="S6016" i="1"/>
  <c r="U6016" i="1" s="1"/>
  <c r="R6016" i="1"/>
  <c r="T6016" i="1" s="1"/>
  <c r="Q6016" i="1"/>
  <c r="Y6015" i="1"/>
  <c r="T6015" i="1"/>
  <c r="S6015" i="1"/>
  <c r="U6015" i="1" s="1"/>
  <c r="R6015" i="1"/>
  <c r="Q6015" i="1"/>
  <c r="AB6014" i="1"/>
  <c r="Z6014" i="1"/>
  <c r="AC6014" i="1" s="1"/>
  <c r="Y6014" i="1"/>
  <c r="S6014" i="1"/>
  <c r="U6014" i="1" s="1"/>
  <c r="R6014" i="1"/>
  <c r="T6014" i="1" s="1"/>
  <c r="Q6014" i="1"/>
  <c r="Y6013" i="1"/>
  <c r="T6013" i="1"/>
  <c r="S6013" i="1"/>
  <c r="U6013" i="1" s="1"/>
  <c r="R6013" i="1"/>
  <c r="Q6013" i="1"/>
  <c r="AB6012" i="1"/>
  <c r="Z6012" i="1"/>
  <c r="AC6012" i="1" s="1"/>
  <c r="Y6012" i="1"/>
  <c r="S6012" i="1"/>
  <c r="U6012" i="1" s="1"/>
  <c r="R6012" i="1"/>
  <c r="T6012" i="1" s="1"/>
  <c r="Q6012" i="1"/>
  <c r="Y6011" i="1"/>
  <c r="T6011" i="1"/>
  <c r="S6011" i="1"/>
  <c r="U6011" i="1" s="1"/>
  <c r="R6011" i="1"/>
  <c r="Q6011" i="1"/>
  <c r="AB6010" i="1"/>
  <c r="Z6010" i="1"/>
  <c r="AC6010" i="1" s="1"/>
  <c r="Y6010" i="1"/>
  <c r="S6010" i="1"/>
  <c r="U6010" i="1" s="1"/>
  <c r="R6010" i="1"/>
  <c r="T6010" i="1" s="1"/>
  <c r="Q6010" i="1"/>
  <c r="Y6009" i="1"/>
  <c r="T6009" i="1"/>
  <c r="S6009" i="1"/>
  <c r="U6009" i="1" s="1"/>
  <c r="R6009" i="1"/>
  <c r="Q6009" i="1"/>
  <c r="AB6008" i="1"/>
  <c r="Z6008" i="1"/>
  <c r="AC6008" i="1" s="1"/>
  <c r="Y6008" i="1"/>
  <c r="S6008" i="1"/>
  <c r="U6008" i="1" s="1"/>
  <c r="R6008" i="1"/>
  <c r="T6008" i="1" s="1"/>
  <c r="Q6008" i="1"/>
  <c r="Y6007" i="1"/>
  <c r="T6007" i="1"/>
  <c r="S6007" i="1"/>
  <c r="U6007" i="1" s="1"/>
  <c r="R6007" i="1"/>
  <c r="Q6007" i="1"/>
  <c r="AB6006" i="1"/>
  <c r="Z6006" i="1"/>
  <c r="AC6006" i="1" s="1"/>
  <c r="Y6006" i="1"/>
  <c r="S6006" i="1"/>
  <c r="U6006" i="1" s="1"/>
  <c r="R6006" i="1"/>
  <c r="T6006" i="1" s="1"/>
  <c r="Q6006" i="1"/>
  <c r="Y6005" i="1"/>
  <c r="T6005" i="1"/>
  <c r="S6005" i="1"/>
  <c r="U6005" i="1" s="1"/>
  <c r="R6005" i="1"/>
  <c r="Q6005" i="1"/>
  <c r="AB6004" i="1"/>
  <c r="Z6004" i="1"/>
  <c r="AC6004" i="1" s="1"/>
  <c r="Y6004" i="1"/>
  <c r="S6004" i="1"/>
  <c r="U6004" i="1" s="1"/>
  <c r="R6004" i="1"/>
  <c r="T6004" i="1" s="1"/>
  <c r="Q6004" i="1"/>
  <c r="Y6003" i="1"/>
  <c r="T6003" i="1"/>
  <c r="S6003" i="1"/>
  <c r="U6003" i="1" s="1"/>
  <c r="R6003" i="1"/>
  <c r="Q6003" i="1"/>
  <c r="AB6002" i="1"/>
  <c r="Z6002" i="1"/>
  <c r="AC6002" i="1" s="1"/>
  <c r="Y6002" i="1"/>
  <c r="S6002" i="1"/>
  <c r="U6002" i="1" s="1"/>
  <c r="R6002" i="1"/>
  <c r="T6002" i="1" s="1"/>
  <c r="Q6002" i="1"/>
  <c r="Y6001" i="1"/>
  <c r="T6001" i="1"/>
  <c r="S6001" i="1"/>
  <c r="U6001" i="1" s="1"/>
  <c r="R6001" i="1"/>
  <c r="Q6001" i="1"/>
  <c r="AB6000" i="1"/>
  <c r="Z6000" i="1"/>
  <c r="AC6000" i="1" s="1"/>
  <c r="Y6000" i="1"/>
  <c r="S6000" i="1"/>
  <c r="U6000" i="1" s="1"/>
  <c r="R6000" i="1"/>
  <c r="T6000" i="1" s="1"/>
  <c r="Q6000" i="1"/>
  <c r="Y5999" i="1"/>
  <c r="T5999" i="1"/>
  <c r="S5999" i="1"/>
  <c r="U5999" i="1" s="1"/>
  <c r="R5999" i="1"/>
  <c r="Q5999" i="1"/>
  <c r="AB5998" i="1"/>
  <c r="Z5998" i="1"/>
  <c r="AC5998" i="1" s="1"/>
  <c r="Y5998" i="1"/>
  <c r="S5998" i="1"/>
  <c r="U5998" i="1" s="1"/>
  <c r="R5998" i="1"/>
  <c r="T5998" i="1" s="1"/>
  <c r="Q5998" i="1"/>
  <c r="Y5997" i="1"/>
  <c r="T5997" i="1"/>
  <c r="S5997" i="1"/>
  <c r="U5997" i="1" s="1"/>
  <c r="R5997" i="1"/>
  <c r="Q5997" i="1"/>
  <c r="AB5996" i="1"/>
  <c r="Z5996" i="1"/>
  <c r="AC5996" i="1" s="1"/>
  <c r="Y5996" i="1"/>
  <c r="S5996" i="1"/>
  <c r="U5996" i="1" s="1"/>
  <c r="R5996" i="1"/>
  <c r="T5996" i="1" s="1"/>
  <c r="Q5996" i="1"/>
  <c r="Y5995" i="1"/>
  <c r="T5995" i="1"/>
  <c r="S5995" i="1"/>
  <c r="U5995" i="1" s="1"/>
  <c r="R5995" i="1"/>
  <c r="Q5995" i="1"/>
  <c r="AB5994" i="1"/>
  <c r="Z5994" i="1"/>
  <c r="AC5994" i="1" s="1"/>
  <c r="Y5994" i="1"/>
  <c r="S5994" i="1"/>
  <c r="U5994" i="1" s="1"/>
  <c r="R5994" i="1"/>
  <c r="T5994" i="1" s="1"/>
  <c r="Q5994" i="1"/>
  <c r="Y5993" i="1"/>
  <c r="T5993" i="1"/>
  <c r="S5993" i="1"/>
  <c r="U5993" i="1" s="1"/>
  <c r="R5993" i="1"/>
  <c r="Q5993" i="1"/>
  <c r="AB5992" i="1"/>
  <c r="Z5992" i="1"/>
  <c r="AC5992" i="1" s="1"/>
  <c r="Y5992" i="1"/>
  <c r="S5992" i="1"/>
  <c r="U5992" i="1" s="1"/>
  <c r="R5992" i="1"/>
  <c r="T5992" i="1" s="1"/>
  <c r="Q5992" i="1"/>
  <c r="Y5991" i="1"/>
  <c r="T5991" i="1"/>
  <c r="S5991" i="1"/>
  <c r="U5991" i="1" s="1"/>
  <c r="R5991" i="1"/>
  <c r="Q5991" i="1"/>
  <c r="AB5990" i="1"/>
  <c r="Z5990" i="1"/>
  <c r="AC5990" i="1" s="1"/>
  <c r="Y5990" i="1"/>
  <c r="S5990" i="1"/>
  <c r="U5990" i="1" s="1"/>
  <c r="R5990" i="1"/>
  <c r="T5990" i="1" s="1"/>
  <c r="Q5990" i="1"/>
  <c r="Y5989" i="1"/>
  <c r="T5989" i="1"/>
  <c r="S5989" i="1"/>
  <c r="U5989" i="1" s="1"/>
  <c r="R5989" i="1"/>
  <c r="Q5989" i="1"/>
  <c r="AB5988" i="1"/>
  <c r="Z5988" i="1"/>
  <c r="AC5988" i="1" s="1"/>
  <c r="Y5988" i="1"/>
  <c r="S5988" i="1"/>
  <c r="U5988" i="1" s="1"/>
  <c r="R5988" i="1"/>
  <c r="T5988" i="1" s="1"/>
  <c r="Q5988" i="1"/>
  <c r="Y5987" i="1"/>
  <c r="T5987" i="1"/>
  <c r="S5987" i="1"/>
  <c r="U5987" i="1" s="1"/>
  <c r="R5987" i="1"/>
  <c r="Q5987" i="1"/>
  <c r="AB5986" i="1"/>
  <c r="Z5986" i="1"/>
  <c r="AC5986" i="1" s="1"/>
  <c r="Y5986" i="1"/>
  <c r="S5986" i="1"/>
  <c r="U5986" i="1" s="1"/>
  <c r="R5986" i="1"/>
  <c r="T5986" i="1" s="1"/>
  <c r="Q5986" i="1"/>
  <c r="Y5985" i="1"/>
  <c r="T5985" i="1"/>
  <c r="S5985" i="1"/>
  <c r="U5985" i="1" s="1"/>
  <c r="R5985" i="1"/>
  <c r="Q5985" i="1"/>
  <c r="AB5984" i="1"/>
  <c r="Z5984" i="1"/>
  <c r="AC5984" i="1" s="1"/>
  <c r="Y5984" i="1"/>
  <c r="S5984" i="1"/>
  <c r="U5984" i="1" s="1"/>
  <c r="R5984" i="1"/>
  <c r="T5984" i="1" s="1"/>
  <c r="Q5984" i="1"/>
  <c r="Y5983" i="1"/>
  <c r="T5983" i="1"/>
  <c r="S5983" i="1"/>
  <c r="U5983" i="1" s="1"/>
  <c r="R5983" i="1"/>
  <c r="Q5983" i="1"/>
  <c r="AB5982" i="1"/>
  <c r="Z5982" i="1"/>
  <c r="AC5982" i="1" s="1"/>
  <c r="Y5982" i="1"/>
  <c r="S5982" i="1"/>
  <c r="U5982" i="1" s="1"/>
  <c r="R5982" i="1"/>
  <c r="T5982" i="1" s="1"/>
  <c r="Q5982" i="1"/>
  <c r="Y5981" i="1"/>
  <c r="T5981" i="1"/>
  <c r="S5981" i="1"/>
  <c r="U5981" i="1" s="1"/>
  <c r="R5981" i="1"/>
  <c r="Q5981" i="1"/>
  <c r="AB5980" i="1"/>
  <c r="Z5980" i="1"/>
  <c r="AC5980" i="1" s="1"/>
  <c r="Y5980" i="1"/>
  <c r="S5980" i="1"/>
  <c r="U5980" i="1" s="1"/>
  <c r="R5980" i="1"/>
  <c r="T5980" i="1" s="1"/>
  <c r="Q5980" i="1"/>
  <c r="Y5979" i="1"/>
  <c r="T5979" i="1"/>
  <c r="S5979" i="1"/>
  <c r="U5979" i="1" s="1"/>
  <c r="R5979" i="1"/>
  <c r="Q5979" i="1"/>
  <c r="AB5978" i="1"/>
  <c r="Z5978" i="1"/>
  <c r="AC5978" i="1" s="1"/>
  <c r="Y5978" i="1"/>
  <c r="S5978" i="1"/>
  <c r="U5978" i="1" s="1"/>
  <c r="R5978" i="1"/>
  <c r="T5978" i="1" s="1"/>
  <c r="Q5978" i="1"/>
  <c r="Y5977" i="1"/>
  <c r="T5977" i="1"/>
  <c r="S5977" i="1"/>
  <c r="U5977" i="1" s="1"/>
  <c r="R5977" i="1"/>
  <c r="Q5977" i="1"/>
  <c r="AB5976" i="1"/>
  <c r="Z5976" i="1"/>
  <c r="AC5976" i="1" s="1"/>
  <c r="Y5976" i="1"/>
  <c r="S5976" i="1"/>
  <c r="U5976" i="1" s="1"/>
  <c r="R5976" i="1"/>
  <c r="T5976" i="1" s="1"/>
  <c r="Q5976" i="1"/>
  <c r="Y5975" i="1"/>
  <c r="T5975" i="1"/>
  <c r="S5975" i="1"/>
  <c r="U5975" i="1" s="1"/>
  <c r="R5975" i="1"/>
  <c r="Q5975" i="1"/>
  <c r="AB5974" i="1"/>
  <c r="Z5974" i="1"/>
  <c r="AC5974" i="1" s="1"/>
  <c r="Y5974" i="1"/>
  <c r="S5974" i="1"/>
  <c r="U5974" i="1" s="1"/>
  <c r="R5974" i="1"/>
  <c r="T5974" i="1" s="1"/>
  <c r="Q5974" i="1"/>
  <c r="Y5973" i="1"/>
  <c r="T5973" i="1"/>
  <c r="S5973" i="1"/>
  <c r="U5973" i="1" s="1"/>
  <c r="R5973" i="1"/>
  <c r="Q5973" i="1"/>
  <c r="AB5972" i="1"/>
  <c r="Z5972" i="1"/>
  <c r="AC5972" i="1" s="1"/>
  <c r="Y5972" i="1"/>
  <c r="S5972" i="1"/>
  <c r="U5972" i="1" s="1"/>
  <c r="R5972" i="1"/>
  <c r="T5972" i="1" s="1"/>
  <c r="Q5972" i="1"/>
  <c r="Y5971" i="1"/>
  <c r="T5971" i="1"/>
  <c r="S5971" i="1"/>
  <c r="U5971" i="1" s="1"/>
  <c r="R5971" i="1"/>
  <c r="Q5971" i="1"/>
  <c r="AB5970" i="1"/>
  <c r="Z5970" i="1"/>
  <c r="AC5970" i="1" s="1"/>
  <c r="Y5970" i="1"/>
  <c r="S5970" i="1"/>
  <c r="U5970" i="1" s="1"/>
  <c r="R5970" i="1"/>
  <c r="T5970" i="1" s="1"/>
  <c r="Q5970" i="1"/>
  <c r="Y5969" i="1"/>
  <c r="T5969" i="1"/>
  <c r="S5969" i="1"/>
  <c r="U5969" i="1" s="1"/>
  <c r="R5969" i="1"/>
  <c r="Q5969" i="1"/>
  <c r="AB5968" i="1"/>
  <c r="Z5968" i="1"/>
  <c r="AC5968" i="1" s="1"/>
  <c r="Y5968" i="1"/>
  <c r="S5968" i="1"/>
  <c r="U5968" i="1" s="1"/>
  <c r="R5968" i="1"/>
  <c r="T5968" i="1" s="1"/>
  <c r="Q5968" i="1"/>
  <c r="Y5967" i="1"/>
  <c r="T5967" i="1"/>
  <c r="S5967" i="1"/>
  <c r="U5967" i="1" s="1"/>
  <c r="R5967" i="1"/>
  <c r="Q5967" i="1"/>
  <c r="AB5966" i="1"/>
  <c r="Z5966" i="1"/>
  <c r="AC5966" i="1" s="1"/>
  <c r="Y5966" i="1"/>
  <c r="S5966" i="1"/>
  <c r="U5966" i="1" s="1"/>
  <c r="R5966" i="1"/>
  <c r="T5966" i="1" s="1"/>
  <c r="Q5966" i="1"/>
  <c r="Y5965" i="1"/>
  <c r="T5965" i="1"/>
  <c r="S5965" i="1"/>
  <c r="U5965" i="1" s="1"/>
  <c r="R5965" i="1"/>
  <c r="Q5965" i="1"/>
  <c r="AB5964" i="1"/>
  <c r="Z5964" i="1"/>
  <c r="AC5964" i="1" s="1"/>
  <c r="Y5964" i="1"/>
  <c r="S5964" i="1"/>
  <c r="U5964" i="1" s="1"/>
  <c r="R5964" i="1"/>
  <c r="T5964" i="1" s="1"/>
  <c r="Q5964" i="1"/>
  <c r="Y5963" i="1"/>
  <c r="T5963" i="1"/>
  <c r="S5963" i="1"/>
  <c r="U5963" i="1" s="1"/>
  <c r="R5963" i="1"/>
  <c r="Q5963" i="1"/>
  <c r="AB5962" i="1"/>
  <c r="Z5962" i="1"/>
  <c r="AC5962" i="1" s="1"/>
  <c r="Y5962" i="1"/>
  <c r="S5962" i="1"/>
  <c r="U5962" i="1" s="1"/>
  <c r="R5962" i="1"/>
  <c r="T5962" i="1" s="1"/>
  <c r="Q5962" i="1"/>
  <c r="Y5961" i="1"/>
  <c r="T5961" i="1"/>
  <c r="S5961" i="1"/>
  <c r="U5961" i="1" s="1"/>
  <c r="R5961" i="1"/>
  <c r="Q5961" i="1"/>
  <c r="AB5960" i="1"/>
  <c r="Z5960" i="1"/>
  <c r="AC5960" i="1" s="1"/>
  <c r="Y5960" i="1"/>
  <c r="S5960" i="1"/>
  <c r="U5960" i="1" s="1"/>
  <c r="R5960" i="1"/>
  <c r="T5960" i="1" s="1"/>
  <c r="Q5960" i="1"/>
  <c r="Y5959" i="1"/>
  <c r="T5959" i="1"/>
  <c r="S5959" i="1"/>
  <c r="U5959" i="1" s="1"/>
  <c r="R5959" i="1"/>
  <c r="Q5959" i="1"/>
  <c r="AB5958" i="1"/>
  <c r="Z5958" i="1"/>
  <c r="AC5958" i="1" s="1"/>
  <c r="Y5958" i="1"/>
  <c r="S5958" i="1"/>
  <c r="U5958" i="1" s="1"/>
  <c r="R5958" i="1"/>
  <c r="T5958" i="1" s="1"/>
  <c r="Q5958" i="1"/>
  <c r="Y5957" i="1"/>
  <c r="T5957" i="1"/>
  <c r="S5957" i="1"/>
  <c r="U5957" i="1" s="1"/>
  <c r="R5957" i="1"/>
  <c r="Q5957" i="1"/>
  <c r="AB5956" i="1"/>
  <c r="Z5956" i="1"/>
  <c r="AC5956" i="1" s="1"/>
  <c r="Y5956" i="1"/>
  <c r="S5956" i="1"/>
  <c r="U5956" i="1" s="1"/>
  <c r="R5956" i="1"/>
  <c r="T5956" i="1" s="1"/>
  <c r="Q5956" i="1"/>
  <c r="Y5955" i="1"/>
  <c r="T5955" i="1"/>
  <c r="S5955" i="1"/>
  <c r="U5955" i="1" s="1"/>
  <c r="R5955" i="1"/>
  <c r="Q5955" i="1"/>
  <c r="AB5954" i="1"/>
  <c r="Z5954" i="1"/>
  <c r="AC5954" i="1" s="1"/>
  <c r="Y5954" i="1"/>
  <c r="S5954" i="1"/>
  <c r="U5954" i="1" s="1"/>
  <c r="R5954" i="1"/>
  <c r="T5954" i="1" s="1"/>
  <c r="Q5954" i="1"/>
  <c r="Y5953" i="1"/>
  <c r="T5953" i="1"/>
  <c r="S5953" i="1"/>
  <c r="U5953" i="1" s="1"/>
  <c r="R5953" i="1"/>
  <c r="Q5953" i="1"/>
  <c r="AB5952" i="1"/>
  <c r="Z5952" i="1"/>
  <c r="AC5952" i="1" s="1"/>
  <c r="Y5952" i="1"/>
  <c r="S5952" i="1"/>
  <c r="U5952" i="1" s="1"/>
  <c r="R5952" i="1"/>
  <c r="T5952" i="1" s="1"/>
  <c r="Q5952" i="1"/>
  <c r="Y5951" i="1"/>
  <c r="T5951" i="1"/>
  <c r="S5951" i="1"/>
  <c r="U5951" i="1" s="1"/>
  <c r="R5951" i="1"/>
  <c r="Q5951" i="1"/>
  <c r="AB5950" i="1"/>
  <c r="Z5950" i="1"/>
  <c r="AC5950" i="1" s="1"/>
  <c r="Y5950" i="1"/>
  <c r="S5950" i="1"/>
  <c r="U5950" i="1" s="1"/>
  <c r="R5950" i="1"/>
  <c r="T5950" i="1" s="1"/>
  <c r="Q5950" i="1"/>
  <c r="Y5949" i="1"/>
  <c r="T5949" i="1"/>
  <c r="S5949" i="1"/>
  <c r="U5949" i="1" s="1"/>
  <c r="R5949" i="1"/>
  <c r="Q5949" i="1"/>
  <c r="AB5948" i="1"/>
  <c r="Z5948" i="1"/>
  <c r="AC5948" i="1" s="1"/>
  <c r="Y5948" i="1"/>
  <c r="S5948" i="1"/>
  <c r="U5948" i="1" s="1"/>
  <c r="R5948" i="1"/>
  <c r="T5948" i="1" s="1"/>
  <c r="Q5948" i="1"/>
  <c r="Y5947" i="1"/>
  <c r="T5947" i="1"/>
  <c r="S5947" i="1"/>
  <c r="U5947" i="1" s="1"/>
  <c r="R5947" i="1"/>
  <c r="Q5947" i="1"/>
  <c r="AB5946" i="1"/>
  <c r="Z5946" i="1"/>
  <c r="AC5946" i="1" s="1"/>
  <c r="Y5946" i="1"/>
  <c r="S5946" i="1"/>
  <c r="U5946" i="1" s="1"/>
  <c r="R5946" i="1"/>
  <c r="T5946" i="1" s="1"/>
  <c r="Q5946" i="1"/>
  <c r="Y5945" i="1"/>
  <c r="T5945" i="1"/>
  <c r="S5945" i="1"/>
  <c r="U5945" i="1" s="1"/>
  <c r="R5945" i="1"/>
  <c r="Q5945" i="1"/>
  <c r="AB5944" i="1"/>
  <c r="Z5944" i="1"/>
  <c r="AC5944" i="1" s="1"/>
  <c r="Y5944" i="1"/>
  <c r="S5944" i="1"/>
  <c r="U5944" i="1" s="1"/>
  <c r="R5944" i="1"/>
  <c r="T5944" i="1" s="1"/>
  <c r="Q5944" i="1"/>
  <c r="Y5943" i="1"/>
  <c r="T5943" i="1"/>
  <c r="S5943" i="1"/>
  <c r="U5943" i="1" s="1"/>
  <c r="R5943" i="1"/>
  <c r="Q5943" i="1"/>
  <c r="AB5942" i="1"/>
  <c r="Z5942" i="1"/>
  <c r="AC5942" i="1" s="1"/>
  <c r="Y5942" i="1"/>
  <c r="S5942" i="1"/>
  <c r="U5942" i="1" s="1"/>
  <c r="R5942" i="1"/>
  <c r="T5942" i="1" s="1"/>
  <c r="Q5942" i="1"/>
  <c r="Y5941" i="1"/>
  <c r="T5941" i="1"/>
  <c r="S5941" i="1"/>
  <c r="U5941" i="1" s="1"/>
  <c r="R5941" i="1"/>
  <c r="Q5941" i="1"/>
  <c r="AB5940" i="1"/>
  <c r="Z5940" i="1"/>
  <c r="AC5940" i="1" s="1"/>
  <c r="Y5940" i="1"/>
  <c r="S5940" i="1"/>
  <c r="U5940" i="1" s="1"/>
  <c r="R5940" i="1"/>
  <c r="T5940" i="1" s="1"/>
  <c r="Q5940" i="1"/>
  <c r="Y5939" i="1"/>
  <c r="T5939" i="1"/>
  <c r="S5939" i="1"/>
  <c r="U5939" i="1" s="1"/>
  <c r="R5939" i="1"/>
  <c r="Q5939" i="1"/>
  <c r="AB5938" i="1"/>
  <c r="Z5938" i="1"/>
  <c r="AC5938" i="1" s="1"/>
  <c r="Y5938" i="1"/>
  <c r="S5938" i="1"/>
  <c r="U5938" i="1" s="1"/>
  <c r="R5938" i="1"/>
  <c r="T5938" i="1" s="1"/>
  <c r="Q5938" i="1"/>
  <c r="Y5937" i="1"/>
  <c r="T5937" i="1"/>
  <c r="S5937" i="1"/>
  <c r="U5937" i="1" s="1"/>
  <c r="R5937" i="1"/>
  <c r="Q5937" i="1"/>
  <c r="AB5936" i="1"/>
  <c r="Z5936" i="1"/>
  <c r="AC5936" i="1" s="1"/>
  <c r="Y5936" i="1"/>
  <c r="S5936" i="1"/>
  <c r="U5936" i="1" s="1"/>
  <c r="R5936" i="1"/>
  <c r="T5936" i="1" s="1"/>
  <c r="Q5936" i="1"/>
  <c r="Y5935" i="1"/>
  <c r="T5935" i="1"/>
  <c r="S5935" i="1"/>
  <c r="U5935" i="1" s="1"/>
  <c r="R5935" i="1"/>
  <c r="Q5935" i="1"/>
  <c r="AB5934" i="1"/>
  <c r="Z5934" i="1"/>
  <c r="AC5934" i="1" s="1"/>
  <c r="Y5934" i="1"/>
  <c r="S5934" i="1"/>
  <c r="U5934" i="1" s="1"/>
  <c r="R5934" i="1"/>
  <c r="T5934" i="1" s="1"/>
  <c r="Q5934" i="1"/>
  <c r="Y5933" i="1"/>
  <c r="T5933" i="1"/>
  <c r="S5933" i="1"/>
  <c r="U5933" i="1" s="1"/>
  <c r="R5933" i="1"/>
  <c r="Q5933" i="1"/>
  <c r="AB5932" i="1"/>
  <c r="Z5932" i="1"/>
  <c r="AC5932" i="1" s="1"/>
  <c r="Y5932" i="1"/>
  <c r="S5932" i="1"/>
  <c r="U5932" i="1" s="1"/>
  <c r="R5932" i="1"/>
  <c r="T5932" i="1" s="1"/>
  <c r="Q5932" i="1"/>
  <c r="Y5931" i="1"/>
  <c r="T5931" i="1"/>
  <c r="S5931" i="1"/>
  <c r="U5931" i="1" s="1"/>
  <c r="R5931" i="1"/>
  <c r="Q5931" i="1"/>
  <c r="AB5930" i="1"/>
  <c r="Z5930" i="1"/>
  <c r="AC5930" i="1" s="1"/>
  <c r="Y5930" i="1"/>
  <c r="S5930" i="1"/>
  <c r="U5930" i="1" s="1"/>
  <c r="R5930" i="1"/>
  <c r="T5930" i="1" s="1"/>
  <c r="Q5930" i="1"/>
  <c r="Y5929" i="1"/>
  <c r="T5929" i="1"/>
  <c r="S5929" i="1"/>
  <c r="U5929" i="1" s="1"/>
  <c r="R5929" i="1"/>
  <c r="Q5929" i="1"/>
  <c r="AB5928" i="1"/>
  <c r="Z5928" i="1"/>
  <c r="AC5928" i="1" s="1"/>
  <c r="Y5928" i="1"/>
  <c r="S5928" i="1"/>
  <c r="U5928" i="1" s="1"/>
  <c r="R5928" i="1"/>
  <c r="T5928" i="1" s="1"/>
  <c r="Q5928" i="1"/>
  <c r="Y5927" i="1"/>
  <c r="T5927" i="1"/>
  <c r="S5927" i="1"/>
  <c r="U5927" i="1" s="1"/>
  <c r="R5927" i="1"/>
  <c r="Q5927" i="1"/>
  <c r="AB5926" i="1"/>
  <c r="Z5926" i="1"/>
  <c r="AC5926" i="1" s="1"/>
  <c r="Y5926" i="1"/>
  <c r="S5926" i="1"/>
  <c r="U5926" i="1" s="1"/>
  <c r="R5926" i="1"/>
  <c r="T5926" i="1" s="1"/>
  <c r="Q5926" i="1"/>
  <c r="Y5925" i="1"/>
  <c r="T5925" i="1"/>
  <c r="S5925" i="1"/>
  <c r="U5925" i="1" s="1"/>
  <c r="R5925" i="1"/>
  <c r="Q5925" i="1"/>
  <c r="AB5924" i="1"/>
  <c r="Z5924" i="1"/>
  <c r="AC5924" i="1" s="1"/>
  <c r="Y5924" i="1"/>
  <c r="S5924" i="1"/>
  <c r="U5924" i="1" s="1"/>
  <c r="R5924" i="1"/>
  <c r="T5924" i="1" s="1"/>
  <c r="Q5924" i="1"/>
  <c r="Y5923" i="1"/>
  <c r="T5923" i="1"/>
  <c r="S5923" i="1"/>
  <c r="U5923" i="1" s="1"/>
  <c r="R5923" i="1"/>
  <c r="Q5923" i="1"/>
  <c r="AB5922" i="1"/>
  <c r="Z5922" i="1"/>
  <c r="AC5922" i="1" s="1"/>
  <c r="Y5922" i="1"/>
  <c r="S5922" i="1"/>
  <c r="U5922" i="1" s="1"/>
  <c r="R5922" i="1"/>
  <c r="T5922" i="1" s="1"/>
  <c r="Q5922" i="1"/>
  <c r="Y5921" i="1"/>
  <c r="T5921" i="1"/>
  <c r="S5921" i="1"/>
  <c r="U5921" i="1" s="1"/>
  <c r="R5921" i="1"/>
  <c r="Q5921" i="1"/>
  <c r="AB5920" i="1"/>
  <c r="Z5920" i="1"/>
  <c r="AC5920" i="1" s="1"/>
  <c r="Y5920" i="1"/>
  <c r="S5920" i="1"/>
  <c r="U5920" i="1" s="1"/>
  <c r="R5920" i="1"/>
  <c r="T5920" i="1" s="1"/>
  <c r="Q5920" i="1"/>
  <c r="Y5919" i="1"/>
  <c r="T5919" i="1"/>
  <c r="S5919" i="1"/>
  <c r="U5919" i="1" s="1"/>
  <c r="R5919" i="1"/>
  <c r="Q5919" i="1"/>
  <c r="AB5918" i="1"/>
  <c r="Z5918" i="1"/>
  <c r="AC5918" i="1" s="1"/>
  <c r="Y5918" i="1"/>
  <c r="S5918" i="1"/>
  <c r="U5918" i="1" s="1"/>
  <c r="R5918" i="1"/>
  <c r="T5918" i="1" s="1"/>
  <c r="Q5918" i="1"/>
  <c r="Y5917" i="1"/>
  <c r="T5917" i="1"/>
  <c r="S5917" i="1"/>
  <c r="U5917" i="1" s="1"/>
  <c r="R5917" i="1"/>
  <c r="Q5917" i="1"/>
  <c r="AB5916" i="1"/>
  <c r="Z5916" i="1"/>
  <c r="AC5916" i="1" s="1"/>
  <c r="Y5916" i="1"/>
  <c r="S5916" i="1"/>
  <c r="U5916" i="1" s="1"/>
  <c r="R5916" i="1"/>
  <c r="T5916" i="1" s="1"/>
  <c r="Q5916" i="1"/>
  <c r="Y5915" i="1"/>
  <c r="T5915" i="1"/>
  <c r="S5915" i="1"/>
  <c r="U5915" i="1" s="1"/>
  <c r="R5915" i="1"/>
  <c r="Q5915" i="1"/>
  <c r="AB5914" i="1"/>
  <c r="Z5914" i="1"/>
  <c r="AC5914" i="1" s="1"/>
  <c r="Y5914" i="1"/>
  <c r="S5914" i="1"/>
  <c r="U5914" i="1" s="1"/>
  <c r="R5914" i="1"/>
  <c r="T5914" i="1" s="1"/>
  <c r="Q5914" i="1"/>
  <c r="Y5913" i="1"/>
  <c r="T5913" i="1"/>
  <c r="S5913" i="1"/>
  <c r="U5913" i="1" s="1"/>
  <c r="R5913" i="1"/>
  <c r="Q5913" i="1"/>
  <c r="AB5912" i="1"/>
  <c r="Z5912" i="1"/>
  <c r="AC5912" i="1" s="1"/>
  <c r="Y5912" i="1"/>
  <c r="S5912" i="1"/>
  <c r="U5912" i="1" s="1"/>
  <c r="R5912" i="1"/>
  <c r="T5912" i="1" s="1"/>
  <c r="Q5912" i="1"/>
  <c r="Y5911" i="1"/>
  <c r="T5911" i="1"/>
  <c r="S5911" i="1"/>
  <c r="U5911" i="1" s="1"/>
  <c r="R5911" i="1"/>
  <c r="Q5911" i="1"/>
  <c r="AB5910" i="1"/>
  <c r="Z5910" i="1"/>
  <c r="AC5910" i="1" s="1"/>
  <c r="Y5910" i="1"/>
  <c r="S5910" i="1"/>
  <c r="U5910" i="1" s="1"/>
  <c r="R5910" i="1"/>
  <c r="T5910" i="1" s="1"/>
  <c r="Q5910" i="1"/>
  <c r="Y5909" i="1"/>
  <c r="T5909" i="1"/>
  <c r="S5909" i="1"/>
  <c r="U5909" i="1" s="1"/>
  <c r="R5909" i="1"/>
  <c r="Q5909" i="1"/>
  <c r="AB5908" i="1"/>
  <c r="Z5908" i="1"/>
  <c r="AC5908" i="1" s="1"/>
  <c r="Y5908" i="1"/>
  <c r="S5908" i="1"/>
  <c r="U5908" i="1" s="1"/>
  <c r="R5908" i="1"/>
  <c r="T5908" i="1" s="1"/>
  <c r="Q5908" i="1"/>
  <c r="Y5907" i="1"/>
  <c r="T5907" i="1"/>
  <c r="S5907" i="1"/>
  <c r="U5907" i="1" s="1"/>
  <c r="R5907" i="1"/>
  <c r="Q5907" i="1"/>
  <c r="AB5906" i="1"/>
  <c r="Z5906" i="1"/>
  <c r="AC5906" i="1" s="1"/>
  <c r="Y5906" i="1"/>
  <c r="S5906" i="1"/>
  <c r="U5906" i="1" s="1"/>
  <c r="R5906" i="1"/>
  <c r="T5906" i="1" s="1"/>
  <c r="Q5906" i="1"/>
  <c r="Y5905" i="1"/>
  <c r="T5905" i="1"/>
  <c r="S5905" i="1"/>
  <c r="U5905" i="1" s="1"/>
  <c r="R5905" i="1"/>
  <c r="Q5905" i="1"/>
  <c r="AB5904" i="1"/>
  <c r="Z5904" i="1"/>
  <c r="AC5904" i="1" s="1"/>
  <c r="Y5904" i="1"/>
  <c r="S5904" i="1"/>
  <c r="U5904" i="1" s="1"/>
  <c r="R5904" i="1"/>
  <c r="T5904" i="1" s="1"/>
  <c r="Q5904" i="1"/>
  <c r="Y5903" i="1"/>
  <c r="T5903" i="1"/>
  <c r="S5903" i="1"/>
  <c r="U5903" i="1" s="1"/>
  <c r="R5903" i="1"/>
  <c r="Q5903" i="1"/>
  <c r="AB5902" i="1"/>
  <c r="Z5902" i="1"/>
  <c r="AC5902" i="1" s="1"/>
  <c r="Y5902" i="1"/>
  <c r="S5902" i="1"/>
  <c r="U5902" i="1" s="1"/>
  <c r="R5902" i="1"/>
  <c r="T5902" i="1" s="1"/>
  <c r="Q5902" i="1"/>
  <c r="Y5901" i="1"/>
  <c r="T5901" i="1"/>
  <c r="S5901" i="1"/>
  <c r="U5901" i="1" s="1"/>
  <c r="R5901" i="1"/>
  <c r="Q5901" i="1"/>
  <c r="AB5900" i="1"/>
  <c r="Z5900" i="1"/>
  <c r="AC5900" i="1" s="1"/>
  <c r="Y5900" i="1"/>
  <c r="S5900" i="1"/>
  <c r="U5900" i="1" s="1"/>
  <c r="R5900" i="1"/>
  <c r="T5900" i="1" s="1"/>
  <c r="Q5900" i="1"/>
  <c r="Y5899" i="1"/>
  <c r="T5899" i="1"/>
  <c r="S5899" i="1"/>
  <c r="U5899" i="1" s="1"/>
  <c r="R5899" i="1"/>
  <c r="Q5899" i="1"/>
  <c r="AB5898" i="1"/>
  <c r="Z5898" i="1"/>
  <c r="AC5898" i="1" s="1"/>
  <c r="Y5898" i="1"/>
  <c r="S5898" i="1"/>
  <c r="U5898" i="1" s="1"/>
  <c r="R5898" i="1"/>
  <c r="T5898" i="1" s="1"/>
  <c r="Q5898" i="1"/>
  <c r="Y5897" i="1"/>
  <c r="T5897" i="1"/>
  <c r="S5897" i="1"/>
  <c r="U5897" i="1" s="1"/>
  <c r="R5897" i="1"/>
  <c r="Q5897" i="1"/>
  <c r="AB5896" i="1"/>
  <c r="Z5896" i="1"/>
  <c r="AC5896" i="1" s="1"/>
  <c r="Y5896" i="1"/>
  <c r="S5896" i="1"/>
  <c r="U5896" i="1" s="1"/>
  <c r="R5896" i="1"/>
  <c r="T5896" i="1" s="1"/>
  <c r="Q5896" i="1"/>
  <c r="Y5895" i="1"/>
  <c r="T5895" i="1"/>
  <c r="S5895" i="1"/>
  <c r="U5895" i="1" s="1"/>
  <c r="R5895" i="1"/>
  <c r="Q5895" i="1"/>
  <c r="AB5894" i="1"/>
  <c r="Z5894" i="1"/>
  <c r="AC5894" i="1" s="1"/>
  <c r="Y5894" i="1"/>
  <c r="S5894" i="1"/>
  <c r="U5894" i="1" s="1"/>
  <c r="R5894" i="1"/>
  <c r="T5894" i="1" s="1"/>
  <c r="Q5894" i="1"/>
  <c r="Y5893" i="1"/>
  <c r="T5893" i="1"/>
  <c r="S5893" i="1"/>
  <c r="U5893" i="1" s="1"/>
  <c r="R5893" i="1"/>
  <c r="Q5893" i="1"/>
  <c r="AB5892" i="1"/>
  <c r="Z5892" i="1"/>
  <c r="AC5892" i="1" s="1"/>
  <c r="Y5892" i="1"/>
  <c r="S5892" i="1"/>
  <c r="U5892" i="1" s="1"/>
  <c r="R5892" i="1"/>
  <c r="T5892" i="1" s="1"/>
  <c r="Q5892" i="1"/>
  <c r="Y5891" i="1"/>
  <c r="T5891" i="1"/>
  <c r="S5891" i="1"/>
  <c r="U5891" i="1" s="1"/>
  <c r="R5891" i="1"/>
  <c r="Q5891" i="1"/>
  <c r="AB5890" i="1"/>
  <c r="Z5890" i="1"/>
  <c r="AC5890" i="1" s="1"/>
  <c r="Y5890" i="1"/>
  <c r="S5890" i="1"/>
  <c r="U5890" i="1" s="1"/>
  <c r="R5890" i="1"/>
  <c r="T5890" i="1" s="1"/>
  <c r="Q5890" i="1"/>
  <c r="Y5889" i="1"/>
  <c r="T5889" i="1"/>
  <c r="S5889" i="1"/>
  <c r="U5889" i="1" s="1"/>
  <c r="R5889" i="1"/>
  <c r="Q5889" i="1"/>
  <c r="AB5888" i="1"/>
  <c r="Z5888" i="1"/>
  <c r="AC5888" i="1" s="1"/>
  <c r="Y5888" i="1"/>
  <c r="S5888" i="1"/>
  <c r="U5888" i="1" s="1"/>
  <c r="R5888" i="1"/>
  <c r="T5888" i="1" s="1"/>
  <c r="Q5888" i="1"/>
  <c r="Y5887" i="1"/>
  <c r="T5887" i="1"/>
  <c r="S5887" i="1"/>
  <c r="U5887" i="1" s="1"/>
  <c r="R5887" i="1"/>
  <c r="Q5887" i="1"/>
  <c r="AB5886" i="1"/>
  <c r="Z5886" i="1"/>
  <c r="AC5886" i="1" s="1"/>
  <c r="Y5886" i="1"/>
  <c r="S5886" i="1"/>
  <c r="U5886" i="1" s="1"/>
  <c r="R5886" i="1"/>
  <c r="T5886" i="1" s="1"/>
  <c r="Q5886" i="1"/>
  <c r="Y5885" i="1"/>
  <c r="T5885" i="1"/>
  <c r="S5885" i="1"/>
  <c r="U5885" i="1" s="1"/>
  <c r="R5885" i="1"/>
  <c r="Q5885" i="1"/>
  <c r="AB5884" i="1"/>
  <c r="Z5884" i="1"/>
  <c r="AC5884" i="1" s="1"/>
  <c r="Y5884" i="1"/>
  <c r="S5884" i="1"/>
  <c r="U5884" i="1" s="1"/>
  <c r="R5884" i="1"/>
  <c r="T5884" i="1" s="1"/>
  <c r="Q5884" i="1"/>
  <c r="Y5883" i="1"/>
  <c r="T5883" i="1"/>
  <c r="S5883" i="1"/>
  <c r="U5883" i="1" s="1"/>
  <c r="R5883" i="1"/>
  <c r="Q5883" i="1"/>
  <c r="AB5882" i="1"/>
  <c r="Z5882" i="1"/>
  <c r="AC5882" i="1" s="1"/>
  <c r="Y5882" i="1"/>
  <c r="S5882" i="1"/>
  <c r="U5882" i="1" s="1"/>
  <c r="R5882" i="1"/>
  <c r="T5882" i="1" s="1"/>
  <c r="Q5882" i="1"/>
  <c r="Y5881" i="1"/>
  <c r="T5881" i="1"/>
  <c r="S5881" i="1"/>
  <c r="U5881" i="1" s="1"/>
  <c r="R5881" i="1"/>
  <c r="Q5881" i="1"/>
  <c r="AB5880" i="1"/>
  <c r="Z5880" i="1"/>
  <c r="AC5880" i="1" s="1"/>
  <c r="Y5880" i="1"/>
  <c r="S5880" i="1"/>
  <c r="U5880" i="1" s="1"/>
  <c r="R5880" i="1"/>
  <c r="T5880" i="1" s="1"/>
  <c r="Q5880" i="1"/>
  <c r="Y5879" i="1"/>
  <c r="T5879" i="1"/>
  <c r="S5879" i="1"/>
  <c r="U5879" i="1" s="1"/>
  <c r="R5879" i="1"/>
  <c r="Q5879" i="1"/>
  <c r="AB5878" i="1"/>
  <c r="Z5878" i="1"/>
  <c r="AC5878" i="1" s="1"/>
  <c r="Y5878" i="1"/>
  <c r="S5878" i="1"/>
  <c r="U5878" i="1" s="1"/>
  <c r="R5878" i="1"/>
  <c r="T5878" i="1" s="1"/>
  <c r="Q5878" i="1"/>
  <c r="Y5877" i="1"/>
  <c r="T5877" i="1"/>
  <c r="S5877" i="1"/>
  <c r="U5877" i="1" s="1"/>
  <c r="R5877" i="1"/>
  <c r="Q5877" i="1"/>
  <c r="AB5876" i="1"/>
  <c r="Z5876" i="1"/>
  <c r="AC5876" i="1" s="1"/>
  <c r="Y5876" i="1"/>
  <c r="S5876" i="1"/>
  <c r="U5876" i="1" s="1"/>
  <c r="R5876" i="1"/>
  <c r="T5876" i="1" s="1"/>
  <c r="Q5876" i="1"/>
  <c r="Y5875" i="1"/>
  <c r="T5875" i="1"/>
  <c r="S5875" i="1"/>
  <c r="U5875" i="1" s="1"/>
  <c r="R5875" i="1"/>
  <c r="Q5875" i="1"/>
  <c r="AB5874" i="1"/>
  <c r="Z5874" i="1"/>
  <c r="AC5874" i="1" s="1"/>
  <c r="Y5874" i="1"/>
  <c r="S5874" i="1"/>
  <c r="U5874" i="1" s="1"/>
  <c r="R5874" i="1"/>
  <c r="T5874" i="1" s="1"/>
  <c r="Q5874" i="1"/>
  <c r="Y5873" i="1"/>
  <c r="T5873" i="1"/>
  <c r="S5873" i="1"/>
  <c r="U5873" i="1" s="1"/>
  <c r="R5873" i="1"/>
  <c r="Q5873" i="1"/>
  <c r="AB5872" i="1"/>
  <c r="Z5872" i="1"/>
  <c r="AC5872" i="1" s="1"/>
  <c r="Y5872" i="1"/>
  <c r="S5872" i="1"/>
  <c r="U5872" i="1" s="1"/>
  <c r="R5872" i="1"/>
  <c r="T5872" i="1" s="1"/>
  <c r="Q5872" i="1"/>
  <c r="Y5871" i="1"/>
  <c r="T5871" i="1"/>
  <c r="S5871" i="1"/>
  <c r="U5871" i="1" s="1"/>
  <c r="R5871" i="1"/>
  <c r="Q5871" i="1"/>
  <c r="AB5870" i="1"/>
  <c r="Z5870" i="1"/>
  <c r="AC5870" i="1" s="1"/>
  <c r="Y5870" i="1"/>
  <c r="S5870" i="1"/>
  <c r="U5870" i="1" s="1"/>
  <c r="R5870" i="1"/>
  <c r="T5870" i="1" s="1"/>
  <c r="Q5870" i="1"/>
  <c r="Y5869" i="1"/>
  <c r="T5869" i="1"/>
  <c r="S5869" i="1"/>
  <c r="U5869" i="1" s="1"/>
  <c r="R5869" i="1"/>
  <c r="Q5869" i="1"/>
  <c r="AB5868" i="1"/>
  <c r="Z5868" i="1"/>
  <c r="AC5868" i="1" s="1"/>
  <c r="Y5868" i="1"/>
  <c r="S5868" i="1"/>
  <c r="U5868" i="1" s="1"/>
  <c r="R5868" i="1"/>
  <c r="T5868" i="1" s="1"/>
  <c r="Q5868" i="1"/>
  <c r="Y5867" i="1"/>
  <c r="T5867" i="1"/>
  <c r="S5867" i="1"/>
  <c r="U5867" i="1" s="1"/>
  <c r="R5867" i="1"/>
  <c r="Q5867" i="1"/>
  <c r="AB5866" i="1"/>
  <c r="Z5866" i="1"/>
  <c r="AC5866" i="1" s="1"/>
  <c r="Y5866" i="1"/>
  <c r="S5866" i="1"/>
  <c r="U5866" i="1" s="1"/>
  <c r="R5866" i="1"/>
  <c r="T5866" i="1" s="1"/>
  <c r="Q5866" i="1"/>
  <c r="Y5865" i="1"/>
  <c r="T5865" i="1"/>
  <c r="S5865" i="1"/>
  <c r="U5865" i="1" s="1"/>
  <c r="R5865" i="1"/>
  <c r="Q5865" i="1"/>
  <c r="AB5864" i="1"/>
  <c r="Z5864" i="1"/>
  <c r="AC5864" i="1" s="1"/>
  <c r="Y5864" i="1"/>
  <c r="S5864" i="1"/>
  <c r="U5864" i="1" s="1"/>
  <c r="R5864" i="1"/>
  <c r="T5864" i="1" s="1"/>
  <c r="Q5864" i="1"/>
  <c r="Y5863" i="1"/>
  <c r="T5863" i="1"/>
  <c r="S5863" i="1"/>
  <c r="U5863" i="1" s="1"/>
  <c r="R5863" i="1"/>
  <c r="Q5863" i="1"/>
  <c r="AB5862" i="1"/>
  <c r="Z5862" i="1"/>
  <c r="AC5862" i="1" s="1"/>
  <c r="Y5862" i="1"/>
  <c r="S5862" i="1"/>
  <c r="U5862" i="1" s="1"/>
  <c r="R5862" i="1"/>
  <c r="T5862" i="1" s="1"/>
  <c r="Q5862" i="1"/>
  <c r="Y5861" i="1"/>
  <c r="T5861" i="1"/>
  <c r="S5861" i="1"/>
  <c r="U5861" i="1" s="1"/>
  <c r="R5861" i="1"/>
  <c r="Q5861" i="1"/>
  <c r="AB5860" i="1"/>
  <c r="Z5860" i="1"/>
  <c r="AC5860" i="1" s="1"/>
  <c r="Y5860" i="1"/>
  <c r="S5860" i="1"/>
  <c r="U5860" i="1" s="1"/>
  <c r="R5860" i="1"/>
  <c r="T5860" i="1" s="1"/>
  <c r="Q5860" i="1"/>
  <c r="Y5859" i="1"/>
  <c r="T5859" i="1"/>
  <c r="S5859" i="1"/>
  <c r="U5859" i="1" s="1"/>
  <c r="R5859" i="1"/>
  <c r="Q5859" i="1"/>
  <c r="AB5858" i="1"/>
  <c r="Z5858" i="1"/>
  <c r="AC5858" i="1" s="1"/>
  <c r="Y5858" i="1"/>
  <c r="S5858" i="1"/>
  <c r="U5858" i="1" s="1"/>
  <c r="R5858" i="1"/>
  <c r="T5858" i="1" s="1"/>
  <c r="Q5858" i="1"/>
  <c r="Y5857" i="1"/>
  <c r="T5857" i="1"/>
  <c r="S5857" i="1"/>
  <c r="U5857" i="1" s="1"/>
  <c r="R5857" i="1"/>
  <c r="Q5857" i="1"/>
  <c r="AB5856" i="1"/>
  <c r="Z5856" i="1"/>
  <c r="AC5856" i="1" s="1"/>
  <c r="Y5856" i="1"/>
  <c r="S5856" i="1"/>
  <c r="U5856" i="1" s="1"/>
  <c r="R5856" i="1"/>
  <c r="T5856" i="1" s="1"/>
  <c r="Q5856" i="1"/>
  <c r="Y5855" i="1"/>
  <c r="T5855" i="1"/>
  <c r="S5855" i="1"/>
  <c r="U5855" i="1" s="1"/>
  <c r="R5855" i="1"/>
  <c r="Q5855" i="1"/>
  <c r="AB5854" i="1"/>
  <c r="Z5854" i="1"/>
  <c r="AC5854" i="1" s="1"/>
  <c r="Y5854" i="1"/>
  <c r="S5854" i="1"/>
  <c r="U5854" i="1" s="1"/>
  <c r="R5854" i="1"/>
  <c r="T5854" i="1" s="1"/>
  <c r="Q5854" i="1"/>
  <c r="Y5853" i="1"/>
  <c r="T5853" i="1"/>
  <c r="S5853" i="1"/>
  <c r="U5853" i="1" s="1"/>
  <c r="R5853" i="1"/>
  <c r="Q5853" i="1"/>
  <c r="AB5852" i="1"/>
  <c r="Z5852" i="1"/>
  <c r="AC5852" i="1" s="1"/>
  <c r="Y5852" i="1"/>
  <c r="S5852" i="1"/>
  <c r="U5852" i="1" s="1"/>
  <c r="R5852" i="1"/>
  <c r="T5852" i="1" s="1"/>
  <c r="Q5852" i="1"/>
  <c r="Y5851" i="1"/>
  <c r="T5851" i="1"/>
  <c r="S5851" i="1"/>
  <c r="U5851" i="1" s="1"/>
  <c r="R5851" i="1"/>
  <c r="Q5851" i="1"/>
  <c r="AB5850" i="1"/>
  <c r="Z5850" i="1"/>
  <c r="AC5850" i="1" s="1"/>
  <c r="Y5850" i="1"/>
  <c r="S5850" i="1"/>
  <c r="U5850" i="1" s="1"/>
  <c r="R5850" i="1"/>
  <c r="T5850" i="1" s="1"/>
  <c r="Q5850" i="1"/>
  <c r="Y5849" i="1"/>
  <c r="T5849" i="1"/>
  <c r="S5849" i="1"/>
  <c r="U5849" i="1" s="1"/>
  <c r="R5849" i="1"/>
  <c r="Q5849" i="1"/>
  <c r="AB5848" i="1"/>
  <c r="Z5848" i="1"/>
  <c r="AC5848" i="1" s="1"/>
  <c r="Y5848" i="1"/>
  <c r="S5848" i="1"/>
  <c r="U5848" i="1" s="1"/>
  <c r="R5848" i="1"/>
  <c r="T5848" i="1" s="1"/>
  <c r="Q5848" i="1"/>
  <c r="Y5847" i="1"/>
  <c r="T5847" i="1"/>
  <c r="S5847" i="1"/>
  <c r="U5847" i="1" s="1"/>
  <c r="R5847" i="1"/>
  <c r="Q5847" i="1"/>
  <c r="AB5846" i="1"/>
  <c r="Z5846" i="1"/>
  <c r="AC5846" i="1" s="1"/>
  <c r="Y5846" i="1"/>
  <c r="S5846" i="1"/>
  <c r="U5846" i="1" s="1"/>
  <c r="R5846" i="1"/>
  <c r="T5846" i="1" s="1"/>
  <c r="Q5846" i="1"/>
  <c r="Y5845" i="1"/>
  <c r="T5845" i="1"/>
  <c r="S5845" i="1"/>
  <c r="U5845" i="1" s="1"/>
  <c r="R5845" i="1"/>
  <c r="Q5845" i="1"/>
  <c r="AB5844" i="1"/>
  <c r="Z5844" i="1"/>
  <c r="AC5844" i="1" s="1"/>
  <c r="Y5844" i="1"/>
  <c r="S5844" i="1"/>
  <c r="U5844" i="1" s="1"/>
  <c r="R5844" i="1"/>
  <c r="T5844" i="1" s="1"/>
  <c r="Q5844" i="1"/>
  <c r="Y5843" i="1"/>
  <c r="T5843" i="1"/>
  <c r="S5843" i="1"/>
  <c r="U5843" i="1" s="1"/>
  <c r="R5843" i="1"/>
  <c r="Q5843" i="1"/>
  <c r="AB5842" i="1"/>
  <c r="Z5842" i="1"/>
  <c r="AC5842" i="1" s="1"/>
  <c r="Y5842" i="1"/>
  <c r="S5842" i="1"/>
  <c r="U5842" i="1" s="1"/>
  <c r="R5842" i="1"/>
  <c r="T5842" i="1" s="1"/>
  <c r="Q5842" i="1"/>
  <c r="Y5841" i="1"/>
  <c r="T5841" i="1"/>
  <c r="S5841" i="1"/>
  <c r="U5841" i="1" s="1"/>
  <c r="R5841" i="1"/>
  <c r="Q5841" i="1"/>
  <c r="AB5840" i="1"/>
  <c r="Z5840" i="1"/>
  <c r="AC5840" i="1" s="1"/>
  <c r="Y5840" i="1"/>
  <c r="S5840" i="1"/>
  <c r="U5840" i="1" s="1"/>
  <c r="R5840" i="1"/>
  <c r="T5840" i="1" s="1"/>
  <c r="Q5840" i="1"/>
  <c r="Y5839" i="1"/>
  <c r="T5839" i="1"/>
  <c r="S5839" i="1"/>
  <c r="U5839" i="1" s="1"/>
  <c r="R5839" i="1"/>
  <c r="Q5839" i="1"/>
  <c r="AB5838" i="1"/>
  <c r="Z5838" i="1"/>
  <c r="AC5838" i="1" s="1"/>
  <c r="Y5838" i="1"/>
  <c r="S5838" i="1"/>
  <c r="U5838" i="1" s="1"/>
  <c r="R5838" i="1"/>
  <c r="T5838" i="1" s="1"/>
  <c r="Q5838" i="1"/>
  <c r="Y5837" i="1"/>
  <c r="T5837" i="1"/>
  <c r="S5837" i="1"/>
  <c r="U5837" i="1" s="1"/>
  <c r="R5837" i="1"/>
  <c r="Q5837" i="1"/>
  <c r="AB5836" i="1"/>
  <c r="Z5836" i="1"/>
  <c r="AC5836" i="1" s="1"/>
  <c r="Y5836" i="1"/>
  <c r="S5836" i="1"/>
  <c r="U5836" i="1" s="1"/>
  <c r="R5836" i="1"/>
  <c r="T5836" i="1" s="1"/>
  <c r="Q5836" i="1"/>
  <c r="Y5835" i="1"/>
  <c r="T5835" i="1"/>
  <c r="S5835" i="1"/>
  <c r="U5835" i="1" s="1"/>
  <c r="R5835" i="1"/>
  <c r="Q5835" i="1"/>
  <c r="AB5834" i="1"/>
  <c r="Z5834" i="1"/>
  <c r="AC5834" i="1" s="1"/>
  <c r="Y5834" i="1"/>
  <c r="S5834" i="1"/>
  <c r="U5834" i="1" s="1"/>
  <c r="R5834" i="1"/>
  <c r="T5834" i="1" s="1"/>
  <c r="Q5834" i="1"/>
  <c r="Y5833" i="1"/>
  <c r="T5833" i="1"/>
  <c r="S5833" i="1"/>
  <c r="U5833" i="1" s="1"/>
  <c r="R5833" i="1"/>
  <c r="Q5833" i="1"/>
  <c r="AB5832" i="1"/>
  <c r="Z5832" i="1"/>
  <c r="AC5832" i="1" s="1"/>
  <c r="Y5832" i="1"/>
  <c r="S5832" i="1"/>
  <c r="U5832" i="1" s="1"/>
  <c r="R5832" i="1"/>
  <c r="T5832" i="1" s="1"/>
  <c r="Q5832" i="1"/>
  <c r="Y5831" i="1"/>
  <c r="T5831" i="1"/>
  <c r="S5831" i="1"/>
  <c r="U5831" i="1" s="1"/>
  <c r="R5831" i="1"/>
  <c r="Q5831" i="1"/>
  <c r="AB5830" i="1"/>
  <c r="Z5830" i="1"/>
  <c r="AC5830" i="1" s="1"/>
  <c r="Y5830" i="1"/>
  <c r="S5830" i="1"/>
  <c r="U5830" i="1" s="1"/>
  <c r="R5830" i="1"/>
  <c r="T5830" i="1" s="1"/>
  <c r="Q5830" i="1"/>
  <c r="Y5829" i="1"/>
  <c r="T5829" i="1"/>
  <c r="S5829" i="1"/>
  <c r="U5829" i="1" s="1"/>
  <c r="R5829" i="1"/>
  <c r="Q5829" i="1"/>
  <c r="AB5828" i="1"/>
  <c r="Z5828" i="1"/>
  <c r="AC5828" i="1" s="1"/>
  <c r="Y5828" i="1"/>
  <c r="S5828" i="1"/>
  <c r="U5828" i="1" s="1"/>
  <c r="R5828" i="1"/>
  <c r="T5828" i="1" s="1"/>
  <c r="Q5828" i="1"/>
  <c r="Y5827" i="1"/>
  <c r="T5827" i="1"/>
  <c r="S5827" i="1"/>
  <c r="U5827" i="1" s="1"/>
  <c r="R5827" i="1"/>
  <c r="Q5827" i="1"/>
  <c r="AB5826" i="1"/>
  <c r="Z5826" i="1"/>
  <c r="AC5826" i="1" s="1"/>
  <c r="Y5826" i="1"/>
  <c r="S5826" i="1"/>
  <c r="U5826" i="1" s="1"/>
  <c r="R5826" i="1"/>
  <c r="T5826" i="1" s="1"/>
  <c r="Q5826" i="1"/>
  <c r="Y5825" i="1"/>
  <c r="T5825" i="1"/>
  <c r="S5825" i="1"/>
  <c r="U5825" i="1" s="1"/>
  <c r="R5825" i="1"/>
  <c r="Q5825" i="1"/>
  <c r="AB5824" i="1"/>
  <c r="Z5824" i="1"/>
  <c r="AC5824" i="1" s="1"/>
  <c r="Y5824" i="1"/>
  <c r="S5824" i="1"/>
  <c r="U5824" i="1" s="1"/>
  <c r="R5824" i="1"/>
  <c r="T5824" i="1" s="1"/>
  <c r="Q5824" i="1"/>
  <c r="Y5823" i="1"/>
  <c r="T5823" i="1"/>
  <c r="S5823" i="1"/>
  <c r="U5823" i="1" s="1"/>
  <c r="R5823" i="1"/>
  <c r="Q5823" i="1"/>
  <c r="AB5822" i="1"/>
  <c r="Z5822" i="1"/>
  <c r="AC5822" i="1" s="1"/>
  <c r="Y5822" i="1"/>
  <c r="S5822" i="1"/>
  <c r="U5822" i="1" s="1"/>
  <c r="R5822" i="1"/>
  <c r="T5822" i="1" s="1"/>
  <c r="Q5822" i="1"/>
  <c r="Y5821" i="1"/>
  <c r="T5821" i="1"/>
  <c r="R5821" i="1"/>
  <c r="Q5821" i="1"/>
  <c r="S5821" i="1" s="1"/>
  <c r="U5821" i="1" s="1"/>
  <c r="AB5820" i="1"/>
  <c r="Z5820" i="1"/>
  <c r="AC5820" i="1" s="1"/>
  <c r="Y5820" i="1"/>
  <c r="S5820" i="1"/>
  <c r="U5820" i="1" s="1"/>
  <c r="R5820" i="1"/>
  <c r="T5820" i="1" s="1"/>
  <c r="Q5820" i="1"/>
  <c r="Y5819" i="1"/>
  <c r="T5819" i="1"/>
  <c r="R5819" i="1"/>
  <c r="Q5819" i="1"/>
  <c r="S5819" i="1" s="1"/>
  <c r="U5819" i="1" s="1"/>
  <c r="AB5818" i="1"/>
  <c r="Z5818" i="1"/>
  <c r="AC5818" i="1" s="1"/>
  <c r="Y5818" i="1"/>
  <c r="S5818" i="1"/>
  <c r="U5818" i="1" s="1"/>
  <c r="R5818" i="1"/>
  <c r="T5818" i="1" s="1"/>
  <c r="Q5818" i="1"/>
  <c r="Y5817" i="1"/>
  <c r="T5817" i="1"/>
  <c r="R5817" i="1"/>
  <c r="Q5817" i="1"/>
  <c r="S5817" i="1" s="1"/>
  <c r="U5817" i="1" s="1"/>
  <c r="AB5816" i="1"/>
  <c r="Z5816" i="1"/>
  <c r="AC5816" i="1" s="1"/>
  <c r="Y5816" i="1"/>
  <c r="S5816" i="1"/>
  <c r="U5816" i="1" s="1"/>
  <c r="R5816" i="1"/>
  <c r="T5816" i="1" s="1"/>
  <c r="Q5816" i="1"/>
  <c r="Y5815" i="1"/>
  <c r="T5815" i="1"/>
  <c r="S5815" i="1"/>
  <c r="U5815" i="1" s="1"/>
  <c r="R5815" i="1"/>
  <c r="Q5815" i="1"/>
  <c r="AB5814" i="1"/>
  <c r="Z5814" i="1"/>
  <c r="AC5814" i="1" s="1"/>
  <c r="Y5814" i="1"/>
  <c r="S5814" i="1"/>
  <c r="U5814" i="1" s="1"/>
  <c r="R5814" i="1"/>
  <c r="T5814" i="1" s="1"/>
  <c r="Q5814" i="1"/>
  <c r="Y5813" i="1"/>
  <c r="T5813" i="1"/>
  <c r="R5813" i="1"/>
  <c r="Q5813" i="1"/>
  <c r="S5813" i="1" s="1"/>
  <c r="U5813" i="1" s="1"/>
  <c r="AB5812" i="1"/>
  <c r="Z5812" i="1"/>
  <c r="AC5812" i="1" s="1"/>
  <c r="Y5812" i="1"/>
  <c r="S5812" i="1"/>
  <c r="U5812" i="1" s="1"/>
  <c r="R5812" i="1"/>
  <c r="T5812" i="1" s="1"/>
  <c r="Q5812" i="1"/>
  <c r="Y5811" i="1"/>
  <c r="T5811" i="1"/>
  <c r="R5811" i="1"/>
  <c r="Q5811" i="1"/>
  <c r="S5811" i="1" s="1"/>
  <c r="U5811" i="1" s="1"/>
  <c r="AB5810" i="1"/>
  <c r="Z5810" i="1"/>
  <c r="AC5810" i="1" s="1"/>
  <c r="Y5810" i="1"/>
  <c r="S5810" i="1"/>
  <c r="U5810" i="1" s="1"/>
  <c r="R5810" i="1"/>
  <c r="T5810" i="1" s="1"/>
  <c r="Q5810" i="1"/>
  <c r="Y5809" i="1"/>
  <c r="T5809" i="1"/>
  <c r="S5809" i="1"/>
  <c r="U5809" i="1" s="1"/>
  <c r="R5809" i="1"/>
  <c r="Q5809" i="1"/>
  <c r="AB5808" i="1"/>
  <c r="AA5808" i="1"/>
  <c r="AD5808" i="1" s="1"/>
  <c r="X5808" i="1" s="1"/>
  <c r="Z5808" i="1"/>
  <c r="AC5808" i="1" s="1"/>
  <c r="Y5808" i="1"/>
  <c r="S5808" i="1"/>
  <c r="U5808" i="1" s="1"/>
  <c r="R5808" i="1"/>
  <c r="T5808" i="1" s="1"/>
  <c r="Q5808" i="1"/>
  <c r="Y5807" i="1"/>
  <c r="T5807" i="1"/>
  <c r="R5807" i="1"/>
  <c r="Q5807" i="1"/>
  <c r="S5807" i="1" s="1"/>
  <c r="U5807" i="1" s="1"/>
  <c r="AB5806" i="1"/>
  <c r="AA5806" i="1"/>
  <c r="Z5806" i="1"/>
  <c r="AC5806" i="1" s="1"/>
  <c r="Y5806" i="1"/>
  <c r="AD5806" i="1" s="1"/>
  <c r="X5806" i="1" s="1"/>
  <c r="S5806" i="1"/>
  <c r="U5806" i="1" s="1"/>
  <c r="R5806" i="1"/>
  <c r="T5806" i="1" s="1"/>
  <c r="Q5806" i="1"/>
  <c r="Y5805" i="1"/>
  <c r="T5805" i="1"/>
  <c r="R5805" i="1"/>
  <c r="Q5805" i="1"/>
  <c r="S5805" i="1" s="1"/>
  <c r="U5805" i="1" s="1"/>
  <c r="AB5804" i="1"/>
  <c r="AA5804" i="1"/>
  <c r="Z5804" i="1"/>
  <c r="AC5804" i="1" s="1"/>
  <c r="Y5804" i="1"/>
  <c r="AD5804" i="1" s="1"/>
  <c r="X5804" i="1" s="1"/>
  <c r="S5804" i="1"/>
  <c r="U5804" i="1" s="1"/>
  <c r="R5804" i="1"/>
  <c r="T5804" i="1" s="1"/>
  <c r="Q5804" i="1"/>
  <c r="Y5803" i="1"/>
  <c r="T5803" i="1"/>
  <c r="R5803" i="1"/>
  <c r="Q5803" i="1"/>
  <c r="S5803" i="1" s="1"/>
  <c r="U5803" i="1" s="1"/>
  <c r="AB5802" i="1"/>
  <c r="AA5802" i="1"/>
  <c r="Z5802" i="1"/>
  <c r="AC5802" i="1" s="1"/>
  <c r="Y5802" i="1"/>
  <c r="AD5802" i="1" s="1"/>
  <c r="X5802" i="1" s="1"/>
  <c r="S5802" i="1"/>
  <c r="U5802" i="1" s="1"/>
  <c r="R5802" i="1"/>
  <c r="T5802" i="1" s="1"/>
  <c r="Q5802" i="1"/>
  <c r="Y5801" i="1"/>
  <c r="T5801" i="1"/>
  <c r="R5801" i="1"/>
  <c r="Q5801" i="1"/>
  <c r="S5801" i="1" s="1"/>
  <c r="U5801" i="1" s="1"/>
  <c r="AB5800" i="1"/>
  <c r="AA5800" i="1"/>
  <c r="Z5800" i="1"/>
  <c r="AC5800" i="1" s="1"/>
  <c r="Y5800" i="1"/>
  <c r="AD5800" i="1" s="1"/>
  <c r="X5800" i="1" s="1"/>
  <c r="S5800" i="1"/>
  <c r="U5800" i="1" s="1"/>
  <c r="R5800" i="1"/>
  <c r="T5800" i="1" s="1"/>
  <c r="Q5800" i="1"/>
  <c r="Y5799" i="1"/>
  <c r="T5799" i="1"/>
  <c r="R5799" i="1"/>
  <c r="Q5799" i="1"/>
  <c r="S5799" i="1" s="1"/>
  <c r="U5799" i="1" s="1"/>
  <c r="AB5798" i="1"/>
  <c r="Z5798" i="1"/>
  <c r="AC5798" i="1" s="1"/>
  <c r="Y5798" i="1"/>
  <c r="S5798" i="1"/>
  <c r="U5798" i="1" s="1"/>
  <c r="R5798" i="1"/>
  <c r="T5798" i="1" s="1"/>
  <c r="Q5798" i="1"/>
  <c r="Y5797" i="1"/>
  <c r="T5797" i="1"/>
  <c r="R5797" i="1"/>
  <c r="Q5797" i="1"/>
  <c r="S5797" i="1" s="1"/>
  <c r="U5797" i="1" s="1"/>
  <c r="AB5796" i="1"/>
  <c r="Z5796" i="1"/>
  <c r="AC5796" i="1" s="1"/>
  <c r="Y5796" i="1"/>
  <c r="S5796" i="1"/>
  <c r="U5796" i="1" s="1"/>
  <c r="R5796" i="1"/>
  <c r="T5796" i="1" s="1"/>
  <c r="Q5796" i="1"/>
  <c r="Y5795" i="1"/>
  <c r="T5795" i="1"/>
  <c r="R5795" i="1"/>
  <c r="Q5795" i="1"/>
  <c r="S5795" i="1" s="1"/>
  <c r="U5795" i="1" s="1"/>
  <c r="AB5794" i="1"/>
  <c r="Z5794" i="1"/>
  <c r="AC5794" i="1" s="1"/>
  <c r="Y5794" i="1"/>
  <c r="S5794" i="1"/>
  <c r="U5794" i="1" s="1"/>
  <c r="R5794" i="1"/>
  <c r="T5794" i="1" s="1"/>
  <c r="Q5794" i="1"/>
  <c r="Y5793" i="1"/>
  <c r="T5793" i="1"/>
  <c r="R5793" i="1"/>
  <c r="Q5793" i="1"/>
  <c r="S5793" i="1" s="1"/>
  <c r="U5793" i="1" s="1"/>
  <c r="AB5792" i="1"/>
  <c r="Z5792" i="1"/>
  <c r="AC5792" i="1" s="1"/>
  <c r="Y5792" i="1"/>
  <c r="S5792" i="1"/>
  <c r="U5792" i="1" s="1"/>
  <c r="R5792" i="1"/>
  <c r="T5792" i="1" s="1"/>
  <c r="Q5792" i="1"/>
  <c r="Y5791" i="1"/>
  <c r="T5791" i="1"/>
  <c r="R5791" i="1"/>
  <c r="Q5791" i="1"/>
  <c r="S5791" i="1" s="1"/>
  <c r="U5791" i="1" s="1"/>
  <c r="AB5790" i="1"/>
  <c r="AA5790" i="1"/>
  <c r="Z5790" i="1"/>
  <c r="AC5790" i="1" s="1"/>
  <c r="Y5790" i="1"/>
  <c r="AD5790" i="1" s="1"/>
  <c r="X5790" i="1" s="1"/>
  <c r="S5790" i="1"/>
  <c r="U5790" i="1" s="1"/>
  <c r="R5790" i="1"/>
  <c r="T5790" i="1" s="1"/>
  <c r="Q5790" i="1"/>
  <c r="Y5789" i="1"/>
  <c r="T5789" i="1"/>
  <c r="R5789" i="1"/>
  <c r="Q5789" i="1"/>
  <c r="S5789" i="1" s="1"/>
  <c r="U5789" i="1" s="1"/>
  <c r="AB5788" i="1"/>
  <c r="AA5788" i="1"/>
  <c r="Z5788" i="1"/>
  <c r="AC5788" i="1" s="1"/>
  <c r="Y5788" i="1"/>
  <c r="AD5788" i="1" s="1"/>
  <c r="X5788" i="1" s="1"/>
  <c r="S5788" i="1"/>
  <c r="U5788" i="1" s="1"/>
  <c r="R5788" i="1"/>
  <c r="T5788" i="1" s="1"/>
  <c r="Q5788" i="1"/>
  <c r="Y5787" i="1"/>
  <c r="T5787" i="1"/>
  <c r="R5787" i="1"/>
  <c r="Q5787" i="1"/>
  <c r="S5787" i="1" s="1"/>
  <c r="U5787" i="1" s="1"/>
  <c r="AB5786" i="1"/>
  <c r="AA5786" i="1"/>
  <c r="Z5786" i="1"/>
  <c r="AC5786" i="1" s="1"/>
  <c r="Y5786" i="1"/>
  <c r="AD5786" i="1" s="1"/>
  <c r="X5786" i="1" s="1"/>
  <c r="S5786" i="1"/>
  <c r="U5786" i="1" s="1"/>
  <c r="R5786" i="1"/>
  <c r="T5786" i="1" s="1"/>
  <c r="Q5786" i="1"/>
  <c r="Y5785" i="1"/>
  <c r="T5785" i="1"/>
  <c r="R5785" i="1"/>
  <c r="Q5785" i="1"/>
  <c r="S5785" i="1" s="1"/>
  <c r="U5785" i="1" s="1"/>
  <c r="AB5784" i="1"/>
  <c r="AA5784" i="1"/>
  <c r="Z5784" i="1"/>
  <c r="AC5784" i="1" s="1"/>
  <c r="Y5784" i="1"/>
  <c r="AD5784" i="1" s="1"/>
  <c r="X5784" i="1" s="1"/>
  <c r="S5784" i="1"/>
  <c r="U5784" i="1" s="1"/>
  <c r="R5784" i="1"/>
  <c r="T5784" i="1" s="1"/>
  <c r="Q5784" i="1"/>
  <c r="Y5783" i="1"/>
  <c r="T5783" i="1"/>
  <c r="R5783" i="1"/>
  <c r="Q5783" i="1"/>
  <c r="S5783" i="1" s="1"/>
  <c r="U5783" i="1" s="1"/>
  <c r="AB5782" i="1"/>
  <c r="AA5782" i="1"/>
  <c r="Z5782" i="1"/>
  <c r="AC5782" i="1" s="1"/>
  <c r="Y5782" i="1"/>
  <c r="AD5782" i="1" s="1"/>
  <c r="X5782" i="1" s="1"/>
  <c r="S5782" i="1"/>
  <c r="U5782" i="1" s="1"/>
  <c r="R5782" i="1"/>
  <c r="T5782" i="1" s="1"/>
  <c r="Q5782" i="1"/>
  <c r="Y5781" i="1"/>
  <c r="T5781" i="1"/>
  <c r="R5781" i="1"/>
  <c r="Q5781" i="1"/>
  <c r="S5781" i="1" s="1"/>
  <c r="U5781" i="1" s="1"/>
  <c r="AB5780" i="1"/>
  <c r="AA5780" i="1"/>
  <c r="Z5780" i="1"/>
  <c r="AC5780" i="1" s="1"/>
  <c r="Y5780" i="1"/>
  <c r="AD5780" i="1" s="1"/>
  <c r="X5780" i="1" s="1"/>
  <c r="S5780" i="1"/>
  <c r="U5780" i="1" s="1"/>
  <c r="R5780" i="1"/>
  <c r="T5780" i="1" s="1"/>
  <c r="Q5780" i="1"/>
  <c r="Y5779" i="1"/>
  <c r="T5779" i="1"/>
  <c r="R5779" i="1"/>
  <c r="Q5779" i="1"/>
  <c r="S5779" i="1" s="1"/>
  <c r="U5779" i="1" s="1"/>
  <c r="AB5778" i="1"/>
  <c r="AA5778" i="1"/>
  <c r="Z5778" i="1"/>
  <c r="AC5778" i="1" s="1"/>
  <c r="Y5778" i="1"/>
  <c r="AD5778" i="1" s="1"/>
  <c r="X5778" i="1" s="1"/>
  <c r="S5778" i="1"/>
  <c r="U5778" i="1" s="1"/>
  <c r="R5778" i="1"/>
  <c r="T5778" i="1" s="1"/>
  <c r="Q5778" i="1"/>
  <c r="Y5777" i="1"/>
  <c r="T5777" i="1"/>
  <c r="R5777" i="1"/>
  <c r="Q5777" i="1"/>
  <c r="S5777" i="1" s="1"/>
  <c r="U5777" i="1" s="1"/>
  <c r="AB5776" i="1"/>
  <c r="AA5776" i="1"/>
  <c r="Z5776" i="1"/>
  <c r="AC5776" i="1" s="1"/>
  <c r="Y5776" i="1"/>
  <c r="AD5776" i="1" s="1"/>
  <c r="X5776" i="1" s="1"/>
  <c r="S5776" i="1"/>
  <c r="U5776" i="1" s="1"/>
  <c r="R5776" i="1"/>
  <c r="T5776" i="1" s="1"/>
  <c r="Q5776" i="1"/>
  <c r="Y5775" i="1"/>
  <c r="T5775" i="1"/>
  <c r="R5775" i="1"/>
  <c r="Q5775" i="1"/>
  <c r="S5775" i="1" s="1"/>
  <c r="U5775" i="1" s="1"/>
  <c r="AB5774" i="1"/>
  <c r="AA5774" i="1"/>
  <c r="Z5774" i="1"/>
  <c r="AC5774" i="1" s="1"/>
  <c r="Y5774" i="1"/>
  <c r="AD5774" i="1" s="1"/>
  <c r="X5774" i="1" s="1"/>
  <c r="S5774" i="1"/>
  <c r="U5774" i="1" s="1"/>
  <c r="R5774" i="1"/>
  <c r="T5774" i="1" s="1"/>
  <c r="Q5774" i="1"/>
  <c r="Y5773" i="1"/>
  <c r="T5773" i="1"/>
  <c r="R5773" i="1"/>
  <c r="Q5773" i="1"/>
  <c r="S5773" i="1" s="1"/>
  <c r="U5773" i="1" s="1"/>
  <c r="AB5772" i="1"/>
  <c r="AA5772" i="1"/>
  <c r="Z5772" i="1"/>
  <c r="AC5772" i="1" s="1"/>
  <c r="Y5772" i="1"/>
  <c r="AD5772" i="1" s="1"/>
  <c r="X5772" i="1" s="1"/>
  <c r="S5772" i="1"/>
  <c r="U5772" i="1" s="1"/>
  <c r="R5772" i="1"/>
  <c r="T5772" i="1" s="1"/>
  <c r="Q5772" i="1"/>
  <c r="Y5771" i="1"/>
  <c r="T5771" i="1"/>
  <c r="R5771" i="1"/>
  <c r="Q5771" i="1"/>
  <c r="S5771" i="1" s="1"/>
  <c r="U5771" i="1" s="1"/>
  <c r="AB5770" i="1"/>
  <c r="AA5770" i="1"/>
  <c r="Z5770" i="1"/>
  <c r="AC5770" i="1" s="1"/>
  <c r="Y5770" i="1"/>
  <c r="AD5770" i="1" s="1"/>
  <c r="X5770" i="1" s="1"/>
  <c r="S5770" i="1"/>
  <c r="U5770" i="1" s="1"/>
  <c r="R5770" i="1"/>
  <c r="T5770" i="1" s="1"/>
  <c r="Q5770" i="1"/>
  <c r="Y5769" i="1"/>
  <c r="T5769" i="1"/>
  <c r="R5769" i="1"/>
  <c r="Q5769" i="1"/>
  <c r="S5769" i="1" s="1"/>
  <c r="U5769" i="1" s="1"/>
  <c r="AB5768" i="1"/>
  <c r="AA5768" i="1"/>
  <c r="Z5768" i="1"/>
  <c r="AC5768" i="1" s="1"/>
  <c r="Y5768" i="1"/>
  <c r="AD5768" i="1" s="1"/>
  <c r="X5768" i="1" s="1"/>
  <c r="S5768" i="1"/>
  <c r="U5768" i="1" s="1"/>
  <c r="R5768" i="1"/>
  <c r="T5768" i="1" s="1"/>
  <c r="Q5768" i="1"/>
  <c r="Y5767" i="1"/>
  <c r="T5767" i="1"/>
  <c r="R5767" i="1"/>
  <c r="Q5767" i="1"/>
  <c r="S5767" i="1" s="1"/>
  <c r="U5767" i="1" s="1"/>
  <c r="AB5766" i="1"/>
  <c r="AA5766" i="1"/>
  <c r="Z5766" i="1"/>
  <c r="AC5766" i="1" s="1"/>
  <c r="Y5766" i="1"/>
  <c r="AD5766" i="1" s="1"/>
  <c r="X5766" i="1" s="1"/>
  <c r="S5766" i="1"/>
  <c r="U5766" i="1" s="1"/>
  <c r="R5766" i="1"/>
  <c r="T5766" i="1" s="1"/>
  <c r="Q5766" i="1"/>
  <c r="Y5765" i="1"/>
  <c r="T5765" i="1"/>
  <c r="R5765" i="1"/>
  <c r="Q5765" i="1"/>
  <c r="S5765" i="1" s="1"/>
  <c r="U5765" i="1" s="1"/>
  <c r="AB5764" i="1"/>
  <c r="AA5764" i="1"/>
  <c r="Z5764" i="1"/>
  <c r="AC5764" i="1" s="1"/>
  <c r="Y5764" i="1"/>
  <c r="AD5764" i="1" s="1"/>
  <c r="X5764" i="1" s="1"/>
  <c r="S5764" i="1"/>
  <c r="U5764" i="1" s="1"/>
  <c r="R5764" i="1"/>
  <c r="T5764" i="1" s="1"/>
  <c r="Q5764" i="1"/>
  <c r="Y5763" i="1"/>
  <c r="T5763" i="1"/>
  <c r="R5763" i="1"/>
  <c r="Q5763" i="1"/>
  <c r="S5763" i="1" s="1"/>
  <c r="U5763" i="1" s="1"/>
  <c r="AB5762" i="1"/>
  <c r="AA5762" i="1"/>
  <c r="Z5762" i="1"/>
  <c r="AC5762" i="1" s="1"/>
  <c r="Y5762" i="1"/>
  <c r="AD5762" i="1" s="1"/>
  <c r="X5762" i="1" s="1"/>
  <c r="S5762" i="1"/>
  <c r="U5762" i="1" s="1"/>
  <c r="R5762" i="1"/>
  <c r="T5762" i="1" s="1"/>
  <c r="Q5762" i="1"/>
  <c r="Y5761" i="1"/>
  <c r="T5761" i="1"/>
  <c r="R5761" i="1"/>
  <c r="Q5761" i="1"/>
  <c r="S5761" i="1" s="1"/>
  <c r="U5761" i="1" s="1"/>
  <c r="AB5760" i="1"/>
  <c r="AA5760" i="1"/>
  <c r="Z5760" i="1"/>
  <c r="AC5760" i="1" s="1"/>
  <c r="Y5760" i="1"/>
  <c r="AD5760" i="1" s="1"/>
  <c r="X5760" i="1" s="1"/>
  <c r="S5760" i="1"/>
  <c r="U5760" i="1" s="1"/>
  <c r="R5760" i="1"/>
  <c r="T5760" i="1" s="1"/>
  <c r="Q5760" i="1"/>
  <c r="Y5759" i="1"/>
  <c r="T5759" i="1"/>
  <c r="R5759" i="1"/>
  <c r="Q5759" i="1"/>
  <c r="S5759" i="1" s="1"/>
  <c r="U5759" i="1" s="1"/>
  <c r="AB5758" i="1"/>
  <c r="AA5758" i="1"/>
  <c r="Z5758" i="1"/>
  <c r="AC5758" i="1" s="1"/>
  <c r="Y5758" i="1"/>
  <c r="AD5758" i="1" s="1"/>
  <c r="X5758" i="1" s="1"/>
  <c r="S5758" i="1"/>
  <c r="U5758" i="1" s="1"/>
  <c r="R5758" i="1"/>
  <c r="T5758" i="1" s="1"/>
  <c r="Q5758" i="1"/>
  <c r="Y5757" i="1"/>
  <c r="T5757" i="1"/>
  <c r="R5757" i="1"/>
  <c r="Q5757" i="1"/>
  <c r="S5757" i="1" s="1"/>
  <c r="U5757" i="1" s="1"/>
  <c r="AB5756" i="1"/>
  <c r="AA5756" i="1"/>
  <c r="Z5756" i="1"/>
  <c r="AC5756" i="1" s="1"/>
  <c r="Y5756" i="1"/>
  <c r="AD5756" i="1" s="1"/>
  <c r="X5756" i="1" s="1"/>
  <c r="S5756" i="1"/>
  <c r="U5756" i="1" s="1"/>
  <c r="R5756" i="1"/>
  <c r="T5756" i="1" s="1"/>
  <c r="Q5756" i="1"/>
  <c r="Y5755" i="1"/>
  <c r="T5755" i="1"/>
  <c r="R5755" i="1"/>
  <c r="Q5755" i="1"/>
  <c r="S5755" i="1" s="1"/>
  <c r="U5755" i="1" s="1"/>
  <c r="AB5754" i="1"/>
  <c r="AA5754" i="1"/>
  <c r="Z5754" i="1"/>
  <c r="AC5754" i="1" s="1"/>
  <c r="Y5754" i="1"/>
  <c r="AD5754" i="1" s="1"/>
  <c r="X5754" i="1" s="1"/>
  <c r="S5754" i="1"/>
  <c r="U5754" i="1" s="1"/>
  <c r="R5754" i="1"/>
  <c r="T5754" i="1" s="1"/>
  <c r="Q5754" i="1"/>
  <c r="Y5753" i="1"/>
  <c r="T5753" i="1"/>
  <c r="R5753" i="1"/>
  <c r="Q5753" i="1"/>
  <c r="S5753" i="1" s="1"/>
  <c r="U5753" i="1" s="1"/>
  <c r="AB5752" i="1"/>
  <c r="AA5752" i="1"/>
  <c r="Z5752" i="1"/>
  <c r="AC5752" i="1" s="1"/>
  <c r="Y5752" i="1"/>
  <c r="AD5752" i="1" s="1"/>
  <c r="X5752" i="1" s="1"/>
  <c r="S5752" i="1"/>
  <c r="U5752" i="1" s="1"/>
  <c r="R5752" i="1"/>
  <c r="T5752" i="1" s="1"/>
  <c r="Q5752" i="1"/>
  <c r="Y5751" i="1"/>
  <c r="T5751" i="1"/>
  <c r="R5751" i="1"/>
  <c r="Q5751" i="1"/>
  <c r="S5751" i="1" s="1"/>
  <c r="U5751" i="1" s="1"/>
  <c r="AB5750" i="1"/>
  <c r="AA5750" i="1"/>
  <c r="Z5750" i="1"/>
  <c r="AC5750" i="1" s="1"/>
  <c r="Y5750" i="1"/>
  <c r="AD5750" i="1" s="1"/>
  <c r="X5750" i="1" s="1"/>
  <c r="S5750" i="1"/>
  <c r="U5750" i="1" s="1"/>
  <c r="R5750" i="1"/>
  <c r="T5750" i="1" s="1"/>
  <c r="Q5750" i="1"/>
  <c r="Y5749" i="1"/>
  <c r="T5749" i="1"/>
  <c r="R5749" i="1"/>
  <c r="Q5749" i="1"/>
  <c r="S5749" i="1" s="1"/>
  <c r="U5749" i="1" s="1"/>
  <c r="AB5748" i="1"/>
  <c r="AA5748" i="1"/>
  <c r="Z5748" i="1"/>
  <c r="AC5748" i="1" s="1"/>
  <c r="Y5748" i="1"/>
  <c r="AD5748" i="1" s="1"/>
  <c r="X5748" i="1" s="1"/>
  <c r="S5748" i="1"/>
  <c r="U5748" i="1" s="1"/>
  <c r="R5748" i="1"/>
  <c r="T5748" i="1" s="1"/>
  <c r="Q5748" i="1"/>
  <c r="Y5747" i="1"/>
  <c r="T5747" i="1"/>
  <c r="R5747" i="1"/>
  <c r="Q5747" i="1"/>
  <c r="S5747" i="1" s="1"/>
  <c r="U5747" i="1" s="1"/>
  <c r="AB5746" i="1"/>
  <c r="AA5746" i="1"/>
  <c r="Z5746" i="1"/>
  <c r="AC5746" i="1" s="1"/>
  <c r="Y5746" i="1"/>
  <c r="AD5746" i="1" s="1"/>
  <c r="X5746" i="1" s="1"/>
  <c r="S5746" i="1"/>
  <c r="U5746" i="1" s="1"/>
  <c r="R5746" i="1"/>
  <c r="T5746" i="1" s="1"/>
  <c r="Q5746" i="1"/>
  <c r="Y5745" i="1"/>
  <c r="T5745" i="1"/>
  <c r="R5745" i="1"/>
  <c r="Q5745" i="1"/>
  <c r="S5745" i="1" s="1"/>
  <c r="U5745" i="1" s="1"/>
  <c r="AB5744" i="1"/>
  <c r="AA5744" i="1"/>
  <c r="Z5744" i="1"/>
  <c r="AC5744" i="1" s="1"/>
  <c r="Y5744" i="1"/>
  <c r="AD5744" i="1" s="1"/>
  <c r="X5744" i="1" s="1"/>
  <c r="S5744" i="1"/>
  <c r="U5744" i="1" s="1"/>
  <c r="R5744" i="1"/>
  <c r="T5744" i="1" s="1"/>
  <c r="Q5744" i="1"/>
  <c r="Y5743" i="1"/>
  <c r="T5743" i="1"/>
  <c r="R5743" i="1"/>
  <c r="Q5743" i="1"/>
  <c r="S5743" i="1" s="1"/>
  <c r="U5743" i="1" s="1"/>
  <c r="AB5742" i="1"/>
  <c r="AA5742" i="1"/>
  <c r="Z5742" i="1"/>
  <c r="AC5742" i="1" s="1"/>
  <c r="Y5742" i="1"/>
  <c r="AD5742" i="1" s="1"/>
  <c r="X5742" i="1" s="1"/>
  <c r="S5742" i="1"/>
  <c r="U5742" i="1" s="1"/>
  <c r="R5742" i="1"/>
  <c r="T5742" i="1" s="1"/>
  <c r="Q5742" i="1"/>
  <c r="Y5741" i="1"/>
  <c r="T5741" i="1"/>
  <c r="R5741" i="1"/>
  <c r="Q5741" i="1"/>
  <c r="S5741" i="1" s="1"/>
  <c r="U5741" i="1" s="1"/>
  <c r="AB5740" i="1"/>
  <c r="AA5740" i="1"/>
  <c r="Z5740" i="1"/>
  <c r="AC5740" i="1" s="1"/>
  <c r="Y5740" i="1"/>
  <c r="AD5740" i="1" s="1"/>
  <c r="X5740" i="1" s="1"/>
  <c r="S5740" i="1"/>
  <c r="U5740" i="1" s="1"/>
  <c r="R5740" i="1"/>
  <c r="T5740" i="1" s="1"/>
  <c r="Q5740" i="1"/>
  <c r="Y5739" i="1"/>
  <c r="T5739" i="1"/>
  <c r="R5739" i="1"/>
  <c r="Q5739" i="1"/>
  <c r="S5739" i="1" s="1"/>
  <c r="U5739" i="1" s="1"/>
  <c r="AB5738" i="1"/>
  <c r="AA5738" i="1"/>
  <c r="Z5738" i="1"/>
  <c r="AC5738" i="1" s="1"/>
  <c r="Y5738" i="1"/>
  <c r="AD5738" i="1" s="1"/>
  <c r="X5738" i="1" s="1"/>
  <c r="S5738" i="1"/>
  <c r="U5738" i="1" s="1"/>
  <c r="R5738" i="1"/>
  <c r="T5738" i="1" s="1"/>
  <c r="Q5738" i="1"/>
  <c r="Y5737" i="1"/>
  <c r="T5737" i="1"/>
  <c r="R5737" i="1"/>
  <c r="Q5737" i="1"/>
  <c r="S5737" i="1" s="1"/>
  <c r="U5737" i="1" s="1"/>
  <c r="AB5736" i="1"/>
  <c r="AA5736" i="1"/>
  <c r="Z5736" i="1"/>
  <c r="AC5736" i="1" s="1"/>
  <c r="Y5736" i="1"/>
  <c r="AD5736" i="1" s="1"/>
  <c r="X5736" i="1" s="1"/>
  <c r="S5736" i="1"/>
  <c r="U5736" i="1" s="1"/>
  <c r="R5736" i="1"/>
  <c r="T5736" i="1" s="1"/>
  <c r="Q5736" i="1"/>
  <c r="Y5735" i="1"/>
  <c r="T5735" i="1"/>
  <c r="R5735" i="1"/>
  <c r="Q5735" i="1"/>
  <c r="S5735" i="1" s="1"/>
  <c r="U5735" i="1" s="1"/>
  <c r="AB5734" i="1"/>
  <c r="AA5734" i="1"/>
  <c r="Z5734" i="1"/>
  <c r="AC5734" i="1" s="1"/>
  <c r="Y5734" i="1"/>
  <c r="AD5734" i="1" s="1"/>
  <c r="X5734" i="1" s="1"/>
  <c r="S5734" i="1"/>
  <c r="U5734" i="1" s="1"/>
  <c r="R5734" i="1"/>
  <c r="T5734" i="1" s="1"/>
  <c r="Q5734" i="1"/>
  <c r="Y5733" i="1"/>
  <c r="T5733" i="1"/>
  <c r="R5733" i="1"/>
  <c r="Q5733" i="1"/>
  <c r="S5733" i="1" s="1"/>
  <c r="U5733" i="1" s="1"/>
  <c r="AB5732" i="1"/>
  <c r="AA5732" i="1"/>
  <c r="Z5732" i="1"/>
  <c r="AC5732" i="1" s="1"/>
  <c r="Y5732" i="1"/>
  <c r="AD5732" i="1" s="1"/>
  <c r="X5732" i="1" s="1"/>
  <c r="S5732" i="1"/>
  <c r="U5732" i="1" s="1"/>
  <c r="R5732" i="1"/>
  <c r="T5732" i="1" s="1"/>
  <c r="Q5732" i="1"/>
  <c r="Y5731" i="1"/>
  <c r="T5731" i="1"/>
  <c r="R5731" i="1"/>
  <c r="Q5731" i="1"/>
  <c r="S5731" i="1" s="1"/>
  <c r="U5731" i="1" s="1"/>
  <c r="AB5730" i="1"/>
  <c r="AA5730" i="1"/>
  <c r="Z5730" i="1"/>
  <c r="AC5730" i="1" s="1"/>
  <c r="Y5730" i="1"/>
  <c r="AD5730" i="1" s="1"/>
  <c r="X5730" i="1" s="1"/>
  <c r="S5730" i="1"/>
  <c r="U5730" i="1" s="1"/>
  <c r="R5730" i="1"/>
  <c r="T5730" i="1" s="1"/>
  <c r="Q5730" i="1"/>
  <c r="Y5729" i="1"/>
  <c r="T5729" i="1"/>
  <c r="R5729" i="1"/>
  <c r="Q5729" i="1"/>
  <c r="S5729" i="1" s="1"/>
  <c r="U5729" i="1" s="1"/>
  <c r="AB5728" i="1"/>
  <c r="AA5728" i="1"/>
  <c r="Z5728" i="1"/>
  <c r="AC5728" i="1" s="1"/>
  <c r="Y5728" i="1"/>
  <c r="AD5728" i="1" s="1"/>
  <c r="X5728" i="1" s="1"/>
  <c r="S5728" i="1"/>
  <c r="U5728" i="1" s="1"/>
  <c r="R5728" i="1"/>
  <c r="T5728" i="1" s="1"/>
  <c r="Q5728" i="1"/>
  <c r="Y5727" i="1"/>
  <c r="T5727" i="1"/>
  <c r="R5727" i="1"/>
  <c r="Q5727" i="1"/>
  <c r="S5727" i="1" s="1"/>
  <c r="U5727" i="1" s="1"/>
  <c r="AB5726" i="1"/>
  <c r="Z5726" i="1" s="1"/>
  <c r="AC5726" i="1" s="1"/>
  <c r="AA5726" i="1"/>
  <c r="Y5726" i="1"/>
  <c r="AD5726" i="1" s="1"/>
  <c r="X5726" i="1" s="1"/>
  <c r="S5726" i="1"/>
  <c r="U5726" i="1" s="1"/>
  <c r="R5726" i="1"/>
  <c r="T5726" i="1" s="1"/>
  <c r="Q5726" i="1"/>
  <c r="Y5725" i="1"/>
  <c r="T5725" i="1"/>
  <c r="R5725" i="1"/>
  <c r="Q5725" i="1"/>
  <c r="S5725" i="1" s="1"/>
  <c r="U5725" i="1" s="1"/>
  <c r="AB5724" i="1"/>
  <c r="Z5724" i="1" s="1"/>
  <c r="AC5724" i="1" s="1"/>
  <c r="AA5724" i="1"/>
  <c r="AD5724" i="1" s="1"/>
  <c r="X5724" i="1" s="1"/>
  <c r="Y5724" i="1"/>
  <c r="S5724" i="1"/>
  <c r="U5724" i="1" s="1"/>
  <c r="R5724" i="1"/>
  <c r="T5724" i="1" s="1"/>
  <c r="Q5724" i="1"/>
  <c r="Y5723" i="1"/>
  <c r="T5723" i="1"/>
  <c r="R5723" i="1"/>
  <c r="Q5723" i="1"/>
  <c r="S5723" i="1" s="1"/>
  <c r="U5723" i="1" s="1"/>
  <c r="AB5722" i="1"/>
  <c r="AA5722" i="1"/>
  <c r="Z5722" i="1"/>
  <c r="AC5722" i="1" s="1"/>
  <c r="Y5722" i="1"/>
  <c r="AD5722" i="1" s="1"/>
  <c r="X5722" i="1" s="1"/>
  <c r="S5722" i="1"/>
  <c r="U5722" i="1" s="1"/>
  <c r="R5722" i="1"/>
  <c r="T5722" i="1" s="1"/>
  <c r="Q5722" i="1"/>
  <c r="Y5721" i="1"/>
  <c r="T5721" i="1"/>
  <c r="R5721" i="1"/>
  <c r="Q5721" i="1"/>
  <c r="S5721" i="1" s="1"/>
  <c r="U5721" i="1" s="1"/>
  <c r="AB5720" i="1"/>
  <c r="Z5720" i="1" s="1"/>
  <c r="AC5720" i="1" s="1"/>
  <c r="AA5720" i="1"/>
  <c r="Y5720" i="1"/>
  <c r="AD5720" i="1" s="1"/>
  <c r="X5720" i="1" s="1"/>
  <c r="S5720" i="1"/>
  <c r="U5720" i="1" s="1"/>
  <c r="R5720" i="1"/>
  <c r="T5720" i="1" s="1"/>
  <c r="Q5720" i="1"/>
  <c r="Y5719" i="1"/>
  <c r="T5719" i="1"/>
  <c r="R5719" i="1"/>
  <c r="Q5719" i="1"/>
  <c r="S5719" i="1" s="1"/>
  <c r="U5719" i="1" s="1"/>
  <c r="AB5718" i="1"/>
  <c r="Z5718" i="1" s="1"/>
  <c r="AC5718" i="1" s="1"/>
  <c r="AA5718" i="1"/>
  <c r="Y5718" i="1"/>
  <c r="AD5718" i="1" s="1"/>
  <c r="X5718" i="1" s="1"/>
  <c r="S5718" i="1"/>
  <c r="U5718" i="1" s="1"/>
  <c r="R5718" i="1"/>
  <c r="T5718" i="1" s="1"/>
  <c r="Q5718" i="1"/>
  <c r="Y5717" i="1"/>
  <c r="T5717" i="1"/>
  <c r="R5717" i="1"/>
  <c r="Q5717" i="1"/>
  <c r="S5717" i="1" s="1"/>
  <c r="U5717" i="1" s="1"/>
  <c r="AB5716" i="1"/>
  <c r="Z5716" i="1" s="1"/>
  <c r="AC5716" i="1" s="1"/>
  <c r="AA5716" i="1"/>
  <c r="Y5716" i="1"/>
  <c r="AD5716" i="1" s="1"/>
  <c r="X5716" i="1" s="1"/>
  <c r="S5716" i="1"/>
  <c r="U5716" i="1" s="1"/>
  <c r="R5716" i="1"/>
  <c r="T5716" i="1" s="1"/>
  <c r="Q5716" i="1"/>
  <c r="Y5715" i="1"/>
  <c r="T5715" i="1"/>
  <c r="R5715" i="1"/>
  <c r="Q5715" i="1"/>
  <c r="S5715" i="1" s="1"/>
  <c r="U5715" i="1" s="1"/>
  <c r="AB5714" i="1"/>
  <c r="AA5714" i="1"/>
  <c r="Z5714" i="1"/>
  <c r="AC5714" i="1" s="1"/>
  <c r="Y5714" i="1"/>
  <c r="AD5714" i="1" s="1"/>
  <c r="X5714" i="1" s="1"/>
  <c r="S5714" i="1"/>
  <c r="U5714" i="1" s="1"/>
  <c r="R5714" i="1"/>
  <c r="T5714" i="1" s="1"/>
  <c r="Q5714" i="1"/>
  <c r="Y5713" i="1"/>
  <c r="T5713" i="1"/>
  <c r="R5713" i="1"/>
  <c r="Q5713" i="1"/>
  <c r="S5713" i="1" s="1"/>
  <c r="U5713" i="1" s="1"/>
  <c r="AB5712" i="1"/>
  <c r="AA5712" i="1"/>
  <c r="Z5712" i="1"/>
  <c r="AC5712" i="1" s="1"/>
  <c r="Y5712" i="1"/>
  <c r="AD5712" i="1" s="1"/>
  <c r="X5712" i="1" s="1"/>
  <c r="S5712" i="1"/>
  <c r="U5712" i="1" s="1"/>
  <c r="R5712" i="1"/>
  <c r="T5712" i="1" s="1"/>
  <c r="Q5712" i="1"/>
  <c r="Y5711" i="1"/>
  <c r="T5711" i="1"/>
  <c r="R5711" i="1"/>
  <c r="Q5711" i="1"/>
  <c r="S5711" i="1" s="1"/>
  <c r="U5711" i="1" s="1"/>
  <c r="AB5710" i="1"/>
  <c r="Z5710" i="1" s="1"/>
  <c r="AC5710" i="1" s="1"/>
  <c r="AA5710" i="1"/>
  <c r="Y5710" i="1"/>
  <c r="AD5710" i="1" s="1"/>
  <c r="X5710" i="1" s="1"/>
  <c r="S5710" i="1"/>
  <c r="U5710" i="1" s="1"/>
  <c r="R5710" i="1"/>
  <c r="T5710" i="1" s="1"/>
  <c r="Q5710" i="1"/>
  <c r="Y5709" i="1"/>
  <c r="T5709" i="1"/>
  <c r="R5709" i="1"/>
  <c r="Q5709" i="1"/>
  <c r="S5709" i="1" s="1"/>
  <c r="U5709" i="1" s="1"/>
  <c r="AB5708" i="1"/>
  <c r="AA5708" i="1"/>
  <c r="Z5708" i="1"/>
  <c r="AC5708" i="1" s="1"/>
  <c r="Y5708" i="1"/>
  <c r="AD5708" i="1" s="1"/>
  <c r="X5708" i="1" s="1"/>
  <c r="S5708" i="1"/>
  <c r="U5708" i="1" s="1"/>
  <c r="R5708" i="1"/>
  <c r="T5708" i="1" s="1"/>
  <c r="Q5708" i="1"/>
  <c r="Y5707" i="1"/>
  <c r="T5707" i="1"/>
  <c r="R5707" i="1"/>
  <c r="Q5707" i="1"/>
  <c r="S5707" i="1" s="1"/>
  <c r="U5707" i="1" s="1"/>
  <c r="AB5706" i="1"/>
  <c r="AA5706" i="1"/>
  <c r="Z5706" i="1"/>
  <c r="AC5706" i="1" s="1"/>
  <c r="Y5706" i="1"/>
  <c r="AD5706" i="1" s="1"/>
  <c r="X5706" i="1" s="1"/>
  <c r="S5706" i="1"/>
  <c r="U5706" i="1" s="1"/>
  <c r="R5706" i="1"/>
  <c r="T5706" i="1" s="1"/>
  <c r="Q5706" i="1"/>
  <c r="Y5705" i="1"/>
  <c r="T5705" i="1"/>
  <c r="R5705" i="1"/>
  <c r="Q5705" i="1"/>
  <c r="S5705" i="1" s="1"/>
  <c r="U5705" i="1" s="1"/>
  <c r="AB5704" i="1"/>
  <c r="Z5704" i="1" s="1"/>
  <c r="AC5704" i="1" s="1"/>
  <c r="AA5704" i="1"/>
  <c r="Y5704" i="1"/>
  <c r="AD5704" i="1" s="1"/>
  <c r="X5704" i="1" s="1"/>
  <c r="S5704" i="1"/>
  <c r="U5704" i="1" s="1"/>
  <c r="R5704" i="1"/>
  <c r="T5704" i="1" s="1"/>
  <c r="Q5704" i="1"/>
  <c r="Y5703" i="1"/>
  <c r="T5703" i="1"/>
  <c r="R5703" i="1"/>
  <c r="Q5703" i="1"/>
  <c r="S5703" i="1" s="1"/>
  <c r="U5703" i="1" s="1"/>
  <c r="AB5702" i="1"/>
  <c r="Z5702" i="1" s="1"/>
  <c r="AC5702" i="1" s="1"/>
  <c r="AA5702" i="1"/>
  <c r="Y5702" i="1"/>
  <c r="AD5702" i="1" s="1"/>
  <c r="X5702" i="1" s="1"/>
  <c r="S5702" i="1"/>
  <c r="U5702" i="1" s="1"/>
  <c r="R5702" i="1"/>
  <c r="T5702" i="1" s="1"/>
  <c r="Q5702" i="1"/>
  <c r="Y5701" i="1"/>
  <c r="T5701" i="1"/>
  <c r="R5701" i="1"/>
  <c r="Q5701" i="1"/>
  <c r="S5701" i="1" s="1"/>
  <c r="U5701" i="1" s="1"/>
  <c r="AB5700" i="1"/>
  <c r="Z5700" i="1" s="1"/>
  <c r="AC5700" i="1" s="1"/>
  <c r="AA5700" i="1"/>
  <c r="Y5700" i="1"/>
  <c r="AD5700" i="1" s="1"/>
  <c r="X5700" i="1" s="1"/>
  <c r="S5700" i="1"/>
  <c r="U5700" i="1" s="1"/>
  <c r="R5700" i="1"/>
  <c r="T5700" i="1" s="1"/>
  <c r="Q5700" i="1"/>
  <c r="Y5699" i="1"/>
  <c r="T5699" i="1"/>
  <c r="R5699" i="1"/>
  <c r="Q5699" i="1"/>
  <c r="S5699" i="1" s="1"/>
  <c r="U5699" i="1" s="1"/>
  <c r="AB5698" i="1"/>
  <c r="AA5698" i="1"/>
  <c r="Z5698" i="1"/>
  <c r="AC5698" i="1" s="1"/>
  <c r="Y5698" i="1"/>
  <c r="AD5698" i="1" s="1"/>
  <c r="X5698" i="1" s="1"/>
  <c r="S5698" i="1"/>
  <c r="U5698" i="1" s="1"/>
  <c r="R5698" i="1"/>
  <c r="T5698" i="1" s="1"/>
  <c r="Q5698" i="1"/>
  <c r="Y5697" i="1"/>
  <c r="T5697" i="1"/>
  <c r="R5697" i="1"/>
  <c r="Q5697" i="1"/>
  <c r="S5697" i="1" s="1"/>
  <c r="U5697" i="1" s="1"/>
  <c r="AB5696" i="1"/>
  <c r="AA5696" i="1"/>
  <c r="Z5696" i="1"/>
  <c r="AC5696" i="1" s="1"/>
  <c r="Y5696" i="1"/>
  <c r="AD5696" i="1" s="1"/>
  <c r="X5696" i="1" s="1"/>
  <c r="S5696" i="1"/>
  <c r="U5696" i="1" s="1"/>
  <c r="R5696" i="1"/>
  <c r="T5696" i="1" s="1"/>
  <c r="Q5696" i="1"/>
  <c r="Y5695" i="1"/>
  <c r="T5695" i="1"/>
  <c r="R5695" i="1"/>
  <c r="Q5695" i="1"/>
  <c r="S5695" i="1" s="1"/>
  <c r="U5695" i="1" s="1"/>
  <c r="AB5694" i="1"/>
  <c r="Z5694" i="1" s="1"/>
  <c r="AC5694" i="1" s="1"/>
  <c r="AA5694" i="1"/>
  <c r="Y5694" i="1"/>
  <c r="AD5694" i="1" s="1"/>
  <c r="X5694" i="1" s="1"/>
  <c r="S5694" i="1"/>
  <c r="U5694" i="1" s="1"/>
  <c r="R5694" i="1"/>
  <c r="T5694" i="1" s="1"/>
  <c r="Q5694" i="1"/>
  <c r="Y5693" i="1"/>
  <c r="T5693" i="1"/>
  <c r="R5693" i="1"/>
  <c r="Q5693" i="1"/>
  <c r="S5693" i="1" s="1"/>
  <c r="U5693" i="1" s="1"/>
  <c r="AB5692" i="1"/>
  <c r="Z5692" i="1" s="1"/>
  <c r="AC5692" i="1" s="1"/>
  <c r="AA5692" i="1"/>
  <c r="Y5692" i="1"/>
  <c r="AD5692" i="1" s="1"/>
  <c r="X5692" i="1" s="1"/>
  <c r="S5692" i="1"/>
  <c r="U5692" i="1" s="1"/>
  <c r="R5692" i="1"/>
  <c r="T5692" i="1" s="1"/>
  <c r="Q5692" i="1"/>
  <c r="Y5691" i="1"/>
  <c r="T5691" i="1"/>
  <c r="R5691" i="1"/>
  <c r="Q5691" i="1"/>
  <c r="S5691" i="1" s="1"/>
  <c r="U5691" i="1" s="1"/>
  <c r="AB5690" i="1"/>
  <c r="AA5690" i="1"/>
  <c r="Z5690" i="1"/>
  <c r="AC5690" i="1" s="1"/>
  <c r="Y5690" i="1"/>
  <c r="AD5690" i="1" s="1"/>
  <c r="X5690" i="1" s="1"/>
  <c r="S5690" i="1"/>
  <c r="U5690" i="1" s="1"/>
  <c r="R5690" i="1"/>
  <c r="T5690" i="1" s="1"/>
  <c r="Q5690" i="1"/>
  <c r="Y5689" i="1"/>
  <c r="T5689" i="1"/>
  <c r="R5689" i="1"/>
  <c r="Q5689" i="1"/>
  <c r="S5689" i="1" s="1"/>
  <c r="U5689" i="1" s="1"/>
  <c r="AB5688" i="1"/>
  <c r="Z5688" i="1" s="1"/>
  <c r="AC5688" i="1" s="1"/>
  <c r="AA5688" i="1"/>
  <c r="Y5688" i="1"/>
  <c r="AD5688" i="1" s="1"/>
  <c r="X5688" i="1" s="1"/>
  <c r="S5688" i="1"/>
  <c r="U5688" i="1" s="1"/>
  <c r="R5688" i="1"/>
  <c r="T5688" i="1" s="1"/>
  <c r="Q5688" i="1"/>
  <c r="Y5687" i="1"/>
  <c r="T5687" i="1"/>
  <c r="R5687" i="1"/>
  <c r="Q5687" i="1"/>
  <c r="S5687" i="1" s="1"/>
  <c r="U5687" i="1" s="1"/>
  <c r="AB5686" i="1"/>
  <c r="Z5686" i="1" s="1"/>
  <c r="AC5686" i="1" s="1"/>
  <c r="AA5686" i="1"/>
  <c r="Y5686" i="1"/>
  <c r="AD5686" i="1" s="1"/>
  <c r="X5686" i="1" s="1"/>
  <c r="S5686" i="1"/>
  <c r="U5686" i="1" s="1"/>
  <c r="R5686" i="1"/>
  <c r="T5686" i="1" s="1"/>
  <c r="Q5686" i="1"/>
  <c r="Y5685" i="1"/>
  <c r="T5685" i="1"/>
  <c r="R5685" i="1"/>
  <c r="Q5685" i="1"/>
  <c r="S5685" i="1" s="1"/>
  <c r="U5685" i="1" s="1"/>
  <c r="AB5684" i="1"/>
  <c r="Z5684" i="1" s="1"/>
  <c r="AC5684" i="1" s="1"/>
  <c r="AA5684" i="1"/>
  <c r="Y5684" i="1"/>
  <c r="AD5684" i="1" s="1"/>
  <c r="X5684" i="1" s="1"/>
  <c r="S5684" i="1"/>
  <c r="U5684" i="1" s="1"/>
  <c r="R5684" i="1"/>
  <c r="T5684" i="1" s="1"/>
  <c r="Q5684" i="1"/>
  <c r="Y5683" i="1"/>
  <c r="T5683" i="1"/>
  <c r="R5683" i="1"/>
  <c r="Q5683" i="1"/>
  <c r="S5683" i="1" s="1"/>
  <c r="U5683" i="1" s="1"/>
  <c r="AB5682" i="1"/>
  <c r="AA5682" i="1"/>
  <c r="Z5682" i="1"/>
  <c r="AC5682" i="1" s="1"/>
  <c r="Y5682" i="1"/>
  <c r="AD5682" i="1" s="1"/>
  <c r="X5682" i="1" s="1"/>
  <c r="S5682" i="1"/>
  <c r="U5682" i="1" s="1"/>
  <c r="R5682" i="1"/>
  <c r="T5682" i="1" s="1"/>
  <c r="Q5682" i="1"/>
  <c r="Y5681" i="1"/>
  <c r="T5681" i="1"/>
  <c r="R5681" i="1"/>
  <c r="Q5681" i="1"/>
  <c r="S5681" i="1" s="1"/>
  <c r="U5681" i="1" s="1"/>
  <c r="AB5680" i="1"/>
  <c r="AA5680" i="1"/>
  <c r="Z5680" i="1"/>
  <c r="AC5680" i="1" s="1"/>
  <c r="Y5680" i="1"/>
  <c r="AD5680" i="1" s="1"/>
  <c r="X5680" i="1" s="1"/>
  <c r="S5680" i="1"/>
  <c r="U5680" i="1" s="1"/>
  <c r="R5680" i="1"/>
  <c r="T5680" i="1" s="1"/>
  <c r="Q5680" i="1"/>
  <c r="Y5679" i="1"/>
  <c r="T5679" i="1"/>
  <c r="R5679" i="1"/>
  <c r="Q5679" i="1"/>
  <c r="S5679" i="1" s="1"/>
  <c r="U5679" i="1" s="1"/>
  <c r="AB5678" i="1"/>
  <c r="Z5678" i="1" s="1"/>
  <c r="AC5678" i="1" s="1"/>
  <c r="AA5678" i="1"/>
  <c r="Y5678" i="1"/>
  <c r="AD5678" i="1" s="1"/>
  <c r="X5678" i="1" s="1"/>
  <c r="S5678" i="1"/>
  <c r="U5678" i="1" s="1"/>
  <c r="R5678" i="1"/>
  <c r="T5678" i="1" s="1"/>
  <c r="Q5678" i="1"/>
  <c r="Y5677" i="1"/>
  <c r="T5677" i="1"/>
  <c r="R5677" i="1"/>
  <c r="Q5677" i="1"/>
  <c r="S5677" i="1" s="1"/>
  <c r="U5677" i="1" s="1"/>
  <c r="AB5676" i="1"/>
  <c r="Z5676" i="1" s="1"/>
  <c r="AC5676" i="1" s="1"/>
  <c r="AA5676" i="1"/>
  <c r="Y5676" i="1"/>
  <c r="AD5676" i="1" s="1"/>
  <c r="X5676" i="1" s="1"/>
  <c r="S5676" i="1"/>
  <c r="U5676" i="1" s="1"/>
  <c r="R5676" i="1"/>
  <c r="T5676" i="1" s="1"/>
  <c r="Q5676" i="1"/>
  <c r="Y5675" i="1"/>
  <c r="T5675" i="1"/>
  <c r="R5675" i="1"/>
  <c r="Q5675" i="1"/>
  <c r="S5675" i="1" s="1"/>
  <c r="U5675" i="1" s="1"/>
  <c r="AB5674" i="1"/>
  <c r="AA5674" i="1"/>
  <c r="Z5674" i="1"/>
  <c r="AC5674" i="1" s="1"/>
  <c r="Y5674" i="1"/>
  <c r="AD5674" i="1" s="1"/>
  <c r="X5674" i="1" s="1"/>
  <c r="S5674" i="1"/>
  <c r="U5674" i="1" s="1"/>
  <c r="R5674" i="1"/>
  <c r="T5674" i="1" s="1"/>
  <c r="Q5674" i="1"/>
  <c r="Y5673" i="1"/>
  <c r="T5673" i="1"/>
  <c r="R5673" i="1"/>
  <c r="Q5673" i="1"/>
  <c r="S5673" i="1" s="1"/>
  <c r="U5673" i="1" s="1"/>
  <c r="AB5672" i="1"/>
  <c r="AA5672" i="1"/>
  <c r="Z5672" i="1"/>
  <c r="AC5672" i="1" s="1"/>
  <c r="Y5672" i="1"/>
  <c r="AD5672" i="1" s="1"/>
  <c r="X5672" i="1" s="1"/>
  <c r="S5672" i="1"/>
  <c r="U5672" i="1" s="1"/>
  <c r="R5672" i="1"/>
  <c r="T5672" i="1" s="1"/>
  <c r="Q5672" i="1"/>
  <c r="Y5671" i="1"/>
  <c r="T5671" i="1"/>
  <c r="R5671" i="1"/>
  <c r="Q5671" i="1"/>
  <c r="S5671" i="1" s="1"/>
  <c r="U5671" i="1" s="1"/>
  <c r="AB5670" i="1"/>
  <c r="Z5670" i="1" s="1"/>
  <c r="AC5670" i="1" s="1"/>
  <c r="AA5670" i="1"/>
  <c r="Y5670" i="1"/>
  <c r="AD5670" i="1" s="1"/>
  <c r="X5670" i="1" s="1"/>
  <c r="S5670" i="1"/>
  <c r="U5670" i="1" s="1"/>
  <c r="R5670" i="1"/>
  <c r="T5670" i="1" s="1"/>
  <c r="Q5670" i="1"/>
  <c r="AB5669" i="1"/>
  <c r="Y5669" i="1"/>
  <c r="R5669" i="1"/>
  <c r="T5669" i="1" s="1"/>
  <c r="Q5669" i="1"/>
  <c r="S5669" i="1" s="1"/>
  <c r="U5669" i="1" s="1"/>
  <c r="AB5668" i="1"/>
  <c r="Z5668" i="1" s="1"/>
  <c r="AC5668" i="1" s="1"/>
  <c r="AA5668" i="1"/>
  <c r="Y5668" i="1"/>
  <c r="AD5668" i="1" s="1"/>
  <c r="X5668" i="1"/>
  <c r="S5668" i="1"/>
  <c r="U5668" i="1" s="1"/>
  <c r="R5668" i="1"/>
  <c r="T5668" i="1" s="1"/>
  <c r="Q5668" i="1"/>
  <c r="AB5667" i="1"/>
  <c r="Y5667" i="1"/>
  <c r="R5667" i="1"/>
  <c r="T5667" i="1" s="1"/>
  <c r="Q5667" i="1"/>
  <c r="S5667" i="1" s="1"/>
  <c r="U5667" i="1" s="1"/>
  <c r="AC5666" i="1"/>
  <c r="AB5666" i="1"/>
  <c r="Z5666" i="1" s="1"/>
  <c r="AA5666" i="1"/>
  <c r="Y5666" i="1"/>
  <c r="AD5666" i="1" s="1"/>
  <c r="X5666" i="1"/>
  <c r="S5666" i="1"/>
  <c r="U5666" i="1" s="1"/>
  <c r="R5666" i="1"/>
  <c r="T5666" i="1" s="1"/>
  <c r="Q5666" i="1"/>
  <c r="AB5665" i="1"/>
  <c r="Y5665" i="1"/>
  <c r="R5665" i="1"/>
  <c r="T5665" i="1" s="1"/>
  <c r="Q5665" i="1"/>
  <c r="S5665" i="1" s="1"/>
  <c r="U5665" i="1" s="1"/>
  <c r="AB5664" i="1"/>
  <c r="Z5664" i="1" s="1"/>
  <c r="AC5664" i="1" s="1"/>
  <c r="AA5664" i="1"/>
  <c r="Y5664" i="1"/>
  <c r="AD5664" i="1" s="1"/>
  <c r="X5664" i="1"/>
  <c r="S5664" i="1"/>
  <c r="U5664" i="1" s="1"/>
  <c r="R5664" i="1"/>
  <c r="T5664" i="1" s="1"/>
  <c r="Q5664" i="1"/>
  <c r="AB5663" i="1"/>
  <c r="Y5663" i="1"/>
  <c r="U5663" i="1"/>
  <c r="S5663" i="1"/>
  <c r="R5663" i="1"/>
  <c r="T5663" i="1" s="1"/>
  <c r="Q5663" i="1"/>
  <c r="AC5662" i="1"/>
  <c r="AB5662" i="1"/>
  <c r="AA5662" i="1"/>
  <c r="Z5662" i="1"/>
  <c r="Y5662" i="1"/>
  <c r="AD5662" i="1" s="1"/>
  <c r="X5662" i="1" s="1"/>
  <c r="S5662" i="1"/>
  <c r="U5662" i="1" s="1"/>
  <c r="R5662" i="1"/>
  <c r="T5662" i="1" s="1"/>
  <c r="Q5662" i="1"/>
  <c r="Y5661" i="1"/>
  <c r="U5661" i="1"/>
  <c r="T5661" i="1"/>
  <c r="S5661" i="1"/>
  <c r="R5661" i="1"/>
  <c r="Q5661" i="1"/>
  <c r="AB5660" i="1"/>
  <c r="Z5660" i="1" s="1"/>
  <c r="AC5660" i="1" s="1"/>
  <c r="AA5660" i="1"/>
  <c r="Y5660" i="1"/>
  <c r="AD5660" i="1" s="1"/>
  <c r="X5660" i="1" s="1"/>
  <c r="S5660" i="1"/>
  <c r="U5660" i="1" s="1"/>
  <c r="R5660" i="1"/>
  <c r="T5660" i="1" s="1"/>
  <c r="Q5660" i="1"/>
  <c r="AB5659" i="1"/>
  <c r="Y5659" i="1"/>
  <c r="T5659" i="1"/>
  <c r="R5659" i="1"/>
  <c r="Q5659" i="1"/>
  <c r="S5659" i="1" s="1"/>
  <c r="U5659" i="1" s="1"/>
  <c r="AB5658" i="1"/>
  <c r="Z5658" i="1" s="1"/>
  <c r="AC5658" i="1" s="1"/>
  <c r="AA5658" i="1"/>
  <c r="Y5658" i="1"/>
  <c r="AD5658" i="1" s="1"/>
  <c r="X5658" i="1"/>
  <c r="S5658" i="1"/>
  <c r="U5658" i="1" s="1"/>
  <c r="R5658" i="1"/>
  <c r="T5658" i="1" s="1"/>
  <c r="Q5658" i="1"/>
  <c r="AB5657" i="1"/>
  <c r="Y5657" i="1"/>
  <c r="U5657" i="1"/>
  <c r="T5657" i="1"/>
  <c r="S5657" i="1"/>
  <c r="R5657" i="1"/>
  <c r="Q5657" i="1"/>
  <c r="AC5656" i="1"/>
  <c r="AB5656" i="1"/>
  <c r="AA5656" i="1"/>
  <c r="Z5656" i="1"/>
  <c r="Y5656" i="1"/>
  <c r="AD5656" i="1" s="1"/>
  <c r="X5656" i="1" s="1"/>
  <c r="S5656" i="1"/>
  <c r="U5656" i="1" s="1"/>
  <c r="R5656" i="1"/>
  <c r="T5656" i="1" s="1"/>
  <c r="Q5656" i="1"/>
  <c r="AB5655" i="1"/>
  <c r="Y5655" i="1"/>
  <c r="T5655" i="1"/>
  <c r="R5655" i="1"/>
  <c r="Q5655" i="1"/>
  <c r="S5655" i="1" s="1"/>
  <c r="U5655" i="1" s="1"/>
  <c r="AB5654" i="1"/>
  <c r="AA5654" i="1"/>
  <c r="Z5654" i="1"/>
  <c r="AC5654" i="1" s="1"/>
  <c r="Y5654" i="1"/>
  <c r="AD5654" i="1" s="1"/>
  <c r="X5654" i="1" s="1"/>
  <c r="S5654" i="1"/>
  <c r="U5654" i="1" s="1"/>
  <c r="R5654" i="1"/>
  <c r="T5654" i="1" s="1"/>
  <c r="Q5654" i="1"/>
  <c r="Y5653" i="1"/>
  <c r="T5653" i="1"/>
  <c r="R5653" i="1"/>
  <c r="Q5653" i="1"/>
  <c r="S5653" i="1" s="1"/>
  <c r="U5653" i="1" s="1"/>
  <c r="AC5652" i="1"/>
  <c r="AB5652" i="1"/>
  <c r="AA5652" i="1"/>
  <c r="Z5652" i="1"/>
  <c r="Y5652" i="1"/>
  <c r="AD5652" i="1" s="1"/>
  <c r="X5652" i="1" s="1"/>
  <c r="S5652" i="1"/>
  <c r="U5652" i="1" s="1"/>
  <c r="R5652" i="1"/>
  <c r="T5652" i="1" s="1"/>
  <c r="Q5652" i="1"/>
  <c r="Y5651" i="1"/>
  <c r="AB5651" i="1" s="1"/>
  <c r="T5651" i="1"/>
  <c r="R5651" i="1"/>
  <c r="Q5651" i="1"/>
  <c r="S5651" i="1" s="1"/>
  <c r="U5651" i="1" s="1"/>
  <c r="AB5650" i="1"/>
  <c r="AA5650" i="1"/>
  <c r="Z5650" i="1"/>
  <c r="AC5650" i="1" s="1"/>
  <c r="Y5650" i="1"/>
  <c r="AD5650" i="1" s="1"/>
  <c r="X5650" i="1" s="1"/>
  <c r="S5650" i="1"/>
  <c r="U5650" i="1" s="1"/>
  <c r="R5650" i="1"/>
  <c r="T5650" i="1" s="1"/>
  <c r="Q5650" i="1"/>
  <c r="Y5649" i="1"/>
  <c r="T5649" i="1"/>
  <c r="R5649" i="1"/>
  <c r="Q5649" i="1"/>
  <c r="S5649" i="1" s="1"/>
  <c r="U5649" i="1" s="1"/>
  <c r="AC5648" i="1"/>
  <c r="AB5648" i="1"/>
  <c r="AA5648" i="1"/>
  <c r="Z5648" i="1"/>
  <c r="Y5648" i="1"/>
  <c r="AD5648" i="1" s="1"/>
  <c r="X5648" i="1" s="1"/>
  <c r="S5648" i="1"/>
  <c r="U5648" i="1" s="1"/>
  <c r="R5648" i="1"/>
  <c r="T5648" i="1" s="1"/>
  <c r="Q5648" i="1"/>
  <c r="AB5647" i="1"/>
  <c r="Y5647" i="1"/>
  <c r="T5647" i="1"/>
  <c r="R5647" i="1"/>
  <c r="Q5647" i="1"/>
  <c r="S5647" i="1" s="1"/>
  <c r="U5647" i="1" s="1"/>
  <c r="AB5646" i="1"/>
  <c r="AA5646" i="1"/>
  <c r="Z5646" i="1"/>
  <c r="AC5646" i="1" s="1"/>
  <c r="Y5646" i="1"/>
  <c r="AD5646" i="1" s="1"/>
  <c r="X5646" i="1" s="1"/>
  <c r="S5646" i="1"/>
  <c r="U5646" i="1" s="1"/>
  <c r="R5646" i="1"/>
  <c r="T5646" i="1" s="1"/>
  <c r="Q5646" i="1"/>
  <c r="AB5645" i="1"/>
  <c r="Y5645" i="1"/>
  <c r="T5645" i="1"/>
  <c r="R5645" i="1"/>
  <c r="Q5645" i="1"/>
  <c r="S5645" i="1" s="1"/>
  <c r="U5645" i="1" s="1"/>
  <c r="AC5644" i="1"/>
  <c r="AB5644" i="1"/>
  <c r="AA5644" i="1"/>
  <c r="Z5644" i="1"/>
  <c r="Y5644" i="1"/>
  <c r="AD5644" i="1" s="1"/>
  <c r="X5644" i="1" s="1"/>
  <c r="S5644" i="1"/>
  <c r="U5644" i="1" s="1"/>
  <c r="R5644" i="1"/>
  <c r="T5644" i="1" s="1"/>
  <c r="Q5644" i="1"/>
  <c r="AB5643" i="1"/>
  <c r="Y5643" i="1"/>
  <c r="T5643" i="1"/>
  <c r="R5643" i="1"/>
  <c r="Q5643" i="1"/>
  <c r="S5643" i="1" s="1"/>
  <c r="U5643" i="1" s="1"/>
  <c r="AB5642" i="1"/>
  <c r="AA5642" i="1"/>
  <c r="Z5642" i="1"/>
  <c r="AC5642" i="1" s="1"/>
  <c r="Y5642" i="1"/>
  <c r="AD5642" i="1" s="1"/>
  <c r="X5642" i="1" s="1"/>
  <c r="S5642" i="1"/>
  <c r="U5642" i="1" s="1"/>
  <c r="R5642" i="1"/>
  <c r="T5642" i="1" s="1"/>
  <c r="Q5642" i="1"/>
  <c r="Y5641" i="1"/>
  <c r="R5641" i="1"/>
  <c r="T5641" i="1" s="1"/>
  <c r="Q5641" i="1"/>
  <c r="S5641" i="1" s="1"/>
  <c r="U5641" i="1" s="1"/>
  <c r="AB5640" i="1"/>
  <c r="Z5640" i="1" s="1"/>
  <c r="AC5640" i="1" s="1"/>
  <c r="AA5640" i="1"/>
  <c r="Y5640" i="1"/>
  <c r="S5640" i="1"/>
  <c r="U5640" i="1" s="1"/>
  <c r="R5640" i="1"/>
  <c r="T5640" i="1" s="1"/>
  <c r="Q5640" i="1"/>
  <c r="AB5639" i="1"/>
  <c r="Y5639" i="1"/>
  <c r="R5639" i="1"/>
  <c r="T5639" i="1" s="1"/>
  <c r="Q5639" i="1"/>
  <c r="S5639" i="1" s="1"/>
  <c r="U5639" i="1" s="1"/>
  <c r="AB5638" i="1"/>
  <c r="Z5638" i="1" s="1"/>
  <c r="AC5638" i="1" s="1"/>
  <c r="AA5638" i="1"/>
  <c r="Y5638" i="1"/>
  <c r="S5638" i="1"/>
  <c r="U5638" i="1" s="1"/>
  <c r="Q5638" i="1"/>
  <c r="R5638" i="1" s="1"/>
  <c r="T5638" i="1" s="1"/>
  <c r="AB5637" i="1"/>
  <c r="Y5637" i="1"/>
  <c r="T5637" i="1"/>
  <c r="R5637" i="1"/>
  <c r="Q5637" i="1"/>
  <c r="S5637" i="1" s="1"/>
  <c r="U5637" i="1" s="1"/>
  <c r="AC5636" i="1"/>
  <c r="AB5636" i="1"/>
  <c r="Z5636" i="1" s="1"/>
  <c r="AA5636" i="1"/>
  <c r="Y5636" i="1"/>
  <c r="AD5636" i="1" s="1"/>
  <c r="X5636" i="1"/>
  <c r="Q5636" i="1"/>
  <c r="S5636" i="1" s="1"/>
  <c r="U5636" i="1" s="1"/>
  <c r="Y5635" i="1"/>
  <c r="T5635" i="1"/>
  <c r="S5635" i="1"/>
  <c r="U5635" i="1" s="1"/>
  <c r="R5635" i="1"/>
  <c r="Q5635" i="1"/>
  <c r="AB5634" i="1"/>
  <c r="Z5634" i="1"/>
  <c r="Y5634" i="1"/>
  <c r="S5634" i="1"/>
  <c r="U5634" i="1" s="1"/>
  <c r="R5634" i="1"/>
  <c r="T5634" i="1" s="1"/>
  <c r="Q5634" i="1"/>
  <c r="Y5633" i="1"/>
  <c r="AB5633" i="1" s="1"/>
  <c r="T5633" i="1"/>
  <c r="S5633" i="1"/>
  <c r="U5633" i="1" s="1"/>
  <c r="R5633" i="1"/>
  <c r="Q5633" i="1"/>
  <c r="Y5632" i="1"/>
  <c r="AB5632" i="1" s="1"/>
  <c r="S5632" i="1"/>
  <c r="U5632" i="1" s="1"/>
  <c r="R5632" i="1"/>
  <c r="T5632" i="1" s="1"/>
  <c r="Q5632" i="1"/>
  <c r="Y5631" i="1"/>
  <c r="AB5631" i="1" s="1"/>
  <c r="T5631" i="1"/>
  <c r="S5631" i="1"/>
  <c r="U5631" i="1" s="1"/>
  <c r="R5631" i="1"/>
  <c r="Q5631" i="1"/>
  <c r="Y5630" i="1"/>
  <c r="S5630" i="1"/>
  <c r="U5630" i="1" s="1"/>
  <c r="R5630" i="1"/>
  <c r="T5630" i="1" s="1"/>
  <c r="Q5630" i="1"/>
  <c r="Y5629" i="1"/>
  <c r="AB5629" i="1" s="1"/>
  <c r="T5629" i="1"/>
  <c r="S5629" i="1"/>
  <c r="U5629" i="1" s="1"/>
  <c r="R5629" i="1"/>
  <c r="Q5629" i="1"/>
  <c r="Y5628" i="1"/>
  <c r="S5628" i="1"/>
  <c r="U5628" i="1" s="1"/>
  <c r="R5628" i="1"/>
  <c r="T5628" i="1" s="1"/>
  <c r="Q5628" i="1"/>
  <c r="Y5627" i="1"/>
  <c r="AB5627" i="1" s="1"/>
  <c r="T5627" i="1"/>
  <c r="S5627" i="1"/>
  <c r="U5627" i="1" s="1"/>
  <c r="R5627" i="1"/>
  <c r="Q5627" i="1"/>
  <c r="AB5626" i="1"/>
  <c r="Z5626" i="1"/>
  <c r="Y5626" i="1"/>
  <c r="S5626" i="1"/>
  <c r="U5626" i="1" s="1"/>
  <c r="R5626" i="1"/>
  <c r="T5626" i="1" s="1"/>
  <c r="Q5626" i="1"/>
  <c r="Y5625" i="1"/>
  <c r="AB5625" i="1" s="1"/>
  <c r="T5625" i="1"/>
  <c r="S5625" i="1"/>
  <c r="U5625" i="1" s="1"/>
  <c r="R5625" i="1"/>
  <c r="Q5625" i="1"/>
  <c r="Y5624" i="1"/>
  <c r="AB5624" i="1" s="1"/>
  <c r="S5624" i="1"/>
  <c r="U5624" i="1" s="1"/>
  <c r="R5624" i="1"/>
  <c r="T5624" i="1" s="1"/>
  <c r="Q5624" i="1"/>
  <c r="Y5623" i="1"/>
  <c r="AB5623" i="1" s="1"/>
  <c r="T5623" i="1"/>
  <c r="S5623" i="1"/>
  <c r="U5623" i="1" s="1"/>
  <c r="R5623" i="1"/>
  <c r="Q5623" i="1"/>
  <c r="Y5622" i="1"/>
  <c r="S5622" i="1"/>
  <c r="U5622" i="1" s="1"/>
  <c r="R5622" i="1"/>
  <c r="T5622" i="1" s="1"/>
  <c r="Q5622" i="1"/>
  <c r="Y5621" i="1"/>
  <c r="AB5621" i="1" s="1"/>
  <c r="T5621" i="1"/>
  <c r="S5621" i="1"/>
  <c r="U5621" i="1" s="1"/>
  <c r="R5621" i="1"/>
  <c r="Q5621" i="1"/>
  <c r="Y5620" i="1"/>
  <c r="S5620" i="1"/>
  <c r="U5620" i="1" s="1"/>
  <c r="R5620" i="1"/>
  <c r="T5620" i="1" s="1"/>
  <c r="Q5620" i="1"/>
  <c r="Y5619" i="1"/>
  <c r="AB5619" i="1" s="1"/>
  <c r="T5619" i="1"/>
  <c r="S5619" i="1"/>
  <c r="U5619" i="1" s="1"/>
  <c r="R5619" i="1"/>
  <c r="Q5619" i="1"/>
  <c r="AB5618" i="1"/>
  <c r="Z5618" i="1"/>
  <c r="Y5618" i="1"/>
  <c r="S5618" i="1"/>
  <c r="U5618" i="1" s="1"/>
  <c r="R5618" i="1"/>
  <c r="T5618" i="1" s="1"/>
  <c r="Q5618" i="1"/>
  <c r="Y5617" i="1"/>
  <c r="AB5617" i="1" s="1"/>
  <c r="T5617" i="1"/>
  <c r="S5617" i="1"/>
  <c r="U5617" i="1" s="1"/>
  <c r="R5617" i="1"/>
  <c r="Q5617" i="1"/>
  <c r="Y5616" i="1"/>
  <c r="AB5616" i="1" s="1"/>
  <c r="S5616" i="1"/>
  <c r="U5616" i="1" s="1"/>
  <c r="R5616" i="1"/>
  <c r="T5616" i="1" s="1"/>
  <c r="Q5616" i="1"/>
  <c r="Y5615" i="1"/>
  <c r="AB5615" i="1" s="1"/>
  <c r="T5615" i="1"/>
  <c r="S5615" i="1"/>
  <c r="U5615" i="1" s="1"/>
  <c r="R5615" i="1"/>
  <c r="Q5615" i="1"/>
  <c r="Y5614" i="1"/>
  <c r="S5614" i="1"/>
  <c r="U5614" i="1" s="1"/>
  <c r="R5614" i="1"/>
  <c r="T5614" i="1" s="1"/>
  <c r="Q5614" i="1"/>
  <c r="Y5613" i="1"/>
  <c r="AB5613" i="1" s="1"/>
  <c r="T5613" i="1"/>
  <c r="S5613" i="1"/>
  <c r="U5613" i="1" s="1"/>
  <c r="R5613" i="1"/>
  <c r="Q5613" i="1"/>
  <c r="Y5612" i="1"/>
  <c r="S5612" i="1"/>
  <c r="U5612" i="1" s="1"/>
  <c r="R5612" i="1"/>
  <c r="T5612" i="1" s="1"/>
  <c r="Q5612" i="1"/>
  <c r="Y5611" i="1"/>
  <c r="AB5611" i="1" s="1"/>
  <c r="T5611" i="1"/>
  <c r="S5611" i="1"/>
  <c r="U5611" i="1" s="1"/>
  <c r="R5611" i="1"/>
  <c r="Q5611" i="1"/>
  <c r="AB5610" i="1"/>
  <c r="Z5610" i="1"/>
  <c r="Y5610" i="1"/>
  <c r="S5610" i="1"/>
  <c r="U5610" i="1" s="1"/>
  <c r="R5610" i="1"/>
  <c r="T5610" i="1" s="1"/>
  <c r="Q5610" i="1"/>
  <c r="Y5609" i="1"/>
  <c r="AB5609" i="1" s="1"/>
  <c r="T5609" i="1"/>
  <c r="S5609" i="1"/>
  <c r="U5609" i="1" s="1"/>
  <c r="R5609" i="1"/>
  <c r="Q5609" i="1"/>
  <c r="Y5608" i="1"/>
  <c r="AB5608" i="1" s="1"/>
  <c r="S5608" i="1"/>
  <c r="U5608" i="1" s="1"/>
  <c r="R5608" i="1"/>
  <c r="T5608" i="1" s="1"/>
  <c r="Q5608" i="1"/>
  <c r="Y5607" i="1"/>
  <c r="AB5607" i="1" s="1"/>
  <c r="T5607" i="1"/>
  <c r="S5607" i="1"/>
  <c r="U5607" i="1" s="1"/>
  <c r="R5607" i="1"/>
  <c r="Q5607" i="1"/>
  <c r="Y5606" i="1"/>
  <c r="S5606" i="1"/>
  <c r="U5606" i="1" s="1"/>
  <c r="R5606" i="1"/>
  <c r="T5606" i="1" s="1"/>
  <c r="Q5606" i="1"/>
  <c r="Y5605" i="1"/>
  <c r="AB5605" i="1" s="1"/>
  <c r="T5605" i="1"/>
  <c r="S5605" i="1"/>
  <c r="U5605" i="1" s="1"/>
  <c r="R5605" i="1"/>
  <c r="Q5605" i="1"/>
  <c r="Y5604" i="1"/>
  <c r="S5604" i="1"/>
  <c r="U5604" i="1" s="1"/>
  <c r="R5604" i="1"/>
  <c r="T5604" i="1" s="1"/>
  <c r="Q5604" i="1"/>
  <c r="Y5603" i="1"/>
  <c r="AB5603" i="1" s="1"/>
  <c r="T5603" i="1"/>
  <c r="S5603" i="1"/>
  <c r="U5603" i="1" s="1"/>
  <c r="R5603" i="1"/>
  <c r="Q5603" i="1"/>
  <c r="AB5602" i="1"/>
  <c r="Z5602" i="1"/>
  <c r="Y5602" i="1"/>
  <c r="S5602" i="1"/>
  <c r="U5602" i="1" s="1"/>
  <c r="R5602" i="1"/>
  <c r="T5602" i="1" s="1"/>
  <c r="Q5602" i="1"/>
  <c r="Y5601" i="1"/>
  <c r="AB5601" i="1" s="1"/>
  <c r="T5601" i="1"/>
  <c r="S5601" i="1"/>
  <c r="U5601" i="1" s="1"/>
  <c r="R5601" i="1"/>
  <c r="Q5601" i="1"/>
  <c r="Y5600" i="1"/>
  <c r="AB5600" i="1" s="1"/>
  <c r="S5600" i="1"/>
  <c r="U5600" i="1" s="1"/>
  <c r="R5600" i="1"/>
  <c r="T5600" i="1" s="1"/>
  <c r="Q5600" i="1"/>
  <c r="Y5599" i="1"/>
  <c r="AB5599" i="1" s="1"/>
  <c r="T5599" i="1"/>
  <c r="S5599" i="1"/>
  <c r="U5599" i="1" s="1"/>
  <c r="R5599" i="1"/>
  <c r="Q5599" i="1"/>
  <c r="Y5598" i="1"/>
  <c r="S5598" i="1"/>
  <c r="U5598" i="1" s="1"/>
  <c r="R5598" i="1"/>
  <c r="T5598" i="1" s="1"/>
  <c r="Q5598" i="1"/>
  <c r="Y5597" i="1"/>
  <c r="AB5597" i="1" s="1"/>
  <c r="T5597" i="1"/>
  <c r="S5597" i="1"/>
  <c r="U5597" i="1" s="1"/>
  <c r="R5597" i="1"/>
  <c r="Q5597" i="1"/>
  <c r="Y5596" i="1"/>
  <c r="S5596" i="1"/>
  <c r="U5596" i="1" s="1"/>
  <c r="R5596" i="1"/>
  <c r="T5596" i="1" s="1"/>
  <c r="Q5596" i="1"/>
  <c r="Y5595" i="1"/>
  <c r="AB5595" i="1" s="1"/>
  <c r="T5595" i="1"/>
  <c r="S5595" i="1"/>
  <c r="U5595" i="1" s="1"/>
  <c r="R5595" i="1"/>
  <c r="Q5595" i="1"/>
  <c r="AB5594" i="1"/>
  <c r="Z5594" i="1"/>
  <c r="Y5594" i="1"/>
  <c r="S5594" i="1"/>
  <c r="U5594" i="1" s="1"/>
  <c r="R5594" i="1"/>
  <c r="T5594" i="1" s="1"/>
  <c r="Q5594" i="1"/>
  <c r="Y5593" i="1"/>
  <c r="AB5593" i="1" s="1"/>
  <c r="T5593" i="1"/>
  <c r="S5593" i="1"/>
  <c r="U5593" i="1" s="1"/>
  <c r="R5593" i="1"/>
  <c r="Q5593" i="1"/>
  <c r="Y5592" i="1"/>
  <c r="AB5592" i="1" s="1"/>
  <c r="S5592" i="1"/>
  <c r="U5592" i="1" s="1"/>
  <c r="R5592" i="1"/>
  <c r="T5592" i="1" s="1"/>
  <c r="Q5592" i="1"/>
  <c r="Y5591" i="1"/>
  <c r="AB5591" i="1" s="1"/>
  <c r="T5591" i="1"/>
  <c r="S5591" i="1"/>
  <c r="U5591" i="1" s="1"/>
  <c r="R5591" i="1"/>
  <c r="Q5591" i="1"/>
  <c r="Y5590" i="1"/>
  <c r="S5590" i="1"/>
  <c r="U5590" i="1" s="1"/>
  <c r="R5590" i="1"/>
  <c r="T5590" i="1" s="1"/>
  <c r="Q5590" i="1"/>
  <c r="Y5589" i="1"/>
  <c r="AB5589" i="1" s="1"/>
  <c r="T5589" i="1"/>
  <c r="S5589" i="1"/>
  <c r="U5589" i="1" s="1"/>
  <c r="R5589" i="1"/>
  <c r="Q5589" i="1"/>
  <c r="Y5588" i="1"/>
  <c r="S5588" i="1"/>
  <c r="U5588" i="1" s="1"/>
  <c r="R5588" i="1"/>
  <c r="T5588" i="1" s="1"/>
  <c r="Q5588" i="1"/>
  <c r="Y5587" i="1"/>
  <c r="AB5587" i="1" s="1"/>
  <c r="T5587" i="1"/>
  <c r="S5587" i="1"/>
  <c r="U5587" i="1" s="1"/>
  <c r="R5587" i="1"/>
  <c r="Q5587" i="1"/>
  <c r="AB5586" i="1"/>
  <c r="Z5586" i="1"/>
  <c r="Y5586" i="1"/>
  <c r="S5586" i="1"/>
  <c r="U5586" i="1" s="1"/>
  <c r="R5586" i="1"/>
  <c r="T5586" i="1" s="1"/>
  <c r="Q5586" i="1"/>
  <c r="Y5585" i="1"/>
  <c r="AB5585" i="1" s="1"/>
  <c r="T5585" i="1"/>
  <c r="S5585" i="1"/>
  <c r="U5585" i="1" s="1"/>
  <c r="R5585" i="1"/>
  <c r="Q5585" i="1"/>
  <c r="Y5584" i="1"/>
  <c r="AB5584" i="1" s="1"/>
  <c r="S5584" i="1"/>
  <c r="U5584" i="1" s="1"/>
  <c r="R5584" i="1"/>
  <c r="T5584" i="1" s="1"/>
  <c r="Q5584" i="1"/>
  <c r="Y5583" i="1"/>
  <c r="AB5583" i="1" s="1"/>
  <c r="T5583" i="1"/>
  <c r="S5583" i="1"/>
  <c r="U5583" i="1" s="1"/>
  <c r="R5583" i="1"/>
  <c r="Q5583" i="1"/>
  <c r="Y5582" i="1"/>
  <c r="S5582" i="1"/>
  <c r="U5582" i="1" s="1"/>
  <c r="R5582" i="1"/>
  <c r="T5582" i="1" s="1"/>
  <c r="Q5582" i="1"/>
  <c r="Y5581" i="1"/>
  <c r="AB5581" i="1" s="1"/>
  <c r="T5581" i="1"/>
  <c r="S5581" i="1"/>
  <c r="U5581" i="1" s="1"/>
  <c r="R5581" i="1"/>
  <c r="Q5581" i="1"/>
  <c r="Y5580" i="1"/>
  <c r="S5580" i="1"/>
  <c r="U5580" i="1" s="1"/>
  <c r="R5580" i="1"/>
  <c r="T5580" i="1" s="1"/>
  <c r="Q5580" i="1"/>
  <c r="Y5579" i="1"/>
  <c r="AB5579" i="1" s="1"/>
  <c r="T5579" i="1"/>
  <c r="S5579" i="1"/>
  <c r="U5579" i="1" s="1"/>
  <c r="R5579" i="1"/>
  <c r="Q5579" i="1"/>
  <c r="AB5578" i="1"/>
  <c r="Z5578" i="1"/>
  <c r="Y5578" i="1"/>
  <c r="S5578" i="1"/>
  <c r="U5578" i="1" s="1"/>
  <c r="R5578" i="1"/>
  <c r="T5578" i="1" s="1"/>
  <c r="Q5578" i="1"/>
  <c r="Y5577" i="1"/>
  <c r="AB5577" i="1" s="1"/>
  <c r="T5577" i="1"/>
  <c r="S5577" i="1"/>
  <c r="U5577" i="1" s="1"/>
  <c r="R5577" i="1"/>
  <c r="Q5577" i="1"/>
  <c r="Y5576" i="1"/>
  <c r="AB5576" i="1" s="1"/>
  <c r="S5576" i="1"/>
  <c r="U5576" i="1" s="1"/>
  <c r="R5576" i="1"/>
  <c r="T5576" i="1" s="1"/>
  <c r="Q5576" i="1"/>
  <c r="Y5575" i="1"/>
  <c r="AB5575" i="1" s="1"/>
  <c r="T5575" i="1"/>
  <c r="S5575" i="1"/>
  <c r="U5575" i="1" s="1"/>
  <c r="R5575" i="1"/>
  <c r="Q5575" i="1"/>
  <c r="Y5574" i="1"/>
  <c r="S5574" i="1"/>
  <c r="U5574" i="1" s="1"/>
  <c r="R5574" i="1"/>
  <c r="T5574" i="1" s="1"/>
  <c r="Q5574" i="1"/>
  <c r="Y5573" i="1"/>
  <c r="AB5573" i="1" s="1"/>
  <c r="T5573" i="1"/>
  <c r="S5573" i="1"/>
  <c r="U5573" i="1" s="1"/>
  <c r="R5573" i="1"/>
  <c r="Q5573" i="1"/>
  <c r="Y5572" i="1"/>
  <c r="S5572" i="1"/>
  <c r="U5572" i="1" s="1"/>
  <c r="R5572" i="1"/>
  <c r="T5572" i="1" s="1"/>
  <c r="Q5572" i="1"/>
  <c r="Y5571" i="1"/>
  <c r="AB5571" i="1" s="1"/>
  <c r="T5571" i="1"/>
  <c r="S5571" i="1"/>
  <c r="U5571" i="1" s="1"/>
  <c r="R5571" i="1"/>
  <c r="Q5571" i="1"/>
  <c r="AB5570" i="1"/>
  <c r="Z5570" i="1" s="1"/>
  <c r="Y5570" i="1"/>
  <c r="S5570" i="1"/>
  <c r="U5570" i="1" s="1"/>
  <c r="R5570" i="1"/>
  <c r="T5570" i="1" s="1"/>
  <c r="Q5570" i="1"/>
  <c r="Y5569" i="1"/>
  <c r="AB5569" i="1" s="1"/>
  <c r="T5569" i="1"/>
  <c r="S5569" i="1"/>
  <c r="U5569" i="1" s="1"/>
  <c r="R5569" i="1"/>
  <c r="Q5569" i="1"/>
  <c r="Y5568" i="1"/>
  <c r="AB5568" i="1" s="1"/>
  <c r="S5568" i="1"/>
  <c r="U5568" i="1" s="1"/>
  <c r="R5568" i="1"/>
  <c r="T5568" i="1" s="1"/>
  <c r="Q5568" i="1"/>
  <c r="Y5567" i="1"/>
  <c r="AB5567" i="1" s="1"/>
  <c r="T5567" i="1"/>
  <c r="S5567" i="1"/>
  <c r="U5567" i="1" s="1"/>
  <c r="R5567" i="1"/>
  <c r="Q5567" i="1"/>
  <c r="Y5566" i="1"/>
  <c r="S5566" i="1"/>
  <c r="U5566" i="1" s="1"/>
  <c r="R5566" i="1"/>
  <c r="T5566" i="1" s="1"/>
  <c r="Q5566" i="1"/>
  <c r="Y5565" i="1"/>
  <c r="AB5565" i="1" s="1"/>
  <c r="T5565" i="1"/>
  <c r="S5565" i="1"/>
  <c r="U5565" i="1" s="1"/>
  <c r="R5565" i="1"/>
  <c r="Q5565" i="1"/>
  <c r="Y5564" i="1"/>
  <c r="S5564" i="1"/>
  <c r="U5564" i="1" s="1"/>
  <c r="R5564" i="1"/>
  <c r="T5564" i="1" s="1"/>
  <c r="Q5564" i="1"/>
  <c r="Y5563" i="1"/>
  <c r="AB5563" i="1" s="1"/>
  <c r="T5563" i="1"/>
  <c r="S5563" i="1"/>
  <c r="U5563" i="1" s="1"/>
  <c r="R5563" i="1"/>
  <c r="Q5563" i="1"/>
  <c r="AB5562" i="1"/>
  <c r="Z5562" i="1" s="1"/>
  <c r="Y5562" i="1"/>
  <c r="S5562" i="1"/>
  <c r="U5562" i="1" s="1"/>
  <c r="R5562" i="1"/>
  <c r="T5562" i="1" s="1"/>
  <c r="Q5562" i="1"/>
  <c r="Y5561" i="1"/>
  <c r="AB5561" i="1" s="1"/>
  <c r="T5561" i="1"/>
  <c r="S5561" i="1"/>
  <c r="U5561" i="1" s="1"/>
  <c r="R5561" i="1"/>
  <c r="Q5561" i="1"/>
  <c r="Y5560" i="1"/>
  <c r="AB5560" i="1" s="1"/>
  <c r="S5560" i="1"/>
  <c r="U5560" i="1" s="1"/>
  <c r="R5560" i="1"/>
  <c r="T5560" i="1" s="1"/>
  <c r="Q5560" i="1"/>
  <c r="Y5559" i="1"/>
  <c r="AB5559" i="1" s="1"/>
  <c r="T5559" i="1"/>
  <c r="S5559" i="1"/>
  <c r="U5559" i="1" s="1"/>
  <c r="R5559" i="1"/>
  <c r="Q5559" i="1"/>
  <c r="Y5558" i="1"/>
  <c r="S5558" i="1"/>
  <c r="U5558" i="1" s="1"/>
  <c r="R5558" i="1"/>
  <c r="T5558" i="1" s="1"/>
  <c r="Q5558" i="1"/>
  <c r="Y5557" i="1"/>
  <c r="AB5557" i="1" s="1"/>
  <c r="T5557" i="1"/>
  <c r="S5557" i="1"/>
  <c r="U5557" i="1" s="1"/>
  <c r="R5557" i="1"/>
  <c r="Q5557" i="1"/>
  <c r="Y5556" i="1"/>
  <c r="S5556" i="1"/>
  <c r="U5556" i="1" s="1"/>
  <c r="R5556" i="1"/>
  <c r="T5556" i="1" s="1"/>
  <c r="Q5556" i="1"/>
  <c r="Y5555" i="1"/>
  <c r="AB5555" i="1" s="1"/>
  <c r="T5555" i="1"/>
  <c r="S5555" i="1"/>
  <c r="U5555" i="1" s="1"/>
  <c r="R5555" i="1"/>
  <c r="Q5555" i="1"/>
  <c r="AB5554" i="1"/>
  <c r="Z5554" i="1" s="1"/>
  <c r="Y5554" i="1"/>
  <c r="S5554" i="1"/>
  <c r="U5554" i="1" s="1"/>
  <c r="R5554" i="1"/>
  <c r="T5554" i="1" s="1"/>
  <c r="Q5554" i="1"/>
  <c r="Y5553" i="1"/>
  <c r="AB5553" i="1" s="1"/>
  <c r="T5553" i="1"/>
  <c r="S5553" i="1"/>
  <c r="U5553" i="1" s="1"/>
  <c r="R5553" i="1"/>
  <c r="Q5553" i="1"/>
  <c r="Y5552" i="1"/>
  <c r="AB5552" i="1" s="1"/>
  <c r="S5552" i="1"/>
  <c r="U5552" i="1" s="1"/>
  <c r="R5552" i="1"/>
  <c r="T5552" i="1" s="1"/>
  <c r="Q5552" i="1"/>
  <c r="Y5551" i="1"/>
  <c r="AB5551" i="1" s="1"/>
  <c r="T5551" i="1"/>
  <c r="S5551" i="1"/>
  <c r="U5551" i="1" s="1"/>
  <c r="R5551" i="1"/>
  <c r="Q5551" i="1"/>
  <c r="Y5550" i="1"/>
  <c r="S5550" i="1"/>
  <c r="U5550" i="1" s="1"/>
  <c r="R5550" i="1"/>
  <c r="T5550" i="1" s="1"/>
  <c r="Q5550" i="1"/>
  <c r="Y5549" i="1"/>
  <c r="AB5549" i="1" s="1"/>
  <c r="T5549" i="1"/>
  <c r="S5549" i="1"/>
  <c r="U5549" i="1" s="1"/>
  <c r="R5549" i="1"/>
  <c r="Q5549" i="1"/>
  <c r="Y5548" i="1"/>
  <c r="S5548" i="1"/>
  <c r="U5548" i="1" s="1"/>
  <c r="R5548" i="1"/>
  <c r="T5548" i="1" s="1"/>
  <c r="Q5548" i="1"/>
  <c r="Y5547" i="1"/>
  <c r="AB5547" i="1" s="1"/>
  <c r="T5547" i="1"/>
  <c r="S5547" i="1"/>
  <c r="U5547" i="1" s="1"/>
  <c r="R5547" i="1"/>
  <c r="Q5547" i="1"/>
  <c r="AB5546" i="1"/>
  <c r="Z5546" i="1" s="1"/>
  <c r="Y5546" i="1"/>
  <c r="S5546" i="1"/>
  <c r="U5546" i="1" s="1"/>
  <c r="R5546" i="1"/>
  <c r="T5546" i="1" s="1"/>
  <c r="Q5546" i="1"/>
  <c r="Y5545" i="1"/>
  <c r="AB5545" i="1" s="1"/>
  <c r="T5545" i="1"/>
  <c r="S5545" i="1"/>
  <c r="U5545" i="1" s="1"/>
  <c r="R5545" i="1"/>
  <c r="Q5545" i="1"/>
  <c r="Y5544" i="1"/>
  <c r="AB5544" i="1" s="1"/>
  <c r="S5544" i="1"/>
  <c r="U5544" i="1" s="1"/>
  <c r="R5544" i="1"/>
  <c r="T5544" i="1" s="1"/>
  <c r="Q5544" i="1"/>
  <c r="Y5543" i="1"/>
  <c r="AB5543" i="1" s="1"/>
  <c r="T5543" i="1"/>
  <c r="S5543" i="1"/>
  <c r="U5543" i="1" s="1"/>
  <c r="R5543" i="1"/>
  <c r="Q5543" i="1"/>
  <c r="Y5542" i="1"/>
  <c r="S5542" i="1"/>
  <c r="U5542" i="1" s="1"/>
  <c r="R5542" i="1"/>
  <c r="T5542" i="1" s="1"/>
  <c r="Q5542" i="1"/>
  <c r="Y5541" i="1"/>
  <c r="AB5541" i="1" s="1"/>
  <c r="T5541" i="1"/>
  <c r="S5541" i="1"/>
  <c r="U5541" i="1" s="1"/>
  <c r="R5541" i="1"/>
  <c r="Q5541" i="1"/>
  <c r="Y5540" i="1"/>
  <c r="S5540" i="1"/>
  <c r="U5540" i="1" s="1"/>
  <c r="R5540" i="1"/>
  <c r="T5540" i="1" s="1"/>
  <c r="Q5540" i="1"/>
  <c r="Y5539" i="1"/>
  <c r="AB5539" i="1" s="1"/>
  <c r="T5539" i="1"/>
  <c r="S5539" i="1"/>
  <c r="U5539" i="1" s="1"/>
  <c r="R5539" i="1"/>
  <c r="Q5539" i="1"/>
  <c r="AB5538" i="1"/>
  <c r="Z5538" i="1" s="1"/>
  <c r="Y5538" i="1"/>
  <c r="S5538" i="1"/>
  <c r="U5538" i="1" s="1"/>
  <c r="R5538" i="1"/>
  <c r="T5538" i="1" s="1"/>
  <c r="Q5538" i="1"/>
  <c r="Y5537" i="1"/>
  <c r="AB5537" i="1" s="1"/>
  <c r="T5537" i="1"/>
  <c r="S5537" i="1"/>
  <c r="U5537" i="1" s="1"/>
  <c r="R5537" i="1"/>
  <c r="Q5537" i="1"/>
  <c r="Y5536" i="1"/>
  <c r="AB5536" i="1" s="1"/>
  <c r="S5536" i="1"/>
  <c r="U5536" i="1" s="1"/>
  <c r="R5536" i="1"/>
  <c r="T5536" i="1" s="1"/>
  <c r="Q5536" i="1"/>
  <c r="Y5535" i="1"/>
  <c r="AB5535" i="1" s="1"/>
  <c r="T5535" i="1"/>
  <c r="S5535" i="1"/>
  <c r="U5535" i="1" s="1"/>
  <c r="R5535" i="1"/>
  <c r="Q5535" i="1"/>
  <c r="Y5534" i="1"/>
  <c r="S5534" i="1"/>
  <c r="U5534" i="1" s="1"/>
  <c r="R5534" i="1"/>
  <c r="T5534" i="1" s="1"/>
  <c r="Q5534" i="1"/>
  <c r="Y5533" i="1"/>
  <c r="AB5533" i="1" s="1"/>
  <c r="T5533" i="1"/>
  <c r="S5533" i="1"/>
  <c r="U5533" i="1" s="1"/>
  <c r="R5533" i="1"/>
  <c r="Q5533" i="1"/>
  <c r="Y5532" i="1"/>
  <c r="S5532" i="1"/>
  <c r="U5532" i="1" s="1"/>
  <c r="R5532" i="1"/>
  <c r="T5532" i="1" s="1"/>
  <c r="Q5532" i="1"/>
  <c r="Y5531" i="1"/>
  <c r="AB5531" i="1" s="1"/>
  <c r="T5531" i="1"/>
  <c r="S5531" i="1"/>
  <c r="U5531" i="1" s="1"/>
  <c r="R5531" i="1"/>
  <c r="Q5531" i="1"/>
  <c r="AB5530" i="1"/>
  <c r="Z5530" i="1" s="1"/>
  <c r="Y5530" i="1"/>
  <c r="S5530" i="1"/>
  <c r="U5530" i="1" s="1"/>
  <c r="R5530" i="1"/>
  <c r="T5530" i="1" s="1"/>
  <c r="Q5530" i="1"/>
  <c r="Y5529" i="1"/>
  <c r="AB5529" i="1" s="1"/>
  <c r="T5529" i="1"/>
  <c r="S5529" i="1"/>
  <c r="U5529" i="1" s="1"/>
  <c r="R5529" i="1"/>
  <c r="Q5529" i="1"/>
  <c r="Y5528" i="1"/>
  <c r="AB5528" i="1" s="1"/>
  <c r="S5528" i="1"/>
  <c r="U5528" i="1" s="1"/>
  <c r="R5528" i="1"/>
  <c r="T5528" i="1" s="1"/>
  <c r="Q5528" i="1"/>
  <c r="Y5527" i="1"/>
  <c r="AB5527" i="1" s="1"/>
  <c r="T5527" i="1"/>
  <c r="S5527" i="1"/>
  <c r="U5527" i="1" s="1"/>
  <c r="R5527" i="1"/>
  <c r="Q5527" i="1"/>
  <c r="Y5526" i="1"/>
  <c r="S5526" i="1"/>
  <c r="U5526" i="1" s="1"/>
  <c r="R5526" i="1"/>
  <c r="T5526" i="1" s="1"/>
  <c r="Q5526" i="1"/>
  <c r="Y5525" i="1"/>
  <c r="AB5525" i="1" s="1"/>
  <c r="T5525" i="1"/>
  <c r="S5525" i="1"/>
  <c r="U5525" i="1" s="1"/>
  <c r="R5525" i="1"/>
  <c r="Q5525" i="1"/>
  <c r="Y5524" i="1"/>
  <c r="S5524" i="1"/>
  <c r="U5524" i="1" s="1"/>
  <c r="R5524" i="1"/>
  <c r="T5524" i="1" s="1"/>
  <c r="Q5524" i="1"/>
  <c r="Y5523" i="1"/>
  <c r="T5523" i="1"/>
  <c r="S5523" i="1"/>
  <c r="U5523" i="1" s="1"/>
  <c r="R5523" i="1"/>
  <c r="Q5523" i="1"/>
  <c r="Y5522" i="1"/>
  <c r="S5522" i="1"/>
  <c r="U5522" i="1" s="1"/>
  <c r="R5522" i="1"/>
  <c r="T5522" i="1" s="1"/>
  <c r="Q5522" i="1"/>
  <c r="Y5521" i="1"/>
  <c r="S5521" i="1"/>
  <c r="U5521" i="1" s="1"/>
  <c r="R5521" i="1"/>
  <c r="T5521" i="1" s="1"/>
  <c r="Q5521" i="1"/>
  <c r="AB5520" i="1"/>
  <c r="Y5520" i="1"/>
  <c r="S5520" i="1"/>
  <c r="U5520" i="1" s="1"/>
  <c r="R5520" i="1"/>
  <c r="T5520" i="1" s="1"/>
  <c r="Q5520" i="1"/>
  <c r="Y5519" i="1"/>
  <c r="T5519" i="1"/>
  <c r="S5519" i="1"/>
  <c r="U5519" i="1" s="1"/>
  <c r="R5519" i="1"/>
  <c r="Q5519" i="1"/>
  <c r="Y5518" i="1"/>
  <c r="S5518" i="1"/>
  <c r="U5518" i="1" s="1"/>
  <c r="R5518" i="1"/>
  <c r="T5518" i="1" s="1"/>
  <c r="Q5518" i="1"/>
  <c r="AB5517" i="1"/>
  <c r="Y5517" i="1"/>
  <c r="S5517" i="1"/>
  <c r="U5517" i="1" s="1"/>
  <c r="R5517" i="1"/>
  <c r="T5517" i="1" s="1"/>
  <c r="Q5517" i="1"/>
  <c r="Y5516" i="1"/>
  <c r="S5516" i="1"/>
  <c r="U5516" i="1" s="1"/>
  <c r="R5516" i="1"/>
  <c r="T5516" i="1" s="1"/>
  <c r="Q5516" i="1"/>
  <c r="Y5515" i="1"/>
  <c r="S5515" i="1"/>
  <c r="U5515" i="1" s="1"/>
  <c r="R5515" i="1"/>
  <c r="T5515" i="1" s="1"/>
  <c r="Q5515" i="1"/>
  <c r="Y5514" i="1"/>
  <c r="S5514" i="1"/>
  <c r="U5514" i="1" s="1"/>
  <c r="R5514" i="1"/>
  <c r="T5514" i="1" s="1"/>
  <c r="Q5514" i="1"/>
  <c r="AB5513" i="1"/>
  <c r="Y5513" i="1"/>
  <c r="T5513" i="1"/>
  <c r="S5513" i="1"/>
  <c r="U5513" i="1" s="1"/>
  <c r="R5513" i="1"/>
  <c r="Q5513" i="1"/>
  <c r="AB5512" i="1"/>
  <c r="Z5512" i="1" s="1"/>
  <c r="AC5512" i="1" s="1"/>
  <c r="Y5512" i="1"/>
  <c r="S5512" i="1"/>
  <c r="U5512" i="1" s="1"/>
  <c r="R5512" i="1"/>
  <c r="T5512" i="1" s="1"/>
  <c r="Q5512" i="1"/>
  <c r="AB5511" i="1"/>
  <c r="Y5511" i="1"/>
  <c r="T5511" i="1"/>
  <c r="S5511" i="1"/>
  <c r="U5511" i="1" s="1"/>
  <c r="R5511" i="1"/>
  <c r="Q5511" i="1"/>
  <c r="Y5510" i="1"/>
  <c r="S5510" i="1"/>
  <c r="U5510" i="1" s="1"/>
  <c r="R5510" i="1"/>
  <c r="T5510" i="1" s="1"/>
  <c r="Q5510" i="1"/>
  <c r="Y5509" i="1"/>
  <c r="S5509" i="1"/>
  <c r="U5509" i="1" s="1"/>
  <c r="R5509" i="1"/>
  <c r="T5509" i="1" s="1"/>
  <c r="Q5509" i="1"/>
  <c r="Y5508" i="1"/>
  <c r="S5508" i="1"/>
  <c r="U5508" i="1" s="1"/>
  <c r="R5508" i="1"/>
  <c r="T5508" i="1" s="1"/>
  <c r="Q5508" i="1"/>
  <c r="AB5507" i="1"/>
  <c r="Y5507" i="1"/>
  <c r="S5507" i="1"/>
  <c r="U5507" i="1" s="1"/>
  <c r="R5507" i="1"/>
  <c r="T5507" i="1" s="1"/>
  <c r="Q5507" i="1"/>
  <c r="AB5506" i="1"/>
  <c r="Z5506" i="1" s="1"/>
  <c r="AC5506" i="1" s="1"/>
  <c r="Y5506" i="1"/>
  <c r="S5506" i="1"/>
  <c r="U5506" i="1" s="1"/>
  <c r="R5506" i="1"/>
  <c r="T5506" i="1" s="1"/>
  <c r="Q5506" i="1"/>
  <c r="AB5505" i="1"/>
  <c r="Y5505" i="1"/>
  <c r="S5505" i="1"/>
  <c r="U5505" i="1" s="1"/>
  <c r="R5505" i="1"/>
  <c r="T5505" i="1" s="1"/>
  <c r="Q5505" i="1"/>
  <c r="AB5504" i="1"/>
  <c r="Y5504" i="1"/>
  <c r="S5504" i="1"/>
  <c r="U5504" i="1" s="1"/>
  <c r="R5504" i="1"/>
  <c r="T5504" i="1" s="1"/>
  <c r="Q5504" i="1"/>
  <c r="Y5503" i="1"/>
  <c r="T5503" i="1"/>
  <c r="S5503" i="1"/>
  <c r="U5503" i="1" s="1"/>
  <c r="R5503" i="1"/>
  <c r="Q5503" i="1"/>
  <c r="Y5502" i="1"/>
  <c r="S5502" i="1"/>
  <c r="U5502" i="1" s="1"/>
  <c r="R5502" i="1"/>
  <c r="T5502" i="1" s="1"/>
  <c r="Q5502" i="1"/>
  <c r="AB5501" i="1"/>
  <c r="Y5501" i="1"/>
  <c r="S5501" i="1"/>
  <c r="U5501" i="1" s="1"/>
  <c r="R5501" i="1"/>
  <c r="T5501" i="1" s="1"/>
  <c r="Q5501" i="1"/>
  <c r="Y5500" i="1"/>
  <c r="S5500" i="1"/>
  <c r="U5500" i="1" s="1"/>
  <c r="R5500" i="1"/>
  <c r="T5500" i="1" s="1"/>
  <c r="Q5500" i="1"/>
  <c r="Y5499" i="1"/>
  <c r="S5499" i="1"/>
  <c r="U5499" i="1" s="1"/>
  <c r="R5499" i="1"/>
  <c r="T5499" i="1" s="1"/>
  <c r="Q5499" i="1"/>
  <c r="Y5498" i="1"/>
  <c r="S5498" i="1"/>
  <c r="U5498" i="1" s="1"/>
  <c r="R5498" i="1"/>
  <c r="T5498" i="1" s="1"/>
  <c r="Q5498" i="1"/>
  <c r="AB5497" i="1"/>
  <c r="Y5497" i="1"/>
  <c r="T5497" i="1"/>
  <c r="S5497" i="1"/>
  <c r="U5497" i="1" s="1"/>
  <c r="R5497" i="1"/>
  <c r="Q5497" i="1"/>
  <c r="AB5496" i="1"/>
  <c r="Z5496" i="1" s="1"/>
  <c r="AC5496" i="1" s="1"/>
  <c r="Y5496" i="1"/>
  <c r="S5496" i="1"/>
  <c r="U5496" i="1" s="1"/>
  <c r="R5496" i="1"/>
  <c r="T5496" i="1" s="1"/>
  <c r="Q5496" i="1"/>
  <c r="AB5495" i="1"/>
  <c r="Y5495" i="1"/>
  <c r="T5495" i="1"/>
  <c r="S5495" i="1"/>
  <c r="U5495" i="1" s="1"/>
  <c r="R5495" i="1"/>
  <c r="Q5495" i="1"/>
  <c r="Y5494" i="1"/>
  <c r="S5494" i="1"/>
  <c r="U5494" i="1" s="1"/>
  <c r="R5494" i="1"/>
  <c r="T5494" i="1" s="1"/>
  <c r="Q5494" i="1"/>
  <c r="Y5493" i="1"/>
  <c r="S5493" i="1"/>
  <c r="U5493" i="1" s="1"/>
  <c r="R5493" i="1"/>
  <c r="T5493" i="1" s="1"/>
  <c r="Q5493" i="1"/>
  <c r="Y5492" i="1"/>
  <c r="S5492" i="1"/>
  <c r="U5492" i="1" s="1"/>
  <c r="R5492" i="1"/>
  <c r="T5492" i="1" s="1"/>
  <c r="Q5492" i="1"/>
  <c r="AB5491" i="1"/>
  <c r="Y5491" i="1"/>
  <c r="S5491" i="1"/>
  <c r="U5491" i="1" s="1"/>
  <c r="R5491" i="1"/>
  <c r="T5491" i="1" s="1"/>
  <c r="Q5491" i="1"/>
  <c r="AB5490" i="1"/>
  <c r="Z5490" i="1" s="1"/>
  <c r="AC5490" i="1" s="1"/>
  <c r="Y5490" i="1"/>
  <c r="S5490" i="1"/>
  <c r="U5490" i="1" s="1"/>
  <c r="R5490" i="1"/>
  <c r="T5490" i="1" s="1"/>
  <c r="Q5490" i="1"/>
  <c r="AB5489" i="1"/>
  <c r="Y5489" i="1"/>
  <c r="S5489" i="1"/>
  <c r="U5489" i="1" s="1"/>
  <c r="R5489" i="1"/>
  <c r="T5489" i="1" s="1"/>
  <c r="Q5489" i="1"/>
  <c r="AB5488" i="1"/>
  <c r="Y5488" i="1"/>
  <c r="S5488" i="1"/>
  <c r="U5488" i="1" s="1"/>
  <c r="R5488" i="1"/>
  <c r="T5488" i="1" s="1"/>
  <c r="Q5488" i="1"/>
  <c r="Y5487" i="1"/>
  <c r="T5487" i="1"/>
  <c r="S5487" i="1"/>
  <c r="U5487" i="1" s="1"/>
  <c r="R5487" i="1"/>
  <c r="Q5487" i="1"/>
  <c r="Y5486" i="1"/>
  <c r="S5486" i="1"/>
  <c r="U5486" i="1" s="1"/>
  <c r="R5486" i="1"/>
  <c r="T5486" i="1" s="1"/>
  <c r="Q5486" i="1"/>
  <c r="AB5485" i="1"/>
  <c r="Y5485" i="1"/>
  <c r="S5485" i="1"/>
  <c r="U5485" i="1" s="1"/>
  <c r="R5485" i="1"/>
  <c r="T5485" i="1" s="1"/>
  <c r="Q5485" i="1"/>
  <c r="Y5484" i="1"/>
  <c r="S5484" i="1"/>
  <c r="U5484" i="1" s="1"/>
  <c r="R5484" i="1"/>
  <c r="T5484" i="1" s="1"/>
  <c r="Q5484" i="1"/>
  <c r="Y5483" i="1"/>
  <c r="S5483" i="1"/>
  <c r="U5483" i="1" s="1"/>
  <c r="R5483" i="1"/>
  <c r="T5483" i="1" s="1"/>
  <c r="Q5483" i="1"/>
  <c r="Y5482" i="1"/>
  <c r="S5482" i="1"/>
  <c r="U5482" i="1" s="1"/>
  <c r="R5482" i="1"/>
  <c r="T5482" i="1" s="1"/>
  <c r="Q5482" i="1"/>
  <c r="AB5481" i="1"/>
  <c r="Y5481" i="1"/>
  <c r="T5481" i="1"/>
  <c r="S5481" i="1"/>
  <c r="U5481" i="1" s="1"/>
  <c r="R5481" i="1"/>
  <c r="Q5481" i="1"/>
  <c r="AB5480" i="1"/>
  <c r="Z5480" i="1" s="1"/>
  <c r="AC5480" i="1" s="1"/>
  <c r="Y5480" i="1"/>
  <c r="S5480" i="1"/>
  <c r="U5480" i="1" s="1"/>
  <c r="R5480" i="1"/>
  <c r="T5480" i="1" s="1"/>
  <c r="Q5480" i="1"/>
  <c r="AB5479" i="1"/>
  <c r="Y5479" i="1"/>
  <c r="T5479" i="1"/>
  <c r="S5479" i="1"/>
  <c r="U5479" i="1" s="1"/>
  <c r="R5479" i="1"/>
  <c r="Q5479" i="1"/>
  <c r="Y5478" i="1"/>
  <c r="S5478" i="1"/>
  <c r="U5478" i="1" s="1"/>
  <c r="R5478" i="1"/>
  <c r="T5478" i="1" s="1"/>
  <c r="Q5478" i="1"/>
  <c r="Y5477" i="1"/>
  <c r="S5477" i="1"/>
  <c r="U5477" i="1" s="1"/>
  <c r="R5477" i="1"/>
  <c r="T5477" i="1" s="1"/>
  <c r="Q5477" i="1"/>
  <c r="Y5476" i="1"/>
  <c r="S5476" i="1"/>
  <c r="U5476" i="1" s="1"/>
  <c r="R5476" i="1"/>
  <c r="T5476" i="1" s="1"/>
  <c r="Q5476" i="1"/>
  <c r="AB5475" i="1"/>
  <c r="Y5475" i="1"/>
  <c r="S5475" i="1"/>
  <c r="U5475" i="1" s="1"/>
  <c r="R5475" i="1"/>
  <c r="T5475" i="1" s="1"/>
  <c r="Q5475" i="1"/>
  <c r="AB5474" i="1"/>
  <c r="Z5474" i="1" s="1"/>
  <c r="AC5474" i="1" s="1"/>
  <c r="Y5474" i="1"/>
  <c r="S5474" i="1"/>
  <c r="U5474" i="1" s="1"/>
  <c r="R5474" i="1"/>
  <c r="T5474" i="1" s="1"/>
  <c r="Q5474" i="1"/>
  <c r="AB5473" i="1"/>
  <c r="Y5473" i="1"/>
  <c r="T5473" i="1"/>
  <c r="S5473" i="1"/>
  <c r="U5473" i="1" s="1"/>
  <c r="R5473" i="1"/>
  <c r="Q5473" i="1"/>
  <c r="AB5472" i="1"/>
  <c r="Y5472" i="1"/>
  <c r="S5472" i="1"/>
  <c r="U5472" i="1" s="1"/>
  <c r="R5472" i="1"/>
  <c r="T5472" i="1" s="1"/>
  <c r="Q5472" i="1"/>
  <c r="Y5471" i="1"/>
  <c r="T5471" i="1"/>
  <c r="S5471" i="1"/>
  <c r="U5471" i="1" s="1"/>
  <c r="R5471" i="1"/>
  <c r="Q5471" i="1"/>
  <c r="Y5470" i="1"/>
  <c r="S5470" i="1"/>
  <c r="U5470" i="1" s="1"/>
  <c r="R5470" i="1"/>
  <c r="T5470" i="1" s="1"/>
  <c r="Q5470" i="1"/>
  <c r="AB5469" i="1"/>
  <c r="Y5469" i="1"/>
  <c r="S5469" i="1"/>
  <c r="U5469" i="1" s="1"/>
  <c r="R5469" i="1"/>
  <c r="T5469" i="1" s="1"/>
  <c r="Q5469" i="1"/>
  <c r="Y5468" i="1"/>
  <c r="S5468" i="1"/>
  <c r="U5468" i="1" s="1"/>
  <c r="R5468" i="1"/>
  <c r="T5468" i="1" s="1"/>
  <c r="Q5468" i="1"/>
  <c r="Y5467" i="1"/>
  <c r="S5467" i="1"/>
  <c r="U5467" i="1" s="1"/>
  <c r="R5467" i="1"/>
  <c r="T5467" i="1" s="1"/>
  <c r="Q5467" i="1"/>
  <c r="Y5466" i="1"/>
  <c r="S5466" i="1"/>
  <c r="U5466" i="1" s="1"/>
  <c r="R5466" i="1"/>
  <c r="T5466" i="1" s="1"/>
  <c r="Q5466" i="1"/>
  <c r="AB5465" i="1"/>
  <c r="Y5465" i="1"/>
  <c r="T5465" i="1"/>
  <c r="S5465" i="1"/>
  <c r="U5465" i="1" s="1"/>
  <c r="R5465" i="1"/>
  <c r="Q5465" i="1"/>
  <c r="AB5464" i="1"/>
  <c r="Z5464" i="1" s="1"/>
  <c r="AC5464" i="1" s="1"/>
  <c r="Y5464" i="1"/>
  <c r="S5464" i="1"/>
  <c r="U5464" i="1" s="1"/>
  <c r="R5464" i="1"/>
  <c r="T5464" i="1" s="1"/>
  <c r="Q5464" i="1"/>
  <c r="AB5463" i="1"/>
  <c r="Y5463" i="1"/>
  <c r="T5463" i="1"/>
  <c r="S5463" i="1"/>
  <c r="U5463" i="1" s="1"/>
  <c r="R5463" i="1"/>
  <c r="Q5463" i="1"/>
  <c r="Y5462" i="1"/>
  <c r="S5462" i="1"/>
  <c r="U5462" i="1" s="1"/>
  <c r="R5462" i="1"/>
  <c r="T5462" i="1" s="1"/>
  <c r="Q5462" i="1"/>
  <c r="Y5461" i="1"/>
  <c r="S5461" i="1"/>
  <c r="U5461" i="1" s="1"/>
  <c r="R5461" i="1"/>
  <c r="T5461" i="1" s="1"/>
  <c r="Q5461" i="1"/>
  <c r="Y5460" i="1"/>
  <c r="S5460" i="1"/>
  <c r="U5460" i="1" s="1"/>
  <c r="R5460" i="1"/>
  <c r="T5460" i="1" s="1"/>
  <c r="Q5460" i="1"/>
  <c r="AB5459" i="1"/>
  <c r="Y5459" i="1"/>
  <c r="S5459" i="1"/>
  <c r="U5459" i="1" s="1"/>
  <c r="R5459" i="1"/>
  <c r="T5459" i="1" s="1"/>
  <c r="Q5459" i="1"/>
  <c r="AB5458" i="1"/>
  <c r="Z5458" i="1"/>
  <c r="AC5458" i="1" s="1"/>
  <c r="Y5458" i="1"/>
  <c r="S5458" i="1"/>
  <c r="U5458" i="1" s="1"/>
  <c r="R5458" i="1"/>
  <c r="T5458" i="1" s="1"/>
  <c r="Q5458" i="1"/>
  <c r="AB5457" i="1"/>
  <c r="Y5457" i="1"/>
  <c r="T5457" i="1"/>
  <c r="S5457" i="1"/>
  <c r="U5457" i="1" s="1"/>
  <c r="R5457" i="1"/>
  <c r="Q5457" i="1"/>
  <c r="AB5456" i="1"/>
  <c r="Y5456" i="1"/>
  <c r="S5456" i="1"/>
  <c r="U5456" i="1" s="1"/>
  <c r="R5456" i="1"/>
  <c r="T5456" i="1" s="1"/>
  <c r="Q5456" i="1"/>
  <c r="Y5455" i="1"/>
  <c r="T5455" i="1"/>
  <c r="S5455" i="1"/>
  <c r="U5455" i="1" s="1"/>
  <c r="R5455" i="1"/>
  <c r="Q5455" i="1"/>
  <c r="Y5454" i="1"/>
  <c r="S5454" i="1"/>
  <c r="U5454" i="1" s="1"/>
  <c r="R5454" i="1"/>
  <c r="T5454" i="1" s="1"/>
  <c r="Q5454" i="1"/>
  <c r="AB5453" i="1"/>
  <c r="Y5453" i="1"/>
  <c r="S5453" i="1"/>
  <c r="U5453" i="1" s="1"/>
  <c r="R5453" i="1"/>
  <c r="T5453" i="1" s="1"/>
  <c r="Q5453" i="1"/>
  <c r="Y5452" i="1"/>
  <c r="S5452" i="1"/>
  <c r="U5452" i="1" s="1"/>
  <c r="R5452" i="1"/>
  <c r="T5452" i="1" s="1"/>
  <c r="Q5452" i="1"/>
  <c r="Y5451" i="1"/>
  <c r="S5451" i="1"/>
  <c r="U5451" i="1" s="1"/>
  <c r="R5451" i="1"/>
  <c r="T5451" i="1" s="1"/>
  <c r="Q5451" i="1"/>
  <c r="AB5450" i="1"/>
  <c r="Z5450" i="1"/>
  <c r="AC5450" i="1" s="1"/>
  <c r="Y5450" i="1"/>
  <c r="S5450" i="1"/>
  <c r="U5450" i="1" s="1"/>
  <c r="R5450" i="1"/>
  <c r="T5450" i="1" s="1"/>
  <c r="Q5450" i="1"/>
  <c r="AB5449" i="1"/>
  <c r="Y5449" i="1"/>
  <c r="T5449" i="1"/>
  <c r="S5449" i="1"/>
  <c r="U5449" i="1" s="1"/>
  <c r="R5449" i="1"/>
  <c r="Q5449" i="1"/>
  <c r="AB5448" i="1"/>
  <c r="Y5448" i="1"/>
  <c r="R5448" i="1"/>
  <c r="T5448" i="1" s="1"/>
  <c r="Q5448" i="1"/>
  <c r="S5448" i="1" s="1"/>
  <c r="U5448" i="1" s="1"/>
  <c r="Y5447" i="1"/>
  <c r="T5447" i="1"/>
  <c r="S5447" i="1"/>
  <c r="U5447" i="1" s="1"/>
  <c r="R5447" i="1"/>
  <c r="Q5447" i="1"/>
  <c r="AB5446" i="1"/>
  <c r="Y5446" i="1"/>
  <c r="S5446" i="1"/>
  <c r="U5446" i="1" s="1"/>
  <c r="R5446" i="1"/>
  <c r="T5446" i="1" s="1"/>
  <c r="Q5446" i="1"/>
  <c r="Y5445" i="1"/>
  <c r="U5445" i="1"/>
  <c r="S5445" i="1"/>
  <c r="R5445" i="1"/>
  <c r="T5445" i="1" s="1"/>
  <c r="Q5445" i="1"/>
  <c r="AB5444" i="1"/>
  <c r="Z5444" i="1"/>
  <c r="Y5444" i="1"/>
  <c r="S5444" i="1"/>
  <c r="U5444" i="1" s="1"/>
  <c r="R5444" i="1"/>
  <c r="T5444" i="1" s="1"/>
  <c r="Q5444" i="1"/>
  <c r="AB5443" i="1"/>
  <c r="Y5443" i="1"/>
  <c r="U5443" i="1"/>
  <c r="T5443" i="1"/>
  <c r="S5443" i="1"/>
  <c r="R5443" i="1"/>
  <c r="Q5443" i="1"/>
  <c r="Y5442" i="1"/>
  <c r="Q5442" i="1"/>
  <c r="R5442" i="1" s="1"/>
  <c r="T5442" i="1" s="1"/>
  <c r="AB5441" i="1"/>
  <c r="AA5441" i="1"/>
  <c r="AD5441" i="1" s="1"/>
  <c r="Y5441" i="1"/>
  <c r="X5441" i="1"/>
  <c r="Q5441" i="1"/>
  <c r="Y5440" i="1"/>
  <c r="S5440" i="1"/>
  <c r="U5440" i="1" s="1"/>
  <c r="R5440" i="1"/>
  <c r="T5440" i="1" s="1"/>
  <c r="Q5440" i="1"/>
  <c r="AD5439" i="1"/>
  <c r="AB5439" i="1"/>
  <c r="AA5439" i="1"/>
  <c r="Y5439" i="1"/>
  <c r="X5439" i="1"/>
  <c r="S5439" i="1"/>
  <c r="U5439" i="1" s="1"/>
  <c r="Q5439" i="1"/>
  <c r="R5439" i="1" s="1"/>
  <c r="T5439" i="1" s="1"/>
  <c r="AB5438" i="1"/>
  <c r="AA5438" i="1"/>
  <c r="Z5438" i="1"/>
  <c r="AC5438" i="1" s="1"/>
  <c r="Y5438" i="1"/>
  <c r="S5438" i="1"/>
  <c r="U5438" i="1" s="1"/>
  <c r="R5438" i="1"/>
  <c r="T5438" i="1" s="1"/>
  <c r="Q5438" i="1"/>
  <c r="AD5437" i="1"/>
  <c r="AA5437" i="1"/>
  <c r="Y5437" i="1"/>
  <c r="X5437" i="1"/>
  <c r="S5437" i="1"/>
  <c r="U5437" i="1" s="1"/>
  <c r="R5437" i="1"/>
  <c r="T5437" i="1" s="1"/>
  <c r="Q5437" i="1"/>
  <c r="AC5436" i="1"/>
  <c r="AB5436" i="1"/>
  <c r="AA5436" i="1"/>
  <c r="Z5436" i="1"/>
  <c r="Y5436" i="1"/>
  <c r="R5436" i="1"/>
  <c r="T5436" i="1" s="1"/>
  <c r="Q5436" i="1"/>
  <c r="S5436" i="1" s="1"/>
  <c r="U5436" i="1" s="1"/>
  <c r="Y5435" i="1"/>
  <c r="U5435" i="1"/>
  <c r="S5435" i="1"/>
  <c r="R5435" i="1"/>
  <c r="T5435" i="1" s="1"/>
  <c r="Q5435" i="1"/>
  <c r="AC5434" i="1"/>
  <c r="AB5434" i="1"/>
  <c r="Z5434" i="1"/>
  <c r="Y5434" i="1"/>
  <c r="Q5434" i="1"/>
  <c r="S5434" i="1" s="1"/>
  <c r="U5434" i="1" s="1"/>
  <c r="AA5433" i="1"/>
  <c r="Y5433" i="1"/>
  <c r="U5433" i="1"/>
  <c r="R5433" i="1"/>
  <c r="T5433" i="1" s="1"/>
  <c r="Q5433" i="1"/>
  <c r="S5433" i="1" s="1"/>
  <c r="Y5432" i="1"/>
  <c r="R5432" i="1"/>
  <c r="T5432" i="1" s="1"/>
  <c r="Q5432" i="1"/>
  <c r="S5432" i="1" s="1"/>
  <c r="U5432" i="1" s="1"/>
  <c r="Y5431" i="1"/>
  <c r="U5431" i="1"/>
  <c r="R5431" i="1"/>
  <c r="T5431" i="1" s="1"/>
  <c r="Q5431" i="1"/>
  <c r="S5431" i="1" s="1"/>
  <c r="AB5430" i="1"/>
  <c r="Z5430" i="1"/>
  <c r="Y5430" i="1"/>
  <c r="S5430" i="1"/>
  <c r="U5430" i="1" s="1"/>
  <c r="Q5430" i="1"/>
  <c r="R5430" i="1" s="1"/>
  <c r="T5430" i="1" s="1"/>
  <c r="Y5429" i="1"/>
  <c r="R5429" i="1"/>
  <c r="T5429" i="1" s="1"/>
  <c r="Q5429" i="1"/>
  <c r="S5429" i="1" s="1"/>
  <c r="U5429" i="1" s="1"/>
  <c r="Y5428" i="1"/>
  <c r="Q5428" i="1"/>
  <c r="AB5427" i="1"/>
  <c r="Y5427" i="1"/>
  <c r="Q5427" i="1"/>
  <c r="R5427" i="1" s="1"/>
  <c r="T5427" i="1" s="1"/>
  <c r="Y5426" i="1"/>
  <c r="S5426" i="1"/>
  <c r="U5426" i="1" s="1"/>
  <c r="Q5426" i="1"/>
  <c r="R5426" i="1" s="1"/>
  <c r="T5426" i="1" s="1"/>
  <c r="AB5425" i="1"/>
  <c r="AA5425" i="1"/>
  <c r="AD5425" i="1" s="1"/>
  <c r="Y5425" i="1"/>
  <c r="Q5425" i="1"/>
  <c r="Y5424" i="1"/>
  <c r="S5424" i="1"/>
  <c r="U5424" i="1" s="1"/>
  <c r="R5424" i="1"/>
  <c r="T5424" i="1" s="1"/>
  <c r="Q5424" i="1"/>
  <c r="AD5423" i="1"/>
  <c r="AB5423" i="1"/>
  <c r="AA5423" i="1"/>
  <c r="Y5423" i="1"/>
  <c r="X5423" i="1"/>
  <c r="S5423" i="1"/>
  <c r="U5423" i="1" s="1"/>
  <c r="Q5423" i="1"/>
  <c r="R5423" i="1" s="1"/>
  <c r="T5423" i="1" s="1"/>
  <c r="AB5422" i="1"/>
  <c r="AA5422" i="1"/>
  <c r="Z5422" i="1"/>
  <c r="AC5422" i="1" s="1"/>
  <c r="Y5422" i="1"/>
  <c r="S5422" i="1"/>
  <c r="U5422" i="1" s="1"/>
  <c r="R5422" i="1"/>
  <c r="T5422" i="1" s="1"/>
  <c r="Q5422" i="1"/>
  <c r="AA5421" i="1"/>
  <c r="Y5421" i="1"/>
  <c r="S5421" i="1"/>
  <c r="U5421" i="1" s="1"/>
  <c r="R5421" i="1"/>
  <c r="T5421" i="1" s="1"/>
  <c r="Q5421" i="1"/>
  <c r="AC5420" i="1"/>
  <c r="AB5420" i="1"/>
  <c r="AA5420" i="1"/>
  <c r="Z5420" i="1"/>
  <c r="Y5420" i="1"/>
  <c r="U5420" i="1"/>
  <c r="R5420" i="1"/>
  <c r="T5420" i="1" s="1"/>
  <c r="Q5420" i="1"/>
  <c r="S5420" i="1" s="1"/>
  <c r="AA5419" i="1"/>
  <c r="AD5419" i="1" s="1"/>
  <c r="Y5419" i="1"/>
  <c r="U5419" i="1"/>
  <c r="S5419" i="1"/>
  <c r="R5419" i="1"/>
  <c r="T5419" i="1" s="1"/>
  <c r="Q5419" i="1"/>
  <c r="AB5418" i="1"/>
  <c r="Z5418" i="1"/>
  <c r="AC5418" i="1" s="1"/>
  <c r="Y5418" i="1"/>
  <c r="Q5418" i="1"/>
  <c r="S5418" i="1" s="1"/>
  <c r="U5418" i="1" s="1"/>
  <c r="AA5417" i="1"/>
  <c r="Y5417" i="1"/>
  <c r="U5417" i="1"/>
  <c r="R5417" i="1"/>
  <c r="T5417" i="1" s="1"/>
  <c r="Q5417" i="1"/>
  <c r="S5417" i="1" s="1"/>
  <c r="Y5416" i="1"/>
  <c r="U5416" i="1"/>
  <c r="R5416" i="1"/>
  <c r="T5416" i="1" s="1"/>
  <c r="Q5416" i="1"/>
  <c r="S5416" i="1" s="1"/>
  <c r="Y5415" i="1"/>
  <c r="Q5415" i="1"/>
  <c r="S5415" i="1" s="1"/>
  <c r="U5415" i="1" s="1"/>
  <c r="AB5414" i="1"/>
  <c r="Z5414" i="1" s="1"/>
  <c r="Y5414" i="1"/>
  <c r="S5414" i="1"/>
  <c r="U5414" i="1" s="1"/>
  <c r="Q5414" i="1"/>
  <c r="R5414" i="1" s="1"/>
  <c r="T5414" i="1" s="1"/>
  <c r="Y5413" i="1"/>
  <c r="R5413" i="1"/>
  <c r="T5413" i="1" s="1"/>
  <c r="Q5413" i="1"/>
  <c r="S5413" i="1" s="1"/>
  <c r="U5413" i="1" s="1"/>
  <c r="AB5412" i="1"/>
  <c r="Y5412" i="1"/>
  <c r="Q5412" i="1"/>
  <c r="AB5411" i="1"/>
  <c r="Y5411" i="1"/>
  <c r="T5411" i="1"/>
  <c r="Q5411" i="1"/>
  <c r="R5411" i="1" s="1"/>
  <c r="Y5410" i="1"/>
  <c r="S5410" i="1"/>
  <c r="U5410" i="1" s="1"/>
  <c r="Q5410" i="1"/>
  <c r="R5410" i="1" s="1"/>
  <c r="T5410" i="1" s="1"/>
  <c r="AB5409" i="1"/>
  <c r="AA5409" i="1"/>
  <c r="AD5409" i="1" s="1"/>
  <c r="Y5409" i="1"/>
  <c r="X5409" i="1"/>
  <c r="Q5409" i="1"/>
  <c r="Y5408" i="1"/>
  <c r="S5408" i="1"/>
  <c r="U5408" i="1" s="1"/>
  <c r="R5408" i="1"/>
  <c r="T5408" i="1" s="1"/>
  <c r="Q5408" i="1"/>
  <c r="AD5407" i="1"/>
  <c r="AB5407" i="1"/>
  <c r="AA5407" i="1"/>
  <c r="Y5407" i="1"/>
  <c r="X5407" i="1"/>
  <c r="Q5407" i="1"/>
  <c r="R5407" i="1" s="1"/>
  <c r="T5407" i="1" s="1"/>
  <c r="AB5406" i="1"/>
  <c r="AA5406" i="1"/>
  <c r="Z5406" i="1"/>
  <c r="AC5406" i="1" s="1"/>
  <c r="Y5406" i="1"/>
  <c r="S5406" i="1"/>
  <c r="U5406" i="1" s="1"/>
  <c r="R5406" i="1"/>
  <c r="T5406" i="1" s="1"/>
  <c r="Q5406" i="1"/>
  <c r="AD5405" i="1"/>
  <c r="AA5405" i="1"/>
  <c r="Y5405" i="1"/>
  <c r="X5405" i="1"/>
  <c r="S5405" i="1"/>
  <c r="U5405" i="1" s="1"/>
  <c r="R5405" i="1"/>
  <c r="T5405" i="1" s="1"/>
  <c r="Q5405" i="1"/>
  <c r="AC5404" i="1"/>
  <c r="AB5404" i="1"/>
  <c r="AA5404" i="1"/>
  <c r="Z5404" i="1"/>
  <c r="Y5404" i="1"/>
  <c r="R5404" i="1"/>
  <c r="T5404" i="1" s="1"/>
  <c r="Q5404" i="1"/>
  <c r="S5404" i="1" s="1"/>
  <c r="U5404" i="1" s="1"/>
  <c r="AA5403" i="1"/>
  <c r="Y5403" i="1"/>
  <c r="U5403" i="1"/>
  <c r="S5403" i="1"/>
  <c r="R5403" i="1"/>
  <c r="T5403" i="1" s="1"/>
  <c r="Q5403" i="1"/>
  <c r="AC5402" i="1"/>
  <c r="AB5402" i="1"/>
  <c r="Z5402" i="1"/>
  <c r="Y5402" i="1"/>
  <c r="Q5402" i="1"/>
  <c r="S5402" i="1" s="1"/>
  <c r="U5402" i="1" s="1"/>
  <c r="AA5401" i="1"/>
  <c r="Y5401" i="1"/>
  <c r="U5401" i="1"/>
  <c r="R5401" i="1"/>
  <c r="T5401" i="1" s="1"/>
  <c r="Q5401" i="1"/>
  <c r="S5401" i="1" s="1"/>
  <c r="Y5400" i="1"/>
  <c r="R5400" i="1"/>
  <c r="T5400" i="1" s="1"/>
  <c r="Q5400" i="1"/>
  <c r="S5400" i="1" s="1"/>
  <c r="U5400" i="1" s="1"/>
  <c r="Y5399" i="1"/>
  <c r="U5399" i="1"/>
  <c r="R5399" i="1"/>
  <c r="T5399" i="1" s="1"/>
  <c r="Q5399" i="1"/>
  <c r="S5399" i="1" s="1"/>
  <c r="AB5398" i="1"/>
  <c r="Z5398" i="1" s="1"/>
  <c r="Y5398" i="1"/>
  <c r="Q5398" i="1"/>
  <c r="R5398" i="1" s="1"/>
  <c r="T5398" i="1" s="1"/>
  <c r="Y5397" i="1"/>
  <c r="R5397" i="1"/>
  <c r="T5397" i="1" s="1"/>
  <c r="Q5397" i="1"/>
  <c r="S5397" i="1" s="1"/>
  <c r="U5397" i="1" s="1"/>
  <c r="Y5396" i="1"/>
  <c r="AB5396" i="1" s="1"/>
  <c r="Q5396" i="1"/>
  <c r="AB5395" i="1"/>
  <c r="Y5395" i="1"/>
  <c r="Q5395" i="1"/>
  <c r="R5395" i="1" s="1"/>
  <c r="T5395" i="1" s="1"/>
  <c r="Y5394" i="1"/>
  <c r="S5394" i="1"/>
  <c r="U5394" i="1" s="1"/>
  <c r="Q5394" i="1"/>
  <c r="R5394" i="1" s="1"/>
  <c r="T5394" i="1" s="1"/>
  <c r="AB5393" i="1"/>
  <c r="AA5393" i="1"/>
  <c r="AD5393" i="1" s="1"/>
  <c r="Y5393" i="1"/>
  <c r="Q5393" i="1"/>
  <c r="Y5392" i="1"/>
  <c r="S5392" i="1"/>
  <c r="U5392" i="1" s="1"/>
  <c r="R5392" i="1"/>
  <c r="T5392" i="1" s="1"/>
  <c r="Q5392" i="1"/>
  <c r="AD5391" i="1"/>
  <c r="X5391" i="1" s="1"/>
  <c r="AB5391" i="1"/>
  <c r="AA5391" i="1"/>
  <c r="Y5391" i="1"/>
  <c r="S5391" i="1"/>
  <c r="U5391" i="1" s="1"/>
  <c r="Q5391" i="1"/>
  <c r="R5391" i="1" s="1"/>
  <c r="T5391" i="1" s="1"/>
  <c r="AB5390" i="1"/>
  <c r="AA5390" i="1"/>
  <c r="Z5390" i="1"/>
  <c r="AC5390" i="1" s="1"/>
  <c r="Y5390" i="1"/>
  <c r="S5390" i="1"/>
  <c r="U5390" i="1" s="1"/>
  <c r="R5390" i="1"/>
  <c r="T5390" i="1" s="1"/>
  <c r="Q5390" i="1"/>
  <c r="AA5389" i="1"/>
  <c r="AD5389" i="1" s="1"/>
  <c r="Y5389" i="1"/>
  <c r="S5389" i="1"/>
  <c r="U5389" i="1" s="1"/>
  <c r="R5389" i="1"/>
  <c r="T5389" i="1" s="1"/>
  <c r="Q5389" i="1"/>
  <c r="AC5388" i="1"/>
  <c r="AB5388" i="1"/>
  <c r="AA5388" i="1"/>
  <c r="Z5388" i="1"/>
  <c r="Y5388" i="1"/>
  <c r="U5388" i="1"/>
  <c r="R5388" i="1"/>
  <c r="T5388" i="1" s="1"/>
  <c r="Q5388" i="1"/>
  <c r="S5388" i="1" s="1"/>
  <c r="AA5387" i="1"/>
  <c r="AD5387" i="1" s="1"/>
  <c r="Y5387" i="1"/>
  <c r="S5387" i="1"/>
  <c r="U5387" i="1" s="1"/>
  <c r="R5387" i="1"/>
  <c r="T5387" i="1" s="1"/>
  <c r="Q5387" i="1"/>
  <c r="AB5386" i="1"/>
  <c r="Z5386" i="1"/>
  <c r="AC5386" i="1" s="1"/>
  <c r="Y5386" i="1"/>
  <c r="Q5386" i="1"/>
  <c r="S5386" i="1" s="1"/>
  <c r="U5386" i="1" s="1"/>
  <c r="AA5385" i="1"/>
  <c r="Y5385" i="1"/>
  <c r="U5385" i="1"/>
  <c r="R5385" i="1"/>
  <c r="T5385" i="1" s="1"/>
  <c r="Q5385" i="1"/>
  <c r="S5385" i="1" s="1"/>
  <c r="Y5384" i="1"/>
  <c r="U5384" i="1"/>
  <c r="R5384" i="1"/>
  <c r="T5384" i="1" s="1"/>
  <c r="Q5384" i="1"/>
  <c r="S5384" i="1" s="1"/>
  <c r="Y5383" i="1"/>
  <c r="R5383" i="1"/>
  <c r="T5383" i="1" s="1"/>
  <c r="Q5383" i="1"/>
  <c r="S5383" i="1" s="1"/>
  <c r="U5383" i="1" s="1"/>
  <c r="AB5382" i="1"/>
  <c r="Z5382" i="1" s="1"/>
  <c r="Y5382" i="1"/>
  <c r="S5382" i="1"/>
  <c r="U5382" i="1" s="1"/>
  <c r="Q5382" i="1"/>
  <c r="R5382" i="1" s="1"/>
  <c r="T5382" i="1" s="1"/>
  <c r="Y5381" i="1"/>
  <c r="R5381" i="1"/>
  <c r="T5381" i="1" s="1"/>
  <c r="Q5381" i="1"/>
  <c r="S5381" i="1" s="1"/>
  <c r="U5381" i="1" s="1"/>
  <c r="AB5380" i="1"/>
  <c r="Y5380" i="1"/>
  <c r="Q5380" i="1"/>
  <c r="Y5379" i="1"/>
  <c r="T5379" i="1"/>
  <c r="Q5379" i="1"/>
  <c r="R5379" i="1" s="1"/>
  <c r="Y5378" i="1"/>
  <c r="Q5378" i="1"/>
  <c r="R5378" i="1" s="1"/>
  <c r="T5378" i="1" s="1"/>
  <c r="AB5377" i="1"/>
  <c r="AA5377" i="1"/>
  <c r="AD5377" i="1" s="1"/>
  <c r="Y5377" i="1"/>
  <c r="X5377" i="1"/>
  <c r="Q5377" i="1"/>
  <c r="Y5376" i="1"/>
  <c r="S5376" i="1"/>
  <c r="U5376" i="1" s="1"/>
  <c r="R5376" i="1"/>
  <c r="T5376" i="1" s="1"/>
  <c r="Q5376" i="1"/>
  <c r="AD5375" i="1"/>
  <c r="AB5375" i="1"/>
  <c r="AA5375" i="1"/>
  <c r="Y5375" i="1"/>
  <c r="X5375" i="1"/>
  <c r="S5375" i="1"/>
  <c r="U5375" i="1" s="1"/>
  <c r="Q5375" i="1"/>
  <c r="R5375" i="1" s="1"/>
  <c r="T5375" i="1" s="1"/>
  <c r="AB5374" i="1"/>
  <c r="AA5374" i="1"/>
  <c r="Z5374" i="1"/>
  <c r="AC5374" i="1" s="1"/>
  <c r="Y5374" i="1"/>
  <c r="S5374" i="1"/>
  <c r="U5374" i="1" s="1"/>
  <c r="R5374" i="1"/>
  <c r="T5374" i="1" s="1"/>
  <c r="Q5374" i="1"/>
  <c r="AD5373" i="1"/>
  <c r="AA5373" i="1"/>
  <c r="Y5373" i="1"/>
  <c r="X5373" i="1"/>
  <c r="S5373" i="1"/>
  <c r="U5373" i="1" s="1"/>
  <c r="R5373" i="1"/>
  <c r="T5373" i="1" s="1"/>
  <c r="Q5373" i="1"/>
  <c r="AC5372" i="1"/>
  <c r="AB5372" i="1"/>
  <c r="AA5372" i="1"/>
  <c r="Z5372" i="1"/>
  <c r="Y5372" i="1"/>
  <c r="R5372" i="1"/>
  <c r="T5372" i="1" s="1"/>
  <c r="Q5372" i="1"/>
  <c r="S5372" i="1" s="1"/>
  <c r="U5372" i="1" s="1"/>
  <c r="Y5371" i="1"/>
  <c r="U5371" i="1"/>
  <c r="S5371" i="1"/>
  <c r="R5371" i="1"/>
  <c r="T5371" i="1" s="1"/>
  <c r="Q5371" i="1"/>
  <c r="AC5370" i="1"/>
  <c r="AB5370" i="1"/>
  <c r="Z5370" i="1"/>
  <c r="Y5370" i="1"/>
  <c r="Q5370" i="1"/>
  <c r="S5370" i="1" s="1"/>
  <c r="U5370" i="1" s="1"/>
  <c r="AA5369" i="1"/>
  <c r="Y5369" i="1"/>
  <c r="U5369" i="1"/>
  <c r="R5369" i="1"/>
  <c r="T5369" i="1" s="1"/>
  <c r="Q5369" i="1"/>
  <c r="S5369" i="1" s="1"/>
  <c r="Y5368" i="1"/>
  <c r="R5368" i="1"/>
  <c r="T5368" i="1" s="1"/>
  <c r="Q5368" i="1"/>
  <c r="S5368" i="1" s="1"/>
  <c r="U5368" i="1" s="1"/>
  <c r="Y5367" i="1"/>
  <c r="U5367" i="1"/>
  <c r="R5367" i="1"/>
  <c r="T5367" i="1" s="1"/>
  <c r="Q5367" i="1"/>
  <c r="S5367" i="1" s="1"/>
  <c r="AB5366" i="1"/>
  <c r="Z5366" i="1"/>
  <c r="Y5366" i="1"/>
  <c r="S5366" i="1"/>
  <c r="U5366" i="1" s="1"/>
  <c r="Q5366" i="1"/>
  <c r="R5366" i="1" s="1"/>
  <c r="T5366" i="1" s="1"/>
  <c r="Y5365" i="1"/>
  <c r="R5365" i="1"/>
  <c r="T5365" i="1" s="1"/>
  <c r="Q5365" i="1"/>
  <c r="S5365" i="1" s="1"/>
  <c r="U5365" i="1" s="1"/>
  <c r="Y5364" i="1"/>
  <c r="Q5364" i="1"/>
  <c r="AB5363" i="1"/>
  <c r="Y5363" i="1"/>
  <c r="Q5363" i="1"/>
  <c r="R5363" i="1" s="1"/>
  <c r="T5363" i="1" s="1"/>
  <c r="Y5362" i="1"/>
  <c r="S5362" i="1"/>
  <c r="U5362" i="1" s="1"/>
  <c r="Q5362" i="1"/>
  <c r="R5362" i="1" s="1"/>
  <c r="T5362" i="1" s="1"/>
  <c r="AB5361" i="1"/>
  <c r="AA5361" i="1"/>
  <c r="AD5361" i="1" s="1"/>
  <c r="Y5361" i="1"/>
  <c r="Q5361" i="1"/>
  <c r="Y5360" i="1"/>
  <c r="S5360" i="1"/>
  <c r="U5360" i="1" s="1"/>
  <c r="R5360" i="1"/>
  <c r="T5360" i="1" s="1"/>
  <c r="Q5360" i="1"/>
  <c r="AD5359" i="1"/>
  <c r="AB5359" i="1"/>
  <c r="AA5359" i="1"/>
  <c r="Y5359" i="1"/>
  <c r="X5359" i="1"/>
  <c r="S5359" i="1"/>
  <c r="U5359" i="1" s="1"/>
  <c r="Q5359" i="1"/>
  <c r="R5359" i="1" s="1"/>
  <c r="T5359" i="1" s="1"/>
  <c r="AB5358" i="1"/>
  <c r="AA5358" i="1"/>
  <c r="Z5358" i="1"/>
  <c r="AC5358" i="1" s="1"/>
  <c r="Y5358" i="1"/>
  <c r="S5358" i="1"/>
  <c r="U5358" i="1" s="1"/>
  <c r="R5358" i="1"/>
  <c r="T5358" i="1" s="1"/>
  <c r="Q5358" i="1"/>
  <c r="AA5357" i="1"/>
  <c r="Y5357" i="1"/>
  <c r="S5357" i="1"/>
  <c r="U5357" i="1" s="1"/>
  <c r="R5357" i="1"/>
  <c r="T5357" i="1" s="1"/>
  <c r="Q5357" i="1"/>
  <c r="AC5356" i="1"/>
  <c r="AB5356" i="1"/>
  <c r="AA5356" i="1"/>
  <c r="Z5356" i="1"/>
  <c r="Y5356" i="1"/>
  <c r="U5356" i="1"/>
  <c r="R5356" i="1"/>
  <c r="T5356" i="1" s="1"/>
  <c r="Q5356" i="1"/>
  <c r="S5356" i="1" s="1"/>
  <c r="AA5355" i="1"/>
  <c r="AD5355" i="1" s="1"/>
  <c r="Y5355" i="1"/>
  <c r="U5355" i="1"/>
  <c r="S5355" i="1"/>
  <c r="R5355" i="1"/>
  <c r="T5355" i="1" s="1"/>
  <c r="Q5355" i="1"/>
  <c r="AB5354" i="1"/>
  <c r="Z5354" i="1"/>
  <c r="AC5354" i="1" s="1"/>
  <c r="Y5354" i="1"/>
  <c r="Q5354" i="1"/>
  <c r="S5354" i="1" s="1"/>
  <c r="U5354" i="1" s="1"/>
  <c r="AA5353" i="1"/>
  <c r="Y5353" i="1"/>
  <c r="U5353" i="1"/>
  <c r="R5353" i="1"/>
  <c r="T5353" i="1" s="1"/>
  <c r="Q5353" i="1"/>
  <c r="S5353" i="1" s="1"/>
  <c r="Y5352" i="1"/>
  <c r="U5352" i="1"/>
  <c r="R5352" i="1"/>
  <c r="T5352" i="1" s="1"/>
  <c r="Q5352" i="1"/>
  <c r="S5352" i="1" s="1"/>
  <c r="Y5351" i="1"/>
  <c r="Q5351" i="1"/>
  <c r="S5351" i="1" s="1"/>
  <c r="U5351" i="1" s="1"/>
  <c r="AB5350" i="1"/>
  <c r="Z5350" i="1" s="1"/>
  <c r="Y5350" i="1"/>
  <c r="S5350" i="1"/>
  <c r="U5350" i="1" s="1"/>
  <c r="Q5350" i="1"/>
  <c r="R5350" i="1" s="1"/>
  <c r="T5350" i="1" s="1"/>
  <c r="Y5349" i="1"/>
  <c r="R5349" i="1"/>
  <c r="T5349" i="1" s="1"/>
  <c r="Q5349" i="1"/>
  <c r="S5349" i="1" s="1"/>
  <c r="U5349" i="1" s="1"/>
  <c r="AB5348" i="1"/>
  <c r="Y5348" i="1"/>
  <c r="Q5348" i="1"/>
  <c r="AB5347" i="1"/>
  <c r="Y5347" i="1"/>
  <c r="T5347" i="1"/>
  <c r="Q5347" i="1"/>
  <c r="R5347" i="1" s="1"/>
  <c r="Y5346" i="1"/>
  <c r="S5346" i="1"/>
  <c r="U5346" i="1" s="1"/>
  <c r="Q5346" i="1"/>
  <c r="R5346" i="1" s="1"/>
  <c r="T5346" i="1" s="1"/>
  <c r="AB5345" i="1"/>
  <c r="AA5345" i="1"/>
  <c r="AD5345" i="1" s="1"/>
  <c r="Y5345" i="1"/>
  <c r="X5345" i="1"/>
  <c r="Q5345" i="1"/>
  <c r="Y5344" i="1"/>
  <c r="S5344" i="1"/>
  <c r="U5344" i="1" s="1"/>
  <c r="R5344" i="1"/>
  <c r="T5344" i="1" s="1"/>
  <c r="Q5344" i="1"/>
  <c r="AD5343" i="1"/>
  <c r="X5343" i="1" s="1"/>
  <c r="AB5343" i="1"/>
  <c r="AA5343" i="1"/>
  <c r="Y5343" i="1"/>
  <c r="Q5343" i="1"/>
  <c r="R5343" i="1" s="1"/>
  <c r="T5343" i="1" s="1"/>
  <c r="AB5342" i="1"/>
  <c r="AA5342" i="1"/>
  <c r="Z5342" i="1"/>
  <c r="AC5342" i="1" s="1"/>
  <c r="Y5342" i="1"/>
  <c r="S5342" i="1"/>
  <c r="U5342" i="1" s="1"/>
  <c r="R5342" i="1"/>
  <c r="T5342" i="1" s="1"/>
  <c r="Q5342" i="1"/>
  <c r="AD5341" i="1"/>
  <c r="X5341" i="1" s="1"/>
  <c r="AA5341" i="1"/>
  <c r="Y5341" i="1"/>
  <c r="S5341" i="1"/>
  <c r="U5341" i="1" s="1"/>
  <c r="R5341" i="1"/>
  <c r="T5341" i="1" s="1"/>
  <c r="Q5341" i="1"/>
  <c r="AC5340" i="1"/>
  <c r="AB5340" i="1"/>
  <c r="AA5340" i="1"/>
  <c r="Z5340" i="1"/>
  <c r="Y5340" i="1"/>
  <c r="R5340" i="1"/>
  <c r="T5340" i="1" s="1"/>
  <c r="Q5340" i="1"/>
  <c r="S5340" i="1" s="1"/>
  <c r="U5340" i="1" s="1"/>
  <c r="AA5339" i="1"/>
  <c r="Y5339" i="1"/>
  <c r="U5339" i="1"/>
  <c r="S5339" i="1"/>
  <c r="R5339" i="1"/>
  <c r="T5339" i="1" s="1"/>
  <c r="Q5339" i="1"/>
  <c r="AC5338" i="1"/>
  <c r="AB5338" i="1"/>
  <c r="Z5338" i="1"/>
  <c r="Y5338" i="1"/>
  <c r="Q5338" i="1"/>
  <c r="S5338" i="1" s="1"/>
  <c r="U5338" i="1" s="1"/>
  <c r="AA5337" i="1"/>
  <c r="Y5337" i="1"/>
  <c r="U5337" i="1"/>
  <c r="R5337" i="1"/>
  <c r="T5337" i="1" s="1"/>
  <c r="Q5337" i="1"/>
  <c r="S5337" i="1" s="1"/>
  <c r="Y5336" i="1"/>
  <c r="R5336" i="1"/>
  <c r="T5336" i="1" s="1"/>
  <c r="Q5336" i="1"/>
  <c r="S5336" i="1" s="1"/>
  <c r="U5336" i="1" s="1"/>
  <c r="Y5335" i="1"/>
  <c r="U5335" i="1"/>
  <c r="R5335" i="1"/>
  <c r="T5335" i="1" s="1"/>
  <c r="Q5335" i="1"/>
  <c r="S5335" i="1" s="1"/>
  <c r="AB5334" i="1"/>
  <c r="Z5334" i="1" s="1"/>
  <c r="Y5334" i="1"/>
  <c r="Q5334" i="1"/>
  <c r="R5334" i="1" s="1"/>
  <c r="T5334" i="1" s="1"/>
  <c r="Y5333" i="1"/>
  <c r="R5333" i="1"/>
  <c r="T5333" i="1" s="1"/>
  <c r="Q5333" i="1"/>
  <c r="S5333" i="1" s="1"/>
  <c r="U5333" i="1" s="1"/>
  <c r="Y5332" i="1"/>
  <c r="AB5332" i="1" s="1"/>
  <c r="Q5332" i="1"/>
  <c r="AB5331" i="1"/>
  <c r="Y5331" i="1"/>
  <c r="T5331" i="1"/>
  <c r="S5331" i="1"/>
  <c r="U5331" i="1" s="1"/>
  <c r="Q5331" i="1"/>
  <c r="R5331" i="1" s="1"/>
  <c r="Y5330" i="1"/>
  <c r="Q5330" i="1"/>
  <c r="R5330" i="1" s="1"/>
  <c r="T5330" i="1" s="1"/>
  <c r="AD5329" i="1"/>
  <c r="X5329" i="1" s="1"/>
  <c r="AB5329" i="1"/>
  <c r="AA5329" i="1"/>
  <c r="Y5329" i="1"/>
  <c r="Q5329" i="1"/>
  <c r="R5329" i="1" s="1"/>
  <c r="T5329" i="1" s="1"/>
  <c r="Y5328" i="1"/>
  <c r="S5328" i="1"/>
  <c r="U5328" i="1" s="1"/>
  <c r="R5328" i="1"/>
  <c r="T5328" i="1" s="1"/>
  <c r="Q5328" i="1"/>
  <c r="AD5327" i="1"/>
  <c r="X5327" i="1" s="1"/>
  <c r="AB5327" i="1"/>
  <c r="AA5327" i="1"/>
  <c r="Y5327" i="1"/>
  <c r="Q5327" i="1"/>
  <c r="R5327" i="1" s="1"/>
  <c r="T5327" i="1" s="1"/>
  <c r="AC5326" i="1"/>
  <c r="AB5326" i="1"/>
  <c r="AA5326" i="1"/>
  <c r="Z5326" i="1"/>
  <c r="Y5326" i="1"/>
  <c r="S5326" i="1"/>
  <c r="U5326" i="1" s="1"/>
  <c r="R5326" i="1"/>
  <c r="T5326" i="1" s="1"/>
  <c r="Q5326" i="1"/>
  <c r="AD5325" i="1"/>
  <c r="X5325" i="1" s="1"/>
  <c r="AA5325" i="1"/>
  <c r="Y5325" i="1"/>
  <c r="S5325" i="1"/>
  <c r="U5325" i="1" s="1"/>
  <c r="R5325" i="1"/>
  <c r="T5325" i="1" s="1"/>
  <c r="Q5325" i="1"/>
  <c r="AB5324" i="1"/>
  <c r="AA5324" i="1"/>
  <c r="Z5324" i="1"/>
  <c r="AC5324" i="1" s="1"/>
  <c r="Y5324" i="1"/>
  <c r="U5324" i="1"/>
  <c r="R5324" i="1"/>
  <c r="T5324" i="1" s="1"/>
  <c r="Q5324" i="1"/>
  <c r="S5324" i="1" s="1"/>
  <c r="AA5323" i="1"/>
  <c r="AD5323" i="1" s="1"/>
  <c r="Y5323" i="1"/>
  <c r="T5323" i="1"/>
  <c r="S5323" i="1"/>
  <c r="U5323" i="1" s="1"/>
  <c r="R5323" i="1"/>
  <c r="Q5323" i="1"/>
  <c r="AB5322" i="1"/>
  <c r="Y5322" i="1"/>
  <c r="U5322" i="1"/>
  <c r="Q5322" i="1"/>
  <c r="S5322" i="1" s="1"/>
  <c r="AB5321" i="1"/>
  <c r="Y5321" i="1"/>
  <c r="Q5321" i="1"/>
  <c r="S5321" i="1" s="1"/>
  <c r="U5321" i="1" s="1"/>
  <c r="AB5320" i="1"/>
  <c r="Y5320" i="1"/>
  <c r="S5320" i="1"/>
  <c r="U5320" i="1" s="1"/>
  <c r="Q5320" i="1"/>
  <c r="R5320" i="1" s="1"/>
  <c r="T5320" i="1" s="1"/>
  <c r="AB5319" i="1"/>
  <c r="Y5319" i="1"/>
  <c r="Q5319" i="1"/>
  <c r="S5319" i="1" s="1"/>
  <c r="U5319" i="1" s="1"/>
  <c r="AA5318" i="1"/>
  <c r="Y5318" i="1"/>
  <c r="S5318" i="1"/>
  <c r="U5318" i="1" s="1"/>
  <c r="Q5318" i="1"/>
  <c r="R5318" i="1" s="1"/>
  <c r="T5318" i="1" s="1"/>
  <c r="AB5317" i="1"/>
  <c r="Y5317" i="1"/>
  <c r="S5317" i="1"/>
  <c r="U5317" i="1" s="1"/>
  <c r="Q5317" i="1"/>
  <c r="R5317" i="1" s="1"/>
  <c r="T5317" i="1" s="1"/>
  <c r="AB5316" i="1"/>
  <c r="AA5316" i="1"/>
  <c r="Y5316" i="1"/>
  <c r="S5316" i="1"/>
  <c r="U5316" i="1" s="1"/>
  <c r="Q5316" i="1"/>
  <c r="R5316" i="1" s="1"/>
  <c r="T5316" i="1" s="1"/>
  <c r="AB5315" i="1"/>
  <c r="AA5315" i="1"/>
  <c r="AD5315" i="1" s="1"/>
  <c r="Y5315" i="1"/>
  <c r="T5315" i="1"/>
  <c r="S5315" i="1"/>
  <c r="U5315" i="1" s="1"/>
  <c r="Q5315" i="1"/>
  <c r="R5315" i="1" s="1"/>
  <c r="AB5314" i="1"/>
  <c r="AA5314" i="1"/>
  <c r="Y5314" i="1"/>
  <c r="S5314" i="1"/>
  <c r="U5314" i="1" s="1"/>
  <c r="R5314" i="1"/>
  <c r="T5314" i="1" s="1"/>
  <c r="Q5314" i="1"/>
  <c r="AB5313" i="1"/>
  <c r="AA5313" i="1"/>
  <c r="AD5313" i="1" s="1"/>
  <c r="Y5313" i="1"/>
  <c r="T5313" i="1"/>
  <c r="Q5313" i="1"/>
  <c r="R5313" i="1" s="1"/>
  <c r="AA5312" i="1"/>
  <c r="Y5312" i="1"/>
  <c r="S5312" i="1"/>
  <c r="U5312" i="1" s="1"/>
  <c r="R5312" i="1"/>
  <c r="T5312" i="1" s="1"/>
  <c r="Q5312" i="1"/>
  <c r="AB5311" i="1"/>
  <c r="AA5311" i="1"/>
  <c r="AD5311" i="1" s="1"/>
  <c r="X5311" i="1" s="1"/>
  <c r="Y5311" i="1"/>
  <c r="Q5311" i="1"/>
  <c r="S5311" i="1" s="1"/>
  <c r="U5311" i="1" s="1"/>
  <c r="AB5310" i="1"/>
  <c r="AA5310" i="1"/>
  <c r="Z5310" i="1"/>
  <c r="AC5310" i="1" s="1"/>
  <c r="Y5310" i="1"/>
  <c r="S5310" i="1"/>
  <c r="U5310" i="1" s="1"/>
  <c r="R5310" i="1"/>
  <c r="T5310" i="1" s="1"/>
  <c r="Q5310" i="1"/>
  <c r="Y5309" i="1"/>
  <c r="U5309" i="1"/>
  <c r="S5309" i="1"/>
  <c r="R5309" i="1"/>
  <c r="T5309" i="1" s="1"/>
  <c r="Q5309" i="1"/>
  <c r="AC5308" i="1"/>
  <c r="AB5308" i="1"/>
  <c r="AA5308" i="1"/>
  <c r="Z5308" i="1"/>
  <c r="Y5308" i="1"/>
  <c r="Q5308" i="1"/>
  <c r="S5308" i="1" s="1"/>
  <c r="U5308" i="1" s="1"/>
  <c r="Y5307" i="1"/>
  <c r="S5307" i="1"/>
  <c r="U5307" i="1" s="1"/>
  <c r="R5307" i="1"/>
  <c r="T5307" i="1" s="1"/>
  <c r="Q5307" i="1"/>
  <c r="AB5306" i="1"/>
  <c r="Z5306" i="1"/>
  <c r="AC5306" i="1" s="1"/>
  <c r="Y5306" i="1"/>
  <c r="U5306" i="1"/>
  <c r="R5306" i="1"/>
  <c r="T5306" i="1" s="1"/>
  <c r="Q5306" i="1"/>
  <c r="S5306" i="1" s="1"/>
  <c r="AB5305" i="1"/>
  <c r="AA5305" i="1"/>
  <c r="Y5305" i="1"/>
  <c r="U5305" i="1"/>
  <c r="R5305" i="1"/>
  <c r="T5305" i="1" s="1"/>
  <c r="Q5305" i="1"/>
  <c r="S5305" i="1" s="1"/>
  <c r="AB5304" i="1"/>
  <c r="Z5304" i="1"/>
  <c r="AC5304" i="1" s="1"/>
  <c r="Y5304" i="1"/>
  <c r="S5304" i="1"/>
  <c r="U5304" i="1" s="1"/>
  <c r="R5304" i="1"/>
  <c r="T5304" i="1" s="1"/>
  <c r="Q5304" i="1"/>
  <c r="Y5303" i="1"/>
  <c r="U5303" i="1"/>
  <c r="R5303" i="1"/>
  <c r="T5303" i="1" s="1"/>
  <c r="Q5303" i="1"/>
  <c r="S5303" i="1" s="1"/>
  <c r="AB5302" i="1"/>
  <c r="AA5302" i="1"/>
  <c r="Z5302" i="1"/>
  <c r="Y5302" i="1"/>
  <c r="Q5302" i="1"/>
  <c r="R5302" i="1" s="1"/>
  <c r="T5302" i="1" s="1"/>
  <c r="Y5301" i="1"/>
  <c r="S5301" i="1"/>
  <c r="U5301" i="1" s="1"/>
  <c r="R5301" i="1"/>
  <c r="T5301" i="1" s="1"/>
  <c r="Q5301" i="1"/>
  <c r="Y5300" i="1"/>
  <c r="Q5300" i="1"/>
  <c r="R5300" i="1" s="1"/>
  <c r="T5300" i="1" s="1"/>
  <c r="Y5299" i="1"/>
  <c r="Q5299" i="1"/>
  <c r="R5299" i="1" s="1"/>
  <c r="T5299" i="1" s="1"/>
  <c r="Y5298" i="1"/>
  <c r="Q5298" i="1"/>
  <c r="R5298" i="1" s="1"/>
  <c r="T5298" i="1" s="1"/>
  <c r="AB5297" i="1"/>
  <c r="AA5297" i="1"/>
  <c r="AD5297" i="1" s="1"/>
  <c r="Y5297" i="1"/>
  <c r="T5297" i="1"/>
  <c r="S5297" i="1"/>
  <c r="U5297" i="1" s="1"/>
  <c r="Q5297" i="1"/>
  <c r="R5297" i="1" s="1"/>
  <c r="AA5296" i="1"/>
  <c r="Y5296" i="1"/>
  <c r="S5296" i="1"/>
  <c r="U5296" i="1" s="1"/>
  <c r="R5296" i="1"/>
  <c r="T5296" i="1" s="1"/>
  <c r="Q5296" i="1"/>
  <c r="AD5295" i="1"/>
  <c r="AB5295" i="1"/>
  <c r="AA5295" i="1"/>
  <c r="Y5295" i="1"/>
  <c r="X5295" i="1"/>
  <c r="R5295" i="1"/>
  <c r="T5295" i="1" s="1"/>
  <c r="Q5295" i="1"/>
  <c r="S5295" i="1" s="1"/>
  <c r="U5295" i="1" s="1"/>
  <c r="AC5294" i="1"/>
  <c r="AB5294" i="1"/>
  <c r="AA5294" i="1"/>
  <c r="Z5294" i="1"/>
  <c r="Y5294" i="1"/>
  <c r="U5294" i="1"/>
  <c r="S5294" i="1"/>
  <c r="R5294" i="1"/>
  <c r="T5294" i="1" s="1"/>
  <c r="Q5294" i="1"/>
  <c r="AA5293" i="1"/>
  <c r="Y5293" i="1"/>
  <c r="S5293" i="1"/>
  <c r="U5293" i="1" s="1"/>
  <c r="R5293" i="1"/>
  <c r="T5293" i="1" s="1"/>
  <c r="Q5293" i="1"/>
  <c r="AB5292" i="1"/>
  <c r="Z5292" i="1" s="1"/>
  <c r="AC5292" i="1" s="1"/>
  <c r="AA5292" i="1"/>
  <c r="Y5292" i="1"/>
  <c r="Q5292" i="1"/>
  <c r="S5292" i="1" s="1"/>
  <c r="U5292" i="1" s="1"/>
  <c r="AD5291" i="1"/>
  <c r="AA5291" i="1"/>
  <c r="Y5291" i="1"/>
  <c r="U5291" i="1"/>
  <c r="S5291" i="1"/>
  <c r="R5291" i="1"/>
  <c r="T5291" i="1" s="1"/>
  <c r="Q5291" i="1"/>
  <c r="Y5290" i="1"/>
  <c r="Q5290" i="1"/>
  <c r="S5290" i="1" s="1"/>
  <c r="U5290" i="1" s="1"/>
  <c r="Y5289" i="1"/>
  <c r="Q5289" i="1"/>
  <c r="S5289" i="1" s="1"/>
  <c r="U5289" i="1" s="1"/>
  <c r="Y5288" i="1"/>
  <c r="Q5288" i="1"/>
  <c r="R5288" i="1" s="1"/>
  <c r="T5288" i="1" s="1"/>
  <c r="AB5287" i="1"/>
  <c r="Y5287" i="1"/>
  <c r="Q5287" i="1"/>
  <c r="S5287" i="1" s="1"/>
  <c r="U5287" i="1" s="1"/>
  <c r="Y5286" i="1"/>
  <c r="Q5286" i="1"/>
  <c r="R5286" i="1" s="1"/>
  <c r="T5286" i="1" s="1"/>
  <c r="AB5285" i="1"/>
  <c r="Y5285" i="1"/>
  <c r="Q5285" i="1"/>
  <c r="R5285" i="1" s="1"/>
  <c r="T5285" i="1" s="1"/>
  <c r="AA5284" i="1"/>
  <c r="Y5284" i="1"/>
  <c r="Q5284" i="1"/>
  <c r="R5284" i="1" s="1"/>
  <c r="T5284" i="1" s="1"/>
  <c r="AD5283" i="1"/>
  <c r="X5283" i="1" s="1"/>
  <c r="AA5283" i="1"/>
  <c r="Y5283" i="1"/>
  <c r="Q5283" i="1"/>
  <c r="R5283" i="1" s="1"/>
  <c r="T5283" i="1" s="1"/>
  <c r="AA5282" i="1"/>
  <c r="Y5282" i="1"/>
  <c r="Q5282" i="1"/>
  <c r="S5282" i="1" s="1"/>
  <c r="U5282" i="1" s="1"/>
  <c r="AD5281" i="1"/>
  <c r="X5281" i="1" s="1"/>
  <c r="AB5281" i="1"/>
  <c r="AA5281" i="1"/>
  <c r="Y5281" i="1"/>
  <c r="Q5281" i="1"/>
  <c r="R5281" i="1" s="1"/>
  <c r="T5281" i="1" s="1"/>
  <c r="Y5280" i="1"/>
  <c r="S5280" i="1"/>
  <c r="U5280" i="1" s="1"/>
  <c r="R5280" i="1"/>
  <c r="T5280" i="1" s="1"/>
  <c r="Q5280" i="1"/>
  <c r="AB5279" i="1"/>
  <c r="AA5279" i="1"/>
  <c r="AD5279" i="1" s="1"/>
  <c r="Y5279" i="1"/>
  <c r="S5279" i="1"/>
  <c r="U5279" i="1" s="1"/>
  <c r="Q5279" i="1"/>
  <c r="R5279" i="1" s="1"/>
  <c r="T5279" i="1" s="1"/>
  <c r="AB5278" i="1"/>
  <c r="AA5278" i="1"/>
  <c r="Z5278" i="1"/>
  <c r="AC5278" i="1" s="1"/>
  <c r="Y5278" i="1"/>
  <c r="S5278" i="1"/>
  <c r="U5278" i="1" s="1"/>
  <c r="R5278" i="1"/>
  <c r="T5278" i="1" s="1"/>
  <c r="Q5278" i="1"/>
  <c r="Y5277" i="1"/>
  <c r="U5277" i="1"/>
  <c r="S5277" i="1"/>
  <c r="R5277" i="1"/>
  <c r="T5277" i="1" s="1"/>
  <c r="Q5277" i="1"/>
  <c r="AB5276" i="1"/>
  <c r="Z5276" i="1" s="1"/>
  <c r="AC5276" i="1" s="1"/>
  <c r="AA5276" i="1"/>
  <c r="Y5276" i="1"/>
  <c r="U5276" i="1"/>
  <c r="Q5276" i="1"/>
  <c r="S5276" i="1" s="1"/>
  <c r="Y5275" i="1"/>
  <c r="U5275" i="1"/>
  <c r="T5275" i="1"/>
  <c r="S5275" i="1"/>
  <c r="R5275" i="1"/>
  <c r="Q5275" i="1"/>
  <c r="Y5274" i="1"/>
  <c r="Q5274" i="1"/>
  <c r="S5274" i="1" s="1"/>
  <c r="U5274" i="1" s="1"/>
  <c r="AA5273" i="1"/>
  <c r="Y5273" i="1"/>
  <c r="U5273" i="1"/>
  <c r="Q5273" i="1"/>
  <c r="S5273" i="1" s="1"/>
  <c r="Y5272" i="1"/>
  <c r="Q5272" i="1"/>
  <c r="S5272" i="1" s="1"/>
  <c r="U5272" i="1" s="1"/>
  <c r="Y5271" i="1"/>
  <c r="U5271" i="1"/>
  <c r="Q5271" i="1"/>
  <c r="S5271" i="1" s="1"/>
  <c r="AB5270" i="1"/>
  <c r="Z5270" i="1" s="1"/>
  <c r="Y5270" i="1"/>
  <c r="Q5270" i="1"/>
  <c r="R5270" i="1" s="1"/>
  <c r="T5270" i="1" s="1"/>
  <c r="Y5269" i="1"/>
  <c r="Q5269" i="1"/>
  <c r="S5269" i="1" s="1"/>
  <c r="U5269" i="1" s="1"/>
  <c r="AB5268" i="1"/>
  <c r="Y5268" i="1"/>
  <c r="Q5268" i="1"/>
  <c r="R5268" i="1" s="1"/>
  <c r="T5268" i="1" s="1"/>
  <c r="AB5267" i="1"/>
  <c r="Y5267" i="1"/>
  <c r="T5267" i="1"/>
  <c r="Q5267" i="1"/>
  <c r="R5267" i="1" s="1"/>
  <c r="AB5266" i="1"/>
  <c r="Y5266" i="1"/>
  <c r="S5266" i="1"/>
  <c r="U5266" i="1" s="1"/>
  <c r="Q5266" i="1"/>
  <c r="R5266" i="1" s="1"/>
  <c r="T5266" i="1" s="1"/>
  <c r="AD5265" i="1"/>
  <c r="X5265" i="1" s="1"/>
  <c r="AB5265" i="1"/>
  <c r="AA5265" i="1"/>
  <c r="Y5265" i="1"/>
  <c r="Q5265" i="1"/>
  <c r="R5265" i="1" s="1"/>
  <c r="T5265" i="1" s="1"/>
  <c r="Y5264" i="1"/>
  <c r="S5264" i="1"/>
  <c r="U5264" i="1" s="1"/>
  <c r="R5264" i="1"/>
  <c r="T5264" i="1" s="1"/>
  <c r="Q5264" i="1"/>
  <c r="AD5263" i="1"/>
  <c r="AB5263" i="1"/>
  <c r="AA5263" i="1"/>
  <c r="X5263" i="1" s="1"/>
  <c r="Y5263" i="1"/>
  <c r="S5263" i="1"/>
  <c r="U5263" i="1" s="1"/>
  <c r="R5263" i="1"/>
  <c r="T5263" i="1" s="1"/>
  <c r="Q5263" i="1"/>
  <c r="AC5262" i="1"/>
  <c r="AB5262" i="1"/>
  <c r="AA5262" i="1"/>
  <c r="Z5262" i="1"/>
  <c r="Y5262" i="1"/>
  <c r="U5262" i="1"/>
  <c r="S5262" i="1"/>
  <c r="R5262" i="1"/>
  <c r="T5262" i="1" s="1"/>
  <c r="Q5262" i="1"/>
  <c r="Y5261" i="1"/>
  <c r="S5261" i="1"/>
  <c r="U5261" i="1" s="1"/>
  <c r="R5261" i="1"/>
  <c r="T5261" i="1" s="1"/>
  <c r="Q5261" i="1"/>
  <c r="AB5260" i="1"/>
  <c r="AA5260" i="1"/>
  <c r="Z5260" i="1"/>
  <c r="AC5260" i="1" s="1"/>
  <c r="Y5260" i="1"/>
  <c r="U5260" i="1"/>
  <c r="R5260" i="1"/>
  <c r="T5260" i="1" s="1"/>
  <c r="Q5260" i="1"/>
  <c r="S5260" i="1" s="1"/>
  <c r="AA5259" i="1"/>
  <c r="AD5259" i="1" s="1"/>
  <c r="Y5259" i="1"/>
  <c r="T5259" i="1"/>
  <c r="S5259" i="1"/>
  <c r="U5259" i="1" s="1"/>
  <c r="R5259" i="1"/>
  <c r="Q5259" i="1"/>
  <c r="AB5258" i="1"/>
  <c r="Y5258" i="1"/>
  <c r="U5258" i="1"/>
  <c r="Q5258" i="1"/>
  <c r="S5258" i="1" s="1"/>
  <c r="AB5257" i="1"/>
  <c r="Y5257" i="1"/>
  <c r="Q5257" i="1"/>
  <c r="S5257" i="1" s="1"/>
  <c r="U5257" i="1" s="1"/>
  <c r="AB5256" i="1"/>
  <c r="Y5256" i="1"/>
  <c r="S5256" i="1"/>
  <c r="U5256" i="1" s="1"/>
  <c r="Q5256" i="1"/>
  <c r="R5256" i="1" s="1"/>
  <c r="T5256" i="1" s="1"/>
  <c r="AB5255" i="1"/>
  <c r="Y5255" i="1"/>
  <c r="Q5255" i="1"/>
  <c r="S5255" i="1" s="1"/>
  <c r="U5255" i="1" s="1"/>
  <c r="AA5254" i="1"/>
  <c r="Y5254" i="1"/>
  <c r="S5254" i="1"/>
  <c r="U5254" i="1" s="1"/>
  <c r="Q5254" i="1"/>
  <c r="R5254" i="1" s="1"/>
  <c r="T5254" i="1" s="1"/>
  <c r="AB5253" i="1"/>
  <c r="Y5253" i="1"/>
  <c r="U5253" i="1"/>
  <c r="T5253" i="1"/>
  <c r="S5253" i="1"/>
  <c r="R5253" i="1"/>
  <c r="Q5253" i="1"/>
  <c r="Y5252" i="1"/>
  <c r="AB5252" i="1" s="1"/>
  <c r="Q5252" i="1"/>
  <c r="R5252" i="1" s="1"/>
  <c r="T5252" i="1" s="1"/>
  <c r="AB5251" i="1"/>
  <c r="Z5251" i="1"/>
  <c r="AC5251" i="1" s="1"/>
  <c r="Y5251" i="1"/>
  <c r="T5251" i="1"/>
  <c r="S5251" i="1"/>
  <c r="U5251" i="1" s="1"/>
  <c r="R5251" i="1"/>
  <c r="Q5251" i="1"/>
  <c r="Y5250" i="1"/>
  <c r="AB5250" i="1" s="1"/>
  <c r="S5250" i="1"/>
  <c r="U5250" i="1" s="1"/>
  <c r="Q5250" i="1"/>
  <c r="R5250" i="1" s="1"/>
  <c r="T5250" i="1" s="1"/>
  <c r="Y5249" i="1"/>
  <c r="S5249" i="1"/>
  <c r="U5249" i="1" s="1"/>
  <c r="R5249" i="1"/>
  <c r="T5249" i="1" s="1"/>
  <c r="Q5249" i="1"/>
  <c r="AA5248" i="1"/>
  <c r="Y5248" i="1"/>
  <c r="AB5248" i="1" s="1"/>
  <c r="T5248" i="1"/>
  <c r="Q5248" i="1"/>
  <c r="R5248" i="1" s="1"/>
  <c r="Y5247" i="1"/>
  <c r="U5247" i="1"/>
  <c r="S5247" i="1"/>
  <c r="R5247" i="1"/>
  <c r="T5247" i="1" s="1"/>
  <c r="Q5247" i="1"/>
  <c r="AA5246" i="1"/>
  <c r="AD5246" i="1" s="1"/>
  <c r="X5246" i="1" s="1"/>
  <c r="Z5246" i="1"/>
  <c r="AC5246" i="1" s="1"/>
  <c r="Y5246" i="1"/>
  <c r="AB5246" i="1" s="1"/>
  <c r="T5246" i="1"/>
  <c r="S5246" i="1"/>
  <c r="U5246" i="1" s="1"/>
  <c r="Q5246" i="1"/>
  <c r="R5246" i="1" s="1"/>
  <c r="AB5245" i="1"/>
  <c r="Y5245" i="1"/>
  <c r="U5245" i="1"/>
  <c r="T5245" i="1"/>
  <c r="S5245" i="1"/>
  <c r="R5245" i="1"/>
  <c r="Q5245" i="1"/>
  <c r="Y5244" i="1"/>
  <c r="AB5244" i="1" s="1"/>
  <c r="Q5244" i="1"/>
  <c r="R5244" i="1" s="1"/>
  <c r="T5244" i="1" s="1"/>
  <c r="AB5243" i="1"/>
  <c r="Z5243" i="1"/>
  <c r="AC5243" i="1" s="1"/>
  <c r="Y5243" i="1"/>
  <c r="T5243" i="1"/>
  <c r="S5243" i="1"/>
  <c r="U5243" i="1" s="1"/>
  <c r="R5243" i="1"/>
  <c r="Q5243" i="1"/>
  <c r="AC5242" i="1"/>
  <c r="Z5242" i="1"/>
  <c r="Y5242" i="1"/>
  <c r="AB5242" i="1" s="1"/>
  <c r="Q5242" i="1"/>
  <c r="R5242" i="1" s="1"/>
  <c r="T5242" i="1" s="1"/>
  <c r="Y5241" i="1"/>
  <c r="S5241" i="1"/>
  <c r="U5241" i="1" s="1"/>
  <c r="R5241" i="1"/>
  <c r="T5241" i="1" s="1"/>
  <c r="Q5241" i="1"/>
  <c r="AA5240" i="1"/>
  <c r="Y5240" i="1"/>
  <c r="AB5240" i="1" s="1"/>
  <c r="T5240" i="1"/>
  <c r="Q5240" i="1"/>
  <c r="R5240" i="1" s="1"/>
  <c r="Y5239" i="1"/>
  <c r="U5239" i="1"/>
  <c r="S5239" i="1"/>
  <c r="R5239" i="1"/>
  <c r="T5239" i="1" s="1"/>
  <c r="Q5239" i="1"/>
  <c r="AA5238" i="1"/>
  <c r="Z5238" i="1"/>
  <c r="AC5238" i="1" s="1"/>
  <c r="Y5238" i="1"/>
  <c r="AB5238" i="1" s="1"/>
  <c r="T5238" i="1"/>
  <c r="S5238" i="1"/>
  <c r="U5238" i="1" s="1"/>
  <c r="Q5238" i="1"/>
  <c r="R5238" i="1" s="1"/>
  <c r="AB5237" i="1"/>
  <c r="Z5237" i="1" s="1"/>
  <c r="AC5237" i="1" s="1"/>
  <c r="Y5237" i="1"/>
  <c r="Q5237" i="1"/>
  <c r="R5237" i="1" s="1"/>
  <c r="T5237" i="1" s="1"/>
  <c r="AA5236" i="1"/>
  <c r="AD5236" i="1" s="1"/>
  <c r="Z5236" i="1"/>
  <c r="AC5236" i="1" s="1"/>
  <c r="Y5236" i="1"/>
  <c r="AB5236" i="1" s="1"/>
  <c r="T5236" i="1"/>
  <c r="Q5236" i="1"/>
  <c r="R5236" i="1" s="1"/>
  <c r="Y5235" i="1"/>
  <c r="S5235" i="1"/>
  <c r="U5235" i="1" s="1"/>
  <c r="R5235" i="1"/>
  <c r="T5235" i="1" s="1"/>
  <c r="Q5235" i="1"/>
  <c r="AA5234" i="1"/>
  <c r="Y5234" i="1"/>
  <c r="AB5234" i="1" s="1"/>
  <c r="Q5234" i="1"/>
  <c r="R5234" i="1" s="1"/>
  <c r="T5234" i="1" s="1"/>
  <c r="AD5233" i="1"/>
  <c r="AB5233" i="1"/>
  <c r="AA5233" i="1"/>
  <c r="Z5233" i="1"/>
  <c r="Y5233" i="1"/>
  <c r="S5233" i="1"/>
  <c r="U5233" i="1" s="1"/>
  <c r="Q5233" i="1"/>
  <c r="R5233" i="1" s="1"/>
  <c r="T5233" i="1" s="1"/>
  <c r="Y5232" i="1"/>
  <c r="AB5232" i="1" s="1"/>
  <c r="Q5232" i="1"/>
  <c r="R5232" i="1" s="1"/>
  <c r="T5232" i="1" s="1"/>
  <c r="AA5231" i="1"/>
  <c r="Y5231" i="1"/>
  <c r="AD5231" i="1" s="1"/>
  <c r="Q5231" i="1"/>
  <c r="S5231" i="1" s="1"/>
  <c r="U5231" i="1" s="1"/>
  <c r="Y5230" i="1"/>
  <c r="AB5230" i="1" s="1"/>
  <c r="T5230" i="1"/>
  <c r="S5230" i="1"/>
  <c r="U5230" i="1" s="1"/>
  <c r="Q5230" i="1"/>
  <c r="R5230" i="1" s="1"/>
  <c r="AB5229" i="1"/>
  <c r="Y5229" i="1"/>
  <c r="Q5229" i="1"/>
  <c r="S5229" i="1" s="1"/>
  <c r="U5229" i="1" s="1"/>
  <c r="AA5228" i="1"/>
  <c r="Z5228" i="1"/>
  <c r="AC5228" i="1" s="1"/>
  <c r="Y5228" i="1"/>
  <c r="AB5228" i="1" s="1"/>
  <c r="T5228" i="1"/>
  <c r="Q5228" i="1"/>
  <c r="R5228" i="1" s="1"/>
  <c r="Y5227" i="1"/>
  <c r="S5227" i="1"/>
  <c r="U5227" i="1" s="1"/>
  <c r="R5227" i="1"/>
  <c r="T5227" i="1" s="1"/>
  <c r="Q5227" i="1"/>
  <c r="AA5226" i="1"/>
  <c r="Y5226" i="1"/>
  <c r="AB5226" i="1" s="1"/>
  <c r="U5226" i="1"/>
  <c r="S5226" i="1"/>
  <c r="Q5226" i="1"/>
  <c r="R5226" i="1" s="1"/>
  <c r="T5226" i="1" s="1"/>
  <c r="AD5225" i="1"/>
  <c r="AB5225" i="1"/>
  <c r="AA5225" i="1"/>
  <c r="Z5225" i="1"/>
  <c r="Y5225" i="1"/>
  <c r="AC5225" i="1" s="1"/>
  <c r="S5225" i="1"/>
  <c r="U5225" i="1" s="1"/>
  <c r="Q5225" i="1"/>
  <c r="R5225" i="1" s="1"/>
  <c r="T5225" i="1" s="1"/>
  <c r="AC5224" i="1"/>
  <c r="Z5224" i="1"/>
  <c r="Y5224" i="1"/>
  <c r="AB5224" i="1" s="1"/>
  <c r="Q5224" i="1"/>
  <c r="R5224" i="1" s="1"/>
  <c r="T5224" i="1" s="1"/>
  <c r="AB5223" i="1"/>
  <c r="AA5223" i="1"/>
  <c r="Y5223" i="1"/>
  <c r="T5223" i="1"/>
  <c r="R5223" i="1"/>
  <c r="Q5223" i="1"/>
  <c r="S5223" i="1" s="1"/>
  <c r="U5223" i="1" s="1"/>
  <c r="Y5222" i="1"/>
  <c r="AB5222" i="1" s="1"/>
  <c r="T5222" i="1"/>
  <c r="S5222" i="1"/>
  <c r="U5222" i="1" s="1"/>
  <c r="Q5222" i="1"/>
  <c r="R5222" i="1" s="1"/>
  <c r="AB5221" i="1"/>
  <c r="Z5221" i="1" s="1"/>
  <c r="AC5221" i="1" s="1"/>
  <c r="Y5221" i="1"/>
  <c r="Q5221" i="1"/>
  <c r="R5221" i="1" s="1"/>
  <c r="T5221" i="1" s="1"/>
  <c r="AA5220" i="1"/>
  <c r="Z5220" i="1"/>
  <c r="AC5220" i="1" s="1"/>
  <c r="Y5220" i="1"/>
  <c r="AB5220" i="1" s="1"/>
  <c r="T5220" i="1"/>
  <c r="Q5220" i="1"/>
  <c r="R5220" i="1" s="1"/>
  <c r="Y5219" i="1"/>
  <c r="S5219" i="1"/>
  <c r="U5219" i="1" s="1"/>
  <c r="R5219" i="1"/>
  <c r="T5219" i="1" s="1"/>
  <c r="Q5219" i="1"/>
  <c r="AA5218" i="1"/>
  <c r="Y5218" i="1"/>
  <c r="AB5218" i="1" s="1"/>
  <c r="Q5218" i="1"/>
  <c r="R5218" i="1" s="1"/>
  <c r="T5218" i="1" s="1"/>
  <c r="AD5217" i="1"/>
  <c r="AB5217" i="1"/>
  <c r="AA5217" i="1"/>
  <c r="X5217" i="1" s="1"/>
  <c r="Z5217" i="1"/>
  <c r="Y5217" i="1"/>
  <c r="AC5217" i="1" s="1"/>
  <c r="T5217" i="1"/>
  <c r="R5217" i="1"/>
  <c r="Q5217" i="1"/>
  <c r="S5217" i="1" s="1"/>
  <c r="U5217" i="1" s="1"/>
  <c r="AD5216" i="1"/>
  <c r="X5216" i="1" s="1"/>
  <c r="AB5216" i="1"/>
  <c r="AA5216" i="1"/>
  <c r="Z5216" i="1"/>
  <c r="Y5216" i="1"/>
  <c r="AC5216" i="1" s="1"/>
  <c r="Q5216" i="1"/>
  <c r="S5216" i="1" s="1"/>
  <c r="U5216" i="1" s="1"/>
  <c r="AD5215" i="1"/>
  <c r="AB5215" i="1"/>
  <c r="AA5215" i="1"/>
  <c r="X5215" i="1" s="1"/>
  <c r="Z5215" i="1"/>
  <c r="Y5215" i="1"/>
  <c r="AC5215" i="1" s="1"/>
  <c r="T5215" i="1"/>
  <c r="R5215" i="1"/>
  <c r="Q5215" i="1"/>
  <c r="S5215" i="1" s="1"/>
  <c r="U5215" i="1" s="1"/>
  <c r="AD5214" i="1"/>
  <c r="X5214" i="1" s="1"/>
  <c r="AB5214" i="1"/>
  <c r="AA5214" i="1"/>
  <c r="Z5214" i="1"/>
  <c r="Y5214" i="1"/>
  <c r="AC5214" i="1" s="1"/>
  <c r="Q5214" i="1"/>
  <c r="S5214" i="1" s="1"/>
  <c r="U5214" i="1" s="1"/>
  <c r="AD5213" i="1"/>
  <c r="AB5213" i="1"/>
  <c r="AA5213" i="1"/>
  <c r="X5213" i="1" s="1"/>
  <c r="Z5213" i="1"/>
  <c r="AC5213" i="1" s="1"/>
  <c r="Y5213" i="1"/>
  <c r="T5213" i="1"/>
  <c r="R5213" i="1"/>
  <c r="Q5213" i="1"/>
  <c r="S5213" i="1" s="1"/>
  <c r="U5213" i="1" s="1"/>
  <c r="AD5212" i="1"/>
  <c r="X5212" i="1" s="1"/>
  <c r="AB5212" i="1"/>
  <c r="AA5212" i="1"/>
  <c r="Z5212" i="1"/>
  <c r="Y5212" i="1"/>
  <c r="AC5212" i="1" s="1"/>
  <c r="Q5212" i="1"/>
  <c r="S5212" i="1" s="1"/>
  <c r="U5212" i="1" s="1"/>
  <c r="AD5211" i="1"/>
  <c r="AB5211" i="1"/>
  <c r="AA5211" i="1"/>
  <c r="X5211" i="1" s="1"/>
  <c r="Z5211" i="1"/>
  <c r="AC5211" i="1" s="1"/>
  <c r="Y5211" i="1"/>
  <c r="T5211" i="1"/>
  <c r="R5211" i="1"/>
  <c r="Q5211" i="1"/>
  <c r="S5211" i="1" s="1"/>
  <c r="U5211" i="1" s="1"/>
  <c r="AD5210" i="1"/>
  <c r="X5210" i="1" s="1"/>
  <c r="AB5210" i="1"/>
  <c r="AA5210" i="1"/>
  <c r="Z5210" i="1"/>
  <c r="Y5210" i="1"/>
  <c r="AC5210" i="1" s="1"/>
  <c r="Q5210" i="1"/>
  <c r="S5210" i="1" s="1"/>
  <c r="U5210" i="1" s="1"/>
  <c r="AD5209" i="1"/>
  <c r="AB5209" i="1"/>
  <c r="AA5209" i="1"/>
  <c r="X5209" i="1" s="1"/>
  <c r="Z5209" i="1"/>
  <c r="AC5209" i="1" s="1"/>
  <c r="Y5209" i="1"/>
  <c r="T5209" i="1"/>
  <c r="R5209" i="1"/>
  <c r="Q5209" i="1"/>
  <c r="S5209" i="1" s="1"/>
  <c r="U5209" i="1" s="1"/>
  <c r="AD5208" i="1"/>
  <c r="X5208" i="1" s="1"/>
  <c r="AB5208" i="1"/>
  <c r="AA5208" i="1"/>
  <c r="Z5208" i="1"/>
  <c r="Y5208" i="1"/>
  <c r="AC5208" i="1" s="1"/>
  <c r="Q5208" i="1"/>
  <c r="S5208" i="1" s="1"/>
  <c r="U5208" i="1" s="1"/>
  <c r="AD5207" i="1"/>
  <c r="AB5207" i="1"/>
  <c r="AA5207" i="1"/>
  <c r="X5207" i="1" s="1"/>
  <c r="Z5207" i="1"/>
  <c r="AC5207" i="1" s="1"/>
  <c r="Y5207" i="1"/>
  <c r="T5207" i="1"/>
  <c r="R5207" i="1"/>
  <c r="Q5207" i="1"/>
  <c r="S5207" i="1" s="1"/>
  <c r="U5207" i="1" s="1"/>
  <c r="AD5206" i="1"/>
  <c r="X5206" i="1" s="1"/>
  <c r="AB5206" i="1"/>
  <c r="AA5206" i="1"/>
  <c r="Z5206" i="1"/>
  <c r="Y5206" i="1"/>
  <c r="AC5206" i="1" s="1"/>
  <c r="Q5206" i="1"/>
  <c r="S5206" i="1" s="1"/>
  <c r="U5206" i="1" s="1"/>
  <c r="AD5205" i="1"/>
  <c r="AB5205" i="1"/>
  <c r="AA5205" i="1"/>
  <c r="X5205" i="1" s="1"/>
  <c r="Z5205" i="1"/>
  <c r="Y5205" i="1"/>
  <c r="AC5205" i="1" s="1"/>
  <c r="T5205" i="1"/>
  <c r="R5205" i="1"/>
  <c r="Q5205" i="1"/>
  <c r="S5205" i="1" s="1"/>
  <c r="U5205" i="1" s="1"/>
  <c r="AD5204" i="1"/>
  <c r="X5204" i="1" s="1"/>
  <c r="AB5204" i="1"/>
  <c r="AA5204" i="1"/>
  <c r="Z5204" i="1"/>
  <c r="Y5204" i="1"/>
  <c r="AC5204" i="1" s="1"/>
  <c r="Q5204" i="1"/>
  <c r="S5204" i="1" s="1"/>
  <c r="U5204" i="1" s="1"/>
  <c r="AD5203" i="1"/>
  <c r="AB5203" i="1"/>
  <c r="AA5203" i="1"/>
  <c r="X5203" i="1" s="1"/>
  <c r="Z5203" i="1"/>
  <c r="Y5203" i="1"/>
  <c r="AC5203" i="1" s="1"/>
  <c r="T5203" i="1"/>
  <c r="R5203" i="1"/>
  <c r="Q5203" i="1"/>
  <c r="S5203" i="1" s="1"/>
  <c r="U5203" i="1" s="1"/>
  <c r="AD5202" i="1"/>
  <c r="X5202" i="1" s="1"/>
  <c r="AB5202" i="1"/>
  <c r="AA5202" i="1"/>
  <c r="Z5202" i="1"/>
  <c r="Y5202" i="1"/>
  <c r="AC5202" i="1" s="1"/>
  <c r="Q5202" i="1"/>
  <c r="S5202" i="1" s="1"/>
  <c r="U5202" i="1" s="1"/>
  <c r="AD5201" i="1"/>
  <c r="AB5201" i="1"/>
  <c r="AA5201" i="1"/>
  <c r="X5201" i="1" s="1"/>
  <c r="Z5201" i="1"/>
  <c r="Y5201" i="1"/>
  <c r="AC5201" i="1" s="1"/>
  <c r="T5201" i="1"/>
  <c r="R5201" i="1"/>
  <c r="Q5201" i="1"/>
  <c r="S5201" i="1" s="1"/>
  <c r="U5201" i="1" s="1"/>
  <c r="AD5200" i="1"/>
  <c r="X5200" i="1" s="1"/>
  <c r="AB5200" i="1"/>
  <c r="AA5200" i="1"/>
  <c r="Z5200" i="1"/>
  <c r="Y5200" i="1"/>
  <c r="AC5200" i="1" s="1"/>
  <c r="Q5200" i="1"/>
  <c r="S5200" i="1" s="1"/>
  <c r="U5200" i="1" s="1"/>
  <c r="AD5199" i="1"/>
  <c r="AB5199" i="1"/>
  <c r="AA5199" i="1"/>
  <c r="X5199" i="1" s="1"/>
  <c r="Z5199" i="1"/>
  <c r="Y5199" i="1"/>
  <c r="AC5199" i="1" s="1"/>
  <c r="T5199" i="1"/>
  <c r="R5199" i="1"/>
  <c r="Q5199" i="1"/>
  <c r="S5199" i="1" s="1"/>
  <c r="U5199" i="1" s="1"/>
  <c r="AD5198" i="1"/>
  <c r="X5198" i="1" s="1"/>
  <c r="AB5198" i="1"/>
  <c r="AA5198" i="1"/>
  <c r="Z5198" i="1"/>
  <c r="Y5198" i="1"/>
  <c r="AC5198" i="1" s="1"/>
  <c r="Q5198" i="1"/>
  <c r="S5198" i="1" s="1"/>
  <c r="U5198" i="1" s="1"/>
  <c r="AD5197" i="1"/>
  <c r="AB5197" i="1"/>
  <c r="AA5197" i="1"/>
  <c r="X5197" i="1" s="1"/>
  <c r="Z5197" i="1"/>
  <c r="AC5197" i="1" s="1"/>
  <c r="Y5197" i="1"/>
  <c r="T5197" i="1"/>
  <c r="R5197" i="1"/>
  <c r="Q5197" i="1"/>
  <c r="S5197" i="1" s="1"/>
  <c r="U5197" i="1" s="1"/>
  <c r="AD5196" i="1"/>
  <c r="X5196" i="1" s="1"/>
  <c r="AB5196" i="1"/>
  <c r="AA5196" i="1"/>
  <c r="Z5196" i="1"/>
  <c r="Y5196" i="1"/>
  <c r="AC5196" i="1" s="1"/>
  <c r="Q5196" i="1"/>
  <c r="S5196" i="1" s="1"/>
  <c r="U5196" i="1" s="1"/>
  <c r="AD5195" i="1"/>
  <c r="AB5195" i="1"/>
  <c r="AA5195" i="1"/>
  <c r="X5195" i="1" s="1"/>
  <c r="Z5195" i="1"/>
  <c r="Y5195" i="1"/>
  <c r="AC5195" i="1" s="1"/>
  <c r="T5195" i="1"/>
  <c r="R5195" i="1"/>
  <c r="Q5195" i="1"/>
  <c r="S5195" i="1" s="1"/>
  <c r="U5195" i="1" s="1"/>
  <c r="AD5194" i="1"/>
  <c r="X5194" i="1" s="1"/>
  <c r="AB5194" i="1"/>
  <c r="AA5194" i="1"/>
  <c r="Z5194" i="1"/>
  <c r="Y5194" i="1"/>
  <c r="AC5194" i="1" s="1"/>
  <c r="Q5194" i="1"/>
  <c r="S5194" i="1" s="1"/>
  <c r="U5194" i="1" s="1"/>
  <c r="AD5193" i="1"/>
  <c r="AB5193" i="1"/>
  <c r="AA5193" i="1"/>
  <c r="X5193" i="1" s="1"/>
  <c r="Z5193" i="1"/>
  <c r="Y5193" i="1"/>
  <c r="AC5193" i="1" s="1"/>
  <c r="T5193" i="1"/>
  <c r="R5193" i="1"/>
  <c r="Q5193" i="1"/>
  <c r="S5193" i="1" s="1"/>
  <c r="U5193" i="1" s="1"/>
  <c r="AD5192" i="1"/>
  <c r="X5192" i="1" s="1"/>
  <c r="AB5192" i="1"/>
  <c r="AA5192" i="1"/>
  <c r="Z5192" i="1"/>
  <c r="AC5192" i="1" s="1"/>
  <c r="Y5192" i="1"/>
  <c r="Q5192" i="1"/>
  <c r="S5192" i="1" s="1"/>
  <c r="U5192" i="1" s="1"/>
  <c r="AD5191" i="1"/>
  <c r="AB5191" i="1"/>
  <c r="AA5191" i="1"/>
  <c r="X5191" i="1" s="1"/>
  <c r="Z5191" i="1"/>
  <c r="Y5191" i="1"/>
  <c r="AC5191" i="1" s="1"/>
  <c r="T5191" i="1"/>
  <c r="R5191" i="1"/>
  <c r="Q5191" i="1"/>
  <c r="S5191" i="1" s="1"/>
  <c r="U5191" i="1" s="1"/>
  <c r="AD5190" i="1"/>
  <c r="X5190" i="1" s="1"/>
  <c r="AB5190" i="1"/>
  <c r="AA5190" i="1"/>
  <c r="Z5190" i="1"/>
  <c r="Y5190" i="1"/>
  <c r="AC5190" i="1" s="1"/>
  <c r="Q5190" i="1"/>
  <c r="S5190" i="1" s="1"/>
  <c r="U5190" i="1" s="1"/>
  <c r="AD5189" i="1"/>
  <c r="AB5189" i="1"/>
  <c r="AA5189" i="1"/>
  <c r="X5189" i="1" s="1"/>
  <c r="Z5189" i="1"/>
  <c r="Y5189" i="1"/>
  <c r="AC5189" i="1" s="1"/>
  <c r="T5189" i="1"/>
  <c r="R5189" i="1"/>
  <c r="Q5189" i="1"/>
  <c r="S5189" i="1" s="1"/>
  <c r="U5189" i="1" s="1"/>
  <c r="AD5188" i="1"/>
  <c r="X5188" i="1" s="1"/>
  <c r="AA5188" i="1"/>
  <c r="Y5188" i="1"/>
  <c r="Q5188" i="1"/>
  <c r="S5188" i="1" s="1"/>
  <c r="U5188" i="1" s="1"/>
  <c r="AD5187" i="1"/>
  <c r="AB5187" i="1"/>
  <c r="AA5187" i="1"/>
  <c r="Z5187" i="1"/>
  <c r="Y5187" i="1"/>
  <c r="AC5187" i="1" s="1"/>
  <c r="T5187" i="1"/>
  <c r="R5187" i="1"/>
  <c r="Q5187" i="1"/>
  <c r="S5187" i="1" s="1"/>
  <c r="U5187" i="1" s="1"/>
  <c r="AD5186" i="1"/>
  <c r="X5186" i="1" s="1"/>
  <c r="AA5186" i="1"/>
  <c r="Y5186" i="1"/>
  <c r="Q5186" i="1"/>
  <c r="S5186" i="1" s="1"/>
  <c r="U5186" i="1" s="1"/>
  <c r="AD5185" i="1"/>
  <c r="AB5185" i="1"/>
  <c r="AA5185" i="1"/>
  <c r="Z5185" i="1"/>
  <c r="Y5185" i="1"/>
  <c r="AC5185" i="1" s="1"/>
  <c r="T5185" i="1"/>
  <c r="R5185" i="1"/>
  <c r="Q5185" i="1"/>
  <c r="S5185" i="1" s="1"/>
  <c r="U5185" i="1" s="1"/>
  <c r="AD5184" i="1"/>
  <c r="X5184" i="1" s="1"/>
  <c r="AA5184" i="1"/>
  <c r="Y5184" i="1"/>
  <c r="Q5184" i="1"/>
  <c r="S5184" i="1" s="1"/>
  <c r="U5184" i="1" s="1"/>
  <c r="AD5183" i="1"/>
  <c r="AB5183" i="1"/>
  <c r="AA5183" i="1"/>
  <c r="Z5183" i="1"/>
  <c r="Y5183" i="1"/>
  <c r="AC5183" i="1" s="1"/>
  <c r="T5183" i="1"/>
  <c r="R5183" i="1"/>
  <c r="Q5183" i="1"/>
  <c r="S5183" i="1" s="1"/>
  <c r="U5183" i="1" s="1"/>
  <c r="AD5182" i="1"/>
  <c r="X5182" i="1" s="1"/>
  <c r="AA5182" i="1"/>
  <c r="Y5182" i="1"/>
  <c r="Q5182" i="1"/>
  <c r="S5182" i="1" s="1"/>
  <c r="U5182" i="1" s="1"/>
  <c r="AD5181" i="1"/>
  <c r="AB5181" i="1"/>
  <c r="AA5181" i="1"/>
  <c r="Z5181" i="1"/>
  <c r="Y5181" i="1"/>
  <c r="AC5181" i="1" s="1"/>
  <c r="T5181" i="1"/>
  <c r="R5181" i="1"/>
  <c r="Q5181" i="1"/>
  <c r="S5181" i="1" s="1"/>
  <c r="U5181" i="1" s="1"/>
  <c r="AD5180" i="1"/>
  <c r="X5180" i="1" s="1"/>
  <c r="AA5180" i="1"/>
  <c r="Y5180" i="1"/>
  <c r="Q5180" i="1"/>
  <c r="S5180" i="1" s="1"/>
  <c r="U5180" i="1" s="1"/>
  <c r="AD5179" i="1"/>
  <c r="AB5179" i="1"/>
  <c r="AA5179" i="1"/>
  <c r="Z5179" i="1"/>
  <c r="Y5179" i="1"/>
  <c r="AC5179" i="1" s="1"/>
  <c r="T5179" i="1"/>
  <c r="R5179" i="1"/>
  <c r="Q5179" i="1"/>
  <c r="S5179" i="1" s="1"/>
  <c r="U5179" i="1" s="1"/>
  <c r="AD5178" i="1"/>
  <c r="X5178" i="1" s="1"/>
  <c r="AA5178" i="1"/>
  <c r="Y5178" i="1"/>
  <c r="Q5178" i="1"/>
  <c r="S5178" i="1" s="1"/>
  <c r="U5178" i="1" s="1"/>
  <c r="AD5177" i="1"/>
  <c r="AB5177" i="1"/>
  <c r="AA5177" i="1"/>
  <c r="Z5177" i="1"/>
  <c r="AC5177" i="1" s="1"/>
  <c r="Y5177" i="1"/>
  <c r="X5177" i="1" s="1"/>
  <c r="U5177" i="1"/>
  <c r="T5177" i="1"/>
  <c r="S5177" i="1"/>
  <c r="R5177" i="1"/>
  <c r="Q5177" i="1"/>
  <c r="AD5176" i="1"/>
  <c r="X5176" i="1" s="1"/>
  <c r="AA5176" i="1"/>
  <c r="Y5176" i="1"/>
  <c r="Q5176" i="1"/>
  <c r="S5176" i="1" s="1"/>
  <c r="U5176" i="1" s="1"/>
  <c r="AB5175" i="1"/>
  <c r="Z5175" i="1"/>
  <c r="AC5175" i="1" s="1"/>
  <c r="Y5175" i="1"/>
  <c r="AA5175" i="1" s="1"/>
  <c r="AD5175" i="1" s="1"/>
  <c r="U5175" i="1"/>
  <c r="T5175" i="1"/>
  <c r="S5175" i="1"/>
  <c r="R5175" i="1"/>
  <c r="Q5175" i="1"/>
  <c r="AD5174" i="1"/>
  <c r="X5174" i="1" s="1"/>
  <c r="AA5174" i="1"/>
  <c r="Y5174" i="1"/>
  <c r="Q5174" i="1"/>
  <c r="S5174" i="1" s="1"/>
  <c r="U5174" i="1" s="1"/>
  <c r="AB5173" i="1"/>
  <c r="Z5173" i="1"/>
  <c r="AC5173" i="1" s="1"/>
  <c r="Y5173" i="1"/>
  <c r="AA5173" i="1" s="1"/>
  <c r="AD5173" i="1" s="1"/>
  <c r="U5173" i="1"/>
  <c r="T5173" i="1"/>
  <c r="S5173" i="1"/>
  <c r="R5173" i="1"/>
  <c r="Q5173" i="1"/>
  <c r="AD5172" i="1"/>
  <c r="X5172" i="1" s="1"/>
  <c r="AA5172" i="1"/>
  <c r="Y5172" i="1"/>
  <c r="Q5172" i="1"/>
  <c r="S5172" i="1" s="1"/>
  <c r="U5172" i="1" s="1"/>
  <c r="AB5171" i="1"/>
  <c r="Z5171" i="1"/>
  <c r="AC5171" i="1" s="1"/>
  <c r="Y5171" i="1"/>
  <c r="AA5171" i="1" s="1"/>
  <c r="AD5171" i="1" s="1"/>
  <c r="U5171" i="1"/>
  <c r="T5171" i="1"/>
  <c r="S5171" i="1"/>
  <c r="R5171" i="1"/>
  <c r="Q5171" i="1"/>
  <c r="AD5170" i="1"/>
  <c r="X5170" i="1" s="1"/>
  <c r="AA5170" i="1"/>
  <c r="Y5170" i="1"/>
  <c r="Q5170" i="1"/>
  <c r="S5170" i="1" s="1"/>
  <c r="U5170" i="1" s="1"/>
  <c r="AB5169" i="1"/>
  <c r="Z5169" i="1"/>
  <c r="AC5169" i="1" s="1"/>
  <c r="Y5169" i="1"/>
  <c r="AA5169" i="1" s="1"/>
  <c r="AD5169" i="1" s="1"/>
  <c r="U5169" i="1"/>
  <c r="T5169" i="1"/>
  <c r="S5169" i="1"/>
  <c r="R5169" i="1"/>
  <c r="Q5169" i="1"/>
  <c r="AD5168" i="1"/>
  <c r="X5168" i="1" s="1"/>
  <c r="AA5168" i="1"/>
  <c r="Y5168" i="1"/>
  <c r="Q5168" i="1"/>
  <c r="S5168" i="1" s="1"/>
  <c r="U5168" i="1" s="1"/>
  <c r="AB5167" i="1"/>
  <c r="Z5167" i="1"/>
  <c r="AC5167" i="1" s="1"/>
  <c r="Y5167" i="1"/>
  <c r="AA5167" i="1" s="1"/>
  <c r="AD5167" i="1" s="1"/>
  <c r="T5167" i="1"/>
  <c r="R5167" i="1"/>
  <c r="Q5167" i="1"/>
  <c r="S5167" i="1" s="1"/>
  <c r="U5167" i="1" s="1"/>
  <c r="AD5166" i="1"/>
  <c r="AA5166" i="1"/>
  <c r="X5166" i="1" s="1"/>
  <c r="Y5166" i="1"/>
  <c r="Q5166" i="1"/>
  <c r="S5166" i="1" s="1"/>
  <c r="U5166" i="1" s="1"/>
  <c r="AD5165" i="1"/>
  <c r="AB5165" i="1"/>
  <c r="AA5165" i="1"/>
  <c r="Z5165" i="1"/>
  <c r="AC5165" i="1" s="1"/>
  <c r="Y5165" i="1"/>
  <c r="X5165" i="1" s="1"/>
  <c r="T5165" i="1"/>
  <c r="R5165" i="1"/>
  <c r="Q5165" i="1"/>
  <c r="S5165" i="1" s="1"/>
  <c r="U5165" i="1" s="1"/>
  <c r="AD5164" i="1"/>
  <c r="X5164" i="1" s="1"/>
  <c r="AA5164" i="1"/>
  <c r="Y5164" i="1"/>
  <c r="Q5164" i="1"/>
  <c r="S5164" i="1" s="1"/>
  <c r="U5164" i="1" s="1"/>
  <c r="AD5163" i="1"/>
  <c r="AB5163" i="1"/>
  <c r="AA5163" i="1"/>
  <c r="Z5163" i="1"/>
  <c r="Y5163" i="1"/>
  <c r="AC5163" i="1" s="1"/>
  <c r="T5163" i="1"/>
  <c r="R5163" i="1"/>
  <c r="Q5163" i="1"/>
  <c r="S5163" i="1" s="1"/>
  <c r="U5163" i="1" s="1"/>
  <c r="AD5162" i="1"/>
  <c r="X5162" i="1" s="1"/>
  <c r="AA5162" i="1"/>
  <c r="Y5162" i="1"/>
  <c r="Q5162" i="1"/>
  <c r="S5162" i="1" s="1"/>
  <c r="U5162" i="1" s="1"/>
  <c r="AD5161" i="1"/>
  <c r="AB5161" i="1"/>
  <c r="AA5161" i="1"/>
  <c r="Z5161" i="1"/>
  <c r="Y5161" i="1"/>
  <c r="AC5161" i="1" s="1"/>
  <c r="T5161" i="1"/>
  <c r="R5161" i="1"/>
  <c r="Q5161" i="1"/>
  <c r="S5161" i="1" s="1"/>
  <c r="U5161" i="1" s="1"/>
  <c r="AD5160" i="1"/>
  <c r="X5160" i="1" s="1"/>
  <c r="AA5160" i="1"/>
  <c r="Y5160" i="1"/>
  <c r="Q5160" i="1"/>
  <c r="S5160" i="1" s="1"/>
  <c r="U5160" i="1" s="1"/>
  <c r="AD5159" i="1"/>
  <c r="AB5159" i="1"/>
  <c r="AA5159" i="1"/>
  <c r="Z5159" i="1"/>
  <c r="Y5159" i="1"/>
  <c r="AC5159" i="1" s="1"/>
  <c r="T5159" i="1"/>
  <c r="R5159" i="1"/>
  <c r="Q5159" i="1"/>
  <c r="S5159" i="1" s="1"/>
  <c r="U5159" i="1" s="1"/>
  <c r="AD5158" i="1"/>
  <c r="X5158" i="1" s="1"/>
  <c r="AA5158" i="1"/>
  <c r="Y5158" i="1"/>
  <c r="Q5158" i="1"/>
  <c r="S5158" i="1" s="1"/>
  <c r="U5158" i="1" s="1"/>
  <c r="AB5157" i="1"/>
  <c r="Z5157" i="1"/>
  <c r="Y5157" i="1"/>
  <c r="AC5157" i="1" s="1"/>
  <c r="T5157" i="1"/>
  <c r="R5157" i="1"/>
  <c r="Q5157" i="1"/>
  <c r="S5157" i="1" s="1"/>
  <c r="U5157" i="1" s="1"/>
  <c r="AD5156" i="1"/>
  <c r="X5156" i="1" s="1"/>
  <c r="AA5156" i="1"/>
  <c r="Y5156" i="1"/>
  <c r="Q5156" i="1"/>
  <c r="S5156" i="1" s="1"/>
  <c r="U5156" i="1" s="1"/>
  <c r="AB5155" i="1"/>
  <c r="Z5155" i="1"/>
  <c r="Y5155" i="1"/>
  <c r="AC5155" i="1" s="1"/>
  <c r="T5155" i="1"/>
  <c r="R5155" i="1"/>
  <c r="Q5155" i="1"/>
  <c r="S5155" i="1" s="1"/>
  <c r="U5155" i="1" s="1"/>
  <c r="AD5154" i="1"/>
  <c r="X5154" i="1" s="1"/>
  <c r="AA5154" i="1"/>
  <c r="Y5154" i="1"/>
  <c r="Q5154" i="1"/>
  <c r="S5154" i="1" s="1"/>
  <c r="U5154" i="1" s="1"/>
  <c r="AD5153" i="1"/>
  <c r="AB5153" i="1"/>
  <c r="AA5153" i="1"/>
  <c r="Z5153" i="1"/>
  <c r="AC5153" i="1" s="1"/>
  <c r="Y5153" i="1"/>
  <c r="X5153" i="1" s="1"/>
  <c r="U5153" i="1"/>
  <c r="T5153" i="1"/>
  <c r="S5153" i="1"/>
  <c r="R5153" i="1"/>
  <c r="Q5153" i="1"/>
  <c r="AD5152" i="1"/>
  <c r="X5152" i="1" s="1"/>
  <c r="AA5152" i="1"/>
  <c r="Y5152" i="1"/>
  <c r="Q5152" i="1"/>
  <c r="S5152" i="1" s="1"/>
  <c r="U5152" i="1" s="1"/>
  <c r="AB5151" i="1"/>
  <c r="Z5151" i="1"/>
  <c r="AC5151" i="1" s="1"/>
  <c r="Y5151" i="1"/>
  <c r="AA5151" i="1" s="1"/>
  <c r="AD5151" i="1" s="1"/>
  <c r="U5151" i="1"/>
  <c r="T5151" i="1"/>
  <c r="S5151" i="1"/>
  <c r="R5151" i="1"/>
  <c r="Q5151" i="1"/>
  <c r="AD5150" i="1"/>
  <c r="X5150" i="1" s="1"/>
  <c r="AA5150" i="1"/>
  <c r="Y5150" i="1"/>
  <c r="Q5150" i="1"/>
  <c r="S5150" i="1" s="1"/>
  <c r="U5150" i="1" s="1"/>
  <c r="AB5149" i="1"/>
  <c r="Z5149" i="1"/>
  <c r="AC5149" i="1" s="1"/>
  <c r="Y5149" i="1"/>
  <c r="AA5149" i="1" s="1"/>
  <c r="AD5149" i="1" s="1"/>
  <c r="U5149" i="1"/>
  <c r="T5149" i="1"/>
  <c r="S5149" i="1"/>
  <c r="R5149" i="1"/>
  <c r="Q5149" i="1"/>
  <c r="AD5148" i="1"/>
  <c r="X5148" i="1" s="1"/>
  <c r="AA5148" i="1"/>
  <c r="Y5148" i="1"/>
  <c r="Q5148" i="1"/>
  <c r="S5148" i="1" s="1"/>
  <c r="U5148" i="1" s="1"/>
  <c r="AB5147" i="1"/>
  <c r="Z5147" i="1"/>
  <c r="AC5147" i="1" s="1"/>
  <c r="Y5147" i="1"/>
  <c r="AA5147" i="1" s="1"/>
  <c r="AD5147" i="1" s="1"/>
  <c r="U5147" i="1"/>
  <c r="T5147" i="1"/>
  <c r="S5147" i="1"/>
  <c r="R5147" i="1"/>
  <c r="Q5147" i="1"/>
  <c r="AD5146" i="1"/>
  <c r="X5146" i="1" s="1"/>
  <c r="AA5146" i="1"/>
  <c r="Y5146" i="1"/>
  <c r="Q5146" i="1"/>
  <c r="S5146" i="1" s="1"/>
  <c r="U5146" i="1" s="1"/>
  <c r="AB5145" i="1"/>
  <c r="Z5145" i="1"/>
  <c r="AC5145" i="1" s="1"/>
  <c r="Y5145" i="1"/>
  <c r="AA5145" i="1" s="1"/>
  <c r="AD5145" i="1" s="1"/>
  <c r="U5145" i="1"/>
  <c r="T5145" i="1"/>
  <c r="S5145" i="1"/>
  <c r="R5145" i="1"/>
  <c r="Q5145" i="1"/>
  <c r="AD5144" i="1"/>
  <c r="X5144" i="1" s="1"/>
  <c r="AA5144" i="1"/>
  <c r="Y5144" i="1"/>
  <c r="Q5144" i="1"/>
  <c r="S5144" i="1" s="1"/>
  <c r="U5144" i="1" s="1"/>
  <c r="AB5143" i="1"/>
  <c r="Z5143" i="1"/>
  <c r="AC5143" i="1" s="1"/>
  <c r="Y5143" i="1"/>
  <c r="AA5143" i="1" s="1"/>
  <c r="AD5143" i="1" s="1"/>
  <c r="U5143" i="1"/>
  <c r="T5143" i="1"/>
  <c r="S5143" i="1"/>
  <c r="R5143" i="1"/>
  <c r="Q5143" i="1"/>
  <c r="AD5142" i="1"/>
  <c r="AA5142" i="1"/>
  <c r="X5142" i="1" s="1"/>
  <c r="Y5142" i="1"/>
  <c r="Q5142" i="1"/>
  <c r="S5142" i="1" s="1"/>
  <c r="U5142" i="1" s="1"/>
  <c r="AD5141" i="1"/>
  <c r="X5141" i="1" s="1"/>
  <c r="AB5141" i="1"/>
  <c r="AA5141" i="1"/>
  <c r="Z5141" i="1"/>
  <c r="AC5141" i="1" s="1"/>
  <c r="Y5141" i="1"/>
  <c r="T5141" i="1"/>
  <c r="R5141" i="1"/>
  <c r="Q5141" i="1"/>
  <c r="S5141" i="1" s="1"/>
  <c r="U5141" i="1" s="1"/>
  <c r="AD5140" i="1"/>
  <c r="AB5140" i="1"/>
  <c r="AA5140" i="1"/>
  <c r="X5140" i="1" s="1"/>
  <c r="Z5140" i="1"/>
  <c r="Y5140" i="1"/>
  <c r="AC5140" i="1" s="1"/>
  <c r="Q5140" i="1"/>
  <c r="S5140" i="1" s="1"/>
  <c r="U5140" i="1" s="1"/>
  <c r="AB5139" i="1"/>
  <c r="Z5139" i="1"/>
  <c r="Y5139" i="1"/>
  <c r="AC5139" i="1" s="1"/>
  <c r="U5139" i="1"/>
  <c r="T5139" i="1"/>
  <c r="S5139" i="1"/>
  <c r="R5139" i="1"/>
  <c r="Q5139" i="1"/>
  <c r="AD5138" i="1"/>
  <c r="AB5138" i="1"/>
  <c r="AA5138" i="1"/>
  <c r="X5138" i="1" s="1"/>
  <c r="Z5138" i="1"/>
  <c r="Y5138" i="1"/>
  <c r="AC5138" i="1" s="1"/>
  <c r="Q5138" i="1"/>
  <c r="S5138" i="1" s="1"/>
  <c r="U5138" i="1" s="1"/>
  <c r="AD5137" i="1"/>
  <c r="X5137" i="1" s="1"/>
  <c r="AB5137" i="1"/>
  <c r="AA5137" i="1"/>
  <c r="Z5137" i="1"/>
  <c r="AC5137" i="1" s="1"/>
  <c r="Y5137" i="1"/>
  <c r="T5137" i="1"/>
  <c r="R5137" i="1"/>
  <c r="Q5137" i="1"/>
  <c r="S5137" i="1" s="1"/>
  <c r="U5137" i="1" s="1"/>
  <c r="AD5136" i="1"/>
  <c r="X5136" i="1" s="1"/>
  <c r="AA5136" i="1"/>
  <c r="Y5136" i="1"/>
  <c r="Q5136" i="1"/>
  <c r="S5136" i="1" s="1"/>
  <c r="U5136" i="1" s="1"/>
  <c r="AB5135" i="1"/>
  <c r="Z5135" i="1"/>
  <c r="Y5135" i="1"/>
  <c r="AC5135" i="1" s="1"/>
  <c r="T5135" i="1"/>
  <c r="R5135" i="1"/>
  <c r="Q5135" i="1"/>
  <c r="S5135" i="1" s="1"/>
  <c r="U5135" i="1" s="1"/>
  <c r="AD5134" i="1"/>
  <c r="X5134" i="1" s="1"/>
  <c r="AA5134" i="1"/>
  <c r="Y5134" i="1"/>
  <c r="Q5134" i="1"/>
  <c r="S5134" i="1" s="1"/>
  <c r="U5134" i="1" s="1"/>
  <c r="AB5133" i="1"/>
  <c r="Z5133" i="1"/>
  <c r="Y5133" i="1"/>
  <c r="AC5133" i="1" s="1"/>
  <c r="T5133" i="1"/>
  <c r="R5133" i="1"/>
  <c r="Q5133" i="1"/>
  <c r="S5133" i="1" s="1"/>
  <c r="U5133" i="1" s="1"/>
  <c r="AD5132" i="1"/>
  <c r="X5132" i="1" s="1"/>
  <c r="AA5132" i="1"/>
  <c r="Y5132" i="1"/>
  <c r="Q5132" i="1"/>
  <c r="S5132" i="1" s="1"/>
  <c r="U5132" i="1" s="1"/>
  <c r="AB5131" i="1"/>
  <c r="Z5131" i="1"/>
  <c r="Y5131" i="1"/>
  <c r="AC5131" i="1" s="1"/>
  <c r="U5131" i="1"/>
  <c r="T5131" i="1"/>
  <c r="S5131" i="1"/>
  <c r="R5131" i="1"/>
  <c r="Q5131" i="1"/>
  <c r="AD5130" i="1"/>
  <c r="X5130" i="1" s="1"/>
  <c r="AA5130" i="1"/>
  <c r="Y5130" i="1"/>
  <c r="Q5130" i="1"/>
  <c r="S5130" i="1" s="1"/>
  <c r="U5130" i="1" s="1"/>
  <c r="AB5129" i="1"/>
  <c r="Z5129" i="1"/>
  <c r="AC5129" i="1" s="1"/>
  <c r="Y5129" i="1"/>
  <c r="AA5129" i="1" s="1"/>
  <c r="AD5129" i="1" s="1"/>
  <c r="U5129" i="1"/>
  <c r="T5129" i="1"/>
  <c r="S5129" i="1"/>
  <c r="R5129" i="1"/>
  <c r="Q5129" i="1"/>
  <c r="AD5128" i="1"/>
  <c r="X5128" i="1" s="1"/>
  <c r="AA5128" i="1"/>
  <c r="Y5128" i="1"/>
  <c r="Q5128" i="1"/>
  <c r="S5128" i="1" s="1"/>
  <c r="U5128" i="1" s="1"/>
  <c r="AB5127" i="1"/>
  <c r="Z5127" i="1"/>
  <c r="AC5127" i="1" s="1"/>
  <c r="Y5127" i="1"/>
  <c r="AA5127" i="1" s="1"/>
  <c r="AD5127" i="1" s="1"/>
  <c r="U5127" i="1"/>
  <c r="T5127" i="1"/>
  <c r="S5127" i="1"/>
  <c r="R5127" i="1"/>
  <c r="Q5127" i="1"/>
  <c r="AD5126" i="1"/>
  <c r="X5126" i="1" s="1"/>
  <c r="AA5126" i="1"/>
  <c r="Y5126" i="1"/>
  <c r="Q5126" i="1"/>
  <c r="S5126" i="1" s="1"/>
  <c r="U5126" i="1" s="1"/>
  <c r="AB5125" i="1"/>
  <c r="Z5125" i="1"/>
  <c r="AC5125" i="1" s="1"/>
  <c r="Y5125" i="1"/>
  <c r="AA5125" i="1" s="1"/>
  <c r="AD5125" i="1" s="1"/>
  <c r="U5125" i="1"/>
  <c r="T5125" i="1"/>
  <c r="S5125" i="1"/>
  <c r="R5125" i="1"/>
  <c r="Q5125" i="1"/>
  <c r="AD5124" i="1"/>
  <c r="X5124" i="1" s="1"/>
  <c r="AA5124" i="1"/>
  <c r="Y5124" i="1"/>
  <c r="Q5124" i="1"/>
  <c r="S5124" i="1" s="1"/>
  <c r="U5124" i="1" s="1"/>
  <c r="AB5123" i="1"/>
  <c r="Z5123" i="1"/>
  <c r="Y5123" i="1"/>
  <c r="AC5123" i="1" s="1"/>
  <c r="U5123" i="1"/>
  <c r="T5123" i="1"/>
  <c r="S5123" i="1"/>
  <c r="R5123" i="1"/>
  <c r="Q5123" i="1"/>
  <c r="AD5122" i="1"/>
  <c r="X5122" i="1" s="1"/>
  <c r="AA5122" i="1"/>
  <c r="Y5122" i="1"/>
  <c r="Q5122" i="1"/>
  <c r="S5122" i="1" s="1"/>
  <c r="U5122" i="1" s="1"/>
  <c r="AB5121" i="1"/>
  <c r="Z5121" i="1"/>
  <c r="Y5121" i="1"/>
  <c r="AC5121" i="1" s="1"/>
  <c r="U5121" i="1"/>
  <c r="T5121" i="1"/>
  <c r="S5121" i="1"/>
  <c r="R5121" i="1"/>
  <c r="Q5121" i="1"/>
  <c r="AD5120" i="1"/>
  <c r="X5120" i="1" s="1"/>
  <c r="AA5120" i="1"/>
  <c r="Y5120" i="1"/>
  <c r="Q5120" i="1"/>
  <c r="S5120" i="1" s="1"/>
  <c r="U5120" i="1" s="1"/>
  <c r="AB5119" i="1"/>
  <c r="Z5119" i="1"/>
  <c r="Y5119" i="1"/>
  <c r="AC5119" i="1" s="1"/>
  <c r="T5119" i="1"/>
  <c r="R5119" i="1"/>
  <c r="Q5119" i="1"/>
  <c r="S5119" i="1" s="1"/>
  <c r="U5119" i="1" s="1"/>
  <c r="AD5118" i="1"/>
  <c r="X5118" i="1" s="1"/>
  <c r="AA5118" i="1"/>
  <c r="Y5118" i="1"/>
  <c r="Q5118" i="1"/>
  <c r="S5118" i="1" s="1"/>
  <c r="U5118" i="1" s="1"/>
  <c r="AD5117" i="1"/>
  <c r="AB5117" i="1"/>
  <c r="AA5117" i="1"/>
  <c r="Z5117" i="1"/>
  <c r="Y5117" i="1"/>
  <c r="AC5117" i="1" s="1"/>
  <c r="T5117" i="1"/>
  <c r="R5117" i="1"/>
  <c r="Q5117" i="1"/>
  <c r="S5117" i="1" s="1"/>
  <c r="U5117" i="1" s="1"/>
  <c r="AD5116" i="1"/>
  <c r="X5116" i="1" s="1"/>
  <c r="AA5116" i="1"/>
  <c r="Y5116" i="1"/>
  <c r="Q5116" i="1"/>
  <c r="S5116" i="1" s="1"/>
  <c r="U5116" i="1" s="1"/>
  <c r="AD5115" i="1"/>
  <c r="AB5115" i="1"/>
  <c r="AA5115" i="1"/>
  <c r="X5115" i="1" s="1"/>
  <c r="Z5115" i="1"/>
  <c r="Y5115" i="1"/>
  <c r="AC5115" i="1" s="1"/>
  <c r="T5115" i="1"/>
  <c r="R5115" i="1"/>
  <c r="Q5115" i="1"/>
  <c r="S5115" i="1" s="1"/>
  <c r="U5115" i="1" s="1"/>
  <c r="AD5114" i="1"/>
  <c r="X5114" i="1" s="1"/>
  <c r="AA5114" i="1"/>
  <c r="Y5114" i="1"/>
  <c r="Q5114" i="1"/>
  <c r="S5114" i="1" s="1"/>
  <c r="U5114" i="1" s="1"/>
  <c r="AB5113" i="1"/>
  <c r="Z5113" i="1"/>
  <c r="Y5113" i="1"/>
  <c r="AC5113" i="1" s="1"/>
  <c r="T5113" i="1"/>
  <c r="R5113" i="1"/>
  <c r="Q5113" i="1"/>
  <c r="S5113" i="1" s="1"/>
  <c r="U5113" i="1" s="1"/>
  <c r="AD5112" i="1"/>
  <c r="X5112" i="1" s="1"/>
  <c r="AA5112" i="1"/>
  <c r="Y5112" i="1"/>
  <c r="Q5112" i="1"/>
  <c r="S5112" i="1" s="1"/>
  <c r="U5112" i="1" s="1"/>
  <c r="AD5111" i="1"/>
  <c r="AB5111" i="1"/>
  <c r="AA5111" i="1"/>
  <c r="Z5111" i="1"/>
  <c r="Y5111" i="1"/>
  <c r="AC5111" i="1" s="1"/>
  <c r="T5111" i="1"/>
  <c r="R5111" i="1"/>
  <c r="Q5111" i="1"/>
  <c r="S5111" i="1" s="1"/>
  <c r="U5111" i="1" s="1"/>
  <c r="AD5110" i="1"/>
  <c r="X5110" i="1" s="1"/>
  <c r="AA5110" i="1"/>
  <c r="Y5110" i="1"/>
  <c r="Q5110" i="1"/>
  <c r="S5110" i="1" s="1"/>
  <c r="U5110" i="1" s="1"/>
  <c r="AB5109" i="1"/>
  <c r="Z5109" i="1"/>
  <c r="Y5109" i="1"/>
  <c r="AC5109" i="1" s="1"/>
  <c r="U5109" i="1"/>
  <c r="T5109" i="1"/>
  <c r="S5109" i="1"/>
  <c r="R5109" i="1"/>
  <c r="Q5109" i="1"/>
  <c r="AD5108" i="1"/>
  <c r="X5108" i="1" s="1"/>
  <c r="AA5108" i="1"/>
  <c r="Y5108" i="1"/>
  <c r="Q5108" i="1"/>
  <c r="S5108" i="1" s="1"/>
  <c r="U5108" i="1" s="1"/>
  <c r="AB5107" i="1"/>
  <c r="Z5107" i="1"/>
  <c r="Y5107" i="1"/>
  <c r="AC5107" i="1" s="1"/>
  <c r="U5107" i="1"/>
  <c r="T5107" i="1"/>
  <c r="S5107" i="1"/>
  <c r="R5107" i="1"/>
  <c r="Q5107" i="1"/>
  <c r="AD5106" i="1"/>
  <c r="AA5106" i="1"/>
  <c r="X5106" i="1" s="1"/>
  <c r="Y5106" i="1"/>
  <c r="Q5106" i="1"/>
  <c r="S5106" i="1" s="1"/>
  <c r="U5106" i="1" s="1"/>
  <c r="AD5105" i="1"/>
  <c r="AB5105" i="1"/>
  <c r="AA5105" i="1"/>
  <c r="X5105" i="1" s="1"/>
  <c r="Z5105" i="1"/>
  <c r="AC5105" i="1" s="1"/>
  <c r="Y5105" i="1"/>
  <c r="T5105" i="1"/>
  <c r="R5105" i="1"/>
  <c r="Q5105" i="1"/>
  <c r="S5105" i="1" s="1"/>
  <c r="U5105" i="1" s="1"/>
  <c r="AD5104" i="1"/>
  <c r="AA5104" i="1"/>
  <c r="X5104" i="1" s="1"/>
  <c r="Y5104" i="1"/>
  <c r="Q5104" i="1"/>
  <c r="S5104" i="1" s="1"/>
  <c r="U5104" i="1" s="1"/>
  <c r="AB5103" i="1"/>
  <c r="Z5103" i="1"/>
  <c r="Y5103" i="1"/>
  <c r="AC5103" i="1" s="1"/>
  <c r="T5103" i="1"/>
  <c r="R5103" i="1"/>
  <c r="Q5103" i="1"/>
  <c r="S5103" i="1" s="1"/>
  <c r="U5103" i="1" s="1"/>
  <c r="AD5102" i="1"/>
  <c r="X5102" i="1" s="1"/>
  <c r="AA5102" i="1"/>
  <c r="Y5102" i="1"/>
  <c r="Q5102" i="1"/>
  <c r="S5102" i="1" s="1"/>
  <c r="U5102" i="1" s="1"/>
  <c r="AB5101" i="1"/>
  <c r="Z5101" i="1"/>
  <c r="Y5101" i="1"/>
  <c r="AC5101" i="1" s="1"/>
  <c r="T5101" i="1"/>
  <c r="R5101" i="1"/>
  <c r="Q5101" i="1"/>
  <c r="S5101" i="1" s="1"/>
  <c r="U5101" i="1" s="1"/>
  <c r="AD5100" i="1"/>
  <c r="X5100" i="1" s="1"/>
  <c r="AA5100" i="1"/>
  <c r="Y5100" i="1"/>
  <c r="Q5100" i="1"/>
  <c r="S5100" i="1" s="1"/>
  <c r="U5100" i="1" s="1"/>
  <c r="AB5099" i="1"/>
  <c r="Z5099" i="1"/>
  <c r="Y5099" i="1"/>
  <c r="AC5099" i="1" s="1"/>
  <c r="U5099" i="1"/>
  <c r="T5099" i="1"/>
  <c r="S5099" i="1"/>
  <c r="R5099" i="1"/>
  <c r="Q5099" i="1"/>
  <c r="AD5098" i="1"/>
  <c r="X5098" i="1" s="1"/>
  <c r="AA5098" i="1"/>
  <c r="Y5098" i="1"/>
  <c r="Q5098" i="1"/>
  <c r="S5098" i="1" s="1"/>
  <c r="U5098" i="1" s="1"/>
  <c r="AB5097" i="1"/>
  <c r="Z5097" i="1"/>
  <c r="Y5097" i="1"/>
  <c r="AC5097" i="1" s="1"/>
  <c r="U5097" i="1"/>
  <c r="T5097" i="1"/>
  <c r="S5097" i="1"/>
  <c r="R5097" i="1"/>
  <c r="Q5097" i="1"/>
  <c r="AD5096" i="1"/>
  <c r="AA5096" i="1"/>
  <c r="X5096" i="1" s="1"/>
  <c r="Y5096" i="1"/>
  <c r="Q5096" i="1"/>
  <c r="S5096" i="1" s="1"/>
  <c r="U5096" i="1" s="1"/>
  <c r="AB5095" i="1"/>
  <c r="Z5095" i="1"/>
  <c r="AC5095" i="1" s="1"/>
  <c r="Y5095" i="1"/>
  <c r="AA5095" i="1" s="1"/>
  <c r="AD5095" i="1" s="1"/>
  <c r="U5095" i="1"/>
  <c r="T5095" i="1"/>
  <c r="S5095" i="1"/>
  <c r="R5095" i="1"/>
  <c r="Q5095" i="1"/>
  <c r="AD5094" i="1"/>
  <c r="AA5094" i="1"/>
  <c r="X5094" i="1" s="1"/>
  <c r="Y5094" i="1"/>
  <c r="Q5094" i="1"/>
  <c r="S5094" i="1" s="1"/>
  <c r="U5094" i="1" s="1"/>
  <c r="AB5093" i="1"/>
  <c r="Z5093" i="1"/>
  <c r="AC5093" i="1" s="1"/>
  <c r="Y5093" i="1"/>
  <c r="AA5093" i="1" s="1"/>
  <c r="AD5093" i="1" s="1"/>
  <c r="U5093" i="1"/>
  <c r="T5093" i="1"/>
  <c r="S5093" i="1"/>
  <c r="R5093" i="1"/>
  <c r="Q5093" i="1"/>
  <c r="AD5092" i="1"/>
  <c r="AA5092" i="1"/>
  <c r="X5092" i="1" s="1"/>
  <c r="Y5092" i="1"/>
  <c r="Q5092" i="1"/>
  <c r="S5092" i="1" s="1"/>
  <c r="U5092" i="1" s="1"/>
  <c r="AB5091" i="1"/>
  <c r="Z5091" i="1"/>
  <c r="AC5091" i="1" s="1"/>
  <c r="Y5091" i="1"/>
  <c r="AA5091" i="1" s="1"/>
  <c r="AD5091" i="1" s="1"/>
  <c r="U5091" i="1"/>
  <c r="T5091" i="1"/>
  <c r="S5091" i="1"/>
  <c r="R5091" i="1"/>
  <c r="Q5091" i="1"/>
  <c r="AD5090" i="1"/>
  <c r="AA5090" i="1"/>
  <c r="X5090" i="1" s="1"/>
  <c r="Y5090" i="1"/>
  <c r="Q5090" i="1"/>
  <c r="S5090" i="1" s="1"/>
  <c r="U5090" i="1" s="1"/>
  <c r="AB5089" i="1"/>
  <c r="Z5089" i="1"/>
  <c r="AC5089" i="1" s="1"/>
  <c r="Y5089" i="1"/>
  <c r="AA5089" i="1" s="1"/>
  <c r="AD5089" i="1" s="1"/>
  <c r="U5089" i="1"/>
  <c r="T5089" i="1"/>
  <c r="S5089" i="1"/>
  <c r="R5089" i="1"/>
  <c r="Q5089" i="1"/>
  <c r="AD5088" i="1"/>
  <c r="AA5088" i="1"/>
  <c r="X5088" i="1" s="1"/>
  <c r="Y5088" i="1"/>
  <c r="Q5088" i="1"/>
  <c r="S5088" i="1" s="1"/>
  <c r="U5088" i="1" s="1"/>
  <c r="AB5087" i="1"/>
  <c r="Z5087" i="1"/>
  <c r="Y5087" i="1"/>
  <c r="AC5087" i="1" s="1"/>
  <c r="U5087" i="1"/>
  <c r="T5087" i="1"/>
  <c r="S5087" i="1"/>
  <c r="R5087" i="1"/>
  <c r="Q5087" i="1"/>
  <c r="AD5086" i="1"/>
  <c r="AA5086" i="1"/>
  <c r="X5086" i="1" s="1"/>
  <c r="Y5086" i="1"/>
  <c r="Q5086" i="1"/>
  <c r="S5086" i="1" s="1"/>
  <c r="U5086" i="1" s="1"/>
  <c r="AB5085" i="1"/>
  <c r="Z5085" i="1"/>
  <c r="AC5085" i="1" s="1"/>
  <c r="Y5085" i="1"/>
  <c r="AA5085" i="1" s="1"/>
  <c r="AD5085" i="1" s="1"/>
  <c r="U5085" i="1"/>
  <c r="T5085" i="1"/>
  <c r="S5085" i="1"/>
  <c r="R5085" i="1"/>
  <c r="Q5085" i="1"/>
  <c r="AD5084" i="1"/>
  <c r="AA5084" i="1"/>
  <c r="X5084" i="1" s="1"/>
  <c r="Y5084" i="1"/>
  <c r="Q5084" i="1"/>
  <c r="S5084" i="1" s="1"/>
  <c r="U5084" i="1" s="1"/>
  <c r="AB5083" i="1"/>
  <c r="Z5083" i="1"/>
  <c r="AC5083" i="1" s="1"/>
  <c r="Y5083" i="1"/>
  <c r="AA5083" i="1" s="1"/>
  <c r="AD5083" i="1" s="1"/>
  <c r="U5083" i="1"/>
  <c r="T5083" i="1"/>
  <c r="S5083" i="1"/>
  <c r="R5083" i="1"/>
  <c r="Q5083" i="1"/>
  <c r="AD5082" i="1"/>
  <c r="AA5082" i="1"/>
  <c r="X5082" i="1" s="1"/>
  <c r="Y5082" i="1"/>
  <c r="Q5082" i="1"/>
  <c r="S5082" i="1" s="1"/>
  <c r="U5082" i="1" s="1"/>
  <c r="AB5081" i="1"/>
  <c r="Z5081" i="1"/>
  <c r="AC5081" i="1" s="1"/>
  <c r="Y5081" i="1"/>
  <c r="AA5081" i="1" s="1"/>
  <c r="AD5081" i="1" s="1"/>
  <c r="U5081" i="1"/>
  <c r="T5081" i="1"/>
  <c r="S5081" i="1"/>
  <c r="R5081" i="1"/>
  <c r="Q5081" i="1"/>
  <c r="AD5080" i="1"/>
  <c r="AA5080" i="1"/>
  <c r="X5080" i="1" s="1"/>
  <c r="Y5080" i="1"/>
  <c r="Q5080" i="1"/>
  <c r="S5080" i="1" s="1"/>
  <c r="U5080" i="1" s="1"/>
  <c r="AB5079" i="1"/>
  <c r="Z5079" i="1"/>
  <c r="AC5079" i="1" s="1"/>
  <c r="Y5079" i="1"/>
  <c r="AA5079" i="1" s="1"/>
  <c r="AD5079" i="1" s="1"/>
  <c r="U5079" i="1"/>
  <c r="T5079" i="1"/>
  <c r="S5079" i="1"/>
  <c r="R5079" i="1"/>
  <c r="Q5079" i="1"/>
  <c r="AD5078" i="1"/>
  <c r="AA5078" i="1"/>
  <c r="X5078" i="1" s="1"/>
  <c r="Y5078" i="1"/>
  <c r="Q5078" i="1"/>
  <c r="S5078" i="1" s="1"/>
  <c r="U5078" i="1" s="1"/>
  <c r="AB5077" i="1"/>
  <c r="Z5077" i="1"/>
  <c r="AC5077" i="1" s="1"/>
  <c r="Y5077" i="1"/>
  <c r="AA5077" i="1" s="1"/>
  <c r="AD5077" i="1" s="1"/>
  <c r="U5077" i="1"/>
  <c r="T5077" i="1"/>
  <c r="S5077" i="1"/>
  <c r="R5077" i="1"/>
  <c r="Q5077" i="1"/>
  <c r="AD5076" i="1"/>
  <c r="AA5076" i="1"/>
  <c r="X5076" i="1" s="1"/>
  <c r="Y5076" i="1"/>
  <c r="Q5076" i="1"/>
  <c r="S5076" i="1" s="1"/>
  <c r="U5076" i="1" s="1"/>
  <c r="AB5075" i="1"/>
  <c r="Z5075" i="1"/>
  <c r="AC5075" i="1" s="1"/>
  <c r="Y5075" i="1"/>
  <c r="AA5075" i="1" s="1"/>
  <c r="AD5075" i="1" s="1"/>
  <c r="U5075" i="1"/>
  <c r="T5075" i="1"/>
  <c r="S5075" i="1"/>
  <c r="R5075" i="1"/>
  <c r="Q5075" i="1"/>
  <c r="AD5074" i="1"/>
  <c r="AA5074" i="1"/>
  <c r="X5074" i="1" s="1"/>
  <c r="Y5074" i="1"/>
  <c r="Q5074" i="1"/>
  <c r="S5074" i="1" s="1"/>
  <c r="U5074" i="1" s="1"/>
  <c r="AD5073" i="1"/>
  <c r="AB5073" i="1"/>
  <c r="AA5073" i="1"/>
  <c r="X5073" i="1" s="1"/>
  <c r="Z5073" i="1"/>
  <c r="AC5073" i="1" s="1"/>
  <c r="Y5073" i="1"/>
  <c r="U5073" i="1"/>
  <c r="T5073" i="1"/>
  <c r="S5073" i="1"/>
  <c r="R5073" i="1"/>
  <c r="Q5073" i="1"/>
  <c r="AD5072" i="1"/>
  <c r="AA5072" i="1"/>
  <c r="X5072" i="1" s="1"/>
  <c r="Y5072" i="1"/>
  <c r="Q5072" i="1"/>
  <c r="S5072" i="1" s="1"/>
  <c r="U5072" i="1" s="1"/>
  <c r="AB5071" i="1"/>
  <c r="Z5071" i="1"/>
  <c r="AC5071" i="1" s="1"/>
  <c r="Y5071" i="1"/>
  <c r="AA5071" i="1" s="1"/>
  <c r="AD5071" i="1" s="1"/>
  <c r="T5071" i="1"/>
  <c r="R5071" i="1"/>
  <c r="Q5071" i="1"/>
  <c r="S5071" i="1" s="1"/>
  <c r="U5071" i="1" s="1"/>
  <c r="AD5070" i="1"/>
  <c r="X5070" i="1" s="1"/>
  <c r="AA5070" i="1"/>
  <c r="Y5070" i="1"/>
  <c r="Q5070" i="1"/>
  <c r="S5070" i="1" s="1"/>
  <c r="U5070" i="1" s="1"/>
  <c r="AB5069" i="1"/>
  <c r="Z5069" i="1"/>
  <c r="AC5069" i="1" s="1"/>
  <c r="Y5069" i="1"/>
  <c r="AA5069" i="1" s="1"/>
  <c r="AD5069" i="1" s="1"/>
  <c r="T5069" i="1"/>
  <c r="R5069" i="1"/>
  <c r="Q5069" i="1"/>
  <c r="S5069" i="1" s="1"/>
  <c r="U5069" i="1" s="1"/>
  <c r="AD5068" i="1"/>
  <c r="X5068" i="1" s="1"/>
  <c r="AA5068" i="1"/>
  <c r="Y5068" i="1"/>
  <c r="Q5068" i="1"/>
  <c r="S5068" i="1" s="1"/>
  <c r="U5068" i="1" s="1"/>
  <c r="AB5067" i="1"/>
  <c r="Z5067" i="1"/>
  <c r="AC5067" i="1" s="1"/>
  <c r="Y5067" i="1"/>
  <c r="AA5067" i="1" s="1"/>
  <c r="AD5067" i="1" s="1"/>
  <c r="U5067" i="1"/>
  <c r="T5067" i="1"/>
  <c r="S5067" i="1"/>
  <c r="R5067" i="1"/>
  <c r="Q5067" i="1"/>
  <c r="AD5066" i="1"/>
  <c r="AA5066" i="1"/>
  <c r="X5066" i="1" s="1"/>
  <c r="Y5066" i="1"/>
  <c r="Q5066" i="1"/>
  <c r="S5066" i="1" s="1"/>
  <c r="U5066" i="1" s="1"/>
  <c r="AD5065" i="1"/>
  <c r="AB5065" i="1"/>
  <c r="AA5065" i="1"/>
  <c r="X5065" i="1" s="1"/>
  <c r="Z5065" i="1"/>
  <c r="AC5065" i="1" s="1"/>
  <c r="Y5065" i="1"/>
  <c r="T5065" i="1"/>
  <c r="R5065" i="1"/>
  <c r="Q5065" i="1"/>
  <c r="S5065" i="1" s="1"/>
  <c r="U5065" i="1" s="1"/>
  <c r="AD5064" i="1"/>
  <c r="X5064" i="1" s="1"/>
  <c r="AA5064" i="1"/>
  <c r="Y5064" i="1"/>
  <c r="Q5064" i="1"/>
  <c r="S5064" i="1" s="1"/>
  <c r="U5064" i="1" s="1"/>
  <c r="AD5063" i="1"/>
  <c r="AB5063" i="1"/>
  <c r="AA5063" i="1"/>
  <c r="X5063" i="1" s="1"/>
  <c r="Z5063" i="1"/>
  <c r="AC5063" i="1" s="1"/>
  <c r="Y5063" i="1"/>
  <c r="T5063" i="1"/>
  <c r="R5063" i="1"/>
  <c r="Q5063" i="1"/>
  <c r="S5063" i="1" s="1"/>
  <c r="U5063" i="1" s="1"/>
  <c r="AD5062" i="1"/>
  <c r="X5062" i="1" s="1"/>
  <c r="AA5062" i="1"/>
  <c r="Y5062" i="1"/>
  <c r="Q5062" i="1"/>
  <c r="S5062" i="1" s="1"/>
  <c r="U5062" i="1" s="1"/>
  <c r="AD5061" i="1"/>
  <c r="AB5061" i="1"/>
  <c r="AA5061" i="1"/>
  <c r="X5061" i="1" s="1"/>
  <c r="Z5061" i="1"/>
  <c r="AC5061" i="1" s="1"/>
  <c r="Y5061" i="1"/>
  <c r="U5061" i="1"/>
  <c r="T5061" i="1"/>
  <c r="S5061" i="1"/>
  <c r="R5061" i="1"/>
  <c r="Q5061" i="1"/>
  <c r="AD5060" i="1"/>
  <c r="AA5060" i="1"/>
  <c r="X5060" i="1" s="1"/>
  <c r="Y5060" i="1"/>
  <c r="Q5060" i="1"/>
  <c r="S5060" i="1" s="1"/>
  <c r="U5060" i="1" s="1"/>
  <c r="AB5059" i="1"/>
  <c r="Z5059" i="1"/>
  <c r="AC5059" i="1" s="1"/>
  <c r="Y5059" i="1"/>
  <c r="AA5059" i="1" s="1"/>
  <c r="AD5059" i="1" s="1"/>
  <c r="U5059" i="1"/>
  <c r="T5059" i="1"/>
  <c r="S5059" i="1"/>
  <c r="R5059" i="1"/>
  <c r="Q5059" i="1"/>
  <c r="AD5058" i="1"/>
  <c r="AA5058" i="1"/>
  <c r="X5058" i="1" s="1"/>
  <c r="Y5058" i="1"/>
  <c r="Q5058" i="1"/>
  <c r="S5058" i="1" s="1"/>
  <c r="U5058" i="1" s="1"/>
  <c r="AB5057" i="1"/>
  <c r="Z5057" i="1"/>
  <c r="AC5057" i="1" s="1"/>
  <c r="Y5057" i="1"/>
  <c r="AA5057" i="1" s="1"/>
  <c r="AD5057" i="1" s="1"/>
  <c r="U5057" i="1"/>
  <c r="T5057" i="1"/>
  <c r="S5057" i="1"/>
  <c r="R5057" i="1"/>
  <c r="Q5057" i="1"/>
  <c r="AD5056" i="1"/>
  <c r="AA5056" i="1"/>
  <c r="X5056" i="1" s="1"/>
  <c r="Y5056" i="1"/>
  <c r="Q5056" i="1"/>
  <c r="S5056" i="1" s="1"/>
  <c r="U5056" i="1" s="1"/>
  <c r="AB5055" i="1"/>
  <c r="Z5055" i="1"/>
  <c r="AC5055" i="1" s="1"/>
  <c r="Y5055" i="1"/>
  <c r="AA5055" i="1" s="1"/>
  <c r="AD5055" i="1" s="1"/>
  <c r="U5055" i="1"/>
  <c r="T5055" i="1"/>
  <c r="S5055" i="1"/>
  <c r="R5055" i="1"/>
  <c r="Q5055" i="1"/>
  <c r="AD5054" i="1"/>
  <c r="AA5054" i="1"/>
  <c r="X5054" i="1" s="1"/>
  <c r="Y5054" i="1"/>
  <c r="Q5054" i="1"/>
  <c r="S5054" i="1" s="1"/>
  <c r="U5054" i="1" s="1"/>
  <c r="AB5053" i="1"/>
  <c r="Z5053" i="1"/>
  <c r="AC5053" i="1" s="1"/>
  <c r="Y5053" i="1"/>
  <c r="AA5053" i="1" s="1"/>
  <c r="AD5053" i="1" s="1"/>
  <c r="U5053" i="1"/>
  <c r="T5053" i="1"/>
  <c r="S5053" i="1"/>
  <c r="R5053" i="1"/>
  <c r="Q5053" i="1"/>
  <c r="AD5052" i="1"/>
  <c r="AA5052" i="1"/>
  <c r="X5052" i="1" s="1"/>
  <c r="Y5052" i="1"/>
  <c r="Q5052" i="1"/>
  <c r="S5052" i="1" s="1"/>
  <c r="U5052" i="1" s="1"/>
  <c r="AB5051" i="1"/>
  <c r="Z5051" i="1"/>
  <c r="AC5051" i="1" s="1"/>
  <c r="Y5051" i="1"/>
  <c r="AA5051" i="1" s="1"/>
  <c r="AD5051" i="1" s="1"/>
  <c r="U5051" i="1"/>
  <c r="T5051" i="1"/>
  <c r="S5051" i="1"/>
  <c r="R5051" i="1"/>
  <c r="Q5051" i="1"/>
  <c r="AD5050" i="1"/>
  <c r="AA5050" i="1"/>
  <c r="X5050" i="1" s="1"/>
  <c r="Y5050" i="1"/>
  <c r="Q5050" i="1"/>
  <c r="S5050" i="1" s="1"/>
  <c r="U5050" i="1" s="1"/>
  <c r="AB5049" i="1"/>
  <c r="Z5049" i="1"/>
  <c r="Y5049" i="1"/>
  <c r="AC5049" i="1" s="1"/>
  <c r="T5049" i="1"/>
  <c r="R5049" i="1"/>
  <c r="Q5049" i="1"/>
  <c r="S5049" i="1" s="1"/>
  <c r="U5049" i="1" s="1"/>
  <c r="AD5048" i="1"/>
  <c r="AB5048" i="1"/>
  <c r="AA5048" i="1"/>
  <c r="X5048" i="1" s="1"/>
  <c r="Z5048" i="1"/>
  <c r="Y5048" i="1"/>
  <c r="AC5048" i="1" s="1"/>
  <c r="Q5048" i="1"/>
  <c r="S5048" i="1" s="1"/>
  <c r="U5048" i="1" s="1"/>
  <c r="AD5047" i="1"/>
  <c r="X5047" i="1" s="1"/>
  <c r="AB5047" i="1"/>
  <c r="AA5047" i="1"/>
  <c r="Z5047" i="1"/>
  <c r="Y5047" i="1"/>
  <c r="AC5047" i="1" s="1"/>
  <c r="T5047" i="1"/>
  <c r="R5047" i="1"/>
  <c r="Q5047" i="1"/>
  <c r="S5047" i="1" s="1"/>
  <c r="U5047" i="1" s="1"/>
  <c r="AD5046" i="1"/>
  <c r="X5046" i="1" s="1"/>
  <c r="AB5046" i="1"/>
  <c r="AA5046" i="1"/>
  <c r="Z5046" i="1"/>
  <c r="Y5046" i="1"/>
  <c r="AC5046" i="1" s="1"/>
  <c r="Q5046" i="1"/>
  <c r="S5046" i="1" s="1"/>
  <c r="U5046" i="1" s="1"/>
  <c r="AD5045" i="1"/>
  <c r="X5045" i="1" s="1"/>
  <c r="AB5045" i="1"/>
  <c r="AA5045" i="1"/>
  <c r="Z5045" i="1"/>
  <c r="AC5045" i="1" s="1"/>
  <c r="Y5045" i="1"/>
  <c r="T5045" i="1"/>
  <c r="R5045" i="1"/>
  <c r="Q5045" i="1"/>
  <c r="S5045" i="1" s="1"/>
  <c r="U5045" i="1" s="1"/>
  <c r="AD5044" i="1"/>
  <c r="X5044" i="1" s="1"/>
  <c r="AB5044" i="1"/>
  <c r="AA5044" i="1"/>
  <c r="Z5044" i="1"/>
  <c r="Y5044" i="1"/>
  <c r="AC5044" i="1" s="1"/>
  <c r="Q5044" i="1"/>
  <c r="S5044" i="1" s="1"/>
  <c r="U5044" i="1" s="1"/>
  <c r="AB5043" i="1"/>
  <c r="Z5043" i="1"/>
  <c r="Y5043" i="1"/>
  <c r="AC5043" i="1" s="1"/>
  <c r="T5043" i="1"/>
  <c r="R5043" i="1"/>
  <c r="Q5043" i="1"/>
  <c r="S5043" i="1" s="1"/>
  <c r="U5043" i="1" s="1"/>
  <c r="AD5042" i="1"/>
  <c r="X5042" i="1" s="1"/>
  <c r="AA5042" i="1"/>
  <c r="Y5042" i="1"/>
  <c r="Q5042" i="1"/>
  <c r="S5042" i="1" s="1"/>
  <c r="U5042" i="1" s="1"/>
  <c r="AB5041" i="1"/>
  <c r="Z5041" i="1"/>
  <c r="Y5041" i="1"/>
  <c r="AC5041" i="1" s="1"/>
  <c r="T5041" i="1"/>
  <c r="R5041" i="1"/>
  <c r="Q5041" i="1"/>
  <c r="S5041" i="1" s="1"/>
  <c r="U5041" i="1" s="1"/>
  <c r="AD5040" i="1"/>
  <c r="X5040" i="1" s="1"/>
  <c r="AA5040" i="1"/>
  <c r="Y5040" i="1"/>
  <c r="AB5040" i="1" s="1"/>
  <c r="Z5040" i="1" s="1"/>
  <c r="AC5040" i="1" s="1"/>
  <c r="Q5040" i="1"/>
  <c r="S5040" i="1" s="1"/>
  <c r="U5040" i="1" s="1"/>
  <c r="AB5039" i="1"/>
  <c r="Z5039" i="1"/>
  <c r="Y5039" i="1"/>
  <c r="AC5039" i="1" s="1"/>
  <c r="U5039" i="1"/>
  <c r="T5039" i="1"/>
  <c r="S5039" i="1"/>
  <c r="R5039" i="1"/>
  <c r="Q5039" i="1"/>
  <c r="AD5038" i="1"/>
  <c r="X5038" i="1" s="1"/>
  <c r="AA5038" i="1"/>
  <c r="Y5038" i="1"/>
  <c r="AB5038" i="1" s="1"/>
  <c r="Z5038" i="1" s="1"/>
  <c r="AC5038" i="1" s="1"/>
  <c r="Q5038" i="1"/>
  <c r="S5038" i="1" s="1"/>
  <c r="U5038" i="1" s="1"/>
  <c r="AB5037" i="1"/>
  <c r="Z5037" i="1"/>
  <c r="Y5037" i="1"/>
  <c r="AC5037" i="1" s="1"/>
  <c r="U5037" i="1"/>
  <c r="T5037" i="1"/>
  <c r="S5037" i="1"/>
  <c r="R5037" i="1"/>
  <c r="Q5037" i="1"/>
  <c r="AD5036" i="1"/>
  <c r="AA5036" i="1"/>
  <c r="X5036" i="1" s="1"/>
  <c r="Y5036" i="1"/>
  <c r="Q5036" i="1"/>
  <c r="S5036" i="1" s="1"/>
  <c r="U5036" i="1" s="1"/>
  <c r="AB5035" i="1"/>
  <c r="Z5035" i="1"/>
  <c r="Y5035" i="1"/>
  <c r="AC5035" i="1" s="1"/>
  <c r="T5035" i="1"/>
  <c r="R5035" i="1"/>
  <c r="Q5035" i="1"/>
  <c r="S5035" i="1" s="1"/>
  <c r="U5035" i="1" s="1"/>
  <c r="AD5034" i="1"/>
  <c r="X5034" i="1" s="1"/>
  <c r="AA5034" i="1"/>
  <c r="Y5034" i="1"/>
  <c r="Q5034" i="1"/>
  <c r="S5034" i="1" s="1"/>
  <c r="U5034" i="1" s="1"/>
  <c r="AB5033" i="1"/>
  <c r="Z5033" i="1"/>
  <c r="AC5033" i="1" s="1"/>
  <c r="Y5033" i="1"/>
  <c r="AA5033" i="1" s="1"/>
  <c r="AD5033" i="1" s="1"/>
  <c r="U5033" i="1"/>
  <c r="T5033" i="1"/>
  <c r="S5033" i="1"/>
  <c r="R5033" i="1"/>
  <c r="Q5033" i="1"/>
  <c r="AD5032" i="1"/>
  <c r="X5032" i="1" s="1"/>
  <c r="AA5032" i="1"/>
  <c r="Y5032" i="1"/>
  <c r="Q5032" i="1"/>
  <c r="S5032" i="1" s="1"/>
  <c r="U5032" i="1" s="1"/>
  <c r="AD5031" i="1"/>
  <c r="AB5031" i="1"/>
  <c r="AA5031" i="1"/>
  <c r="X5031" i="1" s="1"/>
  <c r="Z5031" i="1"/>
  <c r="AC5031" i="1" s="1"/>
  <c r="Y5031" i="1"/>
  <c r="U5031" i="1"/>
  <c r="T5031" i="1"/>
  <c r="S5031" i="1"/>
  <c r="R5031" i="1"/>
  <c r="Q5031" i="1"/>
  <c r="AD5030" i="1"/>
  <c r="X5030" i="1" s="1"/>
  <c r="AA5030" i="1"/>
  <c r="Y5030" i="1"/>
  <c r="Q5030" i="1"/>
  <c r="S5030" i="1" s="1"/>
  <c r="U5030" i="1" s="1"/>
  <c r="AB5029" i="1"/>
  <c r="Z5029" i="1"/>
  <c r="AC5029" i="1" s="1"/>
  <c r="Y5029" i="1"/>
  <c r="AA5029" i="1" s="1"/>
  <c r="AD5029" i="1" s="1"/>
  <c r="U5029" i="1"/>
  <c r="T5029" i="1"/>
  <c r="S5029" i="1"/>
  <c r="R5029" i="1"/>
  <c r="Q5029" i="1"/>
  <c r="AD5028" i="1"/>
  <c r="X5028" i="1" s="1"/>
  <c r="AA5028" i="1"/>
  <c r="Y5028" i="1"/>
  <c r="Q5028" i="1"/>
  <c r="S5028" i="1" s="1"/>
  <c r="U5028" i="1" s="1"/>
  <c r="AD5027" i="1"/>
  <c r="AB5027" i="1"/>
  <c r="AA5027" i="1"/>
  <c r="Z5027" i="1"/>
  <c r="AC5027" i="1" s="1"/>
  <c r="Y5027" i="1"/>
  <c r="X5027" i="1" s="1"/>
  <c r="T5027" i="1"/>
  <c r="R5027" i="1"/>
  <c r="Q5027" i="1"/>
  <c r="S5027" i="1" s="1"/>
  <c r="U5027" i="1" s="1"/>
  <c r="AD5026" i="1"/>
  <c r="X5026" i="1" s="1"/>
  <c r="AA5026" i="1"/>
  <c r="Y5026" i="1"/>
  <c r="Q5026" i="1"/>
  <c r="S5026" i="1" s="1"/>
  <c r="U5026" i="1" s="1"/>
  <c r="AD5025" i="1"/>
  <c r="AB5025" i="1"/>
  <c r="AA5025" i="1"/>
  <c r="X5025" i="1" s="1"/>
  <c r="Z5025" i="1"/>
  <c r="AC5025" i="1" s="1"/>
  <c r="Y5025" i="1"/>
  <c r="T5025" i="1"/>
  <c r="R5025" i="1"/>
  <c r="Q5025" i="1"/>
  <c r="S5025" i="1" s="1"/>
  <c r="U5025" i="1" s="1"/>
  <c r="AD5024" i="1"/>
  <c r="AA5024" i="1"/>
  <c r="X5024" i="1" s="1"/>
  <c r="Y5024" i="1"/>
  <c r="Q5024" i="1"/>
  <c r="S5024" i="1" s="1"/>
  <c r="U5024" i="1" s="1"/>
  <c r="AD5023" i="1"/>
  <c r="AB5023" i="1"/>
  <c r="AA5023" i="1"/>
  <c r="Z5023" i="1"/>
  <c r="Y5023" i="1"/>
  <c r="AC5023" i="1" s="1"/>
  <c r="T5023" i="1"/>
  <c r="R5023" i="1"/>
  <c r="Q5023" i="1"/>
  <c r="S5023" i="1" s="1"/>
  <c r="U5023" i="1" s="1"/>
  <c r="AD5022" i="1"/>
  <c r="AB5022" i="1"/>
  <c r="AA5022" i="1"/>
  <c r="X5022" i="1" s="1"/>
  <c r="Z5022" i="1"/>
  <c r="AC5022" i="1" s="1"/>
  <c r="Y5022" i="1"/>
  <c r="Q5022" i="1"/>
  <c r="S5022" i="1" s="1"/>
  <c r="U5022" i="1" s="1"/>
  <c r="AD5021" i="1"/>
  <c r="AB5021" i="1"/>
  <c r="AA5021" i="1"/>
  <c r="Z5021" i="1"/>
  <c r="Y5021" i="1"/>
  <c r="AC5021" i="1" s="1"/>
  <c r="T5021" i="1"/>
  <c r="R5021" i="1"/>
  <c r="Q5021" i="1"/>
  <c r="S5021" i="1" s="1"/>
  <c r="U5021" i="1" s="1"/>
  <c r="AD5020" i="1"/>
  <c r="AA5020" i="1"/>
  <c r="X5020" i="1" s="1"/>
  <c r="Y5020" i="1"/>
  <c r="Q5020" i="1"/>
  <c r="S5020" i="1" s="1"/>
  <c r="U5020" i="1" s="1"/>
  <c r="AB5019" i="1"/>
  <c r="Z5019" i="1"/>
  <c r="Y5019" i="1"/>
  <c r="AC5019" i="1" s="1"/>
  <c r="T5019" i="1"/>
  <c r="R5019" i="1"/>
  <c r="Q5019" i="1"/>
  <c r="S5019" i="1" s="1"/>
  <c r="U5019" i="1" s="1"/>
  <c r="AD5018" i="1"/>
  <c r="AB5018" i="1"/>
  <c r="AA5018" i="1"/>
  <c r="X5018" i="1" s="1"/>
  <c r="Z5018" i="1"/>
  <c r="Y5018" i="1"/>
  <c r="AC5018" i="1" s="1"/>
  <c r="Q5018" i="1"/>
  <c r="S5018" i="1" s="1"/>
  <c r="U5018" i="1" s="1"/>
  <c r="AB5017" i="1"/>
  <c r="Z5017" i="1"/>
  <c r="Y5017" i="1"/>
  <c r="AC5017" i="1" s="1"/>
  <c r="T5017" i="1"/>
  <c r="R5017" i="1"/>
  <c r="Q5017" i="1"/>
  <c r="S5017" i="1" s="1"/>
  <c r="U5017" i="1" s="1"/>
  <c r="AD5016" i="1"/>
  <c r="X5016" i="1" s="1"/>
  <c r="AA5016" i="1"/>
  <c r="Y5016" i="1"/>
  <c r="Q5016" i="1"/>
  <c r="S5016" i="1" s="1"/>
  <c r="U5016" i="1" s="1"/>
  <c r="AD5015" i="1"/>
  <c r="AB5015" i="1"/>
  <c r="AA5015" i="1"/>
  <c r="Z5015" i="1"/>
  <c r="AC5015" i="1" s="1"/>
  <c r="Y5015" i="1"/>
  <c r="X5015" i="1" s="1"/>
  <c r="T5015" i="1"/>
  <c r="R5015" i="1"/>
  <c r="Q5015" i="1"/>
  <c r="S5015" i="1" s="1"/>
  <c r="U5015" i="1" s="1"/>
  <c r="AD5014" i="1"/>
  <c r="X5014" i="1" s="1"/>
  <c r="AA5014" i="1"/>
  <c r="Y5014" i="1"/>
  <c r="Q5014" i="1"/>
  <c r="S5014" i="1" s="1"/>
  <c r="U5014" i="1" s="1"/>
  <c r="AD5013" i="1"/>
  <c r="AB5013" i="1"/>
  <c r="AA5013" i="1"/>
  <c r="X5013" i="1" s="1"/>
  <c r="Z5013" i="1"/>
  <c r="AC5013" i="1" s="1"/>
  <c r="Y5013" i="1"/>
  <c r="U5013" i="1"/>
  <c r="T5013" i="1"/>
  <c r="S5013" i="1"/>
  <c r="R5013" i="1"/>
  <c r="Q5013" i="1"/>
  <c r="AD5012" i="1"/>
  <c r="X5012" i="1" s="1"/>
  <c r="AA5012" i="1"/>
  <c r="Y5012" i="1"/>
  <c r="Q5012" i="1"/>
  <c r="S5012" i="1" s="1"/>
  <c r="U5012" i="1" s="1"/>
  <c r="AB5011" i="1"/>
  <c r="Z5011" i="1"/>
  <c r="AC5011" i="1" s="1"/>
  <c r="Y5011" i="1"/>
  <c r="AA5011" i="1" s="1"/>
  <c r="AD5011" i="1" s="1"/>
  <c r="U5011" i="1"/>
  <c r="T5011" i="1"/>
  <c r="S5011" i="1"/>
  <c r="R5011" i="1"/>
  <c r="Q5011" i="1"/>
  <c r="AD5010" i="1"/>
  <c r="X5010" i="1" s="1"/>
  <c r="AA5010" i="1"/>
  <c r="Y5010" i="1"/>
  <c r="Q5010" i="1"/>
  <c r="S5010" i="1" s="1"/>
  <c r="U5010" i="1" s="1"/>
  <c r="AB5009" i="1"/>
  <c r="Z5009" i="1"/>
  <c r="AC5009" i="1" s="1"/>
  <c r="Y5009" i="1"/>
  <c r="AA5009" i="1" s="1"/>
  <c r="AD5009" i="1" s="1"/>
  <c r="U5009" i="1"/>
  <c r="T5009" i="1"/>
  <c r="S5009" i="1"/>
  <c r="R5009" i="1"/>
  <c r="Q5009" i="1"/>
  <c r="AD5008" i="1"/>
  <c r="X5008" i="1" s="1"/>
  <c r="AA5008" i="1"/>
  <c r="Y5008" i="1"/>
  <c r="Q5008" i="1"/>
  <c r="S5008" i="1" s="1"/>
  <c r="U5008" i="1" s="1"/>
  <c r="AB5007" i="1"/>
  <c r="Z5007" i="1"/>
  <c r="Y5007" i="1"/>
  <c r="AC5007" i="1" s="1"/>
  <c r="T5007" i="1"/>
  <c r="R5007" i="1"/>
  <c r="Q5007" i="1"/>
  <c r="S5007" i="1" s="1"/>
  <c r="U5007" i="1" s="1"/>
  <c r="AD5006" i="1"/>
  <c r="X5006" i="1" s="1"/>
  <c r="AB5006" i="1"/>
  <c r="AA5006" i="1"/>
  <c r="Z5006" i="1"/>
  <c r="AC5006" i="1" s="1"/>
  <c r="Y5006" i="1"/>
  <c r="Q5006" i="1"/>
  <c r="S5006" i="1" s="1"/>
  <c r="U5006" i="1" s="1"/>
  <c r="AB5005" i="1"/>
  <c r="Z5005" i="1"/>
  <c r="Y5005" i="1"/>
  <c r="AC5005" i="1" s="1"/>
  <c r="T5005" i="1"/>
  <c r="R5005" i="1"/>
  <c r="Q5005" i="1"/>
  <c r="S5005" i="1" s="1"/>
  <c r="U5005" i="1" s="1"/>
  <c r="AD5004" i="1"/>
  <c r="X5004" i="1" s="1"/>
  <c r="AB5004" i="1"/>
  <c r="AA5004" i="1"/>
  <c r="Z5004" i="1"/>
  <c r="Y5004" i="1"/>
  <c r="AC5004" i="1" s="1"/>
  <c r="Q5004" i="1"/>
  <c r="S5004" i="1" s="1"/>
  <c r="U5004" i="1" s="1"/>
  <c r="AD5003" i="1"/>
  <c r="AB5003" i="1"/>
  <c r="AA5003" i="1"/>
  <c r="X5003" i="1" s="1"/>
  <c r="Z5003" i="1"/>
  <c r="Y5003" i="1"/>
  <c r="AC5003" i="1" s="1"/>
  <c r="T5003" i="1"/>
  <c r="R5003" i="1"/>
  <c r="Q5003" i="1"/>
  <c r="S5003" i="1" s="1"/>
  <c r="U5003" i="1" s="1"/>
  <c r="AD5002" i="1"/>
  <c r="X5002" i="1" s="1"/>
  <c r="AA5002" i="1"/>
  <c r="Y5002" i="1"/>
  <c r="Q5002" i="1"/>
  <c r="S5002" i="1" s="1"/>
  <c r="U5002" i="1" s="1"/>
  <c r="AB5001" i="1"/>
  <c r="Z5001" i="1"/>
  <c r="Y5001" i="1"/>
  <c r="AC5001" i="1" s="1"/>
  <c r="T5001" i="1"/>
  <c r="R5001" i="1"/>
  <c r="Q5001" i="1"/>
  <c r="S5001" i="1" s="1"/>
  <c r="U5001" i="1" s="1"/>
  <c r="AD5000" i="1"/>
  <c r="X5000" i="1" s="1"/>
  <c r="AA5000" i="1"/>
  <c r="Y5000" i="1"/>
  <c r="Q5000" i="1"/>
  <c r="S5000" i="1" s="1"/>
  <c r="U5000" i="1" s="1"/>
  <c r="AB4999" i="1"/>
  <c r="Z4999" i="1"/>
  <c r="Y4999" i="1"/>
  <c r="AC4999" i="1" s="1"/>
  <c r="T4999" i="1"/>
  <c r="R4999" i="1"/>
  <c r="Q4999" i="1"/>
  <c r="S4999" i="1" s="1"/>
  <c r="U4999" i="1" s="1"/>
  <c r="AD4998" i="1"/>
  <c r="X4998" i="1" s="1"/>
  <c r="AA4998" i="1"/>
  <c r="Y4998" i="1"/>
  <c r="AB4998" i="1" s="1"/>
  <c r="Z4998" i="1" s="1"/>
  <c r="AC4998" i="1" s="1"/>
  <c r="Q4998" i="1"/>
  <c r="S4998" i="1" s="1"/>
  <c r="U4998" i="1" s="1"/>
  <c r="AB4997" i="1"/>
  <c r="Z4997" i="1"/>
  <c r="Y4997" i="1"/>
  <c r="AC4997" i="1" s="1"/>
  <c r="T4997" i="1"/>
  <c r="R4997" i="1"/>
  <c r="Q4997" i="1"/>
  <c r="S4997" i="1" s="1"/>
  <c r="U4997" i="1" s="1"/>
  <c r="AD4996" i="1"/>
  <c r="X4996" i="1" s="1"/>
  <c r="AA4996" i="1"/>
  <c r="Y4996" i="1"/>
  <c r="Q4996" i="1"/>
  <c r="S4996" i="1" s="1"/>
  <c r="U4996" i="1" s="1"/>
  <c r="AB4995" i="1"/>
  <c r="Z4995" i="1"/>
  <c r="Y4995" i="1"/>
  <c r="AC4995" i="1" s="1"/>
  <c r="T4995" i="1"/>
  <c r="R4995" i="1"/>
  <c r="Q4995" i="1"/>
  <c r="S4995" i="1" s="1"/>
  <c r="U4995" i="1" s="1"/>
  <c r="AD4994" i="1"/>
  <c r="X4994" i="1" s="1"/>
  <c r="AA4994" i="1"/>
  <c r="Y4994" i="1"/>
  <c r="Q4994" i="1"/>
  <c r="S4994" i="1" s="1"/>
  <c r="U4994" i="1" s="1"/>
  <c r="AB4993" i="1"/>
  <c r="Z4993" i="1"/>
  <c r="Y4993" i="1"/>
  <c r="AC4993" i="1" s="1"/>
  <c r="U4993" i="1"/>
  <c r="T4993" i="1"/>
  <c r="S4993" i="1"/>
  <c r="R4993" i="1"/>
  <c r="Q4993" i="1"/>
  <c r="AD4992" i="1"/>
  <c r="X4992" i="1" s="1"/>
  <c r="AA4992" i="1"/>
  <c r="Y4992" i="1"/>
  <c r="Q4992" i="1"/>
  <c r="S4992" i="1" s="1"/>
  <c r="U4992" i="1" s="1"/>
  <c r="AB4991" i="1"/>
  <c r="Z4991" i="1"/>
  <c r="Y4991" i="1"/>
  <c r="AC4991" i="1" s="1"/>
  <c r="T4991" i="1"/>
  <c r="R4991" i="1"/>
  <c r="Q4991" i="1"/>
  <c r="S4991" i="1" s="1"/>
  <c r="U4991" i="1" s="1"/>
  <c r="AD4990" i="1"/>
  <c r="X4990" i="1" s="1"/>
  <c r="AA4990" i="1"/>
  <c r="Y4990" i="1"/>
  <c r="Q4990" i="1"/>
  <c r="S4990" i="1" s="1"/>
  <c r="U4990" i="1" s="1"/>
  <c r="AB4989" i="1"/>
  <c r="Z4989" i="1"/>
  <c r="Y4989" i="1"/>
  <c r="AC4989" i="1" s="1"/>
  <c r="U4989" i="1"/>
  <c r="T4989" i="1"/>
  <c r="S4989" i="1"/>
  <c r="R4989" i="1"/>
  <c r="Q4989" i="1"/>
  <c r="AD4988" i="1"/>
  <c r="X4988" i="1" s="1"/>
  <c r="AA4988" i="1"/>
  <c r="Y4988" i="1"/>
  <c r="Q4988" i="1"/>
  <c r="S4988" i="1" s="1"/>
  <c r="U4988" i="1" s="1"/>
  <c r="AD4987" i="1"/>
  <c r="AB4987" i="1"/>
  <c r="AA4987" i="1"/>
  <c r="X4987" i="1" s="1"/>
  <c r="Z4987" i="1"/>
  <c r="AC4987" i="1" s="1"/>
  <c r="Y4987" i="1"/>
  <c r="U4987" i="1"/>
  <c r="T4987" i="1"/>
  <c r="S4987" i="1"/>
  <c r="R4987" i="1"/>
  <c r="Q4987" i="1"/>
  <c r="AD4986" i="1"/>
  <c r="X4986" i="1" s="1"/>
  <c r="AA4986" i="1"/>
  <c r="Y4986" i="1"/>
  <c r="Q4986" i="1"/>
  <c r="S4986" i="1" s="1"/>
  <c r="U4986" i="1" s="1"/>
  <c r="AB4985" i="1"/>
  <c r="Z4985" i="1"/>
  <c r="AC4985" i="1" s="1"/>
  <c r="Y4985" i="1"/>
  <c r="AA4985" i="1" s="1"/>
  <c r="AD4985" i="1" s="1"/>
  <c r="U4985" i="1"/>
  <c r="T4985" i="1"/>
  <c r="S4985" i="1"/>
  <c r="R4985" i="1"/>
  <c r="Q4985" i="1"/>
  <c r="AD4984" i="1"/>
  <c r="X4984" i="1" s="1"/>
  <c r="AA4984" i="1"/>
  <c r="Y4984" i="1"/>
  <c r="Q4984" i="1"/>
  <c r="S4984" i="1" s="1"/>
  <c r="U4984" i="1" s="1"/>
  <c r="AB4983" i="1"/>
  <c r="Z4983" i="1"/>
  <c r="AC4983" i="1" s="1"/>
  <c r="Y4983" i="1"/>
  <c r="AA4983" i="1" s="1"/>
  <c r="AD4983" i="1" s="1"/>
  <c r="U4983" i="1"/>
  <c r="T4983" i="1"/>
  <c r="S4983" i="1"/>
  <c r="R4983" i="1"/>
  <c r="Q4983" i="1"/>
  <c r="AD4982" i="1"/>
  <c r="X4982" i="1" s="1"/>
  <c r="AA4982" i="1"/>
  <c r="Y4982" i="1"/>
  <c r="Q4982" i="1"/>
  <c r="S4982" i="1" s="1"/>
  <c r="U4982" i="1" s="1"/>
  <c r="AB4981" i="1"/>
  <c r="Z4981" i="1"/>
  <c r="AC4981" i="1" s="1"/>
  <c r="Y4981" i="1"/>
  <c r="AA4981" i="1" s="1"/>
  <c r="AD4981" i="1" s="1"/>
  <c r="T4981" i="1"/>
  <c r="R4981" i="1"/>
  <c r="Q4981" i="1"/>
  <c r="S4981" i="1" s="1"/>
  <c r="U4981" i="1" s="1"/>
  <c r="AD4980" i="1"/>
  <c r="X4980" i="1" s="1"/>
  <c r="AA4980" i="1"/>
  <c r="Y4980" i="1"/>
  <c r="Q4980" i="1"/>
  <c r="S4980" i="1" s="1"/>
  <c r="U4980" i="1" s="1"/>
  <c r="AD4979" i="1"/>
  <c r="AB4979" i="1"/>
  <c r="AA4979" i="1"/>
  <c r="X4979" i="1" s="1"/>
  <c r="Z4979" i="1"/>
  <c r="Y4979" i="1"/>
  <c r="AC4979" i="1" s="1"/>
  <c r="T4979" i="1"/>
  <c r="R4979" i="1"/>
  <c r="Q4979" i="1"/>
  <c r="S4979" i="1" s="1"/>
  <c r="U4979" i="1" s="1"/>
  <c r="AD4978" i="1"/>
  <c r="X4978" i="1" s="1"/>
  <c r="AA4978" i="1"/>
  <c r="Y4978" i="1"/>
  <c r="Q4978" i="1"/>
  <c r="S4978" i="1" s="1"/>
  <c r="U4978" i="1" s="1"/>
  <c r="AD4977" i="1"/>
  <c r="AB4977" i="1"/>
  <c r="AA4977" i="1"/>
  <c r="X4977" i="1" s="1"/>
  <c r="Z4977" i="1"/>
  <c r="AC4977" i="1" s="1"/>
  <c r="Y4977" i="1"/>
  <c r="U4977" i="1"/>
  <c r="T4977" i="1"/>
  <c r="S4977" i="1"/>
  <c r="R4977" i="1"/>
  <c r="Q4977" i="1"/>
  <c r="AD4976" i="1"/>
  <c r="X4976" i="1" s="1"/>
  <c r="AA4976" i="1"/>
  <c r="Y4976" i="1"/>
  <c r="Q4976" i="1"/>
  <c r="S4976" i="1" s="1"/>
  <c r="U4976" i="1" s="1"/>
  <c r="AB4975" i="1"/>
  <c r="Z4975" i="1"/>
  <c r="AC4975" i="1" s="1"/>
  <c r="Y4975" i="1"/>
  <c r="AA4975" i="1" s="1"/>
  <c r="AD4975" i="1" s="1"/>
  <c r="U4975" i="1"/>
  <c r="T4975" i="1"/>
  <c r="S4975" i="1"/>
  <c r="R4975" i="1"/>
  <c r="Q4975" i="1"/>
  <c r="AD4974" i="1"/>
  <c r="AA4974" i="1"/>
  <c r="X4974" i="1" s="1"/>
  <c r="Y4974" i="1"/>
  <c r="Q4974" i="1"/>
  <c r="S4974" i="1" s="1"/>
  <c r="U4974" i="1" s="1"/>
  <c r="AB4973" i="1"/>
  <c r="Z4973" i="1"/>
  <c r="AC4973" i="1" s="1"/>
  <c r="Y4973" i="1"/>
  <c r="AA4973" i="1" s="1"/>
  <c r="AD4973" i="1" s="1"/>
  <c r="U4973" i="1"/>
  <c r="T4973" i="1"/>
  <c r="S4973" i="1"/>
  <c r="R4973" i="1"/>
  <c r="Q4973" i="1"/>
  <c r="AD4972" i="1"/>
  <c r="X4972" i="1" s="1"/>
  <c r="AA4972" i="1"/>
  <c r="Y4972" i="1"/>
  <c r="Q4972" i="1"/>
  <c r="S4972" i="1" s="1"/>
  <c r="U4972" i="1" s="1"/>
  <c r="AB4971" i="1"/>
  <c r="Z4971" i="1"/>
  <c r="Y4971" i="1"/>
  <c r="T4971" i="1"/>
  <c r="R4971" i="1"/>
  <c r="Q4971" i="1"/>
  <c r="S4971" i="1" s="1"/>
  <c r="U4971" i="1" s="1"/>
  <c r="AD4970" i="1"/>
  <c r="X4970" i="1" s="1"/>
  <c r="AA4970" i="1"/>
  <c r="Y4970" i="1"/>
  <c r="Q4970" i="1"/>
  <c r="S4970" i="1" s="1"/>
  <c r="U4970" i="1" s="1"/>
  <c r="AB4969" i="1"/>
  <c r="Z4969" i="1"/>
  <c r="Y4969" i="1"/>
  <c r="AC4969" i="1" s="1"/>
  <c r="T4969" i="1"/>
  <c r="R4969" i="1"/>
  <c r="Q4969" i="1"/>
  <c r="S4969" i="1" s="1"/>
  <c r="U4969" i="1" s="1"/>
  <c r="AD4968" i="1"/>
  <c r="X4968" i="1" s="1"/>
  <c r="AA4968" i="1"/>
  <c r="Y4968" i="1"/>
  <c r="Q4968" i="1"/>
  <c r="S4968" i="1" s="1"/>
  <c r="U4968" i="1" s="1"/>
  <c r="AB4967" i="1"/>
  <c r="Z4967" i="1"/>
  <c r="Y4967" i="1"/>
  <c r="T4967" i="1"/>
  <c r="R4967" i="1"/>
  <c r="Q4967" i="1"/>
  <c r="S4967" i="1" s="1"/>
  <c r="U4967" i="1" s="1"/>
  <c r="AD4966" i="1"/>
  <c r="X4966" i="1" s="1"/>
  <c r="AA4966" i="1"/>
  <c r="Y4966" i="1"/>
  <c r="Q4966" i="1"/>
  <c r="S4966" i="1" s="1"/>
  <c r="U4966" i="1" s="1"/>
  <c r="AB4965" i="1"/>
  <c r="Z4965" i="1"/>
  <c r="Y4965" i="1"/>
  <c r="AC4965" i="1" s="1"/>
  <c r="T4965" i="1"/>
  <c r="R4965" i="1"/>
  <c r="Q4965" i="1"/>
  <c r="S4965" i="1" s="1"/>
  <c r="U4965" i="1" s="1"/>
  <c r="AD4964" i="1"/>
  <c r="X4964" i="1" s="1"/>
  <c r="AA4964" i="1"/>
  <c r="Y4964" i="1"/>
  <c r="Q4964" i="1"/>
  <c r="S4964" i="1" s="1"/>
  <c r="U4964" i="1" s="1"/>
  <c r="AB4963" i="1"/>
  <c r="Z4963" i="1"/>
  <c r="Y4963" i="1"/>
  <c r="AC4963" i="1" s="1"/>
  <c r="T4963" i="1"/>
  <c r="R4963" i="1"/>
  <c r="Q4963" i="1"/>
  <c r="S4963" i="1" s="1"/>
  <c r="U4963" i="1" s="1"/>
  <c r="AD4962" i="1"/>
  <c r="X4962" i="1" s="1"/>
  <c r="AA4962" i="1"/>
  <c r="Y4962" i="1"/>
  <c r="Q4962" i="1"/>
  <c r="S4962" i="1" s="1"/>
  <c r="U4962" i="1" s="1"/>
  <c r="AD4961" i="1"/>
  <c r="AB4961" i="1"/>
  <c r="AA4961" i="1"/>
  <c r="Z4961" i="1"/>
  <c r="Y4961" i="1"/>
  <c r="AC4961" i="1" s="1"/>
  <c r="T4961" i="1"/>
  <c r="R4961" i="1"/>
  <c r="Q4961" i="1"/>
  <c r="S4961" i="1" s="1"/>
  <c r="U4961" i="1" s="1"/>
  <c r="AD4960" i="1"/>
  <c r="X4960" i="1" s="1"/>
  <c r="AA4960" i="1"/>
  <c r="Y4960" i="1"/>
  <c r="Q4960" i="1"/>
  <c r="S4960" i="1" s="1"/>
  <c r="U4960" i="1" s="1"/>
  <c r="AD4959" i="1"/>
  <c r="AB4959" i="1"/>
  <c r="AA4959" i="1"/>
  <c r="Z4959" i="1"/>
  <c r="AC4959" i="1" s="1"/>
  <c r="Y4959" i="1"/>
  <c r="X4959" i="1" s="1"/>
  <c r="T4959" i="1"/>
  <c r="R4959" i="1"/>
  <c r="Q4959" i="1"/>
  <c r="S4959" i="1" s="1"/>
  <c r="U4959" i="1" s="1"/>
  <c r="AD4958" i="1"/>
  <c r="X4958" i="1" s="1"/>
  <c r="AA4958" i="1"/>
  <c r="Y4958" i="1"/>
  <c r="Q4958" i="1"/>
  <c r="S4958" i="1" s="1"/>
  <c r="U4958" i="1" s="1"/>
  <c r="AD4957" i="1"/>
  <c r="AB4957" i="1"/>
  <c r="AA4957" i="1"/>
  <c r="Z4957" i="1"/>
  <c r="Y4957" i="1"/>
  <c r="AC4957" i="1" s="1"/>
  <c r="T4957" i="1"/>
  <c r="R4957" i="1"/>
  <c r="Q4957" i="1"/>
  <c r="S4957" i="1" s="1"/>
  <c r="U4957" i="1" s="1"/>
  <c r="AD4956" i="1"/>
  <c r="X4956" i="1" s="1"/>
  <c r="AB4956" i="1"/>
  <c r="AA4956" i="1"/>
  <c r="Z4956" i="1"/>
  <c r="AC4956" i="1" s="1"/>
  <c r="Y4956" i="1"/>
  <c r="Q4956" i="1"/>
  <c r="S4956" i="1" s="1"/>
  <c r="U4956" i="1" s="1"/>
  <c r="AB4955" i="1"/>
  <c r="Z4955" i="1"/>
  <c r="Y4955" i="1"/>
  <c r="AC4955" i="1" s="1"/>
  <c r="T4955" i="1"/>
  <c r="R4955" i="1"/>
  <c r="Q4955" i="1"/>
  <c r="S4955" i="1" s="1"/>
  <c r="U4955" i="1" s="1"/>
  <c r="AD4954" i="1"/>
  <c r="X4954" i="1" s="1"/>
  <c r="AB4954" i="1"/>
  <c r="AA4954" i="1"/>
  <c r="Z4954" i="1"/>
  <c r="AC4954" i="1" s="1"/>
  <c r="Y4954" i="1"/>
  <c r="Q4954" i="1"/>
  <c r="S4954" i="1" s="1"/>
  <c r="U4954" i="1" s="1"/>
  <c r="AB4953" i="1"/>
  <c r="Z4953" i="1"/>
  <c r="Y4953" i="1"/>
  <c r="AC4953" i="1" s="1"/>
  <c r="T4953" i="1"/>
  <c r="R4953" i="1"/>
  <c r="Q4953" i="1"/>
  <c r="S4953" i="1" s="1"/>
  <c r="U4953" i="1" s="1"/>
  <c r="AD4952" i="1"/>
  <c r="X4952" i="1" s="1"/>
  <c r="AA4952" i="1"/>
  <c r="Y4952" i="1"/>
  <c r="Q4952" i="1"/>
  <c r="S4952" i="1" s="1"/>
  <c r="U4952" i="1" s="1"/>
  <c r="AB4951" i="1"/>
  <c r="Z4951" i="1"/>
  <c r="Y4951" i="1"/>
  <c r="T4951" i="1"/>
  <c r="R4951" i="1"/>
  <c r="Q4951" i="1"/>
  <c r="S4951" i="1" s="1"/>
  <c r="U4951" i="1" s="1"/>
  <c r="AD4950" i="1"/>
  <c r="X4950" i="1" s="1"/>
  <c r="AB4950" i="1"/>
  <c r="AA4950" i="1"/>
  <c r="Z4950" i="1"/>
  <c r="AC4950" i="1" s="1"/>
  <c r="Y4950" i="1"/>
  <c r="Q4950" i="1"/>
  <c r="S4950" i="1" s="1"/>
  <c r="U4950" i="1" s="1"/>
  <c r="AD4949" i="1"/>
  <c r="AB4949" i="1"/>
  <c r="AA4949" i="1"/>
  <c r="X4949" i="1" s="1"/>
  <c r="Z4949" i="1"/>
  <c r="Y4949" i="1"/>
  <c r="AC4949" i="1" s="1"/>
  <c r="T4949" i="1"/>
  <c r="R4949" i="1"/>
  <c r="Q4949" i="1"/>
  <c r="S4949" i="1" s="1"/>
  <c r="U4949" i="1" s="1"/>
  <c r="AD4948" i="1"/>
  <c r="X4948" i="1" s="1"/>
  <c r="AA4948" i="1"/>
  <c r="Y4948" i="1"/>
  <c r="Q4948" i="1"/>
  <c r="S4948" i="1" s="1"/>
  <c r="U4948" i="1" s="1"/>
  <c r="AB4947" i="1"/>
  <c r="Z4947" i="1"/>
  <c r="Y4947" i="1"/>
  <c r="U4947" i="1"/>
  <c r="T4947" i="1"/>
  <c r="S4947" i="1"/>
  <c r="R4947" i="1"/>
  <c r="Q4947" i="1"/>
  <c r="AD4946" i="1"/>
  <c r="X4946" i="1" s="1"/>
  <c r="AA4946" i="1"/>
  <c r="Y4946" i="1"/>
  <c r="Q4946" i="1"/>
  <c r="S4946" i="1" s="1"/>
  <c r="U4946" i="1" s="1"/>
  <c r="AB4945" i="1"/>
  <c r="Z4945" i="1"/>
  <c r="Y4945" i="1"/>
  <c r="AC4945" i="1" s="1"/>
  <c r="U4945" i="1"/>
  <c r="T4945" i="1"/>
  <c r="S4945" i="1"/>
  <c r="R4945" i="1"/>
  <c r="Q4945" i="1"/>
  <c r="AD4944" i="1"/>
  <c r="X4944" i="1" s="1"/>
  <c r="AA4944" i="1"/>
  <c r="Y4944" i="1"/>
  <c r="Q4944" i="1"/>
  <c r="S4944" i="1" s="1"/>
  <c r="U4944" i="1" s="1"/>
  <c r="AB4943" i="1"/>
  <c r="Z4943" i="1"/>
  <c r="Y4943" i="1"/>
  <c r="T4943" i="1"/>
  <c r="R4943" i="1"/>
  <c r="Q4943" i="1"/>
  <c r="S4943" i="1" s="1"/>
  <c r="U4943" i="1" s="1"/>
  <c r="AD4942" i="1"/>
  <c r="X4942" i="1" s="1"/>
  <c r="AA4942" i="1"/>
  <c r="Y4942" i="1"/>
  <c r="Q4942" i="1"/>
  <c r="S4942" i="1" s="1"/>
  <c r="U4942" i="1" s="1"/>
  <c r="AD4941" i="1"/>
  <c r="AB4941" i="1"/>
  <c r="AA4941" i="1"/>
  <c r="Z4941" i="1"/>
  <c r="Y4941" i="1"/>
  <c r="T4941" i="1"/>
  <c r="R4941" i="1"/>
  <c r="Q4941" i="1"/>
  <c r="S4941" i="1" s="1"/>
  <c r="U4941" i="1" s="1"/>
  <c r="AD4940" i="1"/>
  <c r="X4940" i="1" s="1"/>
  <c r="AA4940" i="1"/>
  <c r="Y4940" i="1"/>
  <c r="Q4940" i="1"/>
  <c r="S4940" i="1" s="1"/>
  <c r="U4940" i="1" s="1"/>
  <c r="AB4939" i="1"/>
  <c r="Z4939" i="1"/>
  <c r="Y4939" i="1"/>
  <c r="AC4939" i="1" s="1"/>
  <c r="T4939" i="1"/>
  <c r="R4939" i="1"/>
  <c r="Q4939" i="1"/>
  <c r="S4939" i="1" s="1"/>
  <c r="U4939" i="1" s="1"/>
  <c r="AD4938" i="1"/>
  <c r="X4938" i="1" s="1"/>
  <c r="AA4938" i="1"/>
  <c r="Y4938" i="1"/>
  <c r="Q4938" i="1"/>
  <c r="S4938" i="1" s="1"/>
  <c r="U4938" i="1" s="1"/>
  <c r="AB4937" i="1"/>
  <c r="Z4937" i="1"/>
  <c r="Y4937" i="1"/>
  <c r="U4937" i="1"/>
  <c r="T4937" i="1"/>
  <c r="S4937" i="1"/>
  <c r="R4937" i="1"/>
  <c r="Q4937" i="1"/>
  <c r="AD4936" i="1"/>
  <c r="X4936" i="1" s="1"/>
  <c r="AA4936" i="1"/>
  <c r="Y4936" i="1"/>
  <c r="Q4936" i="1"/>
  <c r="S4936" i="1" s="1"/>
  <c r="U4936" i="1" s="1"/>
  <c r="AB4935" i="1"/>
  <c r="Z4935" i="1"/>
  <c r="Y4935" i="1"/>
  <c r="AC4935" i="1" s="1"/>
  <c r="T4935" i="1"/>
  <c r="R4935" i="1"/>
  <c r="Q4935" i="1"/>
  <c r="S4935" i="1" s="1"/>
  <c r="U4935" i="1" s="1"/>
  <c r="AD4934" i="1"/>
  <c r="X4934" i="1" s="1"/>
  <c r="AA4934" i="1"/>
  <c r="Y4934" i="1"/>
  <c r="Q4934" i="1"/>
  <c r="S4934" i="1" s="1"/>
  <c r="U4934" i="1" s="1"/>
  <c r="AD4933" i="1"/>
  <c r="AB4933" i="1"/>
  <c r="Z4933" i="1"/>
  <c r="AC4933" i="1" s="1"/>
  <c r="Y4933" i="1"/>
  <c r="AA4933" i="1" s="1"/>
  <c r="U4933" i="1"/>
  <c r="T4933" i="1"/>
  <c r="S4933" i="1"/>
  <c r="R4933" i="1"/>
  <c r="Q4933" i="1"/>
  <c r="AD4932" i="1"/>
  <c r="X4932" i="1" s="1"/>
  <c r="AA4932" i="1"/>
  <c r="Y4932" i="1"/>
  <c r="Q4932" i="1"/>
  <c r="S4932" i="1" s="1"/>
  <c r="U4932" i="1" s="1"/>
  <c r="AD4931" i="1"/>
  <c r="AB4931" i="1"/>
  <c r="AA4931" i="1"/>
  <c r="X4931" i="1" s="1"/>
  <c r="Z4931" i="1"/>
  <c r="AC4931" i="1" s="1"/>
  <c r="Y4931" i="1"/>
  <c r="T4931" i="1"/>
  <c r="R4931" i="1"/>
  <c r="Q4931" i="1"/>
  <c r="S4931" i="1" s="1"/>
  <c r="U4931" i="1" s="1"/>
  <c r="AD4930" i="1"/>
  <c r="X4930" i="1" s="1"/>
  <c r="AA4930" i="1"/>
  <c r="Y4930" i="1"/>
  <c r="Q4930" i="1"/>
  <c r="S4930" i="1" s="1"/>
  <c r="U4930" i="1" s="1"/>
  <c r="AD4929" i="1"/>
  <c r="AB4929" i="1"/>
  <c r="AA4929" i="1"/>
  <c r="Z4929" i="1"/>
  <c r="AC4929" i="1" s="1"/>
  <c r="Y4929" i="1"/>
  <c r="T4929" i="1"/>
  <c r="R4929" i="1"/>
  <c r="Q4929" i="1"/>
  <c r="S4929" i="1" s="1"/>
  <c r="U4929" i="1" s="1"/>
  <c r="AD4928" i="1"/>
  <c r="X4928" i="1" s="1"/>
  <c r="AA4928" i="1"/>
  <c r="Y4928" i="1"/>
  <c r="Q4928" i="1"/>
  <c r="S4928" i="1" s="1"/>
  <c r="U4928" i="1" s="1"/>
  <c r="AB4927" i="1"/>
  <c r="Z4927" i="1"/>
  <c r="Y4927" i="1"/>
  <c r="AC4927" i="1" s="1"/>
  <c r="U4927" i="1"/>
  <c r="T4927" i="1"/>
  <c r="S4927" i="1"/>
  <c r="R4927" i="1"/>
  <c r="Q4927" i="1"/>
  <c r="AD4926" i="1"/>
  <c r="X4926" i="1" s="1"/>
  <c r="AA4926" i="1"/>
  <c r="Y4926" i="1"/>
  <c r="Q4926" i="1"/>
  <c r="S4926" i="1" s="1"/>
  <c r="U4926" i="1" s="1"/>
  <c r="AD4925" i="1"/>
  <c r="AB4925" i="1"/>
  <c r="Z4925" i="1"/>
  <c r="AC4925" i="1" s="1"/>
  <c r="Y4925" i="1"/>
  <c r="AA4925" i="1" s="1"/>
  <c r="U4925" i="1"/>
  <c r="T4925" i="1"/>
  <c r="S4925" i="1"/>
  <c r="R4925" i="1"/>
  <c r="Q4925" i="1"/>
  <c r="AD4924" i="1"/>
  <c r="X4924" i="1" s="1"/>
  <c r="AA4924" i="1"/>
  <c r="Y4924" i="1"/>
  <c r="Q4924" i="1"/>
  <c r="S4924" i="1" s="1"/>
  <c r="U4924" i="1" s="1"/>
  <c r="AB4923" i="1"/>
  <c r="Z4923" i="1"/>
  <c r="AC4923" i="1" s="1"/>
  <c r="Y4923" i="1"/>
  <c r="AA4923" i="1" s="1"/>
  <c r="AD4923" i="1" s="1"/>
  <c r="U4923" i="1"/>
  <c r="T4923" i="1"/>
  <c r="S4923" i="1"/>
  <c r="R4923" i="1"/>
  <c r="Q4923" i="1"/>
  <c r="AD4922" i="1"/>
  <c r="X4922" i="1" s="1"/>
  <c r="AA4922" i="1"/>
  <c r="Y4922" i="1"/>
  <c r="Q4922" i="1"/>
  <c r="S4922" i="1" s="1"/>
  <c r="U4922" i="1" s="1"/>
  <c r="AD4921" i="1"/>
  <c r="AB4921" i="1"/>
  <c r="Z4921" i="1"/>
  <c r="AC4921" i="1" s="1"/>
  <c r="Y4921" i="1"/>
  <c r="AA4921" i="1" s="1"/>
  <c r="U4921" i="1"/>
  <c r="T4921" i="1"/>
  <c r="S4921" i="1"/>
  <c r="R4921" i="1"/>
  <c r="Q4921" i="1"/>
  <c r="AD4920" i="1"/>
  <c r="X4920" i="1" s="1"/>
  <c r="AA4920" i="1"/>
  <c r="Y4920" i="1"/>
  <c r="Q4920" i="1"/>
  <c r="S4920" i="1" s="1"/>
  <c r="U4920" i="1" s="1"/>
  <c r="AD4919" i="1"/>
  <c r="AB4919" i="1"/>
  <c r="AA4919" i="1"/>
  <c r="X4919" i="1" s="1"/>
  <c r="Z4919" i="1"/>
  <c r="AC4919" i="1" s="1"/>
  <c r="Y4919" i="1"/>
  <c r="U4919" i="1"/>
  <c r="T4919" i="1"/>
  <c r="S4919" i="1"/>
  <c r="R4919" i="1"/>
  <c r="Q4919" i="1"/>
  <c r="AD4918" i="1"/>
  <c r="X4918" i="1" s="1"/>
  <c r="AA4918" i="1"/>
  <c r="Y4918" i="1"/>
  <c r="Q4918" i="1"/>
  <c r="S4918" i="1" s="1"/>
  <c r="U4918" i="1" s="1"/>
  <c r="AD4917" i="1"/>
  <c r="X4917" i="1" s="1"/>
  <c r="AB4917" i="1"/>
  <c r="AA4917" i="1"/>
  <c r="Z4917" i="1"/>
  <c r="AC4917" i="1" s="1"/>
  <c r="Y4917" i="1"/>
  <c r="U4917" i="1"/>
  <c r="T4917" i="1"/>
  <c r="S4917" i="1"/>
  <c r="R4917" i="1"/>
  <c r="Q4917" i="1"/>
  <c r="AD4916" i="1"/>
  <c r="X4916" i="1" s="1"/>
  <c r="AA4916" i="1"/>
  <c r="Y4916" i="1"/>
  <c r="Q4916" i="1"/>
  <c r="S4916" i="1" s="1"/>
  <c r="U4916" i="1" s="1"/>
  <c r="AB4915" i="1"/>
  <c r="Z4915" i="1"/>
  <c r="AC4915" i="1" s="1"/>
  <c r="Y4915" i="1"/>
  <c r="AA4915" i="1" s="1"/>
  <c r="AD4915" i="1" s="1"/>
  <c r="U4915" i="1"/>
  <c r="T4915" i="1"/>
  <c r="S4915" i="1"/>
  <c r="R4915" i="1"/>
  <c r="Q4915" i="1"/>
  <c r="AD4914" i="1"/>
  <c r="X4914" i="1" s="1"/>
  <c r="AA4914" i="1"/>
  <c r="Y4914" i="1"/>
  <c r="Q4914" i="1"/>
  <c r="S4914" i="1" s="1"/>
  <c r="U4914" i="1" s="1"/>
  <c r="AD4913" i="1"/>
  <c r="AB4913" i="1"/>
  <c r="Z4913" i="1"/>
  <c r="AC4913" i="1" s="1"/>
  <c r="Y4913" i="1"/>
  <c r="AA4913" i="1" s="1"/>
  <c r="U4913" i="1"/>
  <c r="T4913" i="1"/>
  <c r="S4913" i="1"/>
  <c r="R4913" i="1"/>
  <c r="Q4913" i="1"/>
  <c r="AD4912" i="1"/>
  <c r="X4912" i="1" s="1"/>
  <c r="AA4912" i="1"/>
  <c r="Y4912" i="1"/>
  <c r="Q4912" i="1"/>
  <c r="S4912" i="1" s="1"/>
  <c r="U4912" i="1" s="1"/>
  <c r="AB4911" i="1"/>
  <c r="Z4911" i="1"/>
  <c r="Y4911" i="1"/>
  <c r="AC4911" i="1" s="1"/>
  <c r="U4911" i="1"/>
  <c r="T4911" i="1"/>
  <c r="S4911" i="1"/>
  <c r="R4911" i="1"/>
  <c r="Q4911" i="1"/>
  <c r="AD4910" i="1"/>
  <c r="X4910" i="1" s="1"/>
  <c r="AA4910" i="1"/>
  <c r="Y4910" i="1"/>
  <c r="Q4910" i="1"/>
  <c r="S4910" i="1" s="1"/>
  <c r="U4910" i="1" s="1"/>
  <c r="AD4909" i="1"/>
  <c r="AB4909" i="1"/>
  <c r="Z4909" i="1"/>
  <c r="AC4909" i="1" s="1"/>
  <c r="Y4909" i="1"/>
  <c r="AA4909" i="1" s="1"/>
  <c r="U4909" i="1"/>
  <c r="T4909" i="1"/>
  <c r="S4909" i="1"/>
  <c r="R4909" i="1"/>
  <c r="Q4909" i="1"/>
  <c r="AD4908" i="1"/>
  <c r="X4908" i="1" s="1"/>
  <c r="AA4908" i="1"/>
  <c r="Y4908" i="1"/>
  <c r="Q4908" i="1"/>
  <c r="S4908" i="1" s="1"/>
  <c r="U4908" i="1" s="1"/>
  <c r="AB4907" i="1"/>
  <c r="Z4907" i="1"/>
  <c r="Y4907" i="1"/>
  <c r="AC4907" i="1" s="1"/>
  <c r="T4907" i="1"/>
  <c r="R4907" i="1"/>
  <c r="Q4907" i="1"/>
  <c r="S4907" i="1" s="1"/>
  <c r="U4907" i="1" s="1"/>
  <c r="AD4906" i="1"/>
  <c r="X4906" i="1" s="1"/>
  <c r="AA4906" i="1"/>
  <c r="Y4906" i="1"/>
  <c r="Q4906" i="1"/>
  <c r="S4906" i="1" s="1"/>
  <c r="U4906" i="1" s="1"/>
  <c r="AD4905" i="1"/>
  <c r="AB4905" i="1"/>
  <c r="AA4905" i="1"/>
  <c r="Z4905" i="1"/>
  <c r="AC4905" i="1" s="1"/>
  <c r="Y4905" i="1"/>
  <c r="T4905" i="1"/>
  <c r="R4905" i="1"/>
  <c r="Q4905" i="1"/>
  <c r="S4905" i="1" s="1"/>
  <c r="U4905" i="1" s="1"/>
  <c r="AD4904" i="1"/>
  <c r="X4904" i="1" s="1"/>
  <c r="AA4904" i="1"/>
  <c r="Y4904" i="1"/>
  <c r="Q4904" i="1"/>
  <c r="S4904" i="1" s="1"/>
  <c r="U4904" i="1" s="1"/>
  <c r="AD4903" i="1"/>
  <c r="AB4903" i="1"/>
  <c r="AA4903" i="1"/>
  <c r="Z4903" i="1"/>
  <c r="AC4903" i="1" s="1"/>
  <c r="Y4903" i="1"/>
  <c r="X4903" i="1" s="1"/>
  <c r="T4903" i="1"/>
  <c r="R4903" i="1"/>
  <c r="Q4903" i="1"/>
  <c r="S4903" i="1" s="1"/>
  <c r="U4903" i="1" s="1"/>
  <c r="AD4902" i="1"/>
  <c r="X4902" i="1" s="1"/>
  <c r="AA4902" i="1"/>
  <c r="Y4902" i="1"/>
  <c r="Q4902" i="1"/>
  <c r="S4902" i="1" s="1"/>
  <c r="U4902" i="1" s="1"/>
  <c r="AD4901" i="1"/>
  <c r="AB4901" i="1"/>
  <c r="AA4901" i="1"/>
  <c r="Z4901" i="1"/>
  <c r="Y4901" i="1"/>
  <c r="AC4901" i="1" s="1"/>
  <c r="T4901" i="1"/>
  <c r="R4901" i="1"/>
  <c r="Q4901" i="1"/>
  <c r="S4901" i="1" s="1"/>
  <c r="U4901" i="1" s="1"/>
  <c r="AD4900" i="1"/>
  <c r="X4900" i="1" s="1"/>
  <c r="AA4900" i="1"/>
  <c r="Y4900" i="1"/>
  <c r="Q4900" i="1"/>
  <c r="S4900" i="1" s="1"/>
  <c r="U4900" i="1" s="1"/>
  <c r="AD4899" i="1"/>
  <c r="AB4899" i="1"/>
  <c r="AA4899" i="1"/>
  <c r="Z4899" i="1"/>
  <c r="Y4899" i="1"/>
  <c r="AC4899" i="1" s="1"/>
  <c r="T4899" i="1"/>
  <c r="R4899" i="1"/>
  <c r="Q4899" i="1"/>
  <c r="S4899" i="1" s="1"/>
  <c r="U4899" i="1" s="1"/>
  <c r="AD4898" i="1"/>
  <c r="X4898" i="1" s="1"/>
  <c r="AA4898" i="1"/>
  <c r="Y4898" i="1"/>
  <c r="Q4898" i="1"/>
  <c r="S4898" i="1" s="1"/>
  <c r="U4898" i="1" s="1"/>
  <c r="AD4897" i="1"/>
  <c r="AB4897" i="1"/>
  <c r="AA4897" i="1"/>
  <c r="Z4897" i="1"/>
  <c r="Y4897" i="1"/>
  <c r="AC4897" i="1" s="1"/>
  <c r="T4897" i="1"/>
  <c r="R4897" i="1"/>
  <c r="Q4897" i="1"/>
  <c r="S4897" i="1" s="1"/>
  <c r="U4897" i="1" s="1"/>
  <c r="AD4896" i="1"/>
  <c r="X4896" i="1" s="1"/>
  <c r="AA4896" i="1"/>
  <c r="Y4896" i="1"/>
  <c r="Q4896" i="1"/>
  <c r="S4896" i="1" s="1"/>
  <c r="U4896" i="1" s="1"/>
  <c r="AD4895" i="1"/>
  <c r="AB4895" i="1"/>
  <c r="AA4895" i="1"/>
  <c r="Z4895" i="1"/>
  <c r="Y4895" i="1"/>
  <c r="AC4895" i="1" s="1"/>
  <c r="T4895" i="1"/>
  <c r="R4895" i="1"/>
  <c r="Q4895" i="1"/>
  <c r="S4895" i="1" s="1"/>
  <c r="U4895" i="1" s="1"/>
  <c r="AD4894" i="1"/>
  <c r="X4894" i="1" s="1"/>
  <c r="AA4894" i="1"/>
  <c r="Y4894" i="1"/>
  <c r="Q4894" i="1"/>
  <c r="S4894" i="1" s="1"/>
  <c r="U4894" i="1" s="1"/>
  <c r="AD4893" i="1"/>
  <c r="AB4893" i="1"/>
  <c r="AA4893" i="1"/>
  <c r="Z4893" i="1"/>
  <c r="Y4893" i="1"/>
  <c r="AC4893" i="1" s="1"/>
  <c r="T4893" i="1"/>
  <c r="R4893" i="1"/>
  <c r="Q4893" i="1"/>
  <c r="S4893" i="1" s="1"/>
  <c r="U4893" i="1" s="1"/>
  <c r="AD4892" i="1"/>
  <c r="X4892" i="1" s="1"/>
  <c r="AA4892" i="1"/>
  <c r="Y4892" i="1"/>
  <c r="Q4892" i="1"/>
  <c r="S4892" i="1" s="1"/>
  <c r="U4892" i="1" s="1"/>
  <c r="AD4891" i="1"/>
  <c r="AB4891" i="1"/>
  <c r="AA4891" i="1"/>
  <c r="Z4891" i="1"/>
  <c r="Y4891" i="1"/>
  <c r="AC4891" i="1" s="1"/>
  <c r="T4891" i="1"/>
  <c r="R4891" i="1"/>
  <c r="Q4891" i="1"/>
  <c r="S4891" i="1" s="1"/>
  <c r="U4891" i="1" s="1"/>
  <c r="AD4890" i="1"/>
  <c r="X4890" i="1" s="1"/>
  <c r="AA4890" i="1"/>
  <c r="Y4890" i="1"/>
  <c r="Q4890" i="1"/>
  <c r="S4890" i="1" s="1"/>
  <c r="U4890" i="1" s="1"/>
  <c r="AD4889" i="1"/>
  <c r="AB4889" i="1"/>
  <c r="AA4889" i="1"/>
  <c r="Z4889" i="1"/>
  <c r="Y4889" i="1"/>
  <c r="AC4889" i="1" s="1"/>
  <c r="T4889" i="1"/>
  <c r="R4889" i="1"/>
  <c r="Q4889" i="1"/>
  <c r="S4889" i="1" s="1"/>
  <c r="U4889" i="1" s="1"/>
  <c r="AD4888" i="1"/>
  <c r="X4888" i="1" s="1"/>
  <c r="AA4888" i="1"/>
  <c r="Y4888" i="1"/>
  <c r="Q4888" i="1"/>
  <c r="S4888" i="1" s="1"/>
  <c r="U4888" i="1" s="1"/>
  <c r="AD4887" i="1"/>
  <c r="AB4887" i="1"/>
  <c r="AA4887" i="1"/>
  <c r="Z4887" i="1"/>
  <c r="Y4887" i="1"/>
  <c r="AC4887" i="1" s="1"/>
  <c r="T4887" i="1"/>
  <c r="R4887" i="1"/>
  <c r="Q4887" i="1"/>
  <c r="S4887" i="1" s="1"/>
  <c r="U4887" i="1" s="1"/>
  <c r="AD4886" i="1"/>
  <c r="X4886" i="1" s="1"/>
  <c r="AA4886" i="1"/>
  <c r="Y4886" i="1"/>
  <c r="Q4886" i="1"/>
  <c r="S4886" i="1" s="1"/>
  <c r="U4886" i="1" s="1"/>
  <c r="AD4885" i="1"/>
  <c r="AB4885" i="1"/>
  <c r="AA4885" i="1"/>
  <c r="Z4885" i="1"/>
  <c r="Y4885" i="1"/>
  <c r="AC4885" i="1" s="1"/>
  <c r="T4885" i="1"/>
  <c r="R4885" i="1"/>
  <c r="Q4885" i="1"/>
  <c r="S4885" i="1" s="1"/>
  <c r="U4885" i="1" s="1"/>
  <c r="AD4884" i="1"/>
  <c r="X4884" i="1" s="1"/>
  <c r="AA4884" i="1"/>
  <c r="Y4884" i="1"/>
  <c r="Q4884" i="1"/>
  <c r="S4884" i="1" s="1"/>
  <c r="U4884" i="1" s="1"/>
  <c r="AD4883" i="1"/>
  <c r="AB4883" i="1"/>
  <c r="AA4883" i="1"/>
  <c r="Z4883" i="1"/>
  <c r="Y4883" i="1"/>
  <c r="AC4883" i="1" s="1"/>
  <c r="T4883" i="1"/>
  <c r="R4883" i="1"/>
  <c r="Q4883" i="1"/>
  <c r="S4883" i="1" s="1"/>
  <c r="U4883" i="1" s="1"/>
  <c r="AD4882" i="1"/>
  <c r="X4882" i="1" s="1"/>
  <c r="AA4882" i="1"/>
  <c r="Y4882" i="1"/>
  <c r="Q4882" i="1"/>
  <c r="S4882" i="1" s="1"/>
  <c r="U4882" i="1" s="1"/>
  <c r="AD4881" i="1"/>
  <c r="AB4881" i="1"/>
  <c r="AA4881" i="1"/>
  <c r="Z4881" i="1"/>
  <c r="Y4881" i="1"/>
  <c r="AC4881" i="1" s="1"/>
  <c r="T4881" i="1"/>
  <c r="R4881" i="1"/>
  <c r="Q4881" i="1"/>
  <c r="S4881" i="1" s="1"/>
  <c r="U4881" i="1" s="1"/>
  <c r="AD4880" i="1"/>
  <c r="X4880" i="1" s="1"/>
  <c r="AA4880" i="1"/>
  <c r="Y4880" i="1"/>
  <c r="Q4880" i="1"/>
  <c r="S4880" i="1" s="1"/>
  <c r="U4880" i="1" s="1"/>
  <c r="AD4879" i="1"/>
  <c r="AB4879" i="1"/>
  <c r="AA4879" i="1"/>
  <c r="Z4879" i="1"/>
  <c r="Y4879" i="1"/>
  <c r="AC4879" i="1" s="1"/>
  <c r="T4879" i="1"/>
  <c r="R4879" i="1"/>
  <c r="Q4879" i="1"/>
  <c r="S4879" i="1" s="1"/>
  <c r="U4879" i="1" s="1"/>
  <c r="AD4878" i="1"/>
  <c r="X4878" i="1" s="1"/>
  <c r="AA4878" i="1"/>
  <c r="Y4878" i="1"/>
  <c r="Q4878" i="1"/>
  <c r="S4878" i="1" s="1"/>
  <c r="U4878" i="1" s="1"/>
  <c r="AD4877" i="1"/>
  <c r="AB4877" i="1"/>
  <c r="AA4877" i="1"/>
  <c r="X4877" i="1" s="1"/>
  <c r="Z4877" i="1"/>
  <c r="Y4877" i="1"/>
  <c r="AC4877" i="1" s="1"/>
  <c r="R4877" i="1"/>
  <c r="T4877" i="1" s="1"/>
  <c r="Q4877" i="1"/>
  <c r="S4877" i="1" s="1"/>
  <c r="U4877" i="1" s="1"/>
  <c r="AD4876" i="1"/>
  <c r="AA4876" i="1"/>
  <c r="Y4876" i="1"/>
  <c r="X4876" i="1"/>
  <c r="Q4876" i="1"/>
  <c r="S4876" i="1" s="1"/>
  <c r="U4876" i="1" s="1"/>
  <c r="AD4875" i="1"/>
  <c r="AB4875" i="1"/>
  <c r="AA4875" i="1"/>
  <c r="Z4875" i="1"/>
  <c r="Y4875" i="1"/>
  <c r="T4875" i="1"/>
  <c r="R4875" i="1"/>
  <c r="Q4875" i="1"/>
  <c r="S4875" i="1" s="1"/>
  <c r="U4875" i="1" s="1"/>
  <c r="AD4874" i="1"/>
  <c r="X4874" i="1" s="1"/>
  <c r="AA4874" i="1"/>
  <c r="Y4874" i="1"/>
  <c r="Q4874" i="1"/>
  <c r="S4874" i="1" s="1"/>
  <c r="U4874" i="1" s="1"/>
  <c r="AD4873" i="1"/>
  <c r="AB4873" i="1"/>
  <c r="AA4873" i="1"/>
  <c r="Z4873" i="1"/>
  <c r="Y4873" i="1"/>
  <c r="AC4873" i="1" s="1"/>
  <c r="R4873" i="1"/>
  <c r="T4873" i="1" s="1"/>
  <c r="Q4873" i="1"/>
  <c r="S4873" i="1" s="1"/>
  <c r="U4873" i="1" s="1"/>
  <c r="AD4872" i="1"/>
  <c r="X4872" i="1" s="1"/>
  <c r="AA4872" i="1"/>
  <c r="Y4872" i="1"/>
  <c r="Q4872" i="1"/>
  <c r="AD4871" i="1"/>
  <c r="AB4871" i="1"/>
  <c r="Z4871" i="1" s="1"/>
  <c r="AA4871" i="1"/>
  <c r="Y4871" i="1"/>
  <c r="U4871" i="1"/>
  <c r="R4871" i="1"/>
  <c r="T4871" i="1" s="1"/>
  <c r="Q4871" i="1"/>
  <c r="S4871" i="1" s="1"/>
  <c r="AD4870" i="1"/>
  <c r="AB4870" i="1"/>
  <c r="AA4870" i="1"/>
  <c r="X4870" i="1" s="1"/>
  <c r="Z4870" i="1"/>
  <c r="Y4870" i="1"/>
  <c r="AC4870" i="1" s="1"/>
  <c r="Q4870" i="1"/>
  <c r="AD4869" i="1"/>
  <c r="AB4869" i="1"/>
  <c r="AA4869" i="1"/>
  <c r="Z4869" i="1"/>
  <c r="Y4869" i="1"/>
  <c r="AC4869" i="1" s="1"/>
  <c r="T4869" i="1"/>
  <c r="R4869" i="1"/>
  <c r="Q4869" i="1"/>
  <c r="S4869" i="1" s="1"/>
  <c r="U4869" i="1" s="1"/>
  <c r="AB4868" i="1"/>
  <c r="AA4868" i="1"/>
  <c r="Z4868" i="1"/>
  <c r="Y4868" i="1"/>
  <c r="Q4868" i="1"/>
  <c r="AD4867" i="1"/>
  <c r="AB4867" i="1"/>
  <c r="AA4867" i="1"/>
  <c r="X4867" i="1" s="1"/>
  <c r="Z4867" i="1"/>
  <c r="Y4867" i="1"/>
  <c r="U4867" i="1"/>
  <c r="R4867" i="1"/>
  <c r="T4867" i="1" s="1"/>
  <c r="Q4867" i="1"/>
  <c r="S4867" i="1" s="1"/>
  <c r="AB4866" i="1"/>
  <c r="AA4866" i="1"/>
  <c r="Z4866" i="1"/>
  <c r="Y4866" i="1"/>
  <c r="AC4866" i="1" s="1"/>
  <c r="Q4866" i="1"/>
  <c r="AD4865" i="1"/>
  <c r="AB4865" i="1"/>
  <c r="Z4865" i="1" s="1"/>
  <c r="AA4865" i="1"/>
  <c r="X4865" i="1" s="1"/>
  <c r="Y4865" i="1"/>
  <c r="T4865" i="1"/>
  <c r="R4865" i="1"/>
  <c r="Q4865" i="1"/>
  <c r="S4865" i="1" s="1"/>
  <c r="U4865" i="1" s="1"/>
  <c r="AD4864" i="1"/>
  <c r="AB4864" i="1"/>
  <c r="AA4864" i="1"/>
  <c r="Z4864" i="1"/>
  <c r="AC4864" i="1" s="1"/>
  <c r="Y4864" i="1"/>
  <c r="X4864" i="1"/>
  <c r="Q4864" i="1"/>
  <c r="AD4863" i="1"/>
  <c r="AB4863" i="1"/>
  <c r="Z4863" i="1" s="1"/>
  <c r="AA4863" i="1"/>
  <c r="Y4863" i="1"/>
  <c r="U4863" i="1"/>
  <c r="R4863" i="1"/>
  <c r="T4863" i="1" s="1"/>
  <c r="Q4863" i="1"/>
  <c r="S4863" i="1" s="1"/>
  <c r="AD4862" i="1"/>
  <c r="AB4862" i="1"/>
  <c r="AA4862" i="1"/>
  <c r="X4862" i="1" s="1"/>
  <c r="Z4862" i="1"/>
  <c r="AC4862" i="1" s="1"/>
  <c r="Y4862" i="1"/>
  <c r="Q4862" i="1"/>
  <c r="AD4861" i="1"/>
  <c r="AB4861" i="1"/>
  <c r="AA4861" i="1"/>
  <c r="Z4861" i="1"/>
  <c r="Y4861" i="1"/>
  <c r="AC4861" i="1" s="1"/>
  <c r="R4861" i="1"/>
  <c r="T4861" i="1" s="1"/>
  <c r="Q4861" i="1"/>
  <c r="S4861" i="1" s="1"/>
  <c r="U4861" i="1" s="1"/>
  <c r="AB4860" i="1"/>
  <c r="AA4860" i="1"/>
  <c r="AD4860" i="1" s="1"/>
  <c r="X4860" i="1" s="1"/>
  <c r="Z4860" i="1"/>
  <c r="AC4860" i="1" s="1"/>
  <c r="Y4860" i="1"/>
  <c r="Q4860" i="1"/>
  <c r="AD4859" i="1"/>
  <c r="AB4859" i="1"/>
  <c r="AA4859" i="1"/>
  <c r="X4859" i="1" s="1"/>
  <c r="Z4859" i="1"/>
  <c r="Y4859" i="1"/>
  <c r="U4859" i="1"/>
  <c r="R4859" i="1"/>
  <c r="T4859" i="1" s="1"/>
  <c r="Q4859" i="1"/>
  <c r="S4859" i="1" s="1"/>
  <c r="AB4858" i="1"/>
  <c r="AA4858" i="1"/>
  <c r="Z4858" i="1"/>
  <c r="Y4858" i="1"/>
  <c r="AC4858" i="1" s="1"/>
  <c r="Q4858" i="1"/>
  <c r="AD4857" i="1"/>
  <c r="AB4857" i="1"/>
  <c r="Z4857" i="1" s="1"/>
  <c r="AA4857" i="1"/>
  <c r="X4857" i="1" s="1"/>
  <c r="Y4857" i="1"/>
  <c r="T4857" i="1"/>
  <c r="R4857" i="1"/>
  <c r="Q4857" i="1"/>
  <c r="S4857" i="1" s="1"/>
  <c r="U4857" i="1" s="1"/>
  <c r="AD4856" i="1"/>
  <c r="AB4856" i="1"/>
  <c r="AA4856" i="1"/>
  <c r="Z4856" i="1"/>
  <c r="Y4856" i="1"/>
  <c r="AC4856" i="1" s="1"/>
  <c r="X4856" i="1"/>
  <c r="Q4856" i="1"/>
  <c r="AD4855" i="1"/>
  <c r="AB4855" i="1"/>
  <c r="Z4855" i="1" s="1"/>
  <c r="AA4855" i="1"/>
  <c r="Y4855" i="1"/>
  <c r="U4855" i="1"/>
  <c r="R4855" i="1"/>
  <c r="T4855" i="1" s="1"/>
  <c r="Q4855" i="1"/>
  <c r="S4855" i="1" s="1"/>
  <c r="AD4854" i="1"/>
  <c r="AB4854" i="1"/>
  <c r="AA4854" i="1"/>
  <c r="X4854" i="1" s="1"/>
  <c r="Z4854" i="1"/>
  <c r="Y4854" i="1"/>
  <c r="AC4854" i="1" s="1"/>
  <c r="Q4854" i="1"/>
  <c r="AD4853" i="1"/>
  <c r="AB4853" i="1"/>
  <c r="AA4853" i="1"/>
  <c r="Z4853" i="1"/>
  <c r="Y4853" i="1"/>
  <c r="AC4853" i="1" s="1"/>
  <c r="T4853" i="1"/>
  <c r="R4853" i="1"/>
  <c r="Q4853" i="1"/>
  <c r="S4853" i="1" s="1"/>
  <c r="U4853" i="1" s="1"/>
  <c r="AB4852" i="1"/>
  <c r="AA4852" i="1"/>
  <c r="Z4852" i="1"/>
  <c r="Y4852" i="1"/>
  <c r="Q4852" i="1"/>
  <c r="AD4851" i="1"/>
  <c r="AB4851" i="1"/>
  <c r="AA4851" i="1"/>
  <c r="X4851" i="1" s="1"/>
  <c r="Z4851" i="1"/>
  <c r="Y4851" i="1"/>
  <c r="U4851" i="1"/>
  <c r="R4851" i="1"/>
  <c r="T4851" i="1" s="1"/>
  <c r="Q4851" i="1"/>
  <c r="S4851" i="1" s="1"/>
  <c r="AB4850" i="1"/>
  <c r="AA4850" i="1"/>
  <c r="Z4850" i="1"/>
  <c r="Y4850" i="1"/>
  <c r="AC4850" i="1" s="1"/>
  <c r="Q4850" i="1"/>
  <c r="AD4849" i="1"/>
  <c r="AB4849" i="1"/>
  <c r="Z4849" i="1" s="1"/>
  <c r="AA4849" i="1"/>
  <c r="X4849" i="1" s="1"/>
  <c r="Y4849" i="1"/>
  <c r="T4849" i="1"/>
  <c r="R4849" i="1"/>
  <c r="Q4849" i="1"/>
  <c r="S4849" i="1" s="1"/>
  <c r="U4849" i="1" s="1"/>
  <c r="AD4848" i="1"/>
  <c r="AB4848" i="1"/>
  <c r="AA4848" i="1"/>
  <c r="Z4848" i="1"/>
  <c r="Y4848" i="1"/>
  <c r="X4848" i="1"/>
  <c r="Q4848" i="1"/>
  <c r="AD4847" i="1"/>
  <c r="AB4847" i="1"/>
  <c r="Z4847" i="1" s="1"/>
  <c r="AA4847" i="1"/>
  <c r="Y4847" i="1"/>
  <c r="U4847" i="1"/>
  <c r="R4847" i="1"/>
  <c r="T4847" i="1" s="1"/>
  <c r="Q4847" i="1"/>
  <c r="S4847" i="1" s="1"/>
  <c r="AD4846" i="1"/>
  <c r="AB4846" i="1"/>
  <c r="AA4846" i="1"/>
  <c r="X4846" i="1" s="1"/>
  <c r="Z4846" i="1"/>
  <c r="Y4846" i="1"/>
  <c r="AC4846" i="1" s="1"/>
  <c r="Q4846" i="1"/>
  <c r="AD4845" i="1"/>
  <c r="AB4845" i="1"/>
  <c r="AA4845" i="1"/>
  <c r="Z4845" i="1"/>
  <c r="Y4845" i="1"/>
  <c r="AC4845" i="1" s="1"/>
  <c r="R4845" i="1"/>
  <c r="T4845" i="1" s="1"/>
  <c r="Q4845" i="1"/>
  <c r="S4845" i="1" s="1"/>
  <c r="U4845" i="1" s="1"/>
  <c r="AB4844" i="1"/>
  <c r="AA4844" i="1"/>
  <c r="AD4844" i="1" s="1"/>
  <c r="X4844" i="1" s="1"/>
  <c r="Z4844" i="1"/>
  <c r="Y4844" i="1"/>
  <c r="Q4844" i="1"/>
  <c r="AD4843" i="1"/>
  <c r="AB4843" i="1"/>
  <c r="AA4843" i="1"/>
  <c r="X4843" i="1" s="1"/>
  <c r="Z4843" i="1"/>
  <c r="Y4843" i="1"/>
  <c r="U4843" i="1"/>
  <c r="R4843" i="1"/>
  <c r="T4843" i="1" s="1"/>
  <c r="Q4843" i="1"/>
  <c r="S4843" i="1" s="1"/>
  <c r="AB4842" i="1"/>
  <c r="AA4842" i="1"/>
  <c r="Z4842" i="1"/>
  <c r="Y4842" i="1"/>
  <c r="AC4842" i="1" s="1"/>
  <c r="Q4842" i="1"/>
  <c r="AD4841" i="1"/>
  <c r="AB4841" i="1"/>
  <c r="Z4841" i="1" s="1"/>
  <c r="AA4841" i="1"/>
  <c r="X4841" i="1" s="1"/>
  <c r="Y4841" i="1"/>
  <c r="T4841" i="1"/>
  <c r="R4841" i="1"/>
  <c r="Q4841" i="1"/>
  <c r="S4841" i="1" s="1"/>
  <c r="U4841" i="1" s="1"/>
  <c r="AD4840" i="1"/>
  <c r="AB4840" i="1"/>
  <c r="AA4840" i="1"/>
  <c r="Z4840" i="1"/>
  <c r="Y4840" i="1"/>
  <c r="AC4840" i="1" s="1"/>
  <c r="X4840" i="1"/>
  <c r="Q4840" i="1"/>
  <c r="AD4839" i="1"/>
  <c r="AB4839" i="1"/>
  <c r="Z4839" i="1" s="1"/>
  <c r="AA4839" i="1"/>
  <c r="Y4839" i="1"/>
  <c r="U4839" i="1"/>
  <c r="R4839" i="1"/>
  <c r="T4839" i="1" s="1"/>
  <c r="Q4839" i="1"/>
  <c r="S4839" i="1" s="1"/>
  <c r="AD4838" i="1"/>
  <c r="AB4838" i="1"/>
  <c r="AA4838" i="1"/>
  <c r="X4838" i="1" s="1"/>
  <c r="Z4838" i="1"/>
  <c r="Y4838" i="1"/>
  <c r="AC4838" i="1" s="1"/>
  <c r="Q4838" i="1"/>
  <c r="AD4837" i="1"/>
  <c r="AB4837" i="1"/>
  <c r="AA4837" i="1"/>
  <c r="Z4837" i="1"/>
  <c r="Y4837" i="1"/>
  <c r="AC4837" i="1" s="1"/>
  <c r="T4837" i="1"/>
  <c r="R4837" i="1"/>
  <c r="Q4837" i="1"/>
  <c r="S4837" i="1" s="1"/>
  <c r="U4837" i="1" s="1"/>
  <c r="AB4836" i="1"/>
  <c r="AA4836" i="1"/>
  <c r="Z4836" i="1"/>
  <c r="Y4836" i="1"/>
  <c r="Q4836" i="1"/>
  <c r="AD4835" i="1"/>
  <c r="AB4835" i="1"/>
  <c r="AA4835" i="1"/>
  <c r="X4835" i="1" s="1"/>
  <c r="Z4835" i="1"/>
  <c r="Y4835" i="1"/>
  <c r="U4835" i="1"/>
  <c r="R4835" i="1"/>
  <c r="T4835" i="1" s="1"/>
  <c r="Q4835" i="1"/>
  <c r="S4835" i="1" s="1"/>
  <c r="AB4834" i="1"/>
  <c r="AA4834" i="1"/>
  <c r="Z4834" i="1"/>
  <c r="Y4834" i="1"/>
  <c r="AC4834" i="1" s="1"/>
  <c r="Q4834" i="1"/>
  <c r="AD4833" i="1"/>
  <c r="AB4833" i="1"/>
  <c r="Z4833" i="1" s="1"/>
  <c r="AA4833" i="1"/>
  <c r="Y4833" i="1"/>
  <c r="U4833" i="1"/>
  <c r="Q4833" i="1"/>
  <c r="S4833" i="1" s="1"/>
  <c r="AD4832" i="1"/>
  <c r="AB4832" i="1"/>
  <c r="AA4832" i="1"/>
  <c r="X4832" i="1" s="1"/>
  <c r="Z4832" i="1"/>
  <c r="Y4832" i="1"/>
  <c r="AC4832" i="1" s="1"/>
  <c r="Q4832" i="1"/>
  <c r="AB4831" i="1"/>
  <c r="AA4831" i="1"/>
  <c r="Z4831" i="1"/>
  <c r="Y4831" i="1"/>
  <c r="U4831" i="1"/>
  <c r="R4831" i="1"/>
  <c r="T4831" i="1" s="1"/>
  <c r="Q4831" i="1"/>
  <c r="S4831" i="1" s="1"/>
  <c r="AB4830" i="1"/>
  <c r="AA4830" i="1"/>
  <c r="Z4830" i="1"/>
  <c r="AC4830" i="1" s="1"/>
  <c r="Y4830" i="1"/>
  <c r="Q4830" i="1"/>
  <c r="AD4829" i="1"/>
  <c r="AB4829" i="1"/>
  <c r="Z4829" i="1" s="1"/>
  <c r="AA4829" i="1"/>
  <c r="Y4829" i="1"/>
  <c r="U4829" i="1"/>
  <c r="R4829" i="1"/>
  <c r="T4829" i="1" s="1"/>
  <c r="Q4829" i="1"/>
  <c r="S4829" i="1" s="1"/>
  <c r="AD4828" i="1"/>
  <c r="AB4828" i="1"/>
  <c r="AA4828" i="1"/>
  <c r="X4828" i="1" s="1"/>
  <c r="Z4828" i="1"/>
  <c r="Y4828" i="1"/>
  <c r="AC4828" i="1" s="1"/>
  <c r="Q4828" i="1"/>
  <c r="AB4827" i="1"/>
  <c r="AA4827" i="1"/>
  <c r="AD4827" i="1" s="1"/>
  <c r="Z4827" i="1"/>
  <c r="Y4827" i="1"/>
  <c r="U4827" i="1"/>
  <c r="R4827" i="1"/>
  <c r="T4827" i="1" s="1"/>
  <c r="Q4827" i="1"/>
  <c r="S4827" i="1" s="1"/>
  <c r="AB4826" i="1"/>
  <c r="AA4826" i="1"/>
  <c r="Z4826" i="1"/>
  <c r="Y4826" i="1"/>
  <c r="AC4826" i="1" s="1"/>
  <c r="Q4826" i="1"/>
  <c r="AD4825" i="1"/>
  <c r="AB4825" i="1"/>
  <c r="Z4825" i="1" s="1"/>
  <c r="AA4825" i="1"/>
  <c r="Y4825" i="1"/>
  <c r="U4825" i="1"/>
  <c r="Q4825" i="1"/>
  <c r="S4825" i="1" s="1"/>
  <c r="AD4824" i="1"/>
  <c r="AB4824" i="1"/>
  <c r="AA4824" i="1"/>
  <c r="X4824" i="1" s="1"/>
  <c r="Z4824" i="1"/>
  <c r="Y4824" i="1"/>
  <c r="AC4824" i="1" s="1"/>
  <c r="Q4824" i="1"/>
  <c r="AB4823" i="1"/>
  <c r="AA4823" i="1"/>
  <c r="Z4823" i="1"/>
  <c r="Y4823" i="1"/>
  <c r="U4823" i="1"/>
  <c r="R4823" i="1"/>
  <c r="T4823" i="1" s="1"/>
  <c r="Q4823" i="1"/>
  <c r="S4823" i="1" s="1"/>
  <c r="AB4822" i="1"/>
  <c r="AA4822" i="1"/>
  <c r="Z4822" i="1"/>
  <c r="Y4822" i="1"/>
  <c r="AC4822" i="1" s="1"/>
  <c r="Q4822" i="1"/>
  <c r="AD4821" i="1"/>
  <c r="AB4821" i="1"/>
  <c r="Z4821" i="1" s="1"/>
  <c r="AA4821" i="1"/>
  <c r="Y4821" i="1"/>
  <c r="X4821" i="1"/>
  <c r="Q4821" i="1"/>
  <c r="S4821" i="1" s="1"/>
  <c r="U4821" i="1" s="1"/>
  <c r="AB4820" i="1"/>
  <c r="AA4820" i="1"/>
  <c r="AD4820" i="1" s="1"/>
  <c r="X4820" i="1" s="1"/>
  <c r="Z4820" i="1"/>
  <c r="Y4820" i="1"/>
  <c r="Q4820" i="1"/>
  <c r="S4820" i="1" s="1"/>
  <c r="U4820" i="1" s="1"/>
  <c r="AD4819" i="1"/>
  <c r="AB4819" i="1"/>
  <c r="Z4819" i="1" s="1"/>
  <c r="AA4819" i="1"/>
  <c r="Y4819" i="1"/>
  <c r="X4819" i="1"/>
  <c r="Q4819" i="1"/>
  <c r="S4819" i="1" s="1"/>
  <c r="U4819" i="1" s="1"/>
  <c r="AB4818" i="1"/>
  <c r="AA4818" i="1"/>
  <c r="AD4818" i="1" s="1"/>
  <c r="X4818" i="1" s="1"/>
  <c r="Z4818" i="1"/>
  <c r="Y4818" i="1"/>
  <c r="Q4818" i="1"/>
  <c r="S4818" i="1" s="1"/>
  <c r="U4818" i="1" s="1"/>
  <c r="AD4817" i="1"/>
  <c r="AB4817" i="1"/>
  <c r="Z4817" i="1" s="1"/>
  <c r="AA4817" i="1"/>
  <c r="Y4817" i="1"/>
  <c r="X4817" i="1"/>
  <c r="Q4817" i="1"/>
  <c r="S4817" i="1" s="1"/>
  <c r="U4817" i="1" s="1"/>
  <c r="AB4816" i="1"/>
  <c r="AA4816" i="1"/>
  <c r="AD4816" i="1" s="1"/>
  <c r="X4816" i="1" s="1"/>
  <c r="Z4816" i="1"/>
  <c r="AC4816" i="1" s="1"/>
  <c r="Y4816" i="1"/>
  <c r="Q4816" i="1"/>
  <c r="S4816" i="1" s="1"/>
  <c r="U4816" i="1" s="1"/>
  <c r="AD4815" i="1"/>
  <c r="AB4815" i="1"/>
  <c r="Z4815" i="1" s="1"/>
  <c r="AA4815" i="1"/>
  <c r="Y4815" i="1"/>
  <c r="X4815" i="1"/>
  <c r="Q4815" i="1"/>
  <c r="S4815" i="1" s="1"/>
  <c r="U4815" i="1" s="1"/>
  <c r="AB4814" i="1"/>
  <c r="AA4814" i="1"/>
  <c r="AD4814" i="1" s="1"/>
  <c r="X4814" i="1" s="1"/>
  <c r="Z4814" i="1"/>
  <c r="AC4814" i="1" s="1"/>
  <c r="Y4814" i="1"/>
  <c r="Q4814" i="1"/>
  <c r="S4814" i="1" s="1"/>
  <c r="U4814" i="1" s="1"/>
  <c r="AD4813" i="1"/>
  <c r="AB4813" i="1"/>
  <c r="Z4813" i="1" s="1"/>
  <c r="AA4813" i="1"/>
  <c r="Y4813" i="1"/>
  <c r="X4813" i="1"/>
  <c r="Q4813" i="1"/>
  <c r="S4813" i="1" s="1"/>
  <c r="U4813" i="1" s="1"/>
  <c r="AB4812" i="1"/>
  <c r="AA4812" i="1"/>
  <c r="AD4812" i="1" s="1"/>
  <c r="X4812" i="1" s="1"/>
  <c r="Z4812" i="1"/>
  <c r="Y4812" i="1"/>
  <c r="Q4812" i="1"/>
  <c r="S4812" i="1" s="1"/>
  <c r="U4812" i="1" s="1"/>
  <c r="AD4811" i="1"/>
  <c r="AB4811" i="1"/>
  <c r="Z4811" i="1" s="1"/>
  <c r="AA4811" i="1"/>
  <c r="Y4811" i="1"/>
  <c r="X4811" i="1"/>
  <c r="Q4811" i="1"/>
  <c r="S4811" i="1" s="1"/>
  <c r="U4811" i="1" s="1"/>
  <c r="AB4810" i="1"/>
  <c r="AA4810" i="1"/>
  <c r="AD4810" i="1" s="1"/>
  <c r="X4810" i="1" s="1"/>
  <c r="Z4810" i="1"/>
  <c r="Y4810" i="1"/>
  <c r="Q4810" i="1"/>
  <c r="S4810" i="1" s="1"/>
  <c r="U4810" i="1" s="1"/>
  <c r="AD4809" i="1"/>
  <c r="AB4809" i="1"/>
  <c r="Z4809" i="1" s="1"/>
  <c r="AA4809" i="1"/>
  <c r="Y4809" i="1"/>
  <c r="X4809" i="1"/>
  <c r="Q4809" i="1"/>
  <c r="S4809" i="1" s="1"/>
  <c r="U4809" i="1" s="1"/>
  <c r="AB4808" i="1"/>
  <c r="AA4808" i="1"/>
  <c r="AD4808" i="1" s="1"/>
  <c r="X4808" i="1" s="1"/>
  <c r="Z4808" i="1"/>
  <c r="Y4808" i="1"/>
  <c r="Q4808" i="1"/>
  <c r="S4808" i="1" s="1"/>
  <c r="U4808" i="1" s="1"/>
  <c r="AD4807" i="1"/>
  <c r="AB4807" i="1"/>
  <c r="Z4807" i="1" s="1"/>
  <c r="AA4807" i="1"/>
  <c r="Y4807" i="1"/>
  <c r="X4807" i="1"/>
  <c r="Q4807" i="1"/>
  <c r="S4807" i="1" s="1"/>
  <c r="U4807" i="1" s="1"/>
  <c r="AB4806" i="1"/>
  <c r="AA4806" i="1"/>
  <c r="AD4806" i="1" s="1"/>
  <c r="X4806" i="1" s="1"/>
  <c r="Z4806" i="1"/>
  <c r="Y4806" i="1"/>
  <c r="Q4806" i="1"/>
  <c r="S4806" i="1" s="1"/>
  <c r="U4806" i="1" s="1"/>
  <c r="AB4805" i="1"/>
  <c r="Y4805" i="1"/>
  <c r="S4805" i="1"/>
  <c r="U4805" i="1" s="1"/>
  <c r="R4805" i="1"/>
  <c r="T4805" i="1" s="1"/>
  <c r="Q4805" i="1"/>
  <c r="AB4804" i="1"/>
  <c r="Z4804" i="1" s="1"/>
  <c r="AC4804" i="1" s="1"/>
  <c r="Y4804" i="1"/>
  <c r="AA4804" i="1" s="1"/>
  <c r="S4804" i="1"/>
  <c r="U4804" i="1" s="1"/>
  <c r="R4804" i="1"/>
  <c r="T4804" i="1" s="1"/>
  <c r="Q4804" i="1"/>
  <c r="AB4803" i="1"/>
  <c r="Y4803" i="1"/>
  <c r="S4803" i="1"/>
  <c r="U4803" i="1" s="1"/>
  <c r="R4803" i="1"/>
  <c r="T4803" i="1" s="1"/>
  <c r="Q4803" i="1"/>
  <c r="AB4802" i="1"/>
  <c r="Z4802" i="1" s="1"/>
  <c r="AC4802" i="1" s="1"/>
  <c r="Y4802" i="1"/>
  <c r="AA4802" i="1" s="1"/>
  <c r="S4802" i="1"/>
  <c r="U4802" i="1" s="1"/>
  <c r="R4802" i="1"/>
  <c r="T4802" i="1" s="1"/>
  <c r="Q4802" i="1"/>
  <c r="AB4801" i="1"/>
  <c r="Y4801" i="1"/>
  <c r="S4801" i="1"/>
  <c r="U4801" i="1" s="1"/>
  <c r="R4801" i="1"/>
  <c r="T4801" i="1" s="1"/>
  <c r="Q4801" i="1"/>
  <c r="AB4800" i="1"/>
  <c r="Z4800" i="1" s="1"/>
  <c r="AC4800" i="1" s="1"/>
  <c r="Y4800" i="1"/>
  <c r="AA4800" i="1" s="1"/>
  <c r="S4800" i="1"/>
  <c r="U4800" i="1" s="1"/>
  <c r="R4800" i="1"/>
  <c r="T4800" i="1" s="1"/>
  <c r="Q4800" i="1"/>
  <c r="AB4799" i="1"/>
  <c r="Y4799" i="1"/>
  <c r="S4799" i="1"/>
  <c r="U4799" i="1" s="1"/>
  <c r="R4799" i="1"/>
  <c r="T4799" i="1" s="1"/>
  <c r="Q4799" i="1"/>
  <c r="AB4798" i="1"/>
  <c r="Z4798" i="1" s="1"/>
  <c r="AC4798" i="1" s="1"/>
  <c r="Y4798" i="1"/>
  <c r="AA4798" i="1" s="1"/>
  <c r="S4798" i="1"/>
  <c r="U4798" i="1" s="1"/>
  <c r="R4798" i="1"/>
  <c r="T4798" i="1" s="1"/>
  <c r="Q4798" i="1"/>
  <c r="AB4797" i="1"/>
  <c r="Y4797" i="1"/>
  <c r="S4797" i="1"/>
  <c r="U4797" i="1" s="1"/>
  <c r="R4797" i="1"/>
  <c r="T4797" i="1" s="1"/>
  <c r="Q4797" i="1"/>
  <c r="AB4796" i="1"/>
  <c r="Z4796" i="1" s="1"/>
  <c r="AC4796" i="1" s="1"/>
  <c r="Y4796" i="1"/>
  <c r="AA4796" i="1" s="1"/>
  <c r="S4796" i="1"/>
  <c r="U4796" i="1" s="1"/>
  <c r="R4796" i="1"/>
  <c r="T4796" i="1" s="1"/>
  <c r="Q4796" i="1"/>
  <c r="AB4795" i="1"/>
  <c r="Y4795" i="1"/>
  <c r="S4795" i="1"/>
  <c r="U4795" i="1" s="1"/>
  <c r="R4795" i="1"/>
  <c r="T4795" i="1" s="1"/>
  <c r="Q4795" i="1"/>
  <c r="AB4794" i="1"/>
  <c r="Z4794" i="1" s="1"/>
  <c r="AC4794" i="1" s="1"/>
  <c r="Y4794" i="1"/>
  <c r="AA4794" i="1" s="1"/>
  <c r="S4794" i="1"/>
  <c r="U4794" i="1" s="1"/>
  <c r="R4794" i="1"/>
  <c r="T4794" i="1" s="1"/>
  <c r="Q4794" i="1"/>
  <c r="AB4793" i="1"/>
  <c r="Y4793" i="1"/>
  <c r="S4793" i="1"/>
  <c r="U4793" i="1" s="1"/>
  <c r="R4793" i="1"/>
  <c r="T4793" i="1" s="1"/>
  <c r="Q4793" i="1"/>
  <c r="AB4792" i="1"/>
  <c r="Z4792" i="1" s="1"/>
  <c r="AC4792" i="1" s="1"/>
  <c r="Y4792" i="1"/>
  <c r="AA4792" i="1" s="1"/>
  <c r="S4792" i="1"/>
  <c r="U4792" i="1" s="1"/>
  <c r="R4792" i="1"/>
  <c r="T4792" i="1" s="1"/>
  <c r="Q4792" i="1"/>
  <c r="AB4791" i="1"/>
  <c r="Y4791" i="1"/>
  <c r="S4791" i="1"/>
  <c r="U4791" i="1" s="1"/>
  <c r="R4791" i="1"/>
  <c r="T4791" i="1" s="1"/>
  <c r="Q4791" i="1"/>
  <c r="AB4790" i="1"/>
  <c r="Z4790" i="1" s="1"/>
  <c r="AC4790" i="1" s="1"/>
  <c r="Y4790" i="1"/>
  <c r="AA4790" i="1" s="1"/>
  <c r="S4790" i="1"/>
  <c r="U4790" i="1" s="1"/>
  <c r="R4790" i="1"/>
  <c r="T4790" i="1" s="1"/>
  <c r="Q4790" i="1"/>
  <c r="AB4789" i="1"/>
  <c r="Y4789" i="1"/>
  <c r="S4789" i="1"/>
  <c r="U4789" i="1" s="1"/>
  <c r="R4789" i="1"/>
  <c r="T4789" i="1" s="1"/>
  <c r="Q4789" i="1"/>
  <c r="AB4788" i="1"/>
  <c r="Z4788" i="1" s="1"/>
  <c r="AC4788" i="1" s="1"/>
  <c r="Y4788" i="1"/>
  <c r="AA4788" i="1" s="1"/>
  <c r="S4788" i="1"/>
  <c r="U4788" i="1" s="1"/>
  <c r="R4788" i="1"/>
  <c r="T4788" i="1" s="1"/>
  <c r="Q4788" i="1"/>
  <c r="AB4787" i="1"/>
  <c r="Y4787" i="1"/>
  <c r="S4787" i="1"/>
  <c r="U4787" i="1" s="1"/>
  <c r="R4787" i="1"/>
  <c r="T4787" i="1" s="1"/>
  <c r="Q4787" i="1"/>
  <c r="AB4786" i="1"/>
  <c r="Z4786" i="1" s="1"/>
  <c r="AC4786" i="1" s="1"/>
  <c r="Y4786" i="1"/>
  <c r="AA4786" i="1" s="1"/>
  <c r="S4786" i="1"/>
  <c r="U4786" i="1" s="1"/>
  <c r="R4786" i="1"/>
  <c r="T4786" i="1" s="1"/>
  <c r="Q4786" i="1"/>
  <c r="AB4785" i="1"/>
  <c r="Y4785" i="1"/>
  <c r="S4785" i="1"/>
  <c r="U4785" i="1" s="1"/>
  <c r="R4785" i="1"/>
  <c r="T4785" i="1" s="1"/>
  <c r="Q4785" i="1"/>
  <c r="AB4784" i="1"/>
  <c r="Z4784" i="1" s="1"/>
  <c r="AC4784" i="1" s="1"/>
  <c r="Y4784" i="1"/>
  <c r="AA4784" i="1" s="1"/>
  <c r="S4784" i="1"/>
  <c r="U4784" i="1" s="1"/>
  <c r="R4784" i="1"/>
  <c r="T4784" i="1" s="1"/>
  <c r="Q4784" i="1"/>
  <c r="AB4783" i="1"/>
  <c r="Y4783" i="1"/>
  <c r="S4783" i="1"/>
  <c r="U4783" i="1" s="1"/>
  <c r="R4783" i="1"/>
  <c r="T4783" i="1" s="1"/>
  <c r="Q4783" i="1"/>
  <c r="AB4782" i="1"/>
  <c r="Z4782" i="1" s="1"/>
  <c r="AC4782" i="1" s="1"/>
  <c r="Y4782" i="1"/>
  <c r="AA4782" i="1" s="1"/>
  <c r="S4782" i="1"/>
  <c r="U4782" i="1" s="1"/>
  <c r="R4782" i="1"/>
  <c r="T4782" i="1" s="1"/>
  <c r="Q4782" i="1"/>
  <c r="AB4781" i="1"/>
  <c r="Y4781" i="1"/>
  <c r="S4781" i="1"/>
  <c r="U4781" i="1" s="1"/>
  <c r="R4781" i="1"/>
  <c r="T4781" i="1" s="1"/>
  <c r="Q4781" i="1"/>
  <c r="AB4780" i="1"/>
  <c r="Z4780" i="1" s="1"/>
  <c r="AC4780" i="1" s="1"/>
  <c r="Y4780" i="1"/>
  <c r="AA4780" i="1" s="1"/>
  <c r="S4780" i="1"/>
  <c r="U4780" i="1" s="1"/>
  <c r="R4780" i="1"/>
  <c r="T4780" i="1" s="1"/>
  <c r="Q4780" i="1"/>
  <c r="AB4779" i="1"/>
  <c r="Y4779" i="1"/>
  <c r="S4779" i="1"/>
  <c r="U4779" i="1" s="1"/>
  <c r="R4779" i="1"/>
  <c r="T4779" i="1" s="1"/>
  <c r="Q4779" i="1"/>
  <c r="AB4778" i="1"/>
  <c r="Z4778" i="1" s="1"/>
  <c r="AC4778" i="1" s="1"/>
  <c r="Y4778" i="1"/>
  <c r="AA4778" i="1" s="1"/>
  <c r="S4778" i="1"/>
  <c r="U4778" i="1" s="1"/>
  <c r="R4778" i="1"/>
  <c r="T4778" i="1" s="1"/>
  <c r="Q4778" i="1"/>
  <c r="AB4777" i="1"/>
  <c r="Y4777" i="1"/>
  <c r="S4777" i="1"/>
  <c r="U4777" i="1" s="1"/>
  <c r="R4777" i="1"/>
  <c r="T4777" i="1" s="1"/>
  <c r="Q4777" i="1"/>
  <c r="AB4776" i="1"/>
  <c r="Z4776" i="1" s="1"/>
  <c r="AC4776" i="1" s="1"/>
  <c r="Y4776" i="1"/>
  <c r="AA4776" i="1" s="1"/>
  <c r="S4776" i="1"/>
  <c r="U4776" i="1" s="1"/>
  <c r="R4776" i="1"/>
  <c r="T4776" i="1" s="1"/>
  <c r="Q4776" i="1"/>
  <c r="AB4775" i="1"/>
  <c r="Y4775" i="1"/>
  <c r="S4775" i="1"/>
  <c r="U4775" i="1" s="1"/>
  <c r="R4775" i="1"/>
  <c r="T4775" i="1" s="1"/>
  <c r="Q4775" i="1"/>
  <c r="AB4774" i="1"/>
  <c r="Z4774" i="1" s="1"/>
  <c r="AC4774" i="1" s="1"/>
  <c r="Y4774" i="1"/>
  <c r="AA4774" i="1" s="1"/>
  <c r="S4774" i="1"/>
  <c r="U4774" i="1" s="1"/>
  <c r="R4774" i="1"/>
  <c r="T4774" i="1" s="1"/>
  <c r="Q4774" i="1"/>
  <c r="AB4773" i="1"/>
  <c r="Y4773" i="1"/>
  <c r="S4773" i="1"/>
  <c r="U4773" i="1" s="1"/>
  <c r="R4773" i="1"/>
  <c r="T4773" i="1" s="1"/>
  <c r="Q4773" i="1"/>
  <c r="AB4772" i="1"/>
  <c r="Z4772" i="1" s="1"/>
  <c r="AC4772" i="1" s="1"/>
  <c r="Y4772" i="1"/>
  <c r="AA4772" i="1" s="1"/>
  <c r="S4772" i="1"/>
  <c r="U4772" i="1" s="1"/>
  <c r="R4772" i="1"/>
  <c r="T4772" i="1" s="1"/>
  <c r="Q4772" i="1"/>
  <c r="AB4771" i="1"/>
  <c r="Y4771" i="1"/>
  <c r="S4771" i="1"/>
  <c r="U4771" i="1" s="1"/>
  <c r="R4771" i="1"/>
  <c r="T4771" i="1" s="1"/>
  <c r="Q4771" i="1"/>
  <c r="AB4770" i="1"/>
  <c r="Z4770" i="1" s="1"/>
  <c r="AC4770" i="1" s="1"/>
  <c r="Y4770" i="1"/>
  <c r="AA4770" i="1" s="1"/>
  <c r="S4770" i="1"/>
  <c r="U4770" i="1" s="1"/>
  <c r="R4770" i="1"/>
  <c r="T4770" i="1" s="1"/>
  <c r="Q4770" i="1"/>
  <c r="AB4769" i="1"/>
  <c r="Y4769" i="1"/>
  <c r="S4769" i="1"/>
  <c r="U4769" i="1" s="1"/>
  <c r="R4769" i="1"/>
  <c r="T4769" i="1" s="1"/>
  <c r="Q4769" i="1"/>
  <c r="AB4768" i="1"/>
  <c r="Z4768" i="1" s="1"/>
  <c r="AC4768" i="1" s="1"/>
  <c r="Y4768" i="1"/>
  <c r="AA4768" i="1" s="1"/>
  <c r="S4768" i="1"/>
  <c r="U4768" i="1" s="1"/>
  <c r="R4768" i="1"/>
  <c r="T4768" i="1" s="1"/>
  <c r="Q4768" i="1"/>
  <c r="AB4767" i="1"/>
  <c r="Y4767" i="1"/>
  <c r="S4767" i="1"/>
  <c r="U4767" i="1" s="1"/>
  <c r="R4767" i="1"/>
  <c r="T4767" i="1" s="1"/>
  <c r="Q4767" i="1"/>
  <c r="AB4766" i="1"/>
  <c r="Z4766" i="1" s="1"/>
  <c r="AC4766" i="1" s="1"/>
  <c r="Y4766" i="1"/>
  <c r="AA4766" i="1" s="1"/>
  <c r="S4766" i="1"/>
  <c r="U4766" i="1" s="1"/>
  <c r="R4766" i="1"/>
  <c r="T4766" i="1" s="1"/>
  <c r="Q4766" i="1"/>
  <c r="AB4765" i="1"/>
  <c r="Y4765" i="1"/>
  <c r="S4765" i="1"/>
  <c r="U4765" i="1" s="1"/>
  <c r="R4765" i="1"/>
  <c r="T4765" i="1" s="1"/>
  <c r="Q4765" i="1"/>
  <c r="AB4764" i="1"/>
  <c r="Z4764" i="1" s="1"/>
  <c r="AC4764" i="1" s="1"/>
  <c r="Y4764" i="1"/>
  <c r="AA4764" i="1" s="1"/>
  <c r="S4764" i="1"/>
  <c r="U4764" i="1" s="1"/>
  <c r="R4764" i="1"/>
  <c r="T4764" i="1" s="1"/>
  <c r="Q4764" i="1"/>
  <c r="AB4763" i="1"/>
  <c r="Y4763" i="1"/>
  <c r="S4763" i="1"/>
  <c r="U4763" i="1" s="1"/>
  <c r="R4763" i="1"/>
  <c r="T4763" i="1" s="1"/>
  <c r="Q4763" i="1"/>
  <c r="AB4762" i="1"/>
  <c r="Z4762" i="1" s="1"/>
  <c r="AC4762" i="1" s="1"/>
  <c r="Y4762" i="1"/>
  <c r="AA4762" i="1" s="1"/>
  <c r="S4762" i="1"/>
  <c r="U4762" i="1" s="1"/>
  <c r="R4762" i="1"/>
  <c r="T4762" i="1" s="1"/>
  <c r="Q4762" i="1"/>
  <c r="AB4761" i="1"/>
  <c r="Y4761" i="1"/>
  <c r="S4761" i="1"/>
  <c r="U4761" i="1" s="1"/>
  <c r="R4761" i="1"/>
  <c r="T4761" i="1" s="1"/>
  <c r="Q4761" i="1"/>
  <c r="AB4760" i="1"/>
  <c r="Z4760" i="1" s="1"/>
  <c r="AC4760" i="1" s="1"/>
  <c r="Y4760" i="1"/>
  <c r="AA4760" i="1" s="1"/>
  <c r="S4760" i="1"/>
  <c r="U4760" i="1" s="1"/>
  <c r="R4760" i="1"/>
  <c r="T4760" i="1" s="1"/>
  <c r="Q4760" i="1"/>
  <c r="AB4759" i="1"/>
  <c r="Y4759" i="1"/>
  <c r="S4759" i="1"/>
  <c r="U4759" i="1" s="1"/>
  <c r="R4759" i="1"/>
  <c r="T4759" i="1" s="1"/>
  <c r="Q4759" i="1"/>
  <c r="AB4758" i="1"/>
  <c r="Z4758" i="1" s="1"/>
  <c r="AC4758" i="1" s="1"/>
  <c r="Y4758" i="1"/>
  <c r="AA4758" i="1" s="1"/>
  <c r="S4758" i="1"/>
  <c r="U4758" i="1" s="1"/>
  <c r="R4758" i="1"/>
  <c r="T4758" i="1" s="1"/>
  <c r="Q4758" i="1"/>
  <c r="AB4757" i="1"/>
  <c r="Y4757" i="1"/>
  <c r="S4757" i="1"/>
  <c r="U4757" i="1" s="1"/>
  <c r="R4757" i="1"/>
  <c r="T4757" i="1" s="1"/>
  <c r="Q4757" i="1"/>
  <c r="AB4756" i="1"/>
  <c r="Z4756" i="1" s="1"/>
  <c r="AC4756" i="1" s="1"/>
  <c r="Y4756" i="1"/>
  <c r="AA4756" i="1" s="1"/>
  <c r="S4756" i="1"/>
  <c r="U4756" i="1" s="1"/>
  <c r="R4756" i="1"/>
  <c r="T4756" i="1" s="1"/>
  <c r="Q4756" i="1"/>
  <c r="AB4755" i="1"/>
  <c r="Y4755" i="1"/>
  <c r="S4755" i="1"/>
  <c r="U4755" i="1" s="1"/>
  <c r="R4755" i="1"/>
  <c r="T4755" i="1" s="1"/>
  <c r="Q4755" i="1"/>
  <c r="AB4754" i="1"/>
  <c r="Z4754" i="1" s="1"/>
  <c r="AC4754" i="1" s="1"/>
  <c r="Y4754" i="1"/>
  <c r="AA4754" i="1" s="1"/>
  <c r="S4754" i="1"/>
  <c r="U4754" i="1" s="1"/>
  <c r="R4754" i="1"/>
  <c r="T4754" i="1" s="1"/>
  <c r="Q4754" i="1"/>
  <c r="AB4753" i="1"/>
  <c r="Y4753" i="1"/>
  <c r="S4753" i="1"/>
  <c r="U4753" i="1" s="1"/>
  <c r="R4753" i="1"/>
  <c r="T4753" i="1" s="1"/>
  <c r="Q4753" i="1"/>
  <c r="AB4752" i="1"/>
  <c r="Y4752" i="1"/>
  <c r="AA4752" i="1" s="1"/>
  <c r="S4752" i="1"/>
  <c r="U4752" i="1" s="1"/>
  <c r="R4752" i="1"/>
  <c r="T4752" i="1" s="1"/>
  <c r="Q4752" i="1"/>
  <c r="AB4751" i="1"/>
  <c r="Y4751" i="1"/>
  <c r="S4751" i="1"/>
  <c r="U4751" i="1" s="1"/>
  <c r="R4751" i="1"/>
  <c r="T4751" i="1" s="1"/>
  <c r="Q4751" i="1"/>
  <c r="AB4750" i="1"/>
  <c r="Y4750" i="1"/>
  <c r="AA4750" i="1" s="1"/>
  <c r="S4750" i="1"/>
  <c r="U4750" i="1" s="1"/>
  <c r="R4750" i="1"/>
  <c r="T4750" i="1" s="1"/>
  <c r="Q4750" i="1"/>
  <c r="AB4749" i="1"/>
  <c r="Y4749" i="1"/>
  <c r="S4749" i="1"/>
  <c r="U4749" i="1" s="1"/>
  <c r="R4749" i="1"/>
  <c r="T4749" i="1" s="1"/>
  <c r="Q4749" i="1"/>
  <c r="AB4748" i="1"/>
  <c r="Y4748" i="1"/>
  <c r="AA4748" i="1" s="1"/>
  <c r="S4748" i="1"/>
  <c r="U4748" i="1" s="1"/>
  <c r="R4748" i="1"/>
  <c r="T4748" i="1" s="1"/>
  <c r="Q4748" i="1"/>
  <c r="AB4747" i="1"/>
  <c r="Y4747" i="1"/>
  <c r="S4747" i="1"/>
  <c r="U4747" i="1" s="1"/>
  <c r="R4747" i="1"/>
  <c r="T4747" i="1" s="1"/>
  <c r="Q4747" i="1"/>
  <c r="AB4746" i="1"/>
  <c r="Y4746" i="1"/>
  <c r="AA4746" i="1" s="1"/>
  <c r="S4746" i="1"/>
  <c r="U4746" i="1" s="1"/>
  <c r="R4746" i="1"/>
  <c r="T4746" i="1" s="1"/>
  <c r="Q4746" i="1"/>
  <c r="AB4745" i="1"/>
  <c r="Y4745" i="1"/>
  <c r="S4745" i="1"/>
  <c r="U4745" i="1" s="1"/>
  <c r="R4745" i="1"/>
  <c r="T4745" i="1" s="1"/>
  <c r="Q4745" i="1"/>
  <c r="AB4744" i="1"/>
  <c r="Y4744" i="1"/>
  <c r="AA4744" i="1" s="1"/>
  <c r="S4744" i="1"/>
  <c r="U4744" i="1" s="1"/>
  <c r="R4744" i="1"/>
  <c r="T4744" i="1" s="1"/>
  <c r="Q4744" i="1"/>
  <c r="AB4743" i="1"/>
  <c r="Y4743" i="1"/>
  <c r="S4743" i="1"/>
  <c r="U4743" i="1" s="1"/>
  <c r="R4743" i="1"/>
  <c r="T4743" i="1" s="1"/>
  <c r="Q4743" i="1"/>
  <c r="AB4742" i="1"/>
  <c r="Y4742" i="1"/>
  <c r="AA4742" i="1" s="1"/>
  <c r="S4742" i="1"/>
  <c r="U4742" i="1" s="1"/>
  <c r="R4742" i="1"/>
  <c r="T4742" i="1" s="1"/>
  <c r="Q4742" i="1"/>
  <c r="AB4741" i="1"/>
  <c r="Y4741" i="1"/>
  <c r="S4741" i="1"/>
  <c r="U4741" i="1" s="1"/>
  <c r="R4741" i="1"/>
  <c r="T4741" i="1" s="1"/>
  <c r="Q4741" i="1"/>
  <c r="AB4740" i="1"/>
  <c r="Y4740" i="1"/>
  <c r="AA4740" i="1" s="1"/>
  <c r="S4740" i="1"/>
  <c r="U4740" i="1" s="1"/>
  <c r="R4740" i="1"/>
  <c r="T4740" i="1" s="1"/>
  <c r="Q4740" i="1"/>
  <c r="AB4739" i="1"/>
  <c r="Y4739" i="1"/>
  <c r="S4739" i="1"/>
  <c r="U4739" i="1" s="1"/>
  <c r="R4739" i="1"/>
  <c r="T4739" i="1" s="1"/>
  <c r="Q4739" i="1"/>
  <c r="AB4738" i="1"/>
  <c r="Y4738" i="1"/>
  <c r="AA4738" i="1" s="1"/>
  <c r="S4738" i="1"/>
  <c r="U4738" i="1" s="1"/>
  <c r="R4738" i="1"/>
  <c r="T4738" i="1" s="1"/>
  <c r="Q4738" i="1"/>
  <c r="AB4737" i="1"/>
  <c r="Y4737" i="1"/>
  <c r="S4737" i="1"/>
  <c r="U4737" i="1" s="1"/>
  <c r="R4737" i="1"/>
  <c r="T4737" i="1" s="1"/>
  <c r="Q4737" i="1"/>
  <c r="AB4736" i="1"/>
  <c r="Y4736" i="1"/>
  <c r="AA4736" i="1" s="1"/>
  <c r="S4736" i="1"/>
  <c r="U4736" i="1" s="1"/>
  <c r="R4736" i="1"/>
  <c r="T4736" i="1" s="1"/>
  <c r="Q4736" i="1"/>
  <c r="AB4735" i="1"/>
  <c r="Y4735" i="1"/>
  <c r="S4735" i="1"/>
  <c r="U4735" i="1" s="1"/>
  <c r="R4735" i="1"/>
  <c r="T4735" i="1" s="1"/>
  <c r="Q4735" i="1"/>
  <c r="AB4734" i="1"/>
  <c r="Y4734" i="1"/>
  <c r="AA4734" i="1" s="1"/>
  <c r="S4734" i="1"/>
  <c r="U4734" i="1" s="1"/>
  <c r="R4734" i="1"/>
  <c r="T4734" i="1" s="1"/>
  <c r="Q4734" i="1"/>
  <c r="AB4733" i="1"/>
  <c r="Y4733" i="1"/>
  <c r="S4733" i="1"/>
  <c r="U4733" i="1" s="1"/>
  <c r="R4733" i="1"/>
  <c r="T4733" i="1" s="1"/>
  <c r="Q4733" i="1"/>
  <c r="AB4732" i="1"/>
  <c r="Y4732" i="1"/>
  <c r="AA4732" i="1" s="1"/>
  <c r="S4732" i="1"/>
  <c r="U4732" i="1" s="1"/>
  <c r="R4732" i="1"/>
  <c r="T4732" i="1" s="1"/>
  <c r="Q4732" i="1"/>
  <c r="AB4731" i="1"/>
  <c r="Y4731" i="1"/>
  <c r="S4731" i="1"/>
  <c r="U4731" i="1" s="1"/>
  <c r="R4731" i="1"/>
  <c r="T4731" i="1" s="1"/>
  <c r="Q4731" i="1"/>
  <c r="AB4730" i="1"/>
  <c r="Y4730" i="1"/>
  <c r="AA4730" i="1" s="1"/>
  <c r="S4730" i="1"/>
  <c r="U4730" i="1" s="1"/>
  <c r="R4730" i="1"/>
  <c r="T4730" i="1" s="1"/>
  <c r="Q4730" i="1"/>
  <c r="AB4729" i="1"/>
  <c r="Y4729" i="1"/>
  <c r="S4729" i="1"/>
  <c r="U4729" i="1" s="1"/>
  <c r="R4729" i="1"/>
  <c r="T4729" i="1" s="1"/>
  <c r="Q4729" i="1"/>
  <c r="AB4728" i="1"/>
  <c r="Y4728" i="1"/>
  <c r="AA4728" i="1" s="1"/>
  <c r="S4728" i="1"/>
  <c r="U4728" i="1" s="1"/>
  <c r="R4728" i="1"/>
  <c r="T4728" i="1" s="1"/>
  <c r="Q4728" i="1"/>
  <c r="AB4727" i="1"/>
  <c r="Y4727" i="1"/>
  <c r="S4727" i="1"/>
  <c r="U4727" i="1" s="1"/>
  <c r="R4727" i="1"/>
  <c r="T4727" i="1" s="1"/>
  <c r="Q4727" i="1"/>
  <c r="AB4726" i="1"/>
  <c r="Y4726" i="1"/>
  <c r="AA4726" i="1" s="1"/>
  <c r="S4726" i="1"/>
  <c r="U4726" i="1" s="1"/>
  <c r="R4726" i="1"/>
  <c r="T4726" i="1" s="1"/>
  <c r="Q4726" i="1"/>
  <c r="AB4725" i="1"/>
  <c r="Y4725" i="1"/>
  <c r="S4725" i="1"/>
  <c r="U4725" i="1" s="1"/>
  <c r="R4725" i="1"/>
  <c r="T4725" i="1" s="1"/>
  <c r="Q4725" i="1"/>
  <c r="AB4724" i="1"/>
  <c r="Y4724" i="1"/>
  <c r="AA4724" i="1" s="1"/>
  <c r="S4724" i="1"/>
  <c r="U4724" i="1" s="1"/>
  <c r="R4724" i="1"/>
  <c r="T4724" i="1" s="1"/>
  <c r="Q4724" i="1"/>
  <c r="AB4723" i="1"/>
  <c r="Y4723" i="1"/>
  <c r="S4723" i="1"/>
  <c r="U4723" i="1" s="1"/>
  <c r="R4723" i="1"/>
  <c r="T4723" i="1" s="1"/>
  <c r="Q4723" i="1"/>
  <c r="AB4722" i="1"/>
  <c r="Y4722" i="1"/>
  <c r="AA4722" i="1" s="1"/>
  <c r="S4722" i="1"/>
  <c r="U4722" i="1" s="1"/>
  <c r="R4722" i="1"/>
  <c r="T4722" i="1" s="1"/>
  <c r="Q4722" i="1"/>
  <c r="AB4721" i="1"/>
  <c r="Y4721" i="1"/>
  <c r="S4721" i="1"/>
  <c r="U4721" i="1" s="1"/>
  <c r="R4721" i="1"/>
  <c r="T4721" i="1" s="1"/>
  <c r="Q4721" i="1"/>
  <c r="AB4720" i="1"/>
  <c r="Y4720" i="1"/>
  <c r="AA4720" i="1" s="1"/>
  <c r="S4720" i="1"/>
  <c r="U4720" i="1" s="1"/>
  <c r="R4720" i="1"/>
  <c r="T4720" i="1" s="1"/>
  <c r="Q4720" i="1"/>
  <c r="AB4719" i="1"/>
  <c r="Y4719" i="1"/>
  <c r="S4719" i="1"/>
  <c r="U4719" i="1" s="1"/>
  <c r="R4719" i="1"/>
  <c r="T4719" i="1" s="1"/>
  <c r="Q4719" i="1"/>
  <c r="AB4718" i="1"/>
  <c r="Y4718" i="1"/>
  <c r="AA4718" i="1" s="1"/>
  <c r="S4718" i="1"/>
  <c r="U4718" i="1" s="1"/>
  <c r="R4718" i="1"/>
  <c r="T4718" i="1" s="1"/>
  <c r="Q4718" i="1"/>
  <c r="AB4717" i="1"/>
  <c r="Y4717" i="1"/>
  <c r="S4717" i="1"/>
  <c r="U4717" i="1" s="1"/>
  <c r="R4717" i="1"/>
  <c r="T4717" i="1" s="1"/>
  <c r="Q4717" i="1"/>
  <c r="AB4716" i="1"/>
  <c r="Y4716" i="1"/>
  <c r="AA4716" i="1" s="1"/>
  <c r="S4716" i="1"/>
  <c r="U4716" i="1" s="1"/>
  <c r="R4716" i="1"/>
  <c r="T4716" i="1" s="1"/>
  <c r="Q4716" i="1"/>
  <c r="AB4715" i="1"/>
  <c r="Y4715" i="1"/>
  <c r="S4715" i="1"/>
  <c r="U4715" i="1" s="1"/>
  <c r="R4715" i="1"/>
  <c r="T4715" i="1" s="1"/>
  <c r="Q4715" i="1"/>
  <c r="AB4714" i="1"/>
  <c r="Y4714" i="1"/>
  <c r="AA4714" i="1" s="1"/>
  <c r="S4714" i="1"/>
  <c r="U4714" i="1" s="1"/>
  <c r="R4714" i="1"/>
  <c r="T4714" i="1" s="1"/>
  <c r="Q4714" i="1"/>
  <c r="AB4713" i="1"/>
  <c r="Y4713" i="1"/>
  <c r="S4713" i="1"/>
  <c r="U4713" i="1" s="1"/>
  <c r="R4713" i="1"/>
  <c r="T4713" i="1" s="1"/>
  <c r="Q4713" i="1"/>
  <c r="AB4712" i="1"/>
  <c r="Y4712" i="1"/>
  <c r="AA4712" i="1" s="1"/>
  <c r="S4712" i="1"/>
  <c r="U4712" i="1" s="1"/>
  <c r="R4712" i="1"/>
  <c r="T4712" i="1" s="1"/>
  <c r="Q4712" i="1"/>
  <c r="AB4711" i="1"/>
  <c r="Y4711" i="1"/>
  <c r="S4711" i="1"/>
  <c r="U4711" i="1" s="1"/>
  <c r="R4711" i="1"/>
  <c r="T4711" i="1" s="1"/>
  <c r="Q4711" i="1"/>
  <c r="AB4710" i="1"/>
  <c r="Y4710" i="1"/>
  <c r="AA4710" i="1" s="1"/>
  <c r="S4710" i="1"/>
  <c r="U4710" i="1" s="1"/>
  <c r="R4710" i="1"/>
  <c r="T4710" i="1" s="1"/>
  <c r="Q4710" i="1"/>
  <c r="AB4709" i="1"/>
  <c r="Y4709" i="1"/>
  <c r="S4709" i="1"/>
  <c r="U4709" i="1" s="1"/>
  <c r="R4709" i="1"/>
  <c r="T4709" i="1" s="1"/>
  <c r="Q4709" i="1"/>
  <c r="AB4708" i="1"/>
  <c r="Y4708" i="1"/>
  <c r="AA4708" i="1" s="1"/>
  <c r="S4708" i="1"/>
  <c r="U4708" i="1" s="1"/>
  <c r="R4708" i="1"/>
  <c r="T4708" i="1" s="1"/>
  <c r="Q4708" i="1"/>
  <c r="AB4707" i="1"/>
  <c r="Y4707" i="1"/>
  <c r="S4707" i="1"/>
  <c r="U4707" i="1" s="1"/>
  <c r="R4707" i="1"/>
  <c r="T4707" i="1" s="1"/>
  <c r="Q4707" i="1"/>
  <c r="AB4706" i="1"/>
  <c r="Y4706" i="1"/>
  <c r="AA4706" i="1" s="1"/>
  <c r="S4706" i="1"/>
  <c r="U4706" i="1" s="1"/>
  <c r="R4706" i="1"/>
  <c r="T4706" i="1" s="1"/>
  <c r="Q4706" i="1"/>
  <c r="AB4705" i="1"/>
  <c r="Y4705" i="1"/>
  <c r="S4705" i="1"/>
  <c r="U4705" i="1" s="1"/>
  <c r="R4705" i="1"/>
  <c r="T4705" i="1" s="1"/>
  <c r="Q4705" i="1"/>
  <c r="AB4704" i="1"/>
  <c r="Y4704" i="1"/>
  <c r="AA4704" i="1" s="1"/>
  <c r="S4704" i="1"/>
  <c r="U4704" i="1" s="1"/>
  <c r="R4704" i="1"/>
  <c r="T4704" i="1" s="1"/>
  <c r="Q4704" i="1"/>
  <c r="AB4703" i="1"/>
  <c r="Y4703" i="1"/>
  <c r="S4703" i="1"/>
  <c r="U4703" i="1" s="1"/>
  <c r="R4703" i="1"/>
  <c r="T4703" i="1" s="1"/>
  <c r="Q4703" i="1"/>
  <c r="AB4702" i="1"/>
  <c r="Y4702" i="1"/>
  <c r="AA4702" i="1" s="1"/>
  <c r="S4702" i="1"/>
  <c r="U4702" i="1" s="1"/>
  <c r="R4702" i="1"/>
  <c r="T4702" i="1" s="1"/>
  <c r="Q4702" i="1"/>
  <c r="AB4701" i="1"/>
  <c r="Y4701" i="1"/>
  <c r="S4701" i="1"/>
  <c r="U4701" i="1" s="1"/>
  <c r="R4701" i="1"/>
  <c r="T4701" i="1" s="1"/>
  <c r="Q4701" i="1"/>
  <c r="AB4700" i="1"/>
  <c r="Y4700" i="1"/>
  <c r="AA4700" i="1" s="1"/>
  <c r="S4700" i="1"/>
  <c r="U4700" i="1" s="1"/>
  <c r="R4700" i="1"/>
  <c r="T4700" i="1" s="1"/>
  <c r="Q4700" i="1"/>
  <c r="AB4699" i="1"/>
  <c r="Y4699" i="1"/>
  <c r="S4699" i="1"/>
  <c r="U4699" i="1" s="1"/>
  <c r="R4699" i="1"/>
  <c r="T4699" i="1" s="1"/>
  <c r="Q4699" i="1"/>
  <c r="AB4698" i="1"/>
  <c r="Y4698" i="1"/>
  <c r="AA4698" i="1" s="1"/>
  <c r="S4698" i="1"/>
  <c r="U4698" i="1" s="1"/>
  <c r="R4698" i="1"/>
  <c r="T4698" i="1" s="1"/>
  <c r="Q4698" i="1"/>
  <c r="AB4697" i="1"/>
  <c r="Y4697" i="1"/>
  <c r="S4697" i="1"/>
  <c r="U4697" i="1" s="1"/>
  <c r="R4697" i="1"/>
  <c r="T4697" i="1" s="1"/>
  <c r="Q4697" i="1"/>
  <c r="AB4696" i="1"/>
  <c r="Y4696" i="1"/>
  <c r="AA4696" i="1" s="1"/>
  <c r="S4696" i="1"/>
  <c r="U4696" i="1" s="1"/>
  <c r="R4696" i="1"/>
  <c r="T4696" i="1" s="1"/>
  <c r="Q4696" i="1"/>
  <c r="AB4695" i="1"/>
  <c r="Y4695" i="1"/>
  <c r="S4695" i="1"/>
  <c r="U4695" i="1" s="1"/>
  <c r="R4695" i="1"/>
  <c r="T4695" i="1" s="1"/>
  <c r="Q4695" i="1"/>
  <c r="AB4694" i="1"/>
  <c r="Y4694" i="1"/>
  <c r="AA4694" i="1" s="1"/>
  <c r="S4694" i="1"/>
  <c r="U4694" i="1" s="1"/>
  <c r="R4694" i="1"/>
  <c r="T4694" i="1" s="1"/>
  <c r="Q4694" i="1"/>
  <c r="AB4693" i="1"/>
  <c r="Y4693" i="1"/>
  <c r="S4693" i="1"/>
  <c r="U4693" i="1" s="1"/>
  <c r="R4693" i="1"/>
  <c r="T4693" i="1" s="1"/>
  <c r="Q4693" i="1"/>
  <c r="AB4692" i="1"/>
  <c r="Y4692" i="1"/>
  <c r="AA4692" i="1" s="1"/>
  <c r="S4692" i="1"/>
  <c r="U4692" i="1" s="1"/>
  <c r="R4692" i="1"/>
  <c r="T4692" i="1" s="1"/>
  <c r="Q4692" i="1"/>
  <c r="AB4691" i="1"/>
  <c r="Y4691" i="1"/>
  <c r="S4691" i="1"/>
  <c r="U4691" i="1" s="1"/>
  <c r="R4691" i="1"/>
  <c r="T4691" i="1" s="1"/>
  <c r="Q4691" i="1"/>
  <c r="AB4690" i="1"/>
  <c r="Y4690" i="1"/>
  <c r="AA4690" i="1" s="1"/>
  <c r="S4690" i="1"/>
  <c r="U4690" i="1" s="1"/>
  <c r="R4690" i="1"/>
  <c r="T4690" i="1" s="1"/>
  <c r="Q4690" i="1"/>
  <c r="AB4689" i="1"/>
  <c r="Y4689" i="1"/>
  <c r="S4689" i="1"/>
  <c r="U4689" i="1" s="1"/>
  <c r="R4689" i="1"/>
  <c r="T4689" i="1" s="1"/>
  <c r="Q4689" i="1"/>
  <c r="AB4688" i="1"/>
  <c r="Y4688" i="1"/>
  <c r="AA4688" i="1" s="1"/>
  <c r="S4688" i="1"/>
  <c r="U4688" i="1" s="1"/>
  <c r="R4688" i="1"/>
  <c r="T4688" i="1" s="1"/>
  <c r="Q4688" i="1"/>
  <c r="AB4687" i="1"/>
  <c r="Y4687" i="1"/>
  <c r="S4687" i="1"/>
  <c r="U4687" i="1" s="1"/>
  <c r="R4687" i="1"/>
  <c r="T4687" i="1" s="1"/>
  <c r="Q4687" i="1"/>
  <c r="AB4686" i="1"/>
  <c r="Y4686" i="1"/>
  <c r="AA4686" i="1" s="1"/>
  <c r="S4686" i="1"/>
  <c r="U4686" i="1" s="1"/>
  <c r="R4686" i="1"/>
  <c r="T4686" i="1" s="1"/>
  <c r="Q4686" i="1"/>
  <c r="AB4685" i="1"/>
  <c r="Y4685" i="1"/>
  <c r="S4685" i="1"/>
  <c r="U4685" i="1" s="1"/>
  <c r="R4685" i="1"/>
  <c r="T4685" i="1" s="1"/>
  <c r="Q4685" i="1"/>
  <c r="AB4684" i="1"/>
  <c r="Y4684" i="1"/>
  <c r="AA4684" i="1" s="1"/>
  <c r="S4684" i="1"/>
  <c r="U4684" i="1" s="1"/>
  <c r="R4684" i="1"/>
  <c r="T4684" i="1" s="1"/>
  <c r="Q4684" i="1"/>
  <c r="AB4683" i="1"/>
  <c r="Y4683" i="1"/>
  <c r="S4683" i="1"/>
  <c r="U4683" i="1" s="1"/>
  <c r="R4683" i="1"/>
  <c r="T4683" i="1" s="1"/>
  <c r="Q4683" i="1"/>
  <c r="AB4682" i="1"/>
  <c r="Y4682" i="1"/>
  <c r="AA4682" i="1" s="1"/>
  <c r="S4682" i="1"/>
  <c r="U4682" i="1" s="1"/>
  <c r="R4682" i="1"/>
  <c r="T4682" i="1" s="1"/>
  <c r="Q4682" i="1"/>
  <c r="AB4681" i="1"/>
  <c r="Y4681" i="1"/>
  <c r="S4681" i="1"/>
  <c r="U4681" i="1" s="1"/>
  <c r="R4681" i="1"/>
  <c r="T4681" i="1" s="1"/>
  <c r="Q4681" i="1"/>
  <c r="AB4680" i="1"/>
  <c r="Y4680" i="1"/>
  <c r="S4680" i="1"/>
  <c r="U4680" i="1" s="1"/>
  <c r="R4680" i="1"/>
  <c r="T4680" i="1" s="1"/>
  <c r="Q4680" i="1"/>
  <c r="AB4679" i="1"/>
  <c r="Y4679" i="1"/>
  <c r="S4679" i="1"/>
  <c r="U4679" i="1" s="1"/>
  <c r="R4679" i="1"/>
  <c r="T4679" i="1" s="1"/>
  <c r="Q4679" i="1"/>
  <c r="AB4678" i="1"/>
  <c r="Y4678" i="1"/>
  <c r="S4678" i="1"/>
  <c r="U4678" i="1" s="1"/>
  <c r="R4678" i="1"/>
  <c r="T4678" i="1" s="1"/>
  <c r="Q4678" i="1"/>
  <c r="AB4677" i="1"/>
  <c r="Y4677" i="1"/>
  <c r="S4677" i="1"/>
  <c r="U4677" i="1" s="1"/>
  <c r="R4677" i="1"/>
  <c r="T4677" i="1" s="1"/>
  <c r="Q4677" i="1"/>
  <c r="AB4676" i="1"/>
  <c r="Y4676" i="1"/>
  <c r="S4676" i="1"/>
  <c r="U4676" i="1" s="1"/>
  <c r="R4676" i="1"/>
  <c r="T4676" i="1" s="1"/>
  <c r="Q4676" i="1"/>
  <c r="AB4675" i="1"/>
  <c r="Y4675" i="1"/>
  <c r="S4675" i="1"/>
  <c r="U4675" i="1" s="1"/>
  <c r="R4675" i="1"/>
  <c r="T4675" i="1" s="1"/>
  <c r="Q4675" i="1"/>
  <c r="AB4674" i="1"/>
  <c r="Y4674" i="1"/>
  <c r="S4674" i="1"/>
  <c r="U4674" i="1" s="1"/>
  <c r="R4674" i="1"/>
  <c r="T4674" i="1" s="1"/>
  <c r="Q4674" i="1"/>
  <c r="AB4673" i="1"/>
  <c r="Y4673" i="1"/>
  <c r="S4673" i="1"/>
  <c r="U4673" i="1" s="1"/>
  <c r="R4673" i="1"/>
  <c r="T4673" i="1" s="1"/>
  <c r="Q4673" i="1"/>
  <c r="AB4672" i="1"/>
  <c r="Y4672" i="1"/>
  <c r="S4672" i="1"/>
  <c r="U4672" i="1" s="1"/>
  <c r="R4672" i="1"/>
  <c r="T4672" i="1" s="1"/>
  <c r="Q4672" i="1"/>
  <c r="AB4671" i="1"/>
  <c r="Y4671" i="1"/>
  <c r="S4671" i="1"/>
  <c r="U4671" i="1" s="1"/>
  <c r="R4671" i="1"/>
  <c r="T4671" i="1" s="1"/>
  <c r="Q4671" i="1"/>
  <c r="AB4670" i="1"/>
  <c r="Y4670" i="1"/>
  <c r="S4670" i="1"/>
  <c r="U4670" i="1" s="1"/>
  <c r="R4670" i="1"/>
  <c r="T4670" i="1" s="1"/>
  <c r="Q4670" i="1"/>
  <c r="AB4669" i="1"/>
  <c r="Y4669" i="1"/>
  <c r="S4669" i="1"/>
  <c r="U4669" i="1" s="1"/>
  <c r="R4669" i="1"/>
  <c r="T4669" i="1" s="1"/>
  <c r="Q4669" i="1"/>
  <c r="AB4668" i="1"/>
  <c r="Y4668" i="1"/>
  <c r="S4668" i="1"/>
  <c r="U4668" i="1" s="1"/>
  <c r="R4668" i="1"/>
  <c r="T4668" i="1" s="1"/>
  <c r="Q4668" i="1"/>
  <c r="AB4667" i="1"/>
  <c r="Y4667" i="1"/>
  <c r="S4667" i="1"/>
  <c r="U4667" i="1" s="1"/>
  <c r="R4667" i="1"/>
  <c r="T4667" i="1" s="1"/>
  <c r="Q4667" i="1"/>
  <c r="AB4666" i="1"/>
  <c r="Y4666" i="1"/>
  <c r="S4666" i="1"/>
  <c r="U4666" i="1" s="1"/>
  <c r="R4666" i="1"/>
  <c r="T4666" i="1" s="1"/>
  <c r="Q4666" i="1"/>
  <c r="AB4665" i="1"/>
  <c r="Y4665" i="1"/>
  <c r="S4665" i="1"/>
  <c r="U4665" i="1" s="1"/>
  <c r="R4665" i="1"/>
  <c r="T4665" i="1" s="1"/>
  <c r="Q4665" i="1"/>
  <c r="AB4664" i="1"/>
  <c r="Y4664" i="1"/>
  <c r="S4664" i="1"/>
  <c r="U4664" i="1" s="1"/>
  <c r="R4664" i="1"/>
  <c r="T4664" i="1" s="1"/>
  <c r="Q4664" i="1"/>
  <c r="AB4663" i="1"/>
  <c r="Y4663" i="1"/>
  <c r="S4663" i="1"/>
  <c r="U4663" i="1" s="1"/>
  <c r="R4663" i="1"/>
  <c r="T4663" i="1" s="1"/>
  <c r="Q4663" i="1"/>
  <c r="AB4662" i="1"/>
  <c r="Y4662" i="1"/>
  <c r="S4662" i="1"/>
  <c r="U4662" i="1" s="1"/>
  <c r="R4662" i="1"/>
  <c r="T4662" i="1" s="1"/>
  <c r="Q4662" i="1"/>
  <c r="AB4661" i="1"/>
  <c r="Y4661" i="1"/>
  <c r="S4661" i="1"/>
  <c r="U4661" i="1" s="1"/>
  <c r="R4661" i="1"/>
  <c r="T4661" i="1" s="1"/>
  <c r="Q4661" i="1"/>
  <c r="AB4660" i="1"/>
  <c r="Y4660" i="1"/>
  <c r="S4660" i="1"/>
  <c r="U4660" i="1" s="1"/>
  <c r="R4660" i="1"/>
  <c r="T4660" i="1" s="1"/>
  <c r="Q4660" i="1"/>
  <c r="AB4659" i="1"/>
  <c r="Y4659" i="1"/>
  <c r="S4659" i="1"/>
  <c r="U4659" i="1" s="1"/>
  <c r="R4659" i="1"/>
  <c r="T4659" i="1" s="1"/>
  <c r="Q4659" i="1"/>
  <c r="AB4658" i="1"/>
  <c r="Y4658" i="1"/>
  <c r="S4658" i="1"/>
  <c r="U4658" i="1" s="1"/>
  <c r="R4658" i="1"/>
  <c r="T4658" i="1" s="1"/>
  <c r="Q4658" i="1"/>
  <c r="AB4657" i="1"/>
  <c r="Y4657" i="1"/>
  <c r="S4657" i="1"/>
  <c r="U4657" i="1" s="1"/>
  <c r="R4657" i="1"/>
  <c r="T4657" i="1" s="1"/>
  <c r="Q4657" i="1"/>
  <c r="AB4656" i="1"/>
  <c r="Y4656" i="1"/>
  <c r="S4656" i="1"/>
  <c r="U4656" i="1" s="1"/>
  <c r="R4656" i="1"/>
  <c r="T4656" i="1" s="1"/>
  <c r="Q4656" i="1"/>
  <c r="AB4655" i="1"/>
  <c r="Y4655" i="1"/>
  <c r="S4655" i="1"/>
  <c r="U4655" i="1" s="1"/>
  <c r="R4655" i="1"/>
  <c r="T4655" i="1" s="1"/>
  <c r="Q4655" i="1"/>
  <c r="AB4654" i="1"/>
  <c r="Y4654" i="1"/>
  <c r="S4654" i="1"/>
  <c r="U4654" i="1" s="1"/>
  <c r="R4654" i="1"/>
  <c r="T4654" i="1" s="1"/>
  <c r="Q4654" i="1"/>
  <c r="AB4653" i="1"/>
  <c r="Y4653" i="1"/>
  <c r="S4653" i="1"/>
  <c r="U4653" i="1" s="1"/>
  <c r="R4653" i="1"/>
  <c r="T4653" i="1" s="1"/>
  <c r="Q4653" i="1"/>
  <c r="AB4652" i="1"/>
  <c r="Y4652" i="1"/>
  <c r="S4652" i="1"/>
  <c r="U4652" i="1" s="1"/>
  <c r="R4652" i="1"/>
  <c r="T4652" i="1" s="1"/>
  <c r="Q4652" i="1"/>
  <c r="AB4651" i="1"/>
  <c r="Y4651" i="1"/>
  <c r="S4651" i="1"/>
  <c r="U4651" i="1" s="1"/>
  <c r="R4651" i="1"/>
  <c r="T4651" i="1" s="1"/>
  <c r="Q4651" i="1"/>
  <c r="AB4650" i="1"/>
  <c r="Y4650" i="1"/>
  <c r="S4650" i="1"/>
  <c r="U4650" i="1" s="1"/>
  <c r="R4650" i="1"/>
  <c r="T4650" i="1" s="1"/>
  <c r="Q4650" i="1"/>
  <c r="AB4649" i="1"/>
  <c r="Y4649" i="1"/>
  <c r="S4649" i="1"/>
  <c r="U4649" i="1" s="1"/>
  <c r="R4649" i="1"/>
  <c r="T4649" i="1" s="1"/>
  <c r="Q4649" i="1"/>
  <c r="AB4648" i="1"/>
  <c r="Y4648" i="1"/>
  <c r="S4648" i="1"/>
  <c r="U4648" i="1" s="1"/>
  <c r="R4648" i="1"/>
  <c r="T4648" i="1" s="1"/>
  <c r="Q4648" i="1"/>
  <c r="AB4647" i="1"/>
  <c r="Y4647" i="1"/>
  <c r="S4647" i="1"/>
  <c r="U4647" i="1" s="1"/>
  <c r="R4647" i="1"/>
  <c r="T4647" i="1" s="1"/>
  <c r="Q4647" i="1"/>
  <c r="AB4646" i="1"/>
  <c r="Y4646" i="1"/>
  <c r="S4646" i="1"/>
  <c r="U4646" i="1" s="1"/>
  <c r="R4646" i="1"/>
  <c r="T4646" i="1" s="1"/>
  <c r="Q4646" i="1"/>
  <c r="AB4645" i="1"/>
  <c r="Y4645" i="1"/>
  <c r="S4645" i="1"/>
  <c r="U4645" i="1" s="1"/>
  <c r="R4645" i="1"/>
  <c r="T4645" i="1" s="1"/>
  <c r="Q4645" i="1"/>
  <c r="AB4644" i="1"/>
  <c r="Y4644" i="1"/>
  <c r="S4644" i="1"/>
  <c r="U4644" i="1" s="1"/>
  <c r="R4644" i="1"/>
  <c r="T4644" i="1" s="1"/>
  <c r="Q4644" i="1"/>
  <c r="AB4643" i="1"/>
  <c r="Y4643" i="1"/>
  <c r="S4643" i="1"/>
  <c r="U4643" i="1" s="1"/>
  <c r="R4643" i="1"/>
  <c r="T4643" i="1" s="1"/>
  <c r="Q4643" i="1"/>
  <c r="AB4642" i="1"/>
  <c r="Y4642" i="1"/>
  <c r="S4642" i="1"/>
  <c r="U4642" i="1" s="1"/>
  <c r="R4642" i="1"/>
  <c r="T4642" i="1" s="1"/>
  <c r="Q4642" i="1"/>
  <c r="AB4641" i="1"/>
  <c r="Y4641" i="1"/>
  <c r="S4641" i="1"/>
  <c r="U4641" i="1" s="1"/>
  <c r="R4641" i="1"/>
  <c r="T4641" i="1" s="1"/>
  <c r="Q4641" i="1"/>
  <c r="AB4640" i="1"/>
  <c r="Y4640" i="1"/>
  <c r="S4640" i="1"/>
  <c r="U4640" i="1" s="1"/>
  <c r="R4640" i="1"/>
  <c r="T4640" i="1" s="1"/>
  <c r="Q4640" i="1"/>
  <c r="AB4639" i="1"/>
  <c r="Y4639" i="1"/>
  <c r="S4639" i="1"/>
  <c r="U4639" i="1" s="1"/>
  <c r="R4639" i="1"/>
  <c r="T4639" i="1" s="1"/>
  <c r="Q4639" i="1"/>
  <c r="AB4638" i="1"/>
  <c r="Y4638" i="1"/>
  <c r="S4638" i="1"/>
  <c r="U4638" i="1" s="1"/>
  <c r="R4638" i="1"/>
  <c r="T4638" i="1" s="1"/>
  <c r="Q4638" i="1"/>
  <c r="AB4637" i="1"/>
  <c r="Y4637" i="1"/>
  <c r="S4637" i="1"/>
  <c r="U4637" i="1" s="1"/>
  <c r="R4637" i="1"/>
  <c r="T4637" i="1" s="1"/>
  <c r="Q4637" i="1"/>
  <c r="AB4636" i="1"/>
  <c r="Y4636" i="1"/>
  <c r="S4636" i="1"/>
  <c r="U4636" i="1" s="1"/>
  <c r="R4636" i="1"/>
  <c r="T4636" i="1" s="1"/>
  <c r="Q4636" i="1"/>
  <c r="AB4635" i="1"/>
  <c r="Y4635" i="1"/>
  <c r="S4635" i="1"/>
  <c r="U4635" i="1" s="1"/>
  <c r="R4635" i="1"/>
  <c r="T4635" i="1" s="1"/>
  <c r="Q4635" i="1"/>
  <c r="AB4634" i="1"/>
  <c r="Y4634" i="1"/>
  <c r="S4634" i="1"/>
  <c r="U4634" i="1" s="1"/>
  <c r="R4634" i="1"/>
  <c r="T4634" i="1" s="1"/>
  <c r="Q4634" i="1"/>
  <c r="AB4633" i="1"/>
  <c r="Y4633" i="1"/>
  <c r="S4633" i="1"/>
  <c r="U4633" i="1" s="1"/>
  <c r="R4633" i="1"/>
  <c r="T4633" i="1" s="1"/>
  <c r="Q4633" i="1"/>
  <c r="AB4632" i="1"/>
  <c r="Y4632" i="1"/>
  <c r="S4632" i="1"/>
  <c r="U4632" i="1" s="1"/>
  <c r="R4632" i="1"/>
  <c r="T4632" i="1" s="1"/>
  <c r="Q4632" i="1"/>
  <c r="AB4631" i="1"/>
  <c r="Y4631" i="1"/>
  <c r="S4631" i="1"/>
  <c r="U4631" i="1" s="1"/>
  <c r="R4631" i="1"/>
  <c r="T4631" i="1" s="1"/>
  <c r="Q4631" i="1"/>
  <c r="AB4630" i="1"/>
  <c r="Y4630" i="1"/>
  <c r="S4630" i="1"/>
  <c r="U4630" i="1" s="1"/>
  <c r="R4630" i="1"/>
  <c r="T4630" i="1" s="1"/>
  <c r="Q4630" i="1"/>
  <c r="AB4629" i="1"/>
  <c r="Y4629" i="1"/>
  <c r="S4629" i="1"/>
  <c r="U4629" i="1" s="1"/>
  <c r="R4629" i="1"/>
  <c r="T4629" i="1" s="1"/>
  <c r="Q4629" i="1"/>
  <c r="AB4628" i="1"/>
  <c r="Y4628" i="1"/>
  <c r="S4628" i="1"/>
  <c r="U4628" i="1" s="1"/>
  <c r="R4628" i="1"/>
  <c r="T4628" i="1" s="1"/>
  <c r="Q4628" i="1"/>
  <c r="AB4627" i="1"/>
  <c r="Y4627" i="1"/>
  <c r="S4627" i="1"/>
  <c r="U4627" i="1" s="1"/>
  <c r="R4627" i="1"/>
  <c r="T4627" i="1" s="1"/>
  <c r="Q4627" i="1"/>
  <c r="AB4626" i="1"/>
  <c r="Y4626" i="1"/>
  <c r="S4626" i="1"/>
  <c r="U4626" i="1" s="1"/>
  <c r="R4626" i="1"/>
  <c r="T4626" i="1" s="1"/>
  <c r="Q4626" i="1"/>
  <c r="AB4625" i="1"/>
  <c r="Y4625" i="1"/>
  <c r="S4625" i="1"/>
  <c r="U4625" i="1" s="1"/>
  <c r="R4625" i="1"/>
  <c r="T4625" i="1" s="1"/>
  <c r="Q4625" i="1"/>
  <c r="AB4624" i="1"/>
  <c r="Y4624" i="1"/>
  <c r="S4624" i="1"/>
  <c r="U4624" i="1" s="1"/>
  <c r="R4624" i="1"/>
  <c r="T4624" i="1" s="1"/>
  <c r="Q4624" i="1"/>
  <c r="AB4623" i="1"/>
  <c r="Y4623" i="1"/>
  <c r="S4623" i="1"/>
  <c r="U4623" i="1" s="1"/>
  <c r="R4623" i="1"/>
  <c r="T4623" i="1" s="1"/>
  <c r="Q4623" i="1"/>
  <c r="AB4622" i="1"/>
  <c r="Y4622" i="1"/>
  <c r="S4622" i="1"/>
  <c r="U4622" i="1" s="1"/>
  <c r="R4622" i="1"/>
  <c r="T4622" i="1" s="1"/>
  <c r="Q4622" i="1"/>
  <c r="AB4621" i="1"/>
  <c r="Y4621" i="1"/>
  <c r="S4621" i="1"/>
  <c r="U4621" i="1" s="1"/>
  <c r="R4621" i="1"/>
  <c r="T4621" i="1" s="1"/>
  <c r="Q4621" i="1"/>
  <c r="AB4620" i="1"/>
  <c r="Y4620" i="1"/>
  <c r="S4620" i="1"/>
  <c r="U4620" i="1" s="1"/>
  <c r="R4620" i="1"/>
  <c r="T4620" i="1" s="1"/>
  <c r="Q4620" i="1"/>
  <c r="AB4619" i="1"/>
  <c r="Y4619" i="1"/>
  <c r="S4619" i="1"/>
  <c r="U4619" i="1" s="1"/>
  <c r="R4619" i="1"/>
  <c r="T4619" i="1" s="1"/>
  <c r="Q4619" i="1"/>
  <c r="AB4618" i="1"/>
  <c r="Y4618" i="1"/>
  <c r="S4618" i="1"/>
  <c r="U4618" i="1" s="1"/>
  <c r="R4618" i="1"/>
  <c r="T4618" i="1" s="1"/>
  <c r="Q4618" i="1"/>
  <c r="AB4617" i="1"/>
  <c r="Y4617" i="1"/>
  <c r="S4617" i="1"/>
  <c r="U4617" i="1" s="1"/>
  <c r="R4617" i="1"/>
  <c r="T4617" i="1" s="1"/>
  <c r="Q4617" i="1"/>
  <c r="AB4616" i="1"/>
  <c r="Y4616" i="1"/>
  <c r="S4616" i="1"/>
  <c r="U4616" i="1" s="1"/>
  <c r="R4616" i="1"/>
  <c r="T4616" i="1" s="1"/>
  <c r="Q4616" i="1"/>
  <c r="AB4615" i="1"/>
  <c r="Y4615" i="1"/>
  <c r="S4615" i="1"/>
  <c r="U4615" i="1" s="1"/>
  <c r="R4615" i="1"/>
  <c r="T4615" i="1" s="1"/>
  <c r="Q4615" i="1"/>
  <c r="AB4614" i="1"/>
  <c r="Y4614" i="1"/>
  <c r="S4614" i="1"/>
  <c r="U4614" i="1" s="1"/>
  <c r="R4614" i="1"/>
  <c r="T4614" i="1" s="1"/>
  <c r="Q4614" i="1"/>
  <c r="AB4613" i="1"/>
  <c r="Y4613" i="1"/>
  <c r="S4613" i="1"/>
  <c r="U4613" i="1" s="1"/>
  <c r="R4613" i="1"/>
  <c r="T4613" i="1" s="1"/>
  <c r="Q4613" i="1"/>
  <c r="AB4612" i="1"/>
  <c r="Y4612" i="1"/>
  <c r="S4612" i="1"/>
  <c r="U4612" i="1" s="1"/>
  <c r="R4612" i="1"/>
  <c r="T4612" i="1" s="1"/>
  <c r="Q4612" i="1"/>
  <c r="AB4611" i="1"/>
  <c r="Y4611" i="1"/>
  <c r="S4611" i="1"/>
  <c r="U4611" i="1" s="1"/>
  <c r="R4611" i="1"/>
  <c r="T4611" i="1" s="1"/>
  <c r="Q4611" i="1"/>
  <c r="AB4610" i="1"/>
  <c r="Y4610" i="1"/>
  <c r="S4610" i="1"/>
  <c r="U4610" i="1" s="1"/>
  <c r="R4610" i="1"/>
  <c r="T4610" i="1" s="1"/>
  <c r="Q4610" i="1"/>
  <c r="AB4609" i="1"/>
  <c r="Y4609" i="1"/>
  <c r="S4609" i="1"/>
  <c r="U4609" i="1" s="1"/>
  <c r="R4609" i="1"/>
  <c r="T4609" i="1" s="1"/>
  <c r="Q4609" i="1"/>
  <c r="AB4608" i="1"/>
  <c r="Y4608" i="1"/>
  <c r="S4608" i="1"/>
  <c r="U4608" i="1" s="1"/>
  <c r="R4608" i="1"/>
  <c r="T4608" i="1" s="1"/>
  <c r="Q4608" i="1"/>
  <c r="AB4607" i="1"/>
  <c r="Y4607" i="1"/>
  <c r="S4607" i="1"/>
  <c r="U4607" i="1" s="1"/>
  <c r="R4607" i="1"/>
  <c r="T4607" i="1" s="1"/>
  <c r="Q4607" i="1"/>
  <c r="AB4606" i="1"/>
  <c r="Y4606" i="1"/>
  <c r="S4606" i="1"/>
  <c r="U4606" i="1" s="1"/>
  <c r="R4606" i="1"/>
  <c r="T4606" i="1" s="1"/>
  <c r="Q4606" i="1"/>
  <c r="AB4605" i="1"/>
  <c r="Y4605" i="1"/>
  <c r="S4605" i="1"/>
  <c r="U4605" i="1" s="1"/>
  <c r="R4605" i="1"/>
  <c r="T4605" i="1" s="1"/>
  <c r="Q4605" i="1"/>
  <c r="AB4604" i="1"/>
  <c r="Y4604" i="1"/>
  <c r="S4604" i="1"/>
  <c r="U4604" i="1" s="1"/>
  <c r="R4604" i="1"/>
  <c r="T4604" i="1" s="1"/>
  <c r="Q4604" i="1"/>
  <c r="AB4603" i="1"/>
  <c r="Y4603" i="1"/>
  <c r="S4603" i="1"/>
  <c r="U4603" i="1" s="1"/>
  <c r="R4603" i="1"/>
  <c r="T4603" i="1" s="1"/>
  <c r="Q4603" i="1"/>
  <c r="AB4602" i="1"/>
  <c r="Y4602" i="1"/>
  <c r="S4602" i="1"/>
  <c r="U4602" i="1" s="1"/>
  <c r="R4602" i="1"/>
  <c r="T4602" i="1" s="1"/>
  <c r="Q4602" i="1"/>
  <c r="AB4601" i="1"/>
  <c r="Y4601" i="1"/>
  <c r="S4601" i="1"/>
  <c r="U4601" i="1" s="1"/>
  <c r="R4601" i="1"/>
  <c r="T4601" i="1" s="1"/>
  <c r="Q4601" i="1"/>
  <c r="AB4600" i="1"/>
  <c r="Y4600" i="1"/>
  <c r="S4600" i="1"/>
  <c r="U4600" i="1" s="1"/>
  <c r="R4600" i="1"/>
  <c r="T4600" i="1" s="1"/>
  <c r="Q4600" i="1"/>
  <c r="AB4599" i="1"/>
  <c r="Y4599" i="1"/>
  <c r="S4599" i="1"/>
  <c r="U4599" i="1" s="1"/>
  <c r="R4599" i="1"/>
  <c r="T4599" i="1" s="1"/>
  <c r="Q4599" i="1"/>
  <c r="AB4598" i="1"/>
  <c r="Y4598" i="1"/>
  <c r="S4598" i="1"/>
  <c r="U4598" i="1" s="1"/>
  <c r="R4598" i="1"/>
  <c r="T4598" i="1" s="1"/>
  <c r="Q4598" i="1"/>
  <c r="AB4597" i="1"/>
  <c r="Y4597" i="1"/>
  <c r="S4597" i="1"/>
  <c r="U4597" i="1" s="1"/>
  <c r="R4597" i="1"/>
  <c r="T4597" i="1" s="1"/>
  <c r="Q4597" i="1"/>
  <c r="AB4596" i="1"/>
  <c r="Y4596" i="1"/>
  <c r="S4596" i="1"/>
  <c r="U4596" i="1" s="1"/>
  <c r="R4596" i="1"/>
  <c r="T4596" i="1" s="1"/>
  <c r="Q4596" i="1"/>
  <c r="AB4595" i="1"/>
  <c r="Y4595" i="1"/>
  <c r="S4595" i="1"/>
  <c r="U4595" i="1" s="1"/>
  <c r="R4595" i="1"/>
  <c r="T4595" i="1" s="1"/>
  <c r="Q4595" i="1"/>
  <c r="AB4594" i="1"/>
  <c r="Y4594" i="1"/>
  <c r="S4594" i="1"/>
  <c r="U4594" i="1" s="1"/>
  <c r="R4594" i="1"/>
  <c r="T4594" i="1" s="1"/>
  <c r="Q4594" i="1"/>
  <c r="AB4593" i="1"/>
  <c r="Y4593" i="1"/>
  <c r="S4593" i="1"/>
  <c r="U4593" i="1" s="1"/>
  <c r="R4593" i="1"/>
  <c r="T4593" i="1" s="1"/>
  <c r="Q4593" i="1"/>
  <c r="AB4592" i="1"/>
  <c r="Y4592" i="1"/>
  <c r="S4592" i="1"/>
  <c r="U4592" i="1" s="1"/>
  <c r="R4592" i="1"/>
  <c r="T4592" i="1" s="1"/>
  <c r="Q4592" i="1"/>
  <c r="AB4591" i="1"/>
  <c r="Y4591" i="1"/>
  <c r="S4591" i="1"/>
  <c r="U4591" i="1" s="1"/>
  <c r="R4591" i="1"/>
  <c r="T4591" i="1" s="1"/>
  <c r="Q4591" i="1"/>
  <c r="AB4590" i="1"/>
  <c r="Y4590" i="1"/>
  <c r="S4590" i="1"/>
  <c r="U4590" i="1" s="1"/>
  <c r="R4590" i="1"/>
  <c r="T4590" i="1" s="1"/>
  <c r="Q4590" i="1"/>
  <c r="AB4589" i="1"/>
  <c r="Y4589" i="1"/>
  <c r="S4589" i="1"/>
  <c r="U4589" i="1" s="1"/>
  <c r="R4589" i="1"/>
  <c r="T4589" i="1" s="1"/>
  <c r="Q4589" i="1"/>
  <c r="AB4588" i="1"/>
  <c r="Y4588" i="1"/>
  <c r="S4588" i="1"/>
  <c r="U4588" i="1" s="1"/>
  <c r="R4588" i="1"/>
  <c r="T4588" i="1" s="1"/>
  <c r="Q4588" i="1"/>
  <c r="AB4587" i="1"/>
  <c r="Y4587" i="1"/>
  <c r="S4587" i="1"/>
  <c r="U4587" i="1" s="1"/>
  <c r="R4587" i="1"/>
  <c r="T4587" i="1" s="1"/>
  <c r="Q4587" i="1"/>
  <c r="AB4586" i="1"/>
  <c r="Y4586" i="1"/>
  <c r="S4586" i="1"/>
  <c r="U4586" i="1" s="1"/>
  <c r="R4586" i="1"/>
  <c r="T4586" i="1" s="1"/>
  <c r="Q4586" i="1"/>
  <c r="AB4585" i="1"/>
  <c r="Y4585" i="1"/>
  <c r="S4585" i="1"/>
  <c r="U4585" i="1" s="1"/>
  <c r="R4585" i="1"/>
  <c r="T4585" i="1" s="1"/>
  <c r="Q4585" i="1"/>
  <c r="AB4584" i="1"/>
  <c r="Y4584" i="1"/>
  <c r="S4584" i="1"/>
  <c r="U4584" i="1" s="1"/>
  <c r="R4584" i="1"/>
  <c r="T4584" i="1" s="1"/>
  <c r="Q4584" i="1"/>
  <c r="AB4583" i="1"/>
  <c r="Y4583" i="1"/>
  <c r="S4583" i="1"/>
  <c r="U4583" i="1" s="1"/>
  <c r="R4583" i="1"/>
  <c r="T4583" i="1" s="1"/>
  <c r="Q4583" i="1"/>
  <c r="AB4582" i="1"/>
  <c r="Y4582" i="1"/>
  <c r="S4582" i="1"/>
  <c r="U4582" i="1" s="1"/>
  <c r="R4582" i="1"/>
  <c r="T4582" i="1" s="1"/>
  <c r="Q4582" i="1"/>
  <c r="AB4581" i="1"/>
  <c r="Y4581" i="1"/>
  <c r="S4581" i="1"/>
  <c r="U4581" i="1" s="1"/>
  <c r="R4581" i="1"/>
  <c r="T4581" i="1" s="1"/>
  <c r="Q4581" i="1"/>
  <c r="AB4580" i="1"/>
  <c r="Y4580" i="1"/>
  <c r="S4580" i="1"/>
  <c r="U4580" i="1" s="1"/>
  <c r="R4580" i="1"/>
  <c r="T4580" i="1" s="1"/>
  <c r="Q4580" i="1"/>
  <c r="AB4579" i="1"/>
  <c r="Y4579" i="1"/>
  <c r="S4579" i="1"/>
  <c r="U4579" i="1" s="1"/>
  <c r="R4579" i="1"/>
  <c r="T4579" i="1" s="1"/>
  <c r="Q4579" i="1"/>
  <c r="AB4578" i="1"/>
  <c r="Y4578" i="1"/>
  <c r="S4578" i="1"/>
  <c r="U4578" i="1" s="1"/>
  <c r="R4578" i="1"/>
  <c r="T4578" i="1" s="1"/>
  <c r="Q4578" i="1"/>
  <c r="AB4577" i="1"/>
  <c r="Y4577" i="1"/>
  <c r="S4577" i="1"/>
  <c r="U4577" i="1" s="1"/>
  <c r="R4577" i="1"/>
  <c r="T4577" i="1" s="1"/>
  <c r="Q4577" i="1"/>
  <c r="AB4576" i="1"/>
  <c r="Y4576" i="1"/>
  <c r="S4576" i="1"/>
  <c r="U4576" i="1" s="1"/>
  <c r="R4576" i="1"/>
  <c r="T4576" i="1" s="1"/>
  <c r="Q4576" i="1"/>
  <c r="AB4575" i="1"/>
  <c r="Y4575" i="1"/>
  <c r="S4575" i="1"/>
  <c r="U4575" i="1" s="1"/>
  <c r="R4575" i="1"/>
  <c r="T4575" i="1" s="1"/>
  <c r="Q4575" i="1"/>
  <c r="AB4574" i="1"/>
  <c r="Y4574" i="1"/>
  <c r="S4574" i="1"/>
  <c r="U4574" i="1" s="1"/>
  <c r="R4574" i="1"/>
  <c r="T4574" i="1" s="1"/>
  <c r="Q4574" i="1"/>
  <c r="AB4573" i="1"/>
  <c r="Y4573" i="1"/>
  <c r="S4573" i="1"/>
  <c r="U4573" i="1" s="1"/>
  <c r="R4573" i="1"/>
  <c r="T4573" i="1" s="1"/>
  <c r="Q4573" i="1"/>
  <c r="AB4572" i="1"/>
  <c r="Y4572" i="1"/>
  <c r="S4572" i="1"/>
  <c r="U4572" i="1" s="1"/>
  <c r="R4572" i="1"/>
  <c r="T4572" i="1" s="1"/>
  <c r="Q4572" i="1"/>
  <c r="AB4571" i="1"/>
  <c r="Y4571" i="1"/>
  <c r="S4571" i="1"/>
  <c r="U4571" i="1" s="1"/>
  <c r="R4571" i="1"/>
  <c r="T4571" i="1" s="1"/>
  <c r="Q4571" i="1"/>
  <c r="AB4570" i="1"/>
  <c r="Y4570" i="1"/>
  <c r="S4570" i="1"/>
  <c r="U4570" i="1" s="1"/>
  <c r="R4570" i="1"/>
  <c r="T4570" i="1" s="1"/>
  <c r="Q4570" i="1"/>
  <c r="AB4569" i="1"/>
  <c r="Y4569" i="1"/>
  <c r="S4569" i="1"/>
  <c r="U4569" i="1" s="1"/>
  <c r="R4569" i="1"/>
  <c r="T4569" i="1" s="1"/>
  <c r="Q4569" i="1"/>
  <c r="AB4568" i="1"/>
  <c r="Y4568" i="1"/>
  <c r="S4568" i="1"/>
  <c r="U4568" i="1" s="1"/>
  <c r="R4568" i="1"/>
  <c r="T4568" i="1" s="1"/>
  <c r="Q4568" i="1"/>
  <c r="AB4567" i="1"/>
  <c r="Y4567" i="1"/>
  <c r="S4567" i="1"/>
  <c r="U4567" i="1" s="1"/>
  <c r="R4567" i="1"/>
  <c r="T4567" i="1" s="1"/>
  <c r="Q4567" i="1"/>
  <c r="AB4566" i="1"/>
  <c r="Y4566" i="1"/>
  <c r="S4566" i="1"/>
  <c r="U4566" i="1" s="1"/>
  <c r="R4566" i="1"/>
  <c r="T4566" i="1" s="1"/>
  <c r="Q4566" i="1"/>
  <c r="AB4565" i="1"/>
  <c r="Y4565" i="1"/>
  <c r="S4565" i="1"/>
  <c r="U4565" i="1" s="1"/>
  <c r="R4565" i="1"/>
  <c r="T4565" i="1" s="1"/>
  <c r="Q4565" i="1"/>
  <c r="AB4564" i="1"/>
  <c r="Y4564" i="1"/>
  <c r="S4564" i="1"/>
  <c r="U4564" i="1" s="1"/>
  <c r="R4564" i="1"/>
  <c r="T4564" i="1" s="1"/>
  <c r="Q4564" i="1"/>
  <c r="AB4563" i="1"/>
  <c r="Y4563" i="1"/>
  <c r="S4563" i="1"/>
  <c r="U4563" i="1" s="1"/>
  <c r="R4563" i="1"/>
  <c r="T4563" i="1" s="1"/>
  <c r="Q4563" i="1"/>
  <c r="AB4562" i="1"/>
  <c r="Y4562" i="1"/>
  <c r="S4562" i="1"/>
  <c r="U4562" i="1" s="1"/>
  <c r="R4562" i="1"/>
  <c r="T4562" i="1" s="1"/>
  <c r="Q4562" i="1"/>
  <c r="AB4561" i="1"/>
  <c r="Y4561" i="1"/>
  <c r="S4561" i="1"/>
  <c r="U4561" i="1" s="1"/>
  <c r="R4561" i="1"/>
  <c r="T4561" i="1" s="1"/>
  <c r="Q4561" i="1"/>
  <c r="AB4560" i="1"/>
  <c r="Y4560" i="1"/>
  <c r="S4560" i="1"/>
  <c r="U4560" i="1" s="1"/>
  <c r="R4560" i="1"/>
  <c r="T4560" i="1" s="1"/>
  <c r="Q4560" i="1"/>
  <c r="AB4559" i="1"/>
  <c r="Y4559" i="1"/>
  <c r="S4559" i="1"/>
  <c r="U4559" i="1" s="1"/>
  <c r="R4559" i="1"/>
  <c r="T4559" i="1" s="1"/>
  <c r="Q4559" i="1"/>
  <c r="AB4558" i="1"/>
  <c r="Y4558" i="1"/>
  <c r="S4558" i="1"/>
  <c r="U4558" i="1" s="1"/>
  <c r="R4558" i="1"/>
  <c r="T4558" i="1" s="1"/>
  <c r="Q4558" i="1"/>
  <c r="AB4557" i="1"/>
  <c r="Y4557" i="1"/>
  <c r="S4557" i="1"/>
  <c r="U4557" i="1" s="1"/>
  <c r="R4557" i="1"/>
  <c r="T4557" i="1" s="1"/>
  <c r="Q4557" i="1"/>
  <c r="AB4556" i="1"/>
  <c r="Y4556" i="1"/>
  <c r="S4556" i="1"/>
  <c r="U4556" i="1" s="1"/>
  <c r="R4556" i="1"/>
  <c r="T4556" i="1" s="1"/>
  <c r="Q4556" i="1"/>
  <c r="AB4555" i="1"/>
  <c r="Y4555" i="1"/>
  <c r="S4555" i="1"/>
  <c r="U4555" i="1" s="1"/>
  <c r="R4555" i="1"/>
  <c r="T4555" i="1" s="1"/>
  <c r="Q4555" i="1"/>
  <c r="AB4554" i="1"/>
  <c r="Y4554" i="1"/>
  <c r="S4554" i="1"/>
  <c r="U4554" i="1" s="1"/>
  <c r="R4554" i="1"/>
  <c r="T4554" i="1" s="1"/>
  <c r="Q4554" i="1"/>
  <c r="AB4553" i="1"/>
  <c r="Y4553" i="1"/>
  <c r="S4553" i="1"/>
  <c r="U4553" i="1" s="1"/>
  <c r="R4553" i="1"/>
  <c r="T4553" i="1" s="1"/>
  <c r="Q4553" i="1"/>
  <c r="AB4552" i="1"/>
  <c r="Y4552" i="1"/>
  <c r="S4552" i="1"/>
  <c r="U4552" i="1" s="1"/>
  <c r="R4552" i="1"/>
  <c r="T4552" i="1" s="1"/>
  <c r="Q4552" i="1"/>
  <c r="AB4551" i="1"/>
  <c r="Y4551" i="1"/>
  <c r="S4551" i="1"/>
  <c r="U4551" i="1" s="1"/>
  <c r="R4551" i="1"/>
  <c r="T4551" i="1" s="1"/>
  <c r="Q4551" i="1"/>
  <c r="AB4550" i="1"/>
  <c r="Y4550" i="1"/>
  <c r="S4550" i="1"/>
  <c r="U4550" i="1" s="1"/>
  <c r="R4550" i="1"/>
  <c r="T4550" i="1" s="1"/>
  <c r="Q4550" i="1"/>
  <c r="AB4549" i="1"/>
  <c r="Y4549" i="1"/>
  <c r="S4549" i="1"/>
  <c r="U4549" i="1" s="1"/>
  <c r="R4549" i="1"/>
  <c r="T4549" i="1" s="1"/>
  <c r="Q4549" i="1"/>
  <c r="AB4548" i="1"/>
  <c r="Y4548" i="1"/>
  <c r="S4548" i="1"/>
  <c r="U4548" i="1" s="1"/>
  <c r="R4548" i="1"/>
  <c r="T4548" i="1" s="1"/>
  <c r="Q4548" i="1"/>
  <c r="AB4547" i="1"/>
  <c r="Y4547" i="1"/>
  <c r="S4547" i="1"/>
  <c r="U4547" i="1" s="1"/>
  <c r="R4547" i="1"/>
  <c r="T4547" i="1" s="1"/>
  <c r="Q4547" i="1"/>
  <c r="AB4546" i="1"/>
  <c r="Y4546" i="1"/>
  <c r="S4546" i="1"/>
  <c r="U4546" i="1" s="1"/>
  <c r="R4546" i="1"/>
  <c r="T4546" i="1" s="1"/>
  <c r="Q4546" i="1"/>
  <c r="AB4545" i="1"/>
  <c r="Y4545" i="1"/>
  <c r="S4545" i="1"/>
  <c r="U4545" i="1" s="1"/>
  <c r="R4545" i="1"/>
  <c r="T4545" i="1" s="1"/>
  <c r="Q4545" i="1"/>
  <c r="AB4544" i="1"/>
  <c r="Y4544" i="1"/>
  <c r="S4544" i="1"/>
  <c r="U4544" i="1" s="1"/>
  <c r="R4544" i="1"/>
  <c r="T4544" i="1" s="1"/>
  <c r="Q4544" i="1"/>
  <c r="AB4543" i="1"/>
  <c r="Y4543" i="1"/>
  <c r="S4543" i="1"/>
  <c r="U4543" i="1" s="1"/>
  <c r="R4543" i="1"/>
  <c r="T4543" i="1" s="1"/>
  <c r="Q4543" i="1"/>
  <c r="AB4542" i="1"/>
  <c r="Y4542" i="1"/>
  <c r="S4542" i="1"/>
  <c r="U4542" i="1" s="1"/>
  <c r="R4542" i="1"/>
  <c r="T4542" i="1" s="1"/>
  <c r="Q4542" i="1"/>
  <c r="AB4541" i="1"/>
  <c r="Y4541" i="1"/>
  <c r="S4541" i="1"/>
  <c r="U4541" i="1" s="1"/>
  <c r="R4541" i="1"/>
  <c r="T4541" i="1" s="1"/>
  <c r="Q4541" i="1"/>
  <c r="AB4540" i="1"/>
  <c r="Y4540" i="1"/>
  <c r="S4540" i="1"/>
  <c r="U4540" i="1" s="1"/>
  <c r="R4540" i="1"/>
  <c r="T4540" i="1" s="1"/>
  <c r="Q4540" i="1"/>
  <c r="AB4539" i="1"/>
  <c r="Y4539" i="1"/>
  <c r="S4539" i="1"/>
  <c r="U4539" i="1" s="1"/>
  <c r="R4539" i="1"/>
  <c r="T4539" i="1" s="1"/>
  <c r="Q4539" i="1"/>
  <c r="AB4538" i="1"/>
  <c r="Y4538" i="1"/>
  <c r="S4538" i="1"/>
  <c r="U4538" i="1" s="1"/>
  <c r="R4538" i="1"/>
  <c r="T4538" i="1" s="1"/>
  <c r="Q4538" i="1"/>
  <c r="AB4537" i="1"/>
  <c r="Y4537" i="1"/>
  <c r="S4537" i="1"/>
  <c r="U4537" i="1" s="1"/>
  <c r="R4537" i="1"/>
  <c r="T4537" i="1" s="1"/>
  <c r="Q4537" i="1"/>
  <c r="AB4536" i="1"/>
  <c r="Y4536" i="1"/>
  <c r="S4536" i="1"/>
  <c r="U4536" i="1" s="1"/>
  <c r="R4536" i="1"/>
  <c r="T4536" i="1" s="1"/>
  <c r="Q4536" i="1"/>
  <c r="AB4535" i="1"/>
  <c r="Y4535" i="1"/>
  <c r="S4535" i="1"/>
  <c r="U4535" i="1" s="1"/>
  <c r="R4535" i="1"/>
  <c r="T4535" i="1" s="1"/>
  <c r="Q4535" i="1"/>
  <c r="AB4534" i="1"/>
  <c r="Y4534" i="1"/>
  <c r="S4534" i="1"/>
  <c r="U4534" i="1" s="1"/>
  <c r="R4534" i="1"/>
  <c r="T4534" i="1" s="1"/>
  <c r="Q4534" i="1"/>
  <c r="AB4533" i="1"/>
  <c r="Y4533" i="1"/>
  <c r="S4533" i="1"/>
  <c r="U4533" i="1" s="1"/>
  <c r="R4533" i="1"/>
  <c r="T4533" i="1" s="1"/>
  <c r="Q4533" i="1"/>
  <c r="AB4532" i="1"/>
  <c r="Y4532" i="1"/>
  <c r="S4532" i="1"/>
  <c r="U4532" i="1" s="1"/>
  <c r="R4532" i="1"/>
  <c r="T4532" i="1" s="1"/>
  <c r="Q4532" i="1"/>
  <c r="AB4531" i="1"/>
  <c r="Y4531" i="1"/>
  <c r="S4531" i="1"/>
  <c r="U4531" i="1" s="1"/>
  <c r="R4531" i="1"/>
  <c r="T4531" i="1" s="1"/>
  <c r="Q4531" i="1"/>
  <c r="AB4530" i="1"/>
  <c r="Y4530" i="1"/>
  <c r="S4530" i="1"/>
  <c r="U4530" i="1" s="1"/>
  <c r="R4530" i="1"/>
  <c r="T4530" i="1" s="1"/>
  <c r="Q4530" i="1"/>
  <c r="AB4529" i="1"/>
  <c r="Y4529" i="1"/>
  <c r="S4529" i="1"/>
  <c r="U4529" i="1" s="1"/>
  <c r="R4529" i="1"/>
  <c r="T4529" i="1" s="1"/>
  <c r="Q4529" i="1"/>
  <c r="AB4528" i="1"/>
  <c r="Y4528" i="1"/>
  <c r="S4528" i="1"/>
  <c r="U4528" i="1" s="1"/>
  <c r="R4528" i="1"/>
  <c r="T4528" i="1" s="1"/>
  <c r="Q4528" i="1"/>
  <c r="AB4527" i="1"/>
  <c r="Y4527" i="1"/>
  <c r="S4527" i="1"/>
  <c r="U4527" i="1" s="1"/>
  <c r="R4527" i="1"/>
  <c r="T4527" i="1" s="1"/>
  <c r="Q4527" i="1"/>
  <c r="AB4526" i="1"/>
  <c r="Y4526" i="1"/>
  <c r="S4526" i="1"/>
  <c r="U4526" i="1" s="1"/>
  <c r="R4526" i="1"/>
  <c r="T4526" i="1" s="1"/>
  <c r="Q4526" i="1"/>
  <c r="AB4525" i="1"/>
  <c r="Y4525" i="1"/>
  <c r="S4525" i="1"/>
  <c r="U4525" i="1" s="1"/>
  <c r="R4525" i="1"/>
  <c r="T4525" i="1" s="1"/>
  <c r="Q4525" i="1"/>
  <c r="AB4524" i="1"/>
  <c r="Y4524" i="1"/>
  <c r="S4524" i="1"/>
  <c r="U4524" i="1" s="1"/>
  <c r="R4524" i="1"/>
  <c r="T4524" i="1" s="1"/>
  <c r="Q4524" i="1"/>
  <c r="AB4523" i="1"/>
  <c r="Y4523" i="1"/>
  <c r="S4523" i="1"/>
  <c r="U4523" i="1" s="1"/>
  <c r="R4523" i="1"/>
  <c r="T4523" i="1" s="1"/>
  <c r="Q4523" i="1"/>
  <c r="AB4522" i="1"/>
  <c r="Y4522" i="1"/>
  <c r="S4522" i="1"/>
  <c r="U4522" i="1" s="1"/>
  <c r="R4522" i="1"/>
  <c r="T4522" i="1" s="1"/>
  <c r="Q4522" i="1"/>
  <c r="AB4521" i="1"/>
  <c r="Y4521" i="1"/>
  <c r="S4521" i="1"/>
  <c r="U4521" i="1" s="1"/>
  <c r="R4521" i="1"/>
  <c r="T4521" i="1" s="1"/>
  <c r="Q4521" i="1"/>
  <c r="AB4520" i="1"/>
  <c r="Y4520" i="1"/>
  <c r="S4520" i="1"/>
  <c r="U4520" i="1" s="1"/>
  <c r="R4520" i="1"/>
  <c r="T4520" i="1" s="1"/>
  <c r="Q4520" i="1"/>
  <c r="AB4519" i="1"/>
  <c r="Y4519" i="1"/>
  <c r="S4519" i="1"/>
  <c r="U4519" i="1" s="1"/>
  <c r="R4519" i="1"/>
  <c r="T4519" i="1" s="1"/>
  <c r="Q4519" i="1"/>
  <c r="AB4518" i="1"/>
  <c r="Y4518" i="1"/>
  <c r="S4518" i="1"/>
  <c r="U4518" i="1" s="1"/>
  <c r="R4518" i="1"/>
  <c r="T4518" i="1" s="1"/>
  <c r="Q4518" i="1"/>
  <c r="AB4517" i="1"/>
  <c r="Y4517" i="1"/>
  <c r="S4517" i="1"/>
  <c r="U4517" i="1" s="1"/>
  <c r="R4517" i="1"/>
  <c r="T4517" i="1" s="1"/>
  <c r="Q4517" i="1"/>
  <c r="AB4516" i="1"/>
  <c r="Y4516" i="1"/>
  <c r="S4516" i="1"/>
  <c r="U4516" i="1" s="1"/>
  <c r="R4516" i="1"/>
  <c r="T4516" i="1" s="1"/>
  <c r="Q4516" i="1"/>
  <c r="AB4515" i="1"/>
  <c r="Y4515" i="1"/>
  <c r="S4515" i="1"/>
  <c r="U4515" i="1" s="1"/>
  <c r="R4515" i="1"/>
  <c r="T4515" i="1" s="1"/>
  <c r="Q4515" i="1"/>
  <c r="AB4514" i="1"/>
  <c r="Y4514" i="1"/>
  <c r="S4514" i="1"/>
  <c r="U4514" i="1" s="1"/>
  <c r="R4514" i="1"/>
  <c r="T4514" i="1" s="1"/>
  <c r="Q4514" i="1"/>
  <c r="AB4513" i="1"/>
  <c r="Y4513" i="1"/>
  <c r="S4513" i="1"/>
  <c r="U4513" i="1" s="1"/>
  <c r="R4513" i="1"/>
  <c r="T4513" i="1" s="1"/>
  <c r="Q4513" i="1"/>
  <c r="AB4512" i="1"/>
  <c r="Y4512" i="1"/>
  <c r="S4512" i="1"/>
  <c r="U4512" i="1" s="1"/>
  <c r="R4512" i="1"/>
  <c r="T4512" i="1" s="1"/>
  <c r="Q4512" i="1"/>
  <c r="AB4511" i="1"/>
  <c r="Y4511" i="1"/>
  <c r="S4511" i="1"/>
  <c r="U4511" i="1" s="1"/>
  <c r="R4511" i="1"/>
  <c r="T4511" i="1" s="1"/>
  <c r="Q4511" i="1"/>
  <c r="AB4510" i="1"/>
  <c r="Y4510" i="1"/>
  <c r="S4510" i="1"/>
  <c r="U4510" i="1" s="1"/>
  <c r="R4510" i="1"/>
  <c r="T4510" i="1" s="1"/>
  <c r="Q4510" i="1"/>
  <c r="AB4509" i="1"/>
  <c r="Y4509" i="1"/>
  <c r="S4509" i="1"/>
  <c r="U4509" i="1" s="1"/>
  <c r="R4509" i="1"/>
  <c r="T4509" i="1" s="1"/>
  <c r="Q4509" i="1"/>
  <c r="AB4508" i="1"/>
  <c r="Y4508" i="1"/>
  <c r="S4508" i="1"/>
  <c r="U4508" i="1" s="1"/>
  <c r="R4508" i="1"/>
  <c r="T4508" i="1" s="1"/>
  <c r="Q4508" i="1"/>
  <c r="AB4507" i="1"/>
  <c r="Y4507" i="1"/>
  <c r="S4507" i="1"/>
  <c r="U4507" i="1" s="1"/>
  <c r="R4507" i="1"/>
  <c r="T4507" i="1" s="1"/>
  <c r="Q4507" i="1"/>
  <c r="AB4506" i="1"/>
  <c r="Y4506" i="1"/>
  <c r="S4506" i="1"/>
  <c r="U4506" i="1" s="1"/>
  <c r="R4506" i="1"/>
  <c r="T4506" i="1" s="1"/>
  <c r="Q4506" i="1"/>
  <c r="AB4505" i="1"/>
  <c r="Y4505" i="1"/>
  <c r="S4505" i="1"/>
  <c r="U4505" i="1" s="1"/>
  <c r="R4505" i="1"/>
  <c r="T4505" i="1" s="1"/>
  <c r="Q4505" i="1"/>
  <c r="AB4504" i="1"/>
  <c r="Y4504" i="1"/>
  <c r="S4504" i="1"/>
  <c r="U4504" i="1" s="1"/>
  <c r="R4504" i="1"/>
  <c r="T4504" i="1" s="1"/>
  <c r="Q4504" i="1"/>
  <c r="AB4503" i="1"/>
  <c r="Y4503" i="1"/>
  <c r="S4503" i="1"/>
  <c r="U4503" i="1" s="1"/>
  <c r="R4503" i="1"/>
  <c r="T4503" i="1" s="1"/>
  <c r="Q4503" i="1"/>
  <c r="AB4502" i="1"/>
  <c r="Y4502" i="1"/>
  <c r="S4502" i="1"/>
  <c r="U4502" i="1" s="1"/>
  <c r="R4502" i="1"/>
  <c r="T4502" i="1" s="1"/>
  <c r="Q4502" i="1"/>
  <c r="AB4501" i="1"/>
  <c r="Y4501" i="1"/>
  <c r="S4501" i="1"/>
  <c r="U4501" i="1" s="1"/>
  <c r="R4501" i="1"/>
  <c r="T4501" i="1" s="1"/>
  <c r="Q4501" i="1"/>
  <c r="AB4500" i="1"/>
  <c r="Y4500" i="1"/>
  <c r="S4500" i="1"/>
  <c r="U4500" i="1" s="1"/>
  <c r="R4500" i="1"/>
  <c r="T4500" i="1" s="1"/>
  <c r="Q4500" i="1"/>
  <c r="AB4499" i="1"/>
  <c r="Y4499" i="1"/>
  <c r="S4499" i="1"/>
  <c r="U4499" i="1" s="1"/>
  <c r="R4499" i="1"/>
  <c r="T4499" i="1" s="1"/>
  <c r="Q4499" i="1"/>
  <c r="AB4498" i="1"/>
  <c r="Y4498" i="1"/>
  <c r="S4498" i="1"/>
  <c r="U4498" i="1" s="1"/>
  <c r="R4498" i="1"/>
  <c r="T4498" i="1" s="1"/>
  <c r="Q4498" i="1"/>
  <c r="AB4497" i="1"/>
  <c r="Y4497" i="1"/>
  <c r="S4497" i="1"/>
  <c r="U4497" i="1" s="1"/>
  <c r="R4497" i="1"/>
  <c r="T4497" i="1" s="1"/>
  <c r="Q4497" i="1"/>
  <c r="AB4496" i="1"/>
  <c r="Y4496" i="1"/>
  <c r="S4496" i="1"/>
  <c r="U4496" i="1" s="1"/>
  <c r="R4496" i="1"/>
  <c r="T4496" i="1" s="1"/>
  <c r="Q4496" i="1"/>
  <c r="AB4495" i="1"/>
  <c r="Y4495" i="1"/>
  <c r="S4495" i="1"/>
  <c r="U4495" i="1" s="1"/>
  <c r="R4495" i="1"/>
  <c r="T4495" i="1" s="1"/>
  <c r="Q4495" i="1"/>
  <c r="AB4494" i="1"/>
  <c r="Y4494" i="1"/>
  <c r="S4494" i="1"/>
  <c r="U4494" i="1" s="1"/>
  <c r="R4494" i="1"/>
  <c r="T4494" i="1" s="1"/>
  <c r="Q4494" i="1"/>
  <c r="AB4493" i="1"/>
  <c r="Y4493" i="1"/>
  <c r="S4493" i="1"/>
  <c r="U4493" i="1" s="1"/>
  <c r="R4493" i="1"/>
  <c r="T4493" i="1" s="1"/>
  <c r="Q4493" i="1"/>
  <c r="AB4492" i="1"/>
  <c r="Y4492" i="1"/>
  <c r="S4492" i="1"/>
  <c r="U4492" i="1" s="1"/>
  <c r="R4492" i="1"/>
  <c r="T4492" i="1" s="1"/>
  <c r="Q4492" i="1"/>
  <c r="AB4491" i="1"/>
  <c r="Y4491" i="1"/>
  <c r="S4491" i="1"/>
  <c r="U4491" i="1" s="1"/>
  <c r="R4491" i="1"/>
  <c r="T4491" i="1" s="1"/>
  <c r="Q4491" i="1"/>
  <c r="AB4490" i="1"/>
  <c r="Y4490" i="1"/>
  <c r="S4490" i="1"/>
  <c r="U4490" i="1" s="1"/>
  <c r="R4490" i="1"/>
  <c r="T4490" i="1" s="1"/>
  <c r="Q4490" i="1"/>
  <c r="AB4489" i="1"/>
  <c r="Y4489" i="1"/>
  <c r="S4489" i="1"/>
  <c r="U4489" i="1" s="1"/>
  <c r="R4489" i="1"/>
  <c r="T4489" i="1" s="1"/>
  <c r="Q4489" i="1"/>
  <c r="AB4488" i="1"/>
  <c r="Y4488" i="1"/>
  <c r="S4488" i="1"/>
  <c r="U4488" i="1" s="1"/>
  <c r="R4488" i="1"/>
  <c r="T4488" i="1" s="1"/>
  <c r="Q4488" i="1"/>
  <c r="AB4487" i="1"/>
  <c r="Y4487" i="1"/>
  <c r="S4487" i="1"/>
  <c r="U4487" i="1" s="1"/>
  <c r="R4487" i="1"/>
  <c r="T4487" i="1" s="1"/>
  <c r="Q4487" i="1"/>
  <c r="AB4486" i="1"/>
  <c r="Y4486" i="1"/>
  <c r="S4486" i="1"/>
  <c r="U4486" i="1" s="1"/>
  <c r="R4486" i="1"/>
  <c r="T4486" i="1" s="1"/>
  <c r="Q4486" i="1"/>
  <c r="AB4485" i="1"/>
  <c r="Y4485" i="1"/>
  <c r="S4485" i="1"/>
  <c r="U4485" i="1" s="1"/>
  <c r="R4485" i="1"/>
  <c r="T4485" i="1" s="1"/>
  <c r="Q4485" i="1"/>
  <c r="AB4484" i="1"/>
  <c r="Y4484" i="1"/>
  <c r="S4484" i="1"/>
  <c r="U4484" i="1" s="1"/>
  <c r="R4484" i="1"/>
  <c r="T4484" i="1" s="1"/>
  <c r="Q4484" i="1"/>
  <c r="AB4483" i="1"/>
  <c r="Y4483" i="1"/>
  <c r="S4483" i="1"/>
  <c r="U4483" i="1" s="1"/>
  <c r="R4483" i="1"/>
  <c r="T4483" i="1" s="1"/>
  <c r="Q4483" i="1"/>
  <c r="AB4482" i="1"/>
  <c r="Y4482" i="1"/>
  <c r="S4482" i="1"/>
  <c r="U4482" i="1" s="1"/>
  <c r="R4482" i="1"/>
  <c r="T4482" i="1" s="1"/>
  <c r="Q4482" i="1"/>
  <c r="AB4481" i="1"/>
  <c r="Y4481" i="1"/>
  <c r="S4481" i="1"/>
  <c r="U4481" i="1" s="1"/>
  <c r="R4481" i="1"/>
  <c r="T4481" i="1" s="1"/>
  <c r="Q4481" i="1"/>
  <c r="AB4480" i="1"/>
  <c r="Y4480" i="1"/>
  <c r="S4480" i="1"/>
  <c r="U4480" i="1" s="1"/>
  <c r="R4480" i="1"/>
  <c r="T4480" i="1" s="1"/>
  <c r="Q4480" i="1"/>
  <c r="AB4479" i="1"/>
  <c r="Y4479" i="1"/>
  <c r="S4479" i="1"/>
  <c r="U4479" i="1" s="1"/>
  <c r="R4479" i="1"/>
  <c r="T4479" i="1" s="1"/>
  <c r="Q4479" i="1"/>
  <c r="AB4478" i="1"/>
  <c r="Y4478" i="1"/>
  <c r="S4478" i="1"/>
  <c r="U4478" i="1" s="1"/>
  <c r="R4478" i="1"/>
  <c r="T4478" i="1" s="1"/>
  <c r="Q4478" i="1"/>
  <c r="AB4477" i="1"/>
  <c r="Y4477" i="1"/>
  <c r="S4477" i="1"/>
  <c r="U4477" i="1" s="1"/>
  <c r="R4477" i="1"/>
  <c r="T4477" i="1" s="1"/>
  <c r="Q4477" i="1"/>
  <c r="AB4476" i="1"/>
  <c r="Y4476" i="1"/>
  <c r="S4476" i="1"/>
  <c r="U4476" i="1" s="1"/>
  <c r="R4476" i="1"/>
  <c r="T4476" i="1" s="1"/>
  <c r="Q4476" i="1"/>
  <c r="AB4475" i="1"/>
  <c r="Y4475" i="1"/>
  <c r="S4475" i="1"/>
  <c r="U4475" i="1" s="1"/>
  <c r="R4475" i="1"/>
  <c r="T4475" i="1" s="1"/>
  <c r="Q4475" i="1"/>
  <c r="AB4474" i="1"/>
  <c r="Y4474" i="1"/>
  <c r="S4474" i="1"/>
  <c r="U4474" i="1" s="1"/>
  <c r="R4474" i="1"/>
  <c r="T4474" i="1" s="1"/>
  <c r="Q4474" i="1"/>
  <c r="AB4473" i="1"/>
  <c r="Y4473" i="1"/>
  <c r="S4473" i="1"/>
  <c r="U4473" i="1" s="1"/>
  <c r="R4473" i="1"/>
  <c r="T4473" i="1" s="1"/>
  <c r="Q4473" i="1"/>
  <c r="AB4472" i="1"/>
  <c r="Y4472" i="1"/>
  <c r="S4472" i="1"/>
  <c r="U4472" i="1" s="1"/>
  <c r="R4472" i="1"/>
  <c r="T4472" i="1" s="1"/>
  <c r="Q4472" i="1"/>
  <c r="AB4471" i="1"/>
  <c r="Y4471" i="1"/>
  <c r="S4471" i="1"/>
  <c r="U4471" i="1" s="1"/>
  <c r="R4471" i="1"/>
  <c r="T4471" i="1" s="1"/>
  <c r="Q4471" i="1"/>
  <c r="AB4470" i="1"/>
  <c r="Y4470" i="1"/>
  <c r="S4470" i="1"/>
  <c r="U4470" i="1" s="1"/>
  <c r="R4470" i="1"/>
  <c r="T4470" i="1" s="1"/>
  <c r="Q4470" i="1"/>
  <c r="AB4469" i="1"/>
  <c r="Y4469" i="1"/>
  <c r="S4469" i="1"/>
  <c r="U4469" i="1" s="1"/>
  <c r="R4469" i="1"/>
  <c r="T4469" i="1" s="1"/>
  <c r="Q4469" i="1"/>
  <c r="AB4468" i="1"/>
  <c r="Y4468" i="1"/>
  <c r="S4468" i="1"/>
  <c r="U4468" i="1" s="1"/>
  <c r="R4468" i="1"/>
  <c r="T4468" i="1" s="1"/>
  <c r="Q4468" i="1"/>
  <c r="AB4467" i="1"/>
  <c r="Y4467" i="1"/>
  <c r="S4467" i="1"/>
  <c r="U4467" i="1" s="1"/>
  <c r="R4467" i="1"/>
  <c r="T4467" i="1" s="1"/>
  <c r="Q4467" i="1"/>
  <c r="AB4466" i="1"/>
  <c r="Y4466" i="1"/>
  <c r="S4466" i="1"/>
  <c r="U4466" i="1" s="1"/>
  <c r="R4466" i="1"/>
  <c r="T4466" i="1" s="1"/>
  <c r="Q4466" i="1"/>
  <c r="AB4465" i="1"/>
  <c r="Y4465" i="1"/>
  <c r="S4465" i="1"/>
  <c r="U4465" i="1" s="1"/>
  <c r="R4465" i="1"/>
  <c r="T4465" i="1" s="1"/>
  <c r="Q4465" i="1"/>
  <c r="AB4464" i="1"/>
  <c r="Y4464" i="1"/>
  <c r="S4464" i="1"/>
  <c r="U4464" i="1" s="1"/>
  <c r="R4464" i="1"/>
  <c r="T4464" i="1" s="1"/>
  <c r="Q4464" i="1"/>
  <c r="AB4463" i="1"/>
  <c r="Y4463" i="1"/>
  <c r="S4463" i="1"/>
  <c r="U4463" i="1" s="1"/>
  <c r="R4463" i="1"/>
  <c r="T4463" i="1" s="1"/>
  <c r="Q4463" i="1"/>
  <c r="AB4462" i="1"/>
  <c r="Y4462" i="1"/>
  <c r="S4462" i="1"/>
  <c r="U4462" i="1" s="1"/>
  <c r="R4462" i="1"/>
  <c r="T4462" i="1" s="1"/>
  <c r="Q4462" i="1"/>
  <c r="AB4461" i="1"/>
  <c r="Y4461" i="1"/>
  <c r="S4461" i="1"/>
  <c r="U4461" i="1" s="1"/>
  <c r="R4461" i="1"/>
  <c r="T4461" i="1" s="1"/>
  <c r="Q4461" i="1"/>
  <c r="AB4460" i="1"/>
  <c r="Y4460" i="1"/>
  <c r="S4460" i="1"/>
  <c r="U4460" i="1" s="1"/>
  <c r="R4460" i="1"/>
  <c r="T4460" i="1" s="1"/>
  <c r="Q4460" i="1"/>
  <c r="AB4459" i="1"/>
  <c r="Y4459" i="1"/>
  <c r="S4459" i="1"/>
  <c r="U4459" i="1" s="1"/>
  <c r="R4459" i="1"/>
  <c r="T4459" i="1" s="1"/>
  <c r="Q4459" i="1"/>
  <c r="AB4458" i="1"/>
  <c r="Y4458" i="1"/>
  <c r="S4458" i="1"/>
  <c r="U4458" i="1" s="1"/>
  <c r="R4458" i="1"/>
  <c r="T4458" i="1" s="1"/>
  <c r="Q4458" i="1"/>
  <c r="AB4457" i="1"/>
  <c r="Y4457" i="1"/>
  <c r="S4457" i="1"/>
  <c r="U4457" i="1" s="1"/>
  <c r="R4457" i="1"/>
  <c r="T4457" i="1" s="1"/>
  <c r="Q4457" i="1"/>
  <c r="AB4456" i="1"/>
  <c r="Y4456" i="1"/>
  <c r="S4456" i="1"/>
  <c r="U4456" i="1" s="1"/>
  <c r="R4456" i="1"/>
  <c r="T4456" i="1" s="1"/>
  <c r="Q4456" i="1"/>
  <c r="AB4455" i="1"/>
  <c r="Y4455" i="1"/>
  <c r="S4455" i="1"/>
  <c r="U4455" i="1" s="1"/>
  <c r="R4455" i="1"/>
  <c r="T4455" i="1" s="1"/>
  <c r="Q4455" i="1"/>
  <c r="AB4454" i="1"/>
  <c r="Y4454" i="1"/>
  <c r="S4454" i="1"/>
  <c r="U4454" i="1" s="1"/>
  <c r="R4454" i="1"/>
  <c r="T4454" i="1" s="1"/>
  <c r="Q4454" i="1"/>
  <c r="AB4453" i="1"/>
  <c r="Y4453" i="1"/>
  <c r="S4453" i="1"/>
  <c r="U4453" i="1" s="1"/>
  <c r="R4453" i="1"/>
  <c r="T4453" i="1" s="1"/>
  <c r="Q4453" i="1"/>
  <c r="AB4452" i="1"/>
  <c r="Y4452" i="1"/>
  <c r="S4452" i="1"/>
  <c r="U4452" i="1" s="1"/>
  <c r="R4452" i="1"/>
  <c r="T4452" i="1" s="1"/>
  <c r="Q4452" i="1"/>
  <c r="AB4451" i="1"/>
  <c r="Y4451" i="1"/>
  <c r="S4451" i="1"/>
  <c r="U4451" i="1" s="1"/>
  <c r="R4451" i="1"/>
  <c r="T4451" i="1" s="1"/>
  <c r="Q4451" i="1"/>
  <c r="AB4450" i="1"/>
  <c r="Y4450" i="1"/>
  <c r="S4450" i="1"/>
  <c r="U4450" i="1" s="1"/>
  <c r="R4450" i="1"/>
  <c r="T4450" i="1" s="1"/>
  <c r="Q4450" i="1"/>
  <c r="AB4449" i="1"/>
  <c r="Y4449" i="1"/>
  <c r="S4449" i="1"/>
  <c r="U4449" i="1" s="1"/>
  <c r="R4449" i="1"/>
  <c r="T4449" i="1" s="1"/>
  <c r="Q4449" i="1"/>
  <c r="AB4448" i="1"/>
  <c r="Y4448" i="1"/>
  <c r="S4448" i="1"/>
  <c r="U4448" i="1" s="1"/>
  <c r="R4448" i="1"/>
  <c r="T4448" i="1" s="1"/>
  <c r="Q4448" i="1"/>
  <c r="AB4447" i="1"/>
  <c r="Y4447" i="1"/>
  <c r="S4447" i="1"/>
  <c r="U4447" i="1" s="1"/>
  <c r="R4447" i="1"/>
  <c r="T4447" i="1" s="1"/>
  <c r="Q4447" i="1"/>
  <c r="AB4446" i="1"/>
  <c r="Y4446" i="1"/>
  <c r="S4446" i="1"/>
  <c r="U4446" i="1" s="1"/>
  <c r="R4446" i="1"/>
  <c r="T4446" i="1" s="1"/>
  <c r="Q4446" i="1"/>
  <c r="AB4445" i="1"/>
  <c r="Y4445" i="1"/>
  <c r="S4445" i="1"/>
  <c r="U4445" i="1" s="1"/>
  <c r="R4445" i="1"/>
  <c r="T4445" i="1" s="1"/>
  <c r="Q4445" i="1"/>
  <c r="AB4444" i="1"/>
  <c r="Y4444" i="1"/>
  <c r="S4444" i="1"/>
  <c r="U4444" i="1" s="1"/>
  <c r="R4444" i="1"/>
  <c r="T4444" i="1" s="1"/>
  <c r="Q4444" i="1"/>
  <c r="AB4443" i="1"/>
  <c r="Y4443" i="1"/>
  <c r="S4443" i="1"/>
  <c r="U4443" i="1" s="1"/>
  <c r="R4443" i="1"/>
  <c r="T4443" i="1" s="1"/>
  <c r="Q4443" i="1"/>
  <c r="AB4442" i="1"/>
  <c r="Y4442" i="1"/>
  <c r="S4442" i="1"/>
  <c r="U4442" i="1" s="1"/>
  <c r="R4442" i="1"/>
  <c r="T4442" i="1" s="1"/>
  <c r="Q4442" i="1"/>
  <c r="AB4441" i="1"/>
  <c r="Y4441" i="1"/>
  <c r="S4441" i="1"/>
  <c r="U4441" i="1" s="1"/>
  <c r="R4441" i="1"/>
  <c r="T4441" i="1" s="1"/>
  <c r="Q4441" i="1"/>
  <c r="AB4440" i="1"/>
  <c r="Y4440" i="1"/>
  <c r="S4440" i="1"/>
  <c r="U4440" i="1" s="1"/>
  <c r="R4440" i="1"/>
  <c r="T4440" i="1" s="1"/>
  <c r="Q4440" i="1"/>
  <c r="AB4439" i="1"/>
  <c r="Y4439" i="1"/>
  <c r="S4439" i="1"/>
  <c r="U4439" i="1" s="1"/>
  <c r="R4439" i="1"/>
  <c r="T4439" i="1" s="1"/>
  <c r="Q4439" i="1"/>
  <c r="AB4438" i="1"/>
  <c r="Y4438" i="1"/>
  <c r="S4438" i="1"/>
  <c r="U4438" i="1" s="1"/>
  <c r="R4438" i="1"/>
  <c r="T4438" i="1" s="1"/>
  <c r="Q4438" i="1"/>
  <c r="AB4437" i="1"/>
  <c r="Y4437" i="1"/>
  <c r="S4437" i="1"/>
  <c r="U4437" i="1" s="1"/>
  <c r="R4437" i="1"/>
  <c r="T4437" i="1" s="1"/>
  <c r="Q4437" i="1"/>
  <c r="AB4436" i="1"/>
  <c r="Y4436" i="1"/>
  <c r="S4436" i="1"/>
  <c r="U4436" i="1" s="1"/>
  <c r="R4436" i="1"/>
  <c r="T4436" i="1" s="1"/>
  <c r="Q4436" i="1"/>
  <c r="AB4435" i="1"/>
  <c r="Y4435" i="1"/>
  <c r="S4435" i="1"/>
  <c r="U4435" i="1" s="1"/>
  <c r="R4435" i="1"/>
  <c r="T4435" i="1" s="1"/>
  <c r="Q4435" i="1"/>
  <c r="AB4434" i="1"/>
  <c r="Y4434" i="1"/>
  <c r="S4434" i="1"/>
  <c r="U4434" i="1" s="1"/>
  <c r="R4434" i="1"/>
  <c r="T4434" i="1" s="1"/>
  <c r="Q4434" i="1"/>
  <c r="AB4433" i="1"/>
  <c r="Y4433" i="1"/>
  <c r="S4433" i="1"/>
  <c r="U4433" i="1" s="1"/>
  <c r="R4433" i="1"/>
  <c r="T4433" i="1" s="1"/>
  <c r="Q4433" i="1"/>
  <c r="AB4432" i="1"/>
  <c r="Y4432" i="1"/>
  <c r="S4432" i="1"/>
  <c r="U4432" i="1" s="1"/>
  <c r="R4432" i="1"/>
  <c r="T4432" i="1" s="1"/>
  <c r="Q4432" i="1"/>
  <c r="AB4431" i="1"/>
  <c r="Y4431" i="1"/>
  <c r="S4431" i="1"/>
  <c r="U4431" i="1" s="1"/>
  <c r="R4431" i="1"/>
  <c r="T4431" i="1" s="1"/>
  <c r="Q4431" i="1"/>
  <c r="AB4430" i="1"/>
  <c r="Y4430" i="1"/>
  <c r="S4430" i="1"/>
  <c r="U4430" i="1" s="1"/>
  <c r="R4430" i="1"/>
  <c r="T4430" i="1" s="1"/>
  <c r="Q4430" i="1"/>
  <c r="AB4429" i="1"/>
  <c r="Y4429" i="1"/>
  <c r="S4429" i="1"/>
  <c r="U4429" i="1" s="1"/>
  <c r="R4429" i="1"/>
  <c r="T4429" i="1" s="1"/>
  <c r="Q4429" i="1"/>
  <c r="AB4428" i="1"/>
  <c r="Y4428" i="1"/>
  <c r="S4428" i="1"/>
  <c r="U4428" i="1" s="1"/>
  <c r="R4428" i="1"/>
  <c r="T4428" i="1" s="1"/>
  <c r="Q4428" i="1"/>
  <c r="AB4427" i="1"/>
  <c r="Y4427" i="1"/>
  <c r="S4427" i="1"/>
  <c r="U4427" i="1" s="1"/>
  <c r="R4427" i="1"/>
  <c r="T4427" i="1" s="1"/>
  <c r="Q4427" i="1"/>
  <c r="AB4426" i="1"/>
  <c r="Y4426" i="1"/>
  <c r="S4426" i="1"/>
  <c r="U4426" i="1" s="1"/>
  <c r="R4426" i="1"/>
  <c r="T4426" i="1" s="1"/>
  <c r="Q4426" i="1"/>
  <c r="AB4425" i="1"/>
  <c r="Y4425" i="1"/>
  <c r="S4425" i="1"/>
  <c r="U4425" i="1" s="1"/>
  <c r="R4425" i="1"/>
  <c r="T4425" i="1" s="1"/>
  <c r="Q4425" i="1"/>
  <c r="AB4424" i="1"/>
  <c r="Y4424" i="1"/>
  <c r="S4424" i="1"/>
  <c r="U4424" i="1" s="1"/>
  <c r="R4424" i="1"/>
  <c r="T4424" i="1" s="1"/>
  <c r="Q4424" i="1"/>
  <c r="AB4423" i="1"/>
  <c r="Y4423" i="1"/>
  <c r="S4423" i="1"/>
  <c r="U4423" i="1" s="1"/>
  <c r="R4423" i="1"/>
  <c r="T4423" i="1" s="1"/>
  <c r="Q4423" i="1"/>
  <c r="AB4422" i="1"/>
  <c r="Y4422" i="1"/>
  <c r="S4422" i="1"/>
  <c r="U4422" i="1" s="1"/>
  <c r="R4422" i="1"/>
  <c r="T4422" i="1" s="1"/>
  <c r="Q4422" i="1"/>
  <c r="AB4421" i="1"/>
  <c r="Y4421" i="1"/>
  <c r="S4421" i="1"/>
  <c r="U4421" i="1" s="1"/>
  <c r="R4421" i="1"/>
  <c r="T4421" i="1" s="1"/>
  <c r="Q4421" i="1"/>
  <c r="AB4420" i="1"/>
  <c r="Y4420" i="1"/>
  <c r="S4420" i="1"/>
  <c r="U4420" i="1" s="1"/>
  <c r="R4420" i="1"/>
  <c r="T4420" i="1" s="1"/>
  <c r="Q4420" i="1"/>
  <c r="AB4419" i="1"/>
  <c r="Y4419" i="1"/>
  <c r="S4419" i="1"/>
  <c r="U4419" i="1" s="1"/>
  <c r="R4419" i="1"/>
  <c r="T4419" i="1" s="1"/>
  <c r="Q4419" i="1"/>
  <c r="AB4418" i="1"/>
  <c r="Y4418" i="1"/>
  <c r="S4418" i="1"/>
  <c r="U4418" i="1" s="1"/>
  <c r="R4418" i="1"/>
  <c r="T4418" i="1" s="1"/>
  <c r="Q4418" i="1"/>
  <c r="AB4417" i="1"/>
  <c r="Y4417" i="1"/>
  <c r="S4417" i="1"/>
  <c r="U4417" i="1" s="1"/>
  <c r="R4417" i="1"/>
  <c r="T4417" i="1" s="1"/>
  <c r="Q4417" i="1"/>
  <c r="AB4416" i="1"/>
  <c r="Y4416" i="1"/>
  <c r="S4416" i="1"/>
  <c r="U4416" i="1" s="1"/>
  <c r="R4416" i="1"/>
  <c r="T4416" i="1" s="1"/>
  <c r="Q4416" i="1"/>
  <c r="AB4415" i="1"/>
  <c r="Y4415" i="1"/>
  <c r="S4415" i="1"/>
  <c r="U4415" i="1" s="1"/>
  <c r="R4415" i="1"/>
  <c r="T4415" i="1" s="1"/>
  <c r="Q4415" i="1"/>
  <c r="AB4414" i="1"/>
  <c r="Y4414" i="1"/>
  <c r="S4414" i="1"/>
  <c r="U4414" i="1" s="1"/>
  <c r="R4414" i="1"/>
  <c r="T4414" i="1" s="1"/>
  <c r="Q4414" i="1"/>
  <c r="AB4413" i="1"/>
  <c r="Y4413" i="1"/>
  <c r="S4413" i="1"/>
  <c r="U4413" i="1" s="1"/>
  <c r="R4413" i="1"/>
  <c r="T4413" i="1" s="1"/>
  <c r="Q4413" i="1"/>
  <c r="AB4412" i="1"/>
  <c r="Y4412" i="1"/>
  <c r="S4412" i="1"/>
  <c r="U4412" i="1" s="1"/>
  <c r="R4412" i="1"/>
  <c r="T4412" i="1" s="1"/>
  <c r="Q4412" i="1"/>
  <c r="AB4411" i="1"/>
  <c r="Y4411" i="1"/>
  <c r="S4411" i="1"/>
  <c r="U4411" i="1" s="1"/>
  <c r="R4411" i="1"/>
  <c r="T4411" i="1" s="1"/>
  <c r="Q4411" i="1"/>
  <c r="AB4410" i="1"/>
  <c r="Y4410" i="1"/>
  <c r="S4410" i="1"/>
  <c r="U4410" i="1" s="1"/>
  <c r="R4410" i="1"/>
  <c r="T4410" i="1" s="1"/>
  <c r="Q4410" i="1"/>
  <c r="AB4409" i="1"/>
  <c r="Y4409" i="1"/>
  <c r="S4409" i="1"/>
  <c r="U4409" i="1" s="1"/>
  <c r="R4409" i="1"/>
  <c r="T4409" i="1" s="1"/>
  <c r="Q4409" i="1"/>
  <c r="AB4408" i="1"/>
  <c r="Y4408" i="1"/>
  <c r="S4408" i="1"/>
  <c r="U4408" i="1" s="1"/>
  <c r="R4408" i="1"/>
  <c r="T4408" i="1" s="1"/>
  <c r="Q4408" i="1"/>
  <c r="AB4407" i="1"/>
  <c r="Y4407" i="1"/>
  <c r="S4407" i="1"/>
  <c r="U4407" i="1" s="1"/>
  <c r="R4407" i="1"/>
  <c r="T4407" i="1" s="1"/>
  <c r="Q4407" i="1"/>
  <c r="AB4406" i="1"/>
  <c r="Y4406" i="1"/>
  <c r="S4406" i="1"/>
  <c r="U4406" i="1" s="1"/>
  <c r="R4406" i="1"/>
  <c r="T4406" i="1" s="1"/>
  <c r="Q4406" i="1"/>
  <c r="AB4405" i="1"/>
  <c r="Y4405" i="1"/>
  <c r="S4405" i="1"/>
  <c r="U4405" i="1" s="1"/>
  <c r="R4405" i="1"/>
  <c r="T4405" i="1" s="1"/>
  <c r="Q4405" i="1"/>
  <c r="AB4404" i="1"/>
  <c r="Y4404" i="1"/>
  <c r="S4404" i="1"/>
  <c r="U4404" i="1" s="1"/>
  <c r="R4404" i="1"/>
  <c r="T4404" i="1" s="1"/>
  <c r="Q4404" i="1"/>
  <c r="AB4403" i="1"/>
  <c r="Y4403" i="1"/>
  <c r="S4403" i="1"/>
  <c r="U4403" i="1" s="1"/>
  <c r="R4403" i="1"/>
  <c r="T4403" i="1" s="1"/>
  <c r="Q4403" i="1"/>
  <c r="AB4402" i="1"/>
  <c r="Y4402" i="1"/>
  <c r="S4402" i="1"/>
  <c r="U4402" i="1" s="1"/>
  <c r="R4402" i="1"/>
  <c r="T4402" i="1" s="1"/>
  <c r="Q4402" i="1"/>
  <c r="AB4401" i="1"/>
  <c r="Y4401" i="1"/>
  <c r="S4401" i="1"/>
  <c r="U4401" i="1" s="1"/>
  <c r="R4401" i="1"/>
  <c r="T4401" i="1" s="1"/>
  <c r="Q4401" i="1"/>
  <c r="AB4400" i="1"/>
  <c r="Y4400" i="1"/>
  <c r="S4400" i="1"/>
  <c r="U4400" i="1" s="1"/>
  <c r="R4400" i="1"/>
  <c r="T4400" i="1" s="1"/>
  <c r="Q4400" i="1"/>
  <c r="AB4399" i="1"/>
  <c r="Y4399" i="1"/>
  <c r="S4399" i="1"/>
  <c r="U4399" i="1" s="1"/>
  <c r="R4399" i="1"/>
  <c r="T4399" i="1" s="1"/>
  <c r="Q4399" i="1"/>
  <c r="AB4398" i="1"/>
  <c r="Y4398" i="1"/>
  <c r="S4398" i="1"/>
  <c r="U4398" i="1" s="1"/>
  <c r="R4398" i="1"/>
  <c r="T4398" i="1" s="1"/>
  <c r="Q4398" i="1"/>
  <c r="AB4397" i="1"/>
  <c r="Y4397" i="1"/>
  <c r="S4397" i="1"/>
  <c r="U4397" i="1" s="1"/>
  <c r="R4397" i="1"/>
  <c r="T4397" i="1" s="1"/>
  <c r="Q4397" i="1"/>
  <c r="AB4396" i="1"/>
  <c r="Y4396" i="1"/>
  <c r="S4396" i="1"/>
  <c r="U4396" i="1" s="1"/>
  <c r="R4396" i="1"/>
  <c r="T4396" i="1" s="1"/>
  <c r="Q4396" i="1"/>
  <c r="AB4395" i="1"/>
  <c r="Y4395" i="1"/>
  <c r="S4395" i="1"/>
  <c r="U4395" i="1" s="1"/>
  <c r="R4395" i="1"/>
  <c r="T4395" i="1" s="1"/>
  <c r="Q4395" i="1"/>
  <c r="AB4394" i="1"/>
  <c r="Y4394" i="1"/>
  <c r="S4394" i="1"/>
  <c r="U4394" i="1" s="1"/>
  <c r="R4394" i="1"/>
  <c r="T4394" i="1" s="1"/>
  <c r="Q4394" i="1"/>
  <c r="AB4393" i="1"/>
  <c r="Y4393" i="1"/>
  <c r="S4393" i="1"/>
  <c r="U4393" i="1" s="1"/>
  <c r="R4393" i="1"/>
  <c r="T4393" i="1" s="1"/>
  <c r="Q4393" i="1"/>
  <c r="AB4392" i="1"/>
  <c r="Y4392" i="1"/>
  <c r="S4392" i="1"/>
  <c r="U4392" i="1" s="1"/>
  <c r="R4392" i="1"/>
  <c r="T4392" i="1" s="1"/>
  <c r="Q4392" i="1"/>
  <c r="AB4391" i="1"/>
  <c r="Y4391" i="1"/>
  <c r="S4391" i="1"/>
  <c r="U4391" i="1" s="1"/>
  <c r="R4391" i="1"/>
  <c r="T4391" i="1" s="1"/>
  <c r="Q4391" i="1"/>
  <c r="AB4390" i="1"/>
  <c r="Y4390" i="1"/>
  <c r="S4390" i="1"/>
  <c r="U4390" i="1" s="1"/>
  <c r="R4390" i="1"/>
  <c r="T4390" i="1" s="1"/>
  <c r="Q4390" i="1"/>
  <c r="AB4389" i="1"/>
  <c r="Y4389" i="1"/>
  <c r="S4389" i="1"/>
  <c r="U4389" i="1" s="1"/>
  <c r="R4389" i="1"/>
  <c r="T4389" i="1" s="1"/>
  <c r="Q4389" i="1"/>
  <c r="AB4388" i="1"/>
  <c r="Y4388" i="1"/>
  <c r="S4388" i="1"/>
  <c r="U4388" i="1" s="1"/>
  <c r="R4388" i="1"/>
  <c r="T4388" i="1" s="1"/>
  <c r="Q4388" i="1"/>
  <c r="AB4387" i="1"/>
  <c r="Y4387" i="1"/>
  <c r="S4387" i="1"/>
  <c r="U4387" i="1" s="1"/>
  <c r="R4387" i="1"/>
  <c r="T4387" i="1" s="1"/>
  <c r="Q4387" i="1"/>
  <c r="AB4386" i="1"/>
  <c r="Y4386" i="1"/>
  <c r="S4386" i="1"/>
  <c r="U4386" i="1" s="1"/>
  <c r="R4386" i="1"/>
  <c r="T4386" i="1" s="1"/>
  <c r="Q4386" i="1"/>
  <c r="AB4385" i="1"/>
  <c r="Y4385" i="1"/>
  <c r="S4385" i="1"/>
  <c r="U4385" i="1" s="1"/>
  <c r="R4385" i="1"/>
  <c r="T4385" i="1" s="1"/>
  <c r="Q4385" i="1"/>
  <c r="AB4384" i="1"/>
  <c r="Y4384" i="1"/>
  <c r="S4384" i="1"/>
  <c r="U4384" i="1" s="1"/>
  <c r="R4384" i="1"/>
  <c r="T4384" i="1" s="1"/>
  <c r="Q4384" i="1"/>
  <c r="AB4383" i="1"/>
  <c r="Y4383" i="1"/>
  <c r="S4383" i="1"/>
  <c r="U4383" i="1" s="1"/>
  <c r="R4383" i="1"/>
  <c r="T4383" i="1" s="1"/>
  <c r="Q4383" i="1"/>
  <c r="AB4382" i="1"/>
  <c r="Y4382" i="1"/>
  <c r="S4382" i="1"/>
  <c r="U4382" i="1" s="1"/>
  <c r="R4382" i="1"/>
  <c r="T4382" i="1" s="1"/>
  <c r="Q4382" i="1"/>
  <c r="AB4381" i="1"/>
  <c r="Y4381" i="1"/>
  <c r="S4381" i="1"/>
  <c r="U4381" i="1" s="1"/>
  <c r="R4381" i="1"/>
  <c r="T4381" i="1" s="1"/>
  <c r="Q4381" i="1"/>
  <c r="AB4380" i="1"/>
  <c r="Y4380" i="1"/>
  <c r="S4380" i="1"/>
  <c r="U4380" i="1" s="1"/>
  <c r="R4380" i="1"/>
  <c r="T4380" i="1" s="1"/>
  <c r="Q4380" i="1"/>
  <c r="AB4379" i="1"/>
  <c r="Y4379" i="1"/>
  <c r="S4379" i="1"/>
  <c r="U4379" i="1" s="1"/>
  <c r="R4379" i="1"/>
  <c r="T4379" i="1" s="1"/>
  <c r="Q4379" i="1"/>
  <c r="AB4378" i="1"/>
  <c r="Y4378" i="1"/>
  <c r="S4378" i="1"/>
  <c r="U4378" i="1" s="1"/>
  <c r="R4378" i="1"/>
  <c r="T4378" i="1" s="1"/>
  <c r="Q4378" i="1"/>
  <c r="AB4377" i="1"/>
  <c r="Y4377" i="1"/>
  <c r="S4377" i="1"/>
  <c r="U4377" i="1" s="1"/>
  <c r="R4377" i="1"/>
  <c r="T4377" i="1" s="1"/>
  <c r="Q4377" i="1"/>
  <c r="AB4376" i="1"/>
  <c r="Y4376" i="1"/>
  <c r="S4376" i="1"/>
  <c r="U4376" i="1" s="1"/>
  <c r="R4376" i="1"/>
  <c r="T4376" i="1" s="1"/>
  <c r="Q4376" i="1"/>
  <c r="AB4375" i="1"/>
  <c r="Y4375" i="1"/>
  <c r="S4375" i="1"/>
  <c r="U4375" i="1" s="1"/>
  <c r="R4375" i="1"/>
  <c r="T4375" i="1" s="1"/>
  <c r="Q4375" i="1"/>
  <c r="AB4374" i="1"/>
  <c r="Y4374" i="1"/>
  <c r="S4374" i="1"/>
  <c r="U4374" i="1" s="1"/>
  <c r="R4374" i="1"/>
  <c r="T4374" i="1" s="1"/>
  <c r="Q4374" i="1"/>
  <c r="AB4373" i="1"/>
  <c r="Y4373" i="1"/>
  <c r="S4373" i="1"/>
  <c r="U4373" i="1" s="1"/>
  <c r="R4373" i="1"/>
  <c r="T4373" i="1" s="1"/>
  <c r="Q4373" i="1"/>
  <c r="AB4372" i="1"/>
  <c r="Y4372" i="1"/>
  <c r="S4372" i="1"/>
  <c r="U4372" i="1" s="1"/>
  <c r="R4372" i="1"/>
  <c r="T4372" i="1" s="1"/>
  <c r="Q4372" i="1"/>
  <c r="AB4371" i="1"/>
  <c r="Y4371" i="1"/>
  <c r="S4371" i="1"/>
  <c r="U4371" i="1" s="1"/>
  <c r="R4371" i="1"/>
  <c r="T4371" i="1" s="1"/>
  <c r="Q4371" i="1"/>
  <c r="AB4370" i="1"/>
  <c r="Y4370" i="1"/>
  <c r="S4370" i="1"/>
  <c r="U4370" i="1" s="1"/>
  <c r="R4370" i="1"/>
  <c r="T4370" i="1" s="1"/>
  <c r="Q4370" i="1"/>
  <c r="AB4369" i="1"/>
  <c r="Y4369" i="1"/>
  <c r="S4369" i="1"/>
  <c r="U4369" i="1" s="1"/>
  <c r="R4369" i="1"/>
  <c r="T4369" i="1" s="1"/>
  <c r="Q4369" i="1"/>
  <c r="AB4368" i="1"/>
  <c r="Y4368" i="1"/>
  <c r="S4368" i="1"/>
  <c r="U4368" i="1" s="1"/>
  <c r="R4368" i="1"/>
  <c r="T4368" i="1" s="1"/>
  <c r="Q4368" i="1"/>
  <c r="AB4367" i="1"/>
  <c r="Y4367" i="1"/>
  <c r="S4367" i="1"/>
  <c r="U4367" i="1" s="1"/>
  <c r="R4367" i="1"/>
  <c r="T4367" i="1" s="1"/>
  <c r="Q4367" i="1"/>
  <c r="AB4366" i="1"/>
  <c r="Y4366" i="1"/>
  <c r="S4366" i="1"/>
  <c r="U4366" i="1" s="1"/>
  <c r="R4366" i="1"/>
  <c r="T4366" i="1" s="1"/>
  <c r="Q4366" i="1"/>
  <c r="AB4365" i="1"/>
  <c r="Y4365" i="1"/>
  <c r="S4365" i="1"/>
  <c r="U4365" i="1" s="1"/>
  <c r="R4365" i="1"/>
  <c r="T4365" i="1" s="1"/>
  <c r="Q4365" i="1"/>
  <c r="AB4364" i="1"/>
  <c r="Y4364" i="1"/>
  <c r="S4364" i="1"/>
  <c r="U4364" i="1" s="1"/>
  <c r="R4364" i="1"/>
  <c r="T4364" i="1" s="1"/>
  <c r="Q4364" i="1"/>
  <c r="AB4363" i="1"/>
  <c r="Y4363" i="1"/>
  <c r="S4363" i="1"/>
  <c r="U4363" i="1" s="1"/>
  <c r="R4363" i="1"/>
  <c r="T4363" i="1" s="1"/>
  <c r="Q4363" i="1"/>
  <c r="AB4362" i="1"/>
  <c r="Y4362" i="1"/>
  <c r="S4362" i="1"/>
  <c r="U4362" i="1" s="1"/>
  <c r="R4362" i="1"/>
  <c r="T4362" i="1" s="1"/>
  <c r="Q4362" i="1"/>
  <c r="AB4361" i="1"/>
  <c r="Y4361" i="1"/>
  <c r="S4361" i="1"/>
  <c r="U4361" i="1" s="1"/>
  <c r="R4361" i="1"/>
  <c r="T4361" i="1" s="1"/>
  <c r="Q4361" i="1"/>
  <c r="AB4360" i="1"/>
  <c r="Y4360" i="1"/>
  <c r="S4360" i="1"/>
  <c r="U4360" i="1" s="1"/>
  <c r="R4360" i="1"/>
  <c r="T4360" i="1" s="1"/>
  <c r="Q4360" i="1"/>
  <c r="AB4359" i="1"/>
  <c r="Y4359" i="1"/>
  <c r="S4359" i="1"/>
  <c r="U4359" i="1" s="1"/>
  <c r="R4359" i="1"/>
  <c r="T4359" i="1" s="1"/>
  <c r="Q4359" i="1"/>
  <c r="AB4358" i="1"/>
  <c r="Y4358" i="1"/>
  <c r="S4358" i="1"/>
  <c r="U4358" i="1" s="1"/>
  <c r="R4358" i="1"/>
  <c r="T4358" i="1" s="1"/>
  <c r="Q4358" i="1"/>
  <c r="AB4357" i="1"/>
  <c r="Y4357" i="1"/>
  <c r="S4357" i="1"/>
  <c r="U4357" i="1" s="1"/>
  <c r="R4357" i="1"/>
  <c r="T4357" i="1" s="1"/>
  <c r="Q4357" i="1"/>
  <c r="AB4356" i="1"/>
  <c r="Y4356" i="1"/>
  <c r="S4356" i="1"/>
  <c r="U4356" i="1" s="1"/>
  <c r="R4356" i="1"/>
  <c r="T4356" i="1" s="1"/>
  <c r="Q4356" i="1"/>
  <c r="AB4355" i="1"/>
  <c r="Y4355" i="1"/>
  <c r="S4355" i="1"/>
  <c r="U4355" i="1" s="1"/>
  <c r="R4355" i="1"/>
  <c r="T4355" i="1" s="1"/>
  <c r="Q4355" i="1"/>
  <c r="AB4354" i="1"/>
  <c r="Y4354" i="1"/>
  <c r="S4354" i="1"/>
  <c r="U4354" i="1" s="1"/>
  <c r="R4354" i="1"/>
  <c r="T4354" i="1" s="1"/>
  <c r="Q4354" i="1"/>
  <c r="AB4353" i="1"/>
  <c r="Y4353" i="1"/>
  <c r="S4353" i="1"/>
  <c r="U4353" i="1" s="1"/>
  <c r="R4353" i="1"/>
  <c r="T4353" i="1" s="1"/>
  <c r="Q4353" i="1"/>
  <c r="AB4352" i="1"/>
  <c r="Y4352" i="1"/>
  <c r="S4352" i="1"/>
  <c r="U4352" i="1" s="1"/>
  <c r="R4352" i="1"/>
  <c r="T4352" i="1" s="1"/>
  <c r="Q4352" i="1"/>
  <c r="AB4351" i="1"/>
  <c r="Y4351" i="1"/>
  <c r="S4351" i="1"/>
  <c r="U4351" i="1" s="1"/>
  <c r="R4351" i="1"/>
  <c r="T4351" i="1" s="1"/>
  <c r="Q4351" i="1"/>
  <c r="AB4350" i="1"/>
  <c r="Y4350" i="1"/>
  <c r="S4350" i="1"/>
  <c r="U4350" i="1" s="1"/>
  <c r="R4350" i="1"/>
  <c r="T4350" i="1" s="1"/>
  <c r="Q4350" i="1"/>
  <c r="AB4349" i="1"/>
  <c r="Y4349" i="1"/>
  <c r="S4349" i="1"/>
  <c r="U4349" i="1" s="1"/>
  <c r="R4349" i="1"/>
  <c r="T4349" i="1" s="1"/>
  <c r="Q4349" i="1"/>
  <c r="AB4348" i="1"/>
  <c r="Y4348" i="1"/>
  <c r="S4348" i="1"/>
  <c r="U4348" i="1" s="1"/>
  <c r="R4348" i="1"/>
  <c r="T4348" i="1" s="1"/>
  <c r="Q4348" i="1"/>
  <c r="AB4347" i="1"/>
  <c r="Y4347" i="1"/>
  <c r="S4347" i="1"/>
  <c r="U4347" i="1" s="1"/>
  <c r="R4347" i="1"/>
  <c r="T4347" i="1" s="1"/>
  <c r="Q4347" i="1"/>
  <c r="AB4346" i="1"/>
  <c r="Y4346" i="1"/>
  <c r="S4346" i="1"/>
  <c r="U4346" i="1" s="1"/>
  <c r="R4346" i="1"/>
  <c r="T4346" i="1" s="1"/>
  <c r="Q4346" i="1"/>
  <c r="AB4345" i="1"/>
  <c r="Y4345" i="1"/>
  <c r="S4345" i="1"/>
  <c r="U4345" i="1" s="1"/>
  <c r="R4345" i="1"/>
  <c r="T4345" i="1" s="1"/>
  <c r="Q4345" i="1"/>
  <c r="Y4344" i="1"/>
  <c r="S4344" i="1"/>
  <c r="U4344" i="1" s="1"/>
  <c r="R4344" i="1"/>
  <c r="T4344" i="1" s="1"/>
  <c r="Q4344" i="1"/>
  <c r="AB4343" i="1"/>
  <c r="Y4343" i="1"/>
  <c r="S4343" i="1"/>
  <c r="U4343" i="1" s="1"/>
  <c r="R4343" i="1"/>
  <c r="T4343" i="1" s="1"/>
  <c r="Q4343" i="1"/>
  <c r="AB4342" i="1"/>
  <c r="Y4342" i="1"/>
  <c r="S4342" i="1"/>
  <c r="U4342" i="1" s="1"/>
  <c r="R4342" i="1"/>
  <c r="T4342" i="1" s="1"/>
  <c r="Q4342" i="1"/>
  <c r="AB4341" i="1"/>
  <c r="Y4341" i="1"/>
  <c r="S4341" i="1"/>
  <c r="U4341" i="1" s="1"/>
  <c r="R4341" i="1"/>
  <c r="T4341" i="1" s="1"/>
  <c r="Q4341" i="1"/>
  <c r="Y4340" i="1"/>
  <c r="S4340" i="1"/>
  <c r="U4340" i="1" s="1"/>
  <c r="R4340" i="1"/>
  <c r="T4340" i="1" s="1"/>
  <c r="Q4340" i="1"/>
  <c r="AB4339" i="1"/>
  <c r="Y4339" i="1"/>
  <c r="S4339" i="1"/>
  <c r="U4339" i="1" s="1"/>
  <c r="R4339" i="1"/>
  <c r="T4339" i="1" s="1"/>
  <c r="Q4339" i="1"/>
  <c r="AB4338" i="1"/>
  <c r="Y4338" i="1"/>
  <c r="S4338" i="1"/>
  <c r="U4338" i="1" s="1"/>
  <c r="R4338" i="1"/>
  <c r="T4338" i="1" s="1"/>
  <c r="Q4338" i="1"/>
  <c r="AB4337" i="1"/>
  <c r="Y4337" i="1"/>
  <c r="S4337" i="1"/>
  <c r="U4337" i="1" s="1"/>
  <c r="R4337" i="1"/>
  <c r="T4337" i="1" s="1"/>
  <c r="Q4337" i="1"/>
  <c r="Y4336" i="1"/>
  <c r="S4336" i="1"/>
  <c r="U4336" i="1" s="1"/>
  <c r="R4336" i="1"/>
  <c r="T4336" i="1" s="1"/>
  <c r="Q4336" i="1"/>
  <c r="AB4335" i="1"/>
  <c r="Y4335" i="1"/>
  <c r="S4335" i="1"/>
  <c r="U4335" i="1" s="1"/>
  <c r="R4335" i="1"/>
  <c r="T4335" i="1" s="1"/>
  <c r="Q4335" i="1"/>
  <c r="AB4334" i="1"/>
  <c r="Y4334" i="1"/>
  <c r="S4334" i="1"/>
  <c r="U4334" i="1" s="1"/>
  <c r="R4334" i="1"/>
  <c r="T4334" i="1" s="1"/>
  <c r="Q4334" i="1"/>
  <c r="AB4333" i="1"/>
  <c r="Y4333" i="1"/>
  <c r="S4333" i="1"/>
  <c r="U4333" i="1" s="1"/>
  <c r="R4333" i="1"/>
  <c r="T4333" i="1" s="1"/>
  <c r="Q4333" i="1"/>
  <c r="Y4332" i="1"/>
  <c r="S4332" i="1"/>
  <c r="U4332" i="1" s="1"/>
  <c r="R4332" i="1"/>
  <c r="T4332" i="1" s="1"/>
  <c r="Q4332" i="1"/>
  <c r="AB4331" i="1"/>
  <c r="Y4331" i="1"/>
  <c r="S4331" i="1"/>
  <c r="U4331" i="1" s="1"/>
  <c r="R4331" i="1"/>
  <c r="T4331" i="1" s="1"/>
  <c r="Q4331" i="1"/>
  <c r="AB4330" i="1"/>
  <c r="Y4330" i="1"/>
  <c r="S4330" i="1"/>
  <c r="U4330" i="1" s="1"/>
  <c r="R4330" i="1"/>
  <c r="T4330" i="1" s="1"/>
  <c r="Q4330" i="1"/>
  <c r="AB4329" i="1"/>
  <c r="Y4329" i="1"/>
  <c r="S4329" i="1"/>
  <c r="U4329" i="1" s="1"/>
  <c r="R4329" i="1"/>
  <c r="T4329" i="1" s="1"/>
  <c r="Q4329" i="1"/>
  <c r="Y4328" i="1"/>
  <c r="S4328" i="1"/>
  <c r="U4328" i="1" s="1"/>
  <c r="R4328" i="1"/>
  <c r="T4328" i="1" s="1"/>
  <c r="Q4328" i="1"/>
  <c r="AB4327" i="1"/>
  <c r="Y4327" i="1"/>
  <c r="S4327" i="1"/>
  <c r="U4327" i="1" s="1"/>
  <c r="R4327" i="1"/>
  <c r="T4327" i="1" s="1"/>
  <c r="Q4327" i="1"/>
  <c r="AB4326" i="1"/>
  <c r="Y4326" i="1"/>
  <c r="S4326" i="1"/>
  <c r="U4326" i="1" s="1"/>
  <c r="R4326" i="1"/>
  <c r="T4326" i="1" s="1"/>
  <c r="Q4326" i="1"/>
  <c r="AB4325" i="1"/>
  <c r="Y4325" i="1"/>
  <c r="S4325" i="1"/>
  <c r="U4325" i="1" s="1"/>
  <c r="R4325" i="1"/>
  <c r="T4325" i="1" s="1"/>
  <c r="Q4325" i="1"/>
  <c r="Y4324" i="1"/>
  <c r="S4324" i="1"/>
  <c r="U4324" i="1" s="1"/>
  <c r="R4324" i="1"/>
  <c r="T4324" i="1" s="1"/>
  <c r="Q4324" i="1"/>
  <c r="AB4323" i="1"/>
  <c r="Y4323" i="1"/>
  <c r="S4323" i="1"/>
  <c r="U4323" i="1" s="1"/>
  <c r="R4323" i="1"/>
  <c r="T4323" i="1" s="1"/>
  <c r="Q4323" i="1"/>
  <c r="AB4322" i="1"/>
  <c r="Y4322" i="1"/>
  <c r="S4322" i="1"/>
  <c r="U4322" i="1" s="1"/>
  <c r="R4322" i="1"/>
  <c r="T4322" i="1" s="1"/>
  <c r="Q4322" i="1"/>
  <c r="AB4321" i="1"/>
  <c r="Y4321" i="1"/>
  <c r="S4321" i="1"/>
  <c r="U4321" i="1" s="1"/>
  <c r="R4321" i="1"/>
  <c r="T4321" i="1" s="1"/>
  <c r="Q4321" i="1"/>
  <c r="Y4320" i="1"/>
  <c r="S4320" i="1"/>
  <c r="U4320" i="1" s="1"/>
  <c r="R4320" i="1"/>
  <c r="T4320" i="1" s="1"/>
  <c r="Q4320" i="1"/>
  <c r="AB4319" i="1"/>
  <c r="Y4319" i="1"/>
  <c r="S4319" i="1"/>
  <c r="U4319" i="1" s="1"/>
  <c r="R4319" i="1"/>
  <c r="T4319" i="1" s="1"/>
  <c r="Q4319" i="1"/>
  <c r="AB4318" i="1"/>
  <c r="Y4318" i="1"/>
  <c r="S4318" i="1"/>
  <c r="U4318" i="1" s="1"/>
  <c r="R4318" i="1"/>
  <c r="T4318" i="1" s="1"/>
  <c r="Q4318" i="1"/>
  <c r="AB4317" i="1"/>
  <c r="Y4317" i="1"/>
  <c r="S4317" i="1"/>
  <c r="U4317" i="1" s="1"/>
  <c r="R4317" i="1"/>
  <c r="T4317" i="1" s="1"/>
  <c r="Q4317" i="1"/>
  <c r="Y4316" i="1"/>
  <c r="S4316" i="1"/>
  <c r="U4316" i="1" s="1"/>
  <c r="R4316" i="1"/>
  <c r="T4316" i="1" s="1"/>
  <c r="Q4316" i="1"/>
  <c r="AB4315" i="1"/>
  <c r="Y4315" i="1"/>
  <c r="S4315" i="1"/>
  <c r="U4315" i="1" s="1"/>
  <c r="R4315" i="1"/>
  <c r="T4315" i="1" s="1"/>
  <c r="Q4315" i="1"/>
  <c r="AB4314" i="1"/>
  <c r="Y4314" i="1"/>
  <c r="S4314" i="1"/>
  <c r="U4314" i="1" s="1"/>
  <c r="R4314" i="1"/>
  <c r="T4314" i="1" s="1"/>
  <c r="Q4314" i="1"/>
  <c r="AB4313" i="1"/>
  <c r="Y4313" i="1"/>
  <c r="S4313" i="1"/>
  <c r="U4313" i="1" s="1"/>
  <c r="R4313" i="1"/>
  <c r="T4313" i="1" s="1"/>
  <c r="Q4313" i="1"/>
  <c r="Y4312" i="1"/>
  <c r="S4312" i="1"/>
  <c r="U4312" i="1" s="1"/>
  <c r="R4312" i="1"/>
  <c r="T4312" i="1" s="1"/>
  <c r="Q4312" i="1"/>
  <c r="AB4311" i="1"/>
  <c r="Y4311" i="1"/>
  <c r="S4311" i="1"/>
  <c r="U4311" i="1" s="1"/>
  <c r="R4311" i="1"/>
  <c r="T4311" i="1" s="1"/>
  <c r="Q4311" i="1"/>
  <c r="AB4310" i="1"/>
  <c r="Y4310" i="1"/>
  <c r="S4310" i="1"/>
  <c r="U4310" i="1" s="1"/>
  <c r="R4310" i="1"/>
  <c r="T4310" i="1" s="1"/>
  <c r="Q4310" i="1"/>
  <c r="AB4309" i="1"/>
  <c r="Y4309" i="1"/>
  <c r="S4309" i="1"/>
  <c r="U4309" i="1" s="1"/>
  <c r="R4309" i="1"/>
  <c r="T4309" i="1" s="1"/>
  <c r="Q4309" i="1"/>
  <c r="Y4308" i="1"/>
  <c r="S4308" i="1"/>
  <c r="U4308" i="1" s="1"/>
  <c r="R4308" i="1"/>
  <c r="T4308" i="1" s="1"/>
  <c r="Q4308" i="1"/>
  <c r="AB4307" i="1"/>
  <c r="Y4307" i="1"/>
  <c r="S4307" i="1"/>
  <c r="U4307" i="1" s="1"/>
  <c r="R4307" i="1"/>
  <c r="T4307" i="1" s="1"/>
  <c r="Q4307" i="1"/>
  <c r="AB4306" i="1"/>
  <c r="Y4306" i="1"/>
  <c r="S4306" i="1"/>
  <c r="U4306" i="1" s="1"/>
  <c r="R4306" i="1"/>
  <c r="T4306" i="1" s="1"/>
  <c r="Q4306" i="1"/>
  <c r="AB4305" i="1"/>
  <c r="Y4305" i="1"/>
  <c r="S4305" i="1"/>
  <c r="U4305" i="1" s="1"/>
  <c r="R4305" i="1"/>
  <c r="T4305" i="1" s="1"/>
  <c r="Q4305" i="1"/>
  <c r="Y4304" i="1"/>
  <c r="S4304" i="1"/>
  <c r="U4304" i="1" s="1"/>
  <c r="R4304" i="1"/>
  <c r="T4304" i="1" s="1"/>
  <c r="Q4304" i="1"/>
  <c r="AB4303" i="1"/>
  <c r="Y4303" i="1"/>
  <c r="S4303" i="1"/>
  <c r="U4303" i="1" s="1"/>
  <c r="R4303" i="1"/>
  <c r="T4303" i="1" s="1"/>
  <c r="Q4303" i="1"/>
  <c r="AB4302" i="1"/>
  <c r="Y4302" i="1"/>
  <c r="S4302" i="1"/>
  <c r="U4302" i="1" s="1"/>
  <c r="R4302" i="1"/>
  <c r="T4302" i="1" s="1"/>
  <c r="Q4302" i="1"/>
  <c r="AB4301" i="1"/>
  <c r="Y4301" i="1"/>
  <c r="S4301" i="1"/>
  <c r="U4301" i="1" s="1"/>
  <c r="R4301" i="1"/>
  <c r="T4301" i="1" s="1"/>
  <c r="Q4301" i="1"/>
  <c r="Y4300" i="1"/>
  <c r="S4300" i="1"/>
  <c r="U4300" i="1" s="1"/>
  <c r="R4300" i="1"/>
  <c r="T4300" i="1" s="1"/>
  <c r="Q4300" i="1"/>
  <c r="AB4299" i="1"/>
  <c r="Y4299" i="1"/>
  <c r="S4299" i="1"/>
  <c r="U4299" i="1" s="1"/>
  <c r="R4299" i="1"/>
  <c r="T4299" i="1" s="1"/>
  <c r="Q4299" i="1"/>
  <c r="AB4298" i="1"/>
  <c r="Y4298" i="1"/>
  <c r="S4298" i="1"/>
  <c r="U4298" i="1" s="1"/>
  <c r="R4298" i="1"/>
  <c r="T4298" i="1" s="1"/>
  <c r="Q4298" i="1"/>
  <c r="AB4297" i="1"/>
  <c r="Y4297" i="1"/>
  <c r="S4297" i="1"/>
  <c r="U4297" i="1" s="1"/>
  <c r="R4297" i="1"/>
  <c r="T4297" i="1" s="1"/>
  <c r="Q4297" i="1"/>
  <c r="Y4296" i="1"/>
  <c r="S4296" i="1"/>
  <c r="U4296" i="1" s="1"/>
  <c r="R4296" i="1"/>
  <c r="T4296" i="1" s="1"/>
  <c r="Q4296" i="1"/>
  <c r="AB4295" i="1"/>
  <c r="Y4295" i="1"/>
  <c r="S4295" i="1"/>
  <c r="U4295" i="1" s="1"/>
  <c r="R4295" i="1"/>
  <c r="T4295" i="1" s="1"/>
  <c r="Q4295" i="1"/>
  <c r="AB4294" i="1"/>
  <c r="Y4294" i="1"/>
  <c r="S4294" i="1"/>
  <c r="U4294" i="1" s="1"/>
  <c r="R4294" i="1"/>
  <c r="T4294" i="1" s="1"/>
  <c r="Q4294" i="1"/>
  <c r="AB4293" i="1"/>
  <c r="Y4293" i="1"/>
  <c r="S4293" i="1"/>
  <c r="U4293" i="1" s="1"/>
  <c r="R4293" i="1"/>
  <c r="T4293" i="1" s="1"/>
  <c r="Q4293" i="1"/>
  <c r="Y4292" i="1"/>
  <c r="S4292" i="1"/>
  <c r="U4292" i="1" s="1"/>
  <c r="R4292" i="1"/>
  <c r="T4292" i="1" s="1"/>
  <c r="Q4292" i="1"/>
  <c r="AB4291" i="1"/>
  <c r="Y4291" i="1"/>
  <c r="S4291" i="1"/>
  <c r="U4291" i="1" s="1"/>
  <c r="R4291" i="1"/>
  <c r="T4291" i="1" s="1"/>
  <c r="Q4291" i="1"/>
  <c r="AB4290" i="1"/>
  <c r="Y4290" i="1"/>
  <c r="S4290" i="1"/>
  <c r="U4290" i="1" s="1"/>
  <c r="R4290" i="1"/>
  <c r="T4290" i="1" s="1"/>
  <c r="Q4290" i="1"/>
  <c r="AB4289" i="1"/>
  <c r="Y4289" i="1"/>
  <c r="S4289" i="1"/>
  <c r="U4289" i="1" s="1"/>
  <c r="R4289" i="1"/>
  <c r="T4289" i="1" s="1"/>
  <c r="Q4289" i="1"/>
  <c r="Y4288" i="1"/>
  <c r="S4288" i="1"/>
  <c r="U4288" i="1" s="1"/>
  <c r="R4288" i="1"/>
  <c r="T4288" i="1" s="1"/>
  <c r="Q4288" i="1"/>
  <c r="AB4287" i="1"/>
  <c r="Y4287" i="1"/>
  <c r="S4287" i="1"/>
  <c r="U4287" i="1" s="1"/>
  <c r="R4287" i="1"/>
  <c r="T4287" i="1" s="1"/>
  <c r="Q4287" i="1"/>
  <c r="AB4286" i="1"/>
  <c r="Y4286" i="1"/>
  <c r="S4286" i="1"/>
  <c r="U4286" i="1" s="1"/>
  <c r="R4286" i="1"/>
  <c r="T4286" i="1" s="1"/>
  <c r="Q4286" i="1"/>
  <c r="AB4285" i="1"/>
  <c r="Y4285" i="1"/>
  <c r="S4285" i="1"/>
  <c r="U4285" i="1" s="1"/>
  <c r="R4285" i="1"/>
  <c r="T4285" i="1" s="1"/>
  <c r="Q4285" i="1"/>
  <c r="Y4284" i="1"/>
  <c r="S4284" i="1"/>
  <c r="U4284" i="1" s="1"/>
  <c r="R4284" i="1"/>
  <c r="T4284" i="1" s="1"/>
  <c r="Q4284" i="1"/>
  <c r="AB4283" i="1"/>
  <c r="Y4283" i="1"/>
  <c r="S4283" i="1"/>
  <c r="U4283" i="1" s="1"/>
  <c r="R4283" i="1"/>
  <c r="T4283" i="1" s="1"/>
  <c r="Q4283" i="1"/>
  <c r="AB4282" i="1"/>
  <c r="Y4282" i="1"/>
  <c r="S4282" i="1"/>
  <c r="U4282" i="1" s="1"/>
  <c r="R4282" i="1"/>
  <c r="T4282" i="1" s="1"/>
  <c r="Q4282" i="1"/>
  <c r="AB4281" i="1"/>
  <c r="Y4281" i="1"/>
  <c r="S4281" i="1"/>
  <c r="U4281" i="1" s="1"/>
  <c r="R4281" i="1"/>
  <c r="T4281" i="1" s="1"/>
  <c r="Q4281" i="1"/>
  <c r="Y4280" i="1"/>
  <c r="S4280" i="1"/>
  <c r="U4280" i="1" s="1"/>
  <c r="R4280" i="1"/>
  <c r="T4280" i="1" s="1"/>
  <c r="Q4280" i="1"/>
  <c r="AB4279" i="1"/>
  <c r="Y4279" i="1"/>
  <c r="S4279" i="1"/>
  <c r="U4279" i="1" s="1"/>
  <c r="R4279" i="1"/>
  <c r="T4279" i="1" s="1"/>
  <c r="Q4279" i="1"/>
  <c r="AB4278" i="1"/>
  <c r="Y4278" i="1"/>
  <c r="S4278" i="1"/>
  <c r="U4278" i="1" s="1"/>
  <c r="R4278" i="1"/>
  <c r="T4278" i="1" s="1"/>
  <c r="Q4278" i="1"/>
  <c r="AB4277" i="1"/>
  <c r="Y4277" i="1"/>
  <c r="S4277" i="1"/>
  <c r="U4277" i="1" s="1"/>
  <c r="R4277" i="1"/>
  <c r="T4277" i="1" s="1"/>
  <c r="Q4277" i="1"/>
  <c r="Y4276" i="1"/>
  <c r="S4276" i="1"/>
  <c r="U4276" i="1" s="1"/>
  <c r="R4276" i="1"/>
  <c r="T4276" i="1" s="1"/>
  <c r="Q4276" i="1"/>
  <c r="AB4275" i="1"/>
  <c r="Y4275" i="1"/>
  <c r="S4275" i="1"/>
  <c r="U4275" i="1" s="1"/>
  <c r="R4275" i="1"/>
  <c r="T4275" i="1" s="1"/>
  <c r="Q4275" i="1"/>
  <c r="AB4274" i="1"/>
  <c r="Y4274" i="1"/>
  <c r="S4274" i="1"/>
  <c r="U4274" i="1" s="1"/>
  <c r="R4274" i="1"/>
  <c r="T4274" i="1" s="1"/>
  <c r="Q4274" i="1"/>
  <c r="AB4273" i="1"/>
  <c r="Y4273" i="1"/>
  <c r="S4273" i="1"/>
  <c r="U4273" i="1" s="1"/>
  <c r="R4273" i="1"/>
  <c r="T4273" i="1" s="1"/>
  <c r="Q4273" i="1"/>
  <c r="Y4272" i="1"/>
  <c r="S4272" i="1"/>
  <c r="U4272" i="1" s="1"/>
  <c r="R4272" i="1"/>
  <c r="T4272" i="1" s="1"/>
  <c r="Q4272" i="1"/>
  <c r="AB4271" i="1"/>
  <c r="Y4271" i="1"/>
  <c r="S4271" i="1"/>
  <c r="U4271" i="1" s="1"/>
  <c r="R4271" i="1"/>
  <c r="T4271" i="1" s="1"/>
  <c r="Q4271" i="1"/>
  <c r="AB4270" i="1"/>
  <c r="Y4270" i="1"/>
  <c r="S4270" i="1"/>
  <c r="U4270" i="1" s="1"/>
  <c r="R4270" i="1"/>
  <c r="T4270" i="1" s="1"/>
  <c r="Q4270" i="1"/>
  <c r="AB4269" i="1"/>
  <c r="Y4269" i="1"/>
  <c r="S4269" i="1"/>
  <c r="U4269" i="1" s="1"/>
  <c r="R4269" i="1"/>
  <c r="T4269" i="1" s="1"/>
  <c r="Q4269" i="1"/>
  <c r="Y4268" i="1"/>
  <c r="S4268" i="1"/>
  <c r="U4268" i="1" s="1"/>
  <c r="R4268" i="1"/>
  <c r="T4268" i="1" s="1"/>
  <c r="Q4268" i="1"/>
  <c r="AB4267" i="1"/>
  <c r="Y4267" i="1"/>
  <c r="S4267" i="1"/>
  <c r="U4267" i="1" s="1"/>
  <c r="R4267" i="1"/>
  <c r="T4267" i="1" s="1"/>
  <c r="Q4267" i="1"/>
  <c r="AB4266" i="1"/>
  <c r="Y4266" i="1"/>
  <c r="S4266" i="1"/>
  <c r="U4266" i="1" s="1"/>
  <c r="R4266" i="1"/>
  <c r="T4266" i="1" s="1"/>
  <c r="Q4266" i="1"/>
  <c r="AB4265" i="1"/>
  <c r="Y4265" i="1"/>
  <c r="S4265" i="1"/>
  <c r="U4265" i="1" s="1"/>
  <c r="R4265" i="1"/>
  <c r="T4265" i="1" s="1"/>
  <c r="Q4265" i="1"/>
  <c r="Y4264" i="1"/>
  <c r="S4264" i="1"/>
  <c r="U4264" i="1" s="1"/>
  <c r="R4264" i="1"/>
  <c r="T4264" i="1" s="1"/>
  <c r="Q4264" i="1"/>
  <c r="AB4263" i="1"/>
  <c r="Y4263" i="1"/>
  <c r="S4263" i="1"/>
  <c r="U4263" i="1" s="1"/>
  <c r="R4263" i="1"/>
  <c r="T4263" i="1" s="1"/>
  <c r="Q4263" i="1"/>
  <c r="AB4262" i="1"/>
  <c r="Y4262" i="1"/>
  <c r="S4262" i="1"/>
  <c r="U4262" i="1" s="1"/>
  <c r="R4262" i="1"/>
  <c r="T4262" i="1" s="1"/>
  <c r="Q4262" i="1"/>
  <c r="AB4261" i="1"/>
  <c r="Y4261" i="1"/>
  <c r="S4261" i="1"/>
  <c r="U4261" i="1" s="1"/>
  <c r="R4261" i="1"/>
  <c r="T4261" i="1" s="1"/>
  <c r="Q4261" i="1"/>
  <c r="AB4260" i="1"/>
  <c r="Y4260" i="1"/>
  <c r="S4260" i="1"/>
  <c r="U4260" i="1" s="1"/>
  <c r="R4260" i="1"/>
  <c r="T4260" i="1" s="1"/>
  <c r="Q4260" i="1"/>
  <c r="Y4259" i="1"/>
  <c r="S4259" i="1"/>
  <c r="U4259" i="1" s="1"/>
  <c r="R4259" i="1"/>
  <c r="T4259" i="1" s="1"/>
  <c r="Q4259" i="1"/>
  <c r="AB4258" i="1"/>
  <c r="Y4258" i="1"/>
  <c r="S4258" i="1"/>
  <c r="U4258" i="1" s="1"/>
  <c r="R4258" i="1"/>
  <c r="T4258" i="1" s="1"/>
  <c r="Q4258" i="1"/>
  <c r="Y4257" i="1"/>
  <c r="S4257" i="1"/>
  <c r="U4257" i="1" s="1"/>
  <c r="R4257" i="1"/>
  <c r="T4257" i="1" s="1"/>
  <c r="Q4257" i="1"/>
  <c r="AB4256" i="1"/>
  <c r="Y4256" i="1"/>
  <c r="S4256" i="1"/>
  <c r="U4256" i="1" s="1"/>
  <c r="R4256" i="1"/>
  <c r="T4256" i="1" s="1"/>
  <c r="Q4256" i="1"/>
  <c r="Y4255" i="1"/>
  <c r="S4255" i="1"/>
  <c r="U4255" i="1" s="1"/>
  <c r="R4255" i="1"/>
  <c r="T4255" i="1" s="1"/>
  <c r="Q4255" i="1"/>
  <c r="AB4254" i="1"/>
  <c r="Y4254" i="1"/>
  <c r="S4254" i="1"/>
  <c r="U4254" i="1" s="1"/>
  <c r="R4254" i="1"/>
  <c r="T4254" i="1" s="1"/>
  <c r="Q4254" i="1"/>
  <c r="Y4253" i="1"/>
  <c r="S4253" i="1"/>
  <c r="U4253" i="1" s="1"/>
  <c r="R4253" i="1"/>
  <c r="T4253" i="1" s="1"/>
  <c r="Q4253" i="1"/>
  <c r="AB4252" i="1"/>
  <c r="Y4252" i="1"/>
  <c r="S4252" i="1"/>
  <c r="U4252" i="1" s="1"/>
  <c r="R4252" i="1"/>
  <c r="T4252" i="1" s="1"/>
  <c r="Q4252" i="1"/>
  <c r="Y4251" i="1"/>
  <c r="S4251" i="1"/>
  <c r="U4251" i="1" s="1"/>
  <c r="R4251" i="1"/>
  <c r="T4251" i="1" s="1"/>
  <c r="Q4251" i="1"/>
  <c r="AB4250" i="1"/>
  <c r="Y4250" i="1"/>
  <c r="S4250" i="1"/>
  <c r="U4250" i="1" s="1"/>
  <c r="R4250" i="1"/>
  <c r="T4250" i="1" s="1"/>
  <c r="Q4250" i="1"/>
  <c r="Y4249" i="1"/>
  <c r="S4249" i="1"/>
  <c r="U4249" i="1" s="1"/>
  <c r="R4249" i="1"/>
  <c r="T4249" i="1" s="1"/>
  <c r="Q4249" i="1"/>
  <c r="AB4248" i="1"/>
  <c r="Y4248" i="1"/>
  <c r="S4248" i="1"/>
  <c r="U4248" i="1" s="1"/>
  <c r="R4248" i="1"/>
  <c r="T4248" i="1" s="1"/>
  <c r="Q4248" i="1"/>
  <c r="Y4247" i="1"/>
  <c r="S4247" i="1"/>
  <c r="U4247" i="1" s="1"/>
  <c r="R4247" i="1"/>
  <c r="T4247" i="1" s="1"/>
  <c r="Q4247" i="1"/>
  <c r="AB4246" i="1"/>
  <c r="Y4246" i="1"/>
  <c r="S4246" i="1"/>
  <c r="U4246" i="1" s="1"/>
  <c r="R4246" i="1"/>
  <c r="T4246" i="1" s="1"/>
  <c r="Q4246" i="1"/>
  <c r="Y4245" i="1"/>
  <c r="S4245" i="1"/>
  <c r="U4245" i="1" s="1"/>
  <c r="R4245" i="1"/>
  <c r="T4245" i="1" s="1"/>
  <c r="Q4245" i="1"/>
  <c r="AB4244" i="1"/>
  <c r="Y4244" i="1"/>
  <c r="S4244" i="1"/>
  <c r="U4244" i="1" s="1"/>
  <c r="R4244" i="1"/>
  <c r="T4244" i="1" s="1"/>
  <c r="Q4244" i="1"/>
  <c r="Y4243" i="1"/>
  <c r="S4243" i="1"/>
  <c r="U4243" i="1" s="1"/>
  <c r="R4243" i="1"/>
  <c r="T4243" i="1" s="1"/>
  <c r="Q4243" i="1"/>
  <c r="AB4242" i="1"/>
  <c r="Y4242" i="1"/>
  <c r="S4242" i="1"/>
  <c r="U4242" i="1" s="1"/>
  <c r="R4242" i="1"/>
  <c r="T4242" i="1" s="1"/>
  <c r="Q4242" i="1"/>
  <c r="Y4241" i="1"/>
  <c r="S4241" i="1"/>
  <c r="U4241" i="1" s="1"/>
  <c r="R4241" i="1"/>
  <c r="T4241" i="1" s="1"/>
  <c r="Q4241" i="1"/>
  <c r="AB4240" i="1"/>
  <c r="Y4240" i="1"/>
  <c r="S4240" i="1"/>
  <c r="U4240" i="1" s="1"/>
  <c r="R4240" i="1"/>
  <c r="T4240" i="1" s="1"/>
  <c r="Q4240" i="1"/>
  <c r="Y4239" i="1"/>
  <c r="S4239" i="1"/>
  <c r="U4239" i="1" s="1"/>
  <c r="R4239" i="1"/>
  <c r="T4239" i="1" s="1"/>
  <c r="Q4239" i="1"/>
  <c r="AB4238" i="1"/>
  <c r="Y4238" i="1"/>
  <c r="S4238" i="1"/>
  <c r="U4238" i="1" s="1"/>
  <c r="R4238" i="1"/>
  <c r="T4238" i="1" s="1"/>
  <c r="Q4238" i="1"/>
  <c r="Y4237" i="1"/>
  <c r="Q4237" i="1"/>
  <c r="S4237" i="1" s="1"/>
  <c r="U4237" i="1" s="1"/>
  <c r="AB4236" i="1"/>
  <c r="Y4236" i="1"/>
  <c r="S4236" i="1"/>
  <c r="U4236" i="1" s="1"/>
  <c r="R4236" i="1"/>
  <c r="T4236" i="1" s="1"/>
  <c r="Q4236" i="1"/>
  <c r="Y4235" i="1"/>
  <c r="Q4235" i="1"/>
  <c r="S4235" i="1" s="1"/>
  <c r="U4235" i="1" s="1"/>
  <c r="AB4234" i="1"/>
  <c r="Y4234" i="1"/>
  <c r="S4234" i="1"/>
  <c r="U4234" i="1" s="1"/>
  <c r="R4234" i="1"/>
  <c r="T4234" i="1" s="1"/>
  <c r="Q4234" i="1"/>
  <c r="Y4233" i="1"/>
  <c r="Q4233" i="1"/>
  <c r="S4233" i="1" s="1"/>
  <c r="U4233" i="1" s="1"/>
  <c r="AB4232" i="1"/>
  <c r="Y4232" i="1"/>
  <c r="S4232" i="1"/>
  <c r="U4232" i="1" s="1"/>
  <c r="R4232" i="1"/>
  <c r="T4232" i="1" s="1"/>
  <c r="Q4232" i="1"/>
  <c r="Y4231" i="1"/>
  <c r="Q4231" i="1"/>
  <c r="S4231" i="1" s="1"/>
  <c r="U4231" i="1" s="1"/>
  <c r="AB4230" i="1"/>
  <c r="Y4230" i="1"/>
  <c r="S4230" i="1"/>
  <c r="U4230" i="1" s="1"/>
  <c r="R4230" i="1"/>
  <c r="T4230" i="1" s="1"/>
  <c r="Q4230" i="1"/>
  <c r="Y4229" i="1"/>
  <c r="Q4229" i="1"/>
  <c r="S4229" i="1" s="1"/>
  <c r="U4229" i="1" s="1"/>
  <c r="AB4228" i="1"/>
  <c r="Y4228" i="1"/>
  <c r="S4228" i="1"/>
  <c r="U4228" i="1" s="1"/>
  <c r="R4228" i="1"/>
  <c r="T4228" i="1" s="1"/>
  <c r="Q4228" i="1"/>
  <c r="Y4227" i="1"/>
  <c r="Q4227" i="1"/>
  <c r="S4227" i="1" s="1"/>
  <c r="U4227" i="1" s="1"/>
  <c r="AB4226" i="1"/>
  <c r="Y4226" i="1"/>
  <c r="S4226" i="1"/>
  <c r="U4226" i="1" s="1"/>
  <c r="R4226" i="1"/>
  <c r="T4226" i="1" s="1"/>
  <c r="Q4226" i="1"/>
  <c r="Y4225" i="1"/>
  <c r="Q4225" i="1"/>
  <c r="S4225" i="1" s="1"/>
  <c r="U4225" i="1" s="1"/>
  <c r="AB4224" i="1"/>
  <c r="Y4224" i="1"/>
  <c r="Q4224" i="1"/>
  <c r="S4224" i="1" s="1"/>
  <c r="U4224" i="1" s="1"/>
  <c r="Y4223" i="1"/>
  <c r="Q4223" i="1"/>
  <c r="S4223" i="1" s="1"/>
  <c r="U4223" i="1" s="1"/>
  <c r="AA4222" i="1"/>
  <c r="Y4222" i="1"/>
  <c r="Q4222" i="1"/>
  <c r="S4222" i="1" s="1"/>
  <c r="U4222" i="1" s="1"/>
  <c r="Y4221" i="1"/>
  <c r="Q4221" i="1"/>
  <c r="S4221" i="1" s="1"/>
  <c r="U4221" i="1" s="1"/>
  <c r="AA4220" i="1"/>
  <c r="Y4220" i="1"/>
  <c r="Q4220" i="1"/>
  <c r="S4220" i="1" s="1"/>
  <c r="U4220" i="1" s="1"/>
  <c r="Y4219" i="1"/>
  <c r="Q4219" i="1"/>
  <c r="S4219" i="1" s="1"/>
  <c r="U4219" i="1" s="1"/>
  <c r="AA4218" i="1"/>
  <c r="Y4218" i="1"/>
  <c r="Q4218" i="1"/>
  <c r="S4218" i="1" s="1"/>
  <c r="U4218" i="1" s="1"/>
  <c r="Y4217" i="1"/>
  <c r="Q4217" i="1"/>
  <c r="S4217" i="1" s="1"/>
  <c r="U4217" i="1" s="1"/>
  <c r="AA4216" i="1"/>
  <c r="Y4216" i="1"/>
  <c r="Q4216" i="1"/>
  <c r="S4216" i="1" s="1"/>
  <c r="U4216" i="1" s="1"/>
  <c r="Y4215" i="1"/>
  <c r="Q4215" i="1"/>
  <c r="S4215" i="1" s="1"/>
  <c r="U4215" i="1" s="1"/>
  <c r="AA4214" i="1"/>
  <c r="Y4214" i="1"/>
  <c r="Q4214" i="1"/>
  <c r="S4214" i="1" s="1"/>
  <c r="U4214" i="1" s="1"/>
  <c r="Y4213" i="1"/>
  <c r="Q4213" i="1"/>
  <c r="S4213" i="1" s="1"/>
  <c r="U4213" i="1" s="1"/>
  <c r="AA4212" i="1"/>
  <c r="Y4212" i="1"/>
  <c r="Q4212" i="1"/>
  <c r="S4212" i="1" s="1"/>
  <c r="U4212" i="1" s="1"/>
  <c r="Y4211" i="1"/>
  <c r="Q4211" i="1"/>
  <c r="S4211" i="1" s="1"/>
  <c r="U4211" i="1" s="1"/>
  <c r="AA4210" i="1"/>
  <c r="Y4210" i="1"/>
  <c r="Q4210" i="1"/>
  <c r="S4210" i="1" s="1"/>
  <c r="U4210" i="1" s="1"/>
  <c r="Y4209" i="1"/>
  <c r="Q4209" i="1"/>
  <c r="S4209" i="1" s="1"/>
  <c r="U4209" i="1" s="1"/>
  <c r="AA4208" i="1"/>
  <c r="Y4208" i="1"/>
  <c r="Q4208" i="1"/>
  <c r="S4208" i="1" s="1"/>
  <c r="U4208" i="1" s="1"/>
  <c r="Y4207" i="1"/>
  <c r="Q4207" i="1"/>
  <c r="S4207" i="1" s="1"/>
  <c r="U4207" i="1" s="1"/>
  <c r="AA4206" i="1"/>
  <c r="Y4206" i="1"/>
  <c r="Q4206" i="1"/>
  <c r="S4206" i="1" s="1"/>
  <c r="U4206" i="1" s="1"/>
  <c r="Y4205" i="1"/>
  <c r="Q4205" i="1"/>
  <c r="S4205" i="1" s="1"/>
  <c r="U4205" i="1" s="1"/>
  <c r="AA4204" i="1"/>
  <c r="Y4204" i="1"/>
  <c r="Q4204" i="1"/>
  <c r="S4204" i="1" s="1"/>
  <c r="U4204" i="1" s="1"/>
  <c r="Y4203" i="1"/>
  <c r="Q4203" i="1"/>
  <c r="S4203" i="1" s="1"/>
  <c r="U4203" i="1" s="1"/>
  <c r="AA4202" i="1"/>
  <c r="Y4202" i="1"/>
  <c r="Q4202" i="1"/>
  <c r="S4202" i="1" s="1"/>
  <c r="U4202" i="1" s="1"/>
  <c r="Y4201" i="1"/>
  <c r="Q4201" i="1"/>
  <c r="S4201" i="1" s="1"/>
  <c r="U4201" i="1" s="1"/>
  <c r="AA4200" i="1"/>
  <c r="Y4200" i="1"/>
  <c r="Q4200" i="1"/>
  <c r="S4200" i="1" s="1"/>
  <c r="U4200" i="1" s="1"/>
  <c r="Y4199" i="1"/>
  <c r="Q4199" i="1"/>
  <c r="S4199" i="1" s="1"/>
  <c r="U4199" i="1" s="1"/>
  <c r="AA4198" i="1"/>
  <c r="Y4198" i="1"/>
  <c r="Q4198" i="1"/>
  <c r="S4198" i="1" s="1"/>
  <c r="U4198" i="1" s="1"/>
  <c r="Y4197" i="1"/>
  <c r="Q4197" i="1"/>
  <c r="S4197" i="1" s="1"/>
  <c r="U4197" i="1" s="1"/>
  <c r="AA4196" i="1"/>
  <c r="Y4196" i="1"/>
  <c r="Q4196" i="1"/>
  <c r="S4196" i="1" s="1"/>
  <c r="U4196" i="1" s="1"/>
  <c r="Y4195" i="1"/>
  <c r="Q4195" i="1"/>
  <c r="S4195" i="1" s="1"/>
  <c r="U4195" i="1" s="1"/>
  <c r="AA4194" i="1"/>
  <c r="Y4194" i="1"/>
  <c r="Q4194" i="1"/>
  <c r="S4194" i="1" s="1"/>
  <c r="U4194" i="1" s="1"/>
  <c r="Y4193" i="1"/>
  <c r="Q4193" i="1"/>
  <c r="S4193" i="1" s="1"/>
  <c r="U4193" i="1" s="1"/>
  <c r="AA4192" i="1"/>
  <c r="Y4192" i="1"/>
  <c r="Q4192" i="1"/>
  <c r="S4192" i="1" s="1"/>
  <c r="U4192" i="1" s="1"/>
  <c r="Y4191" i="1"/>
  <c r="Q4191" i="1"/>
  <c r="S4191" i="1" s="1"/>
  <c r="U4191" i="1" s="1"/>
  <c r="AA4190" i="1"/>
  <c r="Y4190" i="1"/>
  <c r="Q4190" i="1"/>
  <c r="S4190" i="1" s="1"/>
  <c r="U4190" i="1" s="1"/>
  <c r="Y4189" i="1"/>
  <c r="Q4189" i="1"/>
  <c r="S4189" i="1" s="1"/>
  <c r="U4189" i="1" s="1"/>
  <c r="AA4188" i="1"/>
  <c r="Y4188" i="1"/>
  <c r="Q4188" i="1"/>
  <c r="S4188" i="1" s="1"/>
  <c r="U4188" i="1" s="1"/>
  <c r="Y4187" i="1"/>
  <c r="Q4187" i="1"/>
  <c r="S4187" i="1" s="1"/>
  <c r="U4187" i="1" s="1"/>
  <c r="AA4186" i="1"/>
  <c r="Y4186" i="1"/>
  <c r="Q4186" i="1"/>
  <c r="S4186" i="1" s="1"/>
  <c r="U4186" i="1" s="1"/>
  <c r="Y4185" i="1"/>
  <c r="Q4185" i="1"/>
  <c r="S4185" i="1" s="1"/>
  <c r="U4185" i="1" s="1"/>
  <c r="AA4184" i="1"/>
  <c r="Y4184" i="1"/>
  <c r="Q4184" i="1"/>
  <c r="S4184" i="1" s="1"/>
  <c r="U4184" i="1" s="1"/>
  <c r="Y4183" i="1"/>
  <c r="Q4183" i="1"/>
  <c r="S4183" i="1" s="1"/>
  <c r="U4183" i="1" s="1"/>
  <c r="AA4182" i="1"/>
  <c r="Y4182" i="1"/>
  <c r="Q4182" i="1"/>
  <c r="S4182" i="1" s="1"/>
  <c r="U4182" i="1" s="1"/>
  <c r="Y4181" i="1"/>
  <c r="Q4181" i="1"/>
  <c r="S4181" i="1" s="1"/>
  <c r="U4181" i="1" s="1"/>
  <c r="AA4180" i="1"/>
  <c r="Y4180" i="1"/>
  <c r="Q4180" i="1"/>
  <c r="S4180" i="1" s="1"/>
  <c r="U4180" i="1" s="1"/>
  <c r="Y4179" i="1"/>
  <c r="Q4179" i="1"/>
  <c r="S4179" i="1" s="1"/>
  <c r="U4179" i="1" s="1"/>
  <c r="AA4178" i="1"/>
  <c r="Y4178" i="1"/>
  <c r="Q4178" i="1"/>
  <c r="S4178" i="1" s="1"/>
  <c r="U4178" i="1" s="1"/>
  <c r="Y4177" i="1"/>
  <c r="Q4177" i="1"/>
  <c r="S4177" i="1" s="1"/>
  <c r="U4177" i="1" s="1"/>
  <c r="AA4176" i="1"/>
  <c r="Y4176" i="1"/>
  <c r="Q4176" i="1"/>
  <c r="S4176" i="1" s="1"/>
  <c r="U4176" i="1" s="1"/>
  <c r="Y4175" i="1"/>
  <c r="Q4175" i="1"/>
  <c r="S4175" i="1" s="1"/>
  <c r="U4175" i="1" s="1"/>
  <c r="AA4174" i="1"/>
  <c r="Y4174" i="1"/>
  <c r="Q4174" i="1"/>
  <c r="S4174" i="1" s="1"/>
  <c r="U4174" i="1" s="1"/>
  <c r="Y4173" i="1"/>
  <c r="Q4173" i="1"/>
  <c r="S4173" i="1" s="1"/>
  <c r="U4173" i="1" s="1"/>
  <c r="AA4172" i="1"/>
  <c r="Y4172" i="1"/>
  <c r="Q4172" i="1"/>
  <c r="S4172" i="1" s="1"/>
  <c r="U4172" i="1" s="1"/>
  <c r="Y4171" i="1"/>
  <c r="Q4171" i="1"/>
  <c r="S4171" i="1" s="1"/>
  <c r="U4171" i="1" s="1"/>
  <c r="AA4170" i="1"/>
  <c r="Y4170" i="1"/>
  <c r="Q4170" i="1"/>
  <c r="S4170" i="1" s="1"/>
  <c r="U4170" i="1" s="1"/>
  <c r="Y4169" i="1"/>
  <c r="Q4169" i="1"/>
  <c r="S4169" i="1" s="1"/>
  <c r="U4169" i="1" s="1"/>
  <c r="AA4168" i="1"/>
  <c r="Y4168" i="1"/>
  <c r="Q4168" i="1"/>
  <c r="S4168" i="1" s="1"/>
  <c r="U4168" i="1" s="1"/>
  <c r="Y4167" i="1"/>
  <c r="Q4167" i="1"/>
  <c r="S4167" i="1" s="1"/>
  <c r="U4167" i="1" s="1"/>
  <c r="AA4166" i="1"/>
  <c r="Y4166" i="1"/>
  <c r="Q4166" i="1"/>
  <c r="S4166" i="1" s="1"/>
  <c r="U4166" i="1" s="1"/>
  <c r="Y4165" i="1"/>
  <c r="Q4165" i="1"/>
  <c r="S4165" i="1" s="1"/>
  <c r="U4165" i="1" s="1"/>
  <c r="AA4164" i="1"/>
  <c r="Y4164" i="1"/>
  <c r="Q4164" i="1"/>
  <c r="S4164" i="1" s="1"/>
  <c r="U4164" i="1" s="1"/>
  <c r="Y4163" i="1"/>
  <c r="Q4163" i="1"/>
  <c r="S4163" i="1" s="1"/>
  <c r="U4163" i="1" s="1"/>
  <c r="AA4162" i="1"/>
  <c r="Y4162" i="1"/>
  <c r="Q4162" i="1"/>
  <c r="S4162" i="1" s="1"/>
  <c r="U4162" i="1" s="1"/>
  <c r="Y4161" i="1"/>
  <c r="Q4161" i="1"/>
  <c r="S4161" i="1" s="1"/>
  <c r="U4161" i="1" s="1"/>
  <c r="AA4160" i="1"/>
  <c r="Y4160" i="1"/>
  <c r="Q4160" i="1"/>
  <c r="S4160" i="1" s="1"/>
  <c r="U4160" i="1" s="1"/>
  <c r="Y4159" i="1"/>
  <c r="Q4159" i="1"/>
  <c r="S4159" i="1" s="1"/>
  <c r="U4159" i="1" s="1"/>
  <c r="AA4158" i="1"/>
  <c r="Y4158" i="1"/>
  <c r="Q4158" i="1"/>
  <c r="S4158" i="1" s="1"/>
  <c r="U4158" i="1" s="1"/>
  <c r="Y4157" i="1"/>
  <c r="Q4157" i="1"/>
  <c r="S4157" i="1" s="1"/>
  <c r="U4157" i="1" s="1"/>
  <c r="AA4156" i="1"/>
  <c r="Y4156" i="1"/>
  <c r="Q4156" i="1"/>
  <c r="S4156" i="1" s="1"/>
  <c r="U4156" i="1" s="1"/>
  <c r="Y4155" i="1"/>
  <c r="Q4155" i="1"/>
  <c r="S4155" i="1" s="1"/>
  <c r="U4155" i="1" s="1"/>
  <c r="AA4154" i="1"/>
  <c r="Y4154" i="1"/>
  <c r="Q4154" i="1"/>
  <c r="S4154" i="1" s="1"/>
  <c r="U4154" i="1" s="1"/>
  <c r="Y4153" i="1"/>
  <c r="Q4153" i="1"/>
  <c r="S4153" i="1" s="1"/>
  <c r="U4153" i="1" s="1"/>
  <c r="AA4152" i="1"/>
  <c r="Y4152" i="1"/>
  <c r="Q4152" i="1"/>
  <c r="S4152" i="1" s="1"/>
  <c r="U4152" i="1" s="1"/>
  <c r="Y4151" i="1"/>
  <c r="Q4151" i="1"/>
  <c r="S4151" i="1" s="1"/>
  <c r="U4151" i="1" s="1"/>
  <c r="AA4150" i="1"/>
  <c r="Y4150" i="1"/>
  <c r="Q4150" i="1"/>
  <c r="S4150" i="1" s="1"/>
  <c r="U4150" i="1" s="1"/>
  <c r="Y4149" i="1"/>
  <c r="Q4149" i="1"/>
  <c r="S4149" i="1" s="1"/>
  <c r="U4149" i="1" s="1"/>
  <c r="AA4148" i="1"/>
  <c r="Y4148" i="1"/>
  <c r="Q4148" i="1"/>
  <c r="S4148" i="1" s="1"/>
  <c r="U4148" i="1" s="1"/>
  <c r="Y4147" i="1"/>
  <c r="Q4147" i="1"/>
  <c r="S4147" i="1" s="1"/>
  <c r="U4147" i="1" s="1"/>
  <c r="AA4146" i="1"/>
  <c r="Y4146" i="1"/>
  <c r="Q4146" i="1"/>
  <c r="S4146" i="1" s="1"/>
  <c r="U4146" i="1" s="1"/>
  <c r="Y4145" i="1"/>
  <c r="Q4145" i="1"/>
  <c r="S4145" i="1" s="1"/>
  <c r="U4145" i="1" s="1"/>
  <c r="AA4144" i="1"/>
  <c r="Y4144" i="1"/>
  <c r="Q4144" i="1"/>
  <c r="S4144" i="1" s="1"/>
  <c r="U4144" i="1" s="1"/>
  <c r="Y4143" i="1"/>
  <c r="Q4143" i="1"/>
  <c r="S4143" i="1" s="1"/>
  <c r="U4143" i="1" s="1"/>
  <c r="AA4142" i="1"/>
  <c r="Y4142" i="1"/>
  <c r="Q4142" i="1"/>
  <c r="S4142" i="1" s="1"/>
  <c r="U4142" i="1" s="1"/>
  <c r="Y4141" i="1"/>
  <c r="Q4141" i="1"/>
  <c r="S4141" i="1" s="1"/>
  <c r="U4141" i="1" s="1"/>
  <c r="AA4140" i="1"/>
  <c r="Y4140" i="1"/>
  <c r="Q4140" i="1"/>
  <c r="S4140" i="1" s="1"/>
  <c r="U4140" i="1" s="1"/>
  <c r="Y4139" i="1"/>
  <c r="Q4139" i="1"/>
  <c r="S4139" i="1" s="1"/>
  <c r="U4139" i="1" s="1"/>
  <c r="AA4138" i="1"/>
  <c r="Y4138" i="1"/>
  <c r="Q4138" i="1"/>
  <c r="S4138" i="1" s="1"/>
  <c r="U4138" i="1" s="1"/>
  <c r="Y4137" i="1"/>
  <c r="Q4137" i="1"/>
  <c r="S4137" i="1" s="1"/>
  <c r="U4137" i="1" s="1"/>
  <c r="AA4136" i="1"/>
  <c r="Y4136" i="1"/>
  <c r="Q4136" i="1"/>
  <c r="S4136" i="1" s="1"/>
  <c r="U4136" i="1" s="1"/>
  <c r="Y4135" i="1"/>
  <c r="Q4135" i="1"/>
  <c r="S4135" i="1" s="1"/>
  <c r="U4135" i="1" s="1"/>
  <c r="AA4134" i="1"/>
  <c r="Y4134" i="1"/>
  <c r="Q4134" i="1"/>
  <c r="S4134" i="1" s="1"/>
  <c r="U4134" i="1" s="1"/>
  <c r="Y4133" i="1"/>
  <c r="Q4133" i="1"/>
  <c r="S4133" i="1" s="1"/>
  <c r="U4133" i="1" s="1"/>
  <c r="AA4132" i="1"/>
  <c r="Y4132" i="1"/>
  <c r="Q4132" i="1"/>
  <c r="S4132" i="1" s="1"/>
  <c r="U4132" i="1" s="1"/>
  <c r="Y4131" i="1"/>
  <c r="Q4131" i="1"/>
  <c r="S4131" i="1" s="1"/>
  <c r="U4131" i="1" s="1"/>
  <c r="AA4130" i="1"/>
  <c r="Y4130" i="1"/>
  <c r="Q4130" i="1"/>
  <c r="S4130" i="1" s="1"/>
  <c r="U4130" i="1" s="1"/>
  <c r="Y4129" i="1"/>
  <c r="Q4129" i="1"/>
  <c r="S4129" i="1" s="1"/>
  <c r="U4129" i="1" s="1"/>
  <c r="AA4128" i="1"/>
  <c r="Y4128" i="1"/>
  <c r="Q4128" i="1"/>
  <c r="S4128" i="1" s="1"/>
  <c r="U4128" i="1" s="1"/>
  <c r="Y4127" i="1"/>
  <c r="Q4127" i="1"/>
  <c r="S4127" i="1" s="1"/>
  <c r="U4127" i="1" s="1"/>
  <c r="AA4126" i="1"/>
  <c r="Y4126" i="1"/>
  <c r="Q4126" i="1"/>
  <c r="S4126" i="1" s="1"/>
  <c r="U4126" i="1" s="1"/>
  <c r="Y4125" i="1"/>
  <c r="Q4125" i="1"/>
  <c r="S4125" i="1" s="1"/>
  <c r="U4125" i="1" s="1"/>
  <c r="AA4124" i="1"/>
  <c r="Y4124" i="1"/>
  <c r="Q4124" i="1"/>
  <c r="S4124" i="1" s="1"/>
  <c r="U4124" i="1" s="1"/>
  <c r="Y4123" i="1"/>
  <c r="Q4123" i="1"/>
  <c r="S4123" i="1" s="1"/>
  <c r="U4123" i="1" s="1"/>
  <c r="AA4122" i="1"/>
  <c r="Y4122" i="1"/>
  <c r="Q4122" i="1"/>
  <c r="S4122" i="1" s="1"/>
  <c r="U4122" i="1" s="1"/>
  <c r="Y4121" i="1"/>
  <c r="Q4121" i="1"/>
  <c r="S4121" i="1" s="1"/>
  <c r="U4121" i="1" s="1"/>
  <c r="AA4120" i="1"/>
  <c r="Y4120" i="1"/>
  <c r="Q4120" i="1"/>
  <c r="S4120" i="1" s="1"/>
  <c r="U4120" i="1" s="1"/>
  <c r="Y4119" i="1"/>
  <c r="Q4119" i="1"/>
  <c r="S4119" i="1" s="1"/>
  <c r="U4119" i="1" s="1"/>
  <c r="AA4118" i="1"/>
  <c r="Y4118" i="1"/>
  <c r="Q4118" i="1"/>
  <c r="S4118" i="1" s="1"/>
  <c r="U4118" i="1" s="1"/>
  <c r="Y4117" i="1"/>
  <c r="Q4117" i="1"/>
  <c r="S4117" i="1" s="1"/>
  <c r="U4117" i="1" s="1"/>
  <c r="AA4116" i="1"/>
  <c r="Y4116" i="1"/>
  <c r="Q4116" i="1"/>
  <c r="S4116" i="1" s="1"/>
  <c r="U4116" i="1" s="1"/>
  <c r="Y4115" i="1"/>
  <c r="Q4115" i="1"/>
  <c r="S4115" i="1" s="1"/>
  <c r="U4115" i="1" s="1"/>
  <c r="AA4114" i="1"/>
  <c r="Y4114" i="1"/>
  <c r="Q4114" i="1"/>
  <c r="S4114" i="1" s="1"/>
  <c r="U4114" i="1" s="1"/>
  <c r="Y4113" i="1"/>
  <c r="Q4113" i="1"/>
  <c r="S4113" i="1" s="1"/>
  <c r="U4113" i="1" s="1"/>
  <c r="AA4112" i="1"/>
  <c r="Y4112" i="1"/>
  <c r="Q4112" i="1"/>
  <c r="S4112" i="1" s="1"/>
  <c r="U4112" i="1" s="1"/>
  <c r="Y4111" i="1"/>
  <c r="Q4111" i="1"/>
  <c r="S4111" i="1" s="1"/>
  <c r="U4111" i="1" s="1"/>
  <c r="AA4110" i="1"/>
  <c r="Y4110" i="1"/>
  <c r="Q4110" i="1"/>
  <c r="S4110" i="1" s="1"/>
  <c r="U4110" i="1" s="1"/>
  <c r="Y4109" i="1"/>
  <c r="Q4109" i="1"/>
  <c r="S4109" i="1" s="1"/>
  <c r="U4109" i="1" s="1"/>
  <c r="AA4108" i="1"/>
  <c r="Y4108" i="1"/>
  <c r="Q4108" i="1"/>
  <c r="S4108" i="1" s="1"/>
  <c r="U4108" i="1" s="1"/>
  <c r="Y4107" i="1"/>
  <c r="Q4107" i="1"/>
  <c r="S4107" i="1" s="1"/>
  <c r="U4107" i="1" s="1"/>
  <c r="AA4106" i="1"/>
  <c r="Y4106" i="1"/>
  <c r="Q4106" i="1"/>
  <c r="S4106" i="1" s="1"/>
  <c r="U4106" i="1" s="1"/>
  <c r="Y4105" i="1"/>
  <c r="Q4105" i="1"/>
  <c r="S4105" i="1" s="1"/>
  <c r="U4105" i="1" s="1"/>
  <c r="AA4104" i="1"/>
  <c r="Y4104" i="1"/>
  <c r="Q4104" i="1"/>
  <c r="S4104" i="1" s="1"/>
  <c r="U4104" i="1" s="1"/>
  <c r="Y4103" i="1"/>
  <c r="Q4103" i="1"/>
  <c r="S4103" i="1" s="1"/>
  <c r="U4103" i="1" s="1"/>
  <c r="AA4102" i="1"/>
  <c r="Y4102" i="1"/>
  <c r="Q4102" i="1"/>
  <c r="S4102" i="1" s="1"/>
  <c r="U4102" i="1" s="1"/>
  <c r="Y4101" i="1"/>
  <c r="Q4101" i="1"/>
  <c r="S4101" i="1" s="1"/>
  <c r="U4101" i="1" s="1"/>
  <c r="AA4100" i="1"/>
  <c r="Y4100" i="1"/>
  <c r="Q4100" i="1"/>
  <c r="S4100" i="1" s="1"/>
  <c r="U4100" i="1" s="1"/>
  <c r="Y4099" i="1"/>
  <c r="Q4099" i="1"/>
  <c r="S4099" i="1" s="1"/>
  <c r="U4099" i="1" s="1"/>
  <c r="AA4098" i="1"/>
  <c r="Y4098" i="1"/>
  <c r="Q4098" i="1"/>
  <c r="S4098" i="1" s="1"/>
  <c r="U4098" i="1" s="1"/>
  <c r="Y4097" i="1"/>
  <c r="Q4097" i="1"/>
  <c r="S4097" i="1" s="1"/>
  <c r="U4097" i="1" s="1"/>
  <c r="AA4096" i="1"/>
  <c r="Y4096" i="1"/>
  <c r="Q4096" i="1"/>
  <c r="S4096" i="1" s="1"/>
  <c r="U4096" i="1" s="1"/>
  <c r="Y4095" i="1"/>
  <c r="Q4095" i="1"/>
  <c r="S4095" i="1" s="1"/>
  <c r="U4095" i="1" s="1"/>
  <c r="AA4094" i="1"/>
  <c r="Y4094" i="1"/>
  <c r="Q4094" i="1"/>
  <c r="S4094" i="1" s="1"/>
  <c r="U4094" i="1" s="1"/>
  <c r="Y4093" i="1"/>
  <c r="Q4093" i="1"/>
  <c r="S4093" i="1" s="1"/>
  <c r="U4093" i="1" s="1"/>
  <c r="AA4092" i="1"/>
  <c r="Y4092" i="1"/>
  <c r="Q4092" i="1"/>
  <c r="S4092" i="1" s="1"/>
  <c r="U4092" i="1" s="1"/>
  <c r="Y4091" i="1"/>
  <c r="Q4091" i="1"/>
  <c r="S4091" i="1" s="1"/>
  <c r="U4091" i="1" s="1"/>
  <c r="AA4090" i="1"/>
  <c r="Y4090" i="1"/>
  <c r="Q4090" i="1"/>
  <c r="S4090" i="1" s="1"/>
  <c r="U4090" i="1" s="1"/>
  <c r="Y4089" i="1"/>
  <c r="Q4089" i="1"/>
  <c r="S4089" i="1" s="1"/>
  <c r="U4089" i="1" s="1"/>
  <c r="AA4088" i="1"/>
  <c r="Y4088" i="1"/>
  <c r="Q4088" i="1"/>
  <c r="S4088" i="1" s="1"/>
  <c r="U4088" i="1" s="1"/>
  <c r="Y4087" i="1"/>
  <c r="Q4087" i="1"/>
  <c r="S4087" i="1" s="1"/>
  <c r="U4087" i="1" s="1"/>
  <c r="AA4086" i="1"/>
  <c r="Y4086" i="1"/>
  <c r="Q4086" i="1"/>
  <c r="S4086" i="1" s="1"/>
  <c r="U4086" i="1" s="1"/>
  <c r="Y4085" i="1"/>
  <c r="Q4085" i="1"/>
  <c r="S4085" i="1" s="1"/>
  <c r="U4085" i="1" s="1"/>
  <c r="AA4084" i="1"/>
  <c r="Y4084" i="1"/>
  <c r="Q4084" i="1"/>
  <c r="S4084" i="1" s="1"/>
  <c r="U4084" i="1" s="1"/>
  <c r="Y4083" i="1"/>
  <c r="Q4083" i="1"/>
  <c r="S4083" i="1" s="1"/>
  <c r="U4083" i="1" s="1"/>
  <c r="AA4082" i="1"/>
  <c r="Y4082" i="1"/>
  <c r="Q4082" i="1"/>
  <c r="S4082" i="1" s="1"/>
  <c r="U4082" i="1" s="1"/>
  <c r="Y4081" i="1"/>
  <c r="Q4081" i="1"/>
  <c r="S4081" i="1" s="1"/>
  <c r="U4081" i="1" s="1"/>
  <c r="AA4080" i="1"/>
  <c r="Y4080" i="1"/>
  <c r="Q4080" i="1"/>
  <c r="S4080" i="1" s="1"/>
  <c r="U4080" i="1" s="1"/>
  <c r="Y4079" i="1"/>
  <c r="Q4079" i="1"/>
  <c r="S4079" i="1" s="1"/>
  <c r="U4079" i="1" s="1"/>
  <c r="AA4078" i="1"/>
  <c r="Y4078" i="1"/>
  <c r="Q4078" i="1"/>
  <c r="S4078" i="1" s="1"/>
  <c r="U4078" i="1" s="1"/>
  <c r="Y4077" i="1"/>
  <c r="Q4077" i="1"/>
  <c r="S4077" i="1" s="1"/>
  <c r="U4077" i="1" s="1"/>
  <c r="AA4076" i="1"/>
  <c r="Y4076" i="1"/>
  <c r="Q4076" i="1"/>
  <c r="S4076" i="1" s="1"/>
  <c r="U4076" i="1" s="1"/>
  <c r="Y4075" i="1"/>
  <c r="Q4075" i="1"/>
  <c r="S4075" i="1" s="1"/>
  <c r="U4075" i="1" s="1"/>
  <c r="AA4074" i="1"/>
  <c r="Y4074" i="1"/>
  <c r="Q4074" i="1"/>
  <c r="S4074" i="1" s="1"/>
  <c r="U4074" i="1" s="1"/>
  <c r="Y4073" i="1"/>
  <c r="Q4073" i="1"/>
  <c r="S4073" i="1" s="1"/>
  <c r="U4073" i="1" s="1"/>
  <c r="AA4072" i="1"/>
  <c r="Y4072" i="1"/>
  <c r="Q4072" i="1"/>
  <c r="S4072" i="1" s="1"/>
  <c r="U4072" i="1" s="1"/>
  <c r="Y4071" i="1"/>
  <c r="Q4071" i="1"/>
  <c r="S4071" i="1" s="1"/>
  <c r="U4071" i="1" s="1"/>
  <c r="AA4070" i="1"/>
  <c r="Y4070" i="1"/>
  <c r="Q4070" i="1"/>
  <c r="S4070" i="1" s="1"/>
  <c r="U4070" i="1" s="1"/>
  <c r="Y4069" i="1"/>
  <c r="Q4069" i="1"/>
  <c r="S4069" i="1" s="1"/>
  <c r="U4069" i="1" s="1"/>
  <c r="AA4068" i="1"/>
  <c r="Y4068" i="1"/>
  <c r="Q4068" i="1"/>
  <c r="S4068" i="1" s="1"/>
  <c r="U4068" i="1" s="1"/>
  <c r="Y4067" i="1"/>
  <c r="Q4067" i="1"/>
  <c r="S4067" i="1" s="1"/>
  <c r="U4067" i="1" s="1"/>
  <c r="AA4066" i="1"/>
  <c r="Y4066" i="1"/>
  <c r="Q4066" i="1"/>
  <c r="S4066" i="1" s="1"/>
  <c r="U4066" i="1" s="1"/>
  <c r="Y4065" i="1"/>
  <c r="Q4065" i="1"/>
  <c r="S4065" i="1" s="1"/>
  <c r="U4065" i="1" s="1"/>
  <c r="AA4064" i="1"/>
  <c r="Y4064" i="1"/>
  <c r="Q4064" i="1"/>
  <c r="S4064" i="1" s="1"/>
  <c r="U4064" i="1" s="1"/>
  <c r="Y4063" i="1"/>
  <c r="Q4063" i="1"/>
  <c r="S4063" i="1" s="1"/>
  <c r="U4063" i="1" s="1"/>
  <c r="AA4062" i="1"/>
  <c r="Y4062" i="1"/>
  <c r="Q4062" i="1"/>
  <c r="S4062" i="1" s="1"/>
  <c r="U4062" i="1" s="1"/>
  <c r="Y4061" i="1"/>
  <c r="Q4061" i="1"/>
  <c r="S4061" i="1" s="1"/>
  <c r="U4061" i="1" s="1"/>
  <c r="AA4060" i="1"/>
  <c r="Y4060" i="1"/>
  <c r="Q4060" i="1"/>
  <c r="S4060" i="1" s="1"/>
  <c r="U4060" i="1" s="1"/>
  <c r="Y4059" i="1"/>
  <c r="Q4059" i="1"/>
  <c r="S4059" i="1" s="1"/>
  <c r="U4059" i="1" s="1"/>
  <c r="AA4058" i="1"/>
  <c r="Y4058" i="1"/>
  <c r="Q4058" i="1"/>
  <c r="S4058" i="1" s="1"/>
  <c r="U4058" i="1" s="1"/>
  <c r="AA4057" i="1"/>
  <c r="Y4057" i="1"/>
  <c r="AD4057" i="1" s="1"/>
  <c r="Q4057" i="1"/>
  <c r="S4057" i="1" s="1"/>
  <c r="U4057" i="1" s="1"/>
  <c r="AA4056" i="1"/>
  <c r="Y4056" i="1"/>
  <c r="Q4056" i="1"/>
  <c r="AA4055" i="1"/>
  <c r="Y4055" i="1"/>
  <c r="AD4055" i="1" s="1"/>
  <c r="Q4055" i="1"/>
  <c r="S4055" i="1" s="1"/>
  <c r="U4055" i="1" s="1"/>
  <c r="AA4054" i="1"/>
  <c r="Y4054" i="1"/>
  <c r="Q4054" i="1"/>
  <c r="AA4053" i="1"/>
  <c r="Y4053" i="1"/>
  <c r="AD4053" i="1" s="1"/>
  <c r="U4053" i="1"/>
  <c r="Q4053" i="1"/>
  <c r="S4053" i="1" s="1"/>
  <c r="AA4052" i="1"/>
  <c r="Y4052" i="1"/>
  <c r="Q4052" i="1"/>
  <c r="AA4051" i="1"/>
  <c r="Y4051" i="1"/>
  <c r="AD4051" i="1" s="1"/>
  <c r="U4051" i="1"/>
  <c r="Q4051" i="1"/>
  <c r="S4051" i="1" s="1"/>
  <c r="AA4050" i="1"/>
  <c r="Y4050" i="1"/>
  <c r="Q4050" i="1"/>
  <c r="AA4049" i="1"/>
  <c r="Y4049" i="1"/>
  <c r="AD4049" i="1" s="1"/>
  <c r="Q4049" i="1"/>
  <c r="S4049" i="1" s="1"/>
  <c r="U4049" i="1" s="1"/>
  <c r="AA4048" i="1"/>
  <c r="Y4048" i="1"/>
  <c r="Q4048" i="1"/>
  <c r="AA4047" i="1"/>
  <c r="Y4047" i="1"/>
  <c r="AD4047" i="1" s="1"/>
  <c r="Q4047" i="1"/>
  <c r="S4047" i="1" s="1"/>
  <c r="U4047" i="1" s="1"/>
  <c r="AA4046" i="1"/>
  <c r="Y4046" i="1"/>
  <c r="Q4046" i="1"/>
  <c r="AA4045" i="1"/>
  <c r="Y4045" i="1"/>
  <c r="AD4045" i="1" s="1"/>
  <c r="U4045" i="1"/>
  <c r="Q4045" i="1"/>
  <c r="S4045" i="1" s="1"/>
  <c r="AA4044" i="1"/>
  <c r="Y4044" i="1"/>
  <c r="Q4044" i="1"/>
  <c r="AA4043" i="1"/>
  <c r="Y4043" i="1"/>
  <c r="AD4043" i="1" s="1"/>
  <c r="U4043" i="1"/>
  <c r="Q4043" i="1"/>
  <c r="S4043" i="1" s="1"/>
  <c r="AA4042" i="1"/>
  <c r="Y4042" i="1"/>
  <c r="Q4042" i="1"/>
  <c r="AA4041" i="1"/>
  <c r="Y4041" i="1"/>
  <c r="AD4041" i="1" s="1"/>
  <c r="Q4041" i="1"/>
  <c r="S4041" i="1" s="1"/>
  <c r="U4041" i="1" s="1"/>
  <c r="AA4040" i="1"/>
  <c r="Y4040" i="1"/>
  <c r="Q4040" i="1"/>
  <c r="AA4039" i="1"/>
  <c r="Y4039" i="1"/>
  <c r="AD4039" i="1" s="1"/>
  <c r="Q4039" i="1"/>
  <c r="S4039" i="1" s="1"/>
  <c r="U4039" i="1" s="1"/>
  <c r="AA4038" i="1"/>
  <c r="Y4038" i="1"/>
  <c r="Q4038" i="1"/>
  <c r="AA4037" i="1"/>
  <c r="Y4037" i="1"/>
  <c r="AD4037" i="1" s="1"/>
  <c r="U4037" i="1"/>
  <c r="Q4037" i="1"/>
  <c r="S4037" i="1" s="1"/>
  <c r="AA4036" i="1"/>
  <c r="Y4036" i="1"/>
  <c r="Q4036" i="1"/>
  <c r="AA4035" i="1"/>
  <c r="Y4035" i="1"/>
  <c r="AD4035" i="1" s="1"/>
  <c r="U4035" i="1"/>
  <c r="Q4035" i="1"/>
  <c r="S4035" i="1" s="1"/>
  <c r="AA4034" i="1"/>
  <c r="Y4034" i="1"/>
  <c r="Q4034" i="1"/>
  <c r="AA4033" i="1"/>
  <c r="Y4033" i="1"/>
  <c r="AD4033" i="1" s="1"/>
  <c r="Q4033" i="1"/>
  <c r="S4033" i="1" s="1"/>
  <c r="U4033" i="1" s="1"/>
  <c r="AA4032" i="1"/>
  <c r="Y4032" i="1"/>
  <c r="Q4032" i="1"/>
  <c r="AA4031" i="1"/>
  <c r="Y4031" i="1"/>
  <c r="AD4031" i="1" s="1"/>
  <c r="Q4031" i="1"/>
  <c r="S4031" i="1" s="1"/>
  <c r="U4031" i="1" s="1"/>
  <c r="AA4030" i="1"/>
  <c r="Y4030" i="1"/>
  <c r="Q4030" i="1"/>
  <c r="AA4029" i="1"/>
  <c r="Y4029" i="1"/>
  <c r="AD4029" i="1" s="1"/>
  <c r="U4029" i="1"/>
  <c r="Q4029" i="1"/>
  <c r="S4029" i="1" s="1"/>
  <c r="AA4028" i="1"/>
  <c r="Y4028" i="1"/>
  <c r="Q4028" i="1"/>
  <c r="AA4027" i="1"/>
  <c r="Y4027" i="1"/>
  <c r="AD4027" i="1" s="1"/>
  <c r="U4027" i="1"/>
  <c r="Q4027" i="1"/>
  <c r="S4027" i="1" s="1"/>
  <c r="AA4026" i="1"/>
  <c r="Y4026" i="1"/>
  <c r="Q4026" i="1"/>
  <c r="AA4025" i="1"/>
  <c r="Y4025" i="1"/>
  <c r="AD4025" i="1" s="1"/>
  <c r="Q4025" i="1"/>
  <c r="S4025" i="1" s="1"/>
  <c r="U4025" i="1" s="1"/>
  <c r="AA4024" i="1"/>
  <c r="Y4024" i="1"/>
  <c r="Q4024" i="1"/>
  <c r="AA4023" i="1"/>
  <c r="Y4023" i="1"/>
  <c r="Q4023" i="1"/>
  <c r="AA4022" i="1"/>
  <c r="Y4022" i="1"/>
  <c r="Q4022" i="1"/>
  <c r="AA4021" i="1"/>
  <c r="Y4021" i="1"/>
  <c r="Q4021" i="1"/>
  <c r="AA4020" i="1"/>
  <c r="Y4020" i="1"/>
  <c r="Q4020" i="1"/>
  <c r="AA4019" i="1"/>
  <c r="Y4019" i="1"/>
  <c r="Q4019" i="1"/>
  <c r="AA4018" i="1"/>
  <c r="Y4018" i="1"/>
  <c r="Q4018" i="1"/>
  <c r="AA4017" i="1"/>
  <c r="Y4017" i="1"/>
  <c r="Q4017" i="1"/>
  <c r="AA4016" i="1"/>
  <c r="Y4016" i="1"/>
  <c r="Q4016" i="1"/>
  <c r="AA4015" i="1"/>
  <c r="Y4015" i="1"/>
  <c r="Q4015" i="1"/>
  <c r="AA4014" i="1"/>
  <c r="Y4014" i="1"/>
  <c r="Q4014" i="1"/>
  <c r="AA4013" i="1"/>
  <c r="Y4013" i="1"/>
  <c r="Q4013" i="1"/>
  <c r="AA4012" i="1"/>
  <c r="Y4012" i="1"/>
  <c r="Q4012" i="1"/>
  <c r="AA4011" i="1"/>
  <c r="Y4011" i="1"/>
  <c r="Q4011" i="1"/>
  <c r="AA4010" i="1"/>
  <c r="Y4010" i="1"/>
  <c r="Q4010" i="1"/>
  <c r="AA4009" i="1"/>
  <c r="Y4009" i="1"/>
  <c r="Q4009" i="1"/>
  <c r="AA4008" i="1"/>
  <c r="Y4008" i="1"/>
  <c r="Q4008" i="1"/>
  <c r="AA4007" i="1"/>
  <c r="Y4007" i="1"/>
  <c r="Q4007" i="1"/>
  <c r="AA4006" i="1"/>
  <c r="Y4006" i="1"/>
  <c r="Q4006" i="1"/>
  <c r="AA4005" i="1"/>
  <c r="Y4005" i="1"/>
  <c r="Q4005" i="1"/>
  <c r="AA4004" i="1"/>
  <c r="Y4004" i="1"/>
  <c r="S4004" i="1"/>
  <c r="U4004" i="1" s="1"/>
  <c r="Q4004" i="1"/>
  <c r="R4004" i="1" s="1"/>
  <c r="T4004" i="1" s="1"/>
  <c r="Y4003" i="1"/>
  <c r="Q4003" i="1"/>
  <c r="AA4002" i="1"/>
  <c r="Y4002" i="1"/>
  <c r="Q4002" i="1"/>
  <c r="R4002" i="1" s="1"/>
  <c r="T4002" i="1" s="1"/>
  <c r="AA4001" i="1"/>
  <c r="Y4001" i="1"/>
  <c r="Q4001" i="1"/>
  <c r="AA4000" i="1"/>
  <c r="Y4000" i="1"/>
  <c r="S4000" i="1"/>
  <c r="U4000" i="1" s="1"/>
  <c r="Q4000" i="1"/>
  <c r="R4000" i="1" s="1"/>
  <c r="T4000" i="1" s="1"/>
  <c r="Y3999" i="1"/>
  <c r="U3999" i="1"/>
  <c r="S3999" i="1"/>
  <c r="Q3999" i="1"/>
  <c r="R3999" i="1" s="1"/>
  <c r="T3999" i="1" s="1"/>
  <c r="AA3998" i="1"/>
  <c r="Y3998" i="1"/>
  <c r="Q3998" i="1"/>
  <c r="R3998" i="1" s="1"/>
  <c r="T3998" i="1" s="1"/>
  <c r="Y3997" i="1"/>
  <c r="U3997" i="1"/>
  <c r="S3997" i="1"/>
  <c r="Q3997" i="1"/>
  <c r="R3997" i="1" s="1"/>
  <c r="T3997" i="1" s="1"/>
  <c r="AA3996" i="1"/>
  <c r="Y3996" i="1"/>
  <c r="Q3996" i="1"/>
  <c r="R3996" i="1" s="1"/>
  <c r="T3996" i="1" s="1"/>
  <c r="Y3995" i="1"/>
  <c r="U3995" i="1"/>
  <c r="S3995" i="1"/>
  <c r="Q3995" i="1"/>
  <c r="R3995" i="1" s="1"/>
  <c r="T3995" i="1" s="1"/>
  <c r="AA3994" i="1"/>
  <c r="Y3994" i="1"/>
  <c r="Q3994" i="1"/>
  <c r="R3994" i="1" s="1"/>
  <c r="T3994" i="1" s="1"/>
  <c r="Y3993" i="1"/>
  <c r="U3993" i="1"/>
  <c r="S3993" i="1"/>
  <c r="Q3993" i="1"/>
  <c r="R3993" i="1" s="1"/>
  <c r="T3993" i="1" s="1"/>
  <c r="AA3992" i="1"/>
  <c r="Y3992" i="1"/>
  <c r="Q3992" i="1"/>
  <c r="R3992" i="1" s="1"/>
  <c r="T3992" i="1" s="1"/>
  <c r="AA3991" i="1"/>
  <c r="Y3991" i="1"/>
  <c r="U3991" i="1"/>
  <c r="S3991" i="1"/>
  <c r="Q3991" i="1"/>
  <c r="R3991" i="1" s="1"/>
  <c r="T3991" i="1" s="1"/>
  <c r="AA3990" i="1"/>
  <c r="Y3990" i="1"/>
  <c r="Q3990" i="1"/>
  <c r="R3990" i="1" s="1"/>
  <c r="T3990" i="1" s="1"/>
  <c r="AA3989" i="1"/>
  <c r="Y3989" i="1"/>
  <c r="U3989" i="1"/>
  <c r="S3989" i="1"/>
  <c r="Q3989" i="1"/>
  <c r="R3989" i="1" s="1"/>
  <c r="T3989" i="1" s="1"/>
  <c r="AA3988" i="1"/>
  <c r="Y3988" i="1"/>
  <c r="Q3988" i="1"/>
  <c r="R3988" i="1" s="1"/>
  <c r="T3988" i="1" s="1"/>
  <c r="AA3987" i="1"/>
  <c r="Y3987" i="1"/>
  <c r="U3987" i="1"/>
  <c r="S3987" i="1"/>
  <c r="Q3987" i="1"/>
  <c r="R3987" i="1" s="1"/>
  <c r="T3987" i="1" s="1"/>
  <c r="AA3986" i="1"/>
  <c r="Y3986" i="1"/>
  <c r="Q3986" i="1"/>
  <c r="R3986" i="1" s="1"/>
  <c r="T3986" i="1" s="1"/>
  <c r="AA3985" i="1"/>
  <c r="Y3985" i="1"/>
  <c r="U3985" i="1"/>
  <c r="S3985" i="1"/>
  <c r="Q3985" i="1"/>
  <c r="R3985" i="1" s="1"/>
  <c r="T3985" i="1" s="1"/>
  <c r="AA3984" i="1"/>
  <c r="Y3984" i="1"/>
  <c r="Q3984" i="1"/>
  <c r="R3984" i="1" s="1"/>
  <c r="T3984" i="1" s="1"/>
  <c r="AA3983" i="1"/>
  <c r="Y3983" i="1"/>
  <c r="U3983" i="1"/>
  <c r="S3983" i="1"/>
  <c r="Q3983" i="1"/>
  <c r="R3983" i="1" s="1"/>
  <c r="T3983" i="1" s="1"/>
  <c r="AA3982" i="1"/>
  <c r="Y3982" i="1"/>
  <c r="Q3982" i="1"/>
  <c r="R3982" i="1" s="1"/>
  <c r="T3982" i="1" s="1"/>
  <c r="AA3981" i="1"/>
  <c r="Y3981" i="1"/>
  <c r="U3981" i="1"/>
  <c r="S3981" i="1"/>
  <c r="Q3981" i="1"/>
  <c r="R3981" i="1" s="1"/>
  <c r="T3981" i="1" s="1"/>
  <c r="AA3980" i="1"/>
  <c r="Y3980" i="1"/>
  <c r="Q3980" i="1"/>
  <c r="R3980" i="1" s="1"/>
  <c r="T3980" i="1" s="1"/>
  <c r="AA3979" i="1"/>
  <c r="Y3979" i="1"/>
  <c r="Q3979" i="1"/>
  <c r="R3979" i="1" s="1"/>
  <c r="T3979" i="1" s="1"/>
  <c r="AA3978" i="1"/>
  <c r="Y3978" i="1"/>
  <c r="Q3978" i="1"/>
  <c r="R3978" i="1" s="1"/>
  <c r="T3978" i="1" s="1"/>
  <c r="AA3977" i="1"/>
  <c r="Y3977" i="1"/>
  <c r="U3977" i="1"/>
  <c r="S3977" i="1"/>
  <c r="Q3977" i="1"/>
  <c r="R3977" i="1" s="1"/>
  <c r="T3977" i="1" s="1"/>
  <c r="AA3976" i="1"/>
  <c r="Y3976" i="1"/>
  <c r="Q3976" i="1"/>
  <c r="R3976" i="1" s="1"/>
  <c r="T3976" i="1" s="1"/>
  <c r="AA3975" i="1"/>
  <c r="Y3975" i="1"/>
  <c r="Q3975" i="1"/>
  <c r="R3975" i="1" s="1"/>
  <c r="T3975" i="1" s="1"/>
  <c r="AA3974" i="1"/>
  <c r="Y3974" i="1"/>
  <c r="Q3974" i="1"/>
  <c r="R3974" i="1" s="1"/>
  <c r="T3974" i="1" s="1"/>
  <c r="AA3973" i="1"/>
  <c r="Y3973" i="1"/>
  <c r="U3973" i="1"/>
  <c r="S3973" i="1"/>
  <c r="Q3973" i="1"/>
  <c r="R3973" i="1" s="1"/>
  <c r="T3973" i="1" s="1"/>
  <c r="AA3972" i="1"/>
  <c r="Y3972" i="1"/>
  <c r="Q3972" i="1"/>
  <c r="R3972" i="1" s="1"/>
  <c r="T3972" i="1" s="1"/>
  <c r="AA3971" i="1"/>
  <c r="Y3971" i="1"/>
  <c r="Q3971" i="1"/>
  <c r="R3971" i="1" s="1"/>
  <c r="T3971" i="1" s="1"/>
  <c r="AA3970" i="1"/>
  <c r="Y3970" i="1"/>
  <c r="Q3970" i="1"/>
  <c r="R3970" i="1" s="1"/>
  <c r="T3970" i="1" s="1"/>
  <c r="AA3969" i="1"/>
  <c r="Y3969" i="1"/>
  <c r="U3969" i="1"/>
  <c r="S3969" i="1"/>
  <c r="Q3969" i="1"/>
  <c r="R3969" i="1" s="1"/>
  <c r="T3969" i="1" s="1"/>
  <c r="AA3968" i="1"/>
  <c r="Y3968" i="1"/>
  <c r="Q3968" i="1"/>
  <c r="R3968" i="1" s="1"/>
  <c r="T3968" i="1" s="1"/>
  <c r="AA3967" i="1"/>
  <c r="Y3967" i="1"/>
  <c r="Q3967" i="1"/>
  <c r="R3967" i="1" s="1"/>
  <c r="T3967" i="1" s="1"/>
  <c r="AA3966" i="1"/>
  <c r="Y3966" i="1"/>
  <c r="Q3966" i="1"/>
  <c r="R3966" i="1" s="1"/>
  <c r="T3966" i="1" s="1"/>
  <c r="AA3965" i="1"/>
  <c r="Y3965" i="1"/>
  <c r="U3965" i="1"/>
  <c r="S3965" i="1"/>
  <c r="Q3965" i="1"/>
  <c r="R3965" i="1" s="1"/>
  <c r="T3965" i="1" s="1"/>
  <c r="AA3964" i="1"/>
  <c r="Y3964" i="1"/>
  <c r="Q3964" i="1"/>
  <c r="R3964" i="1" s="1"/>
  <c r="T3964" i="1" s="1"/>
  <c r="AA3963" i="1"/>
  <c r="Y3963" i="1"/>
  <c r="Q3963" i="1"/>
  <c r="R3963" i="1" s="1"/>
  <c r="T3963" i="1" s="1"/>
  <c r="AA3962" i="1"/>
  <c r="Y3962" i="1"/>
  <c r="Q3962" i="1"/>
  <c r="R3962" i="1" s="1"/>
  <c r="T3962" i="1" s="1"/>
  <c r="AA3961" i="1"/>
  <c r="Y3961" i="1"/>
  <c r="U3961" i="1"/>
  <c r="S3961" i="1"/>
  <c r="Q3961" i="1"/>
  <c r="R3961" i="1" s="1"/>
  <c r="T3961" i="1" s="1"/>
  <c r="AA3960" i="1"/>
  <c r="Y3960" i="1"/>
  <c r="Q3960" i="1"/>
  <c r="R3960" i="1" s="1"/>
  <c r="T3960" i="1" s="1"/>
  <c r="AA3959" i="1"/>
  <c r="Y3959" i="1"/>
  <c r="Q3959" i="1"/>
  <c r="R3959" i="1" s="1"/>
  <c r="T3959" i="1" s="1"/>
  <c r="AA3958" i="1"/>
  <c r="Y3958" i="1"/>
  <c r="Q3958" i="1"/>
  <c r="R3958" i="1" s="1"/>
  <c r="T3958" i="1" s="1"/>
  <c r="AA3957" i="1"/>
  <c r="Y3957" i="1"/>
  <c r="U3957" i="1"/>
  <c r="S3957" i="1"/>
  <c r="Q3957" i="1"/>
  <c r="R3957" i="1" s="1"/>
  <c r="T3957" i="1" s="1"/>
  <c r="AA3956" i="1"/>
  <c r="Y3956" i="1"/>
  <c r="Q3956" i="1"/>
  <c r="R3956" i="1" s="1"/>
  <c r="T3956" i="1" s="1"/>
  <c r="AA3955" i="1"/>
  <c r="Y3955" i="1"/>
  <c r="Q3955" i="1"/>
  <c r="R3955" i="1" s="1"/>
  <c r="T3955" i="1" s="1"/>
  <c r="AA3954" i="1"/>
  <c r="Y3954" i="1"/>
  <c r="Q3954" i="1"/>
  <c r="R3954" i="1" s="1"/>
  <c r="T3954" i="1" s="1"/>
  <c r="AA3953" i="1"/>
  <c r="Y3953" i="1"/>
  <c r="U3953" i="1"/>
  <c r="S3953" i="1"/>
  <c r="Q3953" i="1"/>
  <c r="R3953" i="1" s="1"/>
  <c r="T3953" i="1" s="1"/>
  <c r="AA3952" i="1"/>
  <c r="Y3952" i="1"/>
  <c r="Q3952" i="1"/>
  <c r="R3952" i="1" s="1"/>
  <c r="T3952" i="1" s="1"/>
  <c r="AA3951" i="1"/>
  <c r="Y3951" i="1"/>
  <c r="Q3951" i="1"/>
  <c r="R3951" i="1" s="1"/>
  <c r="T3951" i="1" s="1"/>
  <c r="AA3950" i="1"/>
  <c r="Y3950" i="1"/>
  <c r="Q3950" i="1"/>
  <c r="R3950" i="1" s="1"/>
  <c r="T3950" i="1" s="1"/>
  <c r="AA3949" i="1"/>
  <c r="Y3949" i="1"/>
  <c r="U3949" i="1"/>
  <c r="S3949" i="1"/>
  <c r="Q3949" i="1"/>
  <c r="R3949" i="1" s="1"/>
  <c r="T3949" i="1" s="1"/>
  <c r="AA3948" i="1"/>
  <c r="Y3948" i="1"/>
  <c r="Q3948" i="1"/>
  <c r="R3948" i="1" s="1"/>
  <c r="T3948" i="1" s="1"/>
  <c r="AA3947" i="1"/>
  <c r="Y3947" i="1"/>
  <c r="Q3947" i="1"/>
  <c r="R3947" i="1" s="1"/>
  <c r="T3947" i="1" s="1"/>
  <c r="AA3946" i="1"/>
  <c r="Y3946" i="1"/>
  <c r="Q3946" i="1"/>
  <c r="R3946" i="1" s="1"/>
  <c r="T3946" i="1" s="1"/>
  <c r="AA3945" i="1"/>
  <c r="Y3945" i="1"/>
  <c r="U3945" i="1"/>
  <c r="S3945" i="1"/>
  <c r="Q3945" i="1"/>
  <c r="R3945" i="1" s="1"/>
  <c r="T3945" i="1" s="1"/>
  <c r="AA3944" i="1"/>
  <c r="Y3944" i="1"/>
  <c r="Q3944" i="1"/>
  <c r="R3944" i="1" s="1"/>
  <c r="T3944" i="1" s="1"/>
  <c r="AA3943" i="1"/>
  <c r="Y3943" i="1"/>
  <c r="Q3943" i="1"/>
  <c r="R3943" i="1" s="1"/>
  <c r="T3943" i="1" s="1"/>
  <c r="AA3942" i="1"/>
  <c r="Y3942" i="1"/>
  <c r="Q3942" i="1"/>
  <c r="R3942" i="1" s="1"/>
  <c r="T3942" i="1" s="1"/>
  <c r="AA3941" i="1"/>
  <c r="Y3941" i="1"/>
  <c r="U3941" i="1"/>
  <c r="S3941" i="1"/>
  <c r="Q3941" i="1"/>
  <c r="R3941" i="1" s="1"/>
  <c r="T3941" i="1" s="1"/>
  <c r="AA3940" i="1"/>
  <c r="Y3940" i="1"/>
  <c r="Q3940" i="1"/>
  <c r="R3940" i="1" s="1"/>
  <c r="T3940" i="1" s="1"/>
  <c r="AA3939" i="1"/>
  <c r="Y3939" i="1"/>
  <c r="Q3939" i="1"/>
  <c r="R3939" i="1" s="1"/>
  <c r="T3939" i="1" s="1"/>
  <c r="AA3938" i="1"/>
  <c r="Y3938" i="1"/>
  <c r="Q3938" i="1"/>
  <c r="R3938" i="1" s="1"/>
  <c r="T3938" i="1" s="1"/>
  <c r="AA3937" i="1"/>
  <c r="Y3937" i="1"/>
  <c r="U3937" i="1"/>
  <c r="S3937" i="1"/>
  <c r="Q3937" i="1"/>
  <c r="R3937" i="1" s="1"/>
  <c r="T3937" i="1" s="1"/>
  <c r="AA3936" i="1"/>
  <c r="Y3936" i="1"/>
  <c r="Q3936" i="1"/>
  <c r="R3936" i="1" s="1"/>
  <c r="T3936" i="1" s="1"/>
  <c r="AA3935" i="1"/>
  <c r="Y3935" i="1"/>
  <c r="Q3935" i="1"/>
  <c r="R3935" i="1" s="1"/>
  <c r="T3935" i="1" s="1"/>
  <c r="AA3934" i="1"/>
  <c r="Y3934" i="1"/>
  <c r="Q3934" i="1"/>
  <c r="R3934" i="1" s="1"/>
  <c r="T3934" i="1" s="1"/>
  <c r="AA3933" i="1"/>
  <c r="Y3933" i="1"/>
  <c r="U3933" i="1"/>
  <c r="S3933" i="1"/>
  <c r="Q3933" i="1"/>
  <c r="R3933" i="1" s="1"/>
  <c r="T3933" i="1" s="1"/>
  <c r="AA3932" i="1"/>
  <c r="Y3932" i="1"/>
  <c r="Q3932" i="1"/>
  <c r="R3932" i="1" s="1"/>
  <c r="T3932" i="1" s="1"/>
  <c r="AA3931" i="1"/>
  <c r="Y3931" i="1"/>
  <c r="Q3931" i="1"/>
  <c r="R3931" i="1" s="1"/>
  <c r="T3931" i="1" s="1"/>
  <c r="AA3930" i="1"/>
  <c r="Y3930" i="1"/>
  <c r="Q3930" i="1"/>
  <c r="R3930" i="1" s="1"/>
  <c r="T3930" i="1" s="1"/>
  <c r="AA3929" i="1"/>
  <c r="Y3929" i="1"/>
  <c r="U3929" i="1"/>
  <c r="S3929" i="1"/>
  <c r="Q3929" i="1"/>
  <c r="R3929" i="1" s="1"/>
  <c r="T3929" i="1" s="1"/>
  <c r="AA3928" i="1"/>
  <c r="Y3928" i="1"/>
  <c r="Q3928" i="1"/>
  <c r="R3928" i="1" s="1"/>
  <c r="T3928" i="1" s="1"/>
  <c r="AA3927" i="1"/>
  <c r="Y3927" i="1"/>
  <c r="Q3927" i="1"/>
  <c r="R3927" i="1" s="1"/>
  <c r="T3927" i="1" s="1"/>
  <c r="AA3926" i="1"/>
  <c r="Y3926" i="1"/>
  <c r="Q3926" i="1"/>
  <c r="R3926" i="1" s="1"/>
  <c r="T3926" i="1" s="1"/>
  <c r="AA3925" i="1"/>
  <c r="Y3925" i="1"/>
  <c r="U3925" i="1"/>
  <c r="S3925" i="1"/>
  <c r="Q3925" i="1"/>
  <c r="R3925" i="1" s="1"/>
  <c r="T3925" i="1" s="1"/>
  <c r="AA3924" i="1"/>
  <c r="Y3924" i="1"/>
  <c r="Q3924" i="1"/>
  <c r="R3924" i="1" s="1"/>
  <c r="T3924" i="1" s="1"/>
  <c r="AA3923" i="1"/>
  <c r="Y3923" i="1"/>
  <c r="Q3923" i="1"/>
  <c r="R3923" i="1" s="1"/>
  <c r="T3923" i="1" s="1"/>
  <c r="AA3922" i="1"/>
  <c r="Y3922" i="1"/>
  <c r="Q3922" i="1"/>
  <c r="R3922" i="1" s="1"/>
  <c r="T3922" i="1" s="1"/>
  <c r="AA3921" i="1"/>
  <c r="Y3921" i="1"/>
  <c r="U3921" i="1"/>
  <c r="S3921" i="1"/>
  <c r="Q3921" i="1"/>
  <c r="R3921" i="1" s="1"/>
  <c r="T3921" i="1" s="1"/>
  <c r="AA3920" i="1"/>
  <c r="Y3920" i="1"/>
  <c r="Q3920" i="1"/>
  <c r="R3920" i="1" s="1"/>
  <c r="T3920" i="1" s="1"/>
  <c r="AA3919" i="1"/>
  <c r="Y3919" i="1"/>
  <c r="Q3919" i="1"/>
  <c r="R3919" i="1" s="1"/>
  <c r="T3919" i="1" s="1"/>
  <c r="AA3918" i="1"/>
  <c r="Y3918" i="1"/>
  <c r="Q3918" i="1"/>
  <c r="R3918" i="1" s="1"/>
  <c r="T3918" i="1" s="1"/>
  <c r="AA3917" i="1"/>
  <c r="Y3917" i="1"/>
  <c r="U3917" i="1"/>
  <c r="S3917" i="1"/>
  <c r="Q3917" i="1"/>
  <c r="R3917" i="1" s="1"/>
  <c r="T3917" i="1" s="1"/>
  <c r="AA3916" i="1"/>
  <c r="Y3916" i="1"/>
  <c r="Q3916" i="1"/>
  <c r="R3916" i="1" s="1"/>
  <c r="T3916" i="1" s="1"/>
  <c r="AA3915" i="1"/>
  <c r="Y3915" i="1"/>
  <c r="Q3915" i="1"/>
  <c r="R3915" i="1" s="1"/>
  <c r="T3915" i="1" s="1"/>
  <c r="AA3914" i="1"/>
  <c r="Y3914" i="1"/>
  <c r="Q3914" i="1"/>
  <c r="R3914" i="1" s="1"/>
  <c r="T3914" i="1" s="1"/>
  <c r="AA3913" i="1"/>
  <c r="Y3913" i="1"/>
  <c r="U3913" i="1"/>
  <c r="S3913" i="1"/>
  <c r="Q3913" i="1"/>
  <c r="R3913" i="1" s="1"/>
  <c r="T3913" i="1" s="1"/>
  <c r="AA3912" i="1"/>
  <c r="Y3912" i="1"/>
  <c r="Q3912" i="1"/>
  <c r="R3912" i="1" s="1"/>
  <c r="T3912" i="1" s="1"/>
  <c r="AA3911" i="1"/>
  <c r="Y3911" i="1"/>
  <c r="Q3911" i="1"/>
  <c r="R3911" i="1" s="1"/>
  <c r="T3911" i="1" s="1"/>
  <c r="AA3910" i="1"/>
  <c r="Y3910" i="1"/>
  <c r="Q3910" i="1"/>
  <c r="R3910" i="1" s="1"/>
  <c r="T3910" i="1" s="1"/>
  <c r="AA3909" i="1"/>
  <c r="Y3909" i="1"/>
  <c r="U3909" i="1"/>
  <c r="S3909" i="1"/>
  <c r="Q3909" i="1"/>
  <c r="R3909" i="1" s="1"/>
  <c r="T3909" i="1" s="1"/>
  <c r="AA3908" i="1"/>
  <c r="Y3908" i="1"/>
  <c r="Q3908" i="1"/>
  <c r="R3908" i="1" s="1"/>
  <c r="T3908" i="1" s="1"/>
  <c r="AA3907" i="1"/>
  <c r="Y3907" i="1"/>
  <c r="Q3907" i="1"/>
  <c r="R3907" i="1" s="1"/>
  <c r="T3907" i="1" s="1"/>
  <c r="AA3906" i="1"/>
  <c r="Y3906" i="1"/>
  <c r="Q3906" i="1"/>
  <c r="R3906" i="1" s="1"/>
  <c r="T3906" i="1" s="1"/>
  <c r="AA3905" i="1"/>
  <c r="Y3905" i="1"/>
  <c r="U3905" i="1"/>
  <c r="S3905" i="1"/>
  <c r="Q3905" i="1"/>
  <c r="R3905" i="1" s="1"/>
  <c r="T3905" i="1" s="1"/>
  <c r="AA3904" i="1"/>
  <c r="Y3904" i="1"/>
  <c r="Q3904" i="1"/>
  <c r="R3904" i="1" s="1"/>
  <c r="T3904" i="1" s="1"/>
  <c r="AA3903" i="1"/>
  <c r="Y3903" i="1"/>
  <c r="Q3903" i="1"/>
  <c r="R3903" i="1" s="1"/>
  <c r="T3903" i="1" s="1"/>
  <c r="AA3902" i="1"/>
  <c r="Y3902" i="1"/>
  <c r="Q3902" i="1"/>
  <c r="R3902" i="1" s="1"/>
  <c r="T3902" i="1" s="1"/>
  <c r="AA3901" i="1"/>
  <c r="Y3901" i="1"/>
  <c r="U3901" i="1"/>
  <c r="S3901" i="1"/>
  <c r="Q3901" i="1"/>
  <c r="R3901" i="1" s="1"/>
  <c r="T3901" i="1" s="1"/>
  <c r="AA3900" i="1"/>
  <c r="Y3900" i="1"/>
  <c r="Q3900" i="1"/>
  <c r="R3900" i="1" s="1"/>
  <c r="T3900" i="1" s="1"/>
  <c r="AA3899" i="1"/>
  <c r="Y3899" i="1"/>
  <c r="Q3899" i="1"/>
  <c r="R3899" i="1" s="1"/>
  <c r="T3899" i="1" s="1"/>
  <c r="AA3898" i="1"/>
  <c r="Y3898" i="1"/>
  <c r="Q3898" i="1"/>
  <c r="R3898" i="1" s="1"/>
  <c r="T3898" i="1" s="1"/>
  <c r="AA3897" i="1"/>
  <c r="Y3897" i="1"/>
  <c r="U3897" i="1"/>
  <c r="S3897" i="1"/>
  <c r="Q3897" i="1"/>
  <c r="R3897" i="1" s="1"/>
  <c r="T3897" i="1" s="1"/>
  <c r="AA3896" i="1"/>
  <c r="Y3896" i="1"/>
  <c r="Q3896" i="1"/>
  <c r="R3896" i="1" s="1"/>
  <c r="T3896" i="1" s="1"/>
  <c r="AA3895" i="1"/>
  <c r="Y3895" i="1"/>
  <c r="Q3895" i="1"/>
  <c r="R3895" i="1" s="1"/>
  <c r="T3895" i="1" s="1"/>
  <c r="AA3894" i="1"/>
  <c r="Y3894" i="1"/>
  <c r="Q3894" i="1"/>
  <c r="R3894" i="1" s="1"/>
  <c r="T3894" i="1" s="1"/>
  <c r="AA3893" i="1"/>
  <c r="Y3893" i="1"/>
  <c r="U3893" i="1"/>
  <c r="S3893" i="1"/>
  <c r="Q3893" i="1"/>
  <c r="R3893" i="1" s="1"/>
  <c r="T3893" i="1" s="1"/>
  <c r="AA3892" i="1"/>
  <c r="Y3892" i="1"/>
  <c r="Q3892" i="1"/>
  <c r="R3892" i="1" s="1"/>
  <c r="T3892" i="1" s="1"/>
  <c r="AA3891" i="1"/>
  <c r="Y3891" i="1"/>
  <c r="Q3891" i="1"/>
  <c r="R3891" i="1" s="1"/>
  <c r="T3891" i="1" s="1"/>
  <c r="AA3890" i="1"/>
  <c r="Y3890" i="1"/>
  <c r="Q3890" i="1"/>
  <c r="R3890" i="1" s="1"/>
  <c r="T3890" i="1" s="1"/>
  <c r="AA3889" i="1"/>
  <c r="Y3889" i="1"/>
  <c r="U3889" i="1"/>
  <c r="S3889" i="1"/>
  <c r="Q3889" i="1"/>
  <c r="R3889" i="1" s="1"/>
  <c r="T3889" i="1" s="1"/>
  <c r="AA3888" i="1"/>
  <c r="Y3888" i="1"/>
  <c r="Q3888" i="1"/>
  <c r="R3888" i="1" s="1"/>
  <c r="T3888" i="1" s="1"/>
  <c r="AA3887" i="1"/>
  <c r="Y3887" i="1"/>
  <c r="Q3887" i="1"/>
  <c r="R3887" i="1" s="1"/>
  <c r="T3887" i="1" s="1"/>
  <c r="AA3886" i="1"/>
  <c r="Y3886" i="1"/>
  <c r="Q3886" i="1"/>
  <c r="R3886" i="1" s="1"/>
  <c r="T3886" i="1" s="1"/>
  <c r="AA3885" i="1"/>
  <c r="Y3885" i="1"/>
  <c r="U3885" i="1"/>
  <c r="S3885" i="1"/>
  <c r="Q3885" i="1"/>
  <c r="R3885" i="1" s="1"/>
  <c r="T3885" i="1" s="1"/>
  <c r="AA3884" i="1"/>
  <c r="Y3884" i="1"/>
  <c r="Q3884" i="1"/>
  <c r="R3884" i="1" s="1"/>
  <c r="T3884" i="1" s="1"/>
  <c r="AA3883" i="1"/>
  <c r="Y3883" i="1"/>
  <c r="Q3883" i="1"/>
  <c r="R3883" i="1" s="1"/>
  <c r="T3883" i="1" s="1"/>
  <c r="AA3882" i="1"/>
  <c r="Y3882" i="1"/>
  <c r="Q3882" i="1"/>
  <c r="R3882" i="1" s="1"/>
  <c r="T3882" i="1" s="1"/>
  <c r="AA3881" i="1"/>
  <c r="Y3881" i="1"/>
  <c r="Q3881" i="1"/>
  <c r="R3881" i="1" s="1"/>
  <c r="T3881" i="1" s="1"/>
  <c r="AA3880" i="1"/>
  <c r="Y3880" i="1"/>
  <c r="Q3880" i="1"/>
  <c r="R3880" i="1" s="1"/>
  <c r="T3880" i="1" s="1"/>
  <c r="AA3879" i="1"/>
  <c r="Y3879" i="1"/>
  <c r="Q3879" i="1"/>
  <c r="R3879" i="1" s="1"/>
  <c r="T3879" i="1" s="1"/>
  <c r="AA3878" i="1"/>
  <c r="Y3878" i="1"/>
  <c r="Q3878" i="1"/>
  <c r="R3878" i="1" s="1"/>
  <c r="T3878" i="1" s="1"/>
  <c r="AA3877" i="1"/>
  <c r="Y3877" i="1"/>
  <c r="Q3877" i="1"/>
  <c r="R3877" i="1" s="1"/>
  <c r="T3877" i="1" s="1"/>
  <c r="AA3876" i="1"/>
  <c r="Y3876" i="1"/>
  <c r="Q3876" i="1"/>
  <c r="R3876" i="1" s="1"/>
  <c r="T3876" i="1" s="1"/>
  <c r="AA3875" i="1"/>
  <c r="Y3875" i="1"/>
  <c r="Q3875" i="1"/>
  <c r="R3875" i="1" s="1"/>
  <c r="T3875" i="1" s="1"/>
  <c r="AA3874" i="1"/>
  <c r="Y3874" i="1"/>
  <c r="Q3874" i="1"/>
  <c r="R3874" i="1" s="1"/>
  <c r="T3874" i="1" s="1"/>
  <c r="AA3873" i="1"/>
  <c r="Y3873" i="1"/>
  <c r="U3873" i="1"/>
  <c r="S3873" i="1"/>
  <c r="R3873" i="1"/>
  <c r="T3873" i="1" s="1"/>
  <c r="Q3873" i="1"/>
  <c r="Y3872" i="1"/>
  <c r="Q3872" i="1"/>
  <c r="R3872" i="1" s="1"/>
  <c r="T3872" i="1" s="1"/>
  <c r="AB3871" i="1"/>
  <c r="Y3871" i="1"/>
  <c r="S3871" i="1"/>
  <c r="U3871" i="1" s="1"/>
  <c r="Q3871" i="1"/>
  <c r="R3871" i="1" s="1"/>
  <c r="T3871" i="1" s="1"/>
  <c r="AA3870" i="1"/>
  <c r="Y3870" i="1"/>
  <c r="S3870" i="1"/>
  <c r="U3870" i="1" s="1"/>
  <c r="Q3870" i="1"/>
  <c r="R3870" i="1" s="1"/>
  <c r="T3870" i="1" s="1"/>
  <c r="AA3869" i="1"/>
  <c r="Y3869" i="1"/>
  <c r="AB3869" i="1" s="1"/>
  <c r="R3869" i="1"/>
  <c r="T3869" i="1" s="1"/>
  <c r="Q3869" i="1"/>
  <c r="S3869" i="1" s="1"/>
  <c r="U3869" i="1" s="1"/>
  <c r="Y3868" i="1"/>
  <c r="Q3868" i="1"/>
  <c r="R3868" i="1" s="1"/>
  <c r="T3868" i="1" s="1"/>
  <c r="Y3867" i="1"/>
  <c r="Q3867" i="1"/>
  <c r="S3867" i="1" s="1"/>
  <c r="U3867" i="1" s="1"/>
  <c r="AA3866" i="1"/>
  <c r="Y3866" i="1"/>
  <c r="S3866" i="1"/>
  <c r="U3866" i="1" s="1"/>
  <c r="Q3866" i="1"/>
  <c r="R3866" i="1" s="1"/>
  <c r="T3866" i="1" s="1"/>
  <c r="AB3865" i="1"/>
  <c r="AA3865" i="1"/>
  <c r="Y3865" i="1"/>
  <c r="R3865" i="1"/>
  <c r="T3865" i="1" s="1"/>
  <c r="Q3865" i="1"/>
  <c r="S3865" i="1" s="1"/>
  <c r="U3865" i="1" s="1"/>
  <c r="Y3864" i="1"/>
  <c r="Q3864" i="1"/>
  <c r="R3864" i="1" s="1"/>
  <c r="T3864" i="1" s="1"/>
  <c r="AB3863" i="1"/>
  <c r="Y3863" i="1"/>
  <c r="S3863" i="1"/>
  <c r="U3863" i="1" s="1"/>
  <c r="Q3863" i="1"/>
  <c r="R3863" i="1" s="1"/>
  <c r="T3863" i="1" s="1"/>
  <c r="AA3862" i="1"/>
  <c r="Y3862" i="1"/>
  <c r="S3862" i="1"/>
  <c r="U3862" i="1" s="1"/>
  <c r="Q3862" i="1"/>
  <c r="R3862" i="1" s="1"/>
  <c r="T3862" i="1" s="1"/>
  <c r="AA3861" i="1"/>
  <c r="Y3861" i="1"/>
  <c r="R3861" i="1"/>
  <c r="T3861" i="1" s="1"/>
  <c r="Q3861" i="1"/>
  <c r="S3861" i="1" s="1"/>
  <c r="U3861" i="1" s="1"/>
  <c r="Y3860" i="1"/>
  <c r="Q3860" i="1"/>
  <c r="R3860" i="1" s="1"/>
  <c r="T3860" i="1" s="1"/>
  <c r="Y3859" i="1"/>
  <c r="Q3859" i="1"/>
  <c r="S3859" i="1" s="1"/>
  <c r="U3859" i="1" s="1"/>
  <c r="AA3858" i="1"/>
  <c r="Y3858" i="1"/>
  <c r="S3858" i="1"/>
  <c r="U3858" i="1" s="1"/>
  <c r="Q3858" i="1"/>
  <c r="R3858" i="1" s="1"/>
  <c r="T3858" i="1" s="1"/>
  <c r="AA3857" i="1"/>
  <c r="Y3857" i="1"/>
  <c r="U3857" i="1"/>
  <c r="S3857" i="1"/>
  <c r="R3857" i="1"/>
  <c r="T3857" i="1" s="1"/>
  <c r="Q3857" i="1"/>
  <c r="Y3856" i="1"/>
  <c r="U3856" i="1"/>
  <c r="S3856" i="1"/>
  <c r="R3856" i="1"/>
  <c r="T3856" i="1" s="1"/>
  <c r="Q3856" i="1"/>
  <c r="Y3855" i="1"/>
  <c r="R3855" i="1"/>
  <c r="T3855" i="1" s="1"/>
  <c r="Q3855" i="1"/>
  <c r="S3855" i="1" s="1"/>
  <c r="U3855" i="1" s="1"/>
  <c r="AD3854" i="1"/>
  <c r="AB3854" i="1"/>
  <c r="Z3854" i="1" s="1"/>
  <c r="AC3854" i="1" s="1"/>
  <c r="AA3854" i="1"/>
  <c r="Y3854" i="1"/>
  <c r="X3854" i="1"/>
  <c r="R3854" i="1"/>
  <c r="T3854" i="1" s="1"/>
  <c r="Q3854" i="1"/>
  <c r="S3854" i="1" s="1"/>
  <c r="U3854" i="1" s="1"/>
  <c r="AB3853" i="1"/>
  <c r="Z3853" i="1" s="1"/>
  <c r="Y3853" i="1"/>
  <c r="AA3853" i="1" s="1"/>
  <c r="R3853" i="1"/>
  <c r="T3853" i="1" s="1"/>
  <c r="Q3853" i="1"/>
  <c r="S3853" i="1" s="1"/>
  <c r="U3853" i="1" s="1"/>
  <c r="AD3852" i="1"/>
  <c r="AB3852" i="1"/>
  <c r="Z3852" i="1" s="1"/>
  <c r="AC3852" i="1" s="1"/>
  <c r="AA3852" i="1"/>
  <c r="Y3852" i="1"/>
  <c r="X3852" i="1"/>
  <c r="R3852" i="1"/>
  <c r="T3852" i="1" s="1"/>
  <c r="Q3852" i="1"/>
  <c r="S3852" i="1" s="1"/>
  <c r="U3852" i="1" s="1"/>
  <c r="AB3851" i="1"/>
  <c r="Z3851" i="1" s="1"/>
  <c r="Y3851" i="1"/>
  <c r="AA3851" i="1" s="1"/>
  <c r="R3851" i="1"/>
  <c r="T3851" i="1" s="1"/>
  <c r="Q3851" i="1"/>
  <c r="S3851" i="1" s="1"/>
  <c r="U3851" i="1" s="1"/>
  <c r="AD3850" i="1"/>
  <c r="AB3850" i="1"/>
  <c r="Z3850" i="1" s="1"/>
  <c r="AC3850" i="1" s="1"/>
  <c r="AA3850" i="1"/>
  <c r="Y3850" i="1"/>
  <c r="X3850" i="1"/>
  <c r="R3850" i="1"/>
  <c r="T3850" i="1" s="1"/>
  <c r="Q3850" i="1"/>
  <c r="S3850" i="1" s="1"/>
  <c r="U3850" i="1" s="1"/>
  <c r="AB3849" i="1"/>
  <c r="Z3849" i="1" s="1"/>
  <c r="Y3849" i="1"/>
  <c r="AA3849" i="1" s="1"/>
  <c r="R3849" i="1"/>
  <c r="T3849" i="1" s="1"/>
  <c r="Q3849" i="1"/>
  <c r="S3849" i="1" s="1"/>
  <c r="U3849" i="1" s="1"/>
  <c r="AD3848" i="1"/>
  <c r="AB3848" i="1"/>
  <c r="Z3848" i="1" s="1"/>
  <c r="AC3848" i="1" s="1"/>
  <c r="AA3848" i="1"/>
  <c r="Y3848" i="1"/>
  <c r="X3848" i="1"/>
  <c r="R3848" i="1"/>
  <c r="T3848" i="1" s="1"/>
  <c r="Q3848" i="1"/>
  <c r="S3848" i="1" s="1"/>
  <c r="U3848" i="1" s="1"/>
  <c r="AB3847" i="1"/>
  <c r="Z3847" i="1" s="1"/>
  <c r="Y3847" i="1"/>
  <c r="AA3847" i="1" s="1"/>
  <c r="R3847" i="1"/>
  <c r="T3847" i="1" s="1"/>
  <c r="Q3847" i="1"/>
  <c r="S3847" i="1" s="1"/>
  <c r="U3847" i="1" s="1"/>
  <c r="AD3846" i="1"/>
  <c r="AB3846" i="1"/>
  <c r="Z3846" i="1" s="1"/>
  <c r="AC3846" i="1" s="1"/>
  <c r="AA3846" i="1"/>
  <c r="Y3846" i="1"/>
  <c r="X3846" i="1"/>
  <c r="R3846" i="1"/>
  <c r="T3846" i="1" s="1"/>
  <c r="Q3846" i="1"/>
  <c r="S3846" i="1" s="1"/>
  <c r="U3846" i="1" s="1"/>
  <c r="AB3845" i="1"/>
  <c r="Z3845" i="1" s="1"/>
  <c r="Y3845" i="1"/>
  <c r="AA3845" i="1" s="1"/>
  <c r="R3845" i="1"/>
  <c r="T3845" i="1" s="1"/>
  <c r="Q3845" i="1"/>
  <c r="S3845" i="1" s="1"/>
  <c r="U3845" i="1" s="1"/>
  <c r="AD3844" i="1"/>
  <c r="AB3844" i="1"/>
  <c r="Z3844" i="1" s="1"/>
  <c r="AC3844" i="1" s="1"/>
  <c r="AA3844" i="1"/>
  <c r="Y3844" i="1"/>
  <c r="X3844" i="1"/>
  <c r="R3844" i="1"/>
  <c r="T3844" i="1" s="1"/>
  <c r="Q3844" i="1"/>
  <c r="S3844" i="1" s="1"/>
  <c r="U3844" i="1" s="1"/>
  <c r="AB3843" i="1"/>
  <c r="Z3843" i="1" s="1"/>
  <c r="Y3843" i="1"/>
  <c r="AA3843" i="1" s="1"/>
  <c r="R3843" i="1"/>
  <c r="T3843" i="1" s="1"/>
  <c r="Q3843" i="1"/>
  <c r="S3843" i="1" s="1"/>
  <c r="U3843" i="1" s="1"/>
  <c r="AD3842" i="1"/>
  <c r="AB3842" i="1"/>
  <c r="Z3842" i="1" s="1"/>
  <c r="AC3842" i="1" s="1"/>
  <c r="AA3842" i="1"/>
  <c r="Y3842" i="1"/>
  <c r="X3842" i="1"/>
  <c r="R3842" i="1"/>
  <c r="T3842" i="1" s="1"/>
  <c r="Q3842" i="1"/>
  <c r="S3842" i="1" s="1"/>
  <c r="U3842" i="1" s="1"/>
  <c r="AB3841" i="1"/>
  <c r="Z3841" i="1" s="1"/>
  <c r="Y3841" i="1"/>
  <c r="AA3841" i="1" s="1"/>
  <c r="R3841" i="1"/>
  <c r="T3841" i="1" s="1"/>
  <c r="Q3841" i="1"/>
  <c r="S3841" i="1" s="1"/>
  <c r="U3841" i="1" s="1"/>
  <c r="AD3840" i="1"/>
  <c r="AB3840" i="1"/>
  <c r="Z3840" i="1" s="1"/>
  <c r="AC3840" i="1" s="1"/>
  <c r="AA3840" i="1"/>
  <c r="Y3840" i="1"/>
  <c r="X3840" i="1"/>
  <c r="R3840" i="1"/>
  <c r="T3840" i="1" s="1"/>
  <c r="Q3840" i="1"/>
  <c r="S3840" i="1" s="1"/>
  <c r="U3840" i="1" s="1"/>
  <c r="AB3839" i="1"/>
  <c r="Z3839" i="1" s="1"/>
  <c r="Y3839" i="1"/>
  <c r="AA3839" i="1" s="1"/>
  <c r="R3839" i="1"/>
  <c r="T3839" i="1" s="1"/>
  <c r="Q3839" i="1"/>
  <c r="S3839" i="1" s="1"/>
  <c r="U3839" i="1" s="1"/>
  <c r="AD3838" i="1"/>
  <c r="AB3838" i="1"/>
  <c r="Z3838" i="1" s="1"/>
  <c r="AC3838" i="1" s="1"/>
  <c r="AA3838" i="1"/>
  <c r="Y3838" i="1"/>
  <c r="X3838" i="1"/>
  <c r="R3838" i="1"/>
  <c r="T3838" i="1" s="1"/>
  <c r="Q3838" i="1"/>
  <c r="S3838" i="1" s="1"/>
  <c r="U3838" i="1" s="1"/>
  <c r="AB3837" i="1"/>
  <c r="Z3837" i="1" s="1"/>
  <c r="Y3837" i="1"/>
  <c r="AA3837" i="1" s="1"/>
  <c r="R3837" i="1"/>
  <c r="T3837" i="1" s="1"/>
  <c r="Q3837" i="1"/>
  <c r="S3837" i="1" s="1"/>
  <c r="U3837" i="1" s="1"/>
  <c r="AD3836" i="1"/>
  <c r="AB3836" i="1"/>
  <c r="Z3836" i="1" s="1"/>
  <c r="AC3836" i="1" s="1"/>
  <c r="AA3836" i="1"/>
  <c r="Y3836" i="1"/>
  <c r="X3836" i="1"/>
  <c r="R3836" i="1"/>
  <c r="T3836" i="1" s="1"/>
  <c r="Q3836" i="1"/>
  <c r="S3836" i="1" s="1"/>
  <c r="U3836" i="1" s="1"/>
  <c r="AB3835" i="1"/>
  <c r="Z3835" i="1" s="1"/>
  <c r="Y3835" i="1"/>
  <c r="AA3835" i="1" s="1"/>
  <c r="R3835" i="1"/>
  <c r="T3835" i="1" s="1"/>
  <c r="Q3835" i="1"/>
  <c r="S3835" i="1" s="1"/>
  <c r="U3835" i="1" s="1"/>
  <c r="AD3834" i="1"/>
  <c r="AB3834" i="1"/>
  <c r="Z3834" i="1" s="1"/>
  <c r="AC3834" i="1" s="1"/>
  <c r="AA3834" i="1"/>
  <c r="Y3834" i="1"/>
  <c r="X3834" i="1"/>
  <c r="R3834" i="1"/>
  <c r="T3834" i="1" s="1"/>
  <c r="Q3834" i="1"/>
  <c r="S3834" i="1" s="1"/>
  <c r="U3834" i="1" s="1"/>
  <c r="AB3833" i="1"/>
  <c r="Z3833" i="1" s="1"/>
  <c r="Y3833" i="1"/>
  <c r="AA3833" i="1" s="1"/>
  <c r="R3833" i="1"/>
  <c r="T3833" i="1" s="1"/>
  <c r="Q3833" i="1"/>
  <c r="S3833" i="1" s="1"/>
  <c r="U3833" i="1" s="1"/>
  <c r="AD3832" i="1"/>
  <c r="AB3832" i="1"/>
  <c r="Z3832" i="1" s="1"/>
  <c r="AC3832" i="1" s="1"/>
  <c r="AA3832" i="1"/>
  <c r="Y3832" i="1"/>
  <c r="X3832" i="1"/>
  <c r="R3832" i="1"/>
  <c r="T3832" i="1" s="1"/>
  <c r="Q3832" i="1"/>
  <c r="S3832" i="1" s="1"/>
  <c r="U3832" i="1" s="1"/>
  <c r="AB3831" i="1"/>
  <c r="Z3831" i="1" s="1"/>
  <c r="Y3831" i="1"/>
  <c r="AA3831" i="1" s="1"/>
  <c r="R3831" i="1"/>
  <c r="T3831" i="1" s="1"/>
  <c r="Q3831" i="1"/>
  <c r="S3831" i="1" s="1"/>
  <c r="U3831" i="1" s="1"/>
  <c r="AD3830" i="1"/>
  <c r="AB3830" i="1"/>
  <c r="Z3830" i="1" s="1"/>
  <c r="AC3830" i="1" s="1"/>
  <c r="AA3830" i="1"/>
  <c r="Y3830" i="1"/>
  <c r="X3830" i="1"/>
  <c r="R3830" i="1"/>
  <c r="T3830" i="1" s="1"/>
  <c r="Q3830" i="1"/>
  <c r="S3830" i="1" s="1"/>
  <c r="U3830" i="1" s="1"/>
  <c r="AB3829" i="1"/>
  <c r="Z3829" i="1" s="1"/>
  <c r="Y3829" i="1"/>
  <c r="AA3829" i="1" s="1"/>
  <c r="R3829" i="1"/>
  <c r="T3829" i="1" s="1"/>
  <c r="Q3829" i="1"/>
  <c r="S3829" i="1" s="1"/>
  <c r="U3829" i="1" s="1"/>
  <c r="AD3828" i="1"/>
  <c r="AB3828" i="1"/>
  <c r="Z3828" i="1" s="1"/>
  <c r="AC3828" i="1" s="1"/>
  <c r="AA3828" i="1"/>
  <c r="Y3828" i="1"/>
  <c r="X3828" i="1"/>
  <c r="R3828" i="1"/>
  <c r="T3828" i="1" s="1"/>
  <c r="Q3828" i="1"/>
  <c r="S3828" i="1" s="1"/>
  <c r="U3828" i="1" s="1"/>
  <c r="AB3827" i="1"/>
  <c r="Z3827" i="1" s="1"/>
  <c r="Y3827" i="1"/>
  <c r="AA3827" i="1" s="1"/>
  <c r="R3827" i="1"/>
  <c r="T3827" i="1" s="1"/>
  <c r="Q3827" i="1"/>
  <c r="S3827" i="1" s="1"/>
  <c r="U3827" i="1" s="1"/>
  <c r="AD3826" i="1"/>
  <c r="AB3826" i="1"/>
  <c r="Z3826" i="1" s="1"/>
  <c r="AC3826" i="1" s="1"/>
  <c r="AA3826" i="1"/>
  <c r="Y3826" i="1"/>
  <c r="X3826" i="1"/>
  <c r="R3826" i="1"/>
  <c r="T3826" i="1" s="1"/>
  <c r="Q3826" i="1"/>
  <c r="S3826" i="1" s="1"/>
  <c r="U3826" i="1" s="1"/>
  <c r="AB3825" i="1"/>
  <c r="Z3825" i="1" s="1"/>
  <c r="Y3825" i="1"/>
  <c r="AA3825" i="1" s="1"/>
  <c r="R3825" i="1"/>
  <c r="T3825" i="1" s="1"/>
  <c r="Q3825" i="1"/>
  <c r="S3825" i="1" s="1"/>
  <c r="U3825" i="1" s="1"/>
  <c r="AD3824" i="1"/>
  <c r="AB3824" i="1"/>
  <c r="Z3824" i="1" s="1"/>
  <c r="AC3824" i="1" s="1"/>
  <c r="AA3824" i="1"/>
  <c r="Y3824" i="1"/>
  <c r="X3824" i="1"/>
  <c r="R3824" i="1"/>
  <c r="T3824" i="1" s="1"/>
  <c r="Q3824" i="1"/>
  <c r="S3824" i="1" s="1"/>
  <c r="U3824" i="1" s="1"/>
  <c r="AB3823" i="1"/>
  <c r="Z3823" i="1" s="1"/>
  <c r="Y3823" i="1"/>
  <c r="AA3823" i="1" s="1"/>
  <c r="R3823" i="1"/>
  <c r="T3823" i="1" s="1"/>
  <c r="Q3823" i="1"/>
  <c r="S3823" i="1" s="1"/>
  <c r="U3823" i="1" s="1"/>
  <c r="AD3822" i="1"/>
  <c r="AB3822" i="1"/>
  <c r="Z3822" i="1" s="1"/>
  <c r="AC3822" i="1" s="1"/>
  <c r="AA3822" i="1"/>
  <c r="Y3822" i="1"/>
  <c r="X3822" i="1"/>
  <c r="R3822" i="1"/>
  <c r="T3822" i="1" s="1"/>
  <c r="Q3822" i="1"/>
  <c r="S3822" i="1" s="1"/>
  <c r="U3822" i="1" s="1"/>
  <c r="AB3821" i="1"/>
  <c r="Z3821" i="1" s="1"/>
  <c r="Y3821" i="1"/>
  <c r="AA3821" i="1" s="1"/>
  <c r="R3821" i="1"/>
  <c r="T3821" i="1" s="1"/>
  <c r="Q3821" i="1"/>
  <c r="S3821" i="1" s="1"/>
  <c r="U3821" i="1" s="1"/>
  <c r="AD3820" i="1"/>
  <c r="AB3820" i="1"/>
  <c r="Z3820" i="1" s="1"/>
  <c r="AC3820" i="1" s="1"/>
  <c r="AA3820" i="1"/>
  <c r="Y3820" i="1"/>
  <c r="X3820" i="1"/>
  <c r="R3820" i="1"/>
  <c r="T3820" i="1" s="1"/>
  <c r="Q3820" i="1"/>
  <c r="S3820" i="1" s="1"/>
  <c r="U3820" i="1" s="1"/>
  <c r="AB3819" i="1"/>
  <c r="Z3819" i="1" s="1"/>
  <c r="Y3819" i="1"/>
  <c r="AA3819" i="1" s="1"/>
  <c r="R3819" i="1"/>
  <c r="T3819" i="1" s="1"/>
  <c r="Q3819" i="1"/>
  <c r="S3819" i="1" s="1"/>
  <c r="U3819" i="1" s="1"/>
  <c r="AD3818" i="1"/>
  <c r="AB3818" i="1"/>
  <c r="Z3818" i="1" s="1"/>
  <c r="AC3818" i="1" s="1"/>
  <c r="AA3818" i="1"/>
  <c r="Y3818" i="1"/>
  <c r="X3818" i="1"/>
  <c r="R3818" i="1"/>
  <c r="T3818" i="1" s="1"/>
  <c r="Q3818" i="1"/>
  <c r="S3818" i="1" s="1"/>
  <c r="U3818" i="1" s="1"/>
  <c r="AB3817" i="1"/>
  <c r="Z3817" i="1" s="1"/>
  <c r="Y3817" i="1"/>
  <c r="AA3817" i="1" s="1"/>
  <c r="R3817" i="1"/>
  <c r="T3817" i="1" s="1"/>
  <c r="Q3817" i="1"/>
  <c r="S3817" i="1" s="1"/>
  <c r="U3817" i="1" s="1"/>
  <c r="AD3816" i="1"/>
  <c r="AB3816" i="1"/>
  <c r="Z3816" i="1" s="1"/>
  <c r="AC3816" i="1" s="1"/>
  <c r="AA3816" i="1"/>
  <c r="Y3816" i="1"/>
  <c r="X3816" i="1"/>
  <c r="R3816" i="1"/>
  <c r="T3816" i="1" s="1"/>
  <c r="Q3816" i="1"/>
  <c r="S3816" i="1" s="1"/>
  <c r="U3816" i="1" s="1"/>
  <c r="AB3815" i="1"/>
  <c r="Z3815" i="1" s="1"/>
  <c r="Y3815" i="1"/>
  <c r="AA3815" i="1" s="1"/>
  <c r="R3815" i="1"/>
  <c r="T3815" i="1" s="1"/>
  <c r="Q3815" i="1"/>
  <c r="S3815" i="1" s="1"/>
  <c r="U3815" i="1" s="1"/>
  <c r="AD3814" i="1"/>
  <c r="AB3814" i="1"/>
  <c r="Z3814" i="1" s="1"/>
  <c r="AC3814" i="1" s="1"/>
  <c r="AA3814" i="1"/>
  <c r="Y3814" i="1"/>
  <c r="X3814" i="1"/>
  <c r="R3814" i="1"/>
  <c r="T3814" i="1" s="1"/>
  <c r="Q3814" i="1"/>
  <c r="S3814" i="1" s="1"/>
  <c r="U3814" i="1" s="1"/>
  <c r="AB3813" i="1"/>
  <c r="Z3813" i="1" s="1"/>
  <c r="Y3813" i="1"/>
  <c r="AA3813" i="1" s="1"/>
  <c r="R3813" i="1"/>
  <c r="T3813" i="1" s="1"/>
  <c r="Q3813" i="1"/>
  <c r="S3813" i="1" s="1"/>
  <c r="U3813" i="1" s="1"/>
  <c r="AD3812" i="1"/>
  <c r="AB3812" i="1"/>
  <c r="Z3812" i="1" s="1"/>
  <c r="AC3812" i="1" s="1"/>
  <c r="AA3812" i="1"/>
  <c r="Y3812" i="1"/>
  <c r="X3812" i="1"/>
  <c r="R3812" i="1"/>
  <c r="T3812" i="1" s="1"/>
  <c r="Q3812" i="1"/>
  <c r="S3812" i="1" s="1"/>
  <c r="U3812" i="1" s="1"/>
  <c r="AB3811" i="1"/>
  <c r="Z3811" i="1" s="1"/>
  <c r="Y3811" i="1"/>
  <c r="AA3811" i="1" s="1"/>
  <c r="R3811" i="1"/>
  <c r="T3811" i="1" s="1"/>
  <c r="Q3811" i="1"/>
  <c r="S3811" i="1" s="1"/>
  <c r="U3811" i="1" s="1"/>
  <c r="AD3810" i="1"/>
  <c r="AB3810" i="1"/>
  <c r="Z3810" i="1" s="1"/>
  <c r="AC3810" i="1" s="1"/>
  <c r="AA3810" i="1"/>
  <c r="Y3810" i="1"/>
  <c r="X3810" i="1"/>
  <c r="R3810" i="1"/>
  <c r="T3810" i="1" s="1"/>
  <c r="Q3810" i="1"/>
  <c r="S3810" i="1" s="1"/>
  <c r="U3810" i="1" s="1"/>
  <c r="AB3809" i="1"/>
  <c r="Z3809" i="1" s="1"/>
  <c r="Y3809" i="1"/>
  <c r="AA3809" i="1" s="1"/>
  <c r="R3809" i="1"/>
  <c r="T3809" i="1" s="1"/>
  <c r="Q3809" i="1"/>
  <c r="S3809" i="1" s="1"/>
  <c r="U3809" i="1" s="1"/>
  <c r="AD3808" i="1"/>
  <c r="AB3808" i="1"/>
  <c r="Z3808" i="1" s="1"/>
  <c r="AC3808" i="1" s="1"/>
  <c r="AA3808" i="1"/>
  <c r="Y3808" i="1"/>
  <c r="X3808" i="1"/>
  <c r="R3808" i="1"/>
  <c r="T3808" i="1" s="1"/>
  <c r="Q3808" i="1"/>
  <c r="S3808" i="1" s="1"/>
  <c r="U3808" i="1" s="1"/>
  <c r="AB3807" i="1"/>
  <c r="Z3807" i="1" s="1"/>
  <c r="Y3807" i="1"/>
  <c r="AA3807" i="1" s="1"/>
  <c r="R3807" i="1"/>
  <c r="T3807" i="1" s="1"/>
  <c r="Q3807" i="1"/>
  <c r="S3807" i="1" s="1"/>
  <c r="U3807" i="1" s="1"/>
  <c r="AD3806" i="1"/>
  <c r="AB3806" i="1"/>
  <c r="Z3806" i="1" s="1"/>
  <c r="AC3806" i="1" s="1"/>
  <c r="AA3806" i="1"/>
  <c r="Y3806" i="1"/>
  <c r="X3806" i="1"/>
  <c r="R3806" i="1"/>
  <c r="T3806" i="1" s="1"/>
  <c r="Q3806" i="1"/>
  <c r="S3806" i="1" s="1"/>
  <c r="U3806" i="1" s="1"/>
  <c r="AB3805" i="1"/>
  <c r="Z3805" i="1" s="1"/>
  <c r="Y3805" i="1"/>
  <c r="AA3805" i="1" s="1"/>
  <c r="R3805" i="1"/>
  <c r="T3805" i="1" s="1"/>
  <c r="Q3805" i="1"/>
  <c r="S3805" i="1" s="1"/>
  <c r="U3805" i="1" s="1"/>
  <c r="AD3804" i="1"/>
  <c r="AB3804" i="1"/>
  <c r="Z3804" i="1" s="1"/>
  <c r="AC3804" i="1" s="1"/>
  <c r="AA3804" i="1"/>
  <c r="Y3804" i="1"/>
  <c r="X3804" i="1"/>
  <c r="R3804" i="1"/>
  <c r="T3804" i="1" s="1"/>
  <c r="Q3804" i="1"/>
  <c r="S3804" i="1" s="1"/>
  <c r="U3804" i="1" s="1"/>
  <c r="AB3803" i="1"/>
  <c r="Z3803" i="1" s="1"/>
  <c r="Y3803" i="1"/>
  <c r="AA3803" i="1" s="1"/>
  <c r="R3803" i="1"/>
  <c r="T3803" i="1" s="1"/>
  <c r="Q3803" i="1"/>
  <c r="S3803" i="1" s="1"/>
  <c r="U3803" i="1" s="1"/>
  <c r="AD3802" i="1"/>
  <c r="AB3802" i="1"/>
  <c r="Z3802" i="1" s="1"/>
  <c r="AC3802" i="1" s="1"/>
  <c r="AA3802" i="1"/>
  <c r="Y3802" i="1"/>
  <c r="X3802" i="1"/>
  <c r="R3802" i="1"/>
  <c r="T3802" i="1" s="1"/>
  <c r="Q3802" i="1"/>
  <c r="S3802" i="1" s="1"/>
  <c r="U3802" i="1" s="1"/>
  <c r="AB3801" i="1"/>
  <c r="Z3801" i="1" s="1"/>
  <c r="Y3801" i="1"/>
  <c r="AA3801" i="1" s="1"/>
  <c r="R3801" i="1"/>
  <c r="T3801" i="1" s="1"/>
  <c r="Q3801" i="1"/>
  <c r="S3801" i="1" s="1"/>
  <c r="U3801" i="1" s="1"/>
  <c r="AD3800" i="1"/>
  <c r="AB3800" i="1"/>
  <c r="Z3800" i="1" s="1"/>
  <c r="AC3800" i="1" s="1"/>
  <c r="AA3800" i="1"/>
  <c r="Y3800" i="1"/>
  <c r="X3800" i="1"/>
  <c r="R3800" i="1"/>
  <c r="T3800" i="1" s="1"/>
  <c r="Q3800" i="1"/>
  <c r="S3800" i="1" s="1"/>
  <c r="U3800" i="1" s="1"/>
  <c r="AB3799" i="1"/>
  <c r="Z3799" i="1" s="1"/>
  <c r="Y3799" i="1"/>
  <c r="AA3799" i="1" s="1"/>
  <c r="R3799" i="1"/>
  <c r="T3799" i="1" s="1"/>
  <c r="Q3799" i="1"/>
  <c r="S3799" i="1" s="1"/>
  <c r="U3799" i="1" s="1"/>
  <c r="AD3798" i="1"/>
  <c r="AB3798" i="1"/>
  <c r="Z3798" i="1" s="1"/>
  <c r="AC3798" i="1" s="1"/>
  <c r="AA3798" i="1"/>
  <c r="Y3798" i="1"/>
  <c r="X3798" i="1"/>
  <c r="R3798" i="1"/>
  <c r="T3798" i="1" s="1"/>
  <c r="Q3798" i="1"/>
  <c r="S3798" i="1" s="1"/>
  <c r="U3798" i="1" s="1"/>
  <c r="AB3797" i="1"/>
  <c r="Z3797" i="1" s="1"/>
  <c r="Y3797" i="1"/>
  <c r="AA3797" i="1" s="1"/>
  <c r="R3797" i="1"/>
  <c r="T3797" i="1" s="1"/>
  <c r="Q3797" i="1"/>
  <c r="S3797" i="1" s="1"/>
  <c r="U3797" i="1" s="1"/>
  <c r="AD3796" i="1"/>
  <c r="AB3796" i="1"/>
  <c r="Z3796" i="1" s="1"/>
  <c r="AC3796" i="1" s="1"/>
  <c r="AA3796" i="1"/>
  <c r="Y3796" i="1"/>
  <c r="X3796" i="1"/>
  <c r="R3796" i="1"/>
  <c r="T3796" i="1" s="1"/>
  <c r="Q3796" i="1"/>
  <c r="S3796" i="1" s="1"/>
  <c r="U3796" i="1" s="1"/>
  <c r="AB3795" i="1"/>
  <c r="Z3795" i="1" s="1"/>
  <c r="Y3795" i="1"/>
  <c r="AA3795" i="1" s="1"/>
  <c r="R3795" i="1"/>
  <c r="T3795" i="1" s="1"/>
  <c r="Q3795" i="1"/>
  <c r="S3795" i="1" s="1"/>
  <c r="U3795" i="1" s="1"/>
  <c r="AD3794" i="1"/>
  <c r="AB3794" i="1"/>
  <c r="Z3794" i="1" s="1"/>
  <c r="AC3794" i="1" s="1"/>
  <c r="AA3794" i="1"/>
  <c r="Y3794" i="1"/>
  <c r="X3794" i="1"/>
  <c r="R3794" i="1"/>
  <c r="T3794" i="1" s="1"/>
  <c r="Q3794" i="1"/>
  <c r="S3794" i="1" s="1"/>
  <c r="U3794" i="1" s="1"/>
  <c r="AB3793" i="1"/>
  <c r="Z3793" i="1" s="1"/>
  <c r="Y3793" i="1"/>
  <c r="AA3793" i="1" s="1"/>
  <c r="R3793" i="1"/>
  <c r="T3793" i="1" s="1"/>
  <c r="Q3793" i="1"/>
  <c r="S3793" i="1" s="1"/>
  <c r="U3793" i="1" s="1"/>
  <c r="AD3792" i="1"/>
  <c r="AB3792" i="1"/>
  <c r="Z3792" i="1" s="1"/>
  <c r="AC3792" i="1" s="1"/>
  <c r="AA3792" i="1"/>
  <c r="Y3792" i="1"/>
  <c r="X3792" i="1"/>
  <c r="R3792" i="1"/>
  <c r="T3792" i="1" s="1"/>
  <c r="Q3792" i="1"/>
  <c r="S3792" i="1" s="1"/>
  <c r="U3792" i="1" s="1"/>
  <c r="AB3791" i="1"/>
  <c r="Z3791" i="1" s="1"/>
  <c r="Y3791" i="1"/>
  <c r="AA3791" i="1" s="1"/>
  <c r="R3791" i="1"/>
  <c r="T3791" i="1" s="1"/>
  <c r="Q3791" i="1"/>
  <c r="S3791" i="1" s="1"/>
  <c r="U3791" i="1" s="1"/>
  <c r="AD3790" i="1"/>
  <c r="AB3790" i="1"/>
  <c r="Z3790" i="1" s="1"/>
  <c r="AC3790" i="1" s="1"/>
  <c r="AA3790" i="1"/>
  <c r="Y3790" i="1"/>
  <c r="X3790" i="1"/>
  <c r="R3790" i="1"/>
  <c r="T3790" i="1" s="1"/>
  <c r="Q3790" i="1"/>
  <c r="S3790" i="1" s="1"/>
  <c r="U3790" i="1" s="1"/>
  <c r="AB3789" i="1"/>
  <c r="Z3789" i="1" s="1"/>
  <c r="Y3789" i="1"/>
  <c r="AA3789" i="1" s="1"/>
  <c r="R3789" i="1"/>
  <c r="T3789" i="1" s="1"/>
  <c r="Q3789" i="1"/>
  <c r="S3789" i="1" s="1"/>
  <c r="U3789" i="1" s="1"/>
  <c r="AD3788" i="1"/>
  <c r="AB3788" i="1"/>
  <c r="Z3788" i="1" s="1"/>
  <c r="AC3788" i="1" s="1"/>
  <c r="AA3788" i="1"/>
  <c r="Y3788" i="1"/>
  <c r="X3788" i="1"/>
  <c r="R3788" i="1"/>
  <c r="T3788" i="1" s="1"/>
  <c r="Q3788" i="1"/>
  <c r="S3788" i="1" s="1"/>
  <c r="U3788" i="1" s="1"/>
  <c r="AB3787" i="1"/>
  <c r="Z3787" i="1" s="1"/>
  <c r="Y3787" i="1"/>
  <c r="AA3787" i="1" s="1"/>
  <c r="R3787" i="1"/>
  <c r="T3787" i="1" s="1"/>
  <c r="Q3787" i="1"/>
  <c r="S3787" i="1" s="1"/>
  <c r="U3787" i="1" s="1"/>
  <c r="AB3786" i="1"/>
  <c r="Z3786" i="1" s="1"/>
  <c r="AC3786" i="1" s="1"/>
  <c r="AA3786" i="1"/>
  <c r="AD3786" i="1" s="1"/>
  <c r="X3786" i="1" s="1"/>
  <c r="Y3786" i="1"/>
  <c r="R3786" i="1"/>
  <c r="T3786" i="1" s="1"/>
  <c r="Q3786" i="1"/>
  <c r="S3786" i="1" s="1"/>
  <c r="U3786" i="1" s="1"/>
  <c r="AB3785" i="1"/>
  <c r="Z3785" i="1" s="1"/>
  <c r="Y3785" i="1"/>
  <c r="AA3785" i="1" s="1"/>
  <c r="R3785" i="1"/>
  <c r="T3785" i="1" s="1"/>
  <c r="Q3785" i="1"/>
  <c r="S3785" i="1" s="1"/>
  <c r="U3785" i="1" s="1"/>
  <c r="AB3784" i="1"/>
  <c r="Z3784" i="1" s="1"/>
  <c r="AC3784" i="1" s="1"/>
  <c r="AA3784" i="1"/>
  <c r="AD3784" i="1" s="1"/>
  <c r="X3784" i="1" s="1"/>
  <c r="Y3784" i="1"/>
  <c r="R3784" i="1"/>
  <c r="T3784" i="1" s="1"/>
  <c r="Q3784" i="1"/>
  <c r="S3784" i="1" s="1"/>
  <c r="U3784" i="1" s="1"/>
  <c r="AB3783" i="1"/>
  <c r="Z3783" i="1" s="1"/>
  <c r="Y3783" i="1"/>
  <c r="AA3783" i="1" s="1"/>
  <c r="R3783" i="1"/>
  <c r="T3783" i="1" s="1"/>
  <c r="Q3783" i="1"/>
  <c r="S3783" i="1" s="1"/>
  <c r="U3783" i="1" s="1"/>
  <c r="AB3782" i="1"/>
  <c r="Z3782" i="1" s="1"/>
  <c r="AC3782" i="1" s="1"/>
  <c r="AA3782" i="1"/>
  <c r="AD3782" i="1" s="1"/>
  <c r="X3782" i="1" s="1"/>
  <c r="Y3782" i="1"/>
  <c r="R3782" i="1"/>
  <c r="T3782" i="1" s="1"/>
  <c r="Q3782" i="1"/>
  <c r="S3782" i="1" s="1"/>
  <c r="U3782" i="1" s="1"/>
  <c r="AB3781" i="1"/>
  <c r="Z3781" i="1" s="1"/>
  <c r="Y3781" i="1"/>
  <c r="AA3781" i="1" s="1"/>
  <c r="R3781" i="1"/>
  <c r="T3781" i="1" s="1"/>
  <c r="Q3781" i="1"/>
  <c r="S3781" i="1" s="1"/>
  <c r="U3781" i="1" s="1"/>
  <c r="AB3780" i="1"/>
  <c r="Z3780" i="1" s="1"/>
  <c r="AC3780" i="1" s="1"/>
  <c r="AA3780" i="1"/>
  <c r="AD3780" i="1" s="1"/>
  <c r="X3780" i="1" s="1"/>
  <c r="Y3780" i="1"/>
  <c r="R3780" i="1"/>
  <c r="T3780" i="1" s="1"/>
  <c r="Q3780" i="1"/>
  <c r="S3780" i="1" s="1"/>
  <c r="U3780" i="1" s="1"/>
  <c r="AB3779" i="1"/>
  <c r="Z3779" i="1" s="1"/>
  <c r="Y3779" i="1"/>
  <c r="AA3779" i="1" s="1"/>
  <c r="R3779" i="1"/>
  <c r="T3779" i="1" s="1"/>
  <c r="Q3779" i="1"/>
  <c r="S3779" i="1" s="1"/>
  <c r="U3779" i="1" s="1"/>
  <c r="AB3778" i="1"/>
  <c r="Z3778" i="1" s="1"/>
  <c r="AC3778" i="1" s="1"/>
  <c r="AA3778" i="1"/>
  <c r="AD3778" i="1" s="1"/>
  <c r="X3778" i="1" s="1"/>
  <c r="Y3778" i="1"/>
  <c r="R3778" i="1"/>
  <c r="T3778" i="1" s="1"/>
  <c r="Q3778" i="1"/>
  <c r="S3778" i="1" s="1"/>
  <c r="U3778" i="1" s="1"/>
  <c r="AB3777" i="1"/>
  <c r="Z3777" i="1" s="1"/>
  <c r="Y3777" i="1"/>
  <c r="AA3777" i="1" s="1"/>
  <c r="R3777" i="1"/>
  <c r="T3777" i="1" s="1"/>
  <c r="Q3777" i="1"/>
  <c r="S3777" i="1" s="1"/>
  <c r="U3777" i="1" s="1"/>
  <c r="AB3776" i="1"/>
  <c r="Z3776" i="1" s="1"/>
  <c r="AC3776" i="1" s="1"/>
  <c r="AA3776" i="1"/>
  <c r="AD3776" i="1" s="1"/>
  <c r="X3776" i="1" s="1"/>
  <c r="Y3776" i="1"/>
  <c r="R3776" i="1"/>
  <c r="T3776" i="1" s="1"/>
  <c r="Q3776" i="1"/>
  <c r="S3776" i="1" s="1"/>
  <c r="U3776" i="1" s="1"/>
  <c r="AB3775" i="1"/>
  <c r="Z3775" i="1" s="1"/>
  <c r="Y3775" i="1"/>
  <c r="AA3775" i="1" s="1"/>
  <c r="R3775" i="1"/>
  <c r="T3775" i="1" s="1"/>
  <c r="Q3775" i="1"/>
  <c r="S3775" i="1" s="1"/>
  <c r="U3775" i="1" s="1"/>
  <c r="AB3774" i="1"/>
  <c r="Z3774" i="1" s="1"/>
  <c r="AC3774" i="1" s="1"/>
  <c r="AA3774" i="1"/>
  <c r="AD3774" i="1" s="1"/>
  <c r="X3774" i="1" s="1"/>
  <c r="Y3774" i="1"/>
  <c r="R3774" i="1"/>
  <c r="T3774" i="1" s="1"/>
  <c r="Q3774" i="1"/>
  <c r="S3774" i="1" s="1"/>
  <c r="U3774" i="1" s="1"/>
  <c r="AB3773" i="1"/>
  <c r="Z3773" i="1" s="1"/>
  <c r="Y3773" i="1"/>
  <c r="AA3773" i="1" s="1"/>
  <c r="R3773" i="1"/>
  <c r="T3773" i="1" s="1"/>
  <c r="Q3773" i="1"/>
  <c r="S3773" i="1" s="1"/>
  <c r="U3773" i="1" s="1"/>
  <c r="AB3772" i="1"/>
  <c r="Z3772" i="1" s="1"/>
  <c r="AC3772" i="1" s="1"/>
  <c r="AA3772" i="1"/>
  <c r="AD3772" i="1" s="1"/>
  <c r="X3772" i="1" s="1"/>
  <c r="Y3772" i="1"/>
  <c r="R3772" i="1"/>
  <c r="T3772" i="1" s="1"/>
  <c r="Q3772" i="1"/>
  <c r="S3772" i="1" s="1"/>
  <c r="U3772" i="1" s="1"/>
  <c r="AB3771" i="1"/>
  <c r="Z3771" i="1" s="1"/>
  <c r="Y3771" i="1"/>
  <c r="AA3771" i="1" s="1"/>
  <c r="R3771" i="1"/>
  <c r="T3771" i="1" s="1"/>
  <c r="Q3771" i="1"/>
  <c r="S3771" i="1" s="1"/>
  <c r="U3771" i="1" s="1"/>
  <c r="AB3770" i="1"/>
  <c r="Z3770" i="1" s="1"/>
  <c r="AC3770" i="1" s="1"/>
  <c r="AA3770" i="1"/>
  <c r="AD3770" i="1" s="1"/>
  <c r="X3770" i="1" s="1"/>
  <c r="Y3770" i="1"/>
  <c r="R3770" i="1"/>
  <c r="T3770" i="1" s="1"/>
  <c r="Q3770" i="1"/>
  <c r="S3770" i="1" s="1"/>
  <c r="U3770" i="1" s="1"/>
  <c r="AB3769" i="1"/>
  <c r="Z3769" i="1" s="1"/>
  <c r="Y3769" i="1"/>
  <c r="AA3769" i="1" s="1"/>
  <c r="R3769" i="1"/>
  <c r="T3769" i="1" s="1"/>
  <c r="Q3769" i="1"/>
  <c r="S3769" i="1" s="1"/>
  <c r="U3769" i="1" s="1"/>
  <c r="AB3768" i="1"/>
  <c r="Z3768" i="1" s="1"/>
  <c r="AC3768" i="1" s="1"/>
  <c r="AA3768" i="1"/>
  <c r="AD3768" i="1" s="1"/>
  <c r="X3768" i="1" s="1"/>
  <c r="Y3768" i="1"/>
  <c r="R3768" i="1"/>
  <c r="T3768" i="1" s="1"/>
  <c r="Q3768" i="1"/>
  <c r="S3768" i="1" s="1"/>
  <c r="U3768" i="1" s="1"/>
  <c r="AB3767" i="1"/>
  <c r="Z3767" i="1" s="1"/>
  <c r="Y3767" i="1"/>
  <c r="AA3767" i="1" s="1"/>
  <c r="R3767" i="1"/>
  <c r="T3767" i="1" s="1"/>
  <c r="Q3767" i="1"/>
  <c r="S3767" i="1" s="1"/>
  <c r="U3767" i="1" s="1"/>
  <c r="AB3766" i="1"/>
  <c r="Z3766" i="1" s="1"/>
  <c r="AC3766" i="1" s="1"/>
  <c r="AA3766" i="1"/>
  <c r="AD3766" i="1" s="1"/>
  <c r="X3766" i="1" s="1"/>
  <c r="Y3766" i="1"/>
  <c r="R3766" i="1"/>
  <c r="T3766" i="1" s="1"/>
  <c r="Q3766" i="1"/>
  <c r="S3766" i="1" s="1"/>
  <c r="U3766" i="1" s="1"/>
  <c r="AB3765" i="1"/>
  <c r="Z3765" i="1" s="1"/>
  <c r="Y3765" i="1"/>
  <c r="AA3765" i="1" s="1"/>
  <c r="R3765" i="1"/>
  <c r="T3765" i="1" s="1"/>
  <c r="Q3765" i="1"/>
  <c r="S3765" i="1" s="1"/>
  <c r="U3765" i="1" s="1"/>
  <c r="AB3764" i="1"/>
  <c r="Z3764" i="1" s="1"/>
  <c r="AC3764" i="1" s="1"/>
  <c r="AA3764" i="1"/>
  <c r="AD3764" i="1" s="1"/>
  <c r="X3764" i="1" s="1"/>
  <c r="Y3764" i="1"/>
  <c r="R3764" i="1"/>
  <c r="T3764" i="1" s="1"/>
  <c r="Q3764" i="1"/>
  <c r="S3764" i="1" s="1"/>
  <c r="U3764" i="1" s="1"/>
  <c r="AB3763" i="1"/>
  <c r="Z3763" i="1" s="1"/>
  <c r="Y3763" i="1"/>
  <c r="AA3763" i="1" s="1"/>
  <c r="R3763" i="1"/>
  <c r="T3763" i="1" s="1"/>
  <c r="Q3763" i="1"/>
  <c r="S3763" i="1" s="1"/>
  <c r="U3763" i="1" s="1"/>
  <c r="AB3762" i="1"/>
  <c r="Z3762" i="1" s="1"/>
  <c r="AC3762" i="1" s="1"/>
  <c r="AA3762" i="1"/>
  <c r="AD3762" i="1" s="1"/>
  <c r="X3762" i="1" s="1"/>
  <c r="Y3762" i="1"/>
  <c r="R3762" i="1"/>
  <c r="T3762" i="1" s="1"/>
  <c r="Q3762" i="1"/>
  <c r="S3762" i="1" s="1"/>
  <c r="U3762" i="1" s="1"/>
  <c r="AB3761" i="1"/>
  <c r="Z3761" i="1" s="1"/>
  <c r="Y3761" i="1"/>
  <c r="AA3761" i="1" s="1"/>
  <c r="R3761" i="1"/>
  <c r="T3761" i="1" s="1"/>
  <c r="Q3761" i="1"/>
  <c r="S3761" i="1" s="1"/>
  <c r="U3761" i="1" s="1"/>
  <c r="AB3760" i="1"/>
  <c r="Z3760" i="1" s="1"/>
  <c r="AC3760" i="1" s="1"/>
  <c r="AA3760" i="1"/>
  <c r="AD3760" i="1" s="1"/>
  <c r="X3760" i="1" s="1"/>
  <c r="Y3760" i="1"/>
  <c r="R3760" i="1"/>
  <c r="T3760" i="1" s="1"/>
  <c r="Q3760" i="1"/>
  <c r="S3760" i="1" s="1"/>
  <c r="U3760" i="1" s="1"/>
  <c r="AB3759" i="1"/>
  <c r="Z3759" i="1" s="1"/>
  <c r="Y3759" i="1"/>
  <c r="AA3759" i="1" s="1"/>
  <c r="R3759" i="1"/>
  <c r="T3759" i="1" s="1"/>
  <c r="Q3759" i="1"/>
  <c r="S3759" i="1" s="1"/>
  <c r="U3759" i="1" s="1"/>
  <c r="AB3758" i="1"/>
  <c r="Z3758" i="1" s="1"/>
  <c r="AC3758" i="1" s="1"/>
  <c r="AA3758" i="1"/>
  <c r="AD3758" i="1" s="1"/>
  <c r="X3758" i="1" s="1"/>
  <c r="Y3758" i="1"/>
  <c r="R3758" i="1"/>
  <c r="T3758" i="1" s="1"/>
  <c r="Q3758" i="1"/>
  <c r="S3758" i="1" s="1"/>
  <c r="U3758" i="1" s="1"/>
  <c r="AB3757" i="1"/>
  <c r="Z3757" i="1" s="1"/>
  <c r="Y3757" i="1"/>
  <c r="AA3757" i="1" s="1"/>
  <c r="R3757" i="1"/>
  <c r="T3757" i="1" s="1"/>
  <c r="Q3757" i="1"/>
  <c r="S3757" i="1" s="1"/>
  <c r="U3757" i="1" s="1"/>
  <c r="AB3756" i="1"/>
  <c r="Z3756" i="1" s="1"/>
  <c r="AC3756" i="1" s="1"/>
  <c r="AA3756" i="1"/>
  <c r="AD3756" i="1" s="1"/>
  <c r="X3756" i="1" s="1"/>
  <c r="Y3756" i="1"/>
  <c r="R3756" i="1"/>
  <c r="T3756" i="1" s="1"/>
  <c r="Q3756" i="1"/>
  <c r="S3756" i="1" s="1"/>
  <c r="U3756" i="1" s="1"/>
  <c r="AB3755" i="1"/>
  <c r="Z3755" i="1" s="1"/>
  <c r="Y3755" i="1"/>
  <c r="AA3755" i="1" s="1"/>
  <c r="R3755" i="1"/>
  <c r="T3755" i="1" s="1"/>
  <c r="Q3755" i="1"/>
  <c r="S3755" i="1" s="1"/>
  <c r="U3755" i="1" s="1"/>
  <c r="AB3754" i="1"/>
  <c r="Z3754" i="1" s="1"/>
  <c r="AC3754" i="1" s="1"/>
  <c r="AA3754" i="1"/>
  <c r="AD3754" i="1" s="1"/>
  <c r="X3754" i="1" s="1"/>
  <c r="Y3754" i="1"/>
  <c r="R3754" i="1"/>
  <c r="T3754" i="1" s="1"/>
  <c r="Q3754" i="1"/>
  <c r="S3754" i="1" s="1"/>
  <c r="U3754" i="1" s="1"/>
  <c r="AB3753" i="1"/>
  <c r="Z3753" i="1" s="1"/>
  <c r="Y3753" i="1"/>
  <c r="AA3753" i="1" s="1"/>
  <c r="R3753" i="1"/>
  <c r="T3753" i="1" s="1"/>
  <c r="Q3753" i="1"/>
  <c r="S3753" i="1" s="1"/>
  <c r="U3753" i="1" s="1"/>
  <c r="AB3752" i="1"/>
  <c r="Z3752" i="1" s="1"/>
  <c r="AC3752" i="1" s="1"/>
  <c r="AA3752" i="1"/>
  <c r="AD3752" i="1" s="1"/>
  <c r="X3752" i="1" s="1"/>
  <c r="Y3752" i="1"/>
  <c r="R3752" i="1"/>
  <c r="T3752" i="1" s="1"/>
  <c r="Q3752" i="1"/>
  <c r="S3752" i="1" s="1"/>
  <c r="U3752" i="1" s="1"/>
  <c r="AB3751" i="1"/>
  <c r="Z3751" i="1" s="1"/>
  <c r="Y3751" i="1"/>
  <c r="AA3751" i="1" s="1"/>
  <c r="R3751" i="1"/>
  <c r="T3751" i="1" s="1"/>
  <c r="Q3751" i="1"/>
  <c r="S3751" i="1" s="1"/>
  <c r="U3751" i="1" s="1"/>
  <c r="AB3750" i="1"/>
  <c r="Z3750" i="1" s="1"/>
  <c r="AC3750" i="1" s="1"/>
  <c r="AA3750" i="1"/>
  <c r="AD3750" i="1" s="1"/>
  <c r="X3750" i="1" s="1"/>
  <c r="Y3750" i="1"/>
  <c r="R3750" i="1"/>
  <c r="T3750" i="1" s="1"/>
  <c r="Q3750" i="1"/>
  <c r="S3750" i="1" s="1"/>
  <c r="U3750" i="1" s="1"/>
  <c r="AB3749" i="1"/>
  <c r="Z3749" i="1" s="1"/>
  <c r="Y3749" i="1"/>
  <c r="AA3749" i="1" s="1"/>
  <c r="R3749" i="1"/>
  <c r="T3749" i="1" s="1"/>
  <c r="Q3749" i="1"/>
  <c r="S3749" i="1" s="1"/>
  <c r="U3749" i="1" s="1"/>
  <c r="AB3748" i="1"/>
  <c r="Z3748" i="1" s="1"/>
  <c r="AC3748" i="1" s="1"/>
  <c r="AA3748" i="1"/>
  <c r="AD3748" i="1" s="1"/>
  <c r="X3748" i="1" s="1"/>
  <c r="Y3748" i="1"/>
  <c r="R3748" i="1"/>
  <c r="T3748" i="1" s="1"/>
  <c r="Q3748" i="1"/>
  <c r="S3748" i="1" s="1"/>
  <c r="U3748" i="1" s="1"/>
  <c r="AB3747" i="1"/>
  <c r="Z3747" i="1" s="1"/>
  <c r="Y3747" i="1"/>
  <c r="AA3747" i="1" s="1"/>
  <c r="R3747" i="1"/>
  <c r="T3747" i="1" s="1"/>
  <c r="Q3747" i="1"/>
  <c r="S3747" i="1" s="1"/>
  <c r="U3747" i="1" s="1"/>
  <c r="AB3746" i="1"/>
  <c r="Z3746" i="1" s="1"/>
  <c r="AC3746" i="1" s="1"/>
  <c r="AA3746" i="1"/>
  <c r="AD3746" i="1" s="1"/>
  <c r="X3746" i="1" s="1"/>
  <c r="Y3746" i="1"/>
  <c r="R3746" i="1"/>
  <c r="T3746" i="1" s="1"/>
  <c r="Q3746" i="1"/>
  <c r="S3746" i="1" s="1"/>
  <c r="U3746" i="1" s="1"/>
  <c r="AB3745" i="1"/>
  <c r="Z3745" i="1" s="1"/>
  <c r="Y3745" i="1"/>
  <c r="AA3745" i="1" s="1"/>
  <c r="R3745" i="1"/>
  <c r="T3745" i="1" s="1"/>
  <c r="Q3745" i="1"/>
  <c r="S3745" i="1" s="1"/>
  <c r="U3745" i="1" s="1"/>
  <c r="AB3744" i="1"/>
  <c r="Z3744" i="1" s="1"/>
  <c r="AC3744" i="1" s="1"/>
  <c r="AA3744" i="1"/>
  <c r="AD3744" i="1" s="1"/>
  <c r="X3744" i="1" s="1"/>
  <c r="Y3744" i="1"/>
  <c r="R3744" i="1"/>
  <c r="T3744" i="1" s="1"/>
  <c r="Q3744" i="1"/>
  <c r="S3744" i="1" s="1"/>
  <c r="U3744" i="1" s="1"/>
  <c r="AB3743" i="1"/>
  <c r="Z3743" i="1" s="1"/>
  <c r="Y3743" i="1"/>
  <c r="AA3743" i="1" s="1"/>
  <c r="R3743" i="1"/>
  <c r="T3743" i="1" s="1"/>
  <c r="Q3743" i="1"/>
  <c r="S3743" i="1" s="1"/>
  <c r="U3743" i="1" s="1"/>
  <c r="AB3742" i="1"/>
  <c r="Z3742" i="1" s="1"/>
  <c r="AC3742" i="1" s="1"/>
  <c r="AA3742" i="1"/>
  <c r="AD3742" i="1" s="1"/>
  <c r="X3742" i="1" s="1"/>
  <c r="Y3742" i="1"/>
  <c r="R3742" i="1"/>
  <c r="T3742" i="1" s="1"/>
  <c r="Q3742" i="1"/>
  <c r="S3742" i="1" s="1"/>
  <c r="U3742" i="1" s="1"/>
  <c r="AB3741" i="1"/>
  <c r="Z3741" i="1" s="1"/>
  <c r="Y3741" i="1"/>
  <c r="AA3741" i="1" s="1"/>
  <c r="R3741" i="1"/>
  <c r="T3741" i="1" s="1"/>
  <c r="Q3741" i="1"/>
  <c r="S3741" i="1" s="1"/>
  <c r="U3741" i="1" s="1"/>
  <c r="AB3740" i="1"/>
  <c r="Z3740" i="1" s="1"/>
  <c r="AC3740" i="1" s="1"/>
  <c r="AA3740" i="1"/>
  <c r="AD3740" i="1" s="1"/>
  <c r="X3740" i="1" s="1"/>
  <c r="Y3740" i="1"/>
  <c r="R3740" i="1"/>
  <c r="T3740" i="1" s="1"/>
  <c r="Q3740" i="1"/>
  <c r="S3740" i="1" s="1"/>
  <c r="U3740" i="1" s="1"/>
  <c r="AB3739" i="1"/>
  <c r="Z3739" i="1" s="1"/>
  <c r="Y3739" i="1"/>
  <c r="AA3739" i="1" s="1"/>
  <c r="R3739" i="1"/>
  <c r="T3739" i="1" s="1"/>
  <c r="Q3739" i="1"/>
  <c r="S3739" i="1" s="1"/>
  <c r="U3739" i="1" s="1"/>
  <c r="AB3738" i="1"/>
  <c r="Z3738" i="1" s="1"/>
  <c r="AC3738" i="1" s="1"/>
  <c r="AA3738" i="1"/>
  <c r="AD3738" i="1" s="1"/>
  <c r="X3738" i="1" s="1"/>
  <c r="Y3738" i="1"/>
  <c r="R3738" i="1"/>
  <c r="T3738" i="1" s="1"/>
  <c r="Q3738" i="1"/>
  <c r="S3738" i="1" s="1"/>
  <c r="U3738" i="1" s="1"/>
  <c r="AB3737" i="1"/>
  <c r="Z3737" i="1" s="1"/>
  <c r="Y3737" i="1"/>
  <c r="AA3737" i="1" s="1"/>
  <c r="R3737" i="1"/>
  <c r="T3737" i="1" s="1"/>
  <c r="Q3737" i="1"/>
  <c r="S3737" i="1" s="1"/>
  <c r="U3737" i="1" s="1"/>
  <c r="AB3736" i="1"/>
  <c r="Z3736" i="1" s="1"/>
  <c r="AC3736" i="1" s="1"/>
  <c r="AA3736" i="1"/>
  <c r="AD3736" i="1" s="1"/>
  <c r="X3736" i="1" s="1"/>
  <c r="Y3736" i="1"/>
  <c r="R3736" i="1"/>
  <c r="T3736" i="1" s="1"/>
  <c r="Q3736" i="1"/>
  <c r="S3736" i="1" s="1"/>
  <c r="U3736" i="1" s="1"/>
  <c r="AB3735" i="1"/>
  <c r="Z3735" i="1" s="1"/>
  <c r="Y3735" i="1"/>
  <c r="AA3735" i="1" s="1"/>
  <c r="R3735" i="1"/>
  <c r="T3735" i="1" s="1"/>
  <c r="Q3735" i="1"/>
  <c r="S3735" i="1" s="1"/>
  <c r="U3735" i="1" s="1"/>
  <c r="AB3734" i="1"/>
  <c r="Z3734" i="1" s="1"/>
  <c r="AC3734" i="1" s="1"/>
  <c r="AA3734" i="1"/>
  <c r="AD3734" i="1" s="1"/>
  <c r="X3734" i="1" s="1"/>
  <c r="Y3734" i="1"/>
  <c r="R3734" i="1"/>
  <c r="T3734" i="1" s="1"/>
  <c r="Q3734" i="1"/>
  <c r="S3734" i="1" s="1"/>
  <c r="U3734" i="1" s="1"/>
  <c r="AB3733" i="1"/>
  <c r="Z3733" i="1" s="1"/>
  <c r="Y3733" i="1"/>
  <c r="AA3733" i="1" s="1"/>
  <c r="R3733" i="1"/>
  <c r="T3733" i="1" s="1"/>
  <c r="Q3733" i="1"/>
  <c r="S3733" i="1" s="1"/>
  <c r="U3733" i="1" s="1"/>
  <c r="AB3732" i="1"/>
  <c r="Z3732" i="1" s="1"/>
  <c r="AC3732" i="1" s="1"/>
  <c r="AA3732" i="1"/>
  <c r="AD3732" i="1" s="1"/>
  <c r="X3732" i="1" s="1"/>
  <c r="Y3732" i="1"/>
  <c r="R3732" i="1"/>
  <c r="T3732" i="1" s="1"/>
  <c r="Q3732" i="1"/>
  <c r="S3732" i="1" s="1"/>
  <c r="U3732" i="1" s="1"/>
  <c r="AB3731" i="1"/>
  <c r="Z3731" i="1" s="1"/>
  <c r="Y3731" i="1"/>
  <c r="AA3731" i="1" s="1"/>
  <c r="R3731" i="1"/>
  <c r="T3731" i="1" s="1"/>
  <c r="Q3731" i="1"/>
  <c r="S3731" i="1" s="1"/>
  <c r="U3731" i="1" s="1"/>
  <c r="AB3730" i="1"/>
  <c r="Z3730" i="1" s="1"/>
  <c r="AC3730" i="1" s="1"/>
  <c r="AA3730" i="1"/>
  <c r="AD3730" i="1" s="1"/>
  <c r="X3730" i="1" s="1"/>
  <c r="Y3730" i="1"/>
  <c r="R3730" i="1"/>
  <c r="T3730" i="1" s="1"/>
  <c r="Q3730" i="1"/>
  <c r="S3730" i="1" s="1"/>
  <c r="U3730" i="1" s="1"/>
  <c r="AB3729" i="1"/>
  <c r="Z3729" i="1" s="1"/>
  <c r="Y3729" i="1"/>
  <c r="AA3729" i="1" s="1"/>
  <c r="R3729" i="1"/>
  <c r="T3729" i="1" s="1"/>
  <c r="Q3729" i="1"/>
  <c r="S3729" i="1" s="1"/>
  <c r="U3729" i="1" s="1"/>
  <c r="AB3728" i="1"/>
  <c r="Z3728" i="1" s="1"/>
  <c r="AC3728" i="1" s="1"/>
  <c r="AA3728" i="1"/>
  <c r="AD3728" i="1" s="1"/>
  <c r="X3728" i="1" s="1"/>
  <c r="Y3728" i="1"/>
  <c r="R3728" i="1"/>
  <c r="T3728" i="1" s="1"/>
  <c r="Q3728" i="1"/>
  <c r="S3728" i="1" s="1"/>
  <c r="U3728" i="1" s="1"/>
  <c r="AB3727" i="1"/>
  <c r="Z3727" i="1" s="1"/>
  <c r="Y3727" i="1"/>
  <c r="AA3727" i="1" s="1"/>
  <c r="R3727" i="1"/>
  <c r="T3727" i="1" s="1"/>
  <c r="Q3727" i="1"/>
  <c r="S3727" i="1" s="1"/>
  <c r="U3727" i="1" s="1"/>
  <c r="AB3726" i="1"/>
  <c r="Z3726" i="1" s="1"/>
  <c r="AC3726" i="1" s="1"/>
  <c r="AA3726" i="1"/>
  <c r="AD3726" i="1" s="1"/>
  <c r="X3726" i="1" s="1"/>
  <c r="Y3726" i="1"/>
  <c r="R3726" i="1"/>
  <c r="T3726" i="1" s="1"/>
  <c r="Q3726" i="1"/>
  <c r="S3726" i="1" s="1"/>
  <c r="U3726" i="1" s="1"/>
  <c r="AB3725" i="1"/>
  <c r="Z3725" i="1" s="1"/>
  <c r="Y3725" i="1"/>
  <c r="AA3725" i="1" s="1"/>
  <c r="R3725" i="1"/>
  <c r="T3725" i="1" s="1"/>
  <c r="Q3725" i="1"/>
  <c r="S3725" i="1" s="1"/>
  <c r="U3725" i="1" s="1"/>
  <c r="AB3724" i="1"/>
  <c r="Z3724" i="1" s="1"/>
  <c r="AC3724" i="1" s="1"/>
  <c r="AA3724" i="1"/>
  <c r="AD3724" i="1" s="1"/>
  <c r="X3724" i="1" s="1"/>
  <c r="Y3724" i="1"/>
  <c r="R3724" i="1"/>
  <c r="T3724" i="1" s="1"/>
  <c r="Q3724" i="1"/>
  <c r="S3724" i="1" s="1"/>
  <c r="U3724" i="1" s="1"/>
  <c r="AB3723" i="1"/>
  <c r="Z3723" i="1" s="1"/>
  <c r="Y3723" i="1"/>
  <c r="AA3723" i="1" s="1"/>
  <c r="R3723" i="1"/>
  <c r="T3723" i="1" s="1"/>
  <c r="Q3723" i="1"/>
  <c r="S3723" i="1" s="1"/>
  <c r="U3723" i="1" s="1"/>
  <c r="AB3722" i="1"/>
  <c r="Z3722" i="1" s="1"/>
  <c r="AC3722" i="1" s="1"/>
  <c r="AA3722" i="1"/>
  <c r="AD3722" i="1" s="1"/>
  <c r="X3722" i="1" s="1"/>
  <c r="Y3722" i="1"/>
  <c r="R3722" i="1"/>
  <c r="T3722" i="1" s="1"/>
  <c r="Q3722" i="1"/>
  <c r="S3722" i="1" s="1"/>
  <c r="U3722" i="1" s="1"/>
  <c r="AB3721" i="1"/>
  <c r="Z3721" i="1" s="1"/>
  <c r="Y3721" i="1"/>
  <c r="AA3721" i="1" s="1"/>
  <c r="R3721" i="1"/>
  <c r="T3721" i="1" s="1"/>
  <c r="Q3721" i="1"/>
  <c r="S3721" i="1" s="1"/>
  <c r="U3721" i="1" s="1"/>
  <c r="AB3720" i="1"/>
  <c r="Z3720" i="1" s="1"/>
  <c r="AC3720" i="1" s="1"/>
  <c r="AA3720" i="1"/>
  <c r="AD3720" i="1" s="1"/>
  <c r="X3720" i="1" s="1"/>
  <c r="Y3720" i="1"/>
  <c r="R3720" i="1"/>
  <c r="T3720" i="1" s="1"/>
  <c r="Q3720" i="1"/>
  <c r="S3720" i="1" s="1"/>
  <c r="U3720" i="1" s="1"/>
  <c r="AB3719" i="1"/>
  <c r="Z3719" i="1" s="1"/>
  <c r="Y3719" i="1"/>
  <c r="AA3719" i="1" s="1"/>
  <c r="R3719" i="1"/>
  <c r="T3719" i="1" s="1"/>
  <c r="Q3719" i="1"/>
  <c r="S3719" i="1" s="1"/>
  <c r="U3719" i="1" s="1"/>
  <c r="AB3718" i="1"/>
  <c r="Z3718" i="1" s="1"/>
  <c r="AC3718" i="1" s="1"/>
  <c r="AA3718" i="1"/>
  <c r="AD3718" i="1" s="1"/>
  <c r="X3718" i="1" s="1"/>
  <c r="Y3718" i="1"/>
  <c r="R3718" i="1"/>
  <c r="T3718" i="1" s="1"/>
  <c r="Q3718" i="1"/>
  <c r="S3718" i="1" s="1"/>
  <c r="U3718" i="1" s="1"/>
  <c r="AB3717" i="1"/>
  <c r="Z3717" i="1" s="1"/>
  <c r="Y3717" i="1"/>
  <c r="AA3717" i="1" s="1"/>
  <c r="R3717" i="1"/>
  <c r="T3717" i="1" s="1"/>
  <c r="Q3717" i="1"/>
  <c r="S3717" i="1" s="1"/>
  <c r="U3717" i="1" s="1"/>
  <c r="AB3716" i="1"/>
  <c r="Z3716" i="1" s="1"/>
  <c r="AC3716" i="1" s="1"/>
  <c r="AA3716" i="1"/>
  <c r="AD3716" i="1" s="1"/>
  <c r="X3716" i="1" s="1"/>
  <c r="Y3716" i="1"/>
  <c r="R3716" i="1"/>
  <c r="T3716" i="1" s="1"/>
  <c r="Q3716" i="1"/>
  <c r="S3716" i="1" s="1"/>
  <c r="U3716" i="1" s="1"/>
  <c r="AB3715" i="1"/>
  <c r="Z3715" i="1" s="1"/>
  <c r="Y3715" i="1"/>
  <c r="AA3715" i="1" s="1"/>
  <c r="R3715" i="1"/>
  <c r="T3715" i="1" s="1"/>
  <c r="Q3715" i="1"/>
  <c r="S3715" i="1" s="1"/>
  <c r="U3715" i="1" s="1"/>
  <c r="AB3714" i="1"/>
  <c r="Z3714" i="1" s="1"/>
  <c r="AC3714" i="1" s="1"/>
  <c r="AA3714" i="1"/>
  <c r="AD3714" i="1" s="1"/>
  <c r="X3714" i="1" s="1"/>
  <c r="Y3714" i="1"/>
  <c r="R3714" i="1"/>
  <c r="T3714" i="1" s="1"/>
  <c r="Q3714" i="1"/>
  <c r="S3714" i="1" s="1"/>
  <c r="U3714" i="1" s="1"/>
  <c r="AB3713" i="1"/>
  <c r="Z3713" i="1" s="1"/>
  <c r="Y3713" i="1"/>
  <c r="AA3713" i="1" s="1"/>
  <c r="R3713" i="1"/>
  <c r="T3713" i="1" s="1"/>
  <c r="Q3713" i="1"/>
  <c r="S3713" i="1" s="1"/>
  <c r="U3713" i="1" s="1"/>
  <c r="AB3712" i="1"/>
  <c r="Z3712" i="1" s="1"/>
  <c r="AC3712" i="1" s="1"/>
  <c r="AA3712" i="1"/>
  <c r="AD3712" i="1" s="1"/>
  <c r="X3712" i="1" s="1"/>
  <c r="Y3712" i="1"/>
  <c r="R3712" i="1"/>
  <c r="T3712" i="1" s="1"/>
  <c r="Q3712" i="1"/>
  <c r="S3712" i="1" s="1"/>
  <c r="U3712" i="1" s="1"/>
  <c r="AB3711" i="1"/>
  <c r="Z3711" i="1" s="1"/>
  <c r="Y3711" i="1"/>
  <c r="AA3711" i="1" s="1"/>
  <c r="R3711" i="1"/>
  <c r="T3711" i="1" s="1"/>
  <c r="Q3711" i="1"/>
  <c r="S3711" i="1" s="1"/>
  <c r="U3711" i="1" s="1"/>
  <c r="AB3710" i="1"/>
  <c r="Z3710" i="1" s="1"/>
  <c r="AC3710" i="1" s="1"/>
  <c r="AA3710" i="1"/>
  <c r="AD3710" i="1" s="1"/>
  <c r="X3710" i="1" s="1"/>
  <c r="Y3710" i="1"/>
  <c r="R3710" i="1"/>
  <c r="T3710" i="1" s="1"/>
  <c r="Q3710" i="1"/>
  <c r="S3710" i="1" s="1"/>
  <c r="U3710" i="1" s="1"/>
  <c r="AB3709" i="1"/>
  <c r="Z3709" i="1" s="1"/>
  <c r="Y3709" i="1"/>
  <c r="AA3709" i="1" s="1"/>
  <c r="R3709" i="1"/>
  <c r="T3709" i="1" s="1"/>
  <c r="Q3709" i="1"/>
  <c r="S3709" i="1" s="1"/>
  <c r="U3709" i="1" s="1"/>
  <c r="AB3708" i="1"/>
  <c r="Z3708" i="1" s="1"/>
  <c r="AC3708" i="1" s="1"/>
  <c r="AA3708" i="1"/>
  <c r="AD3708" i="1" s="1"/>
  <c r="X3708" i="1" s="1"/>
  <c r="Y3708" i="1"/>
  <c r="R3708" i="1"/>
  <c r="T3708" i="1" s="1"/>
  <c r="Q3708" i="1"/>
  <c r="S3708" i="1" s="1"/>
  <c r="U3708" i="1" s="1"/>
  <c r="AB3707" i="1"/>
  <c r="Z3707" i="1" s="1"/>
  <c r="Y3707" i="1"/>
  <c r="AA3707" i="1" s="1"/>
  <c r="R3707" i="1"/>
  <c r="T3707" i="1" s="1"/>
  <c r="Q3707" i="1"/>
  <c r="S3707" i="1" s="1"/>
  <c r="U3707" i="1" s="1"/>
  <c r="AB3706" i="1"/>
  <c r="Z3706" i="1" s="1"/>
  <c r="AC3706" i="1" s="1"/>
  <c r="AA3706" i="1"/>
  <c r="AD3706" i="1" s="1"/>
  <c r="X3706" i="1" s="1"/>
  <c r="Y3706" i="1"/>
  <c r="R3706" i="1"/>
  <c r="T3706" i="1" s="1"/>
  <c r="Q3706" i="1"/>
  <c r="S3706" i="1" s="1"/>
  <c r="U3706" i="1" s="1"/>
  <c r="AB3705" i="1"/>
  <c r="Z3705" i="1" s="1"/>
  <c r="Y3705" i="1"/>
  <c r="AA3705" i="1" s="1"/>
  <c r="AD3705" i="1" s="1"/>
  <c r="R3705" i="1"/>
  <c r="T3705" i="1" s="1"/>
  <c r="Q3705" i="1"/>
  <c r="S3705" i="1" s="1"/>
  <c r="U3705" i="1" s="1"/>
  <c r="AB3704" i="1"/>
  <c r="Z3704" i="1" s="1"/>
  <c r="AC3704" i="1" s="1"/>
  <c r="AA3704" i="1"/>
  <c r="AD3704" i="1" s="1"/>
  <c r="X3704" i="1" s="1"/>
  <c r="Y3704" i="1"/>
  <c r="R3704" i="1"/>
  <c r="T3704" i="1" s="1"/>
  <c r="Q3704" i="1"/>
  <c r="S3704" i="1" s="1"/>
  <c r="U3704" i="1" s="1"/>
  <c r="AB3703" i="1"/>
  <c r="Z3703" i="1" s="1"/>
  <c r="Y3703" i="1"/>
  <c r="AA3703" i="1" s="1"/>
  <c r="AD3703" i="1" s="1"/>
  <c r="R3703" i="1"/>
  <c r="T3703" i="1" s="1"/>
  <c r="Q3703" i="1"/>
  <c r="S3703" i="1" s="1"/>
  <c r="U3703" i="1" s="1"/>
  <c r="AB3702" i="1"/>
  <c r="Z3702" i="1" s="1"/>
  <c r="AC3702" i="1" s="1"/>
  <c r="AA3702" i="1"/>
  <c r="AD3702" i="1" s="1"/>
  <c r="X3702" i="1" s="1"/>
  <c r="Y3702" i="1"/>
  <c r="R3702" i="1"/>
  <c r="T3702" i="1" s="1"/>
  <c r="Q3702" i="1"/>
  <c r="S3702" i="1" s="1"/>
  <c r="U3702" i="1" s="1"/>
  <c r="AB3701" i="1"/>
  <c r="Z3701" i="1" s="1"/>
  <c r="Y3701" i="1"/>
  <c r="AA3701" i="1" s="1"/>
  <c r="R3701" i="1"/>
  <c r="T3701" i="1" s="1"/>
  <c r="Q3701" i="1"/>
  <c r="S3701" i="1" s="1"/>
  <c r="U3701" i="1" s="1"/>
  <c r="AB3700" i="1"/>
  <c r="Z3700" i="1" s="1"/>
  <c r="AC3700" i="1" s="1"/>
  <c r="AA3700" i="1"/>
  <c r="AD3700" i="1" s="1"/>
  <c r="X3700" i="1" s="1"/>
  <c r="Y3700" i="1"/>
  <c r="R3700" i="1"/>
  <c r="T3700" i="1" s="1"/>
  <c r="Q3700" i="1"/>
  <c r="S3700" i="1" s="1"/>
  <c r="U3700" i="1" s="1"/>
  <c r="AB3699" i="1"/>
  <c r="Z3699" i="1" s="1"/>
  <c r="Y3699" i="1"/>
  <c r="AA3699" i="1" s="1"/>
  <c r="R3699" i="1"/>
  <c r="T3699" i="1" s="1"/>
  <c r="Q3699" i="1"/>
  <c r="S3699" i="1" s="1"/>
  <c r="U3699" i="1" s="1"/>
  <c r="AB3698" i="1"/>
  <c r="Z3698" i="1" s="1"/>
  <c r="AC3698" i="1" s="1"/>
  <c r="AA3698" i="1"/>
  <c r="AD3698" i="1" s="1"/>
  <c r="Y3698" i="1"/>
  <c r="X3698" i="1"/>
  <c r="R3698" i="1"/>
  <c r="T3698" i="1" s="1"/>
  <c r="Q3698" i="1"/>
  <c r="S3698" i="1" s="1"/>
  <c r="U3698" i="1" s="1"/>
  <c r="AB3697" i="1"/>
  <c r="Z3697" i="1" s="1"/>
  <c r="Y3697" i="1"/>
  <c r="AA3697" i="1" s="1"/>
  <c r="R3697" i="1"/>
  <c r="T3697" i="1" s="1"/>
  <c r="Q3697" i="1"/>
  <c r="S3697" i="1" s="1"/>
  <c r="U3697" i="1" s="1"/>
  <c r="AB3696" i="1"/>
  <c r="Z3696" i="1" s="1"/>
  <c r="AC3696" i="1" s="1"/>
  <c r="AA3696" i="1"/>
  <c r="AD3696" i="1" s="1"/>
  <c r="X3696" i="1" s="1"/>
  <c r="Y3696" i="1"/>
  <c r="R3696" i="1"/>
  <c r="T3696" i="1" s="1"/>
  <c r="Q3696" i="1"/>
  <c r="S3696" i="1" s="1"/>
  <c r="U3696" i="1" s="1"/>
  <c r="AB3695" i="1"/>
  <c r="Z3695" i="1" s="1"/>
  <c r="Y3695" i="1"/>
  <c r="AA3695" i="1" s="1"/>
  <c r="R3695" i="1"/>
  <c r="T3695" i="1" s="1"/>
  <c r="Q3695" i="1"/>
  <c r="S3695" i="1" s="1"/>
  <c r="U3695" i="1" s="1"/>
  <c r="AB3694" i="1"/>
  <c r="Z3694" i="1" s="1"/>
  <c r="AC3694" i="1" s="1"/>
  <c r="AA3694" i="1"/>
  <c r="AD3694" i="1" s="1"/>
  <c r="X3694" i="1" s="1"/>
  <c r="Y3694" i="1"/>
  <c r="R3694" i="1"/>
  <c r="T3694" i="1" s="1"/>
  <c r="Q3694" i="1"/>
  <c r="S3694" i="1" s="1"/>
  <c r="U3694" i="1" s="1"/>
  <c r="AB3693" i="1"/>
  <c r="Z3693" i="1" s="1"/>
  <c r="Y3693" i="1"/>
  <c r="AA3693" i="1" s="1"/>
  <c r="R3693" i="1"/>
  <c r="T3693" i="1" s="1"/>
  <c r="Q3693" i="1"/>
  <c r="S3693" i="1" s="1"/>
  <c r="U3693" i="1" s="1"/>
  <c r="AB3692" i="1"/>
  <c r="Z3692" i="1" s="1"/>
  <c r="AC3692" i="1" s="1"/>
  <c r="AA3692" i="1"/>
  <c r="AD3692" i="1" s="1"/>
  <c r="Y3692" i="1"/>
  <c r="X3692" i="1"/>
  <c r="R3692" i="1"/>
  <c r="T3692" i="1" s="1"/>
  <c r="Q3692" i="1"/>
  <c r="S3692" i="1" s="1"/>
  <c r="U3692" i="1" s="1"/>
  <c r="AB3691" i="1"/>
  <c r="Z3691" i="1" s="1"/>
  <c r="Y3691" i="1"/>
  <c r="AA3691" i="1" s="1"/>
  <c r="R3691" i="1"/>
  <c r="T3691" i="1" s="1"/>
  <c r="Q3691" i="1"/>
  <c r="S3691" i="1" s="1"/>
  <c r="U3691" i="1" s="1"/>
  <c r="AB3690" i="1"/>
  <c r="Z3690" i="1" s="1"/>
  <c r="AC3690" i="1" s="1"/>
  <c r="AA3690" i="1"/>
  <c r="AD3690" i="1" s="1"/>
  <c r="X3690" i="1" s="1"/>
  <c r="Y3690" i="1"/>
  <c r="R3690" i="1"/>
  <c r="T3690" i="1" s="1"/>
  <c r="Q3690" i="1"/>
  <c r="S3690" i="1" s="1"/>
  <c r="U3690" i="1" s="1"/>
  <c r="AB3689" i="1"/>
  <c r="Z3689" i="1" s="1"/>
  <c r="Y3689" i="1"/>
  <c r="AA3689" i="1" s="1"/>
  <c r="R3689" i="1"/>
  <c r="T3689" i="1" s="1"/>
  <c r="Q3689" i="1"/>
  <c r="S3689" i="1" s="1"/>
  <c r="U3689" i="1" s="1"/>
  <c r="AB3688" i="1"/>
  <c r="Z3688" i="1" s="1"/>
  <c r="AC3688" i="1" s="1"/>
  <c r="AA3688" i="1"/>
  <c r="AD3688" i="1" s="1"/>
  <c r="Y3688" i="1"/>
  <c r="X3688" i="1"/>
  <c r="R3688" i="1"/>
  <c r="T3688" i="1" s="1"/>
  <c r="Q3688" i="1"/>
  <c r="S3688" i="1" s="1"/>
  <c r="U3688" i="1" s="1"/>
  <c r="AB3687" i="1"/>
  <c r="Z3687" i="1" s="1"/>
  <c r="Y3687" i="1"/>
  <c r="AA3687" i="1" s="1"/>
  <c r="R3687" i="1"/>
  <c r="T3687" i="1" s="1"/>
  <c r="Q3687" i="1"/>
  <c r="S3687" i="1" s="1"/>
  <c r="U3687" i="1" s="1"/>
  <c r="AB3686" i="1"/>
  <c r="Z3686" i="1" s="1"/>
  <c r="AC3686" i="1" s="1"/>
  <c r="AA3686" i="1"/>
  <c r="AD3686" i="1" s="1"/>
  <c r="X3686" i="1" s="1"/>
  <c r="Y3686" i="1"/>
  <c r="R3686" i="1"/>
  <c r="T3686" i="1" s="1"/>
  <c r="Q3686" i="1"/>
  <c r="S3686" i="1" s="1"/>
  <c r="U3686" i="1" s="1"/>
  <c r="AB3685" i="1"/>
  <c r="Z3685" i="1" s="1"/>
  <c r="Y3685" i="1"/>
  <c r="AA3685" i="1" s="1"/>
  <c r="R3685" i="1"/>
  <c r="T3685" i="1" s="1"/>
  <c r="Q3685" i="1"/>
  <c r="S3685" i="1" s="1"/>
  <c r="U3685" i="1" s="1"/>
  <c r="AB3684" i="1"/>
  <c r="Z3684" i="1" s="1"/>
  <c r="AC3684" i="1" s="1"/>
  <c r="AA3684" i="1"/>
  <c r="AD3684" i="1" s="1"/>
  <c r="X3684" i="1" s="1"/>
  <c r="Y3684" i="1"/>
  <c r="R3684" i="1"/>
  <c r="T3684" i="1" s="1"/>
  <c r="Q3684" i="1"/>
  <c r="S3684" i="1" s="1"/>
  <c r="U3684" i="1" s="1"/>
  <c r="AB3683" i="1"/>
  <c r="Z3683" i="1" s="1"/>
  <c r="Y3683" i="1"/>
  <c r="AA3683" i="1" s="1"/>
  <c r="R3683" i="1"/>
  <c r="T3683" i="1" s="1"/>
  <c r="Q3683" i="1"/>
  <c r="S3683" i="1" s="1"/>
  <c r="U3683" i="1" s="1"/>
  <c r="AB3682" i="1"/>
  <c r="Z3682" i="1" s="1"/>
  <c r="AC3682" i="1" s="1"/>
  <c r="AA3682" i="1"/>
  <c r="AD3682" i="1" s="1"/>
  <c r="Y3682" i="1"/>
  <c r="X3682" i="1"/>
  <c r="R3682" i="1"/>
  <c r="T3682" i="1" s="1"/>
  <c r="Q3682" i="1"/>
  <c r="S3682" i="1" s="1"/>
  <c r="U3682" i="1" s="1"/>
  <c r="AB3681" i="1"/>
  <c r="Z3681" i="1" s="1"/>
  <c r="Y3681" i="1"/>
  <c r="AA3681" i="1" s="1"/>
  <c r="R3681" i="1"/>
  <c r="T3681" i="1" s="1"/>
  <c r="Q3681" i="1"/>
  <c r="S3681" i="1" s="1"/>
  <c r="U3681" i="1" s="1"/>
  <c r="AB3680" i="1"/>
  <c r="Z3680" i="1" s="1"/>
  <c r="AC3680" i="1" s="1"/>
  <c r="AA3680" i="1"/>
  <c r="AD3680" i="1" s="1"/>
  <c r="X3680" i="1" s="1"/>
  <c r="Y3680" i="1"/>
  <c r="R3680" i="1"/>
  <c r="T3680" i="1" s="1"/>
  <c r="Q3680" i="1"/>
  <c r="S3680" i="1" s="1"/>
  <c r="U3680" i="1" s="1"/>
  <c r="AB3679" i="1"/>
  <c r="Z3679" i="1" s="1"/>
  <c r="Y3679" i="1"/>
  <c r="AA3679" i="1" s="1"/>
  <c r="R3679" i="1"/>
  <c r="T3679" i="1" s="1"/>
  <c r="Q3679" i="1"/>
  <c r="S3679" i="1" s="1"/>
  <c r="U3679" i="1" s="1"/>
  <c r="AB3678" i="1"/>
  <c r="Z3678" i="1" s="1"/>
  <c r="AC3678" i="1" s="1"/>
  <c r="AA3678" i="1"/>
  <c r="AD3678" i="1" s="1"/>
  <c r="X3678" i="1" s="1"/>
  <c r="Y3678" i="1"/>
  <c r="R3678" i="1"/>
  <c r="T3678" i="1" s="1"/>
  <c r="Q3678" i="1"/>
  <c r="S3678" i="1" s="1"/>
  <c r="U3678" i="1" s="1"/>
  <c r="AB3677" i="1"/>
  <c r="Z3677" i="1" s="1"/>
  <c r="Y3677" i="1"/>
  <c r="AA3677" i="1" s="1"/>
  <c r="R3677" i="1"/>
  <c r="T3677" i="1" s="1"/>
  <c r="Q3677" i="1"/>
  <c r="S3677" i="1" s="1"/>
  <c r="U3677" i="1" s="1"/>
  <c r="AB3676" i="1"/>
  <c r="Z3676" i="1" s="1"/>
  <c r="AC3676" i="1" s="1"/>
  <c r="AA3676" i="1"/>
  <c r="AD3676" i="1" s="1"/>
  <c r="Y3676" i="1"/>
  <c r="X3676" i="1"/>
  <c r="R3676" i="1"/>
  <c r="T3676" i="1" s="1"/>
  <c r="Q3676" i="1"/>
  <c r="S3676" i="1" s="1"/>
  <c r="U3676" i="1" s="1"/>
  <c r="AB3675" i="1"/>
  <c r="Z3675" i="1" s="1"/>
  <c r="Y3675" i="1"/>
  <c r="AA3675" i="1" s="1"/>
  <c r="R3675" i="1"/>
  <c r="T3675" i="1" s="1"/>
  <c r="Q3675" i="1"/>
  <c r="S3675" i="1" s="1"/>
  <c r="U3675" i="1" s="1"/>
  <c r="AB3674" i="1"/>
  <c r="Z3674" i="1" s="1"/>
  <c r="AC3674" i="1" s="1"/>
  <c r="AA3674" i="1"/>
  <c r="AD3674" i="1" s="1"/>
  <c r="X3674" i="1" s="1"/>
  <c r="Y3674" i="1"/>
  <c r="R3674" i="1"/>
  <c r="T3674" i="1" s="1"/>
  <c r="Q3674" i="1"/>
  <c r="S3674" i="1" s="1"/>
  <c r="U3674" i="1" s="1"/>
  <c r="AB3673" i="1"/>
  <c r="Z3673" i="1" s="1"/>
  <c r="Y3673" i="1"/>
  <c r="AA3673" i="1" s="1"/>
  <c r="R3673" i="1"/>
  <c r="T3673" i="1" s="1"/>
  <c r="Q3673" i="1"/>
  <c r="S3673" i="1" s="1"/>
  <c r="U3673" i="1" s="1"/>
  <c r="AB3672" i="1"/>
  <c r="Z3672" i="1" s="1"/>
  <c r="AC3672" i="1" s="1"/>
  <c r="AA3672" i="1"/>
  <c r="AD3672" i="1" s="1"/>
  <c r="Y3672" i="1"/>
  <c r="X3672" i="1"/>
  <c r="R3672" i="1"/>
  <c r="T3672" i="1" s="1"/>
  <c r="Q3672" i="1"/>
  <c r="S3672" i="1" s="1"/>
  <c r="U3672" i="1" s="1"/>
  <c r="AB3671" i="1"/>
  <c r="Z3671" i="1" s="1"/>
  <c r="Y3671" i="1"/>
  <c r="AA3671" i="1" s="1"/>
  <c r="R3671" i="1"/>
  <c r="T3671" i="1" s="1"/>
  <c r="Q3671" i="1"/>
  <c r="S3671" i="1" s="1"/>
  <c r="U3671" i="1" s="1"/>
  <c r="AB3670" i="1"/>
  <c r="Z3670" i="1" s="1"/>
  <c r="AC3670" i="1" s="1"/>
  <c r="AA3670" i="1"/>
  <c r="AD3670" i="1" s="1"/>
  <c r="X3670" i="1" s="1"/>
  <c r="Y3670" i="1"/>
  <c r="R3670" i="1"/>
  <c r="T3670" i="1" s="1"/>
  <c r="Q3670" i="1"/>
  <c r="S3670" i="1" s="1"/>
  <c r="U3670" i="1" s="1"/>
  <c r="AB3669" i="1"/>
  <c r="Z3669" i="1" s="1"/>
  <c r="Y3669" i="1"/>
  <c r="AA3669" i="1" s="1"/>
  <c r="R3669" i="1"/>
  <c r="T3669" i="1" s="1"/>
  <c r="Q3669" i="1"/>
  <c r="S3669" i="1" s="1"/>
  <c r="U3669" i="1" s="1"/>
  <c r="AB3668" i="1"/>
  <c r="Z3668" i="1" s="1"/>
  <c r="AC3668" i="1" s="1"/>
  <c r="AA3668" i="1"/>
  <c r="AD3668" i="1" s="1"/>
  <c r="X3668" i="1" s="1"/>
  <c r="Y3668" i="1"/>
  <c r="R3668" i="1"/>
  <c r="T3668" i="1" s="1"/>
  <c r="Q3668" i="1"/>
  <c r="S3668" i="1" s="1"/>
  <c r="U3668" i="1" s="1"/>
  <c r="AB3667" i="1"/>
  <c r="Z3667" i="1" s="1"/>
  <c r="Y3667" i="1"/>
  <c r="AA3667" i="1" s="1"/>
  <c r="R3667" i="1"/>
  <c r="T3667" i="1" s="1"/>
  <c r="Q3667" i="1"/>
  <c r="S3667" i="1" s="1"/>
  <c r="U3667" i="1" s="1"/>
  <c r="AB3666" i="1"/>
  <c r="Z3666" i="1" s="1"/>
  <c r="AC3666" i="1" s="1"/>
  <c r="AA3666" i="1"/>
  <c r="AD3666" i="1" s="1"/>
  <c r="Y3666" i="1"/>
  <c r="X3666" i="1"/>
  <c r="R3666" i="1"/>
  <c r="T3666" i="1" s="1"/>
  <c r="Q3666" i="1"/>
  <c r="S3666" i="1" s="1"/>
  <c r="U3666" i="1" s="1"/>
  <c r="AB3665" i="1"/>
  <c r="Z3665" i="1" s="1"/>
  <c r="Y3665" i="1"/>
  <c r="AA3665" i="1" s="1"/>
  <c r="R3665" i="1"/>
  <c r="T3665" i="1" s="1"/>
  <c r="Q3665" i="1"/>
  <c r="S3665" i="1" s="1"/>
  <c r="U3665" i="1" s="1"/>
  <c r="AB3664" i="1"/>
  <c r="Z3664" i="1" s="1"/>
  <c r="AC3664" i="1" s="1"/>
  <c r="AA3664" i="1"/>
  <c r="AD3664" i="1" s="1"/>
  <c r="X3664" i="1" s="1"/>
  <c r="Y3664" i="1"/>
  <c r="R3664" i="1"/>
  <c r="T3664" i="1" s="1"/>
  <c r="Q3664" i="1"/>
  <c r="S3664" i="1" s="1"/>
  <c r="U3664" i="1" s="1"/>
  <c r="AB3663" i="1"/>
  <c r="Z3663" i="1" s="1"/>
  <c r="Y3663" i="1"/>
  <c r="AA3663" i="1" s="1"/>
  <c r="R3663" i="1"/>
  <c r="T3663" i="1" s="1"/>
  <c r="Q3663" i="1"/>
  <c r="S3663" i="1" s="1"/>
  <c r="U3663" i="1" s="1"/>
  <c r="AB3662" i="1"/>
  <c r="Z3662" i="1" s="1"/>
  <c r="AC3662" i="1" s="1"/>
  <c r="AA3662" i="1"/>
  <c r="AD3662" i="1" s="1"/>
  <c r="X3662" i="1" s="1"/>
  <c r="Y3662" i="1"/>
  <c r="R3662" i="1"/>
  <c r="T3662" i="1" s="1"/>
  <c r="Q3662" i="1"/>
  <c r="S3662" i="1" s="1"/>
  <c r="U3662" i="1" s="1"/>
  <c r="AB3661" i="1"/>
  <c r="Z3661" i="1" s="1"/>
  <c r="Y3661" i="1"/>
  <c r="AA3661" i="1" s="1"/>
  <c r="R3661" i="1"/>
  <c r="T3661" i="1" s="1"/>
  <c r="Q3661" i="1"/>
  <c r="S3661" i="1" s="1"/>
  <c r="U3661" i="1" s="1"/>
  <c r="AB3660" i="1"/>
  <c r="Z3660" i="1" s="1"/>
  <c r="AC3660" i="1" s="1"/>
  <c r="AA3660" i="1"/>
  <c r="AD3660" i="1" s="1"/>
  <c r="Y3660" i="1"/>
  <c r="X3660" i="1"/>
  <c r="R3660" i="1"/>
  <c r="T3660" i="1" s="1"/>
  <c r="Q3660" i="1"/>
  <c r="S3660" i="1" s="1"/>
  <c r="U3660" i="1" s="1"/>
  <c r="AB3659" i="1"/>
  <c r="Z3659" i="1" s="1"/>
  <c r="Y3659" i="1"/>
  <c r="AA3659" i="1" s="1"/>
  <c r="R3659" i="1"/>
  <c r="T3659" i="1" s="1"/>
  <c r="Q3659" i="1"/>
  <c r="S3659" i="1" s="1"/>
  <c r="U3659" i="1" s="1"/>
  <c r="AB3658" i="1"/>
  <c r="Z3658" i="1" s="1"/>
  <c r="AC3658" i="1" s="1"/>
  <c r="AA3658" i="1"/>
  <c r="AD3658" i="1" s="1"/>
  <c r="X3658" i="1" s="1"/>
  <c r="Y3658" i="1"/>
  <c r="R3658" i="1"/>
  <c r="T3658" i="1" s="1"/>
  <c r="Q3658" i="1"/>
  <c r="S3658" i="1" s="1"/>
  <c r="U3658" i="1" s="1"/>
  <c r="AB3657" i="1"/>
  <c r="Z3657" i="1" s="1"/>
  <c r="Y3657" i="1"/>
  <c r="AA3657" i="1" s="1"/>
  <c r="R3657" i="1"/>
  <c r="T3657" i="1" s="1"/>
  <c r="Q3657" i="1"/>
  <c r="S3657" i="1" s="1"/>
  <c r="U3657" i="1" s="1"/>
  <c r="AB3656" i="1"/>
  <c r="Z3656" i="1" s="1"/>
  <c r="AC3656" i="1" s="1"/>
  <c r="AA3656" i="1"/>
  <c r="AD3656" i="1" s="1"/>
  <c r="Y3656" i="1"/>
  <c r="X3656" i="1"/>
  <c r="R3656" i="1"/>
  <c r="T3656" i="1" s="1"/>
  <c r="Q3656" i="1"/>
  <c r="S3656" i="1" s="1"/>
  <c r="U3656" i="1" s="1"/>
  <c r="AB3655" i="1"/>
  <c r="Z3655" i="1" s="1"/>
  <c r="Y3655" i="1"/>
  <c r="AA3655" i="1" s="1"/>
  <c r="R3655" i="1"/>
  <c r="T3655" i="1" s="1"/>
  <c r="Q3655" i="1"/>
  <c r="S3655" i="1" s="1"/>
  <c r="U3655" i="1" s="1"/>
  <c r="AB3654" i="1"/>
  <c r="Z3654" i="1" s="1"/>
  <c r="AC3654" i="1" s="1"/>
  <c r="AA3654" i="1"/>
  <c r="AD3654" i="1" s="1"/>
  <c r="X3654" i="1" s="1"/>
  <c r="Y3654" i="1"/>
  <c r="R3654" i="1"/>
  <c r="T3654" i="1" s="1"/>
  <c r="Q3654" i="1"/>
  <c r="S3654" i="1" s="1"/>
  <c r="U3654" i="1" s="1"/>
  <c r="AB3653" i="1"/>
  <c r="Z3653" i="1" s="1"/>
  <c r="Y3653" i="1"/>
  <c r="AA3653" i="1" s="1"/>
  <c r="R3653" i="1"/>
  <c r="T3653" i="1" s="1"/>
  <c r="Q3653" i="1"/>
  <c r="S3653" i="1" s="1"/>
  <c r="U3653" i="1" s="1"/>
  <c r="AB3652" i="1"/>
  <c r="Z3652" i="1" s="1"/>
  <c r="AC3652" i="1" s="1"/>
  <c r="AA3652" i="1"/>
  <c r="AD3652" i="1" s="1"/>
  <c r="X3652" i="1" s="1"/>
  <c r="Y3652" i="1"/>
  <c r="R3652" i="1"/>
  <c r="T3652" i="1" s="1"/>
  <c r="Q3652" i="1"/>
  <c r="S3652" i="1" s="1"/>
  <c r="U3652" i="1" s="1"/>
  <c r="AB3651" i="1"/>
  <c r="Z3651" i="1" s="1"/>
  <c r="Y3651" i="1"/>
  <c r="AA3651" i="1" s="1"/>
  <c r="R3651" i="1"/>
  <c r="T3651" i="1" s="1"/>
  <c r="Q3651" i="1"/>
  <c r="S3651" i="1" s="1"/>
  <c r="U3651" i="1" s="1"/>
  <c r="AB3650" i="1"/>
  <c r="Z3650" i="1" s="1"/>
  <c r="AC3650" i="1" s="1"/>
  <c r="AA3650" i="1"/>
  <c r="AD3650" i="1" s="1"/>
  <c r="Y3650" i="1"/>
  <c r="X3650" i="1"/>
  <c r="R3650" i="1"/>
  <c r="T3650" i="1" s="1"/>
  <c r="Q3650" i="1"/>
  <c r="S3650" i="1" s="1"/>
  <c r="U3650" i="1" s="1"/>
  <c r="AB3649" i="1"/>
  <c r="Z3649" i="1" s="1"/>
  <c r="Y3649" i="1"/>
  <c r="AA3649" i="1" s="1"/>
  <c r="R3649" i="1"/>
  <c r="T3649" i="1" s="1"/>
  <c r="Q3649" i="1"/>
  <c r="S3649" i="1" s="1"/>
  <c r="U3649" i="1" s="1"/>
  <c r="AB3648" i="1"/>
  <c r="Z3648" i="1" s="1"/>
  <c r="AC3648" i="1" s="1"/>
  <c r="AA3648" i="1"/>
  <c r="AD3648" i="1" s="1"/>
  <c r="X3648" i="1" s="1"/>
  <c r="Y3648" i="1"/>
  <c r="R3648" i="1"/>
  <c r="T3648" i="1" s="1"/>
  <c r="Q3648" i="1"/>
  <c r="S3648" i="1" s="1"/>
  <c r="U3648" i="1" s="1"/>
  <c r="AB3647" i="1"/>
  <c r="Z3647" i="1" s="1"/>
  <c r="Y3647" i="1"/>
  <c r="AA3647" i="1" s="1"/>
  <c r="R3647" i="1"/>
  <c r="T3647" i="1" s="1"/>
  <c r="Q3647" i="1"/>
  <c r="S3647" i="1" s="1"/>
  <c r="U3647" i="1" s="1"/>
  <c r="AB3646" i="1"/>
  <c r="Z3646" i="1" s="1"/>
  <c r="AC3646" i="1" s="1"/>
  <c r="AA3646" i="1"/>
  <c r="AD3646" i="1" s="1"/>
  <c r="X3646" i="1" s="1"/>
  <c r="Y3646" i="1"/>
  <c r="R3646" i="1"/>
  <c r="T3646" i="1" s="1"/>
  <c r="Q3646" i="1"/>
  <c r="S3646" i="1" s="1"/>
  <c r="U3646" i="1" s="1"/>
  <c r="AB3645" i="1"/>
  <c r="Z3645" i="1" s="1"/>
  <c r="Y3645" i="1"/>
  <c r="AA3645" i="1" s="1"/>
  <c r="R3645" i="1"/>
  <c r="T3645" i="1" s="1"/>
  <c r="Q3645" i="1"/>
  <c r="S3645" i="1" s="1"/>
  <c r="U3645" i="1" s="1"/>
  <c r="AB3644" i="1"/>
  <c r="Z3644" i="1" s="1"/>
  <c r="AC3644" i="1" s="1"/>
  <c r="AA3644" i="1"/>
  <c r="AD3644" i="1" s="1"/>
  <c r="Y3644" i="1"/>
  <c r="X3644" i="1"/>
  <c r="R3644" i="1"/>
  <c r="T3644" i="1" s="1"/>
  <c r="Q3644" i="1"/>
  <c r="S3644" i="1" s="1"/>
  <c r="U3644" i="1" s="1"/>
  <c r="AB3643" i="1"/>
  <c r="Z3643" i="1" s="1"/>
  <c r="Y3643" i="1"/>
  <c r="AA3643" i="1" s="1"/>
  <c r="R3643" i="1"/>
  <c r="T3643" i="1" s="1"/>
  <c r="Q3643" i="1"/>
  <c r="S3643" i="1" s="1"/>
  <c r="U3643" i="1" s="1"/>
  <c r="AB3642" i="1"/>
  <c r="Z3642" i="1" s="1"/>
  <c r="AC3642" i="1" s="1"/>
  <c r="AA3642" i="1"/>
  <c r="AD3642" i="1" s="1"/>
  <c r="X3642" i="1" s="1"/>
  <c r="Y3642" i="1"/>
  <c r="R3642" i="1"/>
  <c r="T3642" i="1" s="1"/>
  <c r="Q3642" i="1"/>
  <c r="S3642" i="1" s="1"/>
  <c r="U3642" i="1" s="1"/>
  <c r="AB3641" i="1"/>
  <c r="Z3641" i="1" s="1"/>
  <c r="Y3641" i="1"/>
  <c r="AA3641" i="1" s="1"/>
  <c r="R3641" i="1"/>
  <c r="T3641" i="1" s="1"/>
  <c r="Q3641" i="1"/>
  <c r="S3641" i="1" s="1"/>
  <c r="U3641" i="1" s="1"/>
  <c r="AB3640" i="1"/>
  <c r="Z3640" i="1" s="1"/>
  <c r="AC3640" i="1" s="1"/>
  <c r="AA3640" i="1"/>
  <c r="AD3640" i="1" s="1"/>
  <c r="Y3640" i="1"/>
  <c r="X3640" i="1"/>
  <c r="R3640" i="1"/>
  <c r="T3640" i="1" s="1"/>
  <c r="Q3640" i="1"/>
  <c r="S3640" i="1" s="1"/>
  <c r="U3640" i="1" s="1"/>
  <c r="AB3639" i="1"/>
  <c r="Z3639" i="1" s="1"/>
  <c r="Y3639" i="1"/>
  <c r="AA3639" i="1" s="1"/>
  <c r="R3639" i="1"/>
  <c r="T3639" i="1" s="1"/>
  <c r="Q3639" i="1"/>
  <c r="S3639" i="1" s="1"/>
  <c r="U3639" i="1" s="1"/>
  <c r="AB3638" i="1"/>
  <c r="Z3638" i="1" s="1"/>
  <c r="AC3638" i="1" s="1"/>
  <c r="AA3638" i="1"/>
  <c r="AD3638" i="1" s="1"/>
  <c r="Y3638" i="1"/>
  <c r="X3638" i="1"/>
  <c r="R3638" i="1"/>
  <c r="T3638" i="1" s="1"/>
  <c r="Q3638" i="1"/>
  <c r="S3638" i="1" s="1"/>
  <c r="U3638" i="1" s="1"/>
  <c r="AB3637" i="1"/>
  <c r="Z3637" i="1" s="1"/>
  <c r="Y3637" i="1"/>
  <c r="AA3637" i="1" s="1"/>
  <c r="R3637" i="1"/>
  <c r="T3637" i="1" s="1"/>
  <c r="Q3637" i="1"/>
  <c r="S3637" i="1" s="1"/>
  <c r="U3637" i="1" s="1"/>
  <c r="AB3636" i="1"/>
  <c r="Z3636" i="1" s="1"/>
  <c r="AC3636" i="1" s="1"/>
  <c r="AA3636" i="1"/>
  <c r="AD3636" i="1" s="1"/>
  <c r="X3636" i="1" s="1"/>
  <c r="Y3636" i="1"/>
  <c r="R3636" i="1"/>
  <c r="T3636" i="1" s="1"/>
  <c r="Q3636" i="1"/>
  <c r="S3636" i="1" s="1"/>
  <c r="U3636" i="1" s="1"/>
  <c r="AB3635" i="1"/>
  <c r="Z3635" i="1" s="1"/>
  <c r="Y3635" i="1"/>
  <c r="AA3635" i="1" s="1"/>
  <c r="R3635" i="1"/>
  <c r="T3635" i="1" s="1"/>
  <c r="Q3635" i="1"/>
  <c r="S3635" i="1" s="1"/>
  <c r="U3635" i="1" s="1"/>
  <c r="AB3634" i="1"/>
  <c r="Z3634" i="1" s="1"/>
  <c r="AC3634" i="1" s="1"/>
  <c r="AA3634" i="1"/>
  <c r="AD3634" i="1" s="1"/>
  <c r="Y3634" i="1"/>
  <c r="X3634" i="1"/>
  <c r="R3634" i="1"/>
  <c r="T3634" i="1" s="1"/>
  <c r="Q3634" i="1"/>
  <c r="S3634" i="1" s="1"/>
  <c r="U3634" i="1" s="1"/>
  <c r="AB3633" i="1"/>
  <c r="Z3633" i="1" s="1"/>
  <c r="Y3633" i="1"/>
  <c r="AA3633" i="1" s="1"/>
  <c r="R3633" i="1"/>
  <c r="T3633" i="1" s="1"/>
  <c r="Q3633" i="1"/>
  <c r="S3633" i="1" s="1"/>
  <c r="U3633" i="1" s="1"/>
  <c r="AB3632" i="1"/>
  <c r="Z3632" i="1" s="1"/>
  <c r="AC3632" i="1" s="1"/>
  <c r="AA3632" i="1"/>
  <c r="AD3632" i="1" s="1"/>
  <c r="X3632" i="1" s="1"/>
  <c r="Y3632" i="1"/>
  <c r="R3632" i="1"/>
  <c r="T3632" i="1" s="1"/>
  <c r="Q3632" i="1"/>
  <c r="S3632" i="1" s="1"/>
  <c r="U3632" i="1" s="1"/>
  <c r="AB3631" i="1"/>
  <c r="Z3631" i="1" s="1"/>
  <c r="Y3631" i="1"/>
  <c r="AA3631" i="1" s="1"/>
  <c r="R3631" i="1"/>
  <c r="T3631" i="1" s="1"/>
  <c r="Q3631" i="1"/>
  <c r="S3631" i="1" s="1"/>
  <c r="U3631" i="1" s="1"/>
  <c r="AB3630" i="1"/>
  <c r="Z3630" i="1" s="1"/>
  <c r="AC3630" i="1" s="1"/>
  <c r="AA3630" i="1"/>
  <c r="AD3630" i="1" s="1"/>
  <c r="X3630" i="1" s="1"/>
  <c r="Y3630" i="1"/>
  <c r="R3630" i="1"/>
  <c r="T3630" i="1" s="1"/>
  <c r="Q3630" i="1"/>
  <c r="S3630" i="1" s="1"/>
  <c r="U3630" i="1" s="1"/>
  <c r="AB3629" i="1"/>
  <c r="Z3629" i="1" s="1"/>
  <c r="Y3629" i="1"/>
  <c r="AA3629" i="1" s="1"/>
  <c r="R3629" i="1"/>
  <c r="T3629" i="1" s="1"/>
  <c r="Q3629" i="1"/>
  <c r="S3629" i="1" s="1"/>
  <c r="U3629" i="1" s="1"/>
  <c r="AB3628" i="1"/>
  <c r="Z3628" i="1" s="1"/>
  <c r="AC3628" i="1" s="1"/>
  <c r="AA3628" i="1"/>
  <c r="AD3628" i="1" s="1"/>
  <c r="Y3628" i="1"/>
  <c r="X3628" i="1"/>
  <c r="R3628" i="1"/>
  <c r="T3628" i="1" s="1"/>
  <c r="Q3628" i="1"/>
  <c r="S3628" i="1" s="1"/>
  <c r="U3628" i="1" s="1"/>
  <c r="AB3627" i="1"/>
  <c r="Z3627" i="1" s="1"/>
  <c r="Y3627" i="1"/>
  <c r="AA3627" i="1" s="1"/>
  <c r="R3627" i="1"/>
  <c r="T3627" i="1" s="1"/>
  <c r="Q3627" i="1"/>
  <c r="S3627" i="1" s="1"/>
  <c r="U3627" i="1" s="1"/>
  <c r="AB3626" i="1"/>
  <c r="Z3626" i="1" s="1"/>
  <c r="AC3626" i="1" s="1"/>
  <c r="AA3626" i="1"/>
  <c r="AD3626" i="1" s="1"/>
  <c r="X3626" i="1" s="1"/>
  <c r="Y3626" i="1"/>
  <c r="R3626" i="1"/>
  <c r="T3626" i="1" s="1"/>
  <c r="Q3626" i="1"/>
  <c r="S3626" i="1" s="1"/>
  <c r="U3626" i="1" s="1"/>
  <c r="AB3625" i="1"/>
  <c r="Z3625" i="1" s="1"/>
  <c r="Y3625" i="1"/>
  <c r="AA3625" i="1" s="1"/>
  <c r="R3625" i="1"/>
  <c r="T3625" i="1" s="1"/>
  <c r="Q3625" i="1"/>
  <c r="S3625" i="1" s="1"/>
  <c r="U3625" i="1" s="1"/>
  <c r="AB3624" i="1"/>
  <c r="Z3624" i="1" s="1"/>
  <c r="AC3624" i="1" s="1"/>
  <c r="AA3624" i="1"/>
  <c r="AD3624" i="1" s="1"/>
  <c r="Y3624" i="1"/>
  <c r="X3624" i="1"/>
  <c r="R3624" i="1"/>
  <c r="T3624" i="1" s="1"/>
  <c r="Q3624" i="1"/>
  <c r="S3624" i="1" s="1"/>
  <c r="U3624" i="1" s="1"/>
  <c r="AB3623" i="1"/>
  <c r="Z3623" i="1" s="1"/>
  <c r="Y3623" i="1"/>
  <c r="AA3623" i="1" s="1"/>
  <c r="R3623" i="1"/>
  <c r="T3623" i="1" s="1"/>
  <c r="Q3623" i="1"/>
  <c r="S3623" i="1" s="1"/>
  <c r="U3623" i="1" s="1"/>
  <c r="AB3622" i="1"/>
  <c r="Z3622" i="1" s="1"/>
  <c r="AC3622" i="1" s="1"/>
  <c r="AA3622" i="1"/>
  <c r="AD3622" i="1" s="1"/>
  <c r="Y3622" i="1"/>
  <c r="X3622" i="1"/>
  <c r="R3622" i="1"/>
  <c r="T3622" i="1" s="1"/>
  <c r="Q3622" i="1"/>
  <c r="S3622" i="1" s="1"/>
  <c r="U3622" i="1" s="1"/>
  <c r="AB3621" i="1"/>
  <c r="Z3621" i="1" s="1"/>
  <c r="Y3621" i="1"/>
  <c r="AA3621" i="1" s="1"/>
  <c r="R3621" i="1"/>
  <c r="T3621" i="1" s="1"/>
  <c r="Q3621" i="1"/>
  <c r="S3621" i="1" s="1"/>
  <c r="U3621" i="1" s="1"/>
  <c r="AB3620" i="1"/>
  <c r="Z3620" i="1" s="1"/>
  <c r="AC3620" i="1" s="1"/>
  <c r="AA3620" i="1"/>
  <c r="AD3620" i="1" s="1"/>
  <c r="X3620" i="1" s="1"/>
  <c r="Y3620" i="1"/>
  <c r="R3620" i="1"/>
  <c r="T3620" i="1" s="1"/>
  <c r="Q3620" i="1"/>
  <c r="S3620" i="1" s="1"/>
  <c r="U3620" i="1" s="1"/>
  <c r="AB3619" i="1"/>
  <c r="Z3619" i="1" s="1"/>
  <c r="Y3619" i="1"/>
  <c r="AA3619" i="1" s="1"/>
  <c r="R3619" i="1"/>
  <c r="T3619" i="1" s="1"/>
  <c r="Q3619" i="1"/>
  <c r="S3619" i="1" s="1"/>
  <c r="U3619" i="1" s="1"/>
  <c r="AB3618" i="1"/>
  <c r="Z3618" i="1" s="1"/>
  <c r="AC3618" i="1" s="1"/>
  <c r="AA3618" i="1"/>
  <c r="AD3618" i="1" s="1"/>
  <c r="Y3618" i="1"/>
  <c r="X3618" i="1"/>
  <c r="R3618" i="1"/>
  <c r="T3618" i="1" s="1"/>
  <c r="Q3618" i="1"/>
  <c r="S3618" i="1" s="1"/>
  <c r="U3618" i="1" s="1"/>
  <c r="AB3617" i="1"/>
  <c r="Z3617" i="1" s="1"/>
  <c r="Y3617" i="1"/>
  <c r="AA3617" i="1" s="1"/>
  <c r="R3617" i="1"/>
  <c r="T3617" i="1" s="1"/>
  <c r="Q3617" i="1"/>
  <c r="S3617" i="1" s="1"/>
  <c r="U3617" i="1" s="1"/>
  <c r="AB3616" i="1"/>
  <c r="Z3616" i="1" s="1"/>
  <c r="AC3616" i="1" s="1"/>
  <c r="AA3616" i="1"/>
  <c r="AD3616" i="1" s="1"/>
  <c r="X3616" i="1" s="1"/>
  <c r="Y3616" i="1"/>
  <c r="R3616" i="1"/>
  <c r="T3616" i="1" s="1"/>
  <c r="Q3616" i="1"/>
  <c r="S3616" i="1" s="1"/>
  <c r="U3616" i="1" s="1"/>
  <c r="AB3615" i="1"/>
  <c r="Z3615" i="1" s="1"/>
  <c r="Y3615" i="1"/>
  <c r="AA3615" i="1" s="1"/>
  <c r="R3615" i="1"/>
  <c r="T3615" i="1" s="1"/>
  <c r="Q3615" i="1"/>
  <c r="S3615" i="1" s="1"/>
  <c r="U3615" i="1" s="1"/>
  <c r="AB3614" i="1"/>
  <c r="Z3614" i="1" s="1"/>
  <c r="AC3614" i="1" s="1"/>
  <c r="AA3614" i="1"/>
  <c r="AD3614" i="1" s="1"/>
  <c r="X3614" i="1" s="1"/>
  <c r="Y3614" i="1"/>
  <c r="R3614" i="1"/>
  <c r="T3614" i="1" s="1"/>
  <c r="Q3614" i="1"/>
  <c r="S3614" i="1" s="1"/>
  <c r="U3614" i="1" s="1"/>
  <c r="AB3613" i="1"/>
  <c r="Z3613" i="1" s="1"/>
  <c r="Y3613" i="1"/>
  <c r="AA3613" i="1" s="1"/>
  <c r="R3613" i="1"/>
  <c r="T3613" i="1" s="1"/>
  <c r="Q3613" i="1"/>
  <c r="S3613" i="1" s="1"/>
  <c r="U3613" i="1" s="1"/>
  <c r="AB3612" i="1"/>
  <c r="Z3612" i="1" s="1"/>
  <c r="AC3612" i="1" s="1"/>
  <c r="AA3612" i="1"/>
  <c r="AD3612" i="1" s="1"/>
  <c r="Y3612" i="1"/>
  <c r="X3612" i="1"/>
  <c r="R3612" i="1"/>
  <c r="T3612" i="1" s="1"/>
  <c r="Q3612" i="1"/>
  <c r="S3612" i="1" s="1"/>
  <c r="U3612" i="1" s="1"/>
  <c r="AB3611" i="1"/>
  <c r="Z3611" i="1" s="1"/>
  <c r="Y3611" i="1"/>
  <c r="AA3611" i="1" s="1"/>
  <c r="R3611" i="1"/>
  <c r="T3611" i="1" s="1"/>
  <c r="Q3611" i="1"/>
  <c r="S3611" i="1" s="1"/>
  <c r="U3611" i="1" s="1"/>
  <c r="AB3610" i="1"/>
  <c r="Z3610" i="1" s="1"/>
  <c r="AC3610" i="1" s="1"/>
  <c r="AA3610" i="1"/>
  <c r="AD3610" i="1" s="1"/>
  <c r="X3610" i="1" s="1"/>
  <c r="Y3610" i="1"/>
  <c r="R3610" i="1"/>
  <c r="T3610" i="1" s="1"/>
  <c r="Q3610" i="1"/>
  <c r="S3610" i="1" s="1"/>
  <c r="U3610" i="1" s="1"/>
  <c r="AB3609" i="1"/>
  <c r="Z3609" i="1" s="1"/>
  <c r="Y3609" i="1"/>
  <c r="AA3609" i="1" s="1"/>
  <c r="R3609" i="1"/>
  <c r="T3609" i="1" s="1"/>
  <c r="Q3609" i="1"/>
  <c r="S3609" i="1" s="1"/>
  <c r="U3609" i="1" s="1"/>
  <c r="AB3608" i="1"/>
  <c r="Z3608" i="1" s="1"/>
  <c r="AC3608" i="1" s="1"/>
  <c r="AA3608" i="1"/>
  <c r="AD3608" i="1" s="1"/>
  <c r="Y3608" i="1"/>
  <c r="X3608" i="1"/>
  <c r="R3608" i="1"/>
  <c r="T3608" i="1" s="1"/>
  <c r="Q3608" i="1"/>
  <c r="S3608" i="1" s="1"/>
  <c r="U3608" i="1" s="1"/>
  <c r="AB3607" i="1"/>
  <c r="Z3607" i="1" s="1"/>
  <c r="Y3607" i="1"/>
  <c r="AA3607" i="1" s="1"/>
  <c r="R3607" i="1"/>
  <c r="T3607" i="1" s="1"/>
  <c r="Q3607" i="1"/>
  <c r="S3607" i="1" s="1"/>
  <c r="U3607" i="1" s="1"/>
  <c r="AB3606" i="1"/>
  <c r="Z3606" i="1" s="1"/>
  <c r="AC3606" i="1" s="1"/>
  <c r="AA3606" i="1"/>
  <c r="AD3606" i="1" s="1"/>
  <c r="Y3606" i="1"/>
  <c r="X3606" i="1"/>
  <c r="R3606" i="1"/>
  <c r="T3606" i="1" s="1"/>
  <c r="Q3606" i="1"/>
  <c r="S3606" i="1" s="1"/>
  <c r="U3606" i="1" s="1"/>
  <c r="AB3605" i="1"/>
  <c r="Z3605" i="1" s="1"/>
  <c r="Y3605" i="1"/>
  <c r="AA3605" i="1" s="1"/>
  <c r="R3605" i="1"/>
  <c r="T3605" i="1" s="1"/>
  <c r="Q3605" i="1"/>
  <c r="S3605" i="1" s="1"/>
  <c r="U3605" i="1" s="1"/>
  <c r="AB3604" i="1"/>
  <c r="Z3604" i="1" s="1"/>
  <c r="AC3604" i="1" s="1"/>
  <c r="AA3604" i="1"/>
  <c r="AD3604" i="1" s="1"/>
  <c r="X3604" i="1" s="1"/>
  <c r="Y3604" i="1"/>
  <c r="R3604" i="1"/>
  <c r="T3604" i="1" s="1"/>
  <c r="Q3604" i="1"/>
  <c r="S3604" i="1" s="1"/>
  <c r="U3604" i="1" s="1"/>
  <c r="AB3603" i="1"/>
  <c r="Z3603" i="1" s="1"/>
  <c r="Y3603" i="1"/>
  <c r="AA3603" i="1" s="1"/>
  <c r="R3603" i="1"/>
  <c r="T3603" i="1" s="1"/>
  <c r="Q3603" i="1"/>
  <c r="S3603" i="1" s="1"/>
  <c r="U3603" i="1" s="1"/>
  <c r="AB3602" i="1"/>
  <c r="Z3602" i="1" s="1"/>
  <c r="AC3602" i="1" s="1"/>
  <c r="AA3602" i="1"/>
  <c r="AD3602" i="1" s="1"/>
  <c r="Y3602" i="1"/>
  <c r="X3602" i="1"/>
  <c r="R3602" i="1"/>
  <c r="T3602" i="1" s="1"/>
  <c r="Q3602" i="1"/>
  <c r="S3602" i="1" s="1"/>
  <c r="U3602" i="1" s="1"/>
  <c r="AB3601" i="1"/>
  <c r="Z3601" i="1" s="1"/>
  <c r="Y3601" i="1"/>
  <c r="AA3601" i="1" s="1"/>
  <c r="R3601" i="1"/>
  <c r="T3601" i="1" s="1"/>
  <c r="Q3601" i="1"/>
  <c r="S3601" i="1" s="1"/>
  <c r="U3601" i="1" s="1"/>
  <c r="AB3600" i="1"/>
  <c r="AA3600" i="1"/>
  <c r="AD3600" i="1" s="1"/>
  <c r="X3600" i="1" s="1"/>
  <c r="Y3600" i="1"/>
  <c r="Z3600" i="1" s="1"/>
  <c r="AC3600" i="1" s="1"/>
  <c r="R3600" i="1"/>
  <c r="T3600" i="1" s="1"/>
  <c r="Q3600" i="1"/>
  <c r="S3600" i="1" s="1"/>
  <c r="U3600" i="1" s="1"/>
  <c r="AB3599" i="1"/>
  <c r="Z3599" i="1" s="1"/>
  <c r="Y3599" i="1"/>
  <c r="AA3599" i="1" s="1"/>
  <c r="R3599" i="1"/>
  <c r="T3599" i="1" s="1"/>
  <c r="Q3599" i="1"/>
  <c r="S3599" i="1" s="1"/>
  <c r="U3599" i="1" s="1"/>
  <c r="AB3598" i="1"/>
  <c r="AA3598" i="1"/>
  <c r="AD3598" i="1" s="1"/>
  <c r="X3598" i="1" s="1"/>
  <c r="Y3598" i="1"/>
  <c r="R3598" i="1"/>
  <c r="T3598" i="1" s="1"/>
  <c r="Q3598" i="1"/>
  <c r="S3598" i="1" s="1"/>
  <c r="U3598" i="1" s="1"/>
  <c r="AB3597" i="1"/>
  <c r="Z3597" i="1" s="1"/>
  <c r="Y3597" i="1"/>
  <c r="AA3597" i="1" s="1"/>
  <c r="R3597" i="1"/>
  <c r="T3597" i="1" s="1"/>
  <c r="Q3597" i="1"/>
  <c r="S3597" i="1" s="1"/>
  <c r="U3597" i="1" s="1"/>
  <c r="AB3596" i="1"/>
  <c r="AA3596" i="1"/>
  <c r="AD3596" i="1" s="1"/>
  <c r="Y3596" i="1"/>
  <c r="Z3596" i="1" s="1"/>
  <c r="AC3596" i="1" s="1"/>
  <c r="X3596" i="1"/>
  <c r="R3596" i="1"/>
  <c r="T3596" i="1" s="1"/>
  <c r="Q3596" i="1"/>
  <c r="S3596" i="1" s="1"/>
  <c r="U3596" i="1" s="1"/>
  <c r="AB3595" i="1"/>
  <c r="Z3595" i="1" s="1"/>
  <c r="Y3595" i="1"/>
  <c r="AA3595" i="1" s="1"/>
  <c r="R3595" i="1"/>
  <c r="T3595" i="1" s="1"/>
  <c r="Q3595" i="1"/>
  <c r="S3595" i="1" s="1"/>
  <c r="U3595" i="1" s="1"/>
  <c r="AB3594" i="1"/>
  <c r="AA3594" i="1"/>
  <c r="AD3594" i="1" s="1"/>
  <c r="X3594" i="1" s="1"/>
  <c r="Y3594" i="1"/>
  <c r="R3594" i="1"/>
  <c r="T3594" i="1" s="1"/>
  <c r="Q3594" i="1"/>
  <c r="S3594" i="1" s="1"/>
  <c r="U3594" i="1" s="1"/>
  <c r="AB3593" i="1"/>
  <c r="Z3593" i="1" s="1"/>
  <c r="Y3593" i="1"/>
  <c r="AA3593" i="1" s="1"/>
  <c r="R3593" i="1"/>
  <c r="T3593" i="1" s="1"/>
  <c r="Q3593" i="1"/>
  <c r="S3593" i="1" s="1"/>
  <c r="U3593" i="1" s="1"/>
  <c r="AB3592" i="1"/>
  <c r="AA3592" i="1"/>
  <c r="AD3592" i="1" s="1"/>
  <c r="Y3592" i="1"/>
  <c r="X3592" i="1"/>
  <c r="R3592" i="1"/>
  <c r="T3592" i="1" s="1"/>
  <c r="Q3592" i="1"/>
  <c r="S3592" i="1" s="1"/>
  <c r="U3592" i="1" s="1"/>
  <c r="AB3591" i="1"/>
  <c r="Z3591" i="1" s="1"/>
  <c r="Y3591" i="1"/>
  <c r="AA3591" i="1" s="1"/>
  <c r="R3591" i="1"/>
  <c r="T3591" i="1" s="1"/>
  <c r="Q3591" i="1"/>
  <c r="S3591" i="1" s="1"/>
  <c r="U3591" i="1" s="1"/>
  <c r="AB3590" i="1"/>
  <c r="AA3590" i="1"/>
  <c r="AD3590" i="1" s="1"/>
  <c r="Y3590" i="1"/>
  <c r="Z3590" i="1" s="1"/>
  <c r="AC3590" i="1" s="1"/>
  <c r="X3590" i="1"/>
  <c r="R3590" i="1"/>
  <c r="T3590" i="1" s="1"/>
  <c r="Q3590" i="1"/>
  <c r="S3590" i="1" s="1"/>
  <c r="U3590" i="1" s="1"/>
  <c r="AB3589" i="1"/>
  <c r="Z3589" i="1" s="1"/>
  <c r="Y3589" i="1"/>
  <c r="AA3589" i="1" s="1"/>
  <c r="R3589" i="1"/>
  <c r="T3589" i="1" s="1"/>
  <c r="Q3589" i="1"/>
  <c r="S3589" i="1" s="1"/>
  <c r="U3589" i="1" s="1"/>
  <c r="AB3588" i="1"/>
  <c r="AA3588" i="1"/>
  <c r="AD3588" i="1" s="1"/>
  <c r="X3588" i="1" s="1"/>
  <c r="Y3588" i="1"/>
  <c r="R3588" i="1"/>
  <c r="T3588" i="1" s="1"/>
  <c r="Q3588" i="1"/>
  <c r="S3588" i="1" s="1"/>
  <c r="U3588" i="1" s="1"/>
  <c r="AB3587" i="1"/>
  <c r="Z3587" i="1" s="1"/>
  <c r="Y3587" i="1"/>
  <c r="AA3587" i="1" s="1"/>
  <c r="R3587" i="1"/>
  <c r="T3587" i="1" s="1"/>
  <c r="Q3587" i="1"/>
  <c r="S3587" i="1" s="1"/>
  <c r="U3587" i="1" s="1"/>
  <c r="AB3586" i="1"/>
  <c r="AA3586" i="1"/>
  <c r="AD3586" i="1" s="1"/>
  <c r="Y3586" i="1"/>
  <c r="Z3586" i="1" s="1"/>
  <c r="AC3586" i="1" s="1"/>
  <c r="X3586" i="1"/>
  <c r="R3586" i="1"/>
  <c r="T3586" i="1" s="1"/>
  <c r="Q3586" i="1"/>
  <c r="S3586" i="1" s="1"/>
  <c r="U3586" i="1" s="1"/>
  <c r="AB3585" i="1"/>
  <c r="Z3585" i="1" s="1"/>
  <c r="Y3585" i="1"/>
  <c r="AA3585" i="1" s="1"/>
  <c r="R3585" i="1"/>
  <c r="T3585" i="1" s="1"/>
  <c r="Q3585" i="1"/>
  <c r="S3585" i="1" s="1"/>
  <c r="U3585" i="1" s="1"/>
  <c r="AB3584" i="1"/>
  <c r="AA3584" i="1"/>
  <c r="AD3584" i="1" s="1"/>
  <c r="Y3584" i="1"/>
  <c r="Q3584" i="1"/>
  <c r="S3584" i="1" s="1"/>
  <c r="U3584" i="1" s="1"/>
  <c r="AB3583" i="1"/>
  <c r="Z3583" i="1" s="1"/>
  <c r="Y3583" i="1"/>
  <c r="AA3583" i="1" s="1"/>
  <c r="U3583" i="1"/>
  <c r="R3583" i="1"/>
  <c r="T3583" i="1" s="1"/>
  <c r="Q3583" i="1"/>
  <c r="S3583" i="1" s="1"/>
  <c r="AB3582" i="1"/>
  <c r="AA3582" i="1"/>
  <c r="AD3582" i="1" s="1"/>
  <c r="Y3582" i="1"/>
  <c r="Z3582" i="1" s="1"/>
  <c r="AC3582" i="1" s="1"/>
  <c r="X3582" i="1"/>
  <c r="R3582" i="1"/>
  <c r="T3582" i="1" s="1"/>
  <c r="Q3582" i="1"/>
  <c r="S3582" i="1" s="1"/>
  <c r="U3582" i="1" s="1"/>
  <c r="AB3581" i="1"/>
  <c r="Z3581" i="1" s="1"/>
  <c r="Y3581" i="1"/>
  <c r="AA3581" i="1" s="1"/>
  <c r="R3581" i="1"/>
  <c r="T3581" i="1" s="1"/>
  <c r="Q3581" i="1"/>
  <c r="S3581" i="1" s="1"/>
  <c r="U3581" i="1" s="1"/>
  <c r="AB3580" i="1"/>
  <c r="AA3580" i="1"/>
  <c r="AD3580" i="1" s="1"/>
  <c r="Y3580" i="1"/>
  <c r="Q3580" i="1"/>
  <c r="S3580" i="1" s="1"/>
  <c r="U3580" i="1" s="1"/>
  <c r="AB3579" i="1"/>
  <c r="Z3579" i="1" s="1"/>
  <c r="Y3579" i="1"/>
  <c r="AA3579" i="1" s="1"/>
  <c r="U3579" i="1"/>
  <c r="R3579" i="1"/>
  <c r="T3579" i="1" s="1"/>
  <c r="Q3579" i="1"/>
  <c r="S3579" i="1" s="1"/>
  <c r="AB3578" i="1"/>
  <c r="AA3578" i="1"/>
  <c r="AD3578" i="1" s="1"/>
  <c r="Y3578" i="1"/>
  <c r="Z3578" i="1" s="1"/>
  <c r="AC3578" i="1" s="1"/>
  <c r="X3578" i="1"/>
  <c r="R3578" i="1"/>
  <c r="T3578" i="1" s="1"/>
  <c r="Q3578" i="1"/>
  <c r="S3578" i="1" s="1"/>
  <c r="U3578" i="1" s="1"/>
  <c r="AB3577" i="1"/>
  <c r="Z3577" i="1" s="1"/>
  <c r="Y3577" i="1"/>
  <c r="AA3577" i="1" s="1"/>
  <c r="R3577" i="1"/>
  <c r="T3577" i="1" s="1"/>
  <c r="Q3577" i="1"/>
  <c r="S3577" i="1" s="1"/>
  <c r="U3577" i="1" s="1"/>
  <c r="AB3576" i="1"/>
  <c r="AA3576" i="1"/>
  <c r="AD3576" i="1" s="1"/>
  <c r="Y3576" i="1"/>
  <c r="Q3576" i="1"/>
  <c r="S3576" i="1" s="1"/>
  <c r="U3576" i="1" s="1"/>
  <c r="AB3575" i="1"/>
  <c r="Z3575" i="1" s="1"/>
  <c r="Y3575" i="1"/>
  <c r="AA3575" i="1" s="1"/>
  <c r="U3575" i="1"/>
  <c r="R3575" i="1"/>
  <c r="T3575" i="1" s="1"/>
  <c r="Q3575" i="1"/>
  <c r="S3575" i="1" s="1"/>
  <c r="AB3574" i="1"/>
  <c r="AA3574" i="1"/>
  <c r="AD3574" i="1" s="1"/>
  <c r="Y3574" i="1"/>
  <c r="Z3574" i="1" s="1"/>
  <c r="AC3574" i="1" s="1"/>
  <c r="X3574" i="1"/>
  <c r="Q3574" i="1"/>
  <c r="S3574" i="1" s="1"/>
  <c r="U3574" i="1" s="1"/>
  <c r="AB3573" i="1"/>
  <c r="Z3573" i="1" s="1"/>
  <c r="Y3573" i="1"/>
  <c r="AA3573" i="1" s="1"/>
  <c r="R3573" i="1"/>
  <c r="T3573" i="1" s="1"/>
  <c r="Q3573" i="1"/>
  <c r="S3573" i="1" s="1"/>
  <c r="U3573" i="1" s="1"/>
  <c r="AB3572" i="1"/>
  <c r="AA3572" i="1"/>
  <c r="AD3572" i="1" s="1"/>
  <c r="Y3572" i="1"/>
  <c r="Q3572" i="1"/>
  <c r="S3572" i="1" s="1"/>
  <c r="U3572" i="1" s="1"/>
  <c r="AB3571" i="1"/>
  <c r="Z3571" i="1" s="1"/>
  <c r="Y3571" i="1"/>
  <c r="AA3571" i="1" s="1"/>
  <c r="U3571" i="1"/>
  <c r="R3571" i="1"/>
  <c r="T3571" i="1" s="1"/>
  <c r="Q3571" i="1"/>
  <c r="S3571" i="1" s="1"/>
  <c r="AB3570" i="1"/>
  <c r="AA3570" i="1"/>
  <c r="AD3570" i="1" s="1"/>
  <c r="Y3570" i="1"/>
  <c r="Z3570" i="1" s="1"/>
  <c r="AC3570" i="1" s="1"/>
  <c r="X3570" i="1"/>
  <c r="Q3570" i="1"/>
  <c r="S3570" i="1" s="1"/>
  <c r="U3570" i="1" s="1"/>
  <c r="AB3569" i="1"/>
  <c r="Z3569" i="1" s="1"/>
  <c r="Y3569" i="1"/>
  <c r="AA3569" i="1" s="1"/>
  <c r="R3569" i="1"/>
  <c r="T3569" i="1" s="1"/>
  <c r="Q3569" i="1"/>
  <c r="S3569" i="1" s="1"/>
  <c r="U3569" i="1" s="1"/>
  <c r="AB3568" i="1"/>
  <c r="AA3568" i="1"/>
  <c r="AD3568" i="1" s="1"/>
  <c r="Y3568" i="1"/>
  <c r="Z3568" i="1" s="1"/>
  <c r="AC3568" i="1" s="1"/>
  <c r="Q3568" i="1"/>
  <c r="S3568" i="1" s="1"/>
  <c r="U3568" i="1" s="1"/>
  <c r="AB3567" i="1"/>
  <c r="Z3567" i="1" s="1"/>
  <c r="Y3567" i="1"/>
  <c r="AA3567" i="1" s="1"/>
  <c r="U3567" i="1"/>
  <c r="R3567" i="1"/>
  <c r="T3567" i="1" s="1"/>
  <c r="Q3567" i="1"/>
  <c r="S3567" i="1" s="1"/>
  <c r="AB3566" i="1"/>
  <c r="AA3566" i="1"/>
  <c r="AD3566" i="1" s="1"/>
  <c r="Y3566" i="1"/>
  <c r="Z3566" i="1" s="1"/>
  <c r="AC3566" i="1" s="1"/>
  <c r="X3566" i="1"/>
  <c r="Q3566" i="1"/>
  <c r="S3566" i="1" s="1"/>
  <c r="U3566" i="1" s="1"/>
  <c r="AB3565" i="1"/>
  <c r="Z3565" i="1" s="1"/>
  <c r="Y3565" i="1"/>
  <c r="AA3565" i="1" s="1"/>
  <c r="R3565" i="1"/>
  <c r="T3565" i="1" s="1"/>
  <c r="Q3565" i="1"/>
  <c r="S3565" i="1" s="1"/>
  <c r="U3565" i="1" s="1"/>
  <c r="AB3564" i="1"/>
  <c r="AA3564" i="1"/>
  <c r="AD3564" i="1" s="1"/>
  <c r="Y3564" i="1"/>
  <c r="Z3564" i="1" s="1"/>
  <c r="AC3564" i="1" s="1"/>
  <c r="Q3564" i="1"/>
  <c r="S3564" i="1" s="1"/>
  <c r="U3564" i="1" s="1"/>
  <c r="AB3563" i="1"/>
  <c r="Z3563" i="1" s="1"/>
  <c r="Y3563" i="1"/>
  <c r="AA3563" i="1" s="1"/>
  <c r="U3563" i="1"/>
  <c r="R3563" i="1"/>
  <c r="T3563" i="1" s="1"/>
  <c r="Q3563" i="1"/>
  <c r="S3563" i="1" s="1"/>
  <c r="AB3562" i="1"/>
  <c r="AA3562" i="1"/>
  <c r="AD3562" i="1" s="1"/>
  <c r="Y3562" i="1"/>
  <c r="Z3562" i="1" s="1"/>
  <c r="AC3562" i="1" s="1"/>
  <c r="X3562" i="1"/>
  <c r="Q3562" i="1"/>
  <c r="S3562" i="1" s="1"/>
  <c r="U3562" i="1" s="1"/>
  <c r="AB3561" i="1"/>
  <c r="Z3561" i="1" s="1"/>
  <c r="Y3561" i="1"/>
  <c r="AA3561" i="1" s="1"/>
  <c r="R3561" i="1"/>
  <c r="T3561" i="1" s="1"/>
  <c r="Q3561" i="1"/>
  <c r="S3561" i="1" s="1"/>
  <c r="U3561" i="1" s="1"/>
  <c r="AB3560" i="1"/>
  <c r="AA3560" i="1"/>
  <c r="AD3560" i="1" s="1"/>
  <c r="Y3560" i="1"/>
  <c r="Z3560" i="1" s="1"/>
  <c r="AC3560" i="1" s="1"/>
  <c r="Q3560" i="1"/>
  <c r="S3560" i="1" s="1"/>
  <c r="U3560" i="1" s="1"/>
  <c r="AB3559" i="1"/>
  <c r="Z3559" i="1" s="1"/>
  <c r="Y3559" i="1"/>
  <c r="AA3559" i="1" s="1"/>
  <c r="U3559" i="1"/>
  <c r="R3559" i="1"/>
  <c r="T3559" i="1" s="1"/>
  <c r="Q3559" i="1"/>
  <c r="S3559" i="1" s="1"/>
  <c r="AB3558" i="1"/>
  <c r="AA3558" i="1"/>
  <c r="AD3558" i="1" s="1"/>
  <c r="Y3558" i="1"/>
  <c r="Z3558" i="1" s="1"/>
  <c r="AC3558" i="1" s="1"/>
  <c r="X3558" i="1"/>
  <c r="Q3558" i="1"/>
  <c r="S3558" i="1" s="1"/>
  <c r="U3558" i="1" s="1"/>
  <c r="AB3557" i="1"/>
  <c r="Z3557" i="1" s="1"/>
  <c r="Y3557" i="1"/>
  <c r="AA3557" i="1" s="1"/>
  <c r="R3557" i="1"/>
  <c r="T3557" i="1" s="1"/>
  <c r="Q3557" i="1"/>
  <c r="S3557" i="1" s="1"/>
  <c r="U3557" i="1" s="1"/>
  <c r="AB3556" i="1"/>
  <c r="AA3556" i="1"/>
  <c r="AD3556" i="1" s="1"/>
  <c r="Y3556" i="1"/>
  <c r="Z3556" i="1" s="1"/>
  <c r="AC3556" i="1" s="1"/>
  <c r="Q3556" i="1"/>
  <c r="S3556" i="1" s="1"/>
  <c r="U3556" i="1" s="1"/>
  <c r="AB3555" i="1"/>
  <c r="Z3555" i="1" s="1"/>
  <c r="Y3555" i="1"/>
  <c r="AA3555" i="1" s="1"/>
  <c r="U3555" i="1"/>
  <c r="R3555" i="1"/>
  <c r="T3555" i="1" s="1"/>
  <c r="Q3555" i="1"/>
  <c r="S3555" i="1" s="1"/>
  <c r="AB3554" i="1"/>
  <c r="AA3554" i="1"/>
  <c r="AD3554" i="1" s="1"/>
  <c r="Y3554" i="1"/>
  <c r="Z3554" i="1" s="1"/>
  <c r="AC3554" i="1" s="1"/>
  <c r="X3554" i="1"/>
  <c r="Q3554" i="1"/>
  <c r="S3554" i="1" s="1"/>
  <c r="U3554" i="1" s="1"/>
  <c r="AB3553" i="1"/>
  <c r="Z3553" i="1" s="1"/>
  <c r="Y3553" i="1"/>
  <c r="AA3553" i="1" s="1"/>
  <c r="R3553" i="1"/>
  <c r="T3553" i="1" s="1"/>
  <c r="Q3553" i="1"/>
  <c r="S3553" i="1" s="1"/>
  <c r="U3553" i="1" s="1"/>
  <c r="AB3552" i="1"/>
  <c r="AA3552" i="1"/>
  <c r="AD3552" i="1" s="1"/>
  <c r="Y3552" i="1"/>
  <c r="Z3552" i="1" s="1"/>
  <c r="AC3552" i="1" s="1"/>
  <c r="Q3552" i="1"/>
  <c r="S3552" i="1" s="1"/>
  <c r="U3552" i="1" s="1"/>
  <c r="AB3551" i="1"/>
  <c r="Y3551" i="1"/>
  <c r="AA3551" i="1" s="1"/>
  <c r="U3551" i="1"/>
  <c r="R3551" i="1"/>
  <c r="T3551" i="1" s="1"/>
  <c r="Q3551" i="1"/>
  <c r="S3551" i="1" s="1"/>
  <c r="AB3550" i="1"/>
  <c r="AA3550" i="1"/>
  <c r="AD3550" i="1" s="1"/>
  <c r="Y3550" i="1"/>
  <c r="Z3550" i="1" s="1"/>
  <c r="AC3550" i="1" s="1"/>
  <c r="X3550" i="1"/>
  <c r="Q3550" i="1"/>
  <c r="S3550" i="1" s="1"/>
  <c r="U3550" i="1" s="1"/>
  <c r="AB3549" i="1"/>
  <c r="Y3549" i="1"/>
  <c r="AA3549" i="1" s="1"/>
  <c r="R3549" i="1"/>
  <c r="T3549" i="1" s="1"/>
  <c r="Q3549" i="1"/>
  <c r="S3549" i="1" s="1"/>
  <c r="U3549" i="1" s="1"/>
  <c r="AB3548" i="1"/>
  <c r="AA3548" i="1"/>
  <c r="AD3548" i="1" s="1"/>
  <c r="Y3548" i="1"/>
  <c r="Z3548" i="1" s="1"/>
  <c r="AC3548" i="1" s="1"/>
  <c r="Q3548" i="1"/>
  <c r="S3548" i="1" s="1"/>
  <c r="U3548" i="1" s="1"/>
  <c r="AB3547" i="1"/>
  <c r="Y3547" i="1"/>
  <c r="AA3547" i="1" s="1"/>
  <c r="U3547" i="1"/>
  <c r="R3547" i="1"/>
  <c r="T3547" i="1" s="1"/>
  <c r="Q3547" i="1"/>
  <c r="S3547" i="1" s="1"/>
  <c r="AB3546" i="1"/>
  <c r="AA3546" i="1"/>
  <c r="AD3546" i="1" s="1"/>
  <c r="Y3546" i="1"/>
  <c r="Z3546" i="1" s="1"/>
  <c r="AC3546" i="1" s="1"/>
  <c r="X3546" i="1"/>
  <c r="Q3546" i="1"/>
  <c r="S3546" i="1" s="1"/>
  <c r="U3546" i="1" s="1"/>
  <c r="AB3545" i="1"/>
  <c r="Y3545" i="1"/>
  <c r="AA3545" i="1" s="1"/>
  <c r="R3545" i="1"/>
  <c r="T3545" i="1" s="1"/>
  <c r="Q3545" i="1"/>
  <c r="S3545" i="1" s="1"/>
  <c r="U3545" i="1" s="1"/>
  <c r="AB3544" i="1"/>
  <c r="AA3544" i="1"/>
  <c r="AD3544" i="1" s="1"/>
  <c r="Y3544" i="1"/>
  <c r="Z3544" i="1" s="1"/>
  <c r="AC3544" i="1" s="1"/>
  <c r="Q3544" i="1"/>
  <c r="S3544" i="1" s="1"/>
  <c r="U3544" i="1" s="1"/>
  <c r="AB3543" i="1"/>
  <c r="Y3543" i="1"/>
  <c r="AA3543" i="1" s="1"/>
  <c r="U3543" i="1"/>
  <c r="R3543" i="1"/>
  <c r="T3543" i="1" s="1"/>
  <c r="Q3543" i="1"/>
  <c r="S3543" i="1" s="1"/>
  <c r="AB3542" i="1"/>
  <c r="AA3542" i="1"/>
  <c r="AD3542" i="1" s="1"/>
  <c r="Y3542" i="1"/>
  <c r="Z3542" i="1" s="1"/>
  <c r="AC3542" i="1" s="1"/>
  <c r="X3542" i="1"/>
  <c r="Q3542" i="1"/>
  <c r="S3542" i="1" s="1"/>
  <c r="U3542" i="1" s="1"/>
  <c r="AB3541" i="1"/>
  <c r="Y3541" i="1"/>
  <c r="AA3541" i="1" s="1"/>
  <c r="R3541" i="1"/>
  <c r="T3541" i="1" s="1"/>
  <c r="Q3541" i="1"/>
  <c r="S3541" i="1" s="1"/>
  <c r="U3541" i="1" s="1"/>
  <c r="AB3540" i="1"/>
  <c r="AA3540" i="1"/>
  <c r="AD3540" i="1" s="1"/>
  <c r="Y3540" i="1"/>
  <c r="Z3540" i="1" s="1"/>
  <c r="AC3540" i="1" s="1"/>
  <c r="Q3540" i="1"/>
  <c r="S3540" i="1" s="1"/>
  <c r="U3540" i="1" s="1"/>
  <c r="AB3539" i="1"/>
  <c r="Y3539" i="1"/>
  <c r="AA3539" i="1" s="1"/>
  <c r="U3539" i="1"/>
  <c r="R3539" i="1"/>
  <c r="T3539" i="1" s="1"/>
  <c r="Q3539" i="1"/>
  <c r="S3539" i="1" s="1"/>
  <c r="AB3538" i="1"/>
  <c r="AA3538" i="1"/>
  <c r="AD3538" i="1" s="1"/>
  <c r="Y3538" i="1"/>
  <c r="Z3538" i="1" s="1"/>
  <c r="AC3538" i="1" s="1"/>
  <c r="X3538" i="1"/>
  <c r="Q3538" i="1"/>
  <c r="S3538" i="1" s="1"/>
  <c r="U3538" i="1" s="1"/>
  <c r="AB3537" i="1"/>
  <c r="Y3537" i="1"/>
  <c r="AA3537" i="1" s="1"/>
  <c r="R3537" i="1"/>
  <c r="T3537" i="1" s="1"/>
  <c r="Q3537" i="1"/>
  <c r="S3537" i="1" s="1"/>
  <c r="U3537" i="1" s="1"/>
  <c r="AB3536" i="1"/>
  <c r="AA3536" i="1"/>
  <c r="AD3536" i="1" s="1"/>
  <c r="Y3536" i="1"/>
  <c r="Z3536" i="1" s="1"/>
  <c r="AC3536" i="1" s="1"/>
  <c r="Q3536" i="1"/>
  <c r="S3536" i="1" s="1"/>
  <c r="U3536" i="1" s="1"/>
  <c r="AB3535" i="1"/>
  <c r="Y3535" i="1"/>
  <c r="AA3535" i="1" s="1"/>
  <c r="U3535" i="1"/>
  <c r="R3535" i="1"/>
  <c r="T3535" i="1" s="1"/>
  <c r="Q3535" i="1"/>
  <c r="S3535" i="1" s="1"/>
  <c r="AB3534" i="1"/>
  <c r="AA3534" i="1"/>
  <c r="AD3534" i="1" s="1"/>
  <c r="Y3534" i="1"/>
  <c r="Z3534" i="1" s="1"/>
  <c r="AC3534" i="1" s="1"/>
  <c r="X3534" i="1"/>
  <c r="Q3534" i="1"/>
  <c r="S3534" i="1" s="1"/>
  <c r="U3534" i="1" s="1"/>
  <c r="AB3533" i="1"/>
  <c r="Y3533" i="1"/>
  <c r="AA3533" i="1" s="1"/>
  <c r="R3533" i="1"/>
  <c r="T3533" i="1" s="1"/>
  <c r="Q3533" i="1"/>
  <c r="S3533" i="1" s="1"/>
  <c r="U3533" i="1" s="1"/>
  <c r="AB3532" i="1"/>
  <c r="AA3532" i="1"/>
  <c r="AD3532" i="1" s="1"/>
  <c r="Y3532" i="1"/>
  <c r="Z3532" i="1" s="1"/>
  <c r="AC3532" i="1" s="1"/>
  <c r="Q3532" i="1"/>
  <c r="S3532" i="1" s="1"/>
  <c r="U3532" i="1" s="1"/>
  <c r="AB3531" i="1"/>
  <c r="Y3531" i="1"/>
  <c r="AA3531" i="1" s="1"/>
  <c r="U3531" i="1"/>
  <c r="R3531" i="1"/>
  <c r="T3531" i="1" s="1"/>
  <c r="Q3531" i="1"/>
  <c r="S3531" i="1" s="1"/>
  <c r="AB3530" i="1"/>
  <c r="AA3530" i="1"/>
  <c r="AD3530" i="1" s="1"/>
  <c r="Y3530" i="1"/>
  <c r="Z3530" i="1" s="1"/>
  <c r="AC3530" i="1" s="1"/>
  <c r="X3530" i="1"/>
  <c r="Q3530" i="1"/>
  <c r="S3530" i="1" s="1"/>
  <c r="U3530" i="1" s="1"/>
  <c r="AB3529" i="1"/>
  <c r="Y3529" i="1"/>
  <c r="AA3529" i="1" s="1"/>
  <c r="R3529" i="1"/>
  <c r="T3529" i="1" s="1"/>
  <c r="Q3529" i="1"/>
  <c r="S3529" i="1" s="1"/>
  <c r="U3529" i="1" s="1"/>
  <c r="AB3528" i="1"/>
  <c r="AA3528" i="1"/>
  <c r="AD3528" i="1" s="1"/>
  <c r="Y3528" i="1"/>
  <c r="Z3528" i="1" s="1"/>
  <c r="AC3528" i="1" s="1"/>
  <c r="Q3528" i="1"/>
  <c r="S3528" i="1" s="1"/>
  <c r="U3528" i="1" s="1"/>
  <c r="AB3527" i="1"/>
  <c r="Y3527" i="1"/>
  <c r="AA3527" i="1" s="1"/>
  <c r="U3527" i="1"/>
  <c r="R3527" i="1"/>
  <c r="T3527" i="1" s="1"/>
  <c r="Q3527" i="1"/>
  <c r="S3527" i="1" s="1"/>
  <c r="AB3526" i="1"/>
  <c r="AA3526" i="1"/>
  <c r="AD3526" i="1" s="1"/>
  <c r="Y3526" i="1"/>
  <c r="Z3526" i="1" s="1"/>
  <c r="AC3526" i="1" s="1"/>
  <c r="X3526" i="1"/>
  <c r="Q3526" i="1"/>
  <c r="S3526" i="1" s="1"/>
  <c r="U3526" i="1" s="1"/>
  <c r="AB3525" i="1"/>
  <c r="Y3525" i="1"/>
  <c r="AA3525" i="1" s="1"/>
  <c r="R3525" i="1"/>
  <c r="T3525" i="1" s="1"/>
  <c r="Q3525" i="1"/>
  <c r="S3525" i="1" s="1"/>
  <c r="U3525" i="1" s="1"/>
  <c r="AB3524" i="1"/>
  <c r="AA3524" i="1"/>
  <c r="AD3524" i="1" s="1"/>
  <c r="Y3524" i="1"/>
  <c r="Z3524" i="1" s="1"/>
  <c r="AC3524" i="1" s="1"/>
  <c r="Q3524" i="1"/>
  <c r="S3524" i="1" s="1"/>
  <c r="U3524" i="1" s="1"/>
  <c r="AB3523" i="1"/>
  <c r="Y3523" i="1"/>
  <c r="AA3523" i="1" s="1"/>
  <c r="U3523" i="1"/>
  <c r="R3523" i="1"/>
  <c r="T3523" i="1" s="1"/>
  <c r="Q3523" i="1"/>
  <c r="S3523" i="1" s="1"/>
  <c r="AB3522" i="1"/>
  <c r="AA3522" i="1"/>
  <c r="AD3522" i="1" s="1"/>
  <c r="Y3522" i="1"/>
  <c r="Z3522" i="1" s="1"/>
  <c r="AC3522" i="1" s="1"/>
  <c r="X3522" i="1"/>
  <c r="Q3522" i="1"/>
  <c r="S3522" i="1" s="1"/>
  <c r="U3522" i="1" s="1"/>
  <c r="AB3521" i="1"/>
  <c r="Y3521" i="1"/>
  <c r="AA3521" i="1" s="1"/>
  <c r="R3521" i="1"/>
  <c r="T3521" i="1" s="1"/>
  <c r="Q3521" i="1"/>
  <c r="S3521" i="1" s="1"/>
  <c r="U3521" i="1" s="1"/>
  <c r="AB3520" i="1"/>
  <c r="AA3520" i="1"/>
  <c r="AD3520" i="1" s="1"/>
  <c r="Y3520" i="1"/>
  <c r="Z3520" i="1" s="1"/>
  <c r="AC3520" i="1" s="1"/>
  <c r="Q3520" i="1"/>
  <c r="S3520" i="1" s="1"/>
  <c r="U3520" i="1" s="1"/>
  <c r="AB3519" i="1"/>
  <c r="Y3519" i="1"/>
  <c r="AA3519" i="1" s="1"/>
  <c r="U3519" i="1"/>
  <c r="R3519" i="1"/>
  <c r="T3519" i="1" s="1"/>
  <c r="Q3519" i="1"/>
  <c r="S3519" i="1" s="1"/>
  <c r="AB3518" i="1"/>
  <c r="AA3518" i="1"/>
  <c r="AD3518" i="1" s="1"/>
  <c r="Y3518" i="1"/>
  <c r="Z3518" i="1" s="1"/>
  <c r="AC3518" i="1" s="1"/>
  <c r="X3518" i="1"/>
  <c r="Q3518" i="1"/>
  <c r="S3518" i="1" s="1"/>
  <c r="U3518" i="1" s="1"/>
  <c r="AB3517" i="1"/>
  <c r="Y3517" i="1"/>
  <c r="AA3517" i="1" s="1"/>
  <c r="R3517" i="1"/>
  <c r="T3517" i="1" s="1"/>
  <c r="Q3517" i="1"/>
  <c r="S3517" i="1" s="1"/>
  <c r="U3517" i="1" s="1"/>
  <c r="AB3516" i="1"/>
  <c r="AA3516" i="1"/>
  <c r="AD3516" i="1" s="1"/>
  <c r="Y3516" i="1"/>
  <c r="Z3516" i="1" s="1"/>
  <c r="AC3516" i="1" s="1"/>
  <c r="Q3516" i="1"/>
  <c r="S3516" i="1" s="1"/>
  <c r="U3516" i="1" s="1"/>
  <c r="AB3515" i="1"/>
  <c r="Y3515" i="1"/>
  <c r="AA3515" i="1" s="1"/>
  <c r="U3515" i="1"/>
  <c r="R3515" i="1"/>
  <c r="T3515" i="1" s="1"/>
  <c r="Q3515" i="1"/>
  <c r="S3515" i="1" s="1"/>
  <c r="AB3514" i="1"/>
  <c r="AA3514" i="1"/>
  <c r="AD3514" i="1" s="1"/>
  <c r="Y3514" i="1"/>
  <c r="Z3514" i="1" s="1"/>
  <c r="AC3514" i="1" s="1"/>
  <c r="X3514" i="1"/>
  <c r="Q3514" i="1"/>
  <c r="S3514" i="1" s="1"/>
  <c r="U3514" i="1" s="1"/>
  <c r="AB3513" i="1"/>
  <c r="Y3513" i="1"/>
  <c r="R3513" i="1"/>
  <c r="T3513" i="1" s="1"/>
  <c r="Q3513" i="1"/>
  <c r="S3513" i="1" s="1"/>
  <c r="U3513" i="1" s="1"/>
  <c r="AB3512" i="1"/>
  <c r="AA3512" i="1"/>
  <c r="AD3512" i="1" s="1"/>
  <c r="Y3512" i="1"/>
  <c r="R3512" i="1"/>
  <c r="T3512" i="1" s="1"/>
  <c r="Q3512" i="1"/>
  <c r="S3512" i="1" s="1"/>
  <c r="U3512" i="1" s="1"/>
  <c r="Y3511" i="1"/>
  <c r="U3511" i="1"/>
  <c r="Q3511" i="1"/>
  <c r="S3511" i="1" s="1"/>
  <c r="AB3510" i="1"/>
  <c r="AA3510" i="1"/>
  <c r="AD3510" i="1" s="1"/>
  <c r="Y3510" i="1"/>
  <c r="Z3510" i="1" s="1"/>
  <c r="AC3510" i="1" s="1"/>
  <c r="X3510" i="1"/>
  <c r="Q3510" i="1"/>
  <c r="S3510" i="1" s="1"/>
  <c r="U3510" i="1" s="1"/>
  <c r="Y3509" i="1"/>
  <c r="Q3509" i="1"/>
  <c r="S3509" i="1" s="1"/>
  <c r="U3509" i="1" s="1"/>
  <c r="AB3508" i="1"/>
  <c r="AA3508" i="1"/>
  <c r="AD3508" i="1" s="1"/>
  <c r="Y3508" i="1"/>
  <c r="Q3508" i="1"/>
  <c r="S3508" i="1" s="1"/>
  <c r="U3508" i="1" s="1"/>
  <c r="AB3507" i="1"/>
  <c r="AA3507" i="1"/>
  <c r="Y3507" i="1"/>
  <c r="Q3507" i="1"/>
  <c r="S3507" i="1" s="1"/>
  <c r="U3507" i="1" s="1"/>
  <c r="AD3506" i="1"/>
  <c r="X3506" i="1" s="1"/>
  <c r="AB3506" i="1"/>
  <c r="AA3506" i="1"/>
  <c r="Y3506" i="1"/>
  <c r="Z3506" i="1" s="1"/>
  <c r="AC3506" i="1" s="1"/>
  <c r="T3506" i="1"/>
  <c r="S3506" i="1"/>
  <c r="U3506" i="1" s="1"/>
  <c r="R3506" i="1"/>
  <c r="Q3506" i="1"/>
  <c r="AA3505" i="1"/>
  <c r="Y3505" i="1"/>
  <c r="AB3505" i="1" s="1"/>
  <c r="U3505" i="1"/>
  <c r="R3505" i="1"/>
  <c r="T3505" i="1" s="1"/>
  <c r="Q3505" i="1"/>
  <c r="S3505" i="1" s="1"/>
  <c r="AB3504" i="1"/>
  <c r="AA3504" i="1"/>
  <c r="AD3504" i="1" s="1"/>
  <c r="X3504" i="1" s="1"/>
  <c r="Y3504" i="1"/>
  <c r="Z3504" i="1" s="1"/>
  <c r="AC3504" i="1" s="1"/>
  <c r="R3504" i="1"/>
  <c r="T3504" i="1" s="1"/>
  <c r="Q3504" i="1"/>
  <c r="S3504" i="1" s="1"/>
  <c r="U3504" i="1" s="1"/>
  <c r="AB3503" i="1"/>
  <c r="AA3503" i="1"/>
  <c r="Z3503" i="1"/>
  <c r="Y3503" i="1"/>
  <c r="R3503" i="1"/>
  <c r="T3503" i="1" s="1"/>
  <c r="Q3503" i="1"/>
  <c r="S3503" i="1" s="1"/>
  <c r="U3503" i="1" s="1"/>
  <c r="AD3502" i="1"/>
  <c r="AB3502" i="1"/>
  <c r="AA3502" i="1"/>
  <c r="X3502" i="1" s="1"/>
  <c r="Y3502" i="1"/>
  <c r="R3502" i="1"/>
  <c r="T3502" i="1" s="1"/>
  <c r="Q3502" i="1"/>
  <c r="S3502" i="1" s="1"/>
  <c r="U3502" i="1" s="1"/>
  <c r="Y3501" i="1"/>
  <c r="R3501" i="1"/>
  <c r="T3501" i="1" s="1"/>
  <c r="Q3501" i="1"/>
  <c r="S3501" i="1" s="1"/>
  <c r="U3501" i="1" s="1"/>
  <c r="AB3500" i="1"/>
  <c r="AA3500" i="1"/>
  <c r="Y3500" i="1"/>
  <c r="Z3500" i="1" s="1"/>
  <c r="AC3500" i="1" s="1"/>
  <c r="U3500" i="1"/>
  <c r="S3500" i="1"/>
  <c r="Q3500" i="1"/>
  <c r="R3500" i="1" s="1"/>
  <c r="T3500" i="1" s="1"/>
  <c r="Y3499" i="1"/>
  <c r="U3499" i="1"/>
  <c r="Q3499" i="1"/>
  <c r="S3499" i="1" s="1"/>
  <c r="AB3498" i="1"/>
  <c r="AA3498" i="1"/>
  <c r="AD3498" i="1" s="1"/>
  <c r="Y3498" i="1"/>
  <c r="Z3498" i="1" s="1"/>
  <c r="AC3498" i="1" s="1"/>
  <c r="S3498" i="1"/>
  <c r="U3498" i="1" s="1"/>
  <c r="Q3498" i="1"/>
  <c r="R3498" i="1" s="1"/>
  <c r="T3498" i="1" s="1"/>
  <c r="AB3497" i="1"/>
  <c r="Z3497" i="1" s="1"/>
  <c r="AA3497" i="1"/>
  <c r="Y3497" i="1"/>
  <c r="U3497" i="1"/>
  <c r="Q3497" i="1"/>
  <c r="S3497" i="1" s="1"/>
  <c r="AD3496" i="1"/>
  <c r="X3496" i="1" s="1"/>
  <c r="AB3496" i="1"/>
  <c r="AA3496" i="1"/>
  <c r="Y3496" i="1"/>
  <c r="S3496" i="1"/>
  <c r="U3496" i="1" s="1"/>
  <c r="R3496" i="1"/>
  <c r="T3496" i="1" s="1"/>
  <c r="Q3496" i="1"/>
  <c r="Y3495" i="1"/>
  <c r="AB3495" i="1" s="1"/>
  <c r="Z3495" i="1" s="1"/>
  <c r="U3495" i="1"/>
  <c r="R3495" i="1"/>
  <c r="T3495" i="1" s="1"/>
  <c r="Q3495" i="1"/>
  <c r="S3495" i="1" s="1"/>
  <c r="AB3494" i="1"/>
  <c r="AA3494" i="1"/>
  <c r="AD3494" i="1" s="1"/>
  <c r="X3494" i="1" s="1"/>
  <c r="Y3494" i="1"/>
  <c r="Q3494" i="1"/>
  <c r="S3494" i="1" s="1"/>
  <c r="U3494" i="1" s="1"/>
  <c r="Y3493" i="1"/>
  <c r="Q3493" i="1"/>
  <c r="S3493" i="1" s="1"/>
  <c r="U3493" i="1" s="1"/>
  <c r="AB3492" i="1"/>
  <c r="AA3492" i="1"/>
  <c r="AD3492" i="1" s="1"/>
  <c r="Y3492" i="1"/>
  <c r="Q3492" i="1"/>
  <c r="S3492" i="1" s="1"/>
  <c r="U3492" i="1" s="1"/>
  <c r="AB3491" i="1"/>
  <c r="AA3491" i="1"/>
  <c r="Y3491" i="1"/>
  <c r="Q3491" i="1"/>
  <c r="S3491" i="1" s="1"/>
  <c r="U3491" i="1" s="1"/>
  <c r="AD3490" i="1"/>
  <c r="X3490" i="1" s="1"/>
  <c r="AB3490" i="1"/>
  <c r="AA3490" i="1"/>
  <c r="Y3490" i="1"/>
  <c r="Z3490" i="1" s="1"/>
  <c r="AC3490" i="1" s="1"/>
  <c r="T3490" i="1"/>
  <c r="S3490" i="1"/>
  <c r="U3490" i="1" s="1"/>
  <c r="R3490" i="1"/>
  <c r="Q3490" i="1"/>
  <c r="AA3489" i="1"/>
  <c r="Y3489" i="1"/>
  <c r="AB3489" i="1" s="1"/>
  <c r="U3489" i="1"/>
  <c r="R3489" i="1"/>
  <c r="T3489" i="1" s="1"/>
  <c r="Q3489" i="1"/>
  <c r="S3489" i="1" s="1"/>
  <c r="AB3488" i="1"/>
  <c r="AA3488" i="1"/>
  <c r="AD3488" i="1" s="1"/>
  <c r="X3488" i="1" s="1"/>
  <c r="Y3488" i="1"/>
  <c r="Z3488" i="1" s="1"/>
  <c r="AC3488" i="1" s="1"/>
  <c r="R3488" i="1"/>
  <c r="T3488" i="1" s="1"/>
  <c r="Q3488" i="1"/>
  <c r="S3488" i="1" s="1"/>
  <c r="U3488" i="1" s="1"/>
  <c r="AB3487" i="1"/>
  <c r="AA3487" i="1"/>
  <c r="Z3487" i="1"/>
  <c r="Y3487" i="1"/>
  <c r="R3487" i="1"/>
  <c r="T3487" i="1" s="1"/>
  <c r="Q3487" i="1"/>
  <c r="S3487" i="1" s="1"/>
  <c r="U3487" i="1" s="1"/>
  <c r="AD3486" i="1"/>
  <c r="AB3486" i="1"/>
  <c r="AA3486" i="1"/>
  <c r="X3486" i="1" s="1"/>
  <c r="Y3486" i="1"/>
  <c r="R3486" i="1"/>
  <c r="T3486" i="1" s="1"/>
  <c r="Q3486" i="1"/>
  <c r="S3486" i="1" s="1"/>
  <c r="U3486" i="1" s="1"/>
  <c r="Y3485" i="1"/>
  <c r="R3485" i="1"/>
  <c r="T3485" i="1" s="1"/>
  <c r="Q3485" i="1"/>
  <c r="S3485" i="1" s="1"/>
  <c r="U3485" i="1" s="1"/>
  <c r="AB3484" i="1"/>
  <c r="AA3484" i="1"/>
  <c r="Y3484" i="1"/>
  <c r="Z3484" i="1" s="1"/>
  <c r="AC3484" i="1" s="1"/>
  <c r="U3484" i="1"/>
  <c r="S3484" i="1"/>
  <c r="Q3484" i="1"/>
  <c r="R3484" i="1" s="1"/>
  <c r="T3484" i="1" s="1"/>
  <c r="Y3483" i="1"/>
  <c r="U3483" i="1"/>
  <c r="Q3483" i="1"/>
  <c r="S3483" i="1" s="1"/>
  <c r="AB3482" i="1"/>
  <c r="AA3482" i="1"/>
  <c r="AD3482" i="1" s="1"/>
  <c r="Y3482" i="1"/>
  <c r="Z3482" i="1" s="1"/>
  <c r="AC3482" i="1" s="1"/>
  <c r="S3482" i="1"/>
  <c r="U3482" i="1" s="1"/>
  <c r="Q3482" i="1"/>
  <c r="R3482" i="1" s="1"/>
  <c r="T3482" i="1" s="1"/>
  <c r="AB3481" i="1"/>
  <c r="Z3481" i="1" s="1"/>
  <c r="AA3481" i="1"/>
  <c r="Y3481" i="1"/>
  <c r="U3481" i="1"/>
  <c r="Q3481" i="1"/>
  <c r="S3481" i="1" s="1"/>
  <c r="AD3480" i="1"/>
  <c r="X3480" i="1" s="1"/>
  <c r="AB3480" i="1"/>
  <c r="AA3480" i="1"/>
  <c r="Y3480" i="1"/>
  <c r="S3480" i="1"/>
  <c r="U3480" i="1" s="1"/>
  <c r="R3480" i="1"/>
  <c r="T3480" i="1" s="1"/>
  <c r="Q3480" i="1"/>
  <c r="Y3479" i="1"/>
  <c r="AB3479" i="1" s="1"/>
  <c r="Z3479" i="1" s="1"/>
  <c r="U3479" i="1"/>
  <c r="R3479" i="1"/>
  <c r="T3479" i="1" s="1"/>
  <c r="Q3479" i="1"/>
  <c r="S3479" i="1" s="1"/>
  <c r="AB3478" i="1"/>
  <c r="AA3478" i="1"/>
  <c r="AD3478" i="1" s="1"/>
  <c r="X3478" i="1" s="1"/>
  <c r="Y3478" i="1"/>
  <c r="Q3478" i="1"/>
  <c r="S3478" i="1" s="1"/>
  <c r="U3478" i="1" s="1"/>
  <c r="Y3477" i="1"/>
  <c r="Q3477" i="1"/>
  <c r="S3477" i="1" s="1"/>
  <c r="U3477" i="1" s="1"/>
  <c r="AB3476" i="1"/>
  <c r="AA3476" i="1"/>
  <c r="AD3476" i="1" s="1"/>
  <c r="Y3476" i="1"/>
  <c r="Q3476" i="1"/>
  <c r="AB3475" i="1"/>
  <c r="AA3475" i="1"/>
  <c r="Y3475" i="1"/>
  <c r="Q3475" i="1"/>
  <c r="AD3474" i="1"/>
  <c r="X3474" i="1" s="1"/>
  <c r="AB3474" i="1"/>
  <c r="AA3474" i="1"/>
  <c r="Y3474" i="1"/>
  <c r="Z3474" i="1" s="1"/>
  <c r="AC3474" i="1" s="1"/>
  <c r="T3474" i="1"/>
  <c r="S3474" i="1"/>
  <c r="U3474" i="1" s="1"/>
  <c r="R3474" i="1"/>
  <c r="Q3474" i="1"/>
  <c r="AA3473" i="1"/>
  <c r="Y3473" i="1"/>
  <c r="AB3473" i="1" s="1"/>
  <c r="U3473" i="1"/>
  <c r="R3473" i="1"/>
  <c r="T3473" i="1" s="1"/>
  <c r="Q3473" i="1"/>
  <c r="S3473" i="1" s="1"/>
  <c r="AC3472" i="1"/>
  <c r="AB3472" i="1"/>
  <c r="Z3472" i="1" s="1"/>
  <c r="AA3472" i="1"/>
  <c r="AD3472" i="1" s="1"/>
  <c r="X3472" i="1" s="1"/>
  <c r="Y3472" i="1"/>
  <c r="R3472" i="1"/>
  <c r="T3472" i="1" s="1"/>
  <c r="Q3472" i="1"/>
  <c r="S3472" i="1" s="1"/>
  <c r="U3472" i="1" s="1"/>
  <c r="AB3471" i="1"/>
  <c r="AA3471" i="1"/>
  <c r="Z3471" i="1"/>
  <c r="Y3471" i="1"/>
  <c r="R3471" i="1"/>
  <c r="T3471" i="1" s="1"/>
  <c r="Q3471" i="1"/>
  <c r="S3471" i="1" s="1"/>
  <c r="U3471" i="1" s="1"/>
  <c r="AD3470" i="1"/>
  <c r="AB3470" i="1"/>
  <c r="AA3470" i="1"/>
  <c r="X3470" i="1" s="1"/>
  <c r="Y3470" i="1"/>
  <c r="R3470" i="1"/>
  <c r="T3470" i="1" s="1"/>
  <c r="Q3470" i="1"/>
  <c r="S3470" i="1" s="1"/>
  <c r="U3470" i="1" s="1"/>
  <c r="Y3469" i="1"/>
  <c r="R3469" i="1"/>
  <c r="T3469" i="1" s="1"/>
  <c r="Q3469" i="1"/>
  <c r="S3469" i="1" s="1"/>
  <c r="U3469" i="1" s="1"/>
  <c r="AB3468" i="1"/>
  <c r="AA3468" i="1"/>
  <c r="Y3468" i="1"/>
  <c r="Z3468" i="1" s="1"/>
  <c r="AC3468" i="1" s="1"/>
  <c r="U3468" i="1"/>
  <c r="S3468" i="1"/>
  <c r="Q3468" i="1"/>
  <c r="R3468" i="1" s="1"/>
  <c r="T3468" i="1" s="1"/>
  <c r="Y3467" i="1"/>
  <c r="U3467" i="1"/>
  <c r="Q3467" i="1"/>
  <c r="S3467" i="1" s="1"/>
  <c r="AB3466" i="1"/>
  <c r="AA3466" i="1"/>
  <c r="Y3466" i="1"/>
  <c r="Z3466" i="1" s="1"/>
  <c r="AC3466" i="1" s="1"/>
  <c r="S3466" i="1"/>
  <c r="U3466" i="1" s="1"/>
  <c r="Q3466" i="1"/>
  <c r="R3466" i="1" s="1"/>
  <c r="T3466" i="1" s="1"/>
  <c r="AB3465" i="1"/>
  <c r="Z3465" i="1" s="1"/>
  <c r="AA3465" i="1"/>
  <c r="Y3465" i="1"/>
  <c r="U3465" i="1"/>
  <c r="Q3465" i="1"/>
  <c r="S3465" i="1" s="1"/>
  <c r="AD3464" i="1"/>
  <c r="X3464" i="1" s="1"/>
  <c r="AB3464" i="1"/>
  <c r="AA3464" i="1"/>
  <c r="Y3464" i="1"/>
  <c r="S3464" i="1"/>
  <c r="U3464" i="1" s="1"/>
  <c r="R3464" i="1"/>
  <c r="T3464" i="1" s="1"/>
  <c r="Q3464" i="1"/>
  <c r="Y3463" i="1"/>
  <c r="AB3463" i="1" s="1"/>
  <c r="Z3463" i="1" s="1"/>
  <c r="U3463" i="1"/>
  <c r="R3463" i="1"/>
  <c r="T3463" i="1" s="1"/>
  <c r="Q3463" i="1"/>
  <c r="S3463" i="1" s="1"/>
  <c r="AB3462" i="1"/>
  <c r="AA3462" i="1"/>
  <c r="AD3462" i="1" s="1"/>
  <c r="Y3462" i="1"/>
  <c r="X3462" i="1"/>
  <c r="Q3462" i="1"/>
  <c r="S3462" i="1" s="1"/>
  <c r="U3462" i="1" s="1"/>
  <c r="Y3461" i="1"/>
  <c r="Q3461" i="1"/>
  <c r="S3461" i="1" s="1"/>
  <c r="U3461" i="1" s="1"/>
  <c r="AB3460" i="1"/>
  <c r="AA3460" i="1"/>
  <c r="AD3460" i="1" s="1"/>
  <c r="Y3460" i="1"/>
  <c r="Q3460" i="1"/>
  <c r="AB3459" i="1"/>
  <c r="AA3459" i="1"/>
  <c r="Y3459" i="1"/>
  <c r="Q3459" i="1"/>
  <c r="AD3458" i="1"/>
  <c r="X3458" i="1" s="1"/>
  <c r="AB3458" i="1"/>
  <c r="AA3458" i="1"/>
  <c r="Y3458" i="1"/>
  <c r="Z3458" i="1" s="1"/>
  <c r="AC3458" i="1" s="1"/>
  <c r="T3458" i="1"/>
  <c r="S3458" i="1"/>
  <c r="U3458" i="1" s="1"/>
  <c r="R3458" i="1"/>
  <c r="Q3458" i="1"/>
  <c r="AA3457" i="1"/>
  <c r="Y3457" i="1"/>
  <c r="AB3457" i="1" s="1"/>
  <c r="U3457" i="1"/>
  <c r="Q3457" i="1"/>
  <c r="S3457" i="1" s="1"/>
  <c r="AB3456" i="1"/>
  <c r="AA3456" i="1"/>
  <c r="AD3456" i="1" s="1"/>
  <c r="Z3456" i="1"/>
  <c r="AC3456" i="1" s="1"/>
  <c r="Y3456" i="1"/>
  <c r="Q3456" i="1"/>
  <c r="Y3455" i="1"/>
  <c r="U3455" i="1"/>
  <c r="S3455" i="1"/>
  <c r="Q3455" i="1"/>
  <c r="R3455" i="1" s="1"/>
  <c r="T3455" i="1" s="1"/>
  <c r="AB3454" i="1"/>
  <c r="AA3454" i="1"/>
  <c r="AD3454" i="1" s="1"/>
  <c r="Z3454" i="1"/>
  <c r="AC3454" i="1" s="1"/>
  <c r="Y3454" i="1"/>
  <c r="Q3454" i="1"/>
  <c r="Y3453" i="1"/>
  <c r="U3453" i="1"/>
  <c r="S3453" i="1"/>
  <c r="Q3453" i="1"/>
  <c r="R3453" i="1" s="1"/>
  <c r="T3453" i="1" s="1"/>
  <c r="AB3452" i="1"/>
  <c r="AA3452" i="1"/>
  <c r="AD3452" i="1" s="1"/>
  <c r="Z3452" i="1"/>
  <c r="AC3452" i="1" s="1"/>
  <c r="Y3452" i="1"/>
  <c r="X3452" i="1" s="1"/>
  <c r="Q3452" i="1"/>
  <c r="Y3451" i="1"/>
  <c r="U3451" i="1"/>
  <c r="S3451" i="1"/>
  <c r="Q3451" i="1"/>
  <c r="R3451" i="1" s="1"/>
  <c r="T3451" i="1" s="1"/>
  <c r="AB3450" i="1"/>
  <c r="AA3450" i="1"/>
  <c r="AD3450" i="1" s="1"/>
  <c r="Z3450" i="1"/>
  <c r="AC3450" i="1" s="1"/>
  <c r="Y3450" i="1"/>
  <c r="X3450" i="1" s="1"/>
  <c r="Q3450" i="1"/>
  <c r="Y3449" i="1"/>
  <c r="U3449" i="1"/>
  <c r="S3449" i="1"/>
  <c r="Q3449" i="1"/>
  <c r="R3449" i="1" s="1"/>
  <c r="T3449" i="1" s="1"/>
  <c r="AB3448" i="1"/>
  <c r="AA3448" i="1"/>
  <c r="AD3448" i="1" s="1"/>
  <c r="Z3448" i="1"/>
  <c r="Y3448" i="1"/>
  <c r="AC3448" i="1" s="1"/>
  <c r="Q3448" i="1"/>
  <c r="Y3447" i="1"/>
  <c r="U3447" i="1"/>
  <c r="S3447" i="1"/>
  <c r="Q3447" i="1"/>
  <c r="R3447" i="1" s="1"/>
  <c r="T3447" i="1" s="1"/>
  <c r="AB3446" i="1"/>
  <c r="AA3446" i="1"/>
  <c r="AD3446" i="1" s="1"/>
  <c r="Z3446" i="1"/>
  <c r="Y3446" i="1"/>
  <c r="AC3446" i="1" s="1"/>
  <c r="Q3446" i="1"/>
  <c r="Y3445" i="1"/>
  <c r="AB3445" i="1" s="1"/>
  <c r="Z3445" i="1" s="1"/>
  <c r="AC3445" i="1" s="1"/>
  <c r="U3445" i="1"/>
  <c r="S3445" i="1"/>
  <c r="Q3445" i="1"/>
  <c r="R3445" i="1" s="1"/>
  <c r="T3445" i="1" s="1"/>
  <c r="AB3444" i="1"/>
  <c r="AA3444" i="1"/>
  <c r="AD3444" i="1" s="1"/>
  <c r="Z3444" i="1"/>
  <c r="Y3444" i="1"/>
  <c r="AC3444" i="1" s="1"/>
  <c r="Q3444" i="1"/>
  <c r="Y3443" i="1"/>
  <c r="AB3443" i="1" s="1"/>
  <c r="Z3443" i="1" s="1"/>
  <c r="AC3443" i="1" s="1"/>
  <c r="U3443" i="1"/>
  <c r="S3443" i="1"/>
  <c r="Q3443" i="1"/>
  <c r="R3443" i="1" s="1"/>
  <c r="T3443" i="1" s="1"/>
  <c r="AB3442" i="1"/>
  <c r="AA3442" i="1"/>
  <c r="AD3442" i="1" s="1"/>
  <c r="Z3442" i="1"/>
  <c r="Y3442" i="1"/>
  <c r="AC3442" i="1" s="1"/>
  <c r="Q3442" i="1"/>
  <c r="Y3441" i="1"/>
  <c r="AB3441" i="1" s="1"/>
  <c r="Z3441" i="1" s="1"/>
  <c r="AC3441" i="1" s="1"/>
  <c r="U3441" i="1"/>
  <c r="S3441" i="1"/>
  <c r="Q3441" i="1"/>
  <c r="R3441" i="1" s="1"/>
  <c r="T3441" i="1" s="1"/>
  <c r="AB3440" i="1"/>
  <c r="AA3440" i="1"/>
  <c r="AD3440" i="1" s="1"/>
  <c r="Z3440" i="1"/>
  <c r="Y3440" i="1"/>
  <c r="AC3440" i="1" s="1"/>
  <c r="Q3440" i="1"/>
  <c r="Y3439" i="1"/>
  <c r="AB3439" i="1" s="1"/>
  <c r="Z3439" i="1" s="1"/>
  <c r="AC3439" i="1" s="1"/>
  <c r="U3439" i="1"/>
  <c r="S3439" i="1"/>
  <c r="Q3439" i="1"/>
  <c r="R3439" i="1" s="1"/>
  <c r="T3439" i="1" s="1"/>
  <c r="AA3438" i="1"/>
  <c r="AD3438" i="1" s="1"/>
  <c r="Y3438" i="1"/>
  <c r="Q3438" i="1"/>
  <c r="Y3437" i="1"/>
  <c r="AB3437" i="1" s="1"/>
  <c r="Z3437" i="1" s="1"/>
  <c r="AC3437" i="1" s="1"/>
  <c r="U3437" i="1"/>
  <c r="S3437" i="1"/>
  <c r="Q3437" i="1"/>
  <c r="R3437" i="1" s="1"/>
  <c r="T3437" i="1" s="1"/>
  <c r="AA3436" i="1"/>
  <c r="AD3436" i="1" s="1"/>
  <c r="Y3436" i="1"/>
  <c r="Q3436" i="1"/>
  <c r="Y3435" i="1"/>
  <c r="AB3435" i="1" s="1"/>
  <c r="Z3435" i="1" s="1"/>
  <c r="AC3435" i="1" s="1"/>
  <c r="U3435" i="1"/>
  <c r="S3435" i="1"/>
  <c r="Q3435" i="1"/>
  <c r="R3435" i="1" s="1"/>
  <c r="T3435" i="1" s="1"/>
  <c r="AA3434" i="1"/>
  <c r="AD3434" i="1" s="1"/>
  <c r="Y3434" i="1"/>
  <c r="Q3434" i="1"/>
  <c r="Y3433" i="1"/>
  <c r="AB3433" i="1" s="1"/>
  <c r="Z3433" i="1" s="1"/>
  <c r="AC3433" i="1" s="1"/>
  <c r="U3433" i="1"/>
  <c r="S3433" i="1"/>
  <c r="Q3433" i="1"/>
  <c r="R3433" i="1" s="1"/>
  <c r="T3433" i="1" s="1"/>
  <c r="AA3432" i="1"/>
  <c r="AD3432" i="1" s="1"/>
  <c r="Y3432" i="1"/>
  <c r="Q3432" i="1"/>
  <c r="Y3431" i="1"/>
  <c r="AB3431" i="1" s="1"/>
  <c r="Z3431" i="1" s="1"/>
  <c r="AC3431" i="1" s="1"/>
  <c r="U3431" i="1"/>
  <c r="S3431" i="1"/>
  <c r="Q3431" i="1"/>
  <c r="R3431" i="1" s="1"/>
  <c r="T3431" i="1" s="1"/>
  <c r="AA3430" i="1"/>
  <c r="AD3430" i="1" s="1"/>
  <c r="Y3430" i="1"/>
  <c r="Q3430" i="1"/>
  <c r="Y3429" i="1"/>
  <c r="AB3429" i="1" s="1"/>
  <c r="Z3429" i="1" s="1"/>
  <c r="AC3429" i="1" s="1"/>
  <c r="U3429" i="1"/>
  <c r="S3429" i="1"/>
  <c r="Q3429" i="1"/>
  <c r="R3429" i="1" s="1"/>
  <c r="T3429" i="1" s="1"/>
  <c r="AA3428" i="1"/>
  <c r="AD3428" i="1" s="1"/>
  <c r="Y3428" i="1"/>
  <c r="Q3428" i="1"/>
  <c r="Y3427" i="1"/>
  <c r="AB3427" i="1" s="1"/>
  <c r="Z3427" i="1" s="1"/>
  <c r="AC3427" i="1" s="1"/>
  <c r="U3427" i="1"/>
  <c r="S3427" i="1"/>
  <c r="Q3427" i="1"/>
  <c r="R3427" i="1" s="1"/>
  <c r="T3427" i="1" s="1"/>
  <c r="AA3426" i="1"/>
  <c r="AD3426" i="1" s="1"/>
  <c r="Y3426" i="1"/>
  <c r="Q3426" i="1"/>
  <c r="Y3425" i="1"/>
  <c r="U3425" i="1"/>
  <c r="S3425" i="1"/>
  <c r="Q3425" i="1"/>
  <c r="R3425" i="1" s="1"/>
  <c r="T3425" i="1" s="1"/>
  <c r="AA3424" i="1"/>
  <c r="AD3424" i="1" s="1"/>
  <c r="Y3424" i="1"/>
  <c r="Q3424" i="1"/>
  <c r="Y3423" i="1"/>
  <c r="U3423" i="1"/>
  <c r="S3423" i="1"/>
  <c r="Q3423" i="1"/>
  <c r="R3423" i="1" s="1"/>
  <c r="T3423" i="1" s="1"/>
  <c r="AA3422" i="1"/>
  <c r="AD3422" i="1" s="1"/>
  <c r="Y3422" i="1"/>
  <c r="Q3422" i="1"/>
  <c r="Y3421" i="1"/>
  <c r="U3421" i="1"/>
  <c r="S3421" i="1"/>
  <c r="Q3421" i="1"/>
  <c r="R3421" i="1" s="1"/>
  <c r="T3421" i="1" s="1"/>
  <c r="AA3420" i="1"/>
  <c r="AD3420" i="1" s="1"/>
  <c r="Y3420" i="1"/>
  <c r="Q3420" i="1"/>
  <c r="Y3419" i="1"/>
  <c r="U3419" i="1"/>
  <c r="S3419" i="1"/>
  <c r="Q3419" i="1"/>
  <c r="R3419" i="1" s="1"/>
  <c r="T3419" i="1" s="1"/>
  <c r="AA3418" i="1"/>
  <c r="AD3418" i="1" s="1"/>
  <c r="Y3418" i="1"/>
  <c r="Q3418" i="1"/>
  <c r="Y3417" i="1"/>
  <c r="U3417" i="1"/>
  <c r="S3417" i="1"/>
  <c r="Q3417" i="1"/>
  <c r="R3417" i="1" s="1"/>
  <c r="T3417" i="1" s="1"/>
  <c r="AA3416" i="1"/>
  <c r="AD3416" i="1" s="1"/>
  <c r="Y3416" i="1"/>
  <c r="Q3416" i="1"/>
  <c r="Y3415" i="1"/>
  <c r="U3415" i="1"/>
  <c r="S3415" i="1"/>
  <c r="Q3415" i="1"/>
  <c r="R3415" i="1" s="1"/>
  <c r="T3415" i="1" s="1"/>
  <c r="AA3414" i="1"/>
  <c r="AD3414" i="1" s="1"/>
  <c r="Y3414" i="1"/>
  <c r="Q3414" i="1"/>
  <c r="Y3413" i="1"/>
  <c r="U3413" i="1"/>
  <c r="S3413" i="1"/>
  <c r="Q3413" i="1"/>
  <c r="R3413" i="1" s="1"/>
  <c r="T3413" i="1" s="1"/>
  <c r="AA3412" i="1"/>
  <c r="AD3412" i="1" s="1"/>
  <c r="Y3412" i="1"/>
  <c r="Q3412" i="1"/>
  <c r="Y3411" i="1"/>
  <c r="U3411" i="1"/>
  <c r="S3411" i="1"/>
  <c r="Q3411" i="1"/>
  <c r="R3411" i="1" s="1"/>
  <c r="T3411" i="1" s="1"/>
  <c r="AA3410" i="1"/>
  <c r="AD3410" i="1" s="1"/>
  <c r="Y3410" i="1"/>
  <c r="Q3410" i="1"/>
  <c r="Y3409" i="1"/>
  <c r="U3409" i="1"/>
  <c r="S3409" i="1"/>
  <c r="Q3409" i="1"/>
  <c r="R3409" i="1" s="1"/>
  <c r="T3409" i="1" s="1"/>
  <c r="AA3408" i="1"/>
  <c r="AD3408" i="1" s="1"/>
  <c r="Y3408" i="1"/>
  <c r="Q3408" i="1"/>
  <c r="Y3407" i="1"/>
  <c r="U3407" i="1"/>
  <c r="S3407" i="1"/>
  <c r="Q3407" i="1"/>
  <c r="R3407" i="1" s="1"/>
  <c r="T3407" i="1" s="1"/>
  <c r="AA3406" i="1"/>
  <c r="AD3406" i="1" s="1"/>
  <c r="Y3406" i="1"/>
  <c r="Q3406" i="1"/>
  <c r="Y3405" i="1"/>
  <c r="U3405" i="1"/>
  <c r="S3405" i="1"/>
  <c r="Q3405" i="1"/>
  <c r="R3405" i="1" s="1"/>
  <c r="T3405" i="1" s="1"/>
  <c r="AA3404" i="1"/>
  <c r="AD3404" i="1" s="1"/>
  <c r="Y3404" i="1"/>
  <c r="Q3404" i="1"/>
  <c r="Y3403" i="1"/>
  <c r="U3403" i="1"/>
  <c r="S3403" i="1"/>
  <c r="Q3403" i="1"/>
  <c r="R3403" i="1" s="1"/>
  <c r="T3403" i="1" s="1"/>
  <c r="AA3402" i="1"/>
  <c r="AD3402" i="1" s="1"/>
  <c r="Y3402" i="1"/>
  <c r="Q3402" i="1"/>
  <c r="Y3401" i="1"/>
  <c r="U3401" i="1"/>
  <c r="S3401" i="1"/>
  <c r="Q3401" i="1"/>
  <c r="R3401" i="1" s="1"/>
  <c r="T3401" i="1" s="1"/>
  <c r="AA3400" i="1"/>
  <c r="AD3400" i="1" s="1"/>
  <c r="Y3400" i="1"/>
  <c r="Q3400" i="1"/>
  <c r="Y3399" i="1"/>
  <c r="U3399" i="1"/>
  <c r="S3399" i="1"/>
  <c r="Q3399" i="1"/>
  <c r="R3399" i="1" s="1"/>
  <c r="T3399" i="1" s="1"/>
  <c r="AA3398" i="1"/>
  <c r="AD3398" i="1" s="1"/>
  <c r="Y3398" i="1"/>
  <c r="Q3398" i="1"/>
  <c r="Y3397" i="1"/>
  <c r="U3397" i="1"/>
  <c r="S3397" i="1"/>
  <c r="Q3397" i="1"/>
  <c r="R3397" i="1" s="1"/>
  <c r="T3397" i="1" s="1"/>
  <c r="AA3396" i="1"/>
  <c r="AD3396" i="1" s="1"/>
  <c r="Y3396" i="1"/>
  <c r="Q3396" i="1"/>
  <c r="Y3395" i="1"/>
  <c r="U3395" i="1"/>
  <c r="S3395" i="1"/>
  <c r="Q3395" i="1"/>
  <c r="R3395" i="1" s="1"/>
  <c r="T3395" i="1" s="1"/>
  <c r="AA3394" i="1"/>
  <c r="AD3394" i="1" s="1"/>
  <c r="Y3394" i="1"/>
  <c r="Q3394" i="1"/>
  <c r="Y3393" i="1"/>
  <c r="U3393" i="1"/>
  <c r="S3393" i="1"/>
  <c r="Q3393" i="1"/>
  <c r="R3393" i="1" s="1"/>
  <c r="T3393" i="1" s="1"/>
  <c r="AA3392" i="1"/>
  <c r="AD3392" i="1" s="1"/>
  <c r="Y3392" i="1"/>
  <c r="Q3392" i="1"/>
  <c r="Y3391" i="1"/>
  <c r="U3391" i="1"/>
  <c r="S3391" i="1"/>
  <c r="Q3391" i="1"/>
  <c r="R3391" i="1" s="1"/>
  <c r="T3391" i="1" s="1"/>
  <c r="AA3390" i="1"/>
  <c r="AD3390" i="1" s="1"/>
  <c r="Y3390" i="1"/>
  <c r="Q3390" i="1"/>
  <c r="Y3389" i="1"/>
  <c r="U3389" i="1"/>
  <c r="S3389" i="1"/>
  <c r="Q3389" i="1"/>
  <c r="R3389" i="1" s="1"/>
  <c r="T3389" i="1" s="1"/>
  <c r="AA3388" i="1"/>
  <c r="AD3388" i="1" s="1"/>
  <c r="Y3388" i="1"/>
  <c r="Q3388" i="1"/>
  <c r="Y3387" i="1"/>
  <c r="U3387" i="1"/>
  <c r="S3387" i="1"/>
  <c r="Q3387" i="1"/>
  <c r="R3387" i="1" s="1"/>
  <c r="T3387" i="1" s="1"/>
  <c r="AA3386" i="1"/>
  <c r="AD3386" i="1" s="1"/>
  <c r="Y3386" i="1"/>
  <c r="Q3386" i="1"/>
  <c r="Y3385" i="1"/>
  <c r="U3385" i="1"/>
  <c r="S3385" i="1"/>
  <c r="Q3385" i="1"/>
  <c r="R3385" i="1" s="1"/>
  <c r="T3385" i="1" s="1"/>
  <c r="AA3384" i="1"/>
  <c r="AD3384" i="1" s="1"/>
  <c r="Y3384" i="1"/>
  <c r="Q3384" i="1"/>
  <c r="Y3383" i="1"/>
  <c r="U3383" i="1"/>
  <c r="S3383" i="1"/>
  <c r="Q3383" i="1"/>
  <c r="R3383" i="1" s="1"/>
  <c r="T3383" i="1" s="1"/>
  <c r="AA3382" i="1"/>
  <c r="AD3382" i="1" s="1"/>
  <c r="Y3382" i="1"/>
  <c r="Q3382" i="1"/>
  <c r="Y3381" i="1"/>
  <c r="U3381" i="1"/>
  <c r="S3381" i="1"/>
  <c r="Q3381" i="1"/>
  <c r="R3381" i="1" s="1"/>
  <c r="T3381" i="1" s="1"/>
  <c r="AA3380" i="1"/>
  <c r="AD3380" i="1" s="1"/>
  <c r="Y3380" i="1"/>
  <c r="Q3380" i="1"/>
  <c r="Y3379" i="1"/>
  <c r="U3379" i="1"/>
  <c r="S3379" i="1"/>
  <c r="Q3379" i="1"/>
  <c r="R3379" i="1" s="1"/>
  <c r="T3379" i="1" s="1"/>
  <c r="AA3378" i="1"/>
  <c r="AD3378" i="1" s="1"/>
  <c r="Y3378" i="1"/>
  <c r="Q3378" i="1"/>
  <c r="Y3377" i="1"/>
  <c r="U3377" i="1"/>
  <c r="S3377" i="1"/>
  <c r="Q3377" i="1"/>
  <c r="R3377" i="1" s="1"/>
  <c r="T3377" i="1" s="1"/>
  <c r="AA3376" i="1"/>
  <c r="AD3376" i="1" s="1"/>
  <c r="Y3376" i="1"/>
  <c r="Q3376" i="1"/>
  <c r="Y3375" i="1"/>
  <c r="U3375" i="1"/>
  <c r="S3375" i="1"/>
  <c r="Q3375" i="1"/>
  <c r="R3375" i="1" s="1"/>
  <c r="T3375" i="1" s="1"/>
  <c r="AA3374" i="1"/>
  <c r="AD3374" i="1" s="1"/>
  <c r="Y3374" i="1"/>
  <c r="Q3374" i="1"/>
  <c r="Y3373" i="1"/>
  <c r="U3373" i="1"/>
  <c r="S3373" i="1"/>
  <c r="Q3373" i="1"/>
  <c r="R3373" i="1" s="1"/>
  <c r="T3373" i="1" s="1"/>
  <c r="AA3372" i="1"/>
  <c r="AD3372" i="1" s="1"/>
  <c r="Y3372" i="1"/>
  <c r="Q3372" i="1"/>
  <c r="Y3371" i="1"/>
  <c r="U3371" i="1"/>
  <c r="S3371" i="1"/>
  <c r="Q3371" i="1"/>
  <c r="R3371" i="1" s="1"/>
  <c r="T3371" i="1" s="1"/>
  <c r="AA3370" i="1"/>
  <c r="AD3370" i="1" s="1"/>
  <c r="Y3370" i="1"/>
  <c r="Q3370" i="1"/>
  <c r="Y3369" i="1"/>
  <c r="U3369" i="1"/>
  <c r="S3369" i="1"/>
  <c r="Q3369" i="1"/>
  <c r="R3369" i="1" s="1"/>
  <c r="T3369" i="1" s="1"/>
  <c r="AA3368" i="1"/>
  <c r="AD3368" i="1" s="1"/>
  <c r="Y3368" i="1"/>
  <c r="Q3368" i="1"/>
  <c r="Y3367" i="1"/>
  <c r="U3367" i="1"/>
  <c r="S3367" i="1"/>
  <c r="Q3367" i="1"/>
  <c r="R3367" i="1" s="1"/>
  <c r="T3367" i="1" s="1"/>
  <c r="AA3366" i="1"/>
  <c r="AD3366" i="1" s="1"/>
  <c r="Y3366" i="1"/>
  <c r="Q3366" i="1"/>
  <c r="Y3365" i="1"/>
  <c r="U3365" i="1"/>
  <c r="S3365" i="1"/>
  <c r="Q3365" i="1"/>
  <c r="R3365" i="1" s="1"/>
  <c r="T3365" i="1" s="1"/>
  <c r="AA3364" i="1"/>
  <c r="AD3364" i="1" s="1"/>
  <c r="Y3364" i="1"/>
  <c r="Q3364" i="1"/>
  <c r="Y3363" i="1"/>
  <c r="U3363" i="1"/>
  <c r="S3363" i="1"/>
  <c r="Q3363" i="1"/>
  <c r="R3363" i="1" s="1"/>
  <c r="T3363" i="1" s="1"/>
  <c r="AA3362" i="1"/>
  <c r="AD3362" i="1" s="1"/>
  <c r="Y3362" i="1"/>
  <c r="Q3362" i="1"/>
  <c r="Y3361" i="1"/>
  <c r="U3361" i="1"/>
  <c r="S3361" i="1"/>
  <c r="Q3361" i="1"/>
  <c r="R3361" i="1" s="1"/>
  <c r="T3361" i="1" s="1"/>
  <c r="AA3360" i="1"/>
  <c r="AD3360" i="1" s="1"/>
  <c r="Y3360" i="1"/>
  <c r="Q3360" i="1"/>
  <c r="Y3359" i="1"/>
  <c r="U3359" i="1"/>
  <c r="S3359" i="1"/>
  <c r="Q3359" i="1"/>
  <c r="R3359" i="1" s="1"/>
  <c r="T3359" i="1" s="1"/>
  <c r="AA3358" i="1"/>
  <c r="AD3358" i="1" s="1"/>
  <c r="Y3358" i="1"/>
  <c r="Q3358" i="1"/>
  <c r="Y3357" i="1"/>
  <c r="U3357" i="1"/>
  <c r="S3357" i="1"/>
  <c r="Q3357" i="1"/>
  <c r="R3357" i="1" s="1"/>
  <c r="T3357" i="1" s="1"/>
  <c r="AA3356" i="1"/>
  <c r="AD3356" i="1" s="1"/>
  <c r="Y3356" i="1"/>
  <c r="Q3356" i="1"/>
  <c r="Y3355" i="1"/>
  <c r="U3355" i="1"/>
  <c r="S3355" i="1"/>
  <c r="Q3355" i="1"/>
  <c r="R3355" i="1" s="1"/>
  <c r="T3355" i="1" s="1"/>
  <c r="AA3354" i="1"/>
  <c r="AD3354" i="1" s="1"/>
  <c r="Y3354" i="1"/>
  <c r="Q3354" i="1"/>
  <c r="Y3353" i="1"/>
  <c r="U3353" i="1"/>
  <c r="S3353" i="1"/>
  <c r="Q3353" i="1"/>
  <c r="R3353" i="1" s="1"/>
  <c r="T3353" i="1" s="1"/>
  <c r="AA3352" i="1"/>
  <c r="AD3352" i="1" s="1"/>
  <c r="Y3352" i="1"/>
  <c r="Q3352" i="1"/>
  <c r="Y3351" i="1"/>
  <c r="U3351" i="1"/>
  <c r="S3351" i="1"/>
  <c r="Q3351" i="1"/>
  <c r="R3351" i="1" s="1"/>
  <c r="T3351" i="1" s="1"/>
  <c r="AA3350" i="1"/>
  <c r="AD3350" i="1" s="1"/>
  <c r="Y3350" i="1"/>
  <c r="Q3350" i="1"/>
  <c r="Y3349" i="1"/>
  <c r="U3349" i="1"/>
  <c r="S3349" i="1"/>
  <c r="Q3349" i="1"/>
  <c r="R3349" i="1" s="1"/>
  <c r="T3349" i="1" s="1"/>
  <c r="AA3348" i="1"/>
  <c r="AD3348" i="1" s="1"/>
  <c r="Y3348" i="1"/>
  <c r="Q3348" i="1"/>
  <c r="Y3347" i="1"/>
  <c r="U3347" i="1"/>
  <c r="S3347" i="1"/>
  <c r="Q3347" i="1"/>
  <c r="R3347" i="1" s="1"/>
  <c r="T3347" i="1" s="1"/>
  <c r="AA3346" i="1"/>
  <c r="AD3346" i="1" s="1"/>
  <c r="Y3346" i="1"/>
  <c r="Q3346" i="1"/>
  <c r="Y3345" i="1"/>
  <c r="U3345" i="1"/>
  <c r="S3345" i="1"/>
  <c r="Q3345" i="1"/>
  <c r="R3345" i="1" s="1"/>
  <c r="T3345" i="1" s="1"/>
  <c r="AA3344" i="1"/>
  <c r="AD3344" i="1" s="1"/>
  <c r="Y3344" i="1"/>
  <c r="Q3344" i="1"/>
  <c r="Y3343" i="1"/>
  <c r="U3343" i="1"/>
  <c r="S3343" i="1"/>
  <c r="Q3343" i="1"/>
  <c r="R3343" i="1" s="1"/>
  <c r="T3343" i="1" s="1"/>
  <c r="AA3342" i="1"/>
  <c r="AD3342" i="1" s="1"/>
  <c r="Y3342" i="1"/>
  <c r="Q3342" i="1"/>
  <c r="Y3341" i="1"/>
  <c r="U3341" i="1"/>
  <c r="S3341" i="1"/>
  <c r="Q3341" i="1"/>
  <c r="R3341" i="1" s="1"/>
  <c r="T3341" i="1" s="1"/>
  <c r="AA3340" i="1"/>
  <c r="AD3340" i="1" s="1"/>
  <c r="Y3340" i="1"/>
  <c r="Q3340" i="1"/>
  <c r="Y3339" i="1"/>
  <c r="U3339" i="1"/>
  <c r="S3339" i="1"/>
  <c r="Q3339" i="1"/>
  <c r="R3339" i="1" s="1"/>
  <c r="T3339" i="1" s="1"/>
  <c r="AA3338" i="1"/>
  <c r="AD3338" i="1" s="1"/>
  <c r="Y3338" i="1"/>
  <c r="Q3338" i="1"/>
  <c r="Y3337" i="1"/>
  <c r="U3337" i="1"/>
  <c r="S3337" i="1"/>
  <c r="Q3337" i="1"/>
  <c r="R3337" i="1" s="1"/>
  <c r="T3337" i="1" s="1"/>
  <c r="AA3336" i="1"/>
  <c r="AD3336" i="1" s="1"/>
  <c r="Y3336" i="1"/>
  <c r="Q3336" i="1"/>
  <c r="Y3335" i="1"/>
  <c r="U3335" i="1"/>
  <c r="S3335" i="1"/>
  <c r="Q3335" i="1"/>
  <c r="R3335" i="1" s="1"/>
  <c r="T3335" i="1" s="1"/>
  <c r="AA3334" i="1"/>
  <c r="AD3334" i="1" s="1"/>
  <c r="Y3334" i="1"/>
  <c r="Q3334" i="1"/>
  <c r="Y3333" i="1"/>
  <c r="U3333" i="1"/>
  <c r="S3333" i="1"/>
  <c r="Q3333" i="1"/>
  <c r="R3333" i="1" s="1"/>
  <c r="T3333" i="1" s="1"/>
  <c r="AA3332" i="1"/>
  <c r="AD3332" i="1" s="1"/>
  <c r="Y3332" i="1"/>
  <c r="Q3332" i="1"/>
  <c r="Y3331" i="1"/>
  <c r="U3331" i="1"/>
  <c r="S3331" i="1"/>
  <c r="Q3331" i="1"/>
  <c r="R3331" i="1" s="1"/>
  <c r="T3331" i="1" s="1"/>
  <c r="AA3330" i="1"/>
  <c r="AD3330" i="1" s="1"/>
  <c r="Y3330" i="1"/>
  <c r="Q3330" i="1"/>
  <c r="Y3329" i="1"/>
  <c r="U3329" i="1"/>
  <c r="S3329" i="1"/>
  <c r="Q3329" i="1"/>
  <c r="R3329" i="1" s="1"/>
  <c r="T3329" i="1" s="1"/>
  <c r="AA3328" i="1"/>
  <c r="AD3328" i="1" s="1"/>
  <c r="Y3328" i="1"/>
  <c r="Q3328" i="1"/>
  <c r="Y3327" i="1"/>
  <c r="U3327" i="1"/>
  <c r="S3327" i="1"/>
  <c r="Q3327" i="1"/>
  <c r="R3327" i="1" s="1"/>
  <c r="T3327" i="1" s="1"/>
  <c r="AA3326" i="1"/>
  <c r="AD3326" i="1" s="1"/>
  <c r="Y3326" i="1"/>
  <c r="Q3326" i="1"/>
  <c r="Y3325" i="1"/>
  <c r="U3325" i="1"/>
  <c r="S3325" i="1"/>
  <c r="Q3325" i="1"/>
  <c r="R3325" i="1" s="1"/>
  <c r="T3325" i="1" s="1"/>
  <c r="AA3324" i="1"/>
  <c r="AD3324" i="1" s="1"/>
  <c r="Y3324" i="1"/>
  <c r="Q3324" i="1"/>
  <c r="Y3323" i="1"/>
  <c r="U3323" i="1"/>
  <c r="S3323" i="1"/>
  <c r="Q3323" i="1"/>
  <c r="R3323" i="1" s="1"/>
  <c r="T3323" i="1" s="1"/>
  <c r="AA3322" i="1"/>
  <c r="AD3322" i="1" s="1"/>
  <c r="Y3322" i="1"/>
  <c r="Q3322" i="1"/>
  <c r="Y3321" i="1"/>
  <c r="U3321" i="1"/>
  <c r="S3321" i="1"/>
  <c r="Q3321" i="1"/>
  <c r="R3321" i="1" s="1"/>
  <c r="T3321" i="1" s="1"/>
  <c r="AA3320" i="1"/>
  <c r="AD3320" i="1" s="1"/>
  <c r="Y3320" i="1"/>
  <c r="Q3320" i="1"/>
  <c r="Y3319" i="1"/>
  <c r="U3319" i="1"/>
  <c r="S3319" i="1"/>
  <c r="Q3319" i="1"/>
  <c r="R3319" i="1" s="1"/>
  <c r="T3319" i="1" s="1"/>
  <c r="AA3318" i="1"/>
  <c r="AD3318" i="1" s="1"/>
  <c r="Y3318" i="1"/>
  <c r="Q3318" i="1"/>
  <c r="Y3317" i="1"/>
  <c r="U3317" i="1"/>
  <c r="S3317" i="1"/>
  <c r="Q3317" i="1"/>
  <c r="R3317" i="1" s="1"/>
  <c r="T3317" i="1" s="1"/>
  <c r="AA3316" i="1"/>
  <c r="AD3316" i="1" s="1"/>
  <c r="Y3316" i="1"/>
  <c r="Q3316" i="1"/>
  <c r="Y3315" i="1"/>
  <c r="U3315" i="1"/>
  <c r="S3315" i="1"/>
  <c r="Q3315" i="1"/>
  <c r="R3315" i="1" s="1"/>
  <c r="T3315" i="1" s="1"/>
  <c r="AA3314" i="1"/>
  <c r="AD3314" i="1" s="1"/>
  <c r="Y3314" i="1"/>
  <c r="Q3314" i="1"/>
  <c r="Y3313" i="1"/>
  <c r="U3313" i="1"/>
  <c r="S3313" i="1"/>
  <c r="Q3313" i="1"/>
  <c r="R3313" i="1" s="1"/>
  <c r="T3313" i="1" s="1"/>
  <c r="AA3312" i="1"/>
  <c r="AD3312" i="1" s="1"/>
  <c r="Y3312" i="1"/>
  <c r="Q3312" i="1"/>
  <c r="Y3311" i="1"/>
  <c r="U3311" i="1"/>
  <c r="S3311" i="1"/>
  <c r="Q3311" i="1"/>
  <c r="R3311" i="1" s="1"/>
  <c r="T3311" i="1" s="1"/>
  <c r="AA3310" i="1"/>
  <c r="AD3310" i="1" s="1"/>
  <c r="Y3310" i="1"/>
  <c r="Q3310" i="1"/>
  <c r="Y3309" i="1"/>
  <c r="U3309" i="1"/>
  <c r="S3309" i="1"/>
  <c r="Q3309" i="1"/>
  <c r="R3309" i="1" s="1"/>
  <c r="T3309" i="1" s="1"/>
  <c r="AA3308" i="1"/>
  <c r="AD3308" i="1" s="1"/>
  <c r="Y3308" i="1"/>
  <c r="Q3308" i="1"/>
  <c r="Y3307" i="1"/>
  <c r="U3307" i="1"/>
  <c r="S3307" i="1"/>
  <c r="Q3307" i="1"/>
  <c r="R3307" i="1" s="1"/>
  <c r="T3307" i="1" s="1"/>
  <c r="AA3306" i="1"/>
  <c r="AD3306" i="1" s="1"/>
  <c r="Y3306" i="1"/>
  <c r="Q3306" i="1"/>
  <c r="Y3305" i="1"/>
  <c r="U3305" i="1"/>
  <c r="S3305" i="1"/>
  <c r="Q3305" i="1"/>
  <c r="R3305" i="1" s="1"/>
  <c r="T3305" i="1" s="1"/>
  <c r="AA3304" i="1"/>
  <c r="AD3304" i="1" s="1"/>
  <c r="Y3304" i="1"/>
  <c r="Q3304" i="1"/>
  <c r="Y3303" i="1"/>
  <c r="U3303" i="1"/>
  <c r="S3303" i="1"/>
  <c r="Q3303" i="1"/>
  <c r="R3303" i="1" s="1"/>
  <c r="T3303" i="1" s="1"/>
  <c r="AA3302" i="1"/>
  <c r="AD3302" i="1" s="1"/>
  <c r="Y3302" i="1"/>
  <c r="Q3302" i="1"/>
  <c r="Y3301" i="1"/>
  <c r="U3301" i="1"/>
  <c r="S3301" i="1"/>
  <c r="Q3301" i="1"/>
  <c r="R3301" i="1" s="1"/>
  <c r="T3301" i="1" s="1"/>
  <c r="AA3300" i="1"/>
  <c r="AD3300" i="1" s="1"/>
  <c r="Y3300" i="1"/>
  <c r="Q3300" i="1"/>
  <c r="Y3299" i="1"/>
  <c r="U3299" i="1"/>
  <c r="S3299" i="1"/>
  <c r="Q3299" i="1"/>
  <c r="R3299" i="1" s="1"/>
  <c r="T3299" i="1" s="1"/>
  <c r="AA3298" i="1"/>
  <c r="AD3298" i="1" s="1"/>
  <c r="Y3298" i="1"/>
  <c r="Q3298" i="1"/>
  <c r="Y3297" i="1"/>
  <c r="U3297" i="1"/>
  <c r="S3297" i="1"/>
  <c r="Q3297" i="1"/>
  <c r="R3297" i="1" s="1"/>
  <c r="T3297" i="1" s="1"/>
  <c r="AA3296" i="1"/>
  <c r="AD3296" i="1" s="1"/>
  <c r="Y3296" i="1"/>
  <c r="Q3296" i="1"/>
  <c r="Y3295" i="1"/>
  <c r="U3295" i="1"/>
  <c r="S3295" i="1"/>
  <c r="Q3295" i="1"/>
  <c r="R3295" i="1" s="1"/>
  <c r="T3295" i="1" s="1"/>
  <c r="AA3294" i="1"/>
  <c r="AD3294" i="1" s="1"/>
  <c r="Y3294" i="1"/>
  <c r="Q3294" i="1"/>
  <c r="Y3293" i="1"/>
  <c r="U3293" i="1"/>
  <c r="S3293" i="1"/>
  <c r="Q3293" i="1"/>
  <c r="R3293" i="1" s="1"/>
  <c r="T3293" i="1" s="1"/>
  <c r="AA3292" i="1"/>
  <c r="AD3292" i="1" s="1"/>
  <c r="Y3292" i="1"/>
  <c r="Q3292" i="1"/>
  <c r="Y3291" i="1"/>
  <c r="U3291" i="1"/>
  <c r="S3291" i="1"/>
  <c r="Q3291" i="1"/>
  <c r="R3291" i="1" s="1"/>
  <c r="T3291" i="1" s="1"/>
  <c r="AA3290" i="1"/>
  <c r="AD3290" i="1" s="1"/>
  <c r="Y3290" i="1"/>
  <c r="Q3290" i="1"/>
  <c r="Y3289" i="1"/>
  <c r="U3289" i="1"/>
  <c r="S3289" i="1"/>
  <c r="Q3289" i="1"/>
  <c r="R3289" i="1" s="1"/>
  <c r="T3289" i="1" s="1"/>
  <c r="AA3288" i="1"/>
  <c r="AD3288" i="1" s="1"/>
  <c r="Y3288" i="1"/>
  <c r="Q3288" i="1"/>
  <c r="Y3287" i="1"/>
  <c r="U3287" i="1"/>
  <c r="S3287" i="1"/>
  <c r="Q3287" i="1"/>
  <c r="R3287" i="1" s="1"/>
  <c r="T3287" i="1" s="1"/>
  <c r="AA3286" i="1"/>
  <c r="Y3286" i="1"/>
  <c r="AD3286" i="1" s="1"/>
  <c r="Q3286" i="1"/>
  <c r="Y3285" i="1"/>
  <c r="U3285" i="1"/>
  <c r="S3285" i="1"/>
  <c r="Q3285" i="1"/>
  <c r="R3285" i="1" s="1"/>
  <c r="T3285" i="1" s="1"/>
  <c r="AA3284" i="1"/>
  <c r="Y3284" i="1"/>
  <c r="AD3284" i="1" s="1"/>
  <c r="Q3284" i="1"/>
  <c r="Y3283" i="1"/>
  <c r="U3283" i="1"/>
  <c r="S3283" i="1"/>
  <c r="Q3283" i="1"/>
  <c r="R3283" i="1" s="1"/>
  <c r="T3283" i="1" s="1"/>
  <c r="AA3282" i="1"/>
  <c r="Y3282" i="1"/>
  <c r="AD3282" i="1" s="1"/>
  <c r="Q3282" i="1"/>
  <c r="Y3281" i="1"/>
  <c r="U3281" i="1"/>
  <c r="S3281" i="1"/>
  <c r="Q3281" i="1"/>
  <c r="R3281" i="1" s="1"/>
  <c r="T3281" i="1" s="1"/>
  <c r="AA3280" i="1"/>
  <c r="Y3280" i="1"/>
  <c r="Q3280" i="1"/>
  <c r="Y3279" i="1"/>
  <c r="U3279" i="1"/>
  <c r="S3279" i="1"/>
  <c r="Q3279" i="1"/>
  <c r="R3279" i="1" s="1"/>
  <c r="T3279" i="1" s="1"/>
  <c r="AA3278" i="1"/>
  <c r="Y3278" i="1"/>
  <c r="Q3278" i="1"/>
  <c r="Y3277" i="1"/>
  <c r="U3277" i="1"/>
  <c r="S3277" i="1"/>
  <c r="Q3277" i="1"/>
  <c r="R3277" i="1" s="1"/>
  <c r="T3277" i="1" s="1"/>
  <c r="AA3276" i="1"/>
  <c r="Y3276" i="1"/>
  <c r="AD3276" i="1" s="1"/>
  <c r="Q3276" i="1"/>
  <c r="Y3275" i="1"/>
  <c r="U3275" i="1"/>
  <c r="S3275" i="1"/>
  <c r="Q3275" i="1"/>
  <c r="R3275" i="1" s="1"/>
  <c r="T3275" i="1" s="1"/>
  <c r="AA3274" i="1"/>
  <c r="Y3274" i="1"/>
  <c r="Q3274" i="1"/>
  <c r="Y3273" i="1"/>
  <c r="U3273" i="1"/>
  <c r="S3273" i="1"/>
  <c r="Q3273" i="1"/>
  <c r="R3273" i="1" s="1"/>
  <c r="T3273" i="1" s="1"/>
  <c r="AA3272" i="1"/>
  <c r="Y3272" i="1"/>
  <c r="Q3272" i="1"/>
  <c r="Y3271" i="1"/>
  <c r="U3271" i="1"/>
  <c r="S3271" i="1"/>
  <c r="Q3271" i="1"/>
  <c r="R3271" i="1" s="1"/>
  <c r="T3271" i="1" s="1"/>
  <c r="AA3270" i="1"/>
  <c r="Y3270" i="1"/>
  <c r="AD3270" i="1" s="1"/>
  <c r="Q3270" i="1"/>
  <c r="Y3269" i="1"/>
  <c r="U3269" i="1"/>
  <c r="S3269" i="1"/>
  <c r="Q3269" i="1"/>
  <c r="R3269" i="1" s="1"/>
  <c r="T3269" i="1" s="1"/>
  <c r="AA3268" i="1"/>
  <c r="Y3268" i="1"/>
  <c r="AD3268" i="1" s="1"/>
  <c r="Q3268" i="1"/>
  <c r="Y3267" i="1"/>
  <c r="U3267" i="1"/>
  <c r="S3267" i="1"/>
  <c r="Q3267" i="1"/>
  <c r="R3267" i="1" s="1"/>
  <c r="T3267" i="1" s="1"/>
  <c r="AA3266" i="1"/>
  <c r="Y3266" i="1"/>
  <c r="AD3266" i="1" s="1"/>
  <c r="Q3266" i="1"/>
  <c r="Y3265" i="1"/>
  <c r="U3265" i="1"/>
  <c r="S3265" i="1"/>
  <c r="Q3265" i="1"/>
  <c r="R3265" i="1" s="1"/>
  <c r="T3265" i="1" s="1"/>
  <c r="AA3264" i="1"/>
  <c r="Y3264" i="1"/>
  <c r="Q3264" i="1"/>
  <c r="Y3263" i="1"/>
  <c r="U3263" i="1"/>
  <c r="S3263" i="1"/>
  <c r="Q3263" i="1"/>
  <c r="R3263" i="1" s="1"/>
  <c r="T3263" i="1" s="1"/>
  <c r="AA3262" i="1"/>
  <c r="Y3262" i="1"/>
  <c r="Q3262" i="1"/>
  <c r="Y3261" i="1"/>
  <c r="U3261" i="1"/>
  <c r="S3261" i="1"/>
  <c r="Q3261" i="1"/>
  <c r="R3261" i="1" s="1"/>
  <c r="T3261" i="1" s="1"/>
  <c r="AA3260" i="1"/>
  <c r="Y3260" i="1"/>
  <c r="AD3260" i="1" s="1"/>
  <c r="Q3260" i="1"/>
  <c r="Y3259" i="1"/>
  <c r="U3259" i="1"/>
  <c r="S3259" i="1"/>
  <c r="Q3259" i="1"/>
  <c r="R3259" i="1" s="1"/>
  <c r="T3259" i="1" s="1"/>
  <c r="AA3258" i="1"/>
  <c r="Y3258" i="1"/>
  <c r="Q3258" i="1"/>
  <c r="Y3257" i="1"/>
  <c r="U3257" i="1"/>
  <c r="S3257" i="1"/>
  <c r="Q3257" i="1"/>
  <c r="R3257" i="1" s="1"/>
  <c r="T3257" i="1" s="1"/>
  <c r="AA3256" i="1"/>
  <c r="Y3256" i="1"/>
  <c r="Q3256" i="1"/>
  <c r="Y3255" i="1"/>
  <c r="U3255" i="1"/>
  <c r="S3255" i="1"/>
  <c r="Q3255" i="1"/>
  <c r="R3255" i="1" s="1"/>
  <c r="T3255" i="1" s="1"/>
  <c r="AA3254" i="1"/>
  <c r="Y3254" i="1"/>
  <c r="AD3254" i="1" s="1"/>
  <c r="Q3254" i="1"/>
  <c r="Y3253" i="1"/>
  <c r="U3253" i="1"/>
  <c r="S3253" i="1"/>
  <c r="Q3253" i="1"/>
  <c r="R3253" i="1" s="1"/>
  <c r="T3253" i="1" s="1"/>
  <c r="AA3252" i="1"/>
  <c r="Y3252" i="1"/>
  <c r="AD3252" i="1" s="1"/>
  <c r="Q3252" i="1"/>
  <c r="Y3251" i="1"/>
  <c r="U3251" i="1"/>
  <c r="S3251" i="1"/>
  <c r="Q3251" i="1"/>
  <c r="R3251" i="1" s="1"/>
  <c r="T3251" i="1" s="1"/>
  <c r="AA3250" i="1"/>
  <c r="Y3250" i="1"/>
  <c r="AD3250" i="1" s="1"/>
  <c r="Q3250" i="1"/>
  <c r="Y3249" i="1"/>
  <c r="U3249" i="1"/>
  <c r="S3249" i="1"/>
  <c r="Q3249" i="1"/>
  <c r="R3249" i="1" s="1"/>
  <c r="T3249" i="1" s="1"/>
  <c r="AA3248" i="1"/>
  <c r="Y3248" i="1"/>
  <c r="Q3248" i="1"/>
  <c r="Y3247" i="1"/>
  <c r="U3247" i="1"/>
  <c r="S3247" i="1"/>
  <c r="Q3247" i="1"/>
  <c r="R3247" i="1" s="1"/>
  <c r="T3247" i="1" s="1"/>
  <c r="AA3246" i="1"/>
  <c r="Y3246" i="1"/>
  <c r="Q3246" i="1"/>
  <c r="Y3245" i="1"/>
  <c r="U3245" i="1"/>
  <c r="S3245" i="1"/>
  <c r="Q3245" i="1"/>
  <c r="R3245" i="1" s="1"/>
  <c r="T3245" i="1" s="1"/>
  <c r="AA3244" i="1"/>
  <c r="Y3244" i="1"/>
  <c r="AD3244" i="1" s="1"/>
  <c r="Q3244" i="1"/>
  <c r="Y3243" i="1"/>
  <c r="U3243" i="1"/>
  <c r="S3243" i="1"/>
  <c r="Q3243" i="1"/>
  <c r="R3243" i="1" s="1"/>
  <c r="T3243" i="1" s="1"/>
  <c r="AA3242" i="1"/>
  <c r="Y3242" i="1"/>
  <c r="Q3242" i="1"/>
  <c r="Y3241" i="1"/>
  <c r="U3241" i="1"/>
  <c r="S3241" i="1"/>
  <c r="Q3241" i="1"/>
  <c r="R3241" i="1" s="1"/>
  <c r="T3241" i="1" s="1"/>
  <c r="AA3240" i="1"/>
  <c r="Y3240" i="1"/>
  <c r="Q3240" i="1"/>
  <c r="Y3239" i="1"/>
  <c r="U3239" i="1"/>
  <c r="S3239" i="1"/>
  <c r="Q3239" i="1"/>
  <c r="R3239" i="1" s="1"/>
  <c r="T3239" i="1" s="1"/>
  <c r="AA3238" i="1"/>
  <c r="Y3238" i="1"/>
  <c r="AD3238" i="1" s="1"/>
  <c r="Q3238" i="1"/>
  <c r="Y3237" i="1"/>
  <c r="U3237" i="1"/>
  <c r="S3237" i="1"/>
  <c r="Q3237" i="1"/>
  <c r="R3237" i="1" s="1"/>
  <c r="T3237" i="1" s="1"/>
  <c r="AA3236" i="1"/>
  <c r="Y3236" i="1"/>
  <c r="AD3236" i="1" s="1"/>
  <c r="Q3236" i="1"/>
  <c r="Y3235" i="1"/>
  <c r="U3235" i="1"/>
  <c r="S3235" i="1"/>
  <c r="Q3235" i="1"/>
  <c r="R3235" i="1" s="1"/>
  <c r="T3235" i="1" s="1"/>
  <c r="AA3234" i="1"/>
  <c r="Y3234" i="1"/>
  <c r="AD3234" i="1" s="1"/>
  <c r="Q3234" i="1"/>
  <c r="Y3233" i="1"/>
  <c r="U3233" i="1"/>
  <c r="S3233" i="1"/>
  <c r="Q3233" i="1"/>
  <c r="R3233" i="1" s="1"/>
  <c r="T3233" i="1" s="1"/>
  <c r="AA3232" i="1"/>
  <c r="Y3232" i="1"/>
  <c r="Q3232" i="1"/>
  <c r="Y3231" i="1"/>
  <c r="U3231" i="1"/>
  <c r="S3231" i="1"/>
  <c r="Q3231" i="1"/>
  <c r="R3231" i="1" s="1"/>
  <c r="T3231" i="1" s="1"/>
  <c r="AA3230" i="1"/>
  <c r="Y3230" i="1"/>
  <c r="Q3230" i="1"/>
  <c r="Y3229" i="1"/>
  <c r="U3229" i="1"/>
  <c r="S3229" i="1"/>
  <c r="Q3229" i="1"/>
  <c r="R3229" i="1" s="1"/>
  <c r="T3229" i="1" s="1"/>
  <c r="AA3228" i="1"/>
  <c r="Y3228" i="1"/>
  <c r="AD3228" i="1" s="1"/>
  <c r="Q3228" i="1"/>
  <c r="Y3227" i="1"/>
  <c r="U3227" i="1"/>
  <c r="S3227" i="1"/>
  <c r="Q3227" i="1"/>
  <c r="R3227" i="1" s="1"/>
  <c r="T3227" i="1" s="1"/>
  <c r="AA3226" i="1"/>
  <c r="Y3226" i="1"/>
  <c r="Q3226" i="1"/>
  <c r="Y3225" i="1"/>
  <c r="U3225" i="1"/>
  <c r="S3225" i="1"/>
  <c r="Q3225" i="1"/>
  <c r="R3225" i="1" s="1"/>
  <c r="T3225" i="1" s="1"/>
  <c r="AA3224" i="1"/>
  <c r="Y3224" i="1"/>
  <c r="Q3224" i="1"/>
  <c r="Y3223" i="1"/>
  <c r="U3223" i="1"/>
  <c r="S3223" i="1"/>
  <c r="Q3223" i="1"/>
  <c r="R3223" i="1" s="1"/>
  <c r="T3223" i="1" s="1"/>
  <c r="AA3222" i="1"/>
  <c r="Y3222" i="1"/>
  <c r="AD3222" i="1" s="1"/>
  <c r="Q3222" i="1"/>
  <c r="Y3221" i="1"/>
  <c r="U3221" i="1"/>
  <c r="S3221" i="1"/>
  <c r="Q3221" i="1"/>
  <c r="R3221" i="1" s="1"/>
  <c r="T3221" i="1" s="1"/>
  <c r="AA3220" i="1"/>
  <c r="Y3220" i="1"/>
  <c r="AD3220" i="1" s="1"/>
  <c r="Q3220" i="1"/>
  <c r="Y3219" i="1"/>
  <c r="U3219" i="1"/>
  <c r="S3219" i="1"/>
  <c r="Q3219" i="1"/>
  <c r="R3219" i="1" s="1"/>
  <c r="T3219" i="1" s="1"/>
  <c r="AA3218" i="1"/>
  <c r="Y3218" i="1"/>
  <c r="AD3218" i="1" s="1"/>
  <c r="Q3218" i="1"/>
  <c r="Y3217" i="1"/>
  <c r="U3217" i="1"/>
  <c r="S3217" i="1"/>
  <c r="Q3217" i="1"/>
  <c r="R3217" i="1" s="1"/>
  <c r="T3217" i="1" s="1"/>
  <c r="AA3216" i="1"/>
  <c r="Y3216" i="1"/>
  <c r="Q3216" i="1"/>
  <c r="Y3215" i="1"/>
  <c r="U3215" i="1"/>
  <c r="S3215" i="1"/>
  <c r="Q3215" i="1"/>
  <c r="R3215" i="1" s="1"/>
  <c r="T3215" i="1" s="1"/>
  <c r="AA3214" i="1"/>
  <c r="Y3214" i="1"/>
  <c r="Q3214" i="1"/>
  <c r="Y3213" i="1"/>
  <c r="U3213" i="1"/>
  <c r="S3213" i="1"/>
  <c r="Q3213" i="1"/>
  <c r="R3213" i="1" s="1"/>
  <c r="T3213" i="1" s="1"/>
  <c r="AA3212" i="1"/>
  <c r="Y3212" i="1"/>
  <c r="AD3212" i="1" s="1"/>
  <c r="Q3212" i="1"/>
  <c r="Y3211" i="1"/>
  <c r="U3211" i="1"/>
  <c r="S3211" i="1"/>
  <c r="Q3211" i="1"/>
  <c r="R3211" i="1" s="1"/>
  <c r="T3211" i="1" s="1"/>
  <c r="AA3210" i="1"/>
  <c r="Y3210" i="1"/>
  <c r="Q3210" i="1"/>
  <c r="Y3209" i="1"/>
  <c r="U3209" i="1"/>
  <c r="S3209" i="1"/>
  <c r="Q3209" i="1"/>
  <c r="R3209" i="1" s="1"/>
  <c r="T3209" i="1" s="1"/>
  <c r="AA3208" i="1"/>
  <c r="Y3208" i="1"/>
  <c r="Q3208" i="1"/>
  <c r="Y3207" i="1"/>
  <c r="U3207" i="1"/>
  <c r="S3207" i="1"/>
  <c r="Q3207" i="1"/>
  <c r="R3207" i="1" s="1"/>
  <c r="T3207" i="1" s="1"/>
  <c r="AA3206" i="1"/>
  <c r="Y3206" i="1"/>
  <c r="AD3206" i="1" s="1"/>
  <c r="Q3206" i="1"/>
  <c r="Y3205" i="1"/>
  <c r="U3205" i="1"/>
  <c r="S3205" i="1"/>
  <c r="Q3205" i="1"/>
  <c r="R3205" i="1" s="1"/>
  <c r="T3205" i="1" s="1"/>
  <c r="AA3204" i="1"/>
  <c r="Y3204" i="1"/>
  <c r="AD3204" i="1" s="1"/>
  <c r="Q3204" i="1"/>
  <c r="Y3203" i="1"/>
  <c r="U3203" i="1"/>
  <c r="S3203" i="1"/>
  <c r="Q3203" i="1"/>
  <c r="R3203" i="1" s="1"/>
  <c r="T3203" i="1" s="1"/>
  <c r="AA3202" i="1"/>
  <c r="Y3202" i="1"/>
  <c r="AD3202" i="1" s="1"/>
  <c r="Q3202" i="1"/>
  <c r="Y3201" i="1"/>
  <c r="U3201" i="1"/>
  <c r="S3201" i="1"/>
  <c r="Q3201" i="1"/>
  <c r="R3201" i="1" s="1"/>
  <c r="T3201" i="1" s="1"/>
  <c r="AA3200" i="1"/>
  <c r="Y3200" i="1"/>
  <c r="Q3200" i="1"/>
  <c r="Y3199" i="1"/>
  <c r="U3199" i="1"/>
  <c r="S3199" i="1"/>
  <c r="Q3199" i="1"/>
  <c r="R3199" i="1" s="1"/>
  <c r="T3199" i="1" s="1"/>
  <c r="AA3198" i="1"/>
  <c r="Y3198" i="1"/>
  <c r="Q3198" i="1"/>
  <c r="Y3197" i="1"/>
  <c r="U3197" i="1"/>
  <c r="S3197" i="1"/>
  <c r="Q3197" i="1"/>
  <c r="R3197" i="1" s="1"/>
  <c r="T3197" i="1" s="1"/>
  <c r="AA3196" i="1"/>
  <c r="Y3196" i="1"/>
  <c r="AD3196" i="1" s="1"/>
  <c r="Q3196" i="1"/>
  <c r="Y3195" i="1"/>
  <c r="U3195" i="1"/>
  <c r="S3195" i="1"/>
  <c r="Q3195" i="1"/>
  <c r="R3195" i="1" s="1"/>
  <c r="T3195" i="1" s="1"/>
  <c r="AA3194" i="1"/>
  <c r="Y3194" i="1"/>
  <c r="Q3194" i="1"/>
  <c r="Y3193" i="1"/>
  <c r="U3193" i="1"/>
  <c r="S3193" i="1"/>
  <c r="Q3193" i="1"/>
  <c r="R3193" i="1" s="1"/>
  <c r="T3193" i="1" s="1"/>
  <c r="AA3192" i="1"/>
  <c r="Y3192" i="1"/>
  <c r="Q3192" i="1"/>
  <c r="Y3191" i="1"/>
  <c r="U3191" i="1"/>
  <c r="S3191" i="1"/>
  <c r="Q3191" i="1"/>
  <c r="R3191" i="1" s="1"/>
  <c r="T3191" i="1" s="1"/>
  <c r="AA3190" i="1"/>
  <c r="Y3190" i="1"/>
  <c r="AD3190" i="1" s="1"/>
  <c r="Q3190" i="1"/>
  <c r="Y3189" i="1"/>
  <c r="U3189" i="1"/>
  <c r="S3189" i="1"/>
  <c r="Q3189" i="1"/>
  <c r="R3189" i="1" s="1"/>
  <c r="T3189" i="1" s="1"/>
  <c r="AA3188" i="1"/>
  <c r="Y3188" i="1"/>
  <c r="AD3188" i="1" s="1"/>
  <c r="Q3188" i="1"/>
  <c r="Y3187" i="1"/>
  <c r="U3187" i="1"/>
  <c r="S3187" i="1"/>
  <c r="Q3187" i="1"/>
  <c r="R3187" i="1" s="1"/>
  <c r="T3187" i="1" s="1"/>
  <c r="AA3186" i="1"/>
  <c r="Y3186" i="1"/>
  <c r="AD3186" i="1" s="1"/>
  <c r="Q3186" i="1"/>
  <c r="Y3185" i="1"/>
  <c r="U3185" i="1"/>
  <c r="S3185" i="1"/>
  <c r="Q3185" i="1"/>
  <c r="R3185" i="1" s="1"/>
  <c r="T3185" i="1" s="1"/>
  <c r="AA3184" i="1"/>
  <c r="Y3184" i="1"/>
  <c r="Q3184" i="1"/>
  <c r="Y3183" i="1"/>
  <c r="U3183" i="1"/>
  <c r="S3183" i="1"/>
  <c r="Q3183" i="1"/>
  <c r="R3183" i="1" s="1"/>
  <c r="T3183" i="1" s="1"/>
  <c r="AA3182" i="1"/>
  <c r="Y3182" i="1"/>
  <c r="Q3182" i="1"/>
  <c r="Y3181" i="1"/>
  <c r="U3181" i="1"/>
  <c r="S3181" i="1"/>
  <c r="Q3181" i="1"/>
  <c r="R3181" i="1" s="1"/>
  <c r="T3181" i="1" s="1"/>
  <c r="AA3180" i="1"/>
  <c r="Y3180" i="1"/>
  <c r="AD3180" i="1" s="1"/>
  <c r="Q3180" i="1"/>
  <c r="Y3179" i="1"/>
  <c r="U3179" i="1"/>
  <c r="S3179" i="1"/>
  <c r="Q3179" i="1"/>
  <c r="R3179" i="1" s="1"/>
  <c r="T3179" i="1" s="1"/>
  <c r="AA3178" i="1"/>
  <c r="Y3178" i="1"/>
  <c r="Q3178" i="1"/>
  <c r="Y3177" i="1"/>
  <c r="U3177" i="1"/>
  <c r="S3177" i="1"/>
  <c r="Q3177" i="1"/>
  <c r="R3177" i="1" s="1"/>
  <c r="T3177" i="1" s="1"/>
  <c r="AA3176" i="1"/>
  <c r="Y3176" i="1"/>
  <c r="Q3176" i="1"/>
  <c r="Y3175" i="1"/>
  <c r="U3175" i="1"/>
  <c r="S3175" i="1"/>
  <c r="Q3175" i="1"/>
  <c r="R3175" i="1" s="1"/>
  <c r="T3175" i="1" s="1"/>
  <c r="AA3174" i="1"/>
  <c r="Y3174" i="1"/>
  <c r="AD3174" i="1" s="1"/>
  <c r="Q3174" i="1"/>
  <c r="Y3173" i="1"/>
  <c r="U3173" i="1"/>
  <c r="S3173" i="1"/>
  <c r="Q3173" i="1"/>
  <c r="R3173" i="1" s="1"/>
  <c r="T3173" i="1" s="1"/>
  <c r="AA3172" i="1"/>
  <c r="Y3172" i="1"/>
  <c r="AD3172" i="1" s="1"/>
  <c r="Q3172" i="1"/>
  <c r="Y3171" i="1"/>
  <c r="U3171" i="1"/>
  <c r="S3171" i="1"/>
  <c r="Q3171" i="1"/>
  <c r="R3171" i="1" s="1"/>
  <c r="T3171" i="1" s="1"/>
  <c r="AA3170" i="1"/>
  <c r="Y3170" i="1"/>
  <c r="AD3170" i="1" s="1"/>
  <c r="Q3170" i="1"/>
  <c r="Y3169" i="1"/>
  <c r="U3169" i="1"/>
  <c r="S3169" i="1"/>
  <c r="Q3169" i="1"/>
  <c r="R3169" i="1" s="1"/>
  <c r="T3169" i="1" s="1"/>
  <c r="AA3168" i="1"/>
  <c r="Y3168" i="1"/>
  <c r="Q3168" i="1"/>
  <c r="Y3167" i="1"/>
  <c r="U3167" i="1"/>
  <c r="S3167" i="1"/>
  <c r="Q3167" i="1"/>
  <c r="R3167" i="1" s="1"/>
  <c r="T3167" i="1" s="1"/>
  <c r="AA3166" i="1"/>
  <c r="Y3166" i="1"/>
  <c r="Q3166" i="1"/>
  <c r="Y3165" i="1"/>
  <c r="U3165" i="1"/>
  <c r="S3165" i="1"/>
  <c r="Q3165" i="1"/>
  <c r="R3165" i="1" s="1"/>
  <c r="T3165" i="1" s="1"/>
  <c r="AA3164" i="1"/>
  <c r="Y3164" i="1"/>
  <c r="AD3164" i="1" s="1"/>
  <c r="Q3164" i="1"/>
  <c r="Y3163" i="1"/>
  <c r="U3163" i="1"/>
  <c r="S3163" i="1"/>
  <c r="Q3163" i="1"/>
  <c r="R3163" i="1" s="1"/>
  <c r="T3163" i="1" s="1"/>
  <c r="AA3162" i="1"/>
  <c r="Y3162" i="1"/>
  <c r="Q3162" i="1"/>
  <c r="Y3161" i="1"/>
  <c r="U3161" i="1"/>
  <c r="S3161" i="1"/>
  <c r="Q3161" i="1"/>
  <c r="R3161" i="1" s="1"/>
  <c r="T3161" i="1" s="1"/>
  <c r="AA3160" i="1"/>
  <c r="Y3160" i="1"/>
  <c r="Q3160" i="1"/>
  <c r="Y3159" i="1"/>
  <c r="U3159" i="1"/>
  <c r="S3159" i="1"/>
  <c r="Q3159" i="1"/>
  <c r="R3159" i="1" s="1"/>
  <c r="T3159" i="1" s="1"/>
  <c r="AA3158" i="1"/>
  <c r="Y3158" i="1"/>
  <c r="AD3158" i="1" s="1"/>
  <c r="Q3158" i="1"/>
  <c r="Y3157" i="1"/>
  <c r="U3157" i="1"/>
  <c r="S3157" i="1"/>
  <c r="Q3157" i="1"/>
  <c r="R3157" i="1" s="1"/>
  <c r="T3157" i="1" s="1"/>
  <c r="AA3156" i="1"/>
  <c r="Y3156" i="1"/>
  <c r="AD3156" i="1" s="1"/>
  <c r="Q3156" i="1"/>
  <c r="Y3155" i="1"/>
  <c r="U3155" i="1"/>
  <c r="S3155" i="1"/>
  <c r="Q3155" i="1"/>
  <c r="R3155" i="1" s="1"/>
  <c r="T3155" i="1" s="1"/>
  <c r="AA3154" i="1"/>
  <c r="Y3154" i="1"/>
  <c r="AD3154" i="1" s="1"/>
  <c r="Q3154" i="1"/>
  <c r="Y3153" i="1"/>
  <c r="U3153" i="1"/>
  <c r="S3153" i="1"/>
  <c r="Q3153" i="1"/>
  <c r="R3153" i="1" s="1"/>
  <c r="T3153" i="1" s="1"/>
  <c r="AA3152" i="1"/>
  <c r="Y3152" i="1"/>
  <c r="Q3152" i="1"/>
  <c r="Y3151" i="1"/>
  <c r="U3151" i="1"/>
  <c r="S3151" i="1"/>
  <c r="Q3151" i="1"/>
  <c r="R3151" i="1" s="1"/>
  <c r="T3151" i="1" s="1"/>
  <c r="AA3150" i="1"/>
  <c r="Y3150" i="1"/>
  <c r="Q3150" i="1"/>
  <c r="Y3149" i="1"/>
  <c r="U3149" i="1"/>
  <c r="S3149" i="1"/>
  <c r="Q3149" i="1"/>
  <c r="R3149" i="1" s="1"/>
  <c r="T3149" i="1" s="1"/>
  <c r="AA3148" i="1"/>
  <c r="Y3148" i="1"/>
  <c r="AD3148" i="1" s="1"/>
  <c r="Q3148" i="1"/>
  <c r="Y3147" i="1"/>
  <c r="U3147" i="1"/>
  <c r="S3147" i="1"/>
  <c r="Q3147" i="1"/>
  <c r="R3147" i="1" s="1"/>
  <c r="T3147" i="1" s="1"/>
  <c r="AA3146" i="1"/>
  <c r="Y3146" i="1"/>
  <c r="Q3146" i="1"/>
  <c r="Y3145" i="1"/>
  <c r="U3145" i="1"/>
  <c r="S3145" i="1"/>
  <c r="Q3145" i="1"/>
  <c r="R3145" i="1" s="1"/>
  <c r="T3145" i="1" s="1"/>
  <c r="AA3144" i="1"/>
  <c r="Y3144" i="1"/>
  <c r="Q3144" i="1"/>
  <c r="Y3143" i="1"/>
  <c r="U3143" i="1"/>
  <c r="S3143" i="1"/>
  <c r="Q3143" i="1"/>
  <c r="R3143" i="1" s="1"/>
  <c r="T3143" i="1" s="1"/>
  <c r="AA3142" i="1"/>
  <c r="Y3142" i="1"/>
  <c r="AD3142" i="1" s="1"/>
  <c r="Q3142" i="1"/>
  <c r="Y3141" i="1"/>
  <c r="U3141" i="1"/>
  <c r="S3141" i="1"/>
  <c r="Q3141" i="1"/>
  <c r="R3141" i="1" s="1"/>
  <c r="T3141" i="1" s="1"/>
  <c r="Y3140" i="1"/>
  <c r="AA3140" i="1" s="1"/>
  <c r="Q3140" i="1"/>
  <c r="Y3139" i="1"/>
  <c r="U3139" i="1"/>
  <c r="S3139" i="1"/>
  <c r="Q3139" i="1"/>
  <c r="R3139" i="1" s="1"/>
  <c r="T3139" i="1" s="1"/>
  <c r="Y3138" i="1"/>
  <c r="AA3138" i="1" s="1"/>
  <c r="Q3138" i="1"/>
  <c r="Y3137" i="1"/>
  <c r="U3137" i="1"/>
  <c r="S3137" i="1"/>
  <c r="Q3137" i="1"/>
  <c r="R3137" i="1" s="1"/>
  <c r="T3137" i="1" s="1"/>
  <c r="Y3136" i="1"/>
  <c r="AA3136" i="1" s="1"/>
  <c r="Q3136" i="1"/>
  <c r="Y3135" i="1"/>
  <c r="U3135" i="1"/>
  <c r="S3135" i="1"/>
  <c r="Q3135" i="1"/>
  <c r="R3135" i="1" s="1"/>
  <c r="T3135" i="1" s="1"/>
  <c r="Y3134" i="1"/>
  <c r="AA3134" i="1" s="1"/>
  <c r="Q3134" i="1"/>
  <c r="Y3133" i="1"/>
  <c r="U3133" i="1"/>
  <c r="S3133" i="1"/>
  <c r="Q3133" i="1"/>
  <c r="R3133" i="1" s="1"/>
  <c r="T3133" i="1" s="1"/>
  <c r="Y3132" i="1"/>
  <c r="AA3132" i="1" s="1"/>
  <c r="Q3132" i="1"/>
  <c r="Y3131" i="1"/>
  <c r="U3131" i="1"/>
  <c r="S3131" i="1"/>
  <c r="Q3131" i="1"/>
  <c r="R3131" i="1" s="1"/>
  <c r="T3131" i="1" s="1"/>
  <c r="Y3130" i="1"/>
  <c r="AA3130" i="1" s="1"/>
  <c r="Q3130" i="1"/>
  <c r="Y3129" i="1"/>
  <c r="U3129" i="1"/>
  <c r="S3129" i="1"/>
  <c r="Q3129" i="1"/>
  <c r="R3129" i="1" s="1"/>
  <c r="T3129" i="1" s="1"/>
  <c r="Y3128" i="1"/>
  <c r="AA3128" i="1" s="1"/>
  <c r="Q3128" i="1"/>
  <c r="Y3127" i="1"/>
  <c r="U3127" i="1"/>
  <c r="S3127" i="1"/>
  <c r="Q3127" i="1"/>
  <c r="R3127" i="1" s="1"/>
  <c r="T3127" i="1" s="1"/>
  <c r="Y3126" i="1"/>
  <c r="AA3126" i="1" s="1"/>
  <c r="Q3126" i="1"/>
  <c r="Y3125" i="1"/>
  <c r="U3125" i="1"/>
  <c r="S3125" i="1"/>
  <c r="Q3125" i="1"/>
  <c r="R3125" i="1" s="1"/>
  <c r="T3125" i="1" s="1"/>
  <c r="Y3124" i="1"/>
  <c r="AA3124" i="1" s="1"/>
  <c r="Q3124" i="1"/>
  <c r="Y3123" i="1"/>
  <c r="U3123" i="1"/>
  <c r="S3123" i="1"/>
  <c r="Q3123" i="1"/>
  <c r="R3123" i="1" s="1"/>
  <c r="T3123" i="1" s="1"/>
  <c r="Y3122" i="1"/>
  <c r="AA3122" i="1" s="1"/>
  <c r="Q3122" i="1"/>
  <c r="Y3121" i="1"/>
  <c r="U3121" i="1"/>
  <c r="S3121" i="1"/>
  <c r="Q3121" i="1"/>
  <c r="R3121" i="1" s="1"/>
  <c r="T3121" i="1" s="1"/>
  <c r="Y3120" i="1"/>
  <c r="AA3120" i="1" s="1"/>
  <c r="Q3120" i="1"/>
  <c r="Y3119" i="1"/>
  <c r="U3119" i="1"/>
  <c r="S3119" i="1"/>
  <c r="Q3119" i="1"/>
  <c r="R3119" i="1" s="1"/>
  <c r="T3119" i="1" s="1"/>
  <c r="Y3118" i="1"/>
  <c r="AA3118" i="1" s="1"/>
  <c r="Q3118" i="1"/>
  <c r="Y3117" i="1"/>
  <c r="U3117" i="1"/>
  <c r="S3117" i="1"/>
  <c r="Q3117" i="1"/>
  <c r="R3117" i="1" s="1"/>
  <c r="T3117" i="1" s="1"/>
  <c r="Y3116" i="1"/>
  <c r="AA3116" i="1" s="1"/>
  <c r="Q3116" i="1"/>
  <c r="Y3115" i="1"/>
  <c r="U3115" i="1"/>
  <c r="S3115" i="1"/>
  <c r="Q3115" i="1"/>
  <c r="R3115" i="1" s="1"/>
  <c r="T3115" i="1" s="1"/>
  <c r="Y3114" i="1"/>
  <c r="AA3114" i="1" s="1"/>
  <c r="Q3114" i="1"/>
  <c r="Y3113" i="1"/>
  <c r="U3113" i="1"/>
  <c r="S3113" i="1"/>
  <c r="Q3113" i="1"/>
  <c r="R3113" i="1" s="1"/>
  <c r="T3113" i="1" s="1"/>
  <c r="Y3112" i="1"/>
  <c r="AA3112" i="1" s="1"/>
  <c r="Q3112" i="1"/>
  <c r="Y3111" i="1"/>
  <c r="U3111" i="1"/>
  <c r="S3111" i="1"/>
  <c r="Q3111" i="1"/>
  <c r="R3111" i="1" s="1"/>
  <c r="T3111" i="1" s="1"/>
  <c r="Y3110" i="1"/>
  <c r="AA3110" i="1" s="1"/>
  <c r="Q3110" i="1"/>
  <c r="Y3109" i="1"/>
  <c r="U3109" i="1"/>
  <c r="S3109" i="1"/>
  <c r="Q3109" i="1"/>
  <c r="R3109" i="1" s="1"/>
  <c r="T3109" i="1" s="1"/>
  <c r="Y3108" i="1"/>
  <c r="AA3108" i="1" s="1"/>
  <c r="Q3108" i="1"/>
  <c r="Y3107" i="1"/>
  <c r="U3107" i="1"/>
  <c r="S3107" i="1"/>
  <c r="Q3107" i="1"/>
  <c r="R3107" i="1" s="1"/>
  <c r="T3107" i="1" s="1"/>
  <c r="Y3106" i="1"/>
  <c r="AA3106" i="1" s="1"/>
  <c r="Q3106" i="1"/>
  <c r="Y3105" i="1"/>
  <c r="U3105" i="1"/>
  <c r="S3105" i="1"/>
  <c r="Q3105" i="1"/>
  <c r="R3105" i="1" s="1"/>
  <c r="T3105" i="1" s="1"/>
  <c r="Y3104" i="1"/>
  <c r="AA3104" i="1" s="1"/>
  <c r="Q3104" i="1"/>
  <c r="Y3103" i="1"/>
  <c r="U3103" i="1"/>
  <c r="S3103" i="1"/>
  <c r="Q3103" i="1"/>
  <c r="R3103" i="1" s="1"/>
  <c r="T3103" i="1" s="1"/>
  <c r="Y3102" i="1"/>
  <c r="AA3102" i="1" s="1"/>
  <c r="Q3102" i="1"/>
  <c r="Y3101" i="1"/>
  <c r="U3101" i="1"/>
  <c r="S3101" i="1"/>
  <c r="Q3101" i="1"/>
  <c r="R3101" i="1" s="1"/>
  <c r="T3101" i="1" s="1"/>
  <c r="Y3100" i="1"/>
  <c r="AA3100" i="1" s="1"/>
  <c r="Q3100" i="1"/>
  <c r="Y3099" i="1"/>
  <c r="U3099" i="1"/>
  <c r="S3099" i="1"/>
  <c r="Q3099" i="1"/>
  <c r="R3099" i="1" s="1"/>
  <c r="T3099" i="1" s="1"/>
  <c r="Y3098" i="1"/>
  <c r="AA3098" i="1" s="1"/>
  <c r="Q3098" i="1"/>
  <c r="Y3097" i="1"/>
  <c r="U3097" i="1"/>
  <c r="S3097" i="1"/>
  <c r="Q3097" i="1"/>
  <c r="R3097" i="1" s="1"/>
  <c r="T3097" i="1" s="1"/>
  <c r="Y3096" i="1"/>
  <c r="AA3096" i="1" s="1"/>
  <c r="Q3096" i="1"/>
  <c r="Y3095" i="1"/>
  <c r="U3095" i="1"/>
  <c r="S3095" i="1"/>
  <c r="Q3095" i="1"/>
  <c r="R3095" i="1" s="1"/>
  <c r="T3095" i="1" s="1"/>
  <c r="Y3094" i="1"/>
  <c r="AA3094" i="1" s="1"/>
  <c r="Q3094" i="1"/>
  <c r="Y3093" i="1"/>
  <c r="U3093" i="1"/>
  <c r="S3093" i="1"/>
  <c r="Q3093" i="1"/>
  <c r="R3093" i="1" s="1"/>
  <c r="T3093" i="1" s="1"/>
  <c r="Y3092" i="1"/>
  <c r="AA3092" i="1" s="1"/>
  <c r="Q3092" i="1"/>
  <c r="Y3091" i="1"/>
  <c r="U3091" i="1"/>
  <c r="S3091" i="1"/>
  <c r="Q3091" i="1"/>
  <c r="R3091" i="1" s="1"/>
  <c r="T3091" i="1" s="1"/>
  <c r="Y3090" i="1"/>
  <c r="AA3090" i="1" s="1"/>
  <c r="Q3090" i="1"/>
  <c r="Y3089" i="1"/>
  <c r="U3089" i="1"/>
  <c r="S3089" i="1"/>
  <c r="Q3089" i="1"/>
  <c r="R3089" i="1" s="1"/>
  <c r="T3089" i="1" s="1"/>
  <c r="Y3088" i="1"/>
  <c r="AA3088" i="1" s="1"/>
  <c r="Q3088" i="1"/>
  <c r="Y3087" i="1"/>
  <c r="U3087" i="1"/>
  <c r="S3087" i="1"/>
  <c r="Q3087" i="1"/>
  <c r="R3087" i="1" s="1"/>
  <c r="T3087" i="1" s="1"/>
  <c r="Y3086" i="1"/>
  <c r="AA3086" i="1" s="1"/>
  <c r="Q3086" i="1"/>
  <c r="Y3085" i="1"/>
  <c r="U3085" i="1"/>
  <c r="S3085" i="1"/>
  <c r="Q3085" i="1"/>
  <c r="R3085" i="1" s="1"/>
  <c r="T3085" i="1" s="1"/>
  <c r="Y3084" i="1"/>
  <c r="AA3084" i="1" s="1"/>
  <c r="Q3084" i="1"/>
  <c r="Y3083" i="1"/>
  <c r="U3083" i="1"/>
  <c r="S3083" i="1"/>
  <c r="Q3083" i="1"/>
  <c r="R3083" i="1" s="1"/>
  <c r="T3083" i="1" s="1"/>
  <c r="Y3082" i="1"/>
  <c r="AA3082" i="1" s="1"/>
  <c r="Q3082" i="1"/>
  <c r="Y3081" i="1"/>
  <c r="U3081" i="1"/>
  <c r="S3081" i="1"/>
  <c r="Q3081" i="1"/>
  <c r="R3081" i="1" s="1"/>
  <c r="T3081" i="1" s="1"/>
  <c r="Y3080" i="1"/>
  <c r="AA3080" i="1" s="1"/>
  <c r="Q3080" i="1"/>
  <c r="Y3079" i="1"/>
  <c r="U3079" i="1"/>
  <c r="S3079" i="1"/>
  <c r="Q3079" i="1"/>
  <c r="R3079" i="1" s="1"/>
  <c r="T3079" i="1" s="1"/>
  <c r="Y3078" i="1"/>
  <c r="AA3078" i="1" s="1"/>
  <c r="Q3078" i="1"/>
  <c r="Y3077" i="1"/>
  <c r="U3077" i="1"/>
  <c r="S3077" i="1"/>
  <c r="Q3077" i="1"/>
  <c r="R3077" i="1" s="1"/>
  <c r="T3077" i="1" s="1"/>
  <c r="Y3076" i="1"/>
  <c r="AA3076" i="1" s="1"/>
  <c r="Q3076" i="1"/>
  <c r="Y3075" i="1"/>
  <c r="U3075" i="1"/>
  <c r="S3075" i="1"/>
  <c r="Q3075" i="1"/>
  <c r="R3075" i="1" s="1"/>
  <c r="T3075" i="1" s="1"/>
  <c r="Y3074" i="1"/>
  <c r="AA3074" i="1" s="1"/>
  <c r="Q3074" i="1"/>
  <c r="Y3073" i="1"/>
  <c r="U3073" i="1"/>
  <c r="S3073" i="1"/>
  <c r="Q3073" i="1"/>
  <c r="R3073" i="1" s="1"/>
  <c r="T3073" i="1" s="1"/>
  <c r="Y3072" i="1"/>
  <c r="AA3072" i="1" s="1"/>
  <c r="Q3072" i="1"/>
  <c r="Y3071" i="1"/>
  <c r="U3071" i="1"/>
  <c r="S3071" i="1"/>
  <c r="Q3071" i="1"/>
  <c r="R3071" i="1" s="1"/>
  <c r="T3071" i="1" s="1"/>
  <c r="Y3070" i="1"/>
  <c r="AA3070" i="1" s="1"/>
  <c r="Q3070" i="1"/>
  <c r="Y3069" i="1"/>
  <c r="U3069" i="1"/>
  <c r="S3069" i="1"/>
  <c r="Q3069" i="1"/>
  <c r="R3069" i="1" s="1"/>
  <c r="T3069" i="1" s="1"/>
  <c r="Y3068" i="1"/>
  <c r="AA3068" i="1" s="1"/>
  <c r="Q3068" i="1"/>
  <c r="Y3067" i="1"/>
  <c r="U3067" i="1"/>
  <c r="S3067" i="1"/>
  <c r="Q3067" i="1"/>
  <c r="R3067" i="1" s="1"/>
  <c r="T3067" i="1" s="1"/>
  <c r="Y3066" i="1"/>
  <c r="AA3066" i="1" s="1"/>
  <c r="Q3066" i="1"/>
  <c r="Y3065" i="1"/>
  <c r="U3065" i="1"/>
  <c r="S3065" i="1"/>
  <c r="Q3065" i="1"/>
  <c r="R3065" i="1" s="1"/>
  <c r="T3065" i="1" s="1"/>
  <c r="Y3064" i="1"/>
  <c r="AA3064" i="1" s="1"/>
  <c r="Q3064" i="1"/>
  <c r="Y3063" i="1"/>
  <c r="U3063" i="1"/>
  <c r="S3063" i="1"/>
  <c r="Q3063" i="1"/>
  <c r="R3063" i="1" s="1"/>
  <c r="T3063" i="1" s="1"/>
  <c r="Y3062" i="1"/>
  <c r="AA3062" i="1" s="1"/>
  <c r="Q3062" i="1"/>
  <c r="Y3061" i="1"/>
  <c r="U3061" i="1"/>
  <c r="S3061" i="1"/>
  <c r="Q3061" i="1"/>
  <c r="R3061" i="1" s="1"/>
  <c r="T3061" i="1" s="1"/>
  <c r="Y3060" i="1"/>
  <c r="AA3060" i="1" s="1"/>
  <c r="Q3060" i="1"/>
  <c r="Y3059" i="1"/>
  <c r="U3059" i="1"/>
  <c r="S3059" i="1"/>
  <c r="Q3059" i="1"/>
  <c r="R3059" i="1" s="1"/>
  <c r="T3059" i="1" s="1"/>
  <c r="Y3058" i="1"/>
  <c r="AA3058" i="1" s="1"/>
  <c r="Q3058" i="1"/>
  <c r="Y3057" i="1"/>
  <c r="U3057" i="1"/>
  <c r="S3057" i="1"/>
  <c r="Q3057" i="1"/>
  <c r="R3057" i="1" s="1"/>
  <c r="T3057" i="1" s="1"/>
  <c r="Y3056" i="1"/>
  <c r="AA3056" i="1" s="1"/>
  <c r="Q3056" i="1"/>
  <c r="Y3055" i="1"/>
  <c r="U3055" i="1"/>
  <c r="S3055" i="1"/>
  <c r="Q3055" i="1"/>
  <c r="R3055" i="1" s="1"/>
  <c r="T3055" i="1" s="1"/>
  <c r="Y3054" i="1"/>
  <c r="AA3054" i="1" s="1"/>
  <c r="Q3054" i="1"/>
  <c r="Y3053" i="1"/>
  <c r="U3053" i="1"/>
  <c r="S3053" i="1"/>
  <c r="Q3053" i="1"/>
  <c r="R3053" i="1" s="1"/>
  <c r="T3053" i="1" s="1"/>
  <c r="Y3052" i="1"/>
  <c r="AA3052" i="1" s="1"/>
  <c r="Q3052" i="1"/>
  <c r="Y3051" i="1"/>
  <c r="U3051" i="1"/>
  <c r="S3051" i="1"/>
  <c r="Q3051" i="1"/>
  <c r="R3051" i="1" s="1"/>
  <c r="T3051" i="1" s="1"/>
  <c r="Y3050" i="1"/>
  <c r="AA3050" i="1" s="1"/>
  <c r="Q3050" i="1"/>
  <c r="Y3049" i="1"/>
  <c r="U3049" i="1"/>
  <c r="S3049" i="1"/>
  <c r="Q3049" i="1"/>
  <c r="R3049" i="1" s="1"/>
  <c r="T3049" i="1" s="1"/>
  <c r="Y3048" i="1"/>
  <c r="AA3048" i="1" s="1"/>
  <c r="Q3048" i="1"/>
  <c r="Y3047" i="1"/>
  <c r="U3047" i="1"/>
  <c r="S3047" i="1"/>
  <c r="Q3047" i="1"/>
  <c r="R3047" i="1" s="1"/>
  <c r="T3047" i="1" s="1"/>
  <c r="Y3046" i="1"/>
  <c r="AA3046" i="1" s="1"/>
  <c r="Q3046" i="1"/>
  <c r="Y3045" i="1"/>
  <c r="U3045" i="1"/>
  <c r="S3045" i="1"/>
  <c r="Q3045" i="1"/>
  <c r="R3045" i="1" s="1"/>
  <c r="T3045" i="1" s="1"/>
  <c r="Y3044" i="1"/>
  <c r="AA3044" i="1" s="1"/>
  <c r="Q3044" i="1"/>
  <c r="Y3043" i="1"/>
  <c r="U3043" i="1"/>
  <c r="S3043" i="1"/>
  <c r="Q3043" i="1"/>
  <c r="R3043" i="1" s="1"/>
  <c r="T3043" i="1" s="1"/>
  <c r="Y3042" i="1"/>
  <c r="AA3042" i="1" s="1"/>
  <c r="Q3042" i="1"/>
  <c r="Y3041" i="1"/>
  <c r="U3041" i="1"/>
  <c r="S3041" i="1"/>
  <c r="Q3041" i="1"/>
  <c r="R3041" i="1" s="1"/>
  <c r="T3041" i="1" s="1"/>
  <c r="Y3040" i="1"/>
  <c r="AA3040" i="1" s="1"/>
  <c r="Q3040" i="1"/>
  <c r="Y3039" i="1"/>
  <c r="U3039" i="1"/>
  <c r="S3039" i="1"/>
  <c r="Q3039" i="1"/>
  <c r="R3039" i="1" s="1"/>
  <c r="T3039" i="1" s="1"/>
  <c r="Y3038" i="1"/>
  <c r="AA3038" i="1" s="1"/>
  <c r="Q3038" i="1"/>
  <c r="Y3037" i="1"/>
  <c r="U3037" i="1"/>
  <c r="S3037" i="1"/>
  <c r="Q3037" i="1"/>
  <c r="R3037" i="1" s="1"/>
  <c r="T3037" i="1" s="1"/>
  <c r="Y3036" i="1"/>
  <c r="AA3036" i="1" s="1"/>
  <c r="Q3036" i="1"/>
  <c r="Y3035" i="1"/>
  <c r="U3035" i="1"/>
  <c r="S3035" i="1"/>
  <c r="Q3035" i="1"/>
  <c r="R3035" i="1" s="1"/>
  <c r="T3035" i="1" s="1"/>
  <c r="Y3034" i="1"/>
  <c r="AA3034" i="1" s="1"/>
  <c r="Q3034" i="1"/>
  <c r="Y3033" i="1"/>
  <c r="U3033" i="1"/>
  <c r="S3033" i="1"/>
  <c r="Q3033" i="1"/>
  <c r="R3033" i="1" s="1"/>
  <c r="T3033" i="1" s="1"/>
  <c r="Y3032" i="1"/>
  <c r="AA3032" i="1" s="1"/>
  <c r="Q3032" i="1"/>
  <c r="Y3031" i="1"/>
  <c r="U3031" i="1"/>
  <c r="S3031" i="1"/>
  <c r="Q3031" i="1"/>
  <c r="R3031" i="1" s="1"/>
  <c r="T3031" i="1" s="1"/>
  <c r="Y3030" i="1"/>
  <c r="AA3030" i="1" s="1"/>
  <c r="Q3030" i="1"/>
  <c r="Y3029" i="1"/>
  <c r="U3029" i="1"/>
  <c r="S3029" i="1"/>
  <c r="Q3029" i="1"/>
  <c r="R3029" i="1" s="1"/>
  <c r="T3029" i="1" s="1"/>
  <c r="Y3028" i="1"/>
  <c r="AA3028" i="1" s="1"/>
  <c r="Q3028" i="1"/>
  <c r="Y3027" i="1"/>
  <c r="U3027" i="1"/>
  <c r="S3027" i="1"/>
  <c r="Q3027" i="1"/>
  <c r="R3027" i="1" s="1"/>
  <c r="T3027" i="1" s="1"/>
  <c r="Y3026" i="1"/>
  <c r="Q3026" i="1"/>
  <c r="Y3025" i="1"/>
  <c r="T3025" i="1"/>
  <c r="S3025" i="1"/>
  <c r="U3025" i="1" s="1"/>
  <c r="Q3025" i="1"/>
  <c r="R3025" i="1" s="1"/>
  <c r="AA3024" i="1"/>
  <c r="Y3024" i="1"/>
  <c r="AD3024" i="1" s="1"/>
  <c r="Q3024" i="1"/>
  <c r="Y3023" i="1"/>
  <c r="U3023" i="1"/>
  <c r="S3023" i="1"/>
  <c r="Q3023" i="1"/>
  <c r="R3023" i="1" s="1"/>
  <c r="T3023" i="1" s="1"/>
  <c r="AA3022" i="1"/>
  <c r="Y3022" i="1"/>
  <c r="AD3022" i="1" s="1"/>
  <c r="Q3022" i="1"/>
  <c r="Y3021" i="1"/>
  <c r="T3021" i="1"/>
  <c r="S3021" i="1"/>
  <c r="U3021" i="1" s="1"/>
  <c r="Q3021" i="1"/>
  <c r="R3021" i="1" s="1"/>
  <c r="AA3020" i="1"/>
  <c r="Y3020" i="1"/>
  <c r="Q3020" i="1"/>
  <c r="R3020" i="1" s="1"/>
  <c r="T3020" i="1" s="1"/>
  <c r="Y3019" i="1"/>
  <c r="U3019" i="1"/>
  <c r="S3019" i="1"/>
  <c r="Q3019" i="1"/>
  <c r="R3019" i="1" s="1"/>
  <c r="T3019" i="1" s="1"/>
  <c r="AA3018" i="1"/>
  <c r="Y3018" i="1"/>
  <c r="Q3018" i="1"/>
  <c r="R3018" i="1" s="1"/>
  <c r="T3018" i="1" s="1"/>
  <c r="Y3017" i="1"/>
  <c r="U3017" i="1"/>
  <c r="S3017" i="1"/>
  <c r="Q3017" i="1"/>
  <c r="R3017" i="1" s="1"/>
  <c r="T3017" i="1" s="1"/>
  <c r="AA3016" i="1"/>
  <c r="Y3016" i="1"/>
  <c r="Q3016" i="1"/>
  <c r="R3016" i="1" s="1"/>
  <c r="T3016" i="1" s="1"/>
  <c r="Y3015" i="1"/>
  <c r="U3015" i="1"/>
  <c r="S3015" i="1"/>
  <c r="Q3015" i="1"/>
  <c r="R3015" i="1" s="1"/>
  <c r="T3015" i="1" s="1"/>
  <c r="AA3014" i="1"/>
  <c r="Y3014" i="1"/>
  <c r="Q3014" i="1"/>
  <c r="R3014" i="1" s="1"/>
  <c r="T3014" i="1" s="1"/>
  <c r="Y3013" i="1"/>
  <c r="U3013" i="1"/>
  <c r="S3013" i="1"/>
  <c r="Q3013" i="1"/>
  <c r="R3013" i="1" s="1"/>
  <c r="T3013" i="1" s="1"/>
  <c r="AA3012" i="1"/>
  <c r="Y3012" i="1"/>
  <c r="Q3012" i="1"/>
  <c r="R3012" i="1" s="1"/>
  <c r="T3012" i="1" s="1"/>
  <c r="Y3011" i="1"/>
  <c r="U3011" i="1"/>
  <c r="S3011" i="1"/>
  <c r="Q3011" i="1"/>
  <c r="R3011" i="1" s="1"/>
  <c r="T3011" i="1" s="1"/>
  <c r="AA3010" i="1"/>
  <c r="Y3010" i="1"/>
  <c r="Q3010" i="1"/>
  <c r="R3010" i="1" s="1"/>
  <c r="T3010" i="1" s="1"/>
  <c r="Y3009" i="1"/>
  <c r="U3009" i="1"/>
  <c r="S3009" i="1"/>
  <c r="Q3009" i="1"/>
  <c r="R3009" i="1" s="1"/>
  <c r="T3009" i="1" s="1"/>
  <c r="AA3008" i="1"/>
  <c r="Y3008" i="1"/>
  <c r="Q3008" i="1"/>
  <c r="R3008" i="1" s="1"/>
  <c r="T3008" i="1" s="1"/>
  <c r="Y3007" i="1"/>
  <c r="U3007" i="1"/>
  <c r="S3007" i="1"/>
  <c r="Q3007" i="1"/>
  <c r="R3007" i="1" s="1"/>
  <c r="T3007" i="1" s="1"/>
  <c r="AA3006" i="1"/>
  <c r="Y3006" i="1"/>
  <c r="Q3006" i="1"/>
  <c r="R3006" i="1" s="1"/>
  <c r="T3006" i="1" s="1"/>
  <c r="Y3005" i="1"/>
  <c r="U3005" i="1"/>
  <c r="S3005" i="1"/>
  <c r="Q3005" i="1"/>
  <c r="R3005" i="1" s="1"/>
  <c r="T3005" i="1" s="1"/>
  <c r="AA3004" i="1"/>
  <c r="Y3004" i="1"/>
  <c r="Q3004" i="1"/>
  <c r="R3004" i="1" s="1"/>
  <c r="T3004" i="1" s="1"/>
  <c r="Y3003" i="1"/>
  <c r="U3003" i="1"/>
  <c r="S3003" i="1"/>
  <c r="Q3003" i="1"/>
  <c r="R3003" i="1" s="1"/>
  <c r="T3003" i="1" s="1"/>
  <c r="AA3002" i="1"/>
  <c r="Y3002" i="1"/>
  <c r="Q3002" i="1"/>
  <c r="R3002" i="1" s="1"/>
  <c r="T3002" i="1" s="1"/>
  <c r="Y3001" i="1"/>
  <c r="U3001" i="1"/>
  <c r="S3001" i="1"/>
  <c r="Q3001" i="1"/>
  <c r="R3001" i="1" s="1"/>
  <c r="T3001" i="1" s="1"/>
  <c r="AA3000" i="1"/>
  <c r="Y3000" i="1"/>
  <c r="Q3000" i="1"/>
  <c r="R3000" i="1" s="1"/>
  <c r="T3000" i="1" s="1"/>
  <c r="Y2999" i="1"/>
  <c r="U2999" i="1"/>
  <c r="S2999" i="1"/>
  <c r="Q2999" i="1"/>
  <c r="R2999" i="1" s="1"/>
  <c r="T2999" i="1" s="1"/>
  <c r="AA2998" i="1"/>
  <c r="Y2998" i="1"/>
  <c r="Q2998" i="1"/>
  <c r="R2998" i="1" s="1"/>
  <c r="T2998" i="1" s="1"/>
  <c r="Y2997" i="1"/>
  <c r="U2997" i="1"/>
  <c r="S2997" i="1"/>
  <c r="Q2997" i="1"/>
  <c r="R2997" i="1" s="1"/>
  <c r="T2997" i="1" s="1"/>
  <c r="AA2996" i="1"/>
  <c r="Y2996" i="1"/>
  <c r="Q2996" i="1"/>
  <c r="R2996" i="1" s="1"/>
  <c r="T2996" i="1" s="1"/>
  <c r="Y2995" i="1"/>
  <c r="U2995" i="1"/>
  <c r="S2995" i="1"/>
  <c r="Q2995" i="1"/>
  <c r="R2995" i="1" s="1"/>
  <c r="T2995" i="1" s="1"/>
  <c r="AA2994" i="1"/>
  <c r="Y2994" i="1"/>
  <c r="Q2994" i="1"/>
  <c r="R2994" i="1" s="1"/>
  <c r="T2994" i="1" s="1"/>
  <c r="Y2993" i="1"/>
  <c r="U2993" i="1"/>
  <c r="S2993" i="1"/>
  <c r="Q2993" i="1"/>
  <c r="R2993" i="1" s="1"/>
  <c r="T2993" i="1" s="1"/>
  <c r="AA2992" i="1"/>
  <c r="Y2992" i="1"/>
  <c r="Q2992" i="1"/>
  <c r="R2992" i="1" s="1"/>
  <c r="T2992" i="1" s="1"/>
  <c r="Y2991" i="1"/>
  <c r="U2991" i="1"/>
  <c r="S2991" i="1"/>
  <c r="Q2991" i="1"/>
  <c r="R2991" i="1" s="1"/>
  <c r="T2991" i="1" s="1"/>
  <c r="AA2990" i="1"/>
  <c r="Y2990" i="1"/>
  <c r="Q2990" i="1"/>
  <c r="R2990" i="1" s="1"/>
  <c r="T2990" i="1" s="1"/>
  <c r="Y2989" i="1"/>
  <c r="U2989" i="1"/>
  <c r="S2989" i="1"/>
  <c r="Q2989" i="1"/>
  <c r="R2989" i="1" s="1"/>
  <c r="T2989" i="1" s="1"/>
  <c r="AA2988" i="1"/>
  <c r="Y2988" i="1"/>
  <c r="Q2988" i="1"/>
  <c r="R2988" i="1" s="1"/>
  <c r="T2988" i="1" s="1"/>
  <c r="Y2987" i="1"/>
  <c r="U2987" i="1"/>
  <c r="S2987" i="1"/>
  <c r="Q2987" i="1"/>
  <c r="R2987" i="1" s="1"/>
  <c r="T2987" i="1" s="1"/>
  <c r="AA2986" i="1"/>
  <c r="Y2986" i="1"/>
  <c r="Q2986" i="1"/>
  <c r="R2986" i="1" s="1"/>
  <c r="T2986" i="1" s="1"/>
  <c r="Y2985" i="1"/>
  <c r="U2985" i="1"/>
  <c r="S2985" i="1"/>
  <c r="Q2985" i="1"/>
  <c r="R2985" i="1" s="1"/>
  <c r="T2985" i="1" s="1"/>
  <c r="AA2984" i="1"/>
  <c r="Y2984" i="1"/>
  <c r="Q2984" i="1"/>
  <c r="R2984" i="1" s="1"/>
  <c r="T2984" i="1" s="1"/>
  <c r="Y2983" i="1"/>
  <c r="U2983" i="1"/>
  <c r="S2983" i="1"/>
  <c r="Q2983" i="1"/>
  <c r="R2983" i="1" s="1"/>
  <c r="T2983" i="1" s="1"/>
  <c r="AA2982" i="1"/>
  <c r="Y2982" i="1"/>
  <c r="Q2982" i="1"/>
  <c r="R2982" i="1" s="1"/>
  <c r="T2982" i="1" s="1"/>
  <c r="Y2981" i="1"/>
  <c r="U2981" i="1"/>
  <c r="S2981" i="1"/>
  <c r="Q2981" i="1"/>
  <c r="R2981" i="1" s="1"/>
  <c r="T2981" i="1" s="1"/>
  <c r="Y2980" i="1"/>
  <c r="Q2980" i="1"/>
  <c r="R2980" i="1" s="1"/>
  <c r="T2980" i="1" s="1"/>
  <c r="Y2979" i="1"/>
  <c r="U2979" i="1"/>
  <c r="S2979" i="1"/>
  <c r="Q2979" i="1"/>
  <c r="R2979" i="1" s="1"/>
  <c r="T2979" i="1" s="1"/>
  <c r="Y2978" i="1"/>
  <c r="Q2978" i="1"/>
  <c r="R2978" i="1" s="1"/>
  <c r="T2978" i="1" s="1"/>
  <c r="Y2977" i="1"/>
  <c r="U2977" i="1"/>
  <c r="S2977" i="1"/>
  <c r="Q2977" i="1"/>
  <c r="R2977" i="1" s="1"/>
  <c r="T2977" i="1" s="1"/>
  <c r="Y2976" i="1"/>
  <c r="Q2976" i="1"/>
  <c r="R2976" i="1" s="1"/>
  <c r="T2976" i="1" s="1"/>
  <c r="Y2975" i="1"/>
  <c r="U2975" i="1"/>
  <c r="S2975" i="1"/>
  <c r="Q2975" i="1"/>
  <c r="R2975" i="1" s="1"/>
  <c r="T2975" i="1" s="1"/>
  <c r="Y2974" i="1"/>
  <c r="Q2974" i="1"/>
  <c r="R2974" i="1" s="1"/>
  <c r="T2974" i="1" s="1"/>
  <c r="Y2973" i="1"/>
  <c r="U2973" i="1"/>
  <c r="S2973" i="1"/>
  <c r="Q2973" i="1"/>
  <c r="R2973" i="1" s="1"/>
  <c r="T2973" i="1" s="1"/>
  <c r="Y2972" i="1"/>
  <c r="Q2972" i="1"/>
  <c r="R2972" i="1" s="1"/>
  <c r="T2972" i="1" s="1"/>
  <c r="Y2971" i="1"/>
  <c r="U2971" i="1"/>
  <c r="S2971" i="1"/>
  <c r="Q2971" i="1"/>
  <c r="R2971" i="1" s="1"/>
  <c r="T2971" i="1" s="1"/>
  <c r="Y2970" i="1"/>
  <c r="Q2970" i="1"/>
  <c r="R2970" i="1" s="1"/>
  <c r="T2970" i="1" s="1"/>
  <c r="Y2969" i="1"/>
  <c r="U2969" i="1"/>
  <c r="S2969" i="1"/>
  <c r="Q2969" i="1"/>
  <c r="R2969" i="1" s="1"/>
  <c r="T2969" i="1" s="1"/>
  <c r="Y2968" i="1"/>
  <c r="Q2968" i="1"/>
  <c r="R2968" i="1" s="1"/>
  <c r="T2968" i="1" s="1"/>
  <c r="Y2967" i="1"/>
  <c r="U2967" i="1"/>
  <c r="S2967" i="1"/>
  <c r="Q2967" i="1"/>
  <c r="R2967" i="1" s="1"/>
  <c r="T2967" i="1" s="1"/>
  <c r="Y2966" i="1"/>
  <c r="Q2966" i="1"/>
  <c r="R2966" i="1" s="1"/>
  <c r="T2966" i="1" s="1"/>
  <c r="Y2965" i="1"/>
  <c r="U2965" i="1"/>
  <c r="S2965" i="1"/>
  <c r="Q2965" i="1"/>
  <c r="R2965" i="1" s="1"/>
  <c r="T2965" i="1" s="1"/>
  <c r="Y2964" i="1"/>
  <c r="Q2964" i="1"/>
  <c r="R2964" i="1" s="1"/>
  <c r="T2964" i="1" s="1"/>
  <c r="Y2963" i="1"/>
  <c r="U2963" i="1"/>
  <c r="S2963" i="1"/>
  <c r="Q2963" i="1"/>
  <c r="R2963" i="1" s="1"/>
  <c r="T2963" i="1" s="1"/>
  <c r="Y2962" i="1"/>
  <c r="Q2962" i="1"/>
  <c r="R2962" i="1" s="1"/>
  <c r="T2962" i="1" s="1"/>
  <c r="Y2961" i="1"/>
  <c r="U2961" i="1"/>
  <c r="S2961" i="1"/>
  <c r="Q2961" i="1"/>
  <c r="R2961" i="1" s="1"/>
  <c r="T2961" i="1" s="1"/>
  <c r="Y2960" i="1"/>
  <c r="Q2960" i="1"/>
  <c r="R2960" i="1" s="1"/>
  <c r="T2960" i="1" s="1"/>
  <c r="Y2959" i="1"/>
  <c r="U2959" i="1"/>
  <c r="S2959" i="1"/>
  <c r="Q2959" i="1"/>
  <c r="R2959" i="1" s="1"/>
  <c r="T2959" i="1" s="1"/>
  <c r="Y2958" i="1"/>
  <c r="Q2958" i="1"/>
  <c r="R2958" i="1" s="1"/>
  <c r="T2958" i="1" s="1"/>
  <c r="Y2957" i="1"/>
  <c r="U2957" i="1"/>
  <c r="S2957" i="1"/>
  <c r="Q2957" i="1"/>
  <c r="R2957" i="1" s="1"/>
  <c r="T2957" i="1" s="1"/>
  <c r="Y2956" i="1"/>
  <c r="Q2956" i="1"/>
  <c r="R2956" i="1" s="1"/>
  <c r="T2956" i="1" s="1"/>
  <c r="Y2955" i="1"/>
  <c r="U2955" i="1"/>
  <c r="S2955" i="1"/>
  <c r="Q2955" i="1"/>
  <c r="R2955" i="1" s="1"/>
  <c r="T2955" i="1" s="1"/>
  <c r="Y2954" i="1"/>
  <c r="Q2954" i="1"/>
  <c r="R2954" i="1" s="1"/>
  <c r="T2954" i="1" s="1"/>
  <c r="Y2953" i="1"/>
  <c r="U2953" i="1"/>
  <c r="S2953" i="1"/>
  <c r="Q2953" i="1"/>
  <c r="R2953" i="1" s="1"/>
  <c r="T2953" i="1" s="1"/>
  <c r="Y2952" i="1"/>
  <c r="Q2952" i="1"/>
  <c r="R2952" i="1" s="1"/>
  <c r="T2952" i="1" s="1"/>
  <c r="Y2951" i="1"/>
  <c r="U2951" i="1"/>
  <c r="S2951" i="1"/>
  <c r="Q2951" i="1"/>
  <c r="R2951" i="1" s="1"/>
  <c r="T2951" i="1" s="1"/>
  <c r="Y2950" i="1"/>
  <c r="Q2950" i="1"/>
  <c r="R2950" i="1" s="1"/>
  <c r="T2950" i="1" s="1"/>
  <c r="Y2949" i="1"/>
  <c r="U2949" i="1"/>
  <c r="S2949" i="1"/>
  <c r="Q2949" i="1"/>
  <c r="R2949" i="1" s="1"/>
  <c r="T2949" i="1" s="1"/>
  <c r="AB2948" i="1"/>
  <c r="AA2948" i="1"/>
  <c r="Z2948" i="1"/>
  <c r="Y2948" i="1"/>
  <c r="T2948" i="1"/>
  <c r="S2948" i="1"/>
  <c r="U2948" i="1" s="1"/>
  <c r="R2948" i="1"/>
  <c r="Q2948" i="1"/>
  <c r="Y2947" i="1"/>
  <c r="U2947" i="1"/>
  <c r="S2947" i="1"/>
  <c r="Q2947" i="1"/>
  <c r="R2947" i="1" s="1"/>
  <c r="T2947" i="1" s="1"/>
  <c r="AA2946" i="1"/>
  <c r="AD2946" i="1" s="1"/>
  <c r="Y2946" i="1"/>
  <c r="AB2946" i="1" s="1"/>
  <c r="Z2946" i="1" s="1"/>
  <c r="AC2946" i="1" s="1"/>
  <c r="Q2946" i="1"/>
  <c r="S2946" i="1" s="1"/>
  <c r="U2946" i="1" s="1"/>
  <c r="Y2945" i="1"/>
  <c r="T2945" i="1"/>
  <c r="S2945" i="1"/>
  <c r="U2945" i="1" s="1"/>
  <c r="Q2945" i="1"/>
  <c r="R2945" i="1" s="1"/>
  <c r="Y2944" i="1"/>
  <c r="Q2944" i="1"/>
  <c r="R2944" i="1" s="1"/>
  <c r="T2944" i="1" s="1"/>
  <c r="Y2943" i="1"/>
  <c r="T2943" i="1"/>
  <c r="S2943" i="1"/>
  <c r="U2943" i="1" s="1"/>
  <c r="Q2943" i="1"/>
  <c r="R2943" i="1" s="1"/>
  <c r="AA2942" i="1"/>
  <c r="Y2942" i="1"/>
  <c r="AD2942" i="1" s="1"/>
  <c r="Q2942" i="1"/>
  <c r="S2942" i="1" s="1"/>
  <c r="U2942" i="1" s="1"/>
  <c r="Y2941" i="1"/>
  <c r="S2941" i="1"/>
  <c r="U2941" i="1" s="1"/>
  <c r="Q2941" i="1"/>
  <c r="R2941" i="1" s="1"/>
  <c r="T2941" i="1" s="1"/>
  <c r="AB2940" i="1"/>
  <c r="Z2940" i="1" s="1"/>
  <c r="AC2940" i="1" s="1"/>
  <c r="AA2940" i="1"/>
  <c r="AD2940" i="1" s="1"/>
  <c r="Y2940" i="1"/>
  <c r="S2940" i="1"/>
  <c r="U2940" i="1" s="1"/>
  <c r="R2940" i="1"/>
  <c r="T2940" i="1" s="1"/>
  <c r="Q2940" i="1"/>
  <c r="Y2939" i="1"/>
  <c r="U2939" i="1"/>
  <c r="T2939" i="1"/>
  <c r="S2939" i="1"/>
  <c r="Q2939" i="1"/>
  <c r="R2939" i="1" s="1"/>
  <c r="Y2938" i="1"/>
  <c r="S2938" i="1"/>
  <c r="U2938" i="1" s="1"/>
  <c r="R2938" i="1"/>
  <c r="T2938" i="1" s="1"/>
  <c r="Q2938" i="1"/>
  <c r="Y2937" i="1"/>
  <c r="U2937" i="1"/>
  <c r="T2937" i="1"/>
  <c r="S2937" i="1"/>
  <c r="Q2937" i="1"/>
  <c r="R2937" i="1" s="1"/>
  <c r="Y2936" i="1"/>
  <c r="R2936" i="1"/>
  <c r="T2936" i="1" s="1"/>
  <c r="Q2936" i="1"/>
  <c r="S2936" i="1" s="1"/>
  <c r="U2936" i="1" s="1"/>
  <c r="Y2935" i="1"/>
  <c r="S2935" i="1"/>
  <c r="U2935" i="1" s="1"/>
  <c r="Q2935" i="1"/>
  <c r="R2935" i="1" s="1"/>
  <c r="T2935" i="1" s="1"/>
  <c r="AB2934" i="1"/>
  <c r="Y2934" i="1"/>
  <c r="S2934" i="1"/>
  <c r="U2934" i="1" s="1"/>
  <c r="Q2934" i="1"/>
  <c r="R2934" i="1" s="1"/>
  <c r="T2934" i="1" s="1"/>
  <c r="Y2933" i="1"/>
  <c r="U2933" i="1"/>
  <c r="S2933" i="1"/>
  <c r="Q2933" i="1"/>
  <c r="R2933" i="1" s="1"/>
  <c r="T2933" i="1" s="1"/>
  <c r="AB2932" i="1"/>
  <c r="AA2932" i="1"/>
  <c r="Z2932" i="1"/>
  <c r="Y2932" i="1"/>
  <c r="T2932" i="1"/>
  <c r="S2932" i="1"/>
  <c r="U2932" i="1" s="1"/>
  <c r="R2932" i="1"/>
  <c r="Q2932" i="1"/>
  <c r="Y2931" i="1"/>
  <c r="U2931" i="1"/>
  <c r="S2931" i="1"/>
  <c r="Q2931" i="1"/>
  <c r="R2931" i="1" s="1"/>
  <c r="T2931" i="1" s="1"/>
  <c r="AB2930" i="1"/>
  <c r="AA2930" i="1"/>
  <c r="AD2930" i="1" s="1"/>
  <c r="Z2930" i="1"/>
  <c r="AC2930" i="1" s="1"/>
  <c r="Y2930" i="1"/>
  <c r="Q2930" i="1"/>
  <c r="S2930" i="1" s="1"/>
  <c r="U2930" i="1" s="1"/>
  <c r="Y2929" i="1"/>
  <c r="T2929" i="1"/>
  <c r="S2929" i="1"/>
  <c r="U2929" i="1" s="1"/>
  <c r="Q2929" i="1"/>
  <c r="R2929" i="1" s="1"/>
  <c r="Y2928" i="1"/>
  <c r="Q2928" i="1"/>
  <c r="R2928" i="1" s="1"/>
  <c r="T2928" i="1" s="1"/>
  <c r="Y2927" i="1"/>
  <c r="T2927" i="1"/>
  <c r="S2927" i="1"/>
  <c r="U2927" i="1" s="1"/>
  <c r="Q2927" i="1"/>
  <c r="R2927" i="1" s="1"/>
  <c r="AA2926" i="1"/>
  <c r="Y2926" i="1"/>
  <c r="AD2926" i="1" s="1"/>
  <c r="Q2926" i="1"/>
  <c r="S2926" i="1" s="1"/>
  <c r="U2926" i="1" s="1"/>
  <c r="Y2925" i="1"/>
  <c r="S2925" i="1"/>
  <c r="U2925" i="1" s="1"/>
  <c r="Q2925" i="1"/>
  <c r="R2925" i="1" s="1"/>
  <c r="T2925" i="1" s="1"/>
  <c r="AB2924" i="1"/>
  <c r="Z2924" i="1" s="1"/>
  <c r="AC2924" i="1" s="1"/>
  <c r="AA2924" i="1"/>
  <c r="AD2924" i="1" s="1"/>
  <c r="Y2924" i="1"/>
  <c r="S2924" i="1"/>
  <c r="U2924" i="1" s="1"/>
  <c r="R2924" i="1"/>
  <c r="T2924" i="1" s="1"/>
  <c r="Q2924" i="1"/>
  <c r="Y2923" i="1"/>
  <c r="U2923" i="1"/>
  <c r="T2923" i="1"/>
  <c r="S2923" i="1"/>
  <c r="Q2923" i="1"/>
  <c r="R2923" i="1" s="1"/>
  <c r="Y2922" i="1"/>
  <c r="S2922" i="1"/>
  <c r="U2922" i="1" s="1"/>
  <c r="R2922" i="1"/>
  <c r="T2922" i="1" s="1"/>
  <c r="Q2922" i="1"/>
  <c r="Y2921" i="1"/>
  <c r="U2921" i="1"/>
  <c r="T2921" i="1"/>
  <c r="S2921" i="1"/>
  <c r="Q2921" i="1"/>
  <c r="R2921" i="1" s="1"/>
  <c r="Y2920" i="1"/>
  <c r="Q2920" i="1"/>
  <c r="S2920" i="1" s="1"/>
  <c r="U2920" i="1" s="1"/>
  <c r="Y2919" i="1"/>
  <c r="S2919" i="1"/>
  <c r="U2919" i="1" s="1"/>
  <c r="Q2919" i="1"/>
  <c r="R2919" i="1" s="1"/>
  <c r="T2919" i="1" s="1"/>
  <c r="AB2918" i="1"/>
  <c r="Y2918" i="1"/>
  <c r="S2918" i="1"/>
  <c r="U2918" i="1" s="1"/>
  <c r="Q2918" i="1"/>
  <c r="R2918" i="1" s="1"/>
  <c r="T2918" i="1" s="1"/>
  <c r="Y2917" i="1"/>
  <c r="U2917" i="1"/>
  <c r="S2917" i="1"/>
  <c r="Q2917" i="1"/>
  <c r="R2917" i="1" s="1"/>
  <c r="T2917" i="1" s="1"/>
  <c r="AB2916" i="1"/>
  <c r="AA2916" i="1"/>
  <c r="Z2916" i="1"/>
  <c r="Y2916" i="1"/>
  <c r="T2916" i="1"/>
  <c r="S2916" i="1"/>
  <c r="U2916" i="1" s="1"/>
  <c r="R2916" i="1"/>
  <c r="Q2916" i="1"/>
  <c r="Y2915" i="1"/>
  <c r="U2915" i="1"/>
  <c r="S2915" i="1"/>
  <c r="Q2915" i="1"/>
  <c r="R2915" i="1" s="1"/>
  <c r="T2915" i="1" s="1"/>
  <c r="AB2914" i="1"/>
  <c r="AA2914" i="1"/>
  <c r="AD2914" i="1" s="1"/>
  <c r="Z2914" i="1"/>
  <c r="AC2914" i="1" s="1"/>
  <c r="Y2914" i="1"/>
  <c r="Q2914" i="1"/>
  <c r="S2914" i="1" s="1"/>
  <c r="U2914" i="1" s="1"/>
  <c r="Y2913" i="1"/>
  <c r="T2913" i="1"/>
  <c r="S2913" i="1"/>
  <c r="U2913" i="1" s="1"/>
  <c r="Q2913" i="1"/>
  <c r="R2913" i="1" s="1"/>
  <c r="Y2912" i="1"/>
  <c r="Q2912" i="1"/>
  <c r="R2912" i="1" s="1"/>
  <c r="T2912" i="1" s="1"/>
  <c r="Y2911" i="1"/>
  <c r="T2911" i="1"/>
  <c r="S2911" i="1"/>
  <c r="U2911" i="1" s="1"/>
  <c r="Q2911" i="1"/>
  <c r="R2911" i="1" s="1"/>
  <c r="AA2910" i="1"/>
  <c r="Y2910" i="1"/>
  <c r="AD2910" i="1" s="1"/>
  <c r="Q2910" i="1"/>
  <c r="S2910" i="1" s="1"/>
  <c r="U2910" i="1" s="1"/>
  <c r="Y2909" i="1"/>
  <c r="S2909" i="1"/>
  <c r="U2909" i="1" s="1"/>
  <c r="Q2909" i="1"/>
  <c r="R2909" i="1" s="1"/>
  <c r="T2909" i="1" s="1"/>
  <c r="AB2908" i="1"/>
  <c r="Z2908" i="1" s="1"/>
  <c r="AC2908" i="1" s="1"/>
  <c r="AA2908" i="1"/>
  <c r="AD2908" i="1" s="1"/>
  <c r="Y2908" i="1"/>
  <c r="S2908" i="1"/>
  <c r="U2908" i="1" s="1"/>
  <c r="R2908" i="1"/>
  <c r="T2908" i="1" s="1"/>
  <c r="Q2908" i="1"/>
  <c r="Y2907" i="1"/>
  <c r="U2907" i="1"/>
  <c r="T2907" i="1"/>
  <c r="S2907" i="1"/>
  <c r="Q2907" i="1"/>
  <c r="R2907" i="1" s="1"/>
  <c r="Y2906" i="1"/>
  <c r="S2906" i="1"/>
  <c r="U2906" i="1" s="1"/>
  <c r="R2906" i="1"/>
  <c r="T2906" i="1" s="1"/>
  <c r="Q2906" i="1"/>
  <c r="Y2905" i="1"/>
  <c r="U2905" i="1"/>
  <c r="T2905" i="1"/>
  <c r="S2905" i="1"/>
  <c r="Q2905" i="1"/>
  <c r="R2905" i="1" s="1"/>
  <c r="Y2904" i="1"/>
  <c r="Q2904" i="1"/>
  <c r="S2904" i="1" s="1"/>
  <c r="U2904" i="1" s="1"/>
  <c r="Y2903" i="1"/>
  <c r="S2903" i="1"/>
  <c r="U2903" i="1" s="1"/>
  <c r="Q2903" i="1"/>
  <c r="R2903" i="1" s="1"/>
  <c r="T2903" i="1" s="1"/>
  <c r="AB2902" i="1"/>
  <c r="Y2902" i="1"/>
  <c r="S2902" i="1"/>
  <c r="U2902" i="1" s="1"/>
  <c r="Q2902" i="1"/>
  <c r="R2902" i="1" s="1"/>
  <c r="T2902" i="1" s="1"/>
  <c r="Y2901" i="1"/>
  <c r="U2901" i="1"/>
  <c r="S2901" i="1"/>
  <c r="Q2901" i="1"/>
  <c r="R2901" i="1" s="1"/>
  <c r="T2901" i="1" s="1"/>
  <c r="AB2900" i="1"/>
  <c r="AA2900" i="1"/>
  <c r="Z2900" i="1"/>
  <c r="Y2900" i="1"/>
  <c r="T2900" i="1"/>
  <c r="S2900" i="1"/>
  <c r="U2900" i="1" s="1"/>
  <c r="R2900" i="1"/>
  <c r="Q2900" i="1"/>
  <c r="Y2899" i="1"/>
  <c r="U2899" i="1"/>
  <c r="S2899" i="1"/>
  <c r="Q2899" i="1"/>
  <c r="R2899" i="1" s="1"/>
  <c r="T2899" i="1" s="1"/>
  <c r="AA2898" i="1"/>
  <c r="AD2898" i="1" s="1"/>
  <c r="Y2898" i="1"/>
  <c r="AB2898" i="1" s="1"/>
  <c r="Z2898" i="1" s="1"/>
  <c r="AC2898" i="1" s="1"/>
  <c r="Q2898" i="1"/>
  <c r="S2898" i="1" s="1"/>
  <c r="U2898" i="1" s="1"/>
  <c r="Y2897" i="1"/>
  <c r="T2897" i="1"/>
  <c r="S2897" i="1"/>
  <c r="U2897" i="1" s="1"/>
  <c r="Q2897" i="1"/>
  <c r="R2897" i="1" s="1"/>
  <c r="Y2896" i="1"/>
  <c r="Q2896" i="1"/>
  <c r="R2896" i="1" s="1"/>
  <c r="T2896" i="1" s="1"/>
  <c r="Y2895" i="1"/>
  <c r="T2895" i="1"/>
  <c r="S2895" i="1"/>
  <c r="U2895" i="1" s="1"/>
  <c r="Q2895" i="1"/>
  <c r="R2895" i="1" s="1"/>
  <c r="AA2894" i="1"/>
  <c r="Y2894" i="1"/>
  <c r="AD2894" i="1" s="1"/>
  <c r="Q2894" i="1"/>
  <c r="S2894" i="1" s="1"/>
  <c r="U2894" i="1" s="1"/>
  <c r="Y2893" i="1"/>
  <c r="S2893" i="1"/>
  <c r="U2893" i="1" s="1"/>
  <c r="Q2893" i="1"/>
  <c r="R2893" i="1" s="1"/>
  <c r="T2893" i="1" s="1"/>
  <c r="AB2892" i="1"/>
  <c r="Z2892" i="1" s="1"/>
  <c r="AC2892" i="1" s="1"/>
  <c r="AA2892" i="1"/>
  <c r="AD2892" i="1" s="1"/>
  <c r="Y2892" i="1"/>
  <c r="S2892" i="1"/>
  <c r="U2892" i="1" s="1"/>
  <c r="R2892" i="1"/>
  <c r="T2892" i="1" s="1"/>
  <c r="Q2892" i="1"/>
  <c r="Y2891" i="1"/>
  <c r="U2891" i="1"/>
  <c r="T2891" i="1"/>
  <c r="S2891" i="1"/>
  <c r="Q2891" i="1"/>
  <c r="R2891" i="1" s="1"/>
  <c r="Y2890" i="1"/>
  <c r="S2890" i="1"/>
  <c r="U2890" i="1" s="1"/>
  <c r="R2890" i="1"/>
  <c r="T2890" i="1" s="1"/>
  <c r="Q2890" i="1"/>
  <c r="Y2889" i="1"/>
  <c r="U2889" i="1"/>
  <c r="T2889" i="1"/>
  <c r="S2889" i="1"/>
  <c r="Q2889" i="1"/>
  <c r="R2889" i="1" s="1"/>
  <c r="Y2888" i="1"/>
  <c r="Q2888" i="1"/>
  <c r="S2888" i="1" s="1"/>
  <c r="U2888" i="1" s="1"/>
  <c r="Y2887" i="1"/>
  <c r="S2887" i="1"/>
  <c r="U2887" i="1" s="1"/>
  <c r="Q2887" i="1"/>
  <c r="R2887" i="1" s="1"/>
  <c r="T2887" i="1" s="1"/>
  <c r="AB2886" i="1"/>
  <c r="Y2886" i="1"/>
  <c r="S2886" i="1"/>
  <c r="U2886" i="1" s="1"/>
  <c r="Q2886" i="1"/>
  <c r="R2886" i="1" s="1"/>
  <c r="T2886" i="1" s="1"/>
  <c r="Y2885" i="1"/>
  <c r="U2885" i="1"/>
  <c r="S2885" i="1"/>
  <c r="Q2885" i="1"/>
  <c r="R2885" i="1" s="1"/>
  <c r="T2885" i="1" s="1"/>
  <c r="AB2884" i="1"/>
  <c r="AA2884" i="1"/>
  <c r="Z2884" i="1"/>
  <c r="Y2884" i="1"/>
  <c r="T2884" i="1"/>
  <c r="P2884" i="1" s="1"/>
  <c r="S2884" i="1"/>
  <c r="U2884" i="1" s="1"/>
  <c r="R2884" i="1"/>
  <c r="Q2884" i="1"/>
  <c r="AA2883" i="1"/>
  <c r="Y2883" i="1"/>
  <c r="AD2883" i="1" s="1"/>
  <c r="X2883" i="1" s="1"/>
  <c r="Q2883" i="1"/>
  <c r="AB2882" i="1"/>
  <c r="AA2882" i="1"/>
  <c r="Y2882" i="1"/>
  <c r="S2882" i="1"/>
  <c r="U2882" i="1" s="1"/>
  <c r="Q2882" i="1"/>
  <c r="R2882" i="1" s="1"/>
  <c r="Y2881" i="1"/>
  <c r="Q2881" i="1"/>
  <c r="R2881" i="1" s="1"/>
  <c r="Y2880" i="1"/>
  <c r="U2880" i="1"/>
  <c r="T2880" i="1"/>
  <c r="P2880" i="1" s="1"/>
  <c r="S2880" i="1"/>
  <c r="Q2880" i="1"/>
  <c r="R2880" i="1" s="1"/>
  <c r="AB2879" i="1"/>
  <c r="AA2879" i="1"/>
  <c r="AD2879" i="1" s="1"/>
  <c r="Z2879" i="1"/>
  <c r="AC2879" i="1" s="1"/>
  <c r="Y2879" i="1"/>
  <c r="S2879" i="1"/>
  <c r="U2879" i="1" s="1"/>
  <c r="R2879" i="1"/>
  <c r="Q2879" i="1"/>
  <c r="AB2878" i="1"/>
  <c r="Y2878" i="1"/>
  <c r="U2878" i="1"/>
  <c r="Q2878" i="1"/>
  <c r="S2878" i="1" s="1"/>
  <c r="Y2877" i="1"/>
  <c r="T2877" i="1"/>
  <c r="S2877" i="1"/>
  <c r="U2877" i="1" s="1"/>
  <c r="R2877" i="1"/>
  <c r="Q2877" i="1"/>
  <c r="Y2876" i="1"/>
  <c r="Q2876" i="1"/>
  <c r="S2876" i="1" s="1"/>
  <c r="U2876" i="1" s="1"/>
  <c r="AA2875" i="1"/>
  <c r="Y2875" i="1"/>
  <c r="Q2875" i="1"/>
  <c r="AD2874" i="1"/>
  <c r="X2874" i="1" s="1"/>
  <c r="AC2874" i="1"/>
  <c r="AB2874" i="1"/>
  <c r="AA2874" i="1"/>
  <c r="Y2874" i="1"/>
  <c r="Z2874" i="1" s="1"/>
  <c r="U2874" i="1"/>
  <c r="S2874" i="1"/>
  <c r="R2874" i="1"/>
  <c r="T2874" i="1" s="1"/>
  <c r="Q2874" i="1"/>
  <c r="AB2873" i="1"/>
  <c r="AA2873" i="1"/>
  <c r="Z2873" i="1"/>
  <c r="Y2873" i="1"/>
  <c r="S2873" i="1"/>
  <c r="U2873" i="1" s="1"/>
  <c r="R2873" i="1"/>
  <c r="T2873" i="1" s="1"/>
  <c r="Q2873" i="1"/>
  <c r="P2873" i="1"/>
  <c r="Y2872" i="1"/>
  <c r="S2872" i="1"/>
  <c r="U2872" i="1" s="1"/>
  <c r="Q2872" i="1"/>
  <c r="R2872" i="1" s="1"/>
  <c r="T2872" i="1" s="1"/>
  <c r="P2872" i="1" s="1"/>
  <c r="AB2871" i="1"/>
  <c r="Z2871" i="1" s="1"/>
  <c r="AC2871" i="1" s="1"/>
  <c r="AA2871" i="1"/>
  <c r="AD2871" i="1" s="1"/>
  <c r="Y2871" i="1"/>
  <c r="Q2871" i="1"/>
  <c r="R2871" i="1" s="1"/>
  <c r="Y2870" i="1"/>
  <c r="U2870" i="1"/>
  <c r="R2870" i="1"/>
  <c r="T2870" i="1" s="1"/>
  <c r="Q2870" i="1"/>
  <c r="S2870" i="1" s="1"/>
  <c r="AB2869" i="1"/>
  <c r="Y2869" i="1"/>
  <c r="U2869" i="1"/>
  <c r="S2869" i="1"/>
  <c r="R2869" i="1"/>
  <c r="Q2869" i="1"/>
  <c r="AB2868" i="1"/>
  <c r="Z2868" i="1" s="1"/>
  <c r="AC2868" i="1" s="1"/>
  <c r="AA2868" i="1"/>
  <c r="AD2868" i="1" s="1"/>
  <c r="Y2868" i="1"/>
  <c r="S2868" i="1"/>
  <c r="U2868" i="1" s="1"/>
  <c r="R2868" i="1"/>
  <c r="Q2868" i="1"/>
  <c r="Y2867" i="1"/>
  <c r="Q2867" i="1"/>
  <c r="AB2866" i="1"/>
  <c r="AA2866" i="1"/>
  <c r="AD2866" i="1" s="1"/>
  <c r="Y2866" i="1"/>
  <c r="Z2866" i="1" s="1"/>
  <c r="AC2866" i="1" s="1"/>
  <c r="Q2866" i="1"/>
  <c r="S2866" i="1" s="1"/>
  <c r="U2866" i="1" s="1"/>
  <c r="Y2865" i="1"/>
  <c r="Q2865" i="1"/>
  <c r="S2865" i="1" s="1"/>
  <c r="U2865" i="1" s="1"/>
  <c r="Y2864" i="1"/>
  <c r="T2864" i="1"/>
  <c r="S2864" i="1"/>
  <c r="U2864" i="1" s="1"/>
  <c r="Q2864" i="1"/>
  <c r="R2864" i="1" s="1"/>
  <c r="P2864" i="1"/>
  <c r="AD2863" i="1"/>
  <c r="AB2863" i="1"/>
  <c r="AA2863" i="1"/>
  <c r="Z2863" i="1"/>
  <c r="AC2863" i="1" s="1"/>
  <c r="Y2863" i="1"/>
  <c r="T2863" i="1"/>
  <c r="P2863" i="1" s="1"/>
  <c r="S2863" i="1"/>
  <c r="U2863" i="1" s="1"/>
  <c r="R2863" i="1"/>
  <c r="Q2863" i="1"/>
  <c r="AA2862" i="1"/>
  <c r="Y2862" i="1"/>
  <c r="AB2862" i="1" s="1"/>
  <c r="Q2862" i="1"/>
  <c r="S2862" i="1" s="1"/>
  <c r="U2862" i="1" s="1"/>
  <c r="Y2861" i="1"/>
  <c r="S2861" i="1"/>
  <c r="U2861" i="1" s="1"/>
  <c r="R2861" i="1"/>
  <c r="Q2861" i="1"/>
  <c r="Y2860" i="1"/>
  <c r="Q2860" i="1"/>
  <c r="R2860" i="1" s="1"/>
  <c r="Y2859" i="1"/>
  <c r="Q2859" i="1"/>
  <c r="AD2858" i="1"/>
  <c r="AB2858" i="1"/>
  <c r="AA2858" i="1"/>
  <c r="Y2858" i="1"/>
  <c r="X2858" i="1"/>
  <c r="Q2858" i="1"/>
  <c r="S2858" i="1" s="1"/>
  <c r="U2858" i="1" s="1"/>
  <c r="AB2857" i="1"/>
  <c r="Z2857" i="1" s="1"/>
  <c r="AC2857" i="1" s="1"/>
  <c r="AA2857" i="1"/>
  <c r="Y2857" i="1"/>
  <c r="S2857" i="1"/>
  <c r="U2857" i="1" s="1"/>
  <c r="R2857" i="1"/>
  <c r="T2857" i="1" s="1"/>
  <c r="Q2857" i="1"/>
  <c r="Y2856" i="1"/>
  <c r="U2856" i="1"/>
  <c r="S2856" i="1"/>
  <c r="Q2856" i="1"/>
  <c r="R2856" i="1" s="1"/>
  <c r="AB2855" i="1"/>
  <c r="Z2855" i="1" s="1"/>
  <c r="AC2855" i="1" s="1"/>
  <c r="AA2855" i="1"/>
  <c r="Y2855" i="1"/>
  <c r="Q2855" i="1"/>
  <c r="S2855" i="1" s="1"/>
  <c r="U2855" i="1" s="1"/>
  <c r="AA2854" i="1"/>
  <c r="Y2854" i="1"/>
  <c r="Q2854" i="1"/>
  <c r="S2854" i="1" s="1"/>
  <c r="U2854" i="1" s="1"/>
  <c r="AB2853" i="1"/>
  <c r="Y2853" i="1"/>
  <c r="U2853" i="1"/>
  <c r="T2853" i="1"/>
  <c r="S2853" i="1"/>
  <c r="R2853" i="1"/>
  <c r="Q2853" i="1"/>
  <c r="AB2852" i="1"/>
  <c r="AA2852" i="1"/>
  <c r="AD2852" i="1" s="1"/>
  <c r="Z2852" i="1"/>
  <c r="Y2852" i="1"/>
  <c r="T2852" i="1"/>
  <c r="P2852" i="1" s="1"/>
  <c r="S2852" i="1"/>
  <c r="U2852" i="1" s="1"/>
  <c r="R2852" i="1"/>
  <c r="Q2852" i="1"/>
  <c r="AA2851" i="1"/>
  <c r="AD2851" i="1" s="1"/>
  <c r="X2851" i="1" s="1"/>
  <c r="Y2851" i="1"/>
  <c r="Q2851" i="1"/>
  <c r="AB2850" i="1"/>
  <c r="AA2850" i="1"/>
  <c r="Y2850" i="1"/>
  <c r="S2850" i="1"/>
  <c r="U2850" i="1" s="1"/>
  <c r="Q2850" i="1"/>
  <c r="R2850" i="1" s="1"/>
  <c r="Y2849" i="1"/>
  <c r="Q2849" i="1"/>
  <c r="R2849" i="1" s="1"/>
  <c r="Y2848" i="1"/>
  <c r="U2848" i="1"/>
  <c r="T2848" i="1"/>
  <c r="P2848" i="1" s="1"/>
  <c r="S2848" i="1"/>
  <c r="Q2848" i="1"/>
  <c r="R2848" i="1" s="1"/>
  <c r="AD2847" i="1"/>
  <c r="AB2847" i="1"/>
  <c r="AA2847" i="1"/>
  <c r="Z2847" i="1"/>
  <c r="AC2847" i="1" s="1"/>
  <c r="Y2847" i="1"/>
  <c r="S2847" i="1"/>
  <c r="U2847" i="1" s="1"/>
  <c r="R2847" i="1"/>
  <c r="Q2847" i="1"/>
  <c r="AB2846" i="1"/>
  <c r="Y2846" i="1"/>
  <c r="U2846" i="1"/>
  <c r="Q2846" i="1"/>
  <c r="S2846" i="1" s="1"/>
  <c r="Y2845" i="1"/>
  <c r="T2845" i="1"/>
  <c r="S2845" i="1"/>
  <c r="U2845" i="1" s="1"/>
  <c r="R2845" i="1"/>
  <c r="Q2845" i="1"/>
  <c r="Y2844" i="1"/>
  <c r="Q2844" i="1"/>
  <c r="S2844" i="1" s="1"/>
  <c r="U2844" i="1" s="1"/>
  <c r="AA2843" i="1"/>
  <c r="Y2843" i="1"/>
  <c r="Q2843" i="1"/>
  <c r="AD2842" i="1"/>
  <c r="X2842" i="1" s="1"/>
  <c r="AC2842" i="1"/>
  <c r="AB2842" i="1"/>
  <c r="AA2842" i="1"/>
  <c r="Y2842" i="1"/>
  <c r="Z2842" i="1" s="1"/>
  <c r="U2842" i="1"/>
  <c r="S2842" i="1"/>
  <c r="R2842" i="1"/>
  <c r="T2842" i="1" s="1"/>
  <c r="Q2842" i="1"/>
  <c r="AB2841" i="1"/>
  <c r="AA2841" i="1"/>
  <c r="Z2841" i="1"/>
  <c r="Y2841" i="1"/>
  <c r="S2841" i="1"/>
  <c r="U2841" i="1" s="1"/>
  <c r="R2841" i="1"/>
  <c r="T2841" i="1" s="1"/>
  <c r="Q2841" i="1"/>
  <c r="P2841" i="1"/>
  <c r="Y2840" i="1"/>
  <c r="S2840" i="1"/>
  <c r="U2840" i="1" s="1"/>
  <c r="Q2840" i="1"/>
  <c r="R2840" i="1" s="1"/>
  <c r="T2840" i="1" s="1"/>
  <c r="P2840" i="1" s="1"/>
  <c r="AB2839" i="1"/>
  <c r="Z2839" i="1" s="1"/>
  <c r="AC2839" i="1" s="1"/>
  <c r="AA2839" i="1"/>
  <c r="AD2839" i="1" s="1"/>
  <c r="Y2839" i="1"/>
  <c r="Q2839" i="1"/>
  <c r="R2839" i="1" s="1"/>
  <c r="Y2838" i="1"/>
  <c r="U2838" i="1"/>
  <c r="R2838" i="1"/>
  <c r="T2838" i="1" s="1"/>
  <c r="Q2838" i="1"/>
  <c r="S2838" i="1" s="1"/>
  <c r="AB2837" i="1"/>
  <c r="Y2837" i="1"/>
  <c r="U2837" i="1"/>
  <c r="S2837" i="1"/>
  <c r="R2837" i="1"/>
  <c r="Q2837" i="1"/>
  <c r="AB2836" i="1"/>
  <c r="Z2836" i="1" s="1"/>
  <c r="AC2836" i="1" s="1"/>
  <c r="AA2836" i="1"/>
  <c r="AD2836" i="1" s="1"/>
  <c r="Y2836" i="1"/>
  <c r="S2836" i="1"/>
  <c r="U2836" i="1" s="1"/>
  <c r="R2836" i="1"/>
  <c r="Q2836" i="1"/>
  <c r="Y2835" i="1"/>
  <c r="Q2835" i="1"/>
  <c r="AB2834" i="1"/>
  <c r="AA2834" i="1"/>
  <c r="AD2834" i="1" s="1"/>
  <c r="Y2834" i="1"/>
  <c r="Z2834" i="1" s="1"/>
  <c r="AC2834" i="1" s="1"/>
  <c r="Q2834" i="1"/>
  <c r="S2834" i="1" s="1"/>
  <c r="U2834" i="1" s="1"/>
  <c r="Y2833" i="1"/>
  <c r="Q2833" i="1"/>
  <c r="S2833" i="1" s="1"/>
  <c r="U2833" i="1" s="1"/>
  <c r="Y2832" i="1"/>
  <c r="T2832" i="1"/>
  <c r="P2832" i="1" s="1"/>
  <c r="S2832" i="1"/>
  <c r="U2832" i="1" s="1"/>
  <c r="Q2832" i="1"/>
  <c r="R2832" i="1" s="1"/>
  <c r="AD2831" i="1"/>
  <c r="AB2831" i="1"/>
  <c r="AA2831" i="1"/>
  <c r="Z2831" i="1"/>
  <c r="AC2831" i="1" s="1"/>
  <c r="Y2831" i="1"/>
  <c r="T2831" i="1"/>
  <c r="P2831" i="1" s="1"/>
  <c r="S2831" i="1"/>
  <c r="U2831" i="1" s="1"/>
  <c r="R2831" i="1"/>
  <c r="Q2831" i="1"/>
  <c r="AB2830" i="1"/>
  <c r="AA2830" i="1"/>
  <c r="Y2830" i="1"/>
  <c r="Z2830" i="1" s="1"/>
  <c r="Q2830" i="1"/>
  <c r="S2830" i="1" s="1"/>
  <c r="U2830" i="1" s="1"/>
  <c r="Y2829" i="1"/>
  <c r="S2829" i="1"/>
  <c r="U2829" i="1" s="1"/>
  <c r="R2829" i="1"/>
  <c r="Q2829" i="1"/>
  <c r="Y2828" i="1"/>
  <c r="Q2828" i="1"/>
  <c r="R2828" i="1" s="1"/>
  <c r="Y2827" i="1"/>
  <c r="Q2827" i="1"/>
  <c r="AD2826" i="1"/>
  <c r="AB2826" i="1"/>
  <c r="AA2826" i="1"/>
  <c r="Y2826" i="1"/>
  <c r="X2826" i="1"/>
  <c r="Q2826" i="1"/>
  <c r="S2826" i="1" s="1"/>
  <c r="U2826" i="1" s="1"/>
  <c r="AB2825" i="1"/>
  <c r="Z2825" i="1" s="1"/>
  <c r="AC2825" i="1" s="1"/>
  <c r="AA2825" i="1"/>
  <c r="Y2825" i="1"/>
  <c r="S2825" i="1"/>
  <c r="U2825" i="1" s="1"/>
  <c r="R2825" i="1"/>
  <c r="T2825" i="1" s="1"/>
  <c r="Q2825" i="1"/>
  <c r="Y2824" i="1"/>
  <c r="U2824" i="1"/>
  <c r="S2824" i="1"/>
  <c r="Q2824" i="1"/>
  <c r="R2824" i="1" s="1"/>
  <c r="AB2823" i="1"/>
  <c r="Z2823" i="1" s="1"/>
  <c r="AC2823" i="1" s="1"/>
  <c r="AA2823" i="1"/>
  <c r="AD2823" i="1" s="1"/>
  <c r="Y2823" i="1"/>
  <c r="Q2823" i="1"/>
  <c r="S2823" i="1" s="1"/>
  <c r="U2823" i="1" s="1"/>
  <c r="AA2822" i="1"/>
  <c r="Y2822" i="1"/>
  <c r="Q2822" i="1"/>
  <c r="S2822" i="1" s="1"/>
  <c r="U2822" i="1" s="1"/>
  <c r="AB2821" i="1"/>
  <c r="Y2821" i="1"/>
  <c r="U2821" i="1"/>
  <c r="T2821" i="1"/>
  <c r="S2821" i="1"/>
  <c r="R2821" i="1"/>
  <c r="Q2821" i="1"/>
  <c r="AB2820" i="1"/>
  <c r="AA2820" i="1"/>
  <c r="AD2820" i="1" s="1"/>
  <c r="Z2820" i="1"/>
  <c r="Y2820" i="1"/>
  <c r="T2820" i="1"/>
  <c r="P2820" i="1" s="1"/>
  <c r="S2820" i="1"/>
  <c r="U2820" i="1" s="1"/>
  <c r="R2820" i="1"/>
  <c r="Q2820" i="1"/>
  <c r="AA2819" i="1"/>
  <c r="AD2819" i="1" s="1"/>
  <c r="X2819" i="1" s="1"/>
  <c r="Y2819" i="1"/>
  <c r="Q2819" i="1"/>
  <c r="AB2818" i="1"/>
  <c r="Z2818" i="1" s="1"/>
  <c r="AC2818" i="1" s="1"/>
  <c r="AA2818" i="1"/>
  <c r="Y2818" i="1"/>
  <c r="S2818" i="1"/>
  <c r="U2818" i="1" s="1"/>
  <c r="Q2818" i="1"/>
  <c r="R2818" i="1" s="1"/>
  <c r="AB2817" i="1"/>
  <c r="AA2817" i="1"/>
  <c r="Z2817" i="1"/>
  <c r="Y2817" i="1"/>
  <c r="AC2817" i="1" s="1"/>
  <c r="Q2817" i="1"/>
  <c r="S2817" i="1" s="1"/>
  <c r="U2817" i="1" s="1"/>
  <c r="AB2816" i="1"/>
  <c r="Y2816" i="1"/>
  <c r="AA2816" i="1" s="1"/>
  <c r="U2816" i="1"/>
  <c r="S2816" i="1"/>
  <c r="R2816" i="1"/>
  <c r="Q2816" i="1"/>
  <c r="Y2815" i="1"/>
  <c r="S2815" i="1"/>
  <c r="U2815" i="1" s="1"/>
  <c r="R2815" i="1"/>
  <c r="Q2815" i="1"/>
  <c r="Y2814" i="1"/>
  <c r="Q2814" i="1"/>
  <c r="S2814" i="1" s="1"/>
  <c r="U2814" i="1" s="1"/>
  <c r="AB2813" i="1"/>
  <c r="Z2813" i="1" s="1"/>
  <c r="AC2813" i="1" s="1"/>
  <c r="AA2813" i="1"/>
  <c r="Y2813" i="1"/>
  <c r="Q2813" i="1"/>
  <c r="R2813" i="1" s="1"/>
  <c r="AB2812" i="1"/>
  <c r="AA2812" i="1"/>
  <c r="Y2812" i="1"/>
  <c r="AD2812" i="1" s="1"/>
  <c r="X2812" i="1" s="1"/>
  <c r="Q2812" i="1"/>
  <c r="S2812" i="1" s="1"/>
  <c r="U2812" i="1" s="1"/>
  <c r="Y2811" i="1"/>
  <c r="T2811" i="1"/>
  <c r="P2811" i="1" s="1"/>
  <c r="S2811" i="1"/>
  <c r="U2811" i="1" s="1"/>
  <c r="R2811" i="1"/>
  <c r="Q2811" i="1"/>
  <c r="AD2810" i="1"/>
  <c r="AA2810" i="1"/>
  <c r="Y2810" i="1"/>
  <c r="X2810" i="1" s="1"/>
  <c r="S2810" i="1"/>
  <c r="U2810" i="1" s="1"/>
  <c r="Q2810" i="1"/>
  <c r="R2810" i="1" s="1"/>
  <c r="AB2809" i="1"/>
  <c r="AA2809" i="1"/>
  <c r="Z2809" i="1"/>
  <c r="Y2809" i="1"/>
  <c r="AC2809" i="1" s="1"/>
  <c r="Q2809" i="1"/>
  <c r="S2809" i="1" s="1"/>
  <c r="U2809" i="1" s="1"/>
  <c r="AB2808" i="1"/>
  <c r="Y2808" i="1"/>
  <c r="AA2808" i="1" s="1"/>
  <c r="U2808" i="1"/>
  <c r="S2808" i="1"/>
  <c r="R2808" i="1"/>
  <c r="Q2808" i="1"/>
  <c r="Y2807" i="1"/>
  <c r="S2807" i="1"/>
  <c r="U2807" i="1" s="1"/>
  <c r="R2807" i="1"/>
  <c r="Q2807" i="1"/>
  <c r="Y2806" i="1"/>
  <c r="Q2806" i="1"/>
  <c r="S2806" i="1" s="1"/>
  <c r="U2806" i="1" s="1"/>
  <c r="AB2805" i="1"/>
  <c r="Z2805" i="1" s="1"/>
  <c r="AC2805" i="1" s="1"/>
  <c r="AA2805" i="1"/>
  <c r="Y2805" i="1"/>
  <c r="Q2805" i="1"/>
  <c r="R2805" i="1" s="1"/>
  <c r="AB2804" i="1"/>
  <c r="AA2804" i="1"/>
  <c r="Y2804" i="1"/>
  <c r="AD2804" i="1" s="1"/>
  <c r="X2804" i="1" s="1"/>
  <c r="Q2804" i="1"/>
  <c r="S2804" i="1" s="1"/>
  <c r="U2804" i="1" s="1"/>
  <c r="Y2803" i="1"/>
  <c r="T2803" i="1"/>
  <c r="P2803" i="1" s="1"/>
  <c r="S2803" i="1"/>
  <c r="U2803" i="1" s="1"/>
  <c r="R2803" i="1"/>
  <c r="Q2803" i="1"/>
  <c r="AD2802" i="1"/>
  <c r="AA2802" i="1"/>
  <c r="Y2802" i="1"/>
  <c r="X2802" i="1" s="1"/>
  <c r="S2802" i="1"/>
  <c r="U2802" i="1" s="1"/>
  <c r="Q2802" i="1"/>
  <c r="R2802" i="1" s="1"/>
  <c r="AB2801" i="1"/>
  <c r="AA2801" i="1"/>
  <c r="Z2801" i="1"/>
  <c r="Y2801" i="1"/>
  <c r="AC2801" i="1" s="1"/>
  <c r="Q2801" i="1"/>
  <c r="S2801" i="1" s="1"/>
  <c r="U2801" i="1" s="1"/>
  <c r="AB2800" i="1"/>
  <c r="Y2800" i="1"/>
  <c r="AA2800" i="1" s="1"/>
  <c r="U2800" i="1"/>
  <c r="S2800" i="1"/>
  <c r="R2800" i="1"/>
  <c r="Q2800" i="1"/>
  <c r="Y2799" i="1"/>
  <c r="S2799" i="1"/>
  <c r="U2799" i="1" s="1"/>
  <c r="R2799" i="1"/>
  <c r="Q2799" i="1"/>
  <c r="Y2798" i="1"/>
  <c r="Q2798" i="1"/>
  <c r="S2798" i="1" s="1"/>
  <c r="U2798" i="1" s="1"/>
  <c r="AB2797" i="1"/>
  <c r="Z2797" i="1" s="1"/>
  <c r="AC2797" i="1" s="1"/>
  <c r="AA2797" i="1"/>
  <c r="Y2797" i="1"/>
  <c r="Q2797" i="1"/>
  <c r="R2797" i="1" s="1"/>
  <c r="AB2796" i="1"/>
  <c r="AA2796" i="1"/>
  <c r="Y2796" i="1"/>
  <c r="AD2796" i="1" s="1"/>
  <c r="X2796" i="1" s="1"/>
  <c r="Q2796" i="1"/>
  <c r="S2796" i="1" s="1"/>
  <c r="U2796" i="1" s="1"/>
  <c r="Y2795" i="1"/>
  <c r="T2795" i="1"/>
  <c r="P2795" i="1" s="1"/>
  <c r="S2795" i="1"/>
  <c r="U2795" i="1" s="1"/>
  <c r="R2795" i="1"/>
  <c r="Q2795" i="1"/>
  <c r="AD2794" i="1"/>
  <c r="AA2794" i="1"/>
  <c r="Y2794" i="1"/>
  <c r="X2794" i="1" s="1"/>
  <c r="S2794" i="1"/>
  <c r="U2794" i="1" s="1"/>
  <c r="Q2794" i="1"/>
  <c r="R2794" i="1" s="1"/>
  <c r="AB2793" i="1"/>
  <c r="AA2793" i="1"/>
  <c r="Z2793" i="1"/>
  <c r="Y2793" i="1"/>
  <c r="AC2793" i="1" s="1"/>
  <c r="Q2793" i="1"/>
  <c r="S2793" i="1" s="1"/>
  <c r="U2793" i="1" s="1"/>
  <c r="AB2792" i="1"/>
  <c r="Y2792" i="1"/>
  <c r="AA2792" i="1" s="1"/>
  <c r="U2792" i="1"/>
  <c r="S2792" i="1"/>
  <c r="R2792" i="1"/>
  <c r="Q2792" i="1"/>
  <c r="Y2791" i="1"/>
  <c r="S2791" i="1"/>
  <c r="U2791" i="1" s="1"/>
  <c r="R2791" i="1"/>
  <c r="Q2791" i="1"/>
  <c r="Y2790" i="1"/>
  <c r="Q2790" i="1"/>
  <c r="S2790" i="1" s="1"/>
  <c r="U2790" i="1" s="1"/>
  <c r="AB2789" i="1"/>
  <c r="Z2789" i="1" s="1"/>
  <c r="AC2789" i="1" s="1"/>
  <c r="AA2789" i="1"/>
  <c r="Y2789" i="1"/>
  <c r="Q2789" i="1"/>
  <c r="R2789" i="1" s="1"/>
  <c r="AB2788" i="1"/>
  <c r="AA2788" i="1"/>
  <c r="Y2788" i="1"/>
  <c r="AD2788" i="1" s="1"/>
  <c r="X2788" i="1" s="1"/>
  <c r="Q2788" i="1"/>
  <c r="S2788" i="1" s="1"/>
  <c r="U2788" i="1" s="1"/>
  <c r="Y2787" i="1"/>
  <c r="T2787" i="1"/>
  <c r="P2787" i="1" s="1"/>
  <c r="S2787" i="1"/>
  <c r="U2787" i="1" s="1"/>
  <c r="R2787" i="1"/>
  <c r="Q2787" i="1"/>
  <c r="AD2786" i="1"/>
  <c r="AA2786" i="1"/>
  <c r="Y2786" i="1"/>
  <c r="X2786" i="1" s="1"/>
  <c r="S2786" i="1"/>
  <c r="U2786" i="1" s="1"/>
  <c r="Q2786" i="1"/>
  <c r="R2786" i="1" s="1"/>
  <c r="AB2785" i="1"/>
  <c r="AA2785" i="1"/>
  <c r="Z2785" i="1"/>
  <c r="Y2785" i="1"/>
  <c r="AC2785" i="1" s="1"/>
  <c r="Q2785" i="1"/>
  <c r="S2785" i="1" s="1"/>
  <c r="U2785" i="1" s="1"/>
  <c r="AB2784" i="1"/>
  <c r="Y2784" i="1"/>
  <c r="AA2784" i="1" s="1"/>
  <c r="U2784" i="1"/>
  <c r="S2784" i="1"/>
  <c r="R2784" i="1"/>
  <c r="Q2784" i="1"/>
  <c r="Y2783" i="1"/>
  <c r="S2783" i="1"/>
  <c r="U2783" i="1" s="1"/>
  <c r="R2783" i="1"/>
  <c r="Q2783" i="1"/>
  <c r="Y2782" i="1"/>
  <c r="Q2782" i="1"/>
  <c r="S2782" i="1" s="1"/>
  <c r="U2782" i="1" s="1"/>
  <c r="AB2781" i="1"/>
  <c r="Z2781" i="1" s="1"/>
  <c r="AC2781" i="1" s="1"/>
  <c r="AA2781" i="1"/>
  <c r="Y2781" i="1"/>
  <c r="Q2781" i="1"/>
  <c r="R2781" i="1" s="1"/>
  <c r="AB2780" i="1"/>
  <c r="AA2780" i="1"/>
  <c r="Y2780" i="1"/>
  <c r="AD2780" i="1" s="1"/>
  <c r="X2780" i="1" s="1"/>
  <c r="Q2780" i="1"/>
  <c r="S2780" i="1" s="1"/>
  <c r="U2780" i="1" s="1"/>
  <c r="Y2779" i="1"/>
  <c r="T2779" i="1"/>
  <c r="P2779" i="1" s="1"/>
  <c r="S2779" i="1"/>
  <c r="U2779" i="1" s="1"/>
  <c r="R2779" i="1"/>
  <c r="Q2779" i="1"/>
  <c r="AD2778" i="1"/>
  <c r="AA2778" i="1"/>
  <c r="Y2778" i="1"/>
  <c r="X2778" i="1" s="1"/>
  <c r="S2778" i="1"/>
  <c r="U2778" i="1" s="1"/>
  <c r="Q2778" i="1"/>
  <c r="R2778" i="1" s="1"/>
  <c r="AB2777" i="1"/>
  <c r="AA2777" i="1"/>
  <c r="Z2777" i="1"/>
  <c r="Y2777" i="1"/>
  <c r="AC2777" i="1" s="1"/>
  <c r="Q2777" i="1"/>
  <c r="S2777" i="1" s="1"/>
  <c r="U2777" i="1" s="1"/>
  <c r="AB2776" i="1"/>
  <c r="Y2776" i="1"/>
  <c r="AA2776" i="1" s="1"/>
  <c r="U2776" i="1"/>
  <c r="S2776" i="1"/>
  <c r="R2776" i="1"/>
  <c r="Q2776" i="1"/>
  <c r="Y2775" i="1"/>
  <c r="S2775" i="1"/>
  <c r="U2775" i="1" s="1"/>
  <c r="R2775" i="1"/>
  <c r="Q2775" i="1"/>
  <c r="Y2774" i="1"/>
  <c r="Q2774" i="1"/>
  <c r="S2774" i="1" s="1"/>
  <c r="U2774" i="1" s="1"/>
  <c r="AB2773" i="1"/>
  <c r="Z2773" i="1" s="1"/>
  <c r="AC2773" i="1" s="1"/>
  <c r="AA2773" i="1"/>
  <c r="Y2773" i="1"/>
  <c r="Q2773" i="1"/>
  <c r="R2773" i="1" s="1"/>
  <c r="AB2772" i="1"/>
  <c r="AA2772" i="1"/>
  <c r="Y2772" i="1"/>
  <c r="AD2772" i="1" s="1"/>
  <c r="X2772" i="1" s="1"/>
  <c r="Q2772" i="1"/>
  <c r="S2772" i="1" s="1"/>
  <c r="U2772" i="1" s="1"/>
  <c r="Y2771" i="1"/>
  <c r="T2771" i="1"/>
  <c r="P2771" i="1" s="1"/>
  <c r="S2771" i="1"/>
  <c r="U2771" i="1" s="1"/>
  <c r="R2771" i="1"/>
  <c r="Q2771" i="1"/>
  <c r="AD2770" i="1"/>
  <c r="AA2770" i="1"/>
  <c r="Y2770" i="1"/>
  <c r="X2770" i="1" s="1"/>
  <c r="S2770" i="1"/>
  <c r="U2770" i="1" s="1"/>
  <c r="Q2770" i="1"/>
  <c r="R2770" i="1" s="1"/>
  <c r="AB2769" i="1"/>
  <c r="AA2769" i="1"/>
  <c r="Z2769" i="1"/>
  <c r="Y2769" i="1"/>
  <c r="AC2769" i="1" s="1"/>
  <c r="Q2769" i="1"/>
  <c r="S2769" i="1" s="1"/>
  <c r="U2769" i="1" s="1"/>
  <c r="AB2768" i="1"/>
  <c r="Y2768" i="1"/>
  <c r="AA2768" i="1" s="1"/>
  <c r="U2768" i="1"/>
  <c r="S2768" i="1"/>
  <c r="R2768" i="1"/>
  <c r="Q2768" i="1"/>
  <c r="Y2767" i="1"/>
  <c r="S2767" i="1"/>
  <c r="U2767" i="1" s="1"/>
  <c r="R2767" i="1"/>
  <c r="Q2767" i="1"/>
  <c r="Y2766" i="1"/>
  <c r="Q2766" i="1"/>
  <c r="S2766" i="1" s="1"/>
  <c r="U2766" i="1" s="1"/>
  <c r="AB2765" i="1"/>
  <c r="Z2765" i="1" s="1"/>
  <c r="AC2765" i="1" s="1"/>
  <c r="AA2765" i="1"/>
  <c r="Y2765" i="1"/>
  <c r="Q2765" i="1"/>
  <c r="R2765" i="1" s="1"/>
  <c r="AB2764" i="1"/>
  <c r="AA2764" i="1"/>
  <c r="Y2764" i="1"/>
  <c r="AD2764" i="1" s="1"/>
  <c r="X2764" i="1" s="1"/>
  <c r="Q2764" i="1"/>
  <c r="S2764" i="1" s="1"/>
  <c r="U2764" i="1" s="1"/>
  <c r="Y2763" i="1"/>
  <c r="T2763" i="1"/>
  <c r="P2763" i="1" s="1"/>
  <c r="S2763" i="1"/>
  <c r="U2763" i="1" s="1"/>
  <c r="R2763" i="1"/>
  <c r="Q2763" i="1"/>
  <c r="AD2762" i="1"/>
  <c r="AA2762" i="1"/>
  <c r="Y2762" i="1"/>
  <c r="X2762" i="1" s="1"/>
  <c r="S2762" i="1"/>
  <c r="U2762" i="1" s="1"/>
  <c r="Q2762" i="1"/>
  <c r="R2762" i="1" s="1"/>
  <c r="AB2761" i="1"/>
  <c r="AA2761" i="1"/>
  <c r="Z2761" i="1"/>
  <c r="Y2761" i="1"/>
  <c r="AC2761" i="1" s="1"/>
  <c r="Q2761" i="1"/>
  <c r="S2761" i="1" s="1"/>
  <c r="U2761" i="1" s="1"/>
  <c r="AB2760" i="1"/>
  <c r="Y2760" i="1"/>
  <c r="AA2760" i="1" s="1"/>
  <c r="U2760" i="1"/>
  <c r="S2760" i="1"/>
  <c r="R2760" i="1"/>
  <c r="Q2760" i="1"/>
  <c r="Y2759" i="1"/>
  <c r="S2759" i="1"/>
  <c r="U2759" i="1" s="1"/>
  <c r="R2759" i="1"/>
  <c r="Q2759" i="1"/>
  <c r="Y2758" i="1"/>
  <c r="Q2758" i="1"/>
  <c r="S2758" i="1" s="1"/>
  <c r="U2758" i="1" s="1"/>
  <c r="AB2757" i="1"/>
  <c r="Z2757" i="1" s="1"/>
  <c r="AC2757" i="1" s="1"/>
  <c r="AA2757" i="1"/>
  <c r="Y2757" i="1"/>
  <c r="Q2757" i="1"/>
  <c r="R2757" i="1" s="1"/>
  <c r="AB2756" i="1"/>
  <c r="AA2756" i="1"/>
  <c r="Y2756" i="1"/>
  <c r="AD2756" i="1" s="1"/>
  <c r="X2756" i="1" s="1"/>
  <c r="Q2756" i="1"/>
  <c r="S2756" i="1" s="1"/>
  <c r="U2756" i="1" s="1"/>
  <c r="Y2755" i="1"/>
  <c r="T2755" i="1"/>
  <c r="P2755" i="1" s="1"/>
  <c r="S2755" i="1"/>
  <c r="U2755" i="1" s="1"/>
  <c r="R2755" i="1"/>
  <c r="Q2755" i="1"/>
  <c r="AD2754" i="1"/>
  <c r="AA2754" i="1"/>
  <c r="Y2754" i="1"/>
  <c r="X2754" i="1" s="1"/>
  <c r="S2754" i="1"/>
  <c r="U2754" i="1" s="1"/>
  <c r="Q2754" i="1"/>
  <c r="R2754" i="1" s="1"/>
  <c r="AB2753" i="1"/>
  <c r="AA2753" i="1"/>
  <c r="Z2753" i="1"/>
  <c r="Y2753" i="1"/>
  <c r="AC2753" i="1" s="1"/>
  <c r="Q2753" i="1"/>
  <c r="S2753" i="1" s="1"/>
  <c r="U2753" i="1" s="1"/>
  <c r="AB2752" i="1"/>
  <c r="Y2752" i="1"/>
  <c r="AA2752" i="1" s="1"/>
  <c r="U2752" i="1"/>
  <c r="S2752" i="1"/>
  <c r="R2752" i="1"/>
  <c r="Q2752" i="1"/>
  <c r="Y2751" i="1"/>
  <c r="S2751" i="1"/>
  <c r="U2751" i="1" s="1"/>
  <c r="R2751" i="1"/>
  <c r="Q2751" i="1"/>
  <c r="Y2750" i="1"/>
  <c r="Q2750" i="1"/>
  <c r="S2750" i="1" s="1"/>
  <c r="U2750" i="1" s="1"/>
  <c r="AB2749" i="1"/>
  <c r="Z2749" i="1" s="1"/>
  <c r="AC2749" i="1" s="1"/>
  <c r="AA2749" i="1"/>
  <c r="Y2749" i="1"/>
  <c r="Q2749" i="1"/>
  <c r="R2749" i="1" s="1"/>
  <c r="AB2748" i="1"/>
  <c r="AA2748" i="1"/>
  <c r="Y2748" i="1"/>
  <c r="AD2748" i="1" s="1"/>
  <c r="X2748" i="1" s="1"/>
  <c r="Q2748" i="1"/>
  <c r="S2748" i="1" s="1"/>
  <c r="U2748" i="1" s="1"/>
  <c r="Y2747" i="1"/>
  <c r="T2747" i="1"/>
  <c r="P2747" i="1" s="1"/>
  <c r="S2747" i="1"/>
  <c r="U2747" i="1" s="1"/>
  <c r="R2747" i="1"/>
  <c r="Q2747" i="1"/>
  <c r="AD2746" i="1"/>
  <c r="AA2746" i="1"/>
  <c r="Y2746" i="1"/>
  <c r="X2746" i="1" s="1"/>
  <c r="S2746" i="1"/>
  <c r="U2746" i="1" s="1"/>
  <c r="Q2746" i="1"/>
  <c r="R2746" i="1" s="1"/>
  <c r="AB2745" i="1"/>
  <c r="AA2745" i="1"/>
  <c r="Z2745" i="1"/>
  <c r="Y2745" i="1"/>
  <c r="AC2745" i="1" s="1"/>
  <c r="Q2745" i="1"/>
  <c r="S2745" i="1" s="1"/>
  <c r="U2745" i="1" s="1"/>
  <c r="AB2744" i="1"/>
  <c r="Y2744" i="1"/>
  <c r="AA2744" i="1" s="1"/>
  <c r="U2744" i="1"/>
  <c r="S2744" i="1"/>
  <c r="R2744" i="1"/>
  <c r="Q2744" i="1"/>
  <c r="Y2743" i="1"/>
  <c r="S2743" i="1"/>
  <c r="U2743" i="1" s="1"/>
  <c r="R2743" i="1"/>
  <c r="Q2743" i="1"/>
  <c r="Y2742" i="1"/>
  <c r="Q2742" i="1"/>
  <c r="S2742" i="1" s="1"/>
  <c r="U2742" i="1" s="1"/>
  <c r="AB2741" i="1"/>
  <c r="Z2741" i="1" s="1"/>
  <c r="AC2741" i="1" s="1"/>
  <c r="AA2741" i="1"/>
  <c r="Y2741" i="1"/>
  <c r="Q2741" i="1"/>
  <c r="R2741" i="1" s="1"/>
  <c r="AB2740" i="1"/>
  <c r="AA2740" i="1"/>
  <c r="Y2740" i="1"/>
  <c r="AD2740" i="1" s="1"/>
  <c r="X2740" i="1" s="1"/>
  <c r="Q2740" i="1"/>
  <c r="S2740" i="1" s="1"/>
  <c r="U2740" i="1" s="1"/>
  <c r="Y2739" i="1"/>
  <c r="T2739" i="1"/>
  <c r="P2739" i="1" s="1"/>
  <c r="S2739" i="1"/>
  <c r="U2739" i="1" s="1"/>
  <c r="R2739" i="1"/>
  <c r="Q2739" i="1"/>
  <c r="AD2738" i="1"/>
  <c r="AA2738" i="1"/>
  <c r="Y2738" i="1"/>
  <c r="X2738" i="1" s="1"/>
  <c r="S2738" i="1"/>
  <c r="U2738" i="1" s="1"/>
  <c r="Q2738" i="1"/>
  <c r="R2738" i="1" s="1"/>
  <c r="AB2737" i="1"/>
  <c r="AA2737" i="1"/>
  <c r="Z2737" i="1"/>
  <c r="Y2737" i="1"/>
  <c r="AC2737" i="1" s="1"/>
  <c r="Q2737" i="1"/>
  <c r="S2737" i="1" s="1"/>
  <c r="U2737" i="1" s="1"/>
  <c r="AB2736" i="1"/>
  <c r="Y2736" i="1"/>
  <c r="AA2736" i="1" s="1"/>
  <c r="U2736" i="1"/>
  <c r="S2736" i="1"/>
  <c r="R2736" i="1"/>
  <c r="Q2736" i="1"/>
  <c r="Y2735" i="1"/>
  <c r="S2735" i="1"/>
  <c r="U2735" i="1" s="1"/>
  <c r="R2735" i="1"/>
  <c r="Q2735" i="1"/>
  <c r="Y2734" i="1"/>
  <c r="Q2734" i="1"/>
  <c r="S2734" i="1" s="1"/>
  <c r="U2734" i="1" s="1"/>
  <c r="AB2733" i="1"/>
  <c r="Z2733" i="1" s="1"/>
  <c r="AC2733" i="1" s="1"/>
  <c r="AA2733" i="1"/>
  <c r="Y2733" i="1"/>
  <c r="Q2733" i="1"/>
  <c r="R2733" i="1" s="1"/>
  <c r="AB2732" i="1"/>
  <c r="AA2732" i="1"/>
  <c r="Y2732" i="1"/>
  <c r="AD2732" i="1" s="1"/>
  <c r="X2732" i="1" s="1"/>
  <c r="Q2732" i="1"/>
  <c r="S2732" i="1" s="1"/>
  <c r="U2732" i="1" s="1"/>
  <c r="Y2731" i="1"/>
  <c r="T2731" i="1"/>
  <c r="P2731" i="1" s="1"/>
  <c r="S2731" i="1"/>
  <c r="U2731" i="1" s="1"/>
  <c r="R2731" i="1"/>
  <c r="Q2731" i="1"/>
  <c r="AD2730" i="1"/>
  <c r="AA2730" i="1"/>
  <c r="Y2730" i="1"/>
  <c r="X2730" i="1" s="1"/>
  <c r="S2730" i="1"/>
  <c r="U2730" i="1" s="1"/>
  <c r="Q2730" i="1"/>
  <c r="R2730" i="1" s="1"/>
  <c r="AB2729" i="1"/>
  <c r="AA2729" i="1"/>
  <c r="Z2729" i="1"/>
  <c r="Y2729" i="1"/>
  <c r="AC2729" i="1" s="1"/>
  <c r="Q2729" i="1"/>
  <c r="S2729" i="1" s="1"/>
  <c r="U2729" i="1" s="1"/>
  <c r="AB2728" i="1"/>
  <c r="Y2728" i="1"/>
  <c r="AA2728" i="1" s="1"/>
  <c r="U2728" i="1"/>
  <c r="S2728" i="1"/>
  <c r="R2728" i="1"/>
  <c r="Q2728" i="1"/>
  <c r="Y2727" i="1"/>
  <c r="S2727" i="1"/>
  <c r="U2727" i="1" s="1"/>
  <c r="R2727" i="1"/>
  <c r="Q2727" i="1"/>
  <c r="Y2726" i="1"/>
  <c r="Q2726" i="1"/>
  <c r="S2726" i="1" s="1"/>
  <c r="U2726" i="1" s="1"/>
  <c r="AB2725" i="1"/>
  <c r="Z2725" i="1" s="1"/>
  <c r="AC2725" i="1" s="1"/>
  <c r="AA2725" i="1"/>
  <c r="Y2725" i="1"/>
  <c r="Q2725" i="1"/>
  <c r="R2725" i="1" s="1"/>
  <c r="AB2724" i="1"/>
  <c r="AA2724" i="1"/>
  <c r="Y2724" i="1"/>
  <c r="AD2724" i="1" s="1"/>
  <c r="X2724" i="1" s="1"/>
  <c r="Q2724" i="1"/>
  <c r="S2724" i="1" s="1"/>
  <c r="U2724" i="1" s="1"/>
  <c r="Y2723" i="1"/>
  <c r="T2723" i="1"/>
  <c r="P2723" i="1" s="1"/>
  <c r="S2723" i="1"/>
  <c r="U2723" i="1" s="1"/>
  <c r="R2723" i="1"/>
  <c r="Q2723" i="1"/>
  <c r="AD2722" i="1"/>
  <c r="AA2722" i="1"/>
  <c r="Y2722" i="1"/>
  <c r="X2722" i="1" s="1"/>
  <c r="S2722" i="1"/>
  <c r="U2722" i="1" s="1"/>
  <c r="Q2722" i="1"/>
  <c r="R2722" i="1" s="1"/>
  <c r="AB2721" i="1"/>
  <c r="AA2721" i="1"/>
  <c r="Z2721" i="1"/>
  <c r="Y2721" i="1"/>
  <c r="AC2721" i="1" s="1"/>
  <c r="Q2721" i="1"/>
  <c r="S2721" i="1" s="1"/>
  <c r="U2721" i="1" s="1"/>
  <c r="AB2720" i="1"/>
  <c r="Y2720" i="1"/>
  <c r="AA2720" i="1" s="1"/>
  <c r="U2720" i="1"/>
  <c r="S2720" i="1"/>
  <c r="R2720" i="1"/>
  <c r="Q2720" i="1"/>
  <c r="Y2719" i="1"/>
  <c r="S2719" i="1"/>
  <c r="U2719" i="1" s="1"/>
  <c r="R2719" i="1"/>
  <c r="Q2719" i="1"/>
  <c r="Y2718" i="1"/>
  <c r="Q2718" i="1"/>
  <c r="S2718" i="1" s="1"/>
  <c r="U2718" i="1" s="1"/>
  <c r="AB2717" i="1"/>
  <c r="Z2717" i="1" s="1"/>
  <c r="AC2717" i="1" s="1"/>
  <c r="AA2717" i="1"/>
  <c r="Y2717" i="1"/>
  <c r="Q2717" i="1"/>
  <c r="R2717" i="1" s="1"/>
  <c r="AB2716" i="1"/>
  <c r="AA2716" i="1"/>
  <c r="Y2716" i="1"/>
  <c r="AD2716" i="1" s="1"/>
  <c r="X2716" i="1" s="1"/>
  <c r="Q2716" i="1"/>
  <c r="S2716" i="1" s="1"/>
  <c r="U2716" i="1" s="1"/>
  <c r="Y2715" i="1"/>
  <c r="T2715" i="1"/>
  <c r="P2715" i="1" s="1"/>
  <c r="S2715" i="1"/>
  <c r="U2715" i="1" s="1"/>
  <c r="R2715" i="1"/>
  <c r="Q2715" i="1"/>
  <c r="AD2714" i="1"/>
  <c r="AA2714" i="1"/>
  <c r="Y2714" i="1"/>
  <c r="X2714" i="1" s="1"/>
  <c r="S2714" i="1"/>
  <c r="U2714" i="1" s="1"/>
  <c r="Q2714" i="1"/>
  <c r="R2714" i="1" s="1"/>
  <c r="AB2713" i="1"/>
  <c r="AA2713" i="1"/>
  <c r="Z2713" i="1"/>
  <c r="Y2713" i="1"/>
  <c r="AC2713" i="1" s="1"/>
  <c r="Q2713" i="1"/>
  <c r="S2713" i="1" s="1"/>
  <c r="U2713" i="1" s="1"/>
  <c r="AB2712" i="1"/>
  <c r="Y2712" i="1"/>
  <c r="AA2712" i="1" s="1"/>
  <c r="U2712" i="1"/>
  <c r="S2712" i="1"/>
  <c r="R2712" i="1"/>
  <c r="Q2712" i="1"/>
  <c r="Y2711" i="1"/>
  <c r="S2711" i="1"/>
  <c r="U2711" i="1" s="1"/>
  <c r="R2711" i="1"/>
  <c r="Q2711" i="1"/>
  <c r="Y2710" i="1"/>
  <c r="Q2710" i="1"/>
  <c r="S2710" i="1" s="1"/>
  <c r="U2710" i="1" s="1"/>
  <c r="AB2709" i="1"/>
  <c r="Z2709" i="1" s="1"/>
  <c r="AC2709" i="1" s="1"/>
  <c r="AA2709" i="1"/>
  <c r="Y2709" i="1"/>
  <c r="Q2709" i="1"/>
  <c r="R2709" i="1" s="1"/>
  <c r="AB2708" i="1"/>
  <c r="AA2708" i="1"/>
  <c r="Y2708" i="1"/>
  <c r="AD2708" i="1" s="1"/>
  <c r="X2708" i="1" s="1"/>
  <c r="Q2708" i="1"/>
  <c r="S2708" i="1" s="1"/>
  <c r="U2708" i="1" s="1"/>
  <c r="Y2707" i="1"/>
  <c r="T2707" i="1"/>
  <c r="P2707" i="1" s="1"/>
  <c r="S2707" i="1"/>
  <c r="U2707" i="1" s="1"/>
  <c r="R2707" i="1"/>
  <c r="Q2707" i="1"/>
  <c r="AD2706" i="1"/>
  <c r="AA2706" i="1"/>
  <c r="Y2706" i="1"/>
  <c r="X2706" i="1" s="1"/>
  <c r="S2706" i="1"/>
  <c r="U2706" i="1" s="1"/>
  <c r="Q2706" i="1"/>
  <c r="R2706" i="1" s="1"/>
  <c r="AB2705" i="1"/>
  <c r="AA2705" i="1"/>
  <c r="Z2705" i="1"/>
  <c r="Y2705" i="1"/>
  <c r="AC2705" i="1" s="1"/>
  <c r="Q2705" i="1"/>
  <c r="S2705" i="1" s="1"/>
  <c r="U2705" i="1" s="1"/>
  <c r="AB2704" i="1"/>
  <c r="Y2704" i="1"/>
  <c r="AA2704" i="1" s="1"/>
  <c r="U2704" i="1"/>
  <c r="S2704" i="1"/>
  <c r="R2704" i="1"/>
  <c r="Q2704" i="1"/>
  <c r="Y2703" i="1"/>
  <c r="S2703" i="1"/>
  <c r="U2703" i="1" s="1"/>
  <c r="R2703" i="1"/>
  <c r="Q2703" i="1"/>
  <c r="Y2702" i="1"/>
  <c r="Q2702" i="1"/>
  <c r="S2702" i="1" s="1"/>
  <c r="U2702" i="1" s="1"/>
  <c r="AB2701" i="1"/>
  <c r="Z2701" i="1" s="1"/>
  <c r="AC2701" i="1" s="1"/>
  <c r="AA2701" i="1"/>
  <c r="Y2701" i="1"/>
  <c r="Q2701" i="1"/>
  <c r="R2701" i="1" s="1"/>
  <c r="AB2700" i="1"/>
  <c r="AA2700" i="1"/>
  <c r="Y2700" i="1"/>
  <c r="AD2700" i="1" s="1"/>
  <c r="X2700" i="1" s="1"/>
  <c r="Q2700" i="1"/>
  <c r="S2700" i="1" s="1"/>
  <c r="U2700" i="1" s="1"/>
  <c r="Y2699" i="1"/>
  <c r="T2699" i="1"/>
  <c r="P2699" i="1" s="1"/>
  <c r="S2699" i="1"/>
  <c r="U2699" i="1" s="1"/>
  <c r="R2699" i="1"/>
  <c r="Q2699" i="1"/>
  <c r="AD2698" i="1"/>
  <c r="AA2698" i="1"/>
  <c r="Y2698" i="1"/>
  <c r="X2698" i="1" s="1"/>
  <c r="S2698" i="1"/>
  <c r="U2698" i="1" s="1"/>
  <c r="Q2698" i="1"/>
  <c r="R2698" i="1" s="1"/>
  <c r="AB2697" i="1"/>
  <c r="AA2697" i="1"/>
  <c r="Z2697" i="1"/>
  <c r="Y2697" i="1"/>
  <c r="AC2697" i="1" s="1"/>
  <c r="Q2697" i="1"/>
  <c r="S2697" i="1" s="1"/>
  <c r="U2697" i="1" s="1"/>
  <c r="AB2696" i="1"/>
  <c r="Y2696" i="1"/>
  <c r="AA2696" i="1" s="1"/>
  <c r="U2696" i="1"/>
  <c r="S2696" i="1"/>
  <c r="R2696" i="1"/>
  <c r="Q2696" i="1"/>
  <c r="Y2695" i="1"/>
  <c r="S2695" i="1"/>
  <c r="U2695" i="1" s="1"/>
  <c r="R2695" i="1"/>
  <c r="Q2695" i="1"/>
  <c r="Y2694" i="1"/>
  <c r="Q2694" i="1"/>
  <c r="S2694" i="1" s="1"/>
  <c r="U2694" i="1" s="1"/>
  <c r="AB2693" i="1"/>
  <c r="Z2693" i="1" s="1"/>
  <c r="AC2693" i="1" s="1"/>
  <c r="AA2693" i="1"/>
  <c r="Y2693" i="1"/>
  <c r="Q2693" i="1"/>
  <c r="R2693" i="1" s="1"/>
  <c r="AB2692" i="1"/>
  <c r="AA2692" i="1"/>
  <c r="Y2692" i="1"/>
  <c r="AD2692" i="1" s="1"/>
  <c r="X2692" i="1" s="1"/>
  <c r="Q2692" i="1"/>
  <c r="S2692" i="1" s="1"/>
  <c r="U2692" i="1" s="1"/>
  <c r="Y2691" i="1"/>
  <c r="T2691" i="1"/>
  <c r="P2691" i="1" s="1"/>
  <c r="S2691" i="1"/>
  <c r="U2691" i="1" s="1"/>
  <c r="R2691" i="1"/>
  <c r="Q2691" i="1"/>
  <c r="AD2690" i="1"/>
  <c r="AA2690" i="1"/>
  <c r="Y2690" i="1"/>
  <c r="X2690" i="1" s="1"/>
  <c r="S2690" i="1"/>
  <c r="U2690" i="1" s="1"/>
  <c r="Q2690" i="1"/>
  <c r="R2690" i="1" s="1"/>
  <c r="AB2689" i="1"/>
  <c r="AA2689" i="1"/>
  <c r="Z2689" i="1"/>
  <c r="Y2689" i="1"/>
  <c r="AC2689" i="1" s="1"/>
  <c r="Q2689" i="1"/>
  <c r="S2689" i="1" s="1"/>
  <c r="U2689" i="1" s="1"/>
  <c r="AB2688" i="1"/>
  <c r="Y2688" i="1"/>
  <c r="AA2688" i="1" s="1"/>
  <c r="U2688" i="1"/>
  <c r="S2688" i="1"/>
  <c r="R2688" i="1"/>
  <c r="Q2688" i="1"/>
  <c r="Y2687" i="1"/>
  <c r="S2687" i="1"/>
  <c r="U2687" i="1" s="1"/>
  <c r="R2687" i="1"/>
  <c r="Q2687" i="1"/>
  <c r="Y2686" i="1"/>
  <c r="Q2686" i="1"/>
  <c r="S2686" i="1" s="1"/>
  <c r="U2686" i="1" s="1"/>
  <c r="AB2685" i="1"/>
  <c r="Z2685" i="1" s="1"/>
  <c r="AC2685" i="1" s="1"/>
  <c r="AA2685" i="1"/>
  <c r="Y2685" i="1"/>
  <c r="Q2685" i="1"/>
  <c r="R2685" i="1" s="1"/>
  <c r="AB2684" i="1"/>
  <c r="AA2684" i="1"/>
  <c r="Y2684" i="1"/>
  <c r="AD2684" i="1" s="1"/>
  <c r="X2684" i="1" s="1"/>
  <c r="Q2684" i="1"/>
  <c r="S2684" i="1" s="1"/>
  <c r="U2684" i="1" s="1"/>
  <c r="Y2683" i="1"/>
  <c r="T2683" i="1"/>
  <c r="P2683" i="1" s="1"/>
  <c r="S2683" i="1"/>
  <c r="U2683" i="1" s="1"/>
  <c r="R2683" i="1"/>
  <c r="Q2683" i="1"/>
  <c r="AD2682" i="1"/>
  <c r="AA2682" i="1"/>
  <c r="Y2682" i="1"/>
  <c r="X2682" i="1" s="1"/>
  <c r="S2682" i="1"/>
  <c r="U2682" i="1" s="1"/>
  <c r="Q2682" i="1"/>
  <c r="R2682" i="1" s="1"/>
  <c r="AB2681" i="1"/>
  <c r="AA2681" i="1"/>
  <c r="Z2681" i="1"/>
  <c r="Y2681" i="1"/>
  <c r="AC2681" i="1" s="1"/>
  <c r="Q2681" i="1"/>
  <c r="S2681" i="1" s="1"/>
  <c r="U2681" i="1" s="1"/>
  <c r="AB2680" i="1"/>
  <c r="Y2680" i="1"/>
  <c r="AA2680" i="1" s="1"/>
  <c r="U2680" i="1"/>
  <c r="S2680" i="1"/>
  <c r="R2680" i="1"/>
  <c r="Q2680" i="1"/>
  <c r="Y2679" i="1"/>
  <c r="S2679" i="1"/>
  <c r="U2679" i="1" s="1"/>
  <c r="R2679" i="1"/>
  <c r="Q2679" i="1"/>
  <c r="Y2678" i="1"/>
  <c r="Q2678" i="1"/>
  <c r="S2678" i="1" s="1"/>
  <c r="U2678" i="1" s="1"/>
  <c r="AB2677" i="1"/>
  <c r="Z2677" i="1" s="1"/>
  <c r="AC2677" i="1" s="1"/>
  <c r="AA2677" i="1"/>
  <c r="Y2677" i="1"/>
  <c r="Q2677" i="1"/>
  <c r="R2677" i="1" s="1"/>
  <c r="AB2676" i="1"/>
  <c r="AA2676" i="1"/>
  <c r="Y2676" i="1"/>
  <c r="AD2676" i="1" s="1"/>
  <c r="X2676" i="1" s="1"/>
  <c r="Q2676" i="1"/>
  <c r="S2676" i="1" s="1"/>
  <c r="U2676" i="1" s="1"/>
  <c r="Y2675" i="1"/>
  <c r="T2675" i="1"/>
  <c r="P2675" i="1" s="1"/>
  <c r="S2675" i="1"/>
  <c r="U2675" i="1" s="1"/>
  <c r="R2675" i="1"/>
  <c r="Q2675" i="1"/>
  <c r="AD2674" i="1"/>
  <c r="AA2674" i="1"/>
  <c r="Y2674" i="1"/>
  <c r="X2674" i="1" s="1"/>
  <c r="S2674" i="1"/>
  <c r="U2674" i="1" s="1"/>
  <c r="Q2674" i="1"/>
  <c r="R2674" i="1" s="1"/>
  <c r="AB2673" i="1"/>
  <c r="AA2673" i="1"/>
  <c r="X2673" i="1" s="1"/>
  <c r="Z2673" i="1"/>
  <c r="Y2673" i="1"/>
  <c r="AD2673" i="1" s="1"/>
  <c r="Q2673" i="1"/>
  <c r="S2673" i="1" s="1"/>
  <c r="U2673" i="1" s="1"/>
  <c r="AB2672" i="1"/>
  <c r="Y2672" i="1"/>
  <c r="AA2672" i="1" s="1"/>
  <c r="U2672" i="1"/>
  <c r="S2672" i="1"/>
  <c r="R2672" i="1"/>
  <c r="Q2672" i="1"/>
  <c r="Y2671" i="1"/>
  <c r="S2671" i="1"/>
  <c r="U2671" i="1" s="1"/>
  <c r="R2671" i="1"/>
  <c r="Q2671" i="1"/>
  <c r="Y2670" i="1"/>
  <c r="Q2670" i="1"/>
  <c r="S2670" i="1" s="1"/>
  <c r="U2670" i="1" s="1"/>
  <c r="AB2669" i="1"/>
  <c r="Z2669" i="1" s="1"/>
  <c r="AC2669" i="1" s="1"/>
  <c r="AA2669" i="1"/>
  <c r="Y2669" i="1"/>
  <c r="Q2669" i="1"/>
  <c r="R2669" i="1" s="1"/>
  <c r="AB2668" i="1"/>
  <c r="AA2668" i="1"/>
  <c r="Y2668" i="1"/>
  <c r="AD2668" i="1" s="1"/>
  <c r="X2668" i="1" s="1"/>
  <c r="Q2668" i="1"/>
  <c r="S2668" i="1" s="1"/>
  <c r="U2668" i="1" s="1"/>
  <c r="Y2667" i="1"/>
  <c r="T2667" i="1"/>
  <c r="P2667" i="1" s="1"/>
  <c r="S2667" i="1"/>
  <c r="U2667" i="1" s="1"/>
  <c r="R2667" i="1"/>
  <c r="Q2667" i="1"/>
  <c r="AD2666" i="1"/>
  <c r="AA2666" i="1"/>
  <c r="Y2666" i="1"/>
  <c r="X2666" i="1" s="1"/>
  <c r="S2666" i="1"/>
  <c r="U2666" i="1" s="1"/>
  <c r="Q2666" i="1"/>
  <c r="R2666" i="1" s="1"/>
  <c r="AB2665" i="1"/>
  <c r="AA2665" i="1"/>
  <c r="X2665" i="1" s="1"/>
  <c r="Z2665" i="1"/>
  <c r="Y2665" i="1"/>
  <c r="AD2665" i="1" s="1"/>
  <c r="Q2665" i="1"/>
  <c r="S2665" i="1" s="1"/>
  <c r="U2665" i="1" s="1"/>
  <c r="AB2664" i="1"/>
  <c r="Y2664" i="1"/>
  <c r="AA2664" i="1" s="1"/>
  <c r="U2664" i="1"/>
  <c r="S2664" i="1"/>
  <c r="R2664" i="1"/>
  <c r="Q2664" i="1"/>
  <c r="Y2663" i="1"/>
  <c r="S2663" i="1"/>
  <c r="U2663" i="1" s="1"/>
  <c r="R2663" i="1"/>
  <c r="Q2663" i="1"/>
  <c r="Y2662" i="1"/>
  <c r="Q2662" i="1"/>
  <c r="S2662" i="1" s="1"/>
  <c r="U2662" i="1" s="1"/>
  <c r="AB2661" i="1"/>
  <c r="Z2661" i="1" s="1"/>
  <c r="AC2661" i="1" s="1"/>
  <c r="AA2661" i="1"/>
  <c r="Y2661" i="1"/>
  <c r="Q2661" i="1"/>
  <c r="R2661" i="1" s="1"/>
  <c r="AB2660" i="1"/>
  <c r="AA2660" i="1"/>
  <c r="Y2660" i="1"/>
  <c r="AD2660" i="1" s="1"/>
  <c r="X2660" i="1" s="1"/>
  <c r="Q2660" i="1"/>
  <c r="S2660" i="1" s="1"/>
  <c r="U2660" i="1" s="1"/>
  <c r="Y2659" i="1"/>
  <c r="T2659" i="1"/>
  <c r="P2659" i="1" s="1"/>
  <c r="S2659" i="1"/>
  <c r="U2659" i="1" s="1"/>
  <c r="R2659" i="1"/>
  <c r="Q2659" i="1"/>
  <c r="AD2658" i="1"/>
  <c r="AA2658" i="1"/>
  <c r="Y2658" i="1"/>
  <c r="X2658" i="1" s="1"/>
  <c r="S2658" i="1"/>
  <c r="U2658" i="1" s="1"/>
  <c r="Q2658" i="1"/>
  <c r="R2658" i="1" s="1"/>
  <c r="AB2657" i="1"/>
  <c r="AA2657" i="1"/>
  <c r="X2657" i="1" s="1"/>
  <c r="Z2657" i="1"/>
  <c r="Y2657" i="1"/>
  <c r="AD2657" i="1" s="1"/>
  <c r="Q2657" i="1"/>
  <c r="S2657" i="1" s="1"/>
  <c r="U2657" i="1" s="1"/>
  <c r="AB2656" i="1"/>
  <c r="Y2656" i="1"/>
  <c r="AA2656" i="1" s="1"/>
  <c r="U2656" i="1"/>
  <c r="S2656" i="1"/>
  <c r="R2656" i="1"/>
  <c r="Q2656" i="1"/>
  <c r="Y2655" i="1"/>
  <c r="S2655" i="1"/>
  <c r="U2655" i="1" s="1"/>
  <c r="R2655" i="1"/>
  <c r="Q2655" i="1"/>
  <c r="Y2654" i="1"/>
  <c r="Q2654" i="1"/>
  <c r="S2654" i="1" s="1"/>
  <c r="U2654" i="1" s="1"/>
  <c r="AB2653" i="1"/>
  <c r="Z2653" i="1" s="1"/>
  <c r="AC2653" i="1" s="1"/>
  <c r="AA2653" i="1"/>
  <c r="Y2653" i="1"/>
  <c r="Q2653" i="1"/>
  <c r="R2653" i="1" s="1"/>
  <c r="AB2652" i="1"/>
  <c r="AA2652" i="1"/>
  <c r="Y2652" i="1"/>
  <c r="AD2652" i="1" s="1"/>
  <c r="X2652" i="1" s="1"/>
  <c r="Q2652" i="1"/>
  <c r="S2652" i="1" s="1"/>
  <c r="U2652" i="1" s="1"/>
  <c r="Y2651" i="1"/>
  <c r="T2651" i="1"/>
  <c r="P2651" i="1" s="1"/>
  <c r="S2651" i="1"/>
  <c r="U2651" i="1" s="1"/>
  <c r="R2651" i="1"/>
  <c r="Q2651" i="1"/>
  <c r="AD2650" i="1"/>
  <c r="AA2650" i="1"/>
  <c r="Y2650" i="1"/>
  <c r="X2650" i="1" s="1"/>
  <c r="S2650" i="1"/>
  <c r="U2650" i="1" s="1"/>
  <c r="Q2650" i="1"/>
  <c r="R2650" i="1" s="1"/>
  <c r="AB2649" i="1"/>
  <c r="AA2649" i="1"/>
  <c r="Z2649" i="1"/>
  <c r="Y2649" i="1"/>
  <c r="AD2649" i="1" s="1"/>
  <c r="Q2649" i="1"/>
  <c r="S2649" i="1" s="1"/>
  <c r="U2649" i="1" s="1"/>
  <c r="AB2648" i="1"/>
  <c r="Y2648" i="1"/>
  <c r="AA2648" i="1" s="1"/>
  <c r="U2648" i="1"/>
  <c r="S2648" i="1"/>
  <c r="R2648" i="1"/>
  <c r="Q2648" i="1"/>
  <c r="Y2647" i="1"/>
  <c r="S2647" i="1"/>
  <c r="U2647" i="1" s="1"/>
  <c r="R2647" i="1"/>
  <c r="Q2647" i="1"/>
  <c r="Y2646" i="1"/>
  <c r="Q2646" i="1"/>
  <c r="S2646" i="1" s="1"/>
  <c r="U2646" i="1" s="1"/>
  <c r="AB2645" i="1"/>
  <c r="Z2645" i="1" s="1"/>
  <c r="AC2645" i="1" s="1"/>
  <c r="AA2645" i="1"/>
  <c r="Y2645" i="1"/>
  <c r="Q2645" i="1"/>
  <c r="R2645" i="1" s="1"/>
  <c r="AB2644" i="1"/>
  <c r="AA2644" i="1"/>
  <c r="Y2644" i="1"/>
  <c r="AD2644" i="1" s="1"/>
  <c r="X2644" i="1" s="1"/>
  <c r="Q2644" i="1"/>
  <c r="S2644" i="1" s="1"/>
  <c r="U2644" i="1" s="1"/>
  <c r="Y2643" i="1"/>
  <c r="T2643" i="1"/>
  <c r="P2643" i="1" s="1"/>
  <c r="S2643" i="1"/>
  <c r="U2643" i="1" s="1"/>
  <c r="R2643" i="1"/>
  <c r="Q2643" i="1"/>
  <c r="AD2642" i="1"/>
  <c r="AA2642" i="1"/>
  <c r="Y2642" i="1"/>
  <c r="X2642" i="1" s="1"/>
  <c r="S2642" i="1"/>
  <c r="U2642" i="1" s="1"/>
  <c r="Q2642" i="1"/>
  <c r="R2642" i="1" s="1"/>
  <c r="AB2641" i="1"/>
  <c r="AA2641" i="1"/>
  <c r="Z2641" i="1"/>
  <c r="Y2641" i="1"/>
  <c r="AD2641" i="1" s="1"/>
  <c r="Q2641" i="1"/>
  <c r="S2641" i="1" s="1"/>
  <c r="U2641" i="1" s="1"/>
  <c r="AB2640" i="1"/>
  <c r="Y2640" i="1"/>
  <c r="AA2640" i="1" s="1"/>
  <c r="U2640" i="1"/>
  <c r="S2640" i="1"/>
  <c r="R2640" i="1"/>
  <c r="Q2640" i="1"/>
  <c r="Y2639" i="1"/>
  <c r="S2639" i="1"/>
  <c r="U2639" i="1" s="1"/>
  <c r="R2639" i="1"/>
  <c r="Q2639" i="1"/>
  <c r="Y2638" i="1"/>
  <c r="Q2638" i="1"/>
  <c r="S2638" i="1" s="1"/>
  <c r="U2638" i="1" s="1"/>
  <c r="AB2637" i="1"/>
  <c r="Z2637" i="1" s="1"/>
  <c r="AC2637" i="1" s="1"/>
  <c r="AA2637" i="1"/>
  <c r="Y2637" i="1"/>
  <c r="Q2637" i="1"/>
  <c r="R2637" i="1" s="1"/>
  <c r="AB2636" i="1"/>
  <c r="AA2636" i="1"/>
  <c r="Y2636" i="1"/>
  <c r="AD2636" i="1" s="1"/>
  <c r="X2636" i="1" s="1"/>
  <c r="Q2636" i="1"/>
  <c r="S2636" i="1" s="1"/>
  <c r="U2636" i="1" s="1"/>
  <c r="Y2635" i="1"/>
  <c r="T2635" i="1"/>
  <c r="P2635" i="1" s="1"/>
  <c r="S2635" i="1"/>
  <c r="U2635" i="1" s="1"/>
  <c r="R2635" i="1"/>
  <c r="Q2635" i="1"/>
  <c r="AD2634" i="1"/>
  <c r="AA2634" i="1"/>
  <c r="Y2634" i="1"/>
  <c r="X2634" i="1" s="1"/>
  <c r="S2634" i="1"/>
  <c r="U2634" i="1" s="1"/>
  <c r="Q2634" i="1"/>
  <c r="R2634" i="1" s="1"/>
  <c r="AB2633" i="1"/>
  <c r="AA2633" i="1"/>
  <c r="Z2633" i="1"/>
  <c r="Y2633" i="1"/>
  <c r="AC2633" i="1" s="1"/>
  <c r="Q2633" i="1"/>
  <c r="S2633" i="1" s="1"/>
  <c r="U2633" i="1" s="1"/>
  <c r="AB2632" i="1"/>
  <c r="Y2632" i="1"/>
  <c r="AA2632" i="1" s="1"/>
  <c r="U2632" i="1"/>
  <c r="S2632" i="1"/>
  <c r="R2632" i="1"/>
  <c r="Q2632" i="1"/>
  <c r="Y2631" i="1"/>
  <c r="S2631" i="1"/>
  <c r="U2631" i="1" s="1"/>
  <c r="R2631" i="1"/>
  <c r="Q2631" i="1"/>
  <c r="Y2630" i="1"/>
  <c r="Q2630" i="1"/>
  <c r="S2630" i="1" s="1"/>
  <c r="U2630" i="1" s="1"/>
  <c r="AB2629" i="1"/>
  <c r="Z2629" i="1" s="1"/>
  <c r="AC2629" i="1" s="1"/>
  <c r="AA2629" i="1"/>
  <c r="Y2629" i="1"/>
  <c r="Q2629" i="1"/>
  <c r="R2629" i="1" s="1"/>
  <c r="AB2628" i="1"/>
  <c r="AA2628" i="1"/>
  <c r="Y2628" i="1"/>
  <c r="AD2628" i="1" s="1"/>
  <c r="X2628" i="1" s="1"/>
  <c r="Q2628" i="1"/>
  <c r="S2628" i="1" s="1"/>
  <c r="U2628" i="1" s="1"/>
  <c r="Y2627" i="1"/>
  <c r="T2627" i="1"/>
  <c r="P2627" i="1" s="1"/>
  <c r="S2627" i="1"/>
  <c r="U2627" i="1" s="1"/>
  <c r="R2627" i="1"/>
  <c r="Q2627" i="1"/>
  <c r="AD2626" i="1"/>
  <c r="AA2626" i="1"/>
  <c r="Y2626" i="1"/>
  <c r="X2626" i="1" s="1"/>
  <c r="S2626" i="1"/>
  <c r="U2626" i="1" s="1"/>
  <c r="Q2626" i="1"/>
  <c r="R2626" i="1" s="1"/>
  <c r="AB2625" i="1"/>
  <c r="AA2625" i="1"/>
  <c r="Z2625" i="1"/>
  <c r="Y2625" i="1"/>
  <c r="AC2625" i="1" s="1"/>
  <c r="Q2625" i="1"/>
  <c r="S2625" i="1" s="1"/>
  <c r="U2625" i="1" s="1"/>
  <c r="AB2624" i="1"/>
  <c r="Y2624" i="1"/>
  <c r="AA2624" i="1" s="1"/>
  <c r="U2624" i="1"/>
  <c r="S2624" i="1"/>
  <c r="R2624" i="1"/>
  <c r="Q2624" i="1"/>
  <c r="Y2623" i="1"/>
  <c r="S2623" i="1"/>
  <c r="U2623" i="1" s="1"/>
  <c r="R2623" i="1"/>
  <c r="Q2623" i="1"/>
  <c r="Y2622" i="1"/>
  <c r="Q2622" i="1"/>
  <c r="S2622" i="1" s="1"/>
  <c r="U2622" i="1" s="1"/>
  <c r="AB2621" i="1"/>
  <c r="Z2621" i="1" s="1"/>
  <c r="AC2621" i="1" s="1"/>
  <c r="AA2621" i="1"/>
  <c r="Y2621" i="1"/>
  <c r="Q2621" i="1"/>
  <c r="R2621" i="1" s="1"/>
  <c r="AB2620" i="1"/>
  <c r="AA2620" i="1"/>
  <c r="Y2620" i="1"/>
  <c r="AD2620" i="1" s="1"/>
  <c r="X2620" i="1" s="1"/>
  <c r="Q2620" i="1"/>
  <c r="S2620" i="1" s="1"/>
  <c r="U2620" i="1" s="1"/>
  <c r="Y2619" i="1"/>
  <c r="T2619" i="1"/>
  <c r="P2619" i="1" s="1"/>
  <c r="S2619" i="1"/>
  <c r="U2619" i="1" s="1"/>
  <c r="R2619" i="1"/>
  <c r="Q2619" i="1"/>
  <c r="AD2618" i="1"/>
  <c r="AA2618" i="1"/>
  <c r="Y2618" i="1"/>
  <c r="X2618" i="1" s="1"/>
  <c r="S2618" i="1"/>
  <c r="U2618" i="1" s="1"/>
  <c r="Q2618" i="1"/>
  <c r="R2618" i="1" s="1"/>
  <c r="AB2617" i="1"/>
  <c r="AA2617" i="1"/>
  <c r="Z2617" i="1"/>
  <c r="Y2617" i="1"/>
  <c r="AD2617" i="1" s="1"/>
  <c r="Q2617" i="1"/>
  <c r="S2617" i="1" s="1"/>
  <c r="U2617" i="1" s="1"/>
  <c r="AB2616" i="1"/>
  <c r="Y2616" i="1"/>
  <c r="AA2616" i="1" s="1"/>
  <c r="U2616" i="1"/>
  <c r="S2616" i="1"/>
  <c r="R2616" i="1"/>
  <c r="Q2616" i="1"/>
  <c r="Y2615" i="1"/>
  <c r="S2615" i="1"/>
  <c r="U2615" i="1" s="1"/>
  <c r="R2615" i="1"/>
  <c r="Q2615" i="1"/>
  <c r="Y2614" i="1"/>
  <c r="Q2614" i="1"/>
  <c r="S2614" i="1" s="1"/>
  <c r="U2614" i="1" s="1"/>
  <c r="AB2613" i="1"/>
  <c r="Z2613" i="1" s="1"/>
  <c r="AC2613" i="1" s="1"/>
  <c r="AA2613" i="1"/>
  <c r="Y2613" i="1"/>
  <c r="Q2613" i="1"/>
  <c r="R2613" i="1" s="1"/>
  <c r="AB2612" i="1"/>
  <c r="AA2612" i="1"/>
  <c r="Y2612" i="1"/>
  <c r="AD2612" i="1" s="1"/>
  <c r="X2612" i="1" s="1"/>
  <c r="Q2612" i="1"/>
  <c r="S2612" i="1" s="1"/>
  <c r="U2612" i="1" s="1"/>
  <c r="Y2611" i="1"/>
  <c r="T2611" i="1"/>
  <c r="P2611" i="1" s="1"/>
  <c r="S2611" i="1"/>
  <c r="U2611" i="1" s="1"/>
  <c r="R2611" i="1"/>
  <c r="Q2611" i="1"/>
  <c r="AD2610" i="1"/>
  <c r="AA2610" i="1"/>
  <c r="Y2610" i="1"/>
  <c r="X2610" i="1" s="1"/>
  <c r="S2610" i="1"/>
  <c r="U2610" i="1" s="1"/>
  <c r="Q2610" i="1"/>
  <c r="R2610" i="1" s="1"/>
  <c r="AB2609" i="1"/>
  <c r="AA2609" i="1"/>
  <c r="X2609" i="1" s="1"/>
  <c r="Z2609" i="1"/>
  <c r="Y2609" i="1"/>
  <c r="AD2609" i="1" s="1"/>
  <c r="Q2609" i="1"/>
  <c r="S2609" i="1" s="1"/>
  <c r="U2609" i="1" s="1"/>
  <c r="AB2608" i="1"/>
  <c r="Y2608" i="1"/>
  <c r="AA2608" i="1" s="1"/>
  <c r="U2608" i="1"/>
  <c r="S2608" i="1"/>
  <c r="R2608" i="1"/>
  <c r="Q2608" i="1"/>
  <c r="Y2607" i="1"/>
  <c r="S2607" i="1"/>
  <c r="U2607" i="1" s="1"/>
  <c r="R2607" i="1"/>
  <c r="Q2607" i="1"/>
  <c r="Y2606" i="1"/>
  <c r="Q2606" i="1"/>
  <c r="S2606" i="1" s="1"/>
  <c r="U2606" i="1" s="1"/>
  <c r="AB2605" i="1"/>
  <c r="Z2605" i="1" s="1"/>
  <c r="AC2605" i="1" s="1"/>
  <c r="AA2605" i="1"/>
  <c r="Y2605" i="1"/>
  <c r="Q2605" i="1"/>
  <c r="R2605" i="1" s="1"/>
  <c r="AB2604" i="1"/>
  <c r="AA2604" i="1"/>
  <c r="Y2604" i="1"/>
  <c r="AD2604" i="1" s="1"/>
  <c r="X2604" i="1" s="1"/>
  <c r="Q2604" i="1"/>
  <c r="S2604" i="1" s="1"/>
  <c r="U2604" i="1" s="1"/>
  <c r="Y2603" i="1"/>
  <c r="T2603" i="1"/>
  <c r="P2603" i="1" s="1"/>
  <c r="S2603" i="1"/>
  <c r="U2603" i="1" s="1"/>
  <c r="R2603" i="1"/>
  <c r="Q2603" i="1"/>
  <c r="AD2602" i="1"/>
  <c r="AA2602" i="1"/>
  <c r="Y2602" i="1"/>
  <c r="X2602" i="1" s="1"/>
  <c r="S2602" i="1"/>
  <c r="U2602" i="1" s="1"/>
  <c r="Q2602" i="1"/>
  <c r="R2602" i="1" s="1"/>
  <c r="AB2601" i="1"/>
  <c r="AA2601" i="1"/>
  <c r="X2601" i="1" s="1"/>
  <c r="Z2601" i="1"/>
  <c r="Y2601" i="1"/>
  <c r="AD2601" i="1" s="1"/>
  <c r="Q2601" i="1"/>
  <c r="S2601" i="1" s="1"/>
  <c r="U2601" i="1" s="1"/>
  <c r="AB2600" i="1"/>
  <c r="Y2600" i="1"/>
  <c r="AA2600" i="1" s="1"/>
  <c r="U2600" i="1"/>
  <c r="S2600" i="1"/>
  <c r="R2600" i="1"/>
  <c r="Q2600" i="1"/>
  <c r="Y2599" i="1"/>
  <c r="S2599" i="1"/>
  <c r="U2599" i="1" s="1"/>
  <c r="R2599" i="1"/>
  <c r="Q2599" i="1"/>
  <c r="Y2598" i="1"/>
  <c r="Q2598" i="1"/>
  <c r="S2598" i="1" s="1"/>
  <c r="U2598" i="1" s="1"/>
  <c r="AB2597" i="1"/>
  <c r="Z2597" i="1" s="1"/>
  <c r="AC2597" i="1" s="1"/>
  <c r="AA2597" i="1"/>
  <c r="Y2597" i="1"/>
  <c r="Q2597" i="1"/>
  <c r="R2597" i="1" s="1"/>
  <c r="AB2596" i="1"/>
  <c r="AA2596" i="1"/>
  <c r="Y2596" i="1"/>
  <c r="AD2596" i="1" s="1"/>
  <c r="X2596" i="1" s="1"/>
  <c r="Q2596" i="1"/>
  <c r="S2596" i="1" s="1"/>
  <c r="U2596" i="1" s="1"/>
  <c r="Y2595" i="1"/>
  <c r="T2595" i="1"/>
  <c r="P2595" i="1" s="1"/>
  <c r="S2595" i="1"/>
  <c r="U2595" i="1" s="1"/>
  <c r="R2595" i="1"/>
  <c r="Q2595" i="1"/>
  <c r="AD2594" i="1"/>
  <c r="AA2594" i="1"/>
  <c r="Y2594" i="1"/>
  <c r="X2594" i="1" s="1"/>
  <c r="S2594" i="1"/>
  <c r="U2594" i="1" s="1"/>
  <c r="Q2594" i="1"/>
  <c r="R2594" i="1" s="1"/>
  <c r="AB2593" i="1"/>
  <c r="AA2593" i="1"/>
  <c r="X2593" i="1" s="1"/>
  <c r="Z2593" i="1"/>
  <c r="Y2593" i="1"/>
  <c r="AD2593" i="1" s="1"/>
  <c r="Q2593" i="1"/>
  <c r="S2593" i="1" s="1"/>
  <c r="U2593" i="1" s="1"/>
  <c r="AB2592" i="1"/>
  <c r="Y2592" i="1"/>
  <c r="AA2592" i="1" s="1"/>
  <c r="U2592" i="1"/>
  <c r="S2592" i="1"/>
  <c r="R2592" i="1"/>
  <c r="Q2592" i="1"/>
  <c r="Y2591" i="1"/>
  <c r="S2591" i="1"/>
  <c r="U2591" i="1" s="1"/>
  <c r="R2591" i="1"/>
  <c r="Q2591" i="1"/>
  <c r="Y2590" i="1"/>
  <c r="Q2590" i="1"/>
  <c r="S2590" i="1" s="1"/>
  <c r="U2590" i="1" s="1"/>
  <c r="AB2589" i="1"/>
  <c r="Z2589" i="1" s="1"/>
  <c r="AC2589" i="1" s="1"/>
  <c r="AA2589" i="1"/>
  <c r="Y2589" i="1"/>
  <c r="Q2589" i="1"/>
  <c r="R2589" i="1" s="1"/>
  <c r="AB2588" i="1"/>
  <c r="AA2588" i="1"/>
  <c r="Y2588" i="1"/>
  <c r="AD2588" i="1" s="1"/>
  <c r="X2588" i="1" s="1"/>
  <c r="Q2588" i="1"/>
  <c r="S2588" i="1" s="1"/>
  <c r="U2588" i="1" s="1"/>
  <c r="Y2587" i="1"/>
  <c r="T2587" i="1"/>
  <c r="P2587" i="1" s="1"/>
  <c r="S2587" i="1"/>
  <c r="U2587" i="1" s="1"/>
  <c r="R2587" i="1"/>
  <c r="Q2587" i="1"/>
  <c r="AD2586" i="1"/>
  <c r="AA2586" i="1"/>
  <c r="Y2586" i="1"/>
  <c r="X2586" i="1" s="1"/>
  <c r="S2586" i="1"/>
  <c r="U2586" i="1" s="1"/>
  <c r="Q2586" i="1"/>
  <c r="R2586" i="1" s="1"/>
  <c r="AB2585" i="1"/>
  <c r="AA2585" i="1"/>
  <c r="Z2585" i="1"/>
  <c r="Y2585" i="1"/>
  <c r="AC2585" i="1" s="1"/>
  <c r="Q2585" i="1"/>
  <c r="S2585" i="1" s="1"/>
  <c r="U2585" i="1" s="1"/>
  <c r="AB2584" i="1"/>
  <c r="Y2584" i="1"/>
  <c r="AA2584" i="1" s="1"/>
  <c r="U2584" i="1"/>
  <c r="S2584" i="1"/>
  <c r="R2584" i="1"/>
  <c r="Q2584" i="1"/>
  <c r="Y2583" i="1"/>
  <c r="S2583" i="1"/>
  <c r="U2583" i="1" s="1"/>
  <c r="R2583" i="1"/>
  <c r="Q2583" i="1"/>
  <c r="Y2582" i="1"/>
  <c r="Q2582" i="1"/>
  <c r="S2582" i="1" s="1"/>
  <c r="U2582" i="1" s="1"/>
  <c r="AB2581" i="1"/>
  <c r="Z2581" i="1" s="1"/>
  <c r="AC2581" i="1" s="1"/>
  <c r="AA2581" i="1"/>
  <c r="Y2581" i="1"/>
  <c r="Q2581" i="1"/>
  <c r="R2581" i="1" s="1"/>
  <c r="AB2580" i="1"/>
  <c r="AA2580" i="1"/>
  <c r="Y2580" i="1"/>
  <c r="AD2580" i="1" s="1"/>
  <c r="X2580" i="1" s="1"/>
  <c r="Q2580" i="1"/>
  <c r="S2580" i="1" s="1"/>
  <c r="U2580" i="1" s="1"/>
  <c r="Y2579" i="1"/>
  <c r="T2579" i="1"/>
  <c r="P2579" i="1" s="1"/>
  <c r="S2579" i="1"/>
  <c r="U2579" i="1" s="1"/>
  <c r="R2579" i="1"/>
  <c r="Q2579" i="1"/>
  <c r="AD2578" i="1"/>
  <c r="AA2578" i="1"/>
  <c r="Y2578" i="1"/>
  <c r="X2578" i="1" s="1"/>
  <c r="S2578" i="1"/>
  <c r="U2578" i="1" s="1"/>
  <c r="Q2578" i="1"/>
  <c r="R2578" i="1" s="1"/>
  <c r="AB2577" i="1"/>
  <c r="AA2577" i="1"/>
  <c r="Z2577" i="1"/>
  <c r="Y2577" i="1"/>
  <c r="AD2577" i="1" s="1"/>
  <c r="Q2577" i="1"/>
  <c r="S2577" i="1" s="1"/>
  <c r="U2577" i="1" s="1"/>
  <c r="AB2576" i="1"/>
  <c r="Y2576" i="1"/>
  <c r="AA2576" i="1" s="1"/>
  <c r="U2576" i="1"/>
  <c r="S2576" i="1"/>
  <c r="R2576" i="1"/>
  <c r="Q2576" i="1"/>
  <c r="Y2575" i="1"/>
  <c r="S2575" i="1"/>
  <c r="U2575" i="1" s="1"/>
  <c r="R2575" i="1"/>
  <c r="Q2575" i="1"/>
  <c r="Y2574" i="1"/>
  <c r="Q2574" i="1"/>
  <c r="S2574" i="1" s="1"/>
  <c r="U2574" i="1" s="1"/>
  <c r="AB2573" i="1"/>
  <c r="Z2573" i="1" s="1"/>
  <c r="AC2573" i="1" s="1"/>
  <c r="AA2573" i="1"/>
  <c r="Y2573" i="1"/>
  <c r="Q2573" i="1"/>
  <c r="R2573" i="1" s="1"/>
  <c r="AB2572" i="1"/>
  <c r="AA2572" i="1"/>
  <c r="Y2572" i="1"/>
  <c r="AD2572" i="1" s="1"/>
  <c r="X2572" i="1" s="1"/>
  <c r="Q2572" i="1"/>
  <c r="S2572" i="1" s="1"/>
  <c r="U2572" i="1" s="1"/>
  <c r="Y2571" i="1"/>
  <c r="T2571" i="1"/>
  <c r="P2571" i="1" s="1"/>
  <c r="S2571" i="1"/>
  <c r="U2571" i="1" s="1"/>
  <c r="R2571" i="1"/>
  <c r="Q2571" i="1"/>
  <c r="AD2570" i="1"/>
  <c r="AA2570" i="1"/>
  <c r="Y2570" i="1"/>
  <c r="X2570" i="1" s="1"/>
  <c r="S2570" i="1"/>
  <c r="U2570" i="1" s="1"/>
  <c r="Q2570" i="1"/>
  <c r="R2570" i="1" s="1"/>
  <c r="AB2569" i="1"/>
  <c r="AA2569" i="1"/>
  <c r="Z2569" i="1"/>
  <c r="Y2569" i="1"/>
  <c r="AD2569" i="1" s="1"/>
  <c r="Q2569" i="1"/>
  <c r="S2569" i="1" s="1"/>
  <c r="U2569" i="1" s="1"/>
  <c r="AB2568" i="1"/>
  <c r="Y2568" i="1"/>
  <c r="AA2568" i="1" s="1"/>
  <c r="U2568" i="1"/>
  <c r="S2568" i="1"/>
  <c r="R2568" i="1"/>
  <c r="Q2568" i="1"/>
  <c r="Y2567" i="1"/>
  <c r="S2567" i="1"/>
  <c r="U2567" i="1" s="1"/>
  <c r="R2567" i="1"/>
  <c r="Q2567" i="1"/>
  <c r="Y2566" i="1"/>
  <c r="Q2566" i="1"/>
  <c r="S2566" i="1" s="1"/>
  <c r="U2566" i="1" s="1"/>
  <c r="AB2565" i="1"/>
  <c r="Z2565" i="1" s="1"/>
  <c r="AC2565" i="1" s="1"/>
  <c r="AA2565" i="1"/>
  <c r="Y2565" i="1"/>
  <c r="Q2565" i="1"/>
  <c r="R2565" i="1" s="1"/>
  <c r="AB2564" i="1"/>
  <c r="AA2564" i="1"/>
  <c r="Y2564" i="1"/>
  <c r="AD2564" i="1" s="1"/>
  <c r="X2564" i="1" s="1"/>
  <c r="Q2564" i="1"/>
  <c r="S2564" i="1" s="1"/>
  <c r="U2564" i="1" s="1"/>
  <c r="Y2563" i="1"/>
  <c r="T2563" i="1"/>
  <c r="P2563" i="1" s="1"/>
  <c r="S2563" i="1"/>
  <c r="U2563" i="1" s="1"/>
  <c r="R2563" i="1"/>
  <c r="Q2563" i="1"/>
  <c r="AD2562" i="1"/>
  <c r="AA2562" i="1"/>
  <c r="Y2562" i="1"/>
  <c r="X2562" i="1" s="1"/>
  <c r="S2562" i="1"/>
  <c r="U2562" i="1" s="1"/>
  <c r="Q2562" i="1"/>
  <c r="R2562" i="1" s="1"/>
  <c r="AB2561" i="1"/>
  <c r="AA2561" i="1"/>
  <c r="Z2561" i="1"/>
  <c r="Y2561" i="1"/>
  <c r="AC2561" i="1" s="1"/>
  <c r="Q2561" i="1"/>
  <c r="S2561" i="1" s="1"/>
  <c r="U2561" i="1" s="1"/>
  <c r="AB2560" i="1"/>
  <c r="Y2560" i="1"/>
  <c r="AA2560" i="1" s="1"/>
  <c r="U2560" i="1"/>
  <c r="S2560" i="1"/>
  <c r="R2560" i="1"/>
  <c r="Q2560" i="1"/>
  <c r="Y2559" i="1"/>
  <c r="S2559" i="1"/>
  <c r="U2559" i="1" s="1"/>
  <c r="R2559" i="1"/>
  <c r="Q2559" i="1"/>
  <c r="Y2558" i="1"/>
  <c r="Q2558" i="1"/>
  <c r="S2558" i="1" s="1"/>
  <c r="U2558" i="1" s="1"/>
  <c r="AB2557" i="1"/>
  <c r="Z2557" i="1" s="1"/>
  <c r="AC2557" i="1" s="1"/>
  <c r="AA2557" i="1"/>
  <c r="Y2557" i="1"/>
  <c r="Q2557" i="1"/>
  <c r="R2557" i="1" s="1"/>
  <c r="AB2556" i="1"/>
  <c r="AA2556" i="1"/>
  <c r="Y2556" i="1"/>
  <c r="AD2556" i="1" s="1"/>
  <c r="X2556" i="1" s="1"/>
  <c r="Q2556" i="1"/>
  <c r="S2556" i="1" s="1"/>
  <c r="U2556" i="1" s="1"/>
  <c r="Y2555" i="1"/>
  <c r="T2555" i="1"/>
  <c r="P2555" i="1" s="1"/>
  <c r="S2555" i="1"/>
  <c r="U2555" i="1" s="1"/>
  <c r="R2555" i="1"/>
  <c r="Q2555" i="1"/>
  <c r="AD2554" i="1"/>
  <c r="AA2554" i="1"/>
  <c r="Y2554" i="1"/>
  <c r="X2554" i="1" s="1"/>
  <c r="S2554" i="1"/>
  <c r="U2554" i="1" s="1"/>
  <c r="Q2554" i="1"/>
  <c r="R2554" i="1" s="1"/>
  <c r="AB2553" i="1"/>
  <c r="AA2553" i="1"/>
  <c r="Z2553" i="1"/>
  <c r="Y2553" i="1"/>
  <c r="AC2553" i="1" s="1"/>
  <c r="Q2553" i="1"/>
  <c r="S2553" i="1" s="1"/>
  <c r="U2553" i="1" s="1"/>
  <c r="AB2552" i="1"/>
  <c r="Y2552" i="1"/>
  <c r="AA2552" i="1" s="1"/>
  <c r="U2552" i="1"/>
  <c r="S2552" i="1"/>
  <c r="R2552" i="1"/>
  <c r="Q2552" i="1"/>
  <c r="Y2551" i="1"/>
  <c r="S2551" i="1"/>
  <c r="U2551" i="1" s="1"/>
  <c r="R2551" i="1"/>
  <c r="Q2551" i="1"/>
  <c r="Y2550" i="1"/>
  <c r="Q2550" i="1"/>
  <c r="S2550" i="1" s="1"/>
  <c r="U2550" i="1" s="1"/>
  <c r="AB2549" i="1"/>
  <c r="Z2549" i="1" s="1"/>
  <c r="AC2549" i="1" s="1"/>
  <c r="AA2549" i="1"/>
  <c r="Y2549" i="1"/>
  <c r="Q2549" i="1"/>
  <c r="R2549" i="1" s="1"/>
  <c r="AB2548" i="1"/>
  <c r="AA2548" i="1"/>
  <c r="Y2548" i="1"/>
  <c r="AD2548" i="1" s="1"/>
  <c r="X2548" i="1" s="1"/>
  <c r="Q2548" i="1"/>
  <c r="S2548" i="1" s="1"/>
  <c r="U2548" i="1" s="1"/>
  <c r="Y2547" i="1"/>
  <c r="T2547" i="1"/>
  <c r="P2547" i="1" s="1"/>
  <c r="S2547" i="1"/>
  <c r="U2547" i="1" s="1"/>
  <c r="R2547" i="1"/>
  <c r="Q2547" i="1"/>
  <c r="AD2546" i="1"/>
  <c r="AA2546" i="1"/>
  <c r="Y2546" i="1"/>
  <c r="X2546" i="1" s="1"/>
  <c r="S2546" i="1"/>
  <c r="U2546" i="1" s="1"/>
  <c r="Q2546" i="1"/>
  <c r="R2546" i="1" s="1"/>
  <c r="AB2545" i="1"/>
  <c r="AA2545" i="1"/>
  <c r="Z2545" i="1"/>
  <c r="Y2545" i="1"/>
  <c r="AC2545" i="1" s="1"/>
  <c r="Q2545" i="1"/>
  <c r="S2545" i="1" s="1"/>
  <c r="U2545" i="1" s="1"/>
  <c r="AB2544" i="1"/>
  <c r="Y2544" i="1"/>
  <c r="AA2544" i="1" s="1"/>
  <c r="U2544" i="1"/>
  <c r="S2544" i="1"/>
  <c r="R2544" i="1"/>
  <c r="Q2544" i="1"/>
  <c r="Y2543" i="1"/>
  <c r="S2543" i="1"/>
  <c r="U2543" i="1" s="1"/>
  <c r="R2543" i="1"/>
  <c r="Q2543" i="1"/>
  <c r="Y2542" i="1"/>
  <c r="Q2542" i="1"/>
  <c r="S2542" i="1" s="1"/>
  <c r="U2542" i="1" s="1"/>
  <c r="AB2541" i="1"/>
  <c r="Z2541" i="1" s="1"/>
  <c r="AC2541" i="1" s="1"/>
  <c r="AA2541" i="1"/>
  <c r="Y2541" i="1"/>
  <c r="Q2541" i="1"/>
  <c r="R2541" i="1" s="1"/>
  <c r="AB2540" i="1"/>
  <c r="AA2540" i="1"/>
  <c r="Y2540" i="1"/>
  <c r="AD2540" i="1" s="1"/>
  <c r="X2540" i="1" s="1"/>
  <c r="Q2540" i="1"/>
  <c r="S2540" i="1" s="1"/>
  <c r="U2540" i="1" s="1"/>
  <c r="Y2539" i="1"/>
  <c r="T2539" i="1"/>
  <c r="P2539" i="1" s="1"/>
  <c r="S2539" i="1"/>
  <c r="U2539" i="1" s="1"/>
  <c r="R2539" i="1"/>
  <c r="Q2539" i="1"/>
  <c r="AD2538" i="1"/>
  <c r="AA2538" i="1"/>
  <c r="Y2538" i="1"/>
  <c r="X2538" i="1" s="1"/>
  <c r="S2538" i="1"/>
  <c r="U2538" i="1" s="1"/>
  <c r="Q2538" i="1"/>
  <c r="R2538" i="1" s="1"/>
  <c r="AB2537" i="1"/>
  <c r="AA2537" i="1"/>
  <c r="X2537" i="1" s="1"/>
  <c r="Z2537" i="1"/>
  <c r="Y2537" i="1"/>
  <c r="AD2537" i="1" s="1"/>
  <c r="Q2537" i="1"/>
  <c r="S2537" i="1" s="1"/>
  <c r="U2537" i="1" s="1"/>
  <c r="AB2536" i="1"/>
  <c r="Y2536" i="1"/>
  <c r="AA2536" i="1" s="1"/>
  <c r="U2536" i="1"/>
  <c r="S2536" i="1"/>
  <c r="R2536" i="1"/>
  <c r="Q2536" i="1"/>
  <c r="Y2535" i="1"/>
  <c r="S2535" i="1"/>
  <c r="U2535" i="1" s="1"/>
  <c r="R2535" i="1"/>
  <c r="Q2535" i="1"/>
  <c r="Y2534" i="1"/>
  <c r="Q2534" i="1"/>
  <c r="S2534" i="1" s="1"/>
  <c r="U2534" i="1" s="1"/>
  <c r="AB2533" i="1"/>
  <c r="Z2533" i="1" s="1"/>
  <c r="AC2533" i="1" s="1"/>
  <c r="AA2533" i="1"/>
  <c r="Y2533" i="1"/>
  <c r="Q2533" i="1"/>
  <c r="R2533" i="1" s="1"/>
  <c r="AB2532" i="1"/>
  <c r="AA2532" i="1"/>
  <c r="Y2532" i="1"/>
  <c r="AD2532" i="1" s="1"/>
  <c r="X2532" i="1" s="1"/>
  <c r="Q2532" i="1"/>
  <c r="S2532" i="1" s="1"/>
  <c r="U2532" i="1" s="1"/>
  <c r="Y2531" i="1"/>
  <c r="T2531" i="1"/>
  <c r="P2531" i="1" s="1"/>
  <c r="S2531" i="1"/>
  <c r="U2531" i="1" s="1"/>
  <c r="R2531" i="1"/>
  <c r="Q2531" i="1"/>
  <c r="AD2530" i="1"/>
  <c r="AA2530" i="1"/>
  <c r="Y2530" i="1"/>
  <c r="X2530" i="1" s="1"/>
  <c r="S2530" i="1"/>
  <c r="U2530" i="1" s="1"/>
  <c r="Q2530" i="1"/>
  <c r="R2530" i="1" s="1"/>
  <c r="AB2529" i="1"/>
  <c r="AA2529" i="1"/>
  <c r="X2529" i="1" s="1"/>
  <c r="Z2529" i="1"/>
  <c r="Y2529" i="1"/>
  <c r="AD2529" i="1" s="1"/>
  <c r="Q2529" i="1"/>
  <c r="S2529" i="1" s="1"/>
  <c r="U2529" i="1" s="1"/>
  <c r="AB2528" i="1"/>
  <c r="Y2528" i="1"/>
  <c r="AA2528" i="1" s="1"/>
  <c r="U2528" i="1"/>
  <c r="S2528" i="1"/>
  <c r="R2528" i="1"/>
  <c r="Q2528" i="1"/>
  <c r="Y2527" i="1"/>
  <c r="S2527" i="1"/>
  <c r="U2527" i="1" s="1"/>
  <c r="R2527" i="1"/>
  <c r="Q2527" i="1"/>
  <c r="Y2526" i="1"/>
  <c r="Q2526" i="1"/>
  <c r="S2526" i="1" s="1"/>
  <c r="U2526" i="1" s="1"/>
  <c r="AB2525" i="1"/>
  <c r="Z2525" i="1" s="1"/>
  <c r="AC2525" i="1" s="1"/>
  <c r="AA2525" i="1"/>
  <c r="Y2525" i="1"/>
  <c r="Q2525" i="1"/>
  <c r="R2525" i="1" s="1"/>
  <c r="AB2524" i="1"/>
  <c r="AA2524" i="1"/>
  <c r="Y2524" i="1"/>
  <c r="AD2524" i="1" s="1"/>
  <c r="X2524" i="1" s="1"/>
  <c r="Q2524" i="1"/>
  <c r="S2524" i="1" s="1"/>
  <c r="U2524" i="1" s="1"/>
  <c r="Y2523" i="1"/>
  <c r="T2523" i="1"/>
  <c r="P2523" i="1" s="1"/>
  <c r="S2523" i="1"/>
  <c r="U2523" i="1" s="1"/>
  <c r="R2523" i="1"/>
  <c r="Q2523" i="1"/>
  <c r="AD2522" i="1"/>
  <c r="AA2522" i="1"/>
  <c r="Y2522" i="1"/>
  <c r="X2522" i="1" s="1"/>
  <c r="S2522" i="1"/>
  <c r="U2522" i="1" s="1"/>
  <c r="Q2522" i="1"/>
  <c r="R2522" i="1" s="1"/>
  <c r="AB2521" i="1"/>
  <c r="AA2521" i="1"/>
  <c r="Z2521" i="1"/>
  <c r="Y2521" i="1"/>
  <c r="AD2521" i="1" s="1"/>
  <c r="Q2521" i="1"/>
  <c r="S2521" i="1" s="1"/>
  <c r="U2521" i="1" s="1"/>
  <c r="AB2520" i="1"/>
  <c r="Y2520" i="1"/>
  <c r="AA2520" i="1" s="1"/>
  <c r="U2520" i="1"/>
  <c r="S2520" i="1"/>
  <c r="R2520" i="1"/>
  <c r="Q2520" i="1"/>
  <c r="Y2519" i="1"/>
  <c r="S2519" i="1"/>
  <c r="U2519" i="1" s="1"/>
  <c r="R2519" i="1"/>
  <c r="Q2519" i="1"/>
  <c r="Y2518" i="1"/>
  <c r="Q2518" i="1"/>
  <c r="S2518" i="1" s="1"/>
  <c r="U2518" i="1" s="1"/>
  <c r="AB2517" i="1"/>
  <c r="Z2517" i="1" s="1"/>
  <c r="AC2517" i="1" s="1"/>
  <c r="AA2517" i="1"/>
  <c r="Y2517" i="1"/>
  <c r="Q2517" i="1"/>
  <c r="R2517" i="1" s="1"/>
  <c r="AB2516" i="1"/>
  <c r="AA2516" i="1"/>
  <c r="Y2516" i="1"/>
  <c r="AD2516" i="1" s="1"/>
  <c r="X2516" i="1" s="1"/>
  <c r="Q2516" i="1"/>
  <c r="S2516" i="1" s="1"/>
  <c r="U2516" i="1" s="1"/>
  <c r="Y2515" i="1"/>
  <c r="T2515" i="1"/>
  <c r="P2515" i="1" s="1"/>
  <c r="S2515" i="1"/>
  <c r="U2515" i="1" s="1"/>
  <c r="R2515" i="1"/>
  <c r="Q2515" i="1"/>
  <c r="AD2514" i="1"/>
  <c r="AA2514" i="1"/>
  <c r="Y2514" i="1"/>
  <c r="X2514" i="1" s="1"/>
  <c r="S2514" i="1"/>
  <c r="U2514" i="1" s="1"/>
  <c r="Q2514" i="1"/>
  <c r="R2514" i="1" s="1"/>
  <c r="AB2513" i="1"/>
  <c r="AA2513" i="1"/>
  <c r="Z2513" i="1"/>
  <c r="Y2513" i="1"/>
  <c r="AD2513" i="1" s="1"/>
  <c r="Q2513" i="1"/>
  <c r="S2513" i="1" s="1"/>
  <c r="U2513" i="1" s="1"/>
  <c r="AB2512" i="1"/>
  <c r="Y2512" i="1"/>
  <c r="AA2512" i="1" s="1"/>
  <c r="U2512" i="1"/>
  <c r="S2512" i="1"/>
  <c r="R2512" i="1"/>
  <c r="Q2512" i="1"/>
  <c r="Y2511" i="1"/>
  <c r="S2511" i="1"/>
  <c r="U2511" i="1" s="1"/>
  <c r="R2511" i="1"/>
  <c r="Q2511" i="1"/>
  <c r="Y2510" i="1"/>
  <c r="Q2510" i="1"/>
  <c r="S2510" i="1" s="1"/>
  <c r="U2510" i="1" s="1"/>
  <c r="AB2509" i="1"/>
  <c r="Z2509" i="1" s="1"/>
  <c r="AC2509" i="1" s="1"/>
  <c r="AA2509" i="1"/>
  <c r="Y2509" i="1"/>
  <c r="Q2509" i="1"/>
  <c r="R2509" i="1" s="1"/>
  <c r="AB2508" i="1"/>
  <c r="AA2508" i="1"/>
  <c r="Y2508" i="1"/>
  <c r="AD2508" i="1" s="1"/>
  <c r="X2508" i="1" s="1"/>
  <c r="Q2508" i="1"/>
  <c r="S2508" i="1" s="1"/>
  <c r="U2508" i="1" s="1"/>
  <c r="Y2507" i="1"/>
  <c r="T2507" i="1"/>
  <c r="P2507" i="1" s="1"/>
  <c r="S2507" i="1"/>
  <c r="U2507" i="1" s="1"/>
  <c r="R2507" i="1"/>
  <c r="Q2507" i="1"/>
  <c r="AD2506" i="1"/>
  <c r="AA2506" i="1"/>
  <c r="Y2506" i="1"/>
  <c r="X2506" i="1" s="1"/>
  <c r="S2506" i="1"/>
  <c r="U2506" i="1" s="1"/>
  <c r="Q2506" i="1"/>
  <c r="R2506" i="1" s="1"/>
  <c r="AB2505" i="1"/>
  <c r="AA2505" i="1"/>
  <c r="Z2505" i="1"/>
  <c r="Y2505" i="1"/>
  <c r="AC2505" i="1" s="1"/>
  <c r="Q2505" i="1"/>
  <c r="S2505" i="1" s="1"/>
  <c r="U2505" i="1" s="1"/>
  <c r="AB2504" i="1"/>
  <c r="Y2504" i="1"/>
  <c r="AA2504" i="1" s="1"/>
  <c r="U2504" i="1"/>
  <c r="S2504" i="1"/>
  <c r="R2504" i="1"/>
  <c r="Q2504" i="1"/>
  <c r="Y2503" i="1"/>
  <c r="S2503" i="1"/>
  <c r="U2503" i="1" s="1"/>
  <c r="R2503" i="1"/>
  <c r="Q2503" i="1"/>
  <c r="Y2502" i="1"/>
  <c r="Q2502" i="1"/>
  <c r="S2502" i="1" s="1"/>
  <c r="U2502" i="1" s="1"/>
  <c r="AB2501" i="1"/>
  <c r="Z2501" i="1" s="1"/>
  <c r="AC2501" i="1" s="1"/>
  <c r="AA2501" i="1"/>
  <c r="Y2501" i="1"/>
  <c r="Q2501" i="1"/>
  <c r="R2501" i="1" s="1"/>
  <c r="AB2500" i="1"/>
  <c r="AA2500" i="1"/>
  <c r="Y2500" i="1"/>
  <c r="AD2500" i="1" s="1"/>
  <c r="X2500" i="1" s="1"/>
  <c r="Q2500" i="1"/>
  <c r="S2500" i="1" s="1"/>
  <c r="U2500" i="1" s="1"/>
  <c r="Y2499" i="1"/>
  <c r="T2499" i="1"/>
  <c r="P2499" i="1" s="1"/>
  <c r="S2499" i="1"/>
  <c r="U2499" i="1" s="1"/>
  <c r="R2499" i="1"/>
  <c r="Q2499" i="1"/>
  <c r="AD2498" i="1"/>
  <c r="AA2498" i="1"/>
  <c r="Y2498" i="1"/>
  <c r="X2498" i="1" s="1"/>
  <c r="S2498" i="1"/>
  <c r="U2498" i="1" s="1"/>
  <c r="Q2498" i="1"/>
  <c r="R2498" i="1" s="1"/>
  <c r="AB2497" i="1"/>
  <c r="AA2497" i="1"/>
  <c r="Z2497" i="1"/>
  <c r="AC2497" i="1" s="1"/>
  <c r="Y2497" i="1"/>
  <c r="Q2497" i="1"/>
  <c r="S2497" i="1" s="1"/>
  <c r="U2497" i="1" s="1"/>
  <c r="AB2496" i="1"/>
  <c r="Y2496" i="1"/>
  <c r="AA2496" i="1" s="1"/>
  <c r="U2496" i="1"/>
  <c r="S2496" i="1"/>
  <c r="R2496" i="1"/>
  <c r="Q2496" i="1"/>
  <c r="Y2495" i="1"/>
  <c r="S2495" i="1"/>
  <c r="U2495" i="1" s="1"/>
  <c r="R2495" i="1"/>
  <c r="Q2495" i="1"/>
  <c r="Y2494" i="1"/>
  <c r="Q2494" i="1"/>
  <c r="S2494" i="1" s="1"/>
  <c r="U2494" i="1" s="1"/>
  <c r="AB2493" i="1"/>
  <c r="AA2493" i="1"/>
  <c r="Y2493" i="1"/>
  <c r="Z2493" i="1" s="1"/>
  <c r="Q2493" i="1"/>
  <c r="R2493" i="1" s="1"/>
  <c r="AB2492" i="1"/>
  <c r="AA2492" i="1"/>
  <c r="Y2492" i="1"/>
  <c r="AD2492" i="1" s="1"/>
  <c r="X2492" i="1" s="1"/>
  <c r="Q2492" i="1"/>
  <c r="S2492" i="1" s="1"/>
  <c r="U2492" i="1" s="1"/>
  <c r="Y2491" i="1"/>
  <c r="S2491" i="1"/>
  <c r="U2491" i="1" s="1"/>
  <c r="Q2491" i="1"/>
  <c r="R2491" i="1" s="1"/>
  <c r="AD2490" i="1"/>
  <c r="AA2490" i="1"/>
  <c r="X2490" i="1" s="1"/>
  <c r="Z2490" i="1"/>
  <c r="AC2490" i="1" s="1"/>
  <c r="Y2490" i="1"/>
  <c r="AB2490" i="1" s="1"/>
  <c r="S2490" i="1"/>
  <c r="U2490" i="1" s="1"/>
  <c r="Q2490" i="1"/>
  <c r="R2490" i="1" s="1"/>
  <c r="T2490" i="1" s="1"/>
  <c r="P2490" i="1"/>
  <c r="AB2489" i="1"/>
  <c r="AA2489" i="1"/>
  <c r="Z2489" i="1"/>
  <c r="AC2489" i="1" s="1"/>
  <c r="Y2489" i="1"/>
  <c r="Q2489" i="1"/>
  <c r="S2489" i="1" s="1"/>
  <c r="U2489" i="1" s="1"/>
  <c r="AB2488" i="1"/>
  <c r="Y2488" i="1"/>
  <c r="AA2488" i="1" s="1"/>
  <c r="U2488" i="1"/>
  <c r="S2488" i="1"/>
  <c r="R2488" i="1"/>
  <c r="Q2488" i="1"/>
  <c r="Y2487" i="1"/>
  <c r="S2487" i="1"/>
  <c r="U2487" i="1" s="1"/>
  <c r="R2487" i="1"/>
  <c r="Q2487" i="1"/>
  <c r="Y2486" i="1"/>
  <c r="Q2486" i="1"/>
  <c r="S2486" i="1" s="1"/>
  <c r="U2486" i="1" s="1"/>
  <c r="AB2485" i="1"/>
  <c r="AA2485" i="1"/>
  <c r="Y2485" i="1"/>
  <c r="Z2485" i="1" s="1"/>
  <c r="Q2485" i="1"/>
  <c r="AB2484" i="1"/>
  <c r="AA2484" i="1"/>
  <c r="Y2484" i="1"/>
  <c r="AD2484" i="1" s="1"/>
  <c r="X2484" i="1" s="1"/>
  <c r="Q2484" i="1"/>
  <c r="S2484" i="1" s="1"/>
  <c r="U2484" i="1" s="1"/>
  <c r="Y2483" i="1"/>
  <c r="S2483" i="1"/>
  <c r="U2483" i="1" s="1"/>
  <c r="Q2483" i="1"/>
  <c r="R2483" i="1" s="1"/>
  <c r="AD2482" i="1"/>
  <c r="AA2482" i="1"/>
  <c r="X2482" i="1" s="1"/>
  <c r="Z2482" i="1"/>
  <c r="AC2482" i="1" s="1"/>
  <c r="Y2482" i="1"/>
  <c r="AB2482" i="1" s="1"/>
  <c r="S2482" i="1"/>
  <c r="U2482" i="1" s="1"/>
  <c r="Q2482" i="1"/>
  <c r="R2482" i="1" s="1"/>
  <c r="T2482" i="1" s="1"/>
  <c r="P2482" i="1"/>
  <c r="AB2481" i="1"/>
  <c r="AA2481" i="1"/>
  <c r="Z2481" i="1"/>
  <c r="AC2481" i="1" s="1"/>
  <c r="Y2481" i="1"/>
  <c r="Q2481" i="1"/>
  <c r="S2481" i="1" s="1"/>
  <c r="U2481" i="1" s="1"/>
  <c r="AB2480" i="1"/>
  <c r="Y2480" i="1"/>
  <c r="AA2480" i="1" s="1"/>
  <c r="U2480" i="1"/>
  <c r="S2480" i="1"/>
  <c r="R2480" i="1"/>
  <c r="Q2480" i="1"/>
  <c r="Y2479" i="1"/>
  <c r="S2479" i="1"/>
  <c r="U2479" i="1" s="1"/>
  <c r="R2479" i="1"/>
  <c r="Q2479" i="1"/>
  <c r="Y2478" i="1"/>
  <c r="Q2478" i="1"/>
  <c r="S2478" i="1" s="1"/>
  <c r="U2478" i="1" s="1"/>
  <c r="AB2477" i="1"/>
  <c r="AA2477" i="1"/>
  <c r="Y2477" i="1"/>
  <c r="Z2477" i="1" s="1"/>
  <c r="Q2477" i="1"/>
  <c r="AB2476" i="1"/>
  <c r="AA2476" i="1"/>
  <c r="Y2476" i="1"/>
  <c r="AD2476" i="1" s="1"/>
  <c r="X2476" i="1" s="1"/>
  <c r="Q2476" i="1"/>
  <c r="S2476" i="1" s="1"/>
  <c r="U2476" i="1" s="1"/>
  <c r="Y2475" i="1"/>
  <c r="S2475" i="1"/>
  <c r="U2475" i="1" s="1"/>
  <c r="Q2475" i="1"/>
  <c r="R2475" i="1" s="1"/>
  <c r="AD2474" i="1"/>
  <c r="AA2474" i="1"/>
  <c r="X2474" i="1" s="1"/>
  <c r="Z2474" i="1"/>
  <c r="AC2474" i="1" s="1"/>
  <c r="Y2474" i="1"/>
  <c r="AB2474" i="1" s="1"/>
  <c r="S2474" i="1"/>
  <c r="U2474" i="1" s="1"/>
  <c r="Q2474" i="1"/>
  <c r="R2474" i="1" s="1"/>
  <c r="T2474" i="1" s="1"/>
  <c r="P2474" i="1"/>
  <c r="AB2473" i="1"/>
  <c r="AA2473" i="1"/>
  <c r="Z2473" i="1"/>
  <c r="AC2473" i="1" s="1"/>
  <c r="Y2473" i="1"/>
  <c r="Q2473" i="1"/>
  <c r="S2473" i="1" s="1"/>
  <c r="U2473" i="1" s="1"/>
  <c r="AB2472" i="1"/>
  <c r="Y2472" i="1"/>
  <c r="AA2472" i="1" s="1"/>
  <c r="U2472" i="1"/>
  <c r="S2472" i="1"/>
  <c r="R2472" i="1"/>
  <c r="Q2472" i="1"/>
  <c r="Y2471" i="1"/>
  <c r="S2471" i="1"/>
  <c r="U2471" i="1" s="1"/>
  <c r="R2471" i="1"/>
  <c r="Q2471" i="1"/>
  <c r="Y2470" i="1"/>
  <c r="Q2470" i="1"/>
  <c r="S2470" i="1" s="1"/>
  <c r="U2470" i="1" s="1"/>
  <c r="AB2469" i="1"/>
  <c r="AA2469" i="1"/>
  <c r="Y2469" i="1"/>
  <c r="Z2469" i="1" s="1"/>
  <c r="Q2469" i="1"/>
  <c r="AB2468" i="1"/>
  <c r="AA2468" i="1"/>
  <c r="Y2468" i="1"/>
  <c r="AD2468" i="1" s="1"/>
  <c r="X2468" i="1" s="1"/>
  <c r="Q2468" i="1"/>
  <c r="S2468" i="1" s="1"/>
  <c r="U2468" i="1" s="1"/>
  <c r="Y2467" i="1"/>
  <c r="S2467" i="1"/>
  <c r="U2467" i="1" s="1"/>
  <c r="Q2467" i="1"/>
  <c r="R2467" i="1" s="1"/>
  <c r="AD2466" i="1"/>
  <c r="AA2466" i="1"/>
  <c r="X2466" i="1" s="1"/>
  <c r="Z2466" i="1"/>
  <c r="AC2466" i="1" s="1"/>
  <c r="Y2466" i="1"/>
  <c r="AB2466" i="1" s="1"/>
  <c r="S2466" i="1"/>
  <c r="U2466" i="1" s="1"/>
  <c r="Q2466" i="1"/>
  <c r="R2466" i="1" s="1"/>
  <c r="T2466" i="1" s="1"/>
  <c r="P2466" i="1"/>
  <c r="AB2465" i="1"/>
  <c r="AA2465" i="1"/>
  <c r="Z2465" i="1"/>
  <c r="AC2465" i="1" s="1"/>
  <c r="Y2465" i="1"/>
  <c r="Q2465" i="1"/>
  <c r="S2465" i="1" s="1"/>
  <c r="U2465" i="1" s="1"/>
  <c r="AB2464" i="1"/>
  <c r="Y2464" i="1"/>
  <c r="AA2464" i="1" s="1"/>
  <c r="U2464" i="1"/>
  <c r="S2464" i="1"/>
  <c r="R2464" i="1"/>
  <c r="Q2464" i="1"/>
  <c r="Y2463" i="1"/>
  <c r="S2463" i="1"/>
  <c r="U2463" i="1" s="1"/>
  <c r="R2463" i="1"/>
  <c r="Q2463" i="1"/>
  <c r="Y2462" i="1"/>
  <c r="Q2462" i="1"/>
  <c r="S2462" i="1" s="1"/>
  <c r="U2462" i="1" s="1"/>
  <c r="AB2461" i="1"/>
  <c r="AA2461" i="1"/>
  <c r="Y2461" i="1"/>
  <c r="Z2461" i="1" s="1"/>
  <c r="Q2461" i="1"/>
  <c r="AB2460" i="1"/>
  <c r="AA2460" i="1"/>
  <c r="Y2460" i="1"/>
  <c r="AD2460" i="1" s="1"/>
  <c r="X2460" i="1" s="1"/>
  <c r="Q2460" i="1"/>
  <c r="S2460" i="1" s="1"/>
  <c r="U2460" i="1" s="1"/>
  <c r="Y2459" i="1"/>
  <c r="S2459" i="1"/>
  <c r="U2459" i="1" s="1"/>
  <c r="Q2459" i="1"/>
  <c r="R2459" i="1" s="1"/>
  <c r="AD2458" i="1"/>
  <c r="AA2458" i="1"/>
  <c r="X2458" i="1" s="1"/>
  <c r="Z2458" i="1"/>
  <c r="AC2458" i="1" s="1"/>
  <c r="Y2458" i="1"/>
  <c r="AB2458" i="1" s="1"/>
  <c r="S2458" i="1"/>
  <c r="U2458" i="1" s="1"/>
  <c r="Q2458" i="1"/>
  <c r="R2458" i="1" s="1"/>
  <c r="T2458" i="1" s="1"/>
  <c r="P2458" i="1"/>
  <c r="AB2457" i="1"/>
  <c r="AA2457" i="1"/>
  <c r="Z2457" i="1"/>
  <c r="AC2457" i="1" s="1"/>
  <c r="Y2457" i="1"/>
  <c r="Q2457" i="1"/>
  <c r="S2457" i="1" s="1"/>
  <c r="U2457" i="1" s="1"/>
  <c r="AB2456" i="1"/>
  <c r="Y2456" i="1"/>
  <c r="AA2456" i="1" s="1"/>
  <c r="U2456" i="1"/>
  <c r="S2456" i="1"/>
  <c r="R2456" i="1"/>
  <c r="Q2456" i="1"/>
  <c r="Y2455" i="1"/>
  <c r="S2455" i="1"/>
  <c r="U2455" i="1" s="1"/>
  <c r="R2455" i="1"/>
  <c r="Q2455" i="1"/>
  <c r="Y2454" i="1"/>
  <c r="Q2454" i="1"/>
  <c r="S2454" i="1" s="1"/>
  <c r="U2454" i="1" s="1"/>
  <c r="AB2453" i="1"/>
  <c r="AA2453" i="1"/>
  <c r="Y2453" i="1"/>
  <c r="Z2453" i="1" s="1"/>
  <c r="Q2453" i="1"/>
  <c r="AB2452" i="1"/>
  <c r="AA2452" i="1"/>
  <c r="Y2452" i="1"/>
  <c r="AD2452" i="1" s="1"/>
  <c r="X2452" i="1" s="1"/>
  <c r="Q2452" i="1"/>
  <c r="S2452" i="1" s="1"/>
  <c r="U2452" i="1" s="1"/>
  <c r="Y2451" i="1"/>
  <c r="S2451" i="1"/>
  <c r="U2451" i="1" s="1"/>
  <c r="Q2451" i="1"/>
  <c r="R2451" i="1" s="1"/>
  <c r="AD2450" i="1"/>
  <c r="AA2450" i="1"/>
  <c r="X2450" i="1" s="1"/>
  <c r="Z2450" i="1"/>
  <c r="AC2450" i="1" s="1"/>
  <c r="Y2450" i="1"/>
  <c r="AB2450" i="1" s="1"/>
  <c r="S2450" i="1"/>
  <c r="U2450" i="1" s="1"/>
  <c r="Q2450" i="1"/>
  <c r="R2450" i="1" s="1"/>
  <c r="T2450" i="1" s="1"/>
  <c r="P2450" i="1"/>
  <c r="AB2449" i="1"/>
  <c r="AA2449" i="1"/>
  <c r="Z2449" i="1"/>
  <c r="AC2449" i="1" s="1"/>
  <c r="Y2449" i="1"/>
  <c r="AD2449" i="1" s="1"/>
  <c r="Q2449" i="1"/>
  <c r="S2449" i="1" s="1"/>
  <c r="U2449" i="1" s="1"/>
  <c r="AB2448" i="1"/>
  <c r="Y2448" i="1"/>
  <c r="AA2448" i="1" s="1"/>
  <c r="U2448" i="1"/>
  <c r="S2448" i="1"/>
  <c r="R2448" i="1"/>
  <c r="Q2448" i="1"/>
  <c r="Y2447" i="1"/>
  <c r="S2447" i="1"/>
  <c r="U2447" i="1" s="1"/>
  <c r="R2447" i="1"/>
  <c r="Q2447" i="1"/>
  <c r="Y2446" i="1"/>
  <c r="Q2446" i="1"/>
  <c r="S2446" i="1" s="1"/>
  <c r="U2446" i="1" s="1"/>
  <c r="AB2445" i="1"/>
  <c r="AA2445" i="1"/>
  <c r="Y2445" i="1"/>
  <c r="Z2445" i="1" s="1"/>
  <c r="Q2445" i="1"/>
  <c r="AB2444" i="1"/>
  <c r="AA2444" i="1"/>
  <c r="Y2444" i="1"/>
  <c r="AD2444" i="1" s="1"/>
  <c r="X2444" i="1" s="1"/>
  <c r="Q2444" i="1"/>
  <c r="S2444" i="1" s="1"/>
  <c r="U2444" i="1" s="1"/>
  <c r="Y2443" i="1"/>
  <c r="S2443" i="1"/>
  <c r="U2443" i="1" s="1"/>
  <c r="Q2443" i="1"/>
  <c r="R2443" i="1" s="1"/>
  <c r="AD2442" i="1"/>
  <c r="AA2442" i="1"/>
  <c r="X2442" i="1" s="1"/>
  <c r="Z2442" i="1"/>
  <c r="AC2442" i="1" s="1"/>
  <c r="Y2442" i="1"/>
  <c r="AB2442" i="1" s="1"/>
  <c r="S2442" i="1"/>
  <c r="U2442" i="1" s="1"/>
  <c r="Q2442" i="1"/>
  <c r="R2442" i="1" s="1"/>
  <c r="T2442" i="1" s="1"/>
  <c r="P2442" i="1"/>
  <c r="AB2441" i="1"/>
  <c r="AA2441" i="1"/>
  <c r="Z2441" i="1"/>
  <c r="AC2441" i="1" s="1"/>
  <c r="Y2441" i="1"/>
  <c r="AD2441" i="1" s="1"/>
  <c r="Q2441" i="1"/>
  <c r="S2441" i="1" s="1"/>
  <c r="U2441" i="1" s="1"/>
  <c r="AB2440" i="1"/>
  <c r="Y2440" i="1"/>
  <c r="AA2440" i="1" s="1"/>
  <c r="U2440" i="1"/>
  <c r="S2440" i="1"/>
  <c r="R2440" i="1"/>
  <c r="Q2440" i="1"/>
  <c r="Y2439" i="1"/>
  <c r="S2439" i="1"/>
  <c r="U2439" i="1" s="1"/>
  <c r="R2439" i="1"/>
  <c r="Q2439" i="1"/>
  <c r="Y2438" i="1"/>
  <c r="Q2438" i="1"/>
  <c r="S2438" i="1" s="1"/>
  <c r="U2438" i="1" s="1"/>
  <c r="AB2437" i="1"/>
  <c r="AA2437" i="1"/>
  <c r="Y2437" i="1"/>
  <c r="Z2437" i="1" s="1"/>
  <c r="Q2437" i="1"/>
  <c r="AB2436" i="1"/>
  <c r="AA2436" i="1"/>
  <c r="Y2436" i="1"/>
  <c r="AD2436" i="1" s="1"/>
  <c r="X2436" i="1" s="1"/>
  <c r="Q2436" i="1"/>
  <c r="S2436" i="1" s="1"/>
  <c r="U2436" i="1" s="1"/>
  <c r="Y2435" i="1"/>
  <c r="S2435" i="1"/>
  <c r="U2435" i="1" s="1"/>
  <c r="Q2435" i="1"/>
  <c r="R2435" i="1" s="1"/>
  <c r="AD2434" i="1"/>
  <c r="AA2434" i="1"/>
  <c r="X2434" i="1" s="1"/>
  <c r="Z2434" i="1"/>
  <c r="AC2434" i="1" s="1"/>
  <c r="Y2434" i="1"/>
  <c r="AB2434" i="1" s="1"/>
  <c r="S2434" i="1"/>
  <c r="U2434" i="1" s="1"/>
  <c r="Q2434" i="1"/>
  <c r="R2434" i="1" s="1"/>
  <c r="T2434" i="1" s="1"/>
  <c r="P2434" i="1"/>
  <c r="AB2433" i="1"/>
  <c r="AA2433" i="1"/>
  <c r="Z2433" i="1"/>
  <c r="AC2433" i="1" s="1"/>
  <c r="Y2433" i="1"/>
  <c r="Q2433" i="1"/>
  <c r="S2433" i="1" s="1"/>
  <c r="U2433" i="1" s="1"/>
  <c r="AB2432" i="1"/>
  <c r="Y2432" i="1"/>
  <c r="AA2432" i="1" s="1"/>
  <c r="U2432" i="1"/>
  <c r="S2432" i="1"/>
  <c r="R2432" i="1"/>
  <c r="Q2432" i="1"/>
  <c r="Y2431" i="1"/>
  <c r="S2431" i="1"/>
  <c r="U2431" i="1" s="1"/>
  <c r="R2431" i="1"/>
  <c r="Q2431" i="1"/>
  <c r="Y2430" i="1"/>
  <c r="Q2430" i="1"/>
  <c r="S2430" i="1" s="1"/>
  <c r="U2430" i="1" s="1"/>
  <c r="AB2429" i="1"/>
  <c r="AA2429" i="1"/>
  <c r="Y2429" i="1"/>
  <c r="Z2429" i="1" s="1"/>
  <c r="Q2429" i="1"/>
  <c r="AB2428" i="1"/>
  <c r="AA2428" i="1"/>
  <c r="Y2428" i="1"/>
  <c r="AD2428" i="1" s="1"/>
  <c r="X2428" i="1" s="1"/>
  <c r="Q2428" i="1"/>
  <c r="S2428" i="1" s="1"/>
  <c r="U2428" i="1" s="1"/>
  <c r="Y2427" i="1"/>
  <c r="S2427" i="1"/>
  <c r="U2427" i="1" s="1"/>
  <c r="Q2427" i="1"/>
  <c r="R2427" i="1" s="1"/>
  <c r="AD2426" i="1"/>
  <c r="AA2426" i="1"/>
  <c r="X2426" i="1" s="1"/>
  <c r="Z2426" i="1"/>
  <c r="AC2426" i="1" s="1"/>
  <c r="Y2426" i="1"/>
  <c r="AB2426" i="1" s="1"/>
  <c r="S2426" i="1"/>
  <c r="U2426" i="1" s="1"/>
  <c r="Q2426" i="1"/>
  <c r="R2426" i="1" s="1"/>
  <c r="T2426" i="1" s="1"/>
  <c r="P2426" i="1"/>
  <c r="AB2425" i="1"/>
  <c r="AA2425" i="1"/>
  <c r="Z2425" i="1"/>
  <c r="AC2425" i="1" s="1"/>
  <c r="Y2425" i="1"/>
  <c r="Q2425" i="1"/>
  <c r="S2425" i="1" s="1"/>
  <c r="U2425" i="1" s="1"/>
  <c r="AB2424" i="1"/>
  <c r="Y2424" i="1"/>
  <c r="AA2424" i="1" s="1"/>
  <c r="U2424" i="1"/>
  <c r="S2424" i="1"/>
  <c r="R2424" i="1"/>
  <c r="Q2424" i="1"/>
  <c r="Y2423" i="1"/>
  <c r="S2423" i="1"/>
  <c r="U2423" i="1" s="1"/>
  <c r="R2423" i="1"/>
  <c r="Q2423" i="1"/>
  <c r="Y2422" i="1"/>
  <c r="Q2422" i="1"/>
  <c r="S2422" i="1" s="1"/>
  <c r="U2422" i="1" s="1"/>
  <c r="AB2421" i="1"/>
  <c r="AA2421" i="1"/>
  <c r="Y2421" i="1"/>
  <c r="Z2421" i="1" s="1"/>
  <c r="Q2421" i="1"/>
  <c r="AB2420" i="1"/>
  <c r="AA2420" i="1"/>
  <c r="Y2420" i="1"/>
  <c r="AD2420" i="1" s="1"/>
  <c r="X2420" i="1" s="1"/>
  <c r="Q2420" i="1"/>
  <c r="S2420" i="1" s="1"/>
  <c r="U2420" i="1" s="1"/>
  <c r="Y2419" i="1"/>
  <c r="S2419" i="1"/>
  <c r="U2419" i="1" s="1"/>
  <c r="Q2419" i="1"/>
  <c r="R2419" i="1" s="1"/>
  <c r="AD2418" i="1"/>
  <c r="AA2418" i="1"/>
  <c r="X2418" i="1" s="1"/>
  <c r="Z2418" i="1"/>
  <c r="AC2418" i="1" s="1"/>
  <c r="Y2418" i="1"/>
  <c r="AB2418" i="1" s="1"/>
  <c r="S2418" i="1"/>
  <c r="U2418" i="1" s="1"/>
  <c r="Q2418" i="1"/>
  <c r="R2418" i="1" s="1"/>
  <c r="T2418" i="1" s="1"/>
  <c r="P2418" i="1"/>
  <c r="AB2417" i="1"/>
  <c r="AA2417" i="1"/>
  <c r="Z2417" i="1"/>
  <c r="AC2417" i="1" s="1"/>
  <c r="Y2417" i="1"/>
  <c r="AD2417" i="1" s="1"/>
  <c r="Q2417" i="1"/>
  <c r="S2417" i="1" s="1"/>
  <c r="U2417" i="1" s="1"/>
  <c r="AB2416" i="1"/>
  <c r="Y2416" i="1"/>
  <c r="AA2416" i="1" s="1"/>
  <c r="U2416" i="1"/>
  <c r="S2416" i="1"/>
  <c r="R2416" i="1"/>
  <c r="Q2416" i="1"/>
  <c r="Y2415" i="1"/>
  <c r="S2415" i="1"/>
  <c r="U2415" i="1" s="1"/>
  <c r="R2415" i="1"/>
  <c r="Q2415" i="1"/>
  <c r="Y2414" i="1"/>
  <c r="Q2414" i="1"/>
  <c r="S2414" i="1" s="1"/>
  <c r="U2414" i="1" s="1"/>
  <c r="AB2413" i="1"/>
  <c r="AA2413" i="1"/>
  <c r="Y2413" i="1"/>
  <c r="Z2413" i="1" s="1"/>
  <c r="Q2413" i="1"/>
  <c r="AB2412" i="1"/>
  <c r="AA2412" i="1"/>
  <c r="Y2412" i="1"/>
  <c r="AD2412" i="1" s="1"/>
  <c r="X2412" i="1" s="1"/>
  <c r="Q2412" i="1"/>
  <c r="S2412" i="1" s="1"/>
  <c r="U2412" i="1" s="1"/>
  <c r="Y2411" i="1"/>
  <c r="S2411" i="1"/>
  <c r="U2411" i="1" s="1"/>
  <c r="Q2411" i="1"/>
  <c r="R2411" i="1" s="1"/>
  <c r="AD2410" i="1"/>
  <c r="AA2410" i="1"/>
  <c r="X2410" i="1" s="1"/>
  <c r="Z2410" i="1"/>
  <c r="AC2410" i="1" s="1"/>
  <c r="Y2410" i="1"/>
  <c r="AB2410" i="1" s="1"/>
  <c r="S2410" i="1"/>
  <c r="U2410" i="1" s="1"/>
  <c r="Q2410" i="1"/>
  <c r="R2410" i="1" s="1"/>
  <c r="T2410" i="1" s="1"/>
  <c r="P2410" i="1"/>
  <c r="AB2409" i="1"/>
  <c r="AA2409" i="1"/>
  <c r="Z2409" i="1"/>
  <c r="AC2409" i="1" s="1"/>
  <c r="Y2409" i="1"/>
  <c r="AD2409" i="1" s="1"/>
  <c r="Q2409" i="1"/>
  <c r="S2409" i="1" s="1"/>
  <c r="U2409" i="1" s="1"/>
  <c r="AB2408" i="1"/>
  <c r="Y2408" i="1"/>
  <c r="AA2408" i="1" s="1"/>
  <c r="U2408" i="1"/>
  <c r="S2408" i="1"/>
  <c r="R2408" i="1"/>
  <c r="Q2408" i="1"/>
  <c r="Y2407" i="1"/>
  <c r="S2407" i="1"/>
  <c r="U2407" i="1" s="1"/>
  <c r="R2407" i="1"/>
  <c r="Q2407" i="1"/>
  <c r="Y2406" i="1"/>
  <c r="Q2406" i="1"/>
  <c r="S2406" i="1" s="1"/>
  <c r="U2406" i="1" s="1"/>
  <c r="AB2405" i="1"/>
  <c r="AA2405" i="1"/>
  <c r="Y2405" i="1"/>
  <c r="Z2405" i="1" s="1"/>
  <c r="Q2405" i="1"/>
  <c r="AB2404" i="1"/>
  <c r="AA2404" i="1"/>
  <c r="Y2404" i="1"/>
  <c r="AD2404" i="1" s="1"/>
  <c r="X2404" i="1" s="1"/>
  <c r="Q2404" i="1"/>
  <c r="S2404" i="1" s="1"/>
  <c r="U2404" i="1" s="1"/>
  <c r="Y2403" i="1"/>
  <c r="S2403" i="1"/>
  <c r="U2403" i="1" s="1"/>
  <c r="Q2403" i="1"/>
  <c r="R2403" i="1" s="1"/>
  <c r="AD2402" i="1"/>
  <c r="AA2402" i="1"/>
  <c r="X2402" i="1" s="1"/>
  <c r="Z2402" i="1"/>
  <c r="AC2402" i="1" s="1"/>
  <c r="Y2402" i="1"/>
  <c r="AB2402" i="1" s="1"/>
  <c r="S2402" i="1"/>
  <c r="U2402" i="1" s="1"/>
  <c r="Q2402" i="1"/>
  <c r="R2402" i="1" s="1"/>
  <c r="T2402" i="1" s="1"/>
  <c r="P2402" i="1"/>
  <c r="AB2401" i="1"/>
  <c r="AA2401" i="1"/>
  <c r="Z2401" i="1"/>
  <c r="AC2401" i="1" s="1"/>
  <c r="Y2401" i="1"/>
  <c r="AD2401" i="1" s="1"/>
  <c r="Q2401" i="1"/>
  <c r="S2401" i="1" s="1"/>
  <c r="U2401" i="1" s="1"/>
  <c r="AB2400" i="1"/>
  <c r="Y2400" i="1"/>
  <c r="AA2400" i="1" s="1"/>
  <c r="U2400" i="1"/>
  <c r="S2400" i="1"/>
  <c r="R2400" i="1"/>
  <c r="Q2400" i="1"/>
  <c r="Y2399" i="1"/>
  <c r="S2399" i="1"/>
  <c r="U2399" i="1" s="1"/>
  <c r="R2399" i="1"/>
  <c r="Q2399" i="1"/>
  <c r="Y2398" i="1"/>
  <c r="Q2398" i="1"/>
  <c r="S2398" i="1" s="1"/>
  <c r="U2398" i="1" s="1"/>
  <c r="AB2397" i="1"/>
  <c r="AA2397" i="1"/>
  <c r="Y2397" i="1"/>
  <c r="Z2397" i="1" s="1"/>
  <c r="Q2397" i="1"/>
  <c r="AB2396" i="1"/>
  <c r="AA2396" i="1"/>
  <c r="Y2396" i="1"/>
  <c r="AD2396" i="1" s="1"/>
  <c r="X2396" i="1" s="1"/>
  <c r="Q2396" i="1"/>
  <c r="S2396" i="1" s="1"/>
  <c r="U2396" i="1" s="1"/>
  <c r="Y2395" i="1"/>
  <c r="S2395" i="1"/>
  <c r="U2395" i="1" s="1"/>
  <c r="Q2395" i="1"/>
  <c r="R2395" i="1" s="1"/>
  <c r="AD2394" i="1"/>
  <c r="AA2394" i="1"/>
  <c r="X2394" i="1" s="1"/>
  <c r="Z2394" i="1"/>
  <c r="AC2394" i="1" s="1"/>
  <c r="Y2394" i="1"/>
  <c r="AB2394" i="1" s="1"/>
  <c r="S2394" i="1"/>
  <c r="U2394" i="1" s="1"/>
  <c r="Q2394" i="1"/>
  <c r="R2394" i="1" s="1"/>
  <c r="T2394" i="1" s="1"/>
  <c r="P2394" i="1"/>
  <c r="AB2393" i="1"/>
  <c r="AA2393" i="1"/>
  <c r="Z2393" i="1"/>
  <c r="AC2393" i="1" s="1"/>
  <c r="Y2393" i="1"/>
  <c r="AD2393" i="1" s="1"/>
  <c r="Q2393" i="1"/>
  <c r="S2393" i="1" s="1"/>
  <c r="U2393" i="1" s="1"/>
  <c r="AB2392" i="1"/>
  <c r="Y2392" i="1"/>
  <c r="AA2392" i="1" s="1"/>
  <c r="U2392" i="1"/>
  <c r="S2392" i="1"/>
  <c r="R2392" i="1"/>
  <c r="Q2392" i="1"/>
  <c r="Y2391" i="1"/>
  <c r="S2391" i="1"/>
  <c r="U2391" i="1" s="1"/>
  <c r="R2391" i="1"/>
  <c r="Q2391" i="1"/>
  <c r="Y2390" i="1"/>
  <c r="Q2390" i="1"/>
  <c r="S2390" i="1" s="1"/>
  <c r="U2390" i="1" s="1"/>
  <c r="AB2389" i="1"/>
  <c r="AA2389" i="1"/>
  <c r="Y2389" i="1"/>
  <c r="Z2389" i="1" s="1"/>
  <c r="Q2389" i="1"/>
  <c r="AB2388" i="1"/>
  <c r="AA2388" i="1"/>
  <c r="Y2388" i="1"/>
  <c r="AD2388" i="1" s="1"/>
  <c r="X2388" i="1" s="1"/>
  <c r="Q2388" i="1"/>
  <c r="S2388" i="1" s="1"/>
  <c r="U2388" i="1" s="1"/>
  <c r="Y2387" i="1"/>
  <c r="S2387" i="1"/>
  <c r="U2387" i="1" s="1"/>
  <c r="Q2387" i="1"/>
  <c r="R2387" i="1" s="1"/>
  <c r="AD2386" i="1"/>
  <c r="AA2386" i="1"/>
  <c r="X2386" i="1" s="1"/>
  <c r="Z2386" i="1"/>
  <c r="AC2386" i="1" s="1"/>
  <c r="Y2386" i="1"/>
  <c r="AB2386" i="1" s="1"/>
  <c r="S2386" i="1"/>
  <c r="U2386" i="1" s="1"/>
  <c r="Q2386" i="1"/>
  <c r="R2386" i="1" s="1"/>
  <c r="T2386" i="1" s="1"/>
  <c r="P2386" i="1"/>
  <c r="AB2385" i="1"/>
  <c r="AA2385" i="1"/>
  <c r="Z2385" i="1"/>
  <c r="AC2385" i="1" s="1"/>
  <c r="Y2385" i="1"/>
  <c r="AD2385" i="1" s="1"/>
  <c r="Q2385" i="1"/>
  <c r="S2385" i="1" s="1"/>
  <c r="U2385" i="1" s="1"/>
  <c r="AB2384" i="1"/>
  <c r="Y2384" i="1"/>
  <c r="AA2384" i="1" s="1"/>
  <c r="U2384" i="1"/>
  <c r="S2384" i="1"/>
  <c r="R2384" i="1"/>
  <c r="Q2384" i="1"/>
  <c r="Y2383" i="1"/>
  <c r="S2383" i="1"/>
  <c r="U2383" i="1" s="1"/>
  <c r="R2383" i="1"/>
  <c r="Q2383" i="1"/>
  <c r="Y2382" i="1"/>
  <c r="Q2382" i="1"/>
  <c r="S2382" i="1" s="1"/>
  <c r="U2382" i="1" s="1"/>
  <c r="AB2381" i="1"/>
  <c r="AA2381" i="1"/>
  <c r="Y2381" i="1"/>
  <c r="Z2381" i="1" s="1"/>
  <c r="Q2381" i="1"/>
  <c r="AB2380" i="1"/>
  <c r="AA2380" i="1"/>
  <c r="Y2380" i="1"/>
  <c r="AD2380" i="1" s="1"/>
  <c r="X2380" i="1" s="1"/>
  <c r="Q2380" i="1"/>
  <c r="S2380" i="1" s="1"/>
  <c r="U2380" i="1" s="1"/>
  <c r="Y2379" i="1"/>
  <c r="S2379" i="1"/>
  <c r="U2379" i="1" s="1"/>
  <c r="Q2379" i="1"/>
  <c r="R2379" i="1" s="1"/>
  <c r="AD2378" i="1"/>
  <c r="AA2378" i="1"/>
  <c r="X2378" i="1" s="1"/>
  <c r="Z2378" i="1"/>
  <c r="AC2378" i="1" s="1"/>
  <c r="Y2378" i="1"/>
  <c r="AB2378" i="1" s="1"/>
  <c r="S2378" i="1"/>
  <c r="U2378" i="1" s="1"/>
  <c r="Q2378" i="1"/>
  <c r="R2378" i="1" s="1"/>
  <c r="T2378" i="1" s="1"/>
  <c r="P2378" i="1"/>
  <c r="AB2377" i="1"/>
  <c r="AA2377" i="1"/>
  <c r="Z2377" i="1"/>
  <c r="AC2377" i="1" s="1"/>
  <c r="Y2377" i="1"/>
  <c r="AD2377" i="1" s="1"/>
  <c r="Q2377" i="1"/>
  <c r="S2377" i="1" s="1"/>
  <c r="U2377" i="1" s="1"/>
  <c r="AB2376" i="1"/>
  <c r="Y2376" i="1"/>
  <c r="AA2376" i="1" s="1"/>
  <c r="U2376" i="1"/>
  <c r="S2376" i="1"/>
  <c r="R2376" i="1"/>
  <c r="Q2376" i="1"/>
  <c r="Y2375" i="1"/>
  <c r="S2375" i="1"/>
  <c r="U2375" i="1" s="1"/>
  <c r="R2375" i="1"/>
  <c r="Q2375" i="1"/>
  <c r="Y2374" i="1"/>
  <c r="Q2374" i="1"/>
  <c r="S2374" i="1" s="1"/>
  <c r="U2374" i="1" s="1"/>
  <c r="AB2373" i="1"/>
  <c r="AA2373" i="1"/>
  <c r="Y2373" i="1"/>
  <c r="Z2373" i="1" s="1"/>
  <c r="Q2373" i="1"/>
  <c r="AB2372" i="1"/>
  <c r="AA2372" i="1"/>
  <c r="Y2372" i="1"/>
  <c r="AD2372" i="1" s="1"/>
  <c r="X2372" i="1" s="1"/>
  <c r="Q2372" i="1"/>
  <c r="S2372" i="1" s="1"/>
  <c r="U2372" i="1" s="1"/>
  <c r="Y2371" i="1"/>
  <c r="S2371" i="1"/>
  <c r="U2371" i="1" s="1"/>
  <c r="Q2371" i="1"/>
  <c r="R2371" i="1" s="1"/>
  <c r="AD2370" i="1"/>
  <c r="AA2370" i="1"/>
  <c r="X2370" i="1" s="1"/>
  <c r="Z2370" i="1"/>
  <c r="AC2370" i="1" s="1"/>
  <c r="Y2370" i="1"/>
  <c r="AB2370" i="1" s="1"/>
  <c r="S2370" i="1"/>
  <c r="U2370" i="1" s="1"/>
  <c r="Q2370" i="1"/>
  <c r="R2370" i="1" s="1"/>
  <c r="T2370" i="1" s="1"/>
  <c r="P2370" i="1"/>
  <c r="AB2369" i="1"/>
  <c r="AA2369" i="1"/>
  <c r="Z2369" i="1"/>
  <c r="AC2369" i="1" s="1"/>
  <c r="Y2369" i="1"/>
  <c r="AD2369" i="1" s="1"/>
  <c r="Q2369" i="1"/>
  <c r="S2369" i="1" s="1"/>
  <c r="U2369" i="1" s="1"/>
  <c r="AB2368" i="1"/>
  <c r="Y2368" i="1"/>
  <c r="AA2368" i="1" s="1"/>
  <c r="U2368" i="1"/>
  <c r="S2368" i="1"/>
  <c r="R2368" i="1"/>
  <c r="Q2368" i="1"/>
  <c r="Y2367" i="1"/>
  <c r="S2367" i="1"/>
  <c r="U2367" i="1" s="1"/>
  <c r="R2367" i="1"/>
  <c r="Q2367" i="1"/>
  <c r="Y2366" i="1"/>
  <c r="Q2366" i="1"/>
  <c r="S2366" i="1" s="1"/>
  <c r="U2366" i="1" s="1"/>
  <c r="AB2365" i="1"/>
  <c r="AA2365" i="1"/>
  <c r="Y2365" i="1"/>
  <c r="Z2365" i="1" s="1"/>
  <c r="Q2365" i="1"/>
  <c r="AB2364" i="1"/>
  <c r="AA2364" i="1"/>
  <c r="Y2364" i="1"/>
  <c r="AD2364" i="1" s="1"/>
  <c r="X2364" i="1" s="1"/>
  <c r="Q2364" i="1"/>
  <c r="S2364" i="1" s="1"/>
  <c r="U2364" i="1" s="1"/>
  <c r="Y2363" i="1"/>
  <c r="S2363" i="1"/>
  <c r="U2363" i="1" s="1"/>
  <c r="Q2363" i="1"/>
  <c r="R2363" i="1" s="1"/>
  <c r="AD2362" i="1"/>
  <c r="AA2362" i="1"/>
  <c r="X2362" i="1" s="1"/>
  <c r="Z2362" i="1"/>
  <c r="AC2362" i="1" s="1"/>
  <c r="Y2362" i="1"/>
  <c r="AB2362" i="1" s="1"/>
  <c r="S2362" i="1"/>
  <c r="U2362" i="1" s="1"/>
  <c r="Q2362" i="1"/>
  <c r="R2362" i="1" s="1"/>
  <c r="T2362" i="1" s="1"/>
  <c r="P2362" i="1"/>
  <c r="AB2361" i="1"/>
  <c r="AA2361" i="1"/>
  <c r="Z2361" i="1"/>
  <c r="AC2361" i="1" s="1"/>
  <c r="Y2361" i="1"/>
  <c r="AD2361" i="1" s="1"/>
  <c r="Q2361" i="1"/>
  <c r="S2361" i="1" s="1"/>
  <c r="U2361" i="1" s="1"/>
  <c r="AB2360" i="1"/>
  <c r="Y2360" i="1"/>
  <c r="AA2360" i="1" s="1"/>
  <c r="U2360" i="1"/>
  <c r="S2360" i="1"/>
  <c r="R2360" i="1"/>
  <c r="Q2360" i="1"/>
  <c r="AB2359" i="1"/>
  <c r="Y2359" i="1"/>
  <c r="S2359" i="1"/>
  <c r="U2359" i="1" s="1"/>
  <c r="R2359" i="1"/>
  <c r="Q2359" i="1"/>
  <c r="Y2358" i="1"/>
  <c r="Q2358" i="1"/>
  <c r="S2358" i="1" s="1"/>
  <c r="U2358" i="1" s="1"/>
  <c r="AB2357" i="1"/>
  <c r="AA2357" i="1"/>
  <c r="AD2357" i="1" s="1"/>
  <c r="Y2357" i="1"/>
  <c r="Z2357" i="1" s="1"/>
  <c r="Q2357" i="1"/>
  <c r="AB2356" i="1"/>
  <c r="AA2356" i="1"/>
  <c r="Y2356" i="1"/>
  <c r="Q2356" i="1"/>
  <c r="Y2355" i="1"/>
  <c r="S2355" i="1"/>
  <c r="U2355" i="1" s="1"/>
  <c r="Q2355" i="1"/>
  <c r="R2355" i="1" s="1"/>
  <c r="AD2354" i="1"/>
  <c r="AA2354" i="1"/>
  <c r="X2354" i="1" s="1"/>
  <c r="Y2354" i="1"/>
  <c r="AB2354" i="1" s="1"/>
  <c r="Z2354" i="1" s="1"/>
  <c r="AC2354" i="1" s="1"/>
  <c r="S2354" i="1"/>
  <c r="U2354" i="1" s="1"/>
  <c r="Q2354" i="1"/>
  <c r="R2354" i="1" s="1"/>
  <c r="T2354" i="1" s="1"/>
  <c r="P2354" i="1"/>
  <c r="AB2353" i="1"/>
  <c r="AA2353" i="1"/>
  <c r="X2353" i="1" s="1"/>
  <c r="Z2353" i="1"/>
  <c r="AC2353" i="1" s="1"/>
  <c r="Y2353" i="1"/>
  <c r="AD2353" i="1" s="1"/>
  <c r="U2353" i="1"/>
  <c r="Q2353" i="1"/>
  <c r="S2353" i="1" s="1"/>
  <c r="AB2352" i="1"/>
  <c r="Y2352" i="1"/>
  <c r="AA2352" i="1" s="1"/>
  <c r="U2352" i="1"/>
  <c r="S2352" i="1"/>
  <c r="R2352" i="1"/>
  <c r="Q2352" i="1"/>
  <c r="AB2351" i="1"/>
  <c r="Y2351" i="1"/>
  <c r="S2351" i="1"/>
  <c r="U2351" i="1" s="1"/>
  <c r="R2351" i="1"/>
  <c r="Q2351" i="1"/>
  <c r="Y2350" i="1"/>
  <c r="Q2350" i="1"/>
  <c r="S2350" i="1" s="1"/>
  <c r="U2350" i="1" s="1"/>
  <c r="AB2349" i="1"/>
  <c r="AA2349" i="1"/>
  <c r="Y2349" i="1"/>
  <c r="Z2349" i="1" s="1"/>
  <c r="Q2349" i="1"/>
  <c r="AB2348" i="1"/>
  <c r="AA2348" i="1"/>
  <c r="Y2348" i="1"/>
  <c r="Q2348" i="1"/>
  <c r="Y2347" i="1"/>
  <c r="S2347" i="1"/>
  <c r="U2347" i="1" s="1"/>
  <c r="Q2347" i="1"/>
  <c r="R2347" i="1" s="1"/>
  <c r="AD2346" i="1"/>
  <c r="AA2346" i="1"/>
  <c r="X2346" i="1" s="1"/>
  <c r="Z2346" i="1"/>
  <c r="AC2346" i="1" s="1"/>
  <c r="Y2346" i="1"/>
  <c r="AB2346" i="1" s="1"/>
  <c r="S2346" i="1"/>
  <c r="U2346" i="1" s="1"/>
  <c r="Q2346" i="1"/>
  <c r="R2346" i="1" s="1"/>
  <c r="T2346" i="1" s="1"/>
  <c r="AB2345" i="1"/>
  <c r="AA2345" i="1"/>
  <c r="Z2345" i="1"/>
  <c r="AC2345" i="1" s="1"/>
  <c r="Y2345" i="1"/>
  <c r="AD2345" i="1" s="1"/>
  <c r="U2345" i="1"/>
  <c r="Q2345" i="1"/>
  <c r="S2345" i="1" s="1"/>
  <c r="AB2344" i="1"/>
  <c r="Y2344" i="1"/>
  <c r="AA2344" i="1" s="1"/>
  <c r="U2344" i="1"/>
  <c r="S2344" i="1"/>
  <c r="R2344" i="1"/>
  <c r="Q2344" i="1"/>
  <c r="Y2343" i="1"/>
  <c r="S2343" i="1"/>
  <c r="U2343" i="1" s="1"/>
  <c r="R2343" i="1"/>
  <c r="Q2343" i="1"/>
  <c r="Y2342" i="1"/>
  <c r="Q2342" i="1"/>
  <c r="S2342" i="1" s="1"/>
  <c r="U2342" i="1" s="1"/>
  <c r="AD2341" i="1"/>
  <c r="AB2341" i="1"/>
  <c r="AA2341" i="1"/>
  <c r="Y2341" i="1"/>
  <c r="Z2341" i="1" s="1"/>
  <c r="Q2341" i="1"/>
  <c r="AB2340" i="1"/>
  <c r="AA2340" i="1"/>
  <c r="Y2340" i="1"/>
  <c r="AD2340" i="1" s="1"/>
  <c r="X2340" i="1" s="1"/>
  <c r="Q2340" i="1"/>
  <c r="Y2339" i="1"/>
  <c r="S2339" i="1"/>
  <c r="U2339" i="1" s="1"/>
  <c r="Q2339" i="1"/>
  <c r="R2339" i="1" s="1"/>
  <c r="AD2338" i="1"/>
  <c r="AC2338" i="1"/>
  <c r="AA2338" i="1"/>
  <c r="X2338" i="1" s="1"/>
  <c r="Z2338" i="1"/>
  <c r="Y2338" i="1"/>
  <c r="AB2338" i="1" s="1"/>
  <c r="S2338" i="1"/>
  <c r="U2338" i="1" s="1"/>
  <c r="Q2338" i="1"/>
  <c r="R2338" i="1" s="1"/>
  <c r="T2338" i="1" s="1"/>
  <c r="AB2337" i="1"/>
  <c r="AA2337" i="1"/>
  <c r="X2337" i="1" s="1"/>
  <c r="Z2337" i="1"/>
  <c r="AC2337" i="1" s="1"/>
  <c r="Y2337" i="1"/>
  <c r="AD2337" i="1" s="1"/>
  <c r="Q2337" i="1"/>
  <c r="S2337" i="1" s="1"/>
  <c r="U2337" i="1" s="1"/>
  <c r="AB2336" i="1"/>
  <c r="Y2336" i="1"/>
  <c r="AA2336" i="1" s="1"/>
  <c r="U2336" i="1"/>
  <c r="S2336" i="1"/>
  <c r="R2336" i="1"/>
  <c r="Q2336" i="1"/>
  <c r="AB2335" i="1"/>
  <c r="Y2335" i="1"/>
  <c r="S2335" i="1"/>
  <c r="U2335" i="1" s="1"/>
  <c r="R2335" i="1"/>
  <c r="Q2335" i="1"/>
  <c r="Y2334" i="1"/>
  <c r="Q2334" i="1"/>
  <c r="S2334" i="1" s="1"/>
  <c r="U2334" i="1" s="1"/>
  <c r="AB2333" i="1"/>
  <c r="AA2333" i="1"/>
  <c r="Y2333" i="1"/>
  <c r="Z2333" i="1" s="1"/>
  <c r="Q2333" i="1"/>
  <c r="AB2332" i="1"/>
  <c r="AA2332" i="1"/>
  <c r="Y2332" i="1"/>
  <c r="Q2332" i="1"/>
  <c r="Y2331" i="1"/>
  <c r="S2331" i="1"/>
  <c r="U2331" i="1" s="1"/>
  <c r="Q2331" i="1"/>
  <c r="R2331" i="1" s="1"/>
  <c r="AD2330" i="1"/>
  <c r="AA2330" i="1"/>
  <c r="X2330" i="1" s="1"/>
  <c r="Z2330" i="1"/>
  <c r="AC2330" i="1" s="1"/>
  <c r="Y2330" i="1"/>
  <c r="AB2330" i="1" s="1"/>
  <c r="S2330" i="1"/>
  <c r="U2330" i="1" s="1"/>
  <c r="Q2330" i="1"/>
  <c r="R2330" i="1" s="1"/>
  <c r="T2330" i="1" s="1"/>
  <c r="P2330" i="1"/>
  <c r="AB2329" i="1"/>
  <c r="AA2329" i="1"/>
  <c r="Z2329" i="1"/>
  <c r="AC2329" i="1" s="1"/>
  <c r="Y2329" i="1"/>
  <c r="AD2329" i="1" s="1"/>
  <c r="Q2329" i="1"/>
  <c r="S2329" i="1" s="1"/>
  <c r="U2329" i="1" s="1"/>
  <c r="AB2328" i="1"/>
  <c r="Y2328" i="1"/>
  <c r="AA2328" i="1" s="1"/>
  <c r="U2328" i="1"/>
  <c r="S2328" i="1"/>
  <c r="R2328" i="1"/>
  <c r="Q2328" i="1"/>
  <c r="AB2327" i="1"/>
  <c r="Y2327" i="1"/>
  <c r="S2327" i="1"/>
  <c r="U2327" i="1" s="1"/>
  <c r="R2327" i="1"/>
  <c r="Q2327" i="1"/>
  <c r="Y2326" i="1"/>
  <c r="Q2326" i="1"/>
  <c r="S2326" i="1" s="1"/>
  <c r="U2326" i="1" s="1"/>
  <c r="AB2325" i="1"/>
  <c r="AA2325" i="1"/>
  <c r="AD2325" i="1" s="1"/>
  <c r="Y2325" i="1"/>
  <c r="Z2325" i="1" s="1"/>
  <c r="Q2325" i="1"/>
  <c r="AB2324" i="1"/>
  <c r="AA2324" i="1"/>
  <c r="Y2324" i="1"/>
  <c r="Q2324" i="1"/>
  <c r="Y2323" i="1"/>
  <c r="S2323" i="1"/>
  <c r="U2323" i="1" s="1"/>
  <c r="Q2323" i="1"/>
  <c r="R2323" i="1" s="1"/>
  <c r="AD2322" i="1"/>
  <c r="AA2322" i="1"/>
  <c r="X2322" i="1" s="1"/>
  <c r="Y2322" i="1"/>
  <c r="AB2322" i="1" s="1"/>
  <c r="Z2322" i="1" s="1"/>
  <c r="AC2322" i="1" s="1"/>
  <c r="S2322" i="1"/>
  <c r="U2322" i="1" s="1"/>
  <c r="Q2322" i="1"/>
  <c r="R2322" i="1" s="1"/>
  <c r="T2322" i="1" s="1"/>
  <c r="P2322" i="1"/>
  <c r="AB2321" i="1"/>
  <c r="AA2321" i="1"/>
  <c r="X2321" i="1" s="1"/>
  <c r="Z2321" i="1"/>
  <c r="AC2321" i="1" s="1"/>
  <c r="Y2321" i="1"/>
  <c r="AD2321" i="1" s="1"/>
  <c r="U2321" i="1"/>
  <c r="Q2321" i="1"/>
  <c r="S2321" i="1" s="1"/>
  <c r="AB2320" i="1"/>
  <c r="Y2320" i="1"/>
  <c r="AA2320" i="1" s="1"/>
  <c r="U2320" i="1"/>
  <c r="S2320" i="1"/>
  <c r="R2320" i="1"/>
  <c r="Q2320" i="1"/>
  <c r="AB2319" i="1"/>
  <c r="Y2319" i="1"/>
  <c r="S2319" i="1"/>
  <c r="U2319" i="1" s="1"/>
  <c r="R2319" i="1"/>
  <c r="Q2319" i="1"/>
  <c r="Y2318" i="1"/>
  <c r="Q2318" i="1"/>
  <c r="S2318" i="1" s="1"/>
  <c r="U2318" i="1" s="1"/>
  <c r="AB2317" i="1"/>
  <c r="AA2317" i="1"/>
  <c r="AD2317" i="1" s="1"/>
  <c r="Y2317" i="1"/>
  <c r="Z2317" i="1" s="1"/>
  <c r="Q2317" i="1"/>
  <c r="AB2316" i="1"/>
  <c r="AA2316" i="1"/>
  <c r="Y2316" i="1"/>
  <c r="AD2316" i="1" s="1"/>
  <c r="X2316" i="1" s="1"/>
  <c r="Q2316" i="1"/>
  <c r="S2316" i="1" s="1"/>
  <c r="U2316" i="1" s="1"/>
  <c r="Y2315" i="1"/>
  <c r="S2315" i="1"/>
  <c r="U2315" i="1" s="1"/>
  <c r="Q2315" i="1"/>
  <c r="R2315" i="1" s="1"/>
  <c r="AD2314" i="1"/>
  <c r="AA2314" i="1"/>
  <c r="X2314" i="1" s="1"/>
  <c r="Z2314" i="1"/>
  <c r="AC2314" i="1" s="1"/>
  <c r="Y2314" i="1"/>
  <c r="AB2314" i="1" s="1"/>
  <c r="S2314" i="1"/>
  <c r="U2314" i="1" s="1"/>
  <c r="Q2314" i="1"/>
  <c r="R2314" i="1" s="1"/>
  <c r="AB2313" i="1"/>
  <c r="AA2313" i="1"/>
  <c r="Z2313" i="1"/>
  <c r="AC2313" i="1" s="1"/>
  <c r="Y2313" i="1"/>
  <c r="Q2313" i="1"/>
  <c r="AB2312" i="1"/>
  <c r="Y2312" i="1"/>
  <c r="AA2312" i="1" s="1"/>
  <c r="U2312" i="1"/>
  <c r="S2312" i="1"/>
  <c r="R2312" i="1"/>
  <c r="Q2312" i="1"/>
  <c r="AB2311" i="1"/>
  <c r="Y2311" i="1"/>
  <c r="S2311" i="1"/>
  <c r="U2311" i="1" s="1"/>
  <c r="R2311" i="1"/>
  <c r="Q2311" i="1"/>
  <c r="Y2310" i="1"/>
  <c r="Q2310" i="1"/>
  <c r="S2310" i="1" s="1"/>
  <c r="U2310" i="1" s="1"/>
  <c r="AD2309" i="1"/>
  <c r="AB2309" i="1"/>
  <c r="AA2309" i="1"/>
  <c r="Y2309" i="1"/>
  <c r="Z2309" i="1" s="1"/>
  <c r="Q2309" i="1"/>
  <c r="AB2308" i="1"/>
  <c r="AA2308" i="1"/>
  <c r="Y2308" i="1"/>
  <c r="Q2308" i="1"/>
  <c r="S2308" i="1" s="1"/>
  <c r="U2308" i="1" s="1"/>
  <c r="Y2307" i="1"/>
  <c r="S2307" i="1"/>
  <c r="U2307" i="1" s="1"/>
  <c r="Q2307" i="1"/>
  <c r="R2307" i="1" s="1"/>
  <c r="AD2306" i="1"/>
  <c r="AA2306" i="1"/>
  <c r="X2306" i="1" s="1"/>
  <c r="Z2306" i="1"/>
  <c r="AC2306" i="1" s="1"/>
  <c r="Y2306" i="1"/>
  <c r="AB2306" i="1" s="1"/>
  <c r="T2306" i="1"/>
  <c r="P2306" i="1" s="1"/>
  <c r="S2306" i="1"/>
  <c r="U2306" i="1" s="1"/>
  <c r="Q2306" i="1"/>
  <c r="R2306" i="1" s="1"/>
  <c r="AB2305" i="1"/>
  <c r="AA2305" i="1"/>
  <c r="Z2305" i="1"/>
  <c r="AC2305" i="1" s="1"/>
  <c r="Y2305" i="1"/>
  <c r="Q2305" i="1"/>
  <c r="AB2304" i="1"/>
  <c r="Y2304" i="1"/>
  <c r="AA2304" i="1" s="1"/>
  <c r="U2304" i="1"/>
  <c r="S2304" i="1"/>
  <c r="R2304" i="1"/>
  <c r="Q2304" i="1"/>
  <c r="AB2303" i="1"/>
  <c r="Y2303" i="1"/>
  <c r="S2303" i="1"/>
  <c r="U2303" i="1" s="1"/>
  <c r="R2303" i="1"/>
  <c r="Q2303" i="1"/>
  <c r="Y2302" i="1"/>
  <c r="Q2302" i="1"/>
  <c r="S2302" i="1" s="1"/>
  <c r="U2302" i="1" s="1"/>
  <c r="AB2301" i="1"/>
  <c r="AA2301" i="1"/>
  <c r="Y2301" i="1"/>
  <c r="Z2301" i="1" s="1"/>
  <c r="Q2301" i="1"/>
  <c r="AB2300" i="1"/>
  <c r="AA2300" i="1"/>
  <c r="Y2300" i="1"/>
  <c r="R2300" i="1"/>
  <c r="Q2300" i="1"/>
  <c r="S2300" i="1" s="1"/>
  <c r="U2300" i="1" s="1"/>
  <c r="Y2299" i="1"/>
  <c r="S2299" i="1"/>
  <c r="U2299" i="1" s="1"/>
  <c r="Q2299" i="1"/>
  <c r="R2299" i="1" s="1"/>
  <c r="AD2298" i="1"/>
  <c r="AC2298" i="1"/>
  <c r="AA2298" i="1"/>
  <c r="Z2298" i="1"/>
  <c r="Y2298" i="1"/>
  <c r="AB2298" i="1" s="1"/>
  <c r="T2298" i="1"/>
  <c r="S2298" i="1"/>
  <c r="U2298" i="1" s="1"/>
  <c r="Q2298" i="1"/>
  <c r="R2298" i="1" s="1"/>
  <c r="P2298" i="1"/>
  <c r="AB2297" i="1"/>
  <c r="AA2297" i="1"/>
  <c r="Z2297" i="1"/>
  <c r="AC2297" i="1" s="1"/>
  <c r="Y2297" i="1"/>
  <c r="Q2297" i="1"/>
  <c r="AB2296" i="1"/>
  <c r="Y2296" i="1"/>
  <c r="AA2296" i="1" s="1"/>
  <c r="U2296" i="1"/>
  <c r="S2296" i="1"/>
  <c r="R2296" i="1"/>
  <c r="Q2296" i="1"/>
  <c r="AB2295" i="1"/>
  <c r="Y2295" i="1"/>
  <c r="S2295" i="1"/>
  <c r="U2295" i="1" s="1"/>
  <c r="R2295" i="1"/>
  <c r="Q2295" i="1"/>
  <c r="Y2294" i="1"/>
  <c r="Q2294" i="1"/>
  <c r="S2294" i="1" s="1"/>
  <c r="U2294" i="1" s="1"/>
  <c r="AB2293" i="1"/>
  <c r="AA2293" i="1"/>
  <c r="Y2293" i="1"/>
  <c r="Z2293" i="1" s="1"/>
  <c r="Q2293" i="1"/>
  <c r="AB2292" i="1"/>
  <c r="AA2292" i="1"/>
  <c r="Y2292" i="1"/>
  <c r="R2292" i="1"/>
  <c r="Q2292" i="1"/>
  <c r="S2292" i="1" s="1"/>
  <c r="U2292" i="1" s="1"/>
  <c r="Y2291" i="1"/>
  <c r="S2291" i="1"/>
  <c r="U2291" i="1" s="1"/>
  <c r="Q2291" i="1"/>
  <c r="R2291" i="1" s="1"/>
  <c r="AD2290" i="1"/>
  <c r="AA2290" i="1"/>
  <c r="Z2290" i="1"/>
  <c r="AC2290" i="1" s="1"/>
  <c r="Y2290" i="1"/>
  <c r="AB2290" i="1" s="1"/>
  <c r="T2290" i="1"/>
  <c r="S2290" i="1"/>
  <c r="U2290" i="1" s="1"/>
  <c r="Q2290" i="1"/>
  <c r="R2290" i="1" s="1"/>
  <c r="P2290" i="1"/>
  <c r="AB2289" i="1"/>
  <c r="AA2289" i="1"/>
  <c r="Z2289" i="1"/>
  <c r="AC2289" i="1" s="1"/>
  <c r="Y2289" i="1"/>
  <c r="AD2289" i="1" s="1"/>
  <c r="Q2289" i="1"/>
  <c r="AB2288" i="1"/>
  <c r="Y2288" i="1"/>
  <c r="AA2288" i="1" s="1"/>
  <c r="U2288" i="1"/>
  <c r="S2288" i="1"/>
  <c r="R2288" i="1"/>
  <c r="Q2288" i="1"/>
  <c r="AB2287" i="1"/>
  <c r="Y2287" i="1"/>
  <c r="S2287" i="1"/>
  <c r="U2287" i="1" s="1"/>
  <c r="R2287" i="1"/>
  <c r="Q2287" i="1"/>
  <c r="Y2286" i="1"/>
  <c r="Q2286" i="1"/>
  <c r="S2286" i="1" s="1"/>
  <c r="U2286" i="1" s="1"/>
  <c r="AD2285" i="1"/>
  <c r="AB2285" i="1"/>
  <c r="AA2285" i="1"/>
  <c r="Y2285" i="1"/>
  <c r="Z2285" i="1" s="1"/>
  <c r="Q2285" i="1"/>
  <c r="AB2284" i="1"/>
  <c r="AA2284" i="1"/>
  <c r="Y2284" i="1"/>
  <c r="R2284" i="1"/>
  <c r="Q2284" i="1"/>
  <c r="S2284" i="1" s="1"/>
  <c r="U2284" i="1" s="1"/>
  <c r="Y2283" i="1"/>
  <c r="S2283" i="1"/>
  <c r="U2283" i="1" s="1"/>
  <c r="Q2283" i="1"/>
  <c r="R2283" i="1" s="1"/>
  <c r="AD2282" i="1"/>
  <c r="AA2282" i="1"/>
  <c r="Z2282" i="1"/>
  <c r="AC2282" i="1" s="1"/>
  <c r="Y2282" i="1"/>
  <c r="AB2282" i="1" s="1"/>
  <c r="S2282" i="1"/>
  <c r="U2282" i="1" s="1"/>
  <c r="Q2282" i="1"/>
  <c r="R2282" i="1" s="1"/>
  <c r="T2282" i="1" s="1"/>
  <c r="AB2281" i="1"/>
  <c r="AA2281" i="1"/>
  <c r="Z2281" i="1"/>
  <c r="AC2281" i="1" s="1"/>
  <c r="Y2281" i="1"/>
  <c r="AD2281" i="1" s="1"/>
  <c r="Q2281" i="1"/>
  <c r="AB2280" i="1"/>
  <c r="Y2280" i="1"/>
  <c r="AA2280" i="1" s="1"/>
  <c r="U2280" i="1"/>
  <c r="S2280" i="1"/>
  <c r="R2280" i="1"/>
  <c r="Q2280" i="1"/>
  <c r="Y2279" i="1"/>
  <c r="S2279" i="1"/>
  <c r="U2279" i="1" s="1"/>
  <c r="R2279" i="1"/>
  <c r="Q2279" i="1"/>
  <c r="Y2278" i="1"/>
  <c r="Q2278" i="1"/>
  <c r="S2278" i="1" s="1"/>
  <c r="U2278" i="1" s="1"/>
  <c r="AD2277" i="1"/>
  <c r="AB2277" i="1"/>
  <c r="AA2277" i="1"/>
  <c r="Y2277" i="1"/>
  <c r="Z2277" i="1" s="1"/>
  <c r="Q2277" i="1"/>
  <c r="AB2276" i="1"/>
  <c r="AA2276" i="1"/>
  <c r="Y2276" i="1"/>
  <c r="R2276" i="1"/>
  <c r="Q2276" i="1"/>
  <c r="S2276" i="1" s="1"/>
  <c r="U2276" i="1" s="1"/>
  <c r="Y2275" i="1"/>
  <c r="S2275" i="1"/>
  <c r="U2275" i="1" s="1"/>
  <c r="Q2275" i="1"/>
  <c r="R2275" i="1" s="1"/>
  <c r="AD2274" i="1"/>
  <c r="AA2274" i="1"/>
  <c r="X2274" i="1" s="1"/>
  <c r="Y2274" i="1"/>
  <c r="AB2274" i="1" s="1"/>
  <c r="Z2274" i="1" s="1"/>
  <c r="AC2274" i="1" s="1"/>
  <c r="S2274" i="1"/>
  <c r="U2274" i="1" s="1"/>
  <c r="Q2274" i="1"/>
  <c r="R2274" i="1" s="1"/>
  <c r="AB2273" i="1"/>
  <c r="AA2273" i="1"/>
  <c r="Z2273" i="1"/>
  <c r="AC2273" i="1" s="1"/>
  <c r="Y2273" i="1"/>
  <c r="Q2273" i="1"/>
  <c r="AB2272" i="1"/>
  <c r="Y2272" i="1"/>
  <c r="AA2272" i="1" s="1"/>
  <c r="U2272" i="1"/>
  <c r="S2272" i="1"/>
  <c r="R2272" i="1"/>
  <c r="Q2272" i="1"/>
  <c r="Y2271" i="1"/>
  <c r="S2271" i="1"/>
  <c r="U2271" i="1" s="1"/>
  <c r="R2271" i="1"/>
  <c r="Q2271" i="1"/>
  <c r="Y2270" i="1"/>
  <c r="Q2270" i="1"/>
  <c r="S2270" i="1" s="1"/>
  <c r="U2270" i="1" s="1"/>
  <c r="AD2269" i="1"/>
  <c r="AB2269" i="1"/>
  <c r="AA2269" i="1"/>
  <c r="Y2269" i="1"/>
  <c r="Z2269" i="1" s="1"/>
  <c r="Q2269" i="1"/>
  <c r="AB2268" i="1"/>
  <c r="Y2268" i="1"/>
  <c r="R2268" i="1"/>
  <c r="Q2268" i="1"/>
  <c r="S2268" i="1" s="1"/>
  <c r="U2268" i="1" s="1"/>
  <c r="Y2267" i="1"/>
  <c r="S2267" i="1"/>
  <c r="U2267" i="1" s="1"/>
  <c r="Q2267" i="1"/>
  <c r="R2267" i="1" s="1"/>
  <c r="AA2266" i="1"/>
  <c r="Z2266" i="1"/>
  <c r="AC2266" i="1" s="1"/>
  <c r="Y2266" i="1"/>
  <c r="AB2266" i="1" s="1"/>
  <c r="Q2266" i="1"/>
  <c r="R2266" i="1" s="1"/>
  <c r="AB2265" i="1"/>
  <c r="AA2265" i="1"/>
  <c r="Z2265" i="1"/>
  <c r="AC2265" i="1" s="1"/>
  <c r="Y2265" i="1"/>
  <c r="Q2265" i="1"/>
  <c r="AB2264" i="1"/>
  <c r="Y2264" i="1"/>
  <c r="AA2264" i="1" s="1"/>
  <c r="U2264" i="1"/>
  <c r="S2264" i="1"/>
  <c r="R2264" i="1"/>
  <c r="Q2264" i="1"/>
  <c r="AB2263" i="1"/>
  <c r="Z2263" i="1" s="1"/>
  <c r="Y2263" i="1"/>
  <c r="S2263" i="1"/>
  <c r="U2263" i="1" s="1"/>
  <c r="R2263" i="1"/>
  <c r="T2263" i="1" s="1"/>
  <c r="Q2263" i="1"/>
  <c r="P2263" i="1"/>
  <c r="Y2262" i="1"/>
  <c r="Q2262" i="1"/>
  <c r="S2262" i="1" s="1"/>
  <c r="U2262" i="1" s="1"/>
  <c r="AB2261" i="1"/>
  <c r="AA2261" i="1"/>
  <c r="Y2261" i="1"/>
  <c r="Z2261" i="1" s="1"/>
  <c r="Q2261" i="1"/>
  <c r="S2261" i="1" s="1"/>
  <c r="U2261" i="1" s="1"/>
  <c r="Y2260" i="1"/>
  <c r="Q2260" i="1"/>
  <c r="S2260" i="1" s="1"/>
  <c r="U2260" i="1" s="1"/>
  <c r="Y2259" i="1"/>
  <c r="T2259" i="1"/>
  <c r="S2259" i="1"/>
  <c r="U2259" i="1" s="1"/>
  <c r="Q2259" i="1"/>
  <c r="R2259" i="1" s="1"/>
  <c r="AA2258" i="1"/>
  <c r="Z2258" i="1"/>
  <c r="AC2258" i="1" s="1"/>
  <c r="Y2258" i="1"/>
  <c r="AB2258" i="1" s="1"/>
  <c r="T2258" i="1"/>
  <c r="P2258" i="1" s="1"/>
  <c r="S2258" i="1"/>
  <c r="U2258" i="1" s="1"/>
  <c r="Q2258" i="1"/>
  <c r="R2258" i="1" s="1"/>
  <c r="AB2257" i="1"/>
  <c r="AA2257" i="1"/>
  <c r="Z2257" i="1"/>
  <c r="AC2257" i="1" s="1"/>
  <c r="Y2257" i="1"/>
  <c r="Q2257" i="1"/>
  <c r="AB2256" i="1"/>
  <c r="Y2256" i="1"/>
  <c r="AA2256" i="1" s="1"/>
  <c r="U2256" i="1"/>
  <c r="S2256" i="1"/>
  <c r="R2256" i="1"/>
  <c r="Q2256" i="1"/>
  <c r="AB2255" i="1"/>
  <c r="Z2255" i="1" s="1"/>
  <c r="AC2255" i="1" s="1"/>
  <c r="Y2255" i="1"/>
  <c r="S2255" i="1"/>
  <c r="U2255" i="1" s="1"/>
  <c r="R2255" i="1"/>
  <c r="T2255" i="1" s="1"/>
  <c r="Q2255" i="1"/>
  <c r="AA2254" i="1"/>
  <c r="AD2254" i="1" s="1"/>
  <c r="Y2254" i="1"/>
  <c r="Q2254" i="1"/>
  <c r="AB2253" i="1"/>
  <c r="AA2253" i="1"/>
  <c r="AD2253" i="1" s="1"/>
  <c r="X2253" i="1" s="1"/>
  <c r="Y2253" i="1"/>
  <c r="U2253" i="1"/>
  <c r="R2253" i="1"/>
  <c r="Q2253" i="1"/>
  <c r="S2253" i="1" s="1"/>
  <c r="Y2252" i="1"/>
  <c r="R2252" i="1"/>
  <c r="Q2252" i="1"/>
  <c r="S2252" i="1" s="1"/>
  <c r="U2252" i="1" s="1"/>
  <c r="Y2251" i="1"/>
  <c r="S2251" i="1"/>
  <c r="U2251" i="1" s="1"/>
  <c r="Q2251" i="1"/>
  <c r="R2251" i="1" s="1"/>
  <c r="T2251" i="1" s="1"/>
  <c r="P2251" i="1" s="1"/>
  <c r="AA2250" i="1"/>
  <c r="Z2250" i="1"/>
  <c r="AC2250" i="1" s="1"/>
  <c r="Y2250" i="1"/>
  <c r="AB2250" i="1" s="1"/>
  <c r="S2250" i="1"/>
  <c r="U2250" i="1" s="1"/>
  <c r="Q2250" i="1"/>
  <c r="R2250" i="1" s="1"/>
  <c r="AB2249" i="1"/>
  <c r="Z2249" i="1" s="1"/>
  <c r="AC2249" i="1" s="1"/>
  <c r="AA2249" i="1"/>
  <c r="Y2249" i="1"/>
  <c r="U2249" i="1"/>
  <c r="R2249" i="1"/>
  <c r="T2249" i="1" s="1"/>
  <c r="Q2249" i="1"/>
  <c r="S2249" i="1" s="1"/>
  <c r="P2249" i="1"/>
  <c r="Y2248" i="1"/>
  <c r="U2248" i="1"/>
  <c r="S2248" i="1"/>
  <c r="R2248" i="1"/>
  <c r="Q2248" i="1"/>
  <c r="Y2247" i="1"/>
  <c r="S2247" i="1"/>
  <c r="U2247" i="1" s="1"/>
  <c r="R2247" i="1"/>
  <c r="T2247" i="1" s="1"/>
  <c r="Q2247" i="1"/>
  <c r="Y2246" i="1"/>
  <c r="Q2246" i="1"/>
  <c r="AB2245" i="1"/>
  <c r="AA2245" i="1"/>
  <c r="Y2245" i="1"/>
  <c r="Z2245" i="1" s="1"/>
  <c r="U2245" i="1"/>
  <c r="Q2245" i="1"/>
  <c r="S2245" i="1" s="1"/>
  <c r="AB2244" i="1"/>
  <c r="AA2244" i="1"/>
  <c r="Y2244" i="1"/>
  <c r="S2244" i="1"/>
  <c r="U2244" i="1" s="1"/>
  <c r="Q2244" i="1"/>
  <c r="R2244" i="1" s="1"/>
  <c r="Y2243" i="1"/>
  <c r="T2243" i="1"/>
  <c r="S2243" i="1"/>
  <c r="U2243" i="1" s="1"/>
  <c r="Q2243" i="1"/>
  <c r="R2243" i="1" s="1"/>
  <c r="P2243" i="1" s="1"/>
  <c r="AD2242" i="1"/>
  <c r="AA2242" i="1"/>
  <c r="Z2242" i="1"/>
  <c r="AC2242" i="1" s="1"/>
  <c r="Y2242" i="1"/>
  <c r="AB2242" i="1" s="1"/>
  <c r="Q2242" i="1"/>
  <c r="R2242" i="1" s="1"/>
  <c r="AB2241" i="1"/>
  <c r="AA2241" i="1"/>
  <c r="Z2241" i="1"/>
  <c r="AC2241" i="1" s="1"/>
  <c r="Y2241" i="1"/>
  <c r="R2241" i="1"/>
  <c r="T2241" i="1" s="1"/>
  <c r="Q2241" i="1"/>
  <c r="S2241" i="1" s="1"/>
  <c r="U2241" i="1" s="1"/>
  <c r="AB2240" i="1"/>
  <c r="Y2240" i="1"/>
  <c r="S2240" i="1"/>
  <c r="U2240" i="1" s="1"/>
  <c r="R2240" i="1"/>
  <c r="Q2240" i="1"/>
  <c r="AC2239" i="1"/>
  <c r="AB2239" i="1"/>
  <c r="Z2239" i="1"/>
  <c r="Y2239" i="1"/>
  <c r="T2239" i="1"/>
  <c r="P2239" i="1" s="1"/>
  <c r="S2239" i="1"/>
  <c r="U2239" i="1" s="1"/>
  <c r="R2239" i="1"/>
  <c r="Q2239" i="1"/>
  <c r="Y2238" i="1"/>
  <c r="Q2238" i="1"/>
  <c r="AD2237" i="1"/>
  <c r="AB2237" i="1"/>
  <c r="AA2237" i="1"/>
  <c r="Y2237" i="1"/>
  <c r="Z2237" i="1" s="1"/>
  <c r="X2237" i="1"/>
  <c r="T2237" i="1"/>
  <c r="R2237" i="1"/>
  <c r="Q2237" i="1"/>
  <c r="S2237" i="1" s="1"/>
  <c r="U2237" i="1" s="1"/>
  <c r="AA2236" i="1"/>
  <c r="Y2236" i="1"/>
  <c r="S2236" i="1"/>
  <c r="U2236" i="1" s="1"/>
  <c r="R2236" i="1"/>
  <c r="Q2236" i="1"/>
  <c r="Y2235" i="1"/>
  <c r="T2235" i="1"/>
  <c r="P2235" i="1" s="1"/>
  <c r="S2235" i="1"/>
  <c r="U2235" i="1" s="1"/>
  <c r="Q2235" i="1"/>
  <c r="R2235" i="1" s="1"/>
  <c r="AA2234" i="1"/>
  <c r="AD2234" i="1" s="1"/>
  <c r="Y2234" i="1"/>
  <c r="AB2234" i="1" s="1"/>
  <c r="Z2234" i="1" s="1"/>
  <c r="AC2234" i="1" s="1"/>
  <c r="U2234" i="1"/>
  <c r="T2234" i="1"/>
  <c r="S2234" i="1"/>
  <c r="Q2234" i="1"/>
  <c r="R2234" i="1" s="1"/>
  <c r="P2234" i="1"/>
  <c r="AB2233" i="1"/>
  <c r="AA2233" i="1"/>
  <c r="AD2233" i="1" s="1"/>
  <c r="Z2233" i="1"/>
  <c r="AC2233" i="1" s="1"/>
  <c r="Y2233" i="1"/>
  <c r="X2233" i="1"/>
  <c r="Q2233" i="1"/>
  <c r="S2233" i="1" s="1"/>
  <c r="U2233" i="1" s="1"/>
  <c r="AB2232" i="1"/>
  <c r="Y2232" i="1"/>
  <c r="U2232" i="1"/>
  <c r="S2232" i="1"/>
  <c r="R2232" i="1"/>
  <c r="Q2232" i="1"/>
  <c r="AB2231" i="1"/>
  <c r="Y2231" i="1"/>
  <c r="S2231" i="1"/>
  <c r="U2231" i="1" s="1"/>
  <c r="R2231" i="1"/>
  <c r="T2231" i="1" s="1"/>
  <c r="P2231" i="1" s="1"/>
  <c r="Q2231" i="1"/>
  <c r="AD2230" i="1"/>
  <c r="AA2230" i="1"/>
  <c r="Y2230" i="1"/>
  <c r="Q2230" i="1"/>
  <c r="AD2229" i="1"/>
  <c r="AB2229" i="1"/>
  <c r="AA2229" i="1"/>
  <c r="Y2229" i="1"/>
  <c r="X2229" i="1"/>
  <c r="U2229" i="1"/>
  <c r="R2229" i="1"/>
  <c r="Q2229" i="1"/>
  <c r="S2229" i="1" s="1"/>
  <c r="Y2228" i="1"/>
  <c r="R2228" i="1"/>
  <c r="Q2228" i="1"/>
  <c r="S2228" i="1" s="1"/>
  <c r="U2228" i="1" s="1"/>
  <c r="Y2227" i="1"/>
  <c r="S2227" i="1"/>
  <c r="U2227" i="1" s="1"/>
  <c r="Q2227" i="1"/>
  <c r="R2227" i="1" s="1"/>
  <c r="T2227" i="1" s="1"/>
  <c r="AA2226" i="1"/>
  <c r="Z2226" i="1"/>
  <c r="AC2226" i="1" s="1"/>
  <c r="Y2226" i="1"/>
  <c r="AB2226" i="1" s="1"/>
  <c r="T2226" i="1"/>
  <c r="Q2226" i="1"/>
  <c r="R2226" i="1" s="1"/>
  <c r="P2226" i="1" s="1"/>
  <c r="AB2225" i="1"/>
  <c r="Z2225" i="1" s="1"/>
  <c r="AC2225" i="1" s="1"/>
  <c r="AA2225" i="1"/>
  <c r="X2225" i="1" s="1"/>
  <c r="Y2225" i="1"/>
  <c r="AD2225" i="1" s="1"/>
  <c r="U2225" i="1"/>
  <c r="R2225" i="1"/>
  <c r="T2225" i="1" s="1"/>
  <c r="Q2225" i="1"/>
  <c r="S2225" i="1" s="1"/>
  <c r="P2225" i="1"/>
  <c r="Y2224" i="1"/>
  <c r="S2224" i="1"/>
  <c r="U2224" i="1" s="1"/>
  <c r="R2224" i="1"/>
  <c r="Q2224" i="1"/>
  <c r="AB2223" i="1"/>
  <c r="Z2223" i="1" s="1"/>
  <c r="Y2223" i="1"/>
  <c r="S2223" i="1"/>
  <c r="U2223" i="1" s="1"/>
  <c r="R2223" i="1"/>
  <c r="Q2223" i="1"/>
  <c r="AD2222" i="1"/>
  <c r="AA2222" i="1"/>
  <c r="Y2222" i="1"/>
  <c r="Q2222" i="1"/>
  <c r="AD2221" i="1"/>
  <c r="AB2221" i="1"/>
  <c r="AA2221" i="1"/>
  <c r="X2221" i="1" s="1"/>
  <c r="Y2221" i="1"/>
  <c r="Q2221" i="1"/>
  <c r="S2221" i="1" s="1"/>
  <c r="U2221" i="1" s="1"/>
  <c r="AA2220" i="1"/>
  <c r="Y2220" i="1"/>
  <c r="Q2220" i="1"/>
  <c r="S2220" i="1" s="1"/>
  <c r="U2220" i="1" s="1"/>
  <c r="Y2219" i="1"/>
  <c r="S2219" i="1"/>
  <c r="U2219" i="1" s="1"/>
  <c r="Q2219" i="1"/>
  <c r="R2219" i="1" s="1"/>
  <c r="T2219" i="1" s="1"/>
  <c r="AA2218" i="1"/>
  <c r="Z2218" i="1"/>
  <c r="AC2218" i="1" s="1"/>
  <c r="Y2218" i="1"/>
  <c r="AB2218" i="1" s="1"/>
  <c r="T2218" i="1"/>
  <c r="P2218" i="1" s="1"/>
  <c r="S2218" i="1"/>
  <c r="U2218" i="1" s="1"/>
  <c r="Q2218" i="1"/>
  <c r="R2218" i="1" s="1"/>
  <c r="AB2217" i="1"/>
  <c r="AA2217" i="1"/>
  <c r="Z2217" i="1"/>
  <c r="AC2217" i="1" s="1"/>
  <c r="Y2217" i="1"/>
  <c r="U2217" i="1"/>
  <c r="Q2217" i="1"/>
  <c r="S2217" i="1" s="1"/>
  <c r="AB2216" i="1"/>
  <c r="Y2216" i="1"/>
  <c r="U2216" i="1"/>
  <c r="S2216" i="1"/>
  <c r="R2216" i="1"/>
  <c r="Q2216" i="1"/>
  <c r="Y2215" i="1"/>
  <c r="S2215" i="1"/>
  <c r="U2215" i="1" s="1"/>
  <c r="R2215" i="1"/>
  <c r="T2215" i="1" s="1"/>
  <c r="P2215" i="1" s="1"/>
  <c r="Q2215" i="1"/>
  <c r="AA2214" i="1"/>
  <c r="Y2214" i="1"/>
  <c r="Q2214" i="1"/>
  <c r="AB2213" i="1"/>
  <c r="AA2213" i="1"/>
  <c r="AD2213" i="1" s="1"/>
  <c r="Y2213" i="1"/>
  <c r="U2213" i="1"/>
  <c r="T2213" i="1"/>
  <c r="R2213" i="1"/>
  <c r="Q2213" i="1"/>
  <c r="S2213" i="1" s="1"/>
  <c r="AB2212" i="1"/>
  <c r="Y2212" i="1"/>
  <c r="S2212" i="1"/>
  <c r="U2212" i="1" s="1"/>
  <c r="R2212" i="1"/>
  <c r="Q2212" i="1"/>
  <c r="Y2211" i="1"/>
  <c r="T2211" i="1"/>
  <c r="S2211" i="1"/>
  <c r="U2211" i="1" s="1"/>
  <c r="Q2211" i="1"/>
  <c r="R2211" i="1" s="1"/>
  <c r="P2211" i="1"/>
  <c r="AD2210" i="1"/>
  <c r="AA2210" i="1"/>
  <c r="Y2210" i="1"/>
  <c r="AB2210" i="1" s="1"/>
  <c r="Z2210" i="1" s="1"/>
  <c r="AC2210" i="1" s="1"/>
  <c r="S2210" i="1"/>
  <c r="U2210" i="1" s="1"/>
  <c r="Q2210" i="1"/>
  <c r="R2210" i="1" s="1"/>
  <c r="T2210" i="1" s="1"/>
  <c r="AB2209" i="1"/>
  <c r="AA2209" i="1"/>
  <c r="X2209" i="1" s="1"/>
  <c r="Z2209" i="1"/>
  <c r="AC2209" i="1" s="1"/>
  <c r="Y2209" i="1"/>
  <c r="AD2209" i="1" s="1"/>
  <c r="U2209" i="1"/>
  <c r="R2209" i="1"/>
  <c r="T2209" i="1" s="1"/>
  <c r="Q2209" i="1"/>
  <c r="S2209" i="1" s="1"/>
  <c r="AB2208" i="1"/>
  <c r="Y2208" i="1"/>
  <c r="U2208" i="1"/>
  <c r="S2208" i="1"/>
  <c r="R2208" i="1"/>
  <c r="Q2208" i="1"/>
  <c r="Y2207" i="1"/>
  <c r="T2207" i="1"/>
  <c r="S2207" i="1"/>
  <c r="U2207" i="1" s="1"/>
  <c r="R2207" i="1"/>
  <c r="Q2207" i="1"/>
  <c r="P2207" i="1"/>
  <c r="Y2206" i="1"/>
  <c r="Q2206" i="1"/>
  <c r="AB2205" i="1"/>
  <c r="AA2205" i="1"/>
  <c r="AD2205" i="1" s="1"/>
  <c r="Y2205" i="1"/>
  <c r="Z2205" i="1" s="1"/>
  <c r="R2205" i="1"/>
  <c r="Q2205" i="1"/>
  <c r="S2205" i="1" s="1"/>
  <c r="U2205" i="1" s="1"/>
  <c r="AB2204" i="1"/>
  <c r="AA2204" i="1"/>
  <c r="Y2204" i="1"/>
  <c r="R2204" i="1"/>
  <c r="Q2204" i="1"/>
  <c r="S2204" i="1" s="1"/>
  <c r="U2204" i="1" s="1"/>
  <c r="Y2203" i="1"/>
  <c r="S2203" i="1"/>
  <c r="U2203" i="1" s="1"/>
  <c r="Q2203" i="1"/>
  <c r="R2203" i="1" s="1"/>
  <c r="AD2202" i="1"/>
  <c r="AC2202" i="1"/>
  <c r="AA2202" i="1"/>
  <c r="Z2202" i="1"/>
  <c r="Y2202" i="1"/>
  <c r="AB2202" i="1" s="1"/>
  <c r="Q2202" i="1"/>
  <c r="R2202" i="1" s="1"/>
  <c r="T2202" i="1" s="1"/>
  <c r="AB2201" i="1"/>
  <c r="Z2201" i="1" s="1"/>
  <c r="AC2201" i="1" s="1"/>
  <c r="AA2201" i="1"/>
  <c r="Y2201" i="1"/>
  <c r="AD2201" i="1" s="1"/>
  <c r="X2201" i="1" s="1"/>
  <c r="R2201" i="1"/>
  <c r="T2201" i="1" s="1"/>
  <c r="Q2201" i="1"/>
  <c r="S2201" i="1" s="1"/>
  <c r="U2201" i="1" s="1"/>
  <c r="Y2200" i="1"/>
  <c r="S2200" i="1"/>
  <c r="U2200" i="1" s="1"/>
  <c r="R2200" i="1"/>
  <c r="Q2200" i="1"/>
  <c r="AB2199" i="1"/>
  <c r="Z2199" i="1" s="1"/>
  <c r="AC2199" i="1" s="1"/>
  <c r="Y2199" i="1"/>
  <c r="T2199" i="1"/>
  <c r="S2199" i="1"/>
  <c r="U2199" i="1" s="1"/>
  <c r="R2199" i="1"/>
  <c r="P2199" i="1" s="1"/>
  <c r="Q2199" i="1"/>
  <c r="Y2198" i="1"/>
  <c r="Q2198" i="1"/>
  <c r="AD2197" i="1"/>
  <c r="X2197" i="1" s="1"/>
  <c r="AB2197" i="1"/>
  <c r="AA2197" i="1"/>
  <c r="Y2197" i="1"/>
  <c r="Z2197" i="1" s="1"/>
  <c r="Q2197" i="1"/>
  <c r="S2197" i="1" s="1"/>
  <c r="U2197" i="1" s="1"/>
  <c r="AA2196" i="1"/>
  <c r="Y2196" i="1"/>
  <c r="Q2196" i="1"/>
  <c r="S2196" i="1" s="1"/>
  <c r="U2196" i="1" s="1"/>
  <c r="Y2195" i="1"/>
  <c r="S2195" i="1"/>
  <c r="U2195" i="1" s="1"/>
  <c r="Q2195" i="1"/>
  <c r="R2195" i="1" s="1"/>
  <c r="AA2194" i="1"/>
  <c r="Y2194" i="1"/>
  <c r="AB2194" i="1" s="1"/>
  <c r="Z2194" i="1" s="1"/>
  <c r="AC2194" i="1" s="1"/>
  <c r="T2194" i="1"/>
  <c r="S2194" i="1"/>
  <c r="U2194" i="1" s="1"/>
  <c r="Q2194" i="1"/>
  <c r="R2194" i="1" s="1"/>
  <c r="P2194" i="1"/>
  <c r="AB2193" i="1"/>
  <c r="Z2193" i="1" s="1"/>
  <c r="AC2193" i="1" s="1"/>
  <c r="AA2193" i="1"/>
  <c r="Y2193" i="1"/>
  <c r="Q2193" i="1"/>
  <c r="S2193" i="1" s="1"/>
  <c r="U2193" i="1" s="1"/>
  <c r="AB2192" i="1"/>
  <c r="Y2192" i="1"/>
  <c r="U2192" i="1"/>
  <c r="S2192" i="1"/>
  <c r="R2192" i="1"/>
  <c r="Q2192" i="1"/>
  <c r="Y2191" i="1"/>
  <c r="S2191" i="1"/>
  <c r="U2191" i="1" s="1"/>
  <c r="R2191" i="1"/>
  <c r="T2191" i="1" s="1"/>
  <c r="Q2191" i="1"/>
  <c r="AA2190" i="1"/>
  <c r="AD2190" i="1" s="1"/>
  <c r="Y2190" i="1"/>
  <c r="Q2190" i="1"/>
  <c r="AB2189" i="1"/>
  <c r="AA2189" i="1"/>
  <c r="AD2189" i="1" s="1"/>
  <c r="X2189" i="1" s="1"/>
  <c r="Y2189" i="1"/>
  <c r="U2189" i="1"/>
  <c r="R2189" i="1"/>
  <c r="Q2189" i="1"/>
  <c r="S2189" i="1" s="1"/>
  <c r="Y2188" i="1"/>
  <c r="R2188" i="1"/>
  <c r="Q2188" i="1"/>
  <c r="S2188" i="1" s="1"/>
  <c r="U2188" i="1" s="1"/>
  <c r="Y2187" i="1"/>
  <c r="S2187" i="1"/>
  <c r="U2187" i="1" s="1"/>
  <c r="Q2187" i="1"/>
  <c r="R2187" i="1" s="1"/>
  <c r="T2187" i="1" s="1"/>
  <c r="P2187" i="1" s="1"/>
  <c r="AA2186" i="1"/>
  <c r="Z2186" i="1"/>
  <c r="AC2186" i="1" s="1"/>
  <c r="Y2186" i="1"/>
  <c r="AB2186" i="1" s="1"/>
  <c r="S2186" i="1"/>
  <c r="U2186" i="1" s="1"/>
  <c r="Q2186" i="1"/>
  <c r="R2186" i="1" s="1"/>
  <c r="AB2185" i="1"/>
  <c r="Z2185" i="1" s="1"/>
  <c r="AC2185" i="1" s="1"/>
  <c r="AA2185" i="1"/>
  <c r="Y2185" i="1"/>
  <c r="U2185" i="1"/>
  <c r="R2185" i="1"/>
  <c r="T2185" i="1" s="1"/>
  <c r="Q2185" i="1"/>
  <c r="S2185" i="1" s="1"/>
  <c r="P2185" i="1"/>
  <c r="Y2184" i="1"/>
  <c r="U2184" i="1"/>
  <c r="S2184" i="1"/>
  <c r="R2184" i="1"/>
  <c r="Q2184" i="1"/>
  <c r="Y2183" i="1"/>
  <c r="S2183" i="1"/>
  <c r="U2183" i="1" s="1"/>
  <c r="R2183" i="1"/>
  <c r="T2183" i="1" s="1"/>
  <c r="Q2183" i="1"/>
  <c r="Y2182" i="1"/>
  <c r="Q2182" i="1"/>
  <c r="AB2181" i="1"/>
  <c r="AA2181" i="1"/>
  <c r="Y2181" i="1"/>
  <c r="Z2181" i="1" s="1"/>
  <c r="U2181" i="1"/>
  <c r="Q2181" i="1"/>
  <c r="S2181" i="1" s="1"/>
  <c r="AB2180" i="1"/>
  <c r="AA2180" i="1"/>
  <c r="Y2180" i="1"/>
  <c r="S2180" i="1"/>
  <c r="U2180" i="1" s="1"/>
  <c r="Q2180" i="1"/>
  <c r="R2180" i="1" s="1"/>
  <c r="Y2179" i="1"/>
  <c r="T2179" i="1"/>
  <c r="S2179" i="1"/>
  <c r="U2179" i="1" s="1"/>
  <c r="Q2179" i="1"/>
  <c r="R2179" i="1" s="1"/>
  <c r="P2179" i="1" s="1"/>
  <c r="AC2178" i="1"/>
  <c r="AB2178" i="1"/>
  <c r="AA2178" i="1"/>
  <c r="AD2178" i="1" s="1"/>
  <c r="Z2178" i="1"/>
  <c r="Y2178" i="1"/>
  <c r="S2178" i="1"/>
  <c r="U2178" i="1" s="1"/>
  <c r="Q2178" i="1"/>
  <c r="R2178" i="1" s="1"/>
  <c r="AB2177" i="1"/>
  <c r="Z2177" i="1" s="1"/>
  <c r="AC2177" i="1" s="1"/>
  <c r="AA2177" i="1"/>
  <c r="Y2177" i="1"/>
  <c r="U2177" i="1"/>
  <c r="R2177" i="1"/>
  <c r="T2177" i="1" s="1"/>
  <c r="Q2177" i="1"/>
  <c r="S2177" i="1" s="1"/>
  <c r="P2177" i="1"/>
  <c r="Y2176" i="1"/>
  <c r="U2176" i="1"/>
  <c r="S2176" i="1"/>
  <c r="R2176" i="1"/>
  <c r="Q2176" i="1"/>
  <c r="Y2175" i="1"/>
  <c r="S2175" i="1"/>
  <c r="U2175" i="1" s="1"/>
  <c r="R2175" i="1"/>
  <c r="T2175" i="1" s="1"/>
  <c r="Q2175" i="1"/>
  <c r="Y2174" i="1"/>
  <c r="Q2174" i="1"/>
  <c r="AB2173" i="1"/>
  <c r="AA2173" i="1"/>
  <c r="Y2173" i="1"/>
  <c r="Z2173" i="1" s="1"/>
  <c r="U2173" i="1"/>
  <c r="Q2173" i="1"/>
  <c r="S2173" i="1" s="1"/>
  <c r="AB2172" i="1"/>
  <c r="AA2172" i="1"/>
  <c r="Y2172" i="1"/>
  <c r="S2172" i="1"/>
  <c r="U2172" i="1" s="1"/>
  <c r="Q2172" i="1"/>
  <c r="R2172" i="1" s="1"/>
  <c r="Y2171" i="1"/>
  <c r="T2171" i="1"/>
  <c r="S2171" i="1"/>
  <c r="U2171" i="1" s="1"/>
  <c r="Q2171" i="1"/>
  <c r="R2171" i="1" s="1"/>
  <c r="P2171" i="1" s="1"/>
  <c r="AC2170" i="1"/>
  <c r="AB2170" i="1"/>
  <c r="AA2170" i="1"/>
  <c r="AD2170" i="1" s="1"/>
  <c r="Z2170" i="1"/>
  <c r="Y2170" i="1"/>
  <c r="S2170" i="1"/>
  <c r="U2170" i="1" s="1"/>
  <c r="Q2170" i="1"/>
  <c r="R2170" i="1" s="1"/>
  <c r="AB2169" i="1"/>
  <c r="Z2169" i="1" s="1"/>
  <c r="AC2169" i="1" s="1"/>
  <c r="AA2169" i="1"/>
  <c r="Y2169" i="1"/>
  <c r="U2169" i="1"/>
  <c r="R2169" i="1"/>
  <c r="T2169" i="1" s="1"/>
  <c r="Q2169" i="1"/>
  <c r="S2169" i="1" s="1"/>
  <c r="P2169" i="1"/>
  <c r="Y2168" i="1"/>
  <c r="U2168" i="1"/>
  <c r="S2168" i="1"/>
  <c r="R2168" i="1"/>
  <c r="Q2168" i="1"/>
  <c r="Y2167" i="1"/>
  <c r="S2167" i="1"/>
  <c r="U2167" i="1" s="1"/>
  <c r="R2167" i="1"/>
  <c r="T2167" i="1" s="1"/>
  <c r="Q2167" i="1"/>
  <c r="Y2166" i="1"/>
  <c r="Q2166" i="1"/>
  <c r="AB2165" i="1"/>
  <c r="AA2165" i="1"/>
  <c r="Y2165" i="1"/>
  <c r="Z2165" i="1" s="1"/>
  <c r="U2165" i="1"/>
  <c r="Q2165" i="1"/>
  <c r="S2165" i="1" s="1"/>
  <c r="AB2164" i="1"/>
  <c r="AA2164" i="1"/>
  <c r="Y2164" i="1"/>
  <c r="S2164" i="1"/>
  <c r="U2164" i="1" s="1"/>
  <c r="Q2164" i="1"/>
  <c r="R2164" i="1" s="1"/>
  <c r="Y2163" i="1"/>
  <c r="T2163" i="1"/>
  <c r="S2163" i="1"/>
  <c r="U2163" i="1" s="1"/>
  <c r="Q2163" i="1"/>
  <c r="R2163" i="1" s="1"/>
  <c r="P2163" i="1" s="1"/>
  <c r="AD2162" i="1"/>
  <c r="AA2162" i="1"/>
  <c r="Z2162" i="1"/>
  <c r="AC2162" i="1" s="1"/>
  <c r="Y2162" i="1"/>
  <c r="AB2162" i="1" s="1"/>
  <c r="Q2162" i="1"/>
  <c r="R2162" i="1" s="1"/>
  <c r="AB2161" i="1"/>
  <c r="AA2161" i="1"/>
  <c r="Z2161" i="1"/>
  <c r="AC2161" i="1" s="1"/>
  <c r="Y2161" i="1"/>
  <c r="R2161" i="1"/>
  <c r="T2161" i="1" s="1"/>
  <c r="Q2161" i="1"/>
  <c r="S2161" i="1" s="1"/>
  <c r="U2161" i="1" s="1"/>
  <c r="AB2160" i="1"/>
  <c r="Y2160" i="1"/>
  <c r="S2160" i="1"/>
  <c r="U2160" i="1" s="1"/>
  <c r="R2160" i="1"/>
  <c r="Q2160" i="1"/>
  <c r="AC2159" i="1"/>
  <c r="AB2159" i="1"/>
  <c r="Z2159" i="1"/>
  <c r="Y2159" i="1"/>
  <c r="T2159" i="1"/>
  <c r="P2159" i="1" s="1"/>
  <c r="S2159" i="1"/>
  <c r="U2159" i="1" s="1"/>
  <c r="R2159" i="1"/>
  <c r="Q2159" i="1"/>
  <c r="Y2158" i="1"/>
  <c r="Q2158" i="1"/>
  <c r="AD2157" i="1"/>
  <c r="AB2157" i="1"/>
  <c r="AA2157" i="1"/>
  <c r="Y2157" i="1"/>
  <c r="Z2157" i="1" s="1"/>
  <c r="X2157" i="1"/>
  <c r="T2157" i="1"/>
  <c r="R2157" i="1"/>
  <c r="Q2157" i="1"/>
  <c r="S2157" i="1" s="1"/>
  <c r="U2157" i="1" s="1"/>
  <c r="AA2156" i="1"/>
  <c r="Y2156" i="1"/>
  <c r="S2156" i="1"/>
  <c r="U2156" i="1" s="1"/>
  <c r="R2156" i="1"/>
  <c r="Q2156" i="1"/>
  <c r="Y2155" i="1"/>
  <c r="T2155" i="1"/>
  <c r="P2155" i="1" s="1"/>
  <c r="S2155" i="1"/>
  <c r="U2155" i="1" s="1"/>
  <c r="Q2155" i="1"/>
  <c r="R2155" i="1" s="1"/>
  <c r="AA2154" i="1"/>
  <c r="AD2154" i="1" s="1"/>
  <c r="Y2154" i="1"/>
  <c r="AB2154" i="1" s="1"/>
  <c r="Z2154" i="1" s="1"/>
  <c r="AC2154" i="1" s="1"/>
  <c r="U2154" i="1"/>
  <c r="T2154" i="1"/>
  <c r="S2154" i="1"/>
  <c r="Q2154" i="1"/>
  <c r="R2154" i="1" s="1"/>
  <c r="P2154" i="1"/>
  <c r="AB2153" i="1"/>
  <c r="AA2153" i="1"/>
  <c r="Z2153" i="1"/>
  <c r="AC2153" i="1" s="1"/>
  <c r="Y2153" i="1"/>
  <c r="AD2153" i="1" s="1"/>
  <c r="X2153" i="1" s="1"/>
  <c r="Q2153" i="1"/>
  <c r="S2153" i="1" s="1"/>
  <c r="U2153" i="1" s="1"/>
  <c r="AB2152" i="1"/>
  <c r="Y2152" i="1"/>
  <c r="U2152" i="1"/>
  <c r="S2152" i="1"/>
  <c r="R2152" i="1"/>
  <c r="Q2152" i="1"/>
  <c r="AB2151" i="1"/>
  <c r="Y2151" i="1"/>
  <c r="S2151" i="1"/>
  <c r="U2151" i="1" s="1"/>
  <c r="R2151" i="1"/>
  <c r="T2151" i="1" s="1"/>
  <c r="P2151" i="1" s="1"/>
  <c r="Q2151" i="1"/>
  <c r="AD2150" i="1"/>
  <c r="AA2150" i="1"/>
  <c r="Y2150" i="1"/>
  <c r="Q2150" i="1"/>
  <c r="AD2149" i="1"/>
  <c r="AB2149" i="1"/>
  <c r="AA2149" i="1"/>
  <c r="Y2149" i="1"/>
  <c r="X2149" i="1"/>
  <c r="U2149" i="1"/>
  <c r="R2149" i="1"/>
  <c r="Q2149" i="1"/>
  <c r="S2149" i="1" s="1"/>
  <c r="Y2148" i="1"/>
  <c r="R2148" i="1"/>
  <c r="Q2148" i="1"/>
  <c r="S2148" i="1" s="1"/>
  <c r="U2148" i="1" s="1"/>
  <c r="Y2147" i="1"/>
  <c r="S2147" i="1"/>
  <c r="U2147" i="1" s="1"/>
  <c r="Q2147" i="1"/>
  <c r="R2147" i="1" s="1"/>
  <c r="T2147" i="1" s="1"/>
  <c r="AA2146" i="1"/>
  <c r="Z2146" i="1"/>
  <c r="AC2146" i="1" s="1"/>
  <c r="Y2146" i="1"/>
  <c r="AB2146" i="1" s="1"/>
  <c r="T2146" i="1"/>
  <c r="Q2146" i="1"/>
  <c r="R2146" i="1" s="1"/>
  <c r="P2146" i="1" s="1"/>
  <c r="AB2145" i="1"/>
  <c r="Z2145" i="1" s="1"/>
  <c r="AC2145" i="1" s="1"/>
  <c r="AA2145" i="1"/>
  <c r="X2145" i="1" s="1"/>
  <c r="Y2145" i="1"/>
  <c r="AD2145" i="1" s="1"/>
  <c r="U2145" i="1"/>
  <c r="R2145" i="1"/>
  <c r="T2145" i="1" s="1"/>
  <c r="Q2145" i="1"/>
  <c r="S2145" i="1" s="1"/>
  <c r="P2145" i="1"/>
  <c r="Y2144" i="1"/>
  <c r="S2144" i="1"/>
  <c r="U2144" i="1" s="1"/>
  <c r="R2144" i="1"/>
  <c r="Q2144" i="1"/>
  <c r="AB2143" i="1"/>
  <c r="Z2143" i="1" s="1"/>
  <c r="Y2143" i="1"/>
  <c r="S2143" i="1"/>
  <c r="U2143" i="1" s="1"/>
  <c r="R2143" i="1"/>
  <c r="Q2143" i="1"/>
  <c r="AD2142" i="1"/>
  <c r="AA2142" i="1"/>
  <c r="Y2142" i="1"/>
  <c r="Q2142" i="1"/>
  <c r="AD2141" i="1"/>
  <c r="AB2141" i="1"/>
  <c r="AA2141" i="1"/>
  <c r="X2141" i="1" s="1"/>
  <c r="Y2141" i="1"/>
  <c r="Q2141" i="1"/>
  <c r="S2141" i="1" s="1"/>
  <c r="U2141" i="1" s="1"/>
  <c r="AA2140" i="1"/>
  <c r="Y2140" i="1"/>
  <c r="Q2140" i="1"/>
  <c r="S2140" i="1" s="1"/>
  <c r="U2140" i="1" s="1"/>
  <c r="Y2139" i="1"/>
  <c r="S2139" i="1"/>
  <c r="U2139" i="1" s="1"/>
  <c r="Q2139" i="1"/>
  <c r="R2139" i="1" s="1"/>
  <c r="T2139" i="1" s="1"/>
  <c r="AA2138" i="1"/>
  <c r="Z2138" i="1"/>
  <c r="AC2138" i="1" s="1"/>
  <c r="Y2138" i="1"/>
  <c r="AB2138" i="1" s="1"/>
  <c r="T2138" i="1"/>
  <c r="P2138" i="1" s="1"/>
  <c r="S2138" i="1"/>
  <c r="U2138" i="1" s="1"/>
  <c r="Q2138" i="1"/>
  <c r="R2138" i="1" s="1"/>
  <c r="AB2137" i="1"/>
  <c r="AA2137" i="1"/>
  <c r="Z2137" i="1"/>
  <c r="AC2137" i="1" s="1"/>
  <c r="Y2137" i="1"/>
  <c r="U2137" i="1"/>
  <c r="Q2137" i="1"/>
  <c r="S2137" i="1" s="1"/>
  <c r="AB2136" i="1"/>
  <c r="Y2136" i="1"/>
  <c r="U2136" i="1"/>
  <c r="S2136" i="1"/>
  <c r="R2136" i="1"/>
  <c r="Q2136" i="1"/>
  <c r="Y2135" i="1"/>
  <c r="S2135" i="1"/>
  <c r="U2135" i="1" s="1"/>
  <c r="R2135" i="1"/>
  <c r="T2135" i="1" s="1"/>
  <c r="P2135" i="1" s="1"/>
  <c r="Q2135" i="1"/>
  <c r="AA2134" i="1"/>
  <c r="Y2134" i="1"/>
  <c r="Q2134" i="1"/>
  <c r="AB2133" i="1"/>
  <c r="AA2133" i="1"/>
  <c r="AD2133" i="1" s="1"/>
  <c r="Y2133" i="1"/>
  <c r="U2133" i="1"/>
  <c r="T2133" i="1"/>
  <c r="R2133" i="1"/>
  <c r="Q2133" i="1"/>
  <c r="S2133" i="1" s="1"/>
  <c r="AB2132" i="1"/>
  <c r="Y2132" i="1"/>
  <c r="S2132" i="1"/>
  <c r="U2132" i="1" s="1"/>
  <c r="R2132" i="1"/>
  <c r="Q2132" i="1"/>
  <c r="Y2131" i="1"/>
  <c r="T2131" i="1"/>
  <c r="S2131" i="1"/>
  <c r="U2131" i="1" s="1"/>
  <c r="Q2131" i="1"/>
  <c r="R2131" i="1" s="1"/>
  <c r="P2131" i="1"/>
  <c r="AD2130" i="1"/>
  <c r="AA2130" i="1"/>
  <c r="Y2130" i="1"/>
  <c r="AB2130" i="1" s="1"/>
  <c r="Z2130" i="1" s="1"/>
  <c r="AC2130" i="1" s="1"/>
  <c r="S2130" i="1"/>
  <c r="U2130" i="1" s="1"/>
  <c r="Q2130" i="1"/>
  <c r="R2130" i="1" s="1"/>
  <c r="T2130" i="1" s="1"/>
  <c r="AB2129" i="1"/>
  <c r="AA2129" i="1"/>
  <c r="X2129" i="1" s="1"/>
  <c r="Z2129" i="1"/>
  <c r="AC2129" i="1" s="1"/>
  <c r="Y2129" i="1"/>
  <c r="AD2129" i="1" s="1"/>
  <c r="U2129" i="1"/>
  <c r="R2129" i="1"/>
  <c r="T2129" i="1" s="1"/>
  <c r="Q2129" i="1"/>
  <c r="S2129" i="1" s="1"/>
  <c r="AB2128" i="1"/>
  <c r="Y2128" i="1"/>
  <c r="U2128" i="1"/>
  <c r="S2128" i="1"/>
  <c r="R2128" i="1"/>
  <c r="Q2128" i="1"/>
  <c r="Y2127" i="1"/>
  <c r="T2127" i="1"/>
  <c r="S2127" i="1"/>
  <c r="U2127" i="1" s="1"/>
  <c r="R2127" i="1"/>
  <c r="Q2127" i="1"/>
  <c r="P2127" i="1"/>
  <c r="Y2126" i="1"/>
  <c r="Q2126" i="1"/>
  <c r="AB2125" i="1"/>
  <c r="AA2125" i="1"/>
  <c r="AD2125" i="1" s="1"/>
  <c r="Y2125" i="1"/>
  <c r="Z2125" i="1" s="1"/>
  <c r="R2125" i="1"/>
  <c r="Q2125" i="1"/>
  <c r="S2125" i="1" s="1"/>
  <c r="U2125" i="1" s="1"/>
  <c r="AB2124" i="1"/>
  <c r="AA2124" i="1"/>
  <c r="Y2124" i="1"/>
  <c r="R2124" i="1"/>
  <c r="Q2124" i="1"/>
  <c r="S2124" i="1" s="1"/>
  <c r="U2124" i="1" s="1"/>
  <c r="Y2123" i="1"/>
  <c r="S2123" i="1"/>
  <c r="U2123" i="1" s="1"/>
  <c r="Q2123" i="1"/>
  <c r="R2123" i="1" s="1"/>
  <c r="AD2122" i="1"/>
  <c r="AC2122" i="1"/>
  <c r="AA2122" i="1"/>
  <c r="Z2122" i="1"/>
  <c r="Y2122" i="1"/>
  <c r="AB2122" i="1" s="1"/>
  <c r="Q2122" i="1"/>
  <c r="R2122" i="1" s="1"/>
  <c r="T2122" i="1" s="1"/>
  <c r="AB2121" i="1"/>
  <c r="Z2121" i="1" s="1"/>
  <c r="AC2121" i="1" s="1"/>
  <c r="AA2121" i="1"/>
  <c r="Y2121" i="1"/>
  <c r="AD2121" i="1" s="1"/>
  <c r="X2121" i="1" s="1"/>
  <c r="R2121" i="1"/>
  <c r="T2121" i="1" s="1"/>
  <c r="Q2121" i="1"/>
  <c r="S2121" i="1" s="1"/>
  <c r="U2121" i="1" s="1"/>
  <c r="Y2120" i="1"/>
  <c r="S2120" i="1"/>
  <c r="U2120" i="1" s="1"/>
  <c r="R2120" i="1"/>
  <c r="Q2120" i="1"/>
  <c r="AB2119" i="1"/>
  <c r="Z2119" i="1" s="1"/>
  <c r="AC2119" i="1" s="1"/>
  <c r="Y2119" i="1"/>
  <c r="T2119" i="1"/>
  <c r="S2119" i="1"/>
  <c r="U2119" i="1" s="1"/>
  <c r="R2119" i="1"/>
  <c r="P2119" i="1" s="1"/>
  <c r="Q2119" i="1"/>
  <c r="Y2118" i="1"/>
  <c r="Q2118" i="1"/>
  <c r="AD2117" i="1"/>
  <c r="X2117" i="1" s="1"/>
  <c r="AB2117" i="1"/>
  <c r="AA2117" i="1"/>
  <c r="Y2117" i="1"/>
  <c r="Z2117" i="1" s="1"/>
  <c r="Q2117" i="1"/>
  <c r="S2117" i="1" s="1"/>
  <c r="U2117" i="1" s="1"/>
  <c r="AA2116" i="1"/>
  <c r="Y2116" i="1"/>
  <c r="Q2116" i="1"/>
  <c r="S2116" i="1" s="1"/>
  <c r="U2116" i="1" s="1"/>
  <c r="Y2115" i="1"/>
  <c r="S2115" i="1"/>
  <c r="U2115" i="1" s="1"/>
  <c r="Q2115" i="1"/>
  <c r="R2115" i="1" s="1"/>
  <c r="AA2114" i="1"/>
  <c r="Y2114" i="1"/>
  <c r="AB2114" i="1" s="1"/>
  <c r="Z2114" i="1" s="1"/>
  <c r="AC2114" i="1" s="1"/>
  <c r="T2114" i="1"/>
  <c r="S2114" i="1"/>
  <c r="U2114" i="1" s="1"/>
  <c r="Q2114" i="1"/>
  <c r="R2114" i="1" s="1"/>
  <c r="P2114" i="1"/>
  <c r="AB2113" i="1"/>
  <c r="Z2113" i="1" s="1"/>
  <c r="AC2113" i="1" s="1"/>
  <c r="AA2113" i="1"/>
  <c r="AD2113" i="1" s="1"/>
  <c r="Y2113" i="1"/>
  <c r="X2113" i="1"/>
  <c r="Q2113" i="1"/>
  <c r="S2113" i="1" s="1"/>
  <c r="U2113" i="1" s="1"/>
  <c r="AB2112" i="1"/>
  <c r="Y2112" i="1"/>
  <c r="U2112" i="1"/>
  <c r="S2112" i="1"/>
  <c r="R2112" i="1"/>
  <c r="Q2112" i="1"/>
  <c r="Y2111" i="1"/>
  <c r="S2111" i="1"/>
  <c r="U2111" i="1" s="1"/>
  <c r="R2111" i="1"/>
  <c r="T2111" i="1" s="1"/>
  <c r="Q2111" i="1"/>
  <c r="AA2110" i="1"/>
  <c r="AD2110" i="1" s="1"/>
  <c r="Y2110" i="1"/>
  <c r="Q2110" i="1"/>
  <c r="AB2109" i="1"/>
  <c r="AA2109" i="1"/>
  <c r="AD2109" i="1" s="1"/>
  <c r="X2109" i="1" s="1"/>
  <c r="Y2109" i="1"/>
  <c r="U2109" i="1"/>
  <c r="R2109" i="1"/>
  <c r="Q2109" i="1"/>
  <c r="S2109" i="1" s="1"/>
  <c r="Y2108" i="1"/>
  <c r="S2108" i="1"/>
  <c r="U2108" i="1" s="1"/>
  <c r="R2108" i="1"/>
  <c r="Q2108" i="1"/>
  <c r="Y2107" i="1"/>
  <c r="T2107" i="1"/>
  <c r="S2107" i="1"/>
  <c r="U2107" i="1" s="1"/>
  <c r="Q2107" i="1"/>
  <c r="R2107" i="1" s="1"/>
  <c r="P2107" i="1"/>
  <c r="AA2106" i="1"/>
  <c r="Z2106" i="1"/>
  <c r="AC2106" i="1" s="1"/>
  <c r="Y2106" i="1"/>
  <c r="AB2106" i="1" s="1"/>
  <c r="S2106" i="1"/>
  <c r="U2106" i="1" s="1"/>
  <c r="Q2106" i="1"/>
  <c r="R2106" i="1" s="1"/>
  <c r="AB2105" i="1"/>
  <c r="Z2105" i="1" s="1"/>
  <c r="AC2105" i="1" s="1"/>
  <c r="AA2105" i="1"/>
  <c r="Y2105" i="1"/>
  <c r="U2105" i="1"/>
  <c r="R2105" i="1"/>
  <c r="T2105" i="1" s="1"/>
  <c r="Q2105" i="1"/>
  <c r="S2105" i="1" s="1"/>
  <c r="P2105" i="1"/>
  <c r="Y2104" i="1"/>
  <c r="U2104" i="1"/>
  <c r="S2104" i="1"/>
  <c r="R2104" i="1"/>
  <c r="Q2104" i="1"/>
  <c r="Y2103" i="1"/>
  <c r="S2103" i="1"/>
  <c r="U2103" i="1" s="1"/>
  <c r="R2103" i="1"/>
  <c r="T2103" i="1" s="1"/>
  <c r="Q2103" i="1"/>
  <c r="Y2102" i="1"/>
  <c r="Q2102" i="1"/>
  <c r="AB2101" i="1"/>
  <c r="AA2101" i="1"/>
  <c r="Y2101" i="1"/>
  <c r="Z2101" i="1" s="1"/>
  <c r="U2101" i="1"/>
  <c r="Q2101" i="1"/>
  <c r="S2101" i="1" s="1"/>
  <c r="AB2100" i="1"/>
  <c r="AA2100" i="1"/>
  <c r="Y2100" i="1"/>
  <c r="S2100" i="1"/>
  <c r="U2100" i="1" s="1"/>
  <c r="Q2100" i="1"/>
  <c r="R2100" i="1" s="1"/>
  <c r="Y2099" i="1"/>
  <c r="T2099" i="1"/>
  <c r="S2099" i="1"/>
  <c r="U2099" i="1" s="1"/>
  <c r="Q2099" i="1"/>
  <c r="R2099" i="1" s="1"/>
  <c r="P2099" i="1" s="1"/>
  <c r="AD2098" i="1"/>
  <c r="AA2098" i="1"/>
  <c r="Z2098" i="1"/>
  <c r="AC2098" i="1" s="1"/>
  <c r="Y2098" i="1"/>
  <c r="AB2098" i="1" s="1"/>
  <c r="Q2098" i="1"/>
  <c r="R2098" i="1" s="1"/>
  <c r="AB2097" i="1"/>
  <c r="AA2097" i="1"/>
  <c r="AD2097" i="1" s="1"/>
  <c r="Z2097" i="1"/>
  <c r="AC2097" i="1" s="1"/>
  <c r="Y2097" i="1"/>
  <c r="R2097" i="1"/>
  <c r="T2097" i="1" s="1"/>
  <c r="Q2097" i="1"/>
  <c r="S2097" i="1" s="1"/>
  <c r="U2097" i="1" s="1"/>
  <c r="AB2096" i="1"/>
  <c r="Y2096" i="1"/>
  <c r="S2096" i="1"/>
  <c r="U2096" i="1" s="1"/>
  <c r="R2096" i="1"/>
  <c r="Q2096" i="1"/>
  <c r="AC2095" i="1"/>
  <c r="AB2095" i="1"/>
  <c r="Z2095" i="1"/>
  <c r="Y2095" i="1"/>
  <c r="T2095" i="1"/>
  <c r="P2095" i="1" s="1"/>
  <c r="S2095" i="1"/>
  <c r="U2095" i="1" s="1"/>
  <c r="R2095" i="1"/>
  <c r="Q2095" i="1"/>
  <c r="Y2094" i="1"/>
  <c r="Q2094" i="1"/>
  <c r="AD2093" i="1"/>
  <c r="AB2093" i="1"/>
  <c r="AA2093" i="1"/>
  <c r="Y2093" i="1"/>
  <c r="Z2093" i="1" s="1"/>
  <c r="X2093" i="1"/>
  <c r="T2093" i="1"/>
  <c r="R2093" i="1"/>
  <c r="Q2093" i="1"/>
  <c r="S2093" i="1" s="1"/>
  <c r="U2093" i="1" s="1"/>
  <c r="AA2092" i="1"/>
  <c r="Y2092" i="1"/>
  <c r="S2092" i="1"/>
  <c r="U2092" i="1" s="1"/>
  <c r="R2092" i="1"/>
  <c r="Q2092" i="1"/>
  <c r="Y2091" i="1"/>
  <c r="T2091" i="1"/>
  <c r="P2091" i="1" s="1"/>
  <c r="S2091" i="1"/>
  <c r="U2091" i="1" s="1"/>
  <c r="Q2091" i="1"/>
  <c r="R2091" i="1" s="1"/>
  <c r="AA2090" i="1"/>
  <c r="AD2090" i="1" s="1"/>
  <c r="Y2090" i="1"/>
  <c r="AB2090" i="1" s="1"/>
  <c r="Z2090" i="1" s="1"/>
  <c r="AC2090" i="1" s="1"/>
  <c r="U2090" i="1"/>
  <c r="T2090" i="1"/>
  <c r="S2090" i="1"/>
  <c r="Q2090" i="1"/>
  <c r="R2090" i="1" s="1"/>
  <c r="P2090" i="1"/>
  <c r="AB2089" i="1"/>
  <c r="AA2089" i="1"/>
  <c r="Z2089" i="1"/>
  <c r="AC2089" i="1" s="1"/>
  <c r="Y2089" i="1"/>
  <c r="AD2089" i="1" s="1"/>
  <c r="X2089" i="1" s="1"/>
  <c r="Q2089" i="1"/>
  <c r="S2089" i="1" s="1"/>
  <c r="U2089" i="1" s="1"/>
  <c r="AB2088" i="1"/>
  <c r="Y2088" i="1"/>
  <c r="U2088" i="1"/>
  <c r="S2088" i="1"/>
  <c r="R2088" i="1"/>
  <c r="Q2088" i="1"/>
  <c r="AB2087" i="1"/>
  <c r="Y2087" i="1"/>
  <c r="S2087" i="1"/>
  <c r="U2087" i="1" s="1"/>
  <c r="R2087" i="1"/>
  <c r="T2087" i="1" s="1"/>
  <c r="P2087" i="1" s="1"/>
  <c r="Q2087" i="1"/>
  <c r="AD2086" i="1"/>
  <c r="AA2086" i="1"/>
  <c r="Y2086" i="1"/>
  <c r="Q2086" i="1"/>
  <c r="AD2085" i="1"/>
  <c r="AB2085" i="1"/>
  <c r="AA2085" i="1"/>
  <c r="Y2085" i="1"/>
  <c r="X2085" i="1"/>
  <c r="U2085" i="1"/>
  <c r="R2085" i="1"/>
  <c r="Q2085" i="1"/>
  <c r="S2085" i="1" s="1"/>
  <c r="Y2084" i="1"/>
  <c r="R2084" i="1"/>
  <c r="Q2084" i="1"/>
  <c r="S2084" i="1" s="1"/>
  <c r="U2084" i="1" s="1"/>
  <c r="Y2083" i="1"/>
  <c r="S2083" i="1"/>
  <c r="U2083" i="1" s="1"/>
  <c r="Q2083" i="1"/>
  <c r="R2083" i="1" s="1"/>
  <c r="T2083" i="1" s="1"/>
  <c r="AA2082" i="1"/>
  <c r="Z2082" i="1"/>
  <c r="AC2082" i="1" s="1"/>
  <c r="Y2082" i="1"/>
  <c r="AB2082" i="1" s="1"/>
  <c r="T2082" i="1"/>
  <c r="Q2082" i="1"/>
  <c r="R2082" i="1" s="1"/>
  <c r="P2082" i="1" s="1"/>
  <c r="AB2081" i="1"/>
  <c r="Z2081" i="1" s="1"/>
  <c r="AC2081" i="1" s="1"/>
  <c r="AA2081" i="1"/>
  <c r="X2081" i="1" s="1"/>
  <c r="Y2081" i="1"/>
  <c r="AD2081" i="1" s="1"/>
  <c r="R2081" i="1"/>
  <c r="T2081" i="1" s="1"/>
  <c r="Q2081" i="1"/>
  <c r="S2081" i="1" s="1"/>
  <c r="U2081" i="1" s="1"/>
  <c r="P2081" i="1"/>
  <c r="Y2080" i="1"/>
  <c r="S2080" i="1"/>
  <c r="U2080" i="1" s="1"/>
  <c r="R2080" i="1"/>
  <c r="Q2080" i="1"/>
  <c r="AB2079" i="1"/>
  <c r="Z2079" i="1" s="1"/>
  <c r="Y2079" i="1"/>
  <c r="S2079" i="1"/>
  <c r="U2079" i="1" s="1"/>
  <c r="R2079" i="1"/>
  <c r="Q2079" i="1"/>
  <c r="AD2078" i="1"/>
  <c r="AA2078" i="1"/>
  <c r="Y2078" i="1"/>
  <c r="Q2078" i="1"/>
  <c r="AD2077" i="1"/>
  <c r="X2077" i="1" s="1"/>
  <c r="AB2077" i="1"/>
  <c r="AA2077" i="1"/>
  <c r="Y2077" i="1"/>
  <c r="Q2077" i="1"/>
  <c r="S2077" i="1" s="1"/>
  <c r="U2077" i="1" s="1"/>
  <c r="AA2076" i="1"/>
  <c r="Y2076" i="1"/>
  <c r="Q2076" i="1"/>
  <c r="S2076" i="1" s="1"/>
  <c r="U2076" i="1" s="1"/>
  <c r="Y2075" i="1"/>
  <c r="S2075" i="1"/>
  <c r="U2075" i="1" s="1"/>
  <c r="Q2075" i="1"/>
  <c r="R2075" i="1" s="1"/>
  <c r="T2075" i="1" s="1"/>
  <c r="AA2074" i="1"/>
  <c r="Z2074" i="1"/>
  <c r="AC2074" i="1" s="1"/>
  <c r="Y2074" i="1"/>
  <c r="AB2074" i="1" s="1"/>
  <c r="T2074" i="1"/>
  <c r="P2074" i="1" s="1"/>
  <c r="S2074" i="1"/>
  <c r="U2074" i="1" s="1"/>
  <c r="Q2074" i="1"/>
  <c r="R2074" i="1" s="1"/>
  <c r="AB2073" i="1"/>
  <c r="AA2073" i="1"/>
  <c r="Z2073" i="1"/>
  <c r="AC2073" i="1" s="1"/>
  <c r="Y2073" i="1"/>
  <c r="U2073" i="1"/>
  <c r="Q2073" i="1"/>
  <c r="S2073" i="1" s="1"/>
  <c r="AB2072" i="1"/>
  <c r="Y2072" i="1"/>
  <c r="U2072" i="1"/>
  <c r="S2072" i="1"/>
  <c r="R2072" i="1"/>
  <c r="Q2072" i="1"/>
  <c r="Y2071" i="1"/>
  <c r="S2071" i="1"/>
  <c r="U2071" i="1" s="1"/>
  <c r="R2071" i="1"/>
  <c r="T2071" i="1" s="1"/>
  <c r="P2071" i="1" s="1"/>
  <c r="Q2071" i="1"/>
  <c r="AA2070" i="1"/>
  <c r="Y2070" i="1"/>
  <c r="Q2070" i="1"/>
  <c r="AB2069" i="1"/>
  <c r="AA2069" i="1"/>
  <c r="AD2069" i="1" s="1"/>
  <c r="Y2069" i="1"/>
  <c r="U2069" i="1"/>
  <c r="T2069" i="1"/>
  <c r="R2069" i="1"/>
  <c r="Q2069" i="1"/>
  <c r="S2069" i="1" s="1"/>
  <c r="AB2068" i="1"/>
  <c r="Y2068" i="1"/>
  <c r="S2068" i="1"/>
  <c r="U2068" i="1" s="1"/>
  <c r="R2068" i="1"/>
  <c r="Q2068" i="1"/>
  <c r="Y2067" i="1"/>
  <c r="T2067" i="1"/>
  <c r="S2067" i="1"/>
  <c r="U2067" i="1" s="1"/>
  <c r="Q2067" i="1"/>
  <c r="R2067" i="1" s="1"/>
  <c r="P2067" i="1"/>
  <c r="AD2066" i="1"/>
  <c r="AA2066" i="1"/>
  <c r="Y2066" i="1"/>
  <c r="AB2066" i="1" s="1"/>
  <c r="Z2066" i="1" s="1"/>
  <c r="AC2066" i="1" s="1"/>
  <c r="S2066" i="1"/>
  <c r="U2066" i="1" s="1"/>
  <c r="Q2066" i="1"/>
  <c r="R2066" i="1" s="1"/>
  <c r="T2066" i="1" s="1"/>
  <c r="AB2065" i="1"/>
  <c r="AA2065" i="1"/>
  <c r="X2065" i="1" s="1"/>
  <c r="Z2065" i="1"/>
  <c r="AC2065" i="1" s="1"/>
  <c r="Y2065" i="1"/>
  <c r="AD2065" i="1" s="1"/>
  <c r="U2065" i="1"/>
  <c r="R2065" i="1"/>
  <c r="T2065" i="1" s="1"/>
  <c r="Q2065" i="1"/>
  <c r="S2065" i="1" s="1"/>
  <c r="AB2064" i="1"/>
  <c r="Y2064" i="1"/>
  <c r="U2064" i="1"/>
  <c r="S2064" i="1"/>
  <c r="R2064" i="1"/>
  <c r="T2064" i="1" s="1"/>
  <c r="Q2064" i="1"/>
  <c r="Y2063" i="1"/>
  <c r="U2063" i="1"/>
  <c r="S2063" i="1"/>
  <c r="R2063" i="1"/>
  <c r="Q2063" i="1"/>
  <c r="AD2062" i="1"/>
  <c r="AB2062" i="1"/>
  <c r="Z2062" i="1" s="1"/>
  <c r="AA2062" i="1"/>
  <c r="Y2062" i="1"/>
  <c r="Q2062" i="1"/>
  <c r="S2062" i="1" s="1"/>
  <c r="U2062" i="1" s="1"/>
  <c r="Y2061" i="1"/>
  <c r="T2061" i="1"/>
  <c r="R2061" i="1"/>
  <c r="Q2061" i="1"/>
  <c r="S2061" i="1" s="1"/>
  <c r="U2061" i="1" s="1"/>
  <c r="AB2060" i="1"/>
  <c r="AA2060" i="1"/>
  <c r="AD2060" i="1" s="1"/>
  <c r="X2060" i="1" s="1"/>
  <c r="Y2060" i="1"/>
  <c r="T2060" i="1"/>
  <c r="S2060" i="1"/>
  <c r="U2060" i="1" s="1"/>
  <c r="R2060" i="1"/>
  <c r="Q2060" i="1"/>
  <c r="Z2059" i="1"/>
  <c r="AC2059" i="1" s="1"/>
  <c r="Y2059" i="1"/>
  <c r="AB2059" i="1" s="1"/>
  <c r="Q2059" i="1"/>
  <c r="R2059" i="1" s="1"/>
  <c r="AA2058" i="1"/>
  <c r="AD2058" i="1" s="1"/>
  <c r="Y2058" i="1"/>
  <c r="AB2058" i="1" s="1"/>
  <c r="Z2058" i="1" s="1"/>
  <c r="AC2058" i="1" s="1"/>
  <c r="Q2058" i="1"/>
  <c r="R2058" i="1" s="1"/>
  <c r="T2058" i="1" s="1"/>
  <c r="AB2057" i="1"/>
  <c r="AA2057" i="1"/>
  <c r="X2057" i="1" s="1"/>
  <c r="Z2057" i="1"/>
  <c r="AC2057" i="1" s="1"/>
  <c r="Y2057" i="1"/>
  <c r="AD2057" i="1" s="1"/>
  <c r="U2057" i="1"/>
  <c r="S2057" i="1"/>
  <c r="Q2057" i="1"/>
  <c r="R2057" i="1" s="1"/>
  <c r="Y2056" i="1"/>
  <c r="S2056" i="1"/>
  <c r="U2056" i="1" s="1"/>
  <c r="R2056" i="1"/>
  <c r="T2056" i="1" s="1"/>
  <c r="Q2056" i="1"/>
  <c r="P2056" i="1"/>
  <c r="AB2055" i="1"/>
  <c r="Y2055" i="1"/>
  <c r="T2055" i="1"/>
  <c r="P2055" i="1" s="1"/>
  <c r="S2055" i="1"/>
  <c r="U2055" i="1" s="1"/>
  <c r="R2055" i="1"/>
  <c r="Q2055" i="1"/>
  <c r="Y2054" i="1"/>
  <c r="T2054" i="1"/>
  <c r="R2054" i="1"/>
  <c r="P2054" i="1" s="1"/>
  <c r="Q2054" i="1"/>
  <c r="S2054" i="1" s="1"/>
  <c r="U2054" i="1" s="1"/>
  <c r="AB2053" i="1"/>
  <c r="AA2053" i="1"/>
  <c r="AD2053" i="1" s="1"/>
  <c r="X2053" i="1" s="1"/>
  <c r="Y2053" i="1"/>
  <c r="U2053" i="1"/>
  <c r="R2053" i="1"/>
  <c r="Q2053" i="1"/>
  <c r="S2053" i="1" s="1"/>
  <c r="AA2052" i="1"/>
  <c r="AD2052" i="1" s="1"/>
  <c r="Y2052" i="1"/>
  <c r="X2052" i="1" s="1"/>
  <c r="R2052" i="1"/>
  <c r="Q2052" i="1"/>
  <c r="S2052" i="1" s="1"/>
  <c r="U2052" i="1" s="1"/>
  <c r="AA2051" i="1"/>
  <c r="Y2051" i="1"/>
  <c r="AB2051" i="1" s="1"/>
  <c r="T2051" i="1"/>
  <c r="S2051" i="1"/>
  <c r="U2051" i="1" s="1"/>
  <c r="Q2051" i="1"/>
  <c r="R2051" i="1" s="1"/>
  <c r="P2051" i="1"/>
  <c r="AD2050" i="1"/>
  <c r="AA2050" i="1"/>
  <c r="Y2050" i="1"/>
  <c r="AB2050" i="1" s="1"/>
  <c r="Z2050" i="1" s="1"/>
  <c r="AC2050" i="1" s="1"/>
  <c r="X2050" i="1"/>
  <c r="T2050" i="1"/>
  <c r="P2050" i="1" s="1"/>
  <c r="S2050" i="1"/>
  <c r="U2050" i="1" s="1"/>
  <c r="Q2050" i="1"/>
  <c r="R2050" i="1" s="1"/>
  <c r="AB2049" i="1"/>
  <c r="Z2049" i="1" s="1"/>
  <c r="AC2049" i="1" s="1"/>
  <c r="AA2049" i="1"/>
  <c r="X2049" i="1" s="1"/>
  <c r="Y2049" i="1"/>
  <c r="AD2049" i="1" s="1"/>
  <c r="Q2049" i="1"/>
  <c r="S2049" i="1" s="1"/>
  <c r="U2049" i="1" s="1"/>
  <c r="AB2048" i="1"/>
  <c r="Z2048" i="1" s="1"/>
  <c r="Y2048" i="1"/>
  <c r="S2048" i="1"/>
  <c r="U2048" i="1" s="1"/>
  <c r="R2048" i="1"/>
  <c r="T2048" i="1" s="1"/>
  <c r="Q2048" i="1"/>
  <c r="P2048" i="1"/>
  <c r="Y2047" i="1"/>
  <c r="S2047" i="1"/>
  <c r="U2047" i="1" s="1"/>
  <c r="R2047" i="1"/>
  <c r="T2047" i="1" s="1"/>
  <c r="Q2047" i="1"/>
  <c r="Y2046" i="1"/>
  <c r="U2046" i="1"/>
  <c r="R2046" i="1"/>
  <c r="T2046" i="1" s="1"/>
  <c r="P2046" i="1" s="1"/>
  <c r="Q2046" i="1"/>
  <c r="S2046" i="1" s="1"/>
  <c r="AA2045" i="1"/>
  <c r="AD2045" i="1" s="1"/>
  <c r="Y2045" i="1"/>
  <c r="X2045" i="1" s="1"/>
  <c r="R2045" i="1"/>
  <c r="Q2045" i="1"/>
  <c r="S2045" i="1" s="1"/>
  <c r="U2045" i="1" s="1"/>
  <c r="AB2044" i="1"/>
  <c r="Z2044" i="1" s="1"/>
  <c r="AC2044" i="1" s="1"/>
  <c r="Y2044" i="1"/>
  <c r="R2044" i="1"/>
  <c r="T2044" i="1" s="1"/>
  <c r="Q2044" i="1"/>
  <c r="S2044" i="1" s="1"/>
  <c r="U2044" i="1" s="1"/>
  <c r="AA2043" i="1"/>
  <c r="AD2043" i="1" s="1"/>
  <c r="X2043" i="1" s="1"/>
  <c r="Z2043" i="1"/>
  <c r="AC2043" i="1" s="1"/>
  <c r="Y2043" i="1"/>
  <c r="AB2043" i="1" s="1"/>
  <c r="Q2043" i="1"/>
  <c r="S2043" i="1" s="1"/>
  <c r="U2043" i="1" s="1"/>
  <c r="AB2042" i="1"/>
  <c r="Z2042" i="1" s="1"/>
  <c r="AC2042" i="1" s="1"/>
  <c r="Y2042" i="1"/>
  <c r="S2042" i="1"/>
  <c r="U2042" i="1" s="1"/>
  <c r="R2042" i="1"/>
  <c r="T2042" i="1" s="1"/>
  <c r="Q2042" i="1"/>
  <c r="AB2041" i="1"/>
  <c r="Z2041" i="1"/>
  <c r="AC2041" i="1" s="1"/>
  <c r="Y2041" i="1"/>
  <c r="AA2041" i="1" s="1"/>
  <c r="S2041" i="1"/>
  <c r="U2041" i="1" s="1"/>
  <c r="R2041" i="1"/>
  <c r="T2041" i="1" s="1"/>
  <c r="P2041" i="1" s="1"/>
  <c r="Q2041" i="1"/>
  <c r="Y2040" i="1"/>
  <c r="T2040" i="1"/>
  <c r="R2040" i="1"/>
  <c r="Q2040" i="1"/>
  <c r="S2040" i="1" s="1"/>
  <c r="U2040" i="1" s="1"/>
  <c r="P2040" i="1"/>
  <c r="AD2039" i="1"/>
  <c r="AB2039" i="1"/>
  <c r="AA2039" i="1"/>
  <c r="Y2039" i="1"/>
  <c r="R2039" i="1"/>
  <c r="T2039" i="1" s="1"/>
  <c r="Q2039" i="1"/>
  <c r="S2039" i="1" s="1"/>
  <c r="U2039" i="1" s="1"/>
  <c r="Y2038" i="1"/>
  <c r="AA2038" i="1" s="1"/>
  <c r="R2038" i="1"/>
  <c r="Q2038" i="1"/>
  <c r="S2038" i="1" s="1"/>
  <c r="U2038" i="1" s="1"/>
  <c r="Y2037" i="1"/>
  <c r="S2037" i="1"/>
  <c r="U2037" i="1" s="1"/>
  <c r="Q2037" i="1"/>
  <c r="R2037" i="1" s="1"/>
  <c r="AA2036" i="1"/>
  <c r="Y2036" i="1"/>
  <c r="AB2036" i="1" s="1"/>
  <c r="Z2036" i="1" s="1"/>
  <c r="AC2036" i="1" s="1"/>
  <c r="Q2036" i="1"/>
  <c r="S2036" i="1" s="1"/>
  <c r="U2036" i="1" s="1"/>
  <c r="AB2035" i="1"/>
  <c r="AA2035" i="1"/>
  <c r="AD2035" i="1" s="1"/>
  <c r="X2035" i="1" s="1"/>
  <c r="Z2035" i="1"/>
  <c r="AC2035" i="1" s="1"/>
  <c r="Y2035" i="1"/>
  <c r="Q2035" i="1"/>
  <c r="S2035" i="1" s="1"/>
  <c r="U2035" i="1" s="1"/>
  <c r="AB2034" i="1"/>
  <c r="Z2034" i="1" s="1"/>
  <c r="AC2034" i="1" s="1"/>
  <c r="Y2034" i="1"/>
  <c r="S2034" i="1"/>
  <c r="U2034" i="1" s="1"/>
  <c r="R2034" i="1"/>
  <c r="T2034" i="1" s="1"/>
  <c r="Q2034" i="1"/>
  <c r="AB2033" i="1"/>
  <c r="Z2033" i="1"/>
  <c r="AC2033" i="1" s="1"/>
  <c r="Y2033" i="1"/>
  <c r="AA2033" i="1" s="1"/>
  <c r="S2033" i="1"/>
  <c r="U2033" i="1" s="1"/>
  <c r="R2033" i="1"/>
  <c r="T2033" i="1" s="1"/>
  <c r="P2033" i="1" s="1"/>
  <c r="Q2033" i="1"/>
  <c r="Y2032" i="1"/>
  <c r="T2032" i="1"/>
  <c r="R2032" i="1"/>
  <c r="Q2032" i="1"/>
  <c r="S2032" i="1" s="1"/>
  <c r="U2032" i="1" s="1"/>
  <c r="P2032" i="1"/>
  <c r="AD2031" i="1"/>
  <c r="AB2031" i="1"/>
  <c r="AA2031" i="1"/>
  <c r="Y2031" i="1"/>
  <c r="R2031" i="1"/>
  <c r="T2031" i="1" s="1"/>
  <c r="Q2031" i="1"/>
  <c r="S2031" i="1" s="1"/>
  <c r="U2031" i="1" s="1"/>
  <c r="Y2030" i="1"/>
  <c r="AA2030" i="1" s="1"/>
  <c r="R2030" i="1"/>
  <c r="Q2030" i="1"/>
  <c r="S2030" i="1" s="1"/>
  <c r="U2030" i="1" s="1"/>
  <c r="Y2029" i="1"/>
  <c r="S2029" i="1"/>
  <c r="U2029" i="1" s="1"/>
  <c r="Q2029" i="1"/>
  <c r="R2029" i="1" s="1"/>
  <c r="AA2028" i="1"/>
  <c r="Y2028" i="1"/>
  <c r="AB2028" i="1" s="1"/>
  <c r="Z2028" i="1" s="1"/>
  <c r="AC2028" i="1" s="1"/>
  <c r="Q2028" i="1"/>
  <c r="S2028" i="1" s="1"/>
  <c r="U2028" i="1" s="1"/>
  <c r="AB2027" i="1"/>
  <c r="AA2027" i="1"/>
  <c r="AD2027" i="1" s="1"/>
  <c r="X2027" i="1" s="1"/>
  <c r="Z2027" i="1"/>
  <c r="AC2027" i="1" s="1"/>
  <c r="Y2027" i="1"/>
  <c r="Q2027" i="1"/>
  <c r="S2027" i="1" s="1"/>
  <c r="U2027" i="1" s="1"/>
  <c r="AB2026" i="1"/>
  <c r="Z2026" i="1" s="1"/>
  <c r="AC2026" i="1" s="1"/>
  <c r="Y2026" i="1"/>
  <c r="S2026" i="1"/>
  <c r="U2026" i="1" s="1"/>
  <c r="R2026" i="1"/>
  <c r="T2026" i="1" s="1"/>
  <c r="Q2026" i="1"/>
  <c r="AB2025" i="1"/>
  <c r="Z2025" i="1"/>
  <c r="AC2025" i="1" s="1"/>
  <c r="Y2025" i="1"/>
  <c r="AA2025" i="1" s="1"/>
  <c r="S2025" i="1"/>
  <c r="U2025" i="1" s="1"/>
  <c r="R2025" i="1"/>
  <c r="T2025" i="1" s="1"/>
  <c r="P2025" i="1" s="1"/>
  <c r="Q2025" i="1"/>
  <c r="Y2024" i="1"/>
  <c r="T2024" i="1"/>
  <c r="R2024" i="1"/>
  <c r="Q2024" i="1"/>
  <c r="S2024" i="1" s="1"/>
  <c r="U2024" i="1" s="1"/>
  <c r="P2024" i="1"/>
  <c r="AD2023" i="1"/>
  <c r="AB2023" i="1"/>
  <c r="AA2023" i="1"/>
  <c r="Y2023" i="1"/>
  <c r="R2023" i="1"/>
  <c r="T2023" i="1" s="1"/>
  <c r="Q2023" i="1"/>
  <c r="S2023" i="1" s="1"/>
  <c r="U2023" i="1" s="1"/>
  <c r="Y2022" i="1"/>
  <c r="AA2022" i="1" s="1"/>
  <c r="R2022" i="1"/>
  <c r="Q2022" i="1"/>
  <c r="S2022" i="1" s="1"/>
  <c r="U2022" i="1" s="1"/>
  <c r="Y2021" i="1"/>
  <c r="S2021" i="1"/>
  <c r="U2021" i="1" s="1"/>
  <c r="Q2021" i="1"/>
  <c r="R2021" i="1" s="1"/>
  <c r="AA2020" i="1"/>
  <c r="Y2020" i="1"/>
  <c r="AB2020" i="1" s="1"/>
  <c r="Z2020" i="1" s="1"/>
  <c r="AC2020" i="1" s="1"/>
  <c r="Q2020" i="1"/>
  <c r="S2020" i="1" s="1"/>
  <c r="U2020" i="1" s="1"/>
  <c r="AB2019" i="1"/>
  <c r="AA2019" i="1"/>
  <c r="AD2019" i="1" s="1"/>
  <c r="X2019" i="1" s="1"/>
  <c r="Z2019" i="1"/>
  <c r="AC2019" i="1" s="1"/>
  <c r="Y2019" i="1"/>
  <c r="Q2019" i="1"/>
  <c r="S2019" i="1" s="1"/>
  <c r="U2019" i="1" s="1"/>
  <c r="AB2018" i="1"/>
  <c r="Z2018" i="1" s="1"/>
  <c r="AC2018" i="1" s="1"/>
  <c r="Y2018" i="1"/>
  <c r="S2018" i="1"/>
  <c r="U2018" i="1" s="1"/>
  <c r="R2018" i="1"/>
  <c r="T2018" i="1" s="1"/>
  <c r="Q2018" i="1"/>
  <c r="AB2017" i="1"/>
  <c r="Z2017" i="1"/>
  <c r="AC2017" i="1" s="1"/>
  <c r="Y2017" i="1"/>
  <c r="AA2017" i="1" s="1"/>
  <c r="S2017" i="1"/>
  <c r="U2017" i="1" s="1"/>
  <c r="R2017" i="1"/>
  <c r="T2017" i="1" s="1"/>
  <c r="P2017" i="1" s="1"/>
  <c r="Q2017" i="1"/>
  <c r="Y2016" i="1"/>
  <c r="T2016" i="1"/>
  <c r="R2016" i="1"/>
  <c r="Q2016" i="1"/>
  <c r="S2016" i="1" s="1"/>
  <c r="U2016" i="1" s="1"/>
  <c r="P2016" i="1"/>
  <c r="AD2015" i="1"/>
  <c r="AB2015" i="1"/>
  <c r="AA2015" i="1"/>
  <c r="Y2015" i="1"/>
  <c r="R2015" i="1"/>
  <c r="T2015" i="1" s="1"/>
  <c r="Q2015" i="1"/>
  <c r="S2015" i="1" s="1"/>
  <c r="U2015" i="1" s="1"/>
  <c r="Y2014" i="1"/>
  <c r="AA2014" i="1" s="1"/>
  <c r="R2014" i="1"/>
  <c r="Q2014" i="1"/>
  <c r="S2014" i="1" s="1"/>
  <c r="U2014" i="1" s="1"/>
  <c r="Y2013" i="1"/>
  <c r="S2013" i="1"/>
  <c r="U2013" i="1" s="1"/>
  <c r="Q2013" i="1"/>
  <c r="R2013" i="1" s="1"/>
  <c r="AA2012" i="1"/>
  <c r="Y2012" i="1"/>
  <c r="AB2012" i="1" s="1"/>
  <c r="Z2012" i="1" s="1"/>
  <c r="AC2012" i="1" s="1"/>
  <c r="Q2012" i="1"/>
  <c r="S2012" i="1" s="1"/>
  <c r="U2012" i="1" s="1"/>
  <c r="AB2011" i="1"/>
  <c r="AA2011" i="1"/>
  <c r="AD2011" i="1" s="1"/>
  <c r="X2011" i="1" s="1"/>
  <c r="Z2011" i="1"/>
  <c r="AC2011" i="1" s="1"/>
  <c r="Y2011" i="1"/>
  <c r="Q2011" i="1"/>
  <c r="S2011" i="1" s="1"/>
  <c r="U2011" i="1" s="1"/>
  <c r="AB2010" i="1"/>
  <c r="Z2010" i="1" s="1"/>
  <c r="AC2010" i="1" s="1"/>
  <c r="Y2010" i="1"/>
  <c r="S2010" i="1"/>
  <c r="U2010" i="1" s="1"/>
  <c r="R2010" i="1"/>
  <c r="T2010" i="1" s="1"/>
  <c r="Q2010" i="1"/>
  <c r="AB2009" i="1"/>
  <c r="Z2009" i="1"/>
  <c r="AC2009" i="1" s="1"/>
  <c r="Y2009" i="1"/>
  <c r="AA2009" i="1" s="1"/>
  <c r="S2009" i="1"/>
  <c r="U2009" i="1" s="1"/>
  <c r="R2009" i="1"/>
  <c r="T2009" i="1" s="1"/>
  <c r="P2009" i="1" s="1"/>
  <c r="Q2009" i="1"/>
  <c r="Y2008" i="1"/>
  <c r="T2008" i="1"/>
  <c r="R2008" i="1"/>
  <c r="Q2008" i="1"/>
  <c r="S2008" i="1" s="1"/>
  <c r="U2008" i="1" s="1"/>
  <c r="P2008" i="1"/>
  <c r="AD2007" i="1"/>
  <c r="AB2007" i="1"/>
  <c r="AA2007" i="1"/>
  <c r="Y2007" i="1"/>
  <c r="R2007" i="1"/>
  <c r="T2007" i="1" s="1"/>
  <c r="Q2007" i="1"/>
  <c r="S2007" i="1" s="1"/>
  <c r="U2007" i="1" s="1"/>
  <c r="Y2006" i="1"/>
  <c r="AA2006" i="1" s="1"/>
  <c r="R2006" i="1"/>
  <c r="Q2006" i="1"/>
  <c r="S2006" i="1" s="1"/>
  <c r="U2006" i="1" s="1"/>
  <c r="Y2005" i="1"/>
  <c r="S2005" i="1"/>
  <c r="U2005" i="1" s="1"/>
  <c r="Q2005" i="1"/>
  <c r="R2005" i="1" s="1"/>
  <c r="AA2004" i="1"/>
  <c r="Y2004" i="1"/>
  <c r="AB2004" i="1" s="1"/>
  <c r="Z2004" i="1" s="1"/>
  <c r="AC2004" i="1" s="1"/>
  <c r="Q2004" i="1"/>
  <c r="S2004" i="1" s="1"/>
  <c r="U2004" i="1" s="1"/>
  <c r="AB2003" i="1"/>
  <c r="AA2003" i="1"/>
  <c r="AD2003" i="1" s="1"/>
  <c r="X2003" i="1" s="1"/>
  <c r="Z2003" i="1"/>
  <c r="AC2003" i="1" s="1"/>
  <c r="Y2003" i="1"/>
  <c r="Q2003" i="1"/>
  <c r="S2003" i="1" s="1"/>
  <c r="U2003" i="1" s="1"/>
  <c r="AB2002" i="1"/>
  <c r="Z2002" i="1" s="1"/>
  <c r="AC2002" i="1" s="1"/>
  <c r="Y2002" i="1"/>
  <c r="S2002" i="1"/>
  <c r="U2002" i="1" s="1"/>
  <c r="R2002" i="1"/>
  <c r="T2002" i="1" s="1"/>
  <c r="Q2002" i="1"/>
  <c r="AB2001" i="1"/>
  <c r="Z2001" i="1"/>
  <c r="AC2001" i="1" s="1"/>
  <c r="Y2001" i="1"/>
  <c r="AA2001" i="1" s="1"/>
  <c r="S2001" i="1"/>
  <c r="U2001" i="1" s="1"/>
  <c r="R2001" i="1"/>
  <c r="T2001" i="1" s="1"/>
  <c r="P2001" i="1" s="1"/>
  <c r="Q2001" i="1"/>
  <c r="Y2000" i="1"/>
  <c r="T2000" i="1"/>
  <c r="R2000" i="1"/>
  <c r="Q2000" i="1"/>
  <c r="S2000" i="1" s="1"/>
  <c r="U2000" i="1" s="1"/>
  <c r="P2000" i="1"/>
  <c r="AD1999" i="1"/>
  <c r="AB1999" i="1"/>
  <c r="AA1999" i="1"/>
  <c r="Y1999" i="1"/>
  <c r="R1999" i="1"/>
  <c r="T1999" i="1" s="1"/>
  <c r="Q1999" i="1"/>
  <c r="S1999" i="1" s="1"/>
  <c r="U1999" i="1" s="1"/>
  <c r="Y1998" i="1"/>
  <c r="AA1998" i="1" s="1"/>
  <c r="R1998" i="1"/>
  <c r="Q1998" i="1"/>
  <c r="S1998" i="1" s="1"/>
  <c r="U1998" i="1" s="1"/>
  <c r="Y1997" i="1"/>
  <c r="S1997" i="1"/>
  <c r="U1997" i="1" s="1"/>
  <c r="Q1997" i="1"/>
  <c r="R1997" i="1" s="1"/>
  <c r="AA1996" i="1"/>
  <c r="Y1996" i="1"/>
  <c r="AB1996" i="1" s="1"/>
  <c r="Z1996" i="1" s="1"/>
  <c r="AC1996" i="1" s="1"/>
  <c r="Q1996" i="1"/>
  <c r="S1996" i="1" s="1"/>
  <c r="U1996" i="1" s="1"/>
  <c r="AB1995" i="1"/>
  <c r="AA1995" i="1"/>
  <c r="AD1995" i="1" s="1"/>
  <c r="X1995" i="1" s="1"/>
  <c r="Z1995" i="1"/>
  <c r="AC1995" i="1" s="1"/>
  <c r="Y1995" i="1"/>
  <c r="Q1995" i="1"/>
  <c r="S1995" i="1" s="1"/>
  <c r="U1995" i="1" s="1"/>
  <c r="AB1994" i="1"/>
  <c r="Z1994" i="1" s="1"/>
  <c r="AC1994" i="1" s="1"/>
  <c r="Y1994" i="1"/>
  <c r="S1994" i="1"/>
  <c r="U1994" i="1" s="1"/>
  <c r="R1994" i="1"/>
  <c r="T1994" i="1" s="1"/>
  <c r="Q1994" i="1"/>
  <c r="AB1993" i="1"/>
  <c r="Z1993" i="1"/>
  <c r="AC1993" i="1" s="1"/>
  <c r="Y1993" i="1"/>
  <c r="AA1993" i="1" s="1"/>
  <c r="S1993" i="1"/>
  <c r="U1993" i="1" s="1"/>
  <c r="R1993" i="1"/>
  <c r="T1993" i="1" s="1"/>
  <c r="P1993" i="1" s="1"/>
  <c r="Q1993" i="1"/>
  <c r="Y1992" i="1"/>
  <c r="T1992" i="1"/>
  <c r="R1992" i="1"/>
  <c r="Q1992" i="1"/>
  <c r="S1992" i="1" s="1"/>
  <c r="U1992" i="1" s="1"/>
  <c r="P1992" i="1"/>
  <c r="AD1991" i="1"/>
  <c r="AB1991" i="1"/>
  <c r="AA1991" i="1"/>
  <c r="Y1991" i="1"/>
  <c r="R1991" i="1"/>
  <c r="T1991" i="1" s="1"/>
  <c r="Q1991" i="1"/>
  <c r="S1991" i="1" s="1"/>
  <c r="U1991" i="1" s="1"/>
  <c r="Y1990" i="1"/>
  <c r="AA1990" i="1" s="1"/>
  <c r="R1990" i="1"/>
  <c r="Q1990" i="1"/>
  <c r="S1990" i="1" s="1"/>
  <c r="U1990" i="1" s="1"/>
  <c r="Y1989" i="1"/>
  <c r="S1989" i="1"/>
  <c r="U1989" i="1" s="1"/>
  <c r="Q1989" i="1"/>
  <c r="R1989" i="1" s="1"/>
  <c r="AA1988" i="1"/>
  <c r="Y1988" i="1"/>
  <c r="AB1988" i="1" s="1"/>
  <c r="Z1988" i="1" s="1"/>
  <c r="AC1988" i="1" s="1"/>
  <c r="Q1988" i="1"/>
  <c r="S1988" i="1" s="1"/>
  <c r="U1988" i="1" s="1"/>
  <c r="AB1987" i="1"/>
  <c r="AA1987" i="1"/>
  <c r="AD1987" i="1" s="1"/>
  <c r="X1987" i="1" s="1"/>
  <c r="Z1987" i="1"/>
  <c r="AC1987" i="1" s="1"/>
  <c r="Y1987" i="1"/>
  <c r="Q1987" i="1"/>
  <c r="S1987" i="1" s="1"/>
  <c r="U1987" i="1" s="1"/>
  <c r="AB1986" i="1"/>
  <c r="Z1986" i="1" s="1"/>
  <c r="AC1986" i="1" s="1"/>
  <c r="Y1986" i="1"/>
  <c r="S1986" i="1"/>
  <c r="U1986" i="1" s="1"/>
  <c r="R1986" i="1"/>
  <c r="T1986" i="1" s="1"/>
  <c r="Q1986" i="1"/>
  <c r="AB1985" i="1"/>
  <c r="Z1985" i="1"/>
  <c r="AC1985" i="1" s="1"/>
  <c r="Y1985" i="1"/>
  <c r="AA1985" i="1" s="1"/>
  <c r="S1985" i="1"/>
  <c r="U1985" i="1" s="1"/>
  <c r="R1985" i="1"/>
  <c r="T1985" i="1" s="1"/>
  <c r="P1985" i="1" s="1"/>
  <c r="Q1985" i="1"/>
  <c r="Y1984" i="1"/>
  <c r="T1984" i="1"/>
  <c r="R1984" i="1"/>
  <c r="Q1984" i="1"/>
  <c r="S1984" i="1" s="1"/>
  <c r="U1984" i="1" s="1"/>
  <c r="P1984" i="1"/>
  <c r="AD1983" i="1"/>
  <c r="AB1983" i="1"/>
  <c r="AA1983" i="1"/>
  <c r="Y1983" i="1"/>
  <c r="R1983" i="1"/>
  <c r="T1983" i="1" s="1"/>
  <c r="Q1983" i="1"/>
  <c r="S1983" i="1" s="1"/>
  <c r="U1983" i="1" s="1"/>
  <c r="Y1982" i="1"/>
  <c r="AA1982" i="1" s="1"/>
  <c r="R1982" i="1"/>
  <c r="Q1982" i="1"/>
  <c r="S1982" i="1" s="1"/>
  <c r="U1982" i="1" s="1"/>
  <c r="Y1981" i="1"/>
  <c r="S1981" i="1"/>
  <c r="U1981" i="1" s="1"/>
  <c r="Q1981" i="1"/>
  <c r="R1981" i="1" s="1"/>
  <c r="AA1980" i="1"/>
  <c r="Y1980" i="1"/>
  <c r="AB1980" i="1" s="1"/>
  <c r="Z1980" i="1" s="1"/>
  <c r="AC1980" i="1" s="1"/>
  <c r="Q1980" i="1"/>
  <c r="S1980" i="1" s="1"/>
  <c r="U1980" i="1" s="1"/>
  <c r="AB1979" i="1"/>
  <c r="AA1979" i="1"/>
  <c r="AD1979" i="1" s="1"/>
  <c r="X1979" i="1" s="1"/>
  <c r="Z1979" i="1"/>
  <c r="AC1979" i="1" s="1"/>
  <c r="Y1979" i="1"/>
  <c r="Q1979" i="1"/>
  <c r="S1979" i="1" s="1"/>
  <c r="U1979" i="1" s="1"/>
  <c r="AB1978" i="1"/>
  <c r="Z1978" i="1" s="1"/>
  <c r="AC1978" i="1" s="1"/>
  <c r="Y1978" i="1"/>
  <c r="S1978" i="1"/>
  <c r="U1978" i="1" s="1"/>
  <c r="R1978" i="1"/>
  <c r="T1978" i="1" s="1"/>
  <c r="Q1978" i="1"/>
  <c r="AB1977" i="1"/>
  <c r="Z1977" i="1"/>
  <c r="AC1977" i="1" s="1"/>
  <c r="Y1977" i="1"/>
  <c r="AA1977" i="1" s="1"/>
  <c r="S1977" i="1"/>
  <c r="U1977" i="1" s="1"/>
  <c r="R1977" i="1"/>
  <c r="T1977" i="1" s="1"/>
  <c r="P1977" i="1" s="1"/>
  <c r="Q1977" i="1"/>
  <c r="Y1976" i="1"/>
  <c r="T1976" i="1"/>
  <c r="R1976" i="1"/>
  <c r="Q1976" i="1"/>
  <c r="S1976" i="1" s="1"/>
  <c r="U1976" i="1" s="1"/>
  <c r="P1976" i="1"/>
  <c r="AD1975" i="1"/>
  <c r="AB1975" i="1"/>
  <c r="AA1975" i="1"/>
  <c r="Y1975" i="1"/>
  <c r="R1975" i="1"/>
  <c r="T1975" i="1" s="1"/>
  <c r="Q1975" i="1"/>
  <c r="S1975" i="1" s="1"/>
  <c r="U1975" i="1" s="1"/>
  <c r="Y1974" i="1"/>
  <c r="AA1974" i="1" s="1"/>
  <c r="R1974" i="1"/>
  <c r="Q1974" i="1"/>
  <c r="S1974" i="1" s="1"/>
  <c r="U1974" i="1" s="1"/>
  <c r="Y1973" i="1"/>
  <c r="S1973" i="1"/>
  <c r="U1973" i="1" s="1"/>
  <c r="Q1973" i="1"/>
  <c r="R1973" i="1" s="1"/>
  <c r="AA1972" i="1"/>
  <c r="Y1972" i="1"/>
  <c r="AB1972" i="1" s="1"/>
  <c r="Z1972" i="1" s="1"/>
  <c r="AC1972" i="1" s="1"/>
  <c r="Q1972" i="1"/>
  <c r="S1972" i="1" s="1"/>
  <c r="U1972" i="1" s="1"/>
  <c r="AB1971" i="1"/>
  <c r="AA1971" i="1"/>
  <c r="AD1971" i="1" s="1"/>
  <c r="X1971" i="1" s="1"/>
  <c r="Z1971" i="1"/>
  <c r="AC1971" i="1" s="1"/>
  <c r="Y1971" i="1"/>
  <c r="Q1971" i="1"/>
  <c r="S1971" i="1" s="1"/>
  <c r="U1971" i="1" s="1"/>
  <c r="AB1970" i="1"/>
  <c r="Z1970" i="1" s="1"/>
  <c r="AC1970" i="1" s="1"/>
  <c r="Y1970" i="1"/>
  <c r="S1970" i="1"/>
  <c r="U1970" i="1" s="1"/>
  <c r="R1970" i="1"/>
  <c r="T1970" i="1" s="1"/>
  <c r="Q1970" i="1"/>
  <c r="AB1969" i="1"/>
  <c r="Z1969" i="1"/>
  <c r="AC1969" i="1" s="1"/>
  <c r="Y1969" i="1"/>
  <c r="AA1969" i="1" s="1"/>
  <c r="S1969" i="1"/>
  <c r="U1969" i="1" s="1"/>
  <c r="R1969" i="1"/>
  <c r="T1969" i="1" s="1"/>
  <c r="P1969" i="1" s="1"/>
  <c r="Q1969" i="1"/>
  <c r="Y1968" i="1"/>
  <c r="T1968" i="1"/>
  <c r="R1968" i="1"/>
  <c r="Q1968" i="1"/>
  <c r="S1968" i="1" s="1"/>
  <c r="U1968" i="1" s="1"/>
  <c r="P1968" i="1"/>
  <c r="AD1967" i="1"/>
  <c r="AB1967" i="1"/>
  <c r="AA1967" i="1"/>
  <c r="Y1967" i="1"/>
  <c r="R1967" i="1"/>
  <c r="T1967" i="1" s="1"/>
  <c r="Q1967" i="1"/>
  <c r="S1967" i="1" s="1"/>
  <c r="U1967" i="1" s="1"/>
  <c r="Y1966" i="1"/>
  <c r="AA1966" i="1" s="1"/>
  <c r="R1966" i="1"/>
  <c r="Q1966" i="1"/>
  <c r="S1966" i="1" s="1"/>
  <c r="U1966" i="1" s="1"/>
  <c r="Y1965" i="1"/>
  <c r="S1965" i="1"/>
  <c r="U1965" i="1" s="1"/>
  <c r="Q1965" i="1"/>
  <c r="R1965" i="1" s="1"/>
  <c r="AA1964" i="1"/>
  <c r="Y1964" i="1"/>
  <c r="AB1964" i="1" s="1"/>
  <c r="Z1964" i="1" s="1"/>
  <c r="AC1964" i="1" s="1"/>
  <c r="Q1964" i="1"/>
  <c r="S1964" i="1" s="1"/>
  <c r="U1964" i="1" s="1"/>
  <c r="AB1963" i="1"/>
  <c r="AA1963" i="1"/>
  <c r="AD1963" i="1" s="1"/>
  <c r="X1963" i="1" s="1"/>
  <c r="Z1963" i="1"/>
  <c r="AC1963" i="1" s="1"/>
  <c r="Y1963" i="1"/>
  <c r="Q1963" i="1"/>
  <c r="S1963" i="1" s="1"/>
  <c r="U1963" i="1" s="1"/>
  <c r="AB1962" i="1"/>
  <c r="Z1962" i="1" s="1"/>
  <c r="AC1962" i="1" s="1"/>
  <c r="Y1962" i="1"/>
  <c r="S1962" i="1"/>
  <c r="U1962" i="1" s="1"/>
  <c r="R1962" i="1"/>
  <c r="T1962" i="1" s="1"/>
  <c r="Q1962" i="1"/>
  <c r="AB1961" i="1"/>
  <c r="Z1961" i="1"/>
  <c r="AC1961" i="1" s="1"/>
  <c r="Y1961" i="1"/>
  <c r="AA1961" i="1" s="1"/>
  <c r="S1961" i="1"/>
  <c r="U1961" i="1" s="1"/>
  <c r="R1961" i="1"/>
  <c r="T1961" i="1" s="1"/>
  <c r="P1961" i="1" s="1"/>
  <c r="Q1961" i="1"/>
  <c r="Y1960" i="1"/>
  <c r="T1960" i="1"/>
  <c r="R1960" i="1"/>
  <c r="Q1960" i="1"/>
  <c r="S1960" i="1" s="1"/>
  <c r="U1960" i="1" s="1"/>
  <c r="P1960" i="1"/>
  <c r="AD1959" i="1"/>
  <c r="AB1959" i="1"/>
  <c r="AA1959" i="1"/>
  <c r="Y1959" i="1"/>
  <c r="R1959" i="1"/>
  <c r="T1959" i="1" s="1"/>
  <c r="Q1959" i="1"/>
  <c r="S1959" i="1" s="1"/>
  <c r="U1959" i="1" s="1"/>
  <c r="Y1958" i="1"/>
  <c r="AA1958" i="1" s="1"/>
  <c r="R1958" i="1"/>
  <c r="Q1958" i="1"/>
  <c r="S1958" i="1" s="1"/>
  <c r="U1958" i="1" s="1"/>
  <c r="Y1957" i="1"/>
  <c r="S1957" i="1"/>
  <c r="U1957" i="1" s="1"/>
  <c r="Q1957" i="1"/>
  <c r="R1957" i="1" s="1"/>
  <c r="AA1956" i="1"/>
  <c r="Y1956" i="1"/>
  <c r="AB1956" i="1" s="1"/>
  <c r="Z1956" i="1" s="1"/>
  <c r="AC1956" i="1" s="1"/>
  <c r="Q1956" i="1"/>
  <c r="S1956" i="1" s="1"/>
  <c r="U1956" i="1" s="1"/>
  <c r="AB1955" i="1"/>
  <c r="AA1955" i="1"/>
  <c r="AD1955" i="1" s="1"/>
  <c r="X1955" i="1" s="1"/>
  <c r="Z1955" i="1"/>
  <c r="AC1955" i="1" s="1"/>
  <c r="Y1955" i="1"/>
  <c r="Q1955" i="1"/>
  <c r="S1955" i="1" s="1"/>
  <c r="U1955" i="1" s="1"/>
  <c r="AB1954" i="1"/>
  <c r="Z1954" i="1" s="1"/>
  <c r="AC1954" i="1" s="1"/>
  <c r="Y1954" i="1"/>
  <c r="S1954" i="1"/>
  <c r="U1954" i="1" s="1"/>
  <c r="R1954" i="1"/>
  <c r="T1954" i="1" s="1"/>
  <c r="Q1954" i="1"/>
  <c r="AB1953" i="1"/>
  <c r="Z1953" i="1"/>
  <c r="AC1953" i="1" s="1"/>
  <c r="Y1953" i="1"/>
  <c r="AA1953" i="1" s="1"/>
  <c r="S1953" i="1"/>
  <c r="U1953" i="1" s="1"/>
  <c r="R1953" i="1"/>
  <c r="T1953" i="1" s="1"/>
  <c r="P1953" i="1" s="1"/>
  <c r="Q1953" i="1"/>
  <c r="Y1952" i="1"/>
  <c r="T1952" i="1"/>
  <c r="R1952" i="1"/>
  <c r="Q1952" i="1"/>
  <c r="S1952" i="1" s="1"/>
  <c r="U1952" i="1" s="1"/>
  <c r="P1952" i="1"/>
  <c r="AD1951" i="1"/>
  <c r="AB1951" i="1"/>
  <c r="AA1951" i="1"/>
  <c r="Y1951" i="1"/>
  <c r="R1951" i="1"/>
  <c r="T1951" i="1" s="1"/>
  <c r="Q1951" i="1"/>
  <c r="S1951" i="1" s="1"/>
  <c r="U1951" i="1" s="1"/>
  <c r="Y1950" i="1"/>
  <c r="AA1950" i="1" s="1"/>
  <c r="R1950" i="1"/>
  <c r="Q1950" i="1"/>
  <c r="S1950" i="1" s="1"/>
  <c r="U1950" i="1" s="1"/>
  <c r="Y1949" i="1"/>
  <c r="S1949" i="1"/>
  <c r="U1949" i="1" s="1"/>
  <c r="Q1949" i="1"/>
  <c r="R1949" i="1" s="1"/>
  <c r="AA1948" i="1"/>
  <c r="Y1948" i="1"/>
  <c r="AB1948" i="1" s="1"/>
  <c r="Z1948" i="1" s="1"/>
  <c r="AC1948" i="1" s="1"/>
  <c r="Q1948" i="1"/>
  <c r="S1948" i="1" s="1"/>
  <c r="U1948" i="1" s="1"/>
  <c r="AB1947" i="1"/>
  <c r="AA1947" i="1"/>
  <c r="AD1947" i="1" s="1"/>
  <c r="X1947" i="1" s="1"/>
  <c r="Z1947" i="1"/>
  <c r="AC1947" i="1" s="1"/>
  <c r="Y1947" i="1"/>
  <c r="Q1947" i="1"/>
  <c r="S1947" i="1" s="1"/>
  <c r="U1947" i="1" s="1"/>
  <c r="AB1946" i="1"/>
  <c r="Z1946" i="1" s="1"/>
  <c r="AC1946" i="1" s="1"/>
  <c r="Y1946" i="1"/>
  <c r="S1946" i="1"/>
  <c r="U1946" i="1" s="1"/>
  <c r="R1946" i="1"/>
  <c r="T1946" i="1" s="1"/>
  <c r="Q1946" i="1"/>
  <c r="AB1945" i="1"/>
  <c r="Z1945" i="1"/>
  <c r="AC1945" i="1" s="1"/>
  <c r="Y1945" i="1"/>
  <c r="AA1945" i="1" s="1"/>
  <c r="S1945" i="1"/>
  <c r="U1945" i="1" s="1"/>
  <c r="R1945" i="1"/>
  <c r="T1945" i="1" s="1"/>
  <c r="P1945" i="1" s="1"/>
  <c r="Q1945" i="1"/>
  <c r="Y1944" i="1"/>
  <c r="T1944" i="1"/>
  <c r="R1944" i="1"/>
  <c r="Q1944" i="1"/>
  <c r="S1944" i="1" s="1"/>
  <c r="U1944" i="1" s="1"/>
  <c r="P1944" i="1"/>
  <c r="AD1943" i="1"/>
  <c r="AB1943" i="1"/>
  <c r="AA1943" i="1"/>
  <c r="Y1943" i="1"/>
  <c r="R1943" i="1"/>
  <c r="T1943" i="1" s="1"/>
  <c r="Q1943" i="1"/>
  <c r="S1943" i="1" s="1"/>
  <c r="U1943" i="1" s="1"/>
  <c r="Y1942" i="1"/>
  <c r="AA1942" i="1" s="1"/>
  <c r="R1942" i="1"/>
  <c r="Q1942" i="1"/>
  <c r="S1942" i="1" s="1"/>
  <c r="U1942" i="1" s="1"/>
  <c r="Y1941" i="1"/>
  <c r="S1941" i="1"/>
  <c r="U1941" i="1" s="1"/>
  <c r="Q1941" i="1"/>
  <c r="R1941" i="1" s="1"/>
  <c r="AA1940" i="1"/>
  <c r="Y1940" i="1"/>
  <c r="AB1940" i="1" s="1"/>
  <c r="Z1940" i="1" s="1"/>
  <c r="AC1940" i="1" s="1"/>
  <c r="Q1940" i="1"/>
  <c r="S1940" i="1" s="1"/>
  <c r="U1940" i="1" s="1"/>
  <c r="AB1939" i="1"/>
  <c r="AA1939" i="1"/>
  <c r="AD1939" i="1" s="1"/>
  <c r="X1939" i="1" s="1"/>
  <c r="Z1939" i="1"/>
  <c r="AC1939" i="1" s="1"/>
  <c r="Y1939" i="1"/>
  <c r="Q1939" i="1"/>
  <c r="S1939" i="1" s="1"/>
  <c r="U1939" i="1" s="1"/>
  <c r="AB1938" i="1"/>
  <c r="Z1938" i="1" s="1"/>
  <c r="AC1938" i="1" s="1"/>
  <c r="Y1938" i="1"/>
  <c r="S1938" i="1"/>
  <c r="U1938" i="1" s="1"/>
  <c r="R1938" i="1"/>
  <c r="T1938" i="1" s="1"/>
  <c r="Q1938" i="1"/>
  <c r="AB1937" i="1"/>
  <c r="Z1937" i="1"/>
  <c r="AC1937" i="1" s="1"/>
  <c r="Y1937" i="1"/>
  <c r="AA1937" i="1" s="1"/>
  <c r="S1937" i="1"/>
  <c r="U1937" i="1" s="1"/>
  <c r="R1937" i="1"/>
  <c r="T1937" i="1" s="1"/>
  <c r="P1937" i="1" s="1"/>
  <c r="Q1937" i="1"/>
  <c r="Y1936" i="1"/>
  <c r="T1936" i="1"/>
  <c r="R1936" i="1"/>
  <c r="Q1936" i="1"/>
  <c r="S1936" i="1" s="1"/>
  <c r="U1936" i="1" s="1"/>
  <c r="P1936" i="1"/>
  <c r="AD1935" i="1"/>
  <c r="AB1935" i="1"/>
  <c r="AA1935" i="1"/>
  <c r="Y1935" i="1"/>
  <c r="R1935" i="1"/>
  <c r="T1935" i="1" s="1"/>
  <c r="Q1935" i="1"/>
  <c r="S1935" i="1" s="1"/>
  <c r="U1935" i="1" s="1"/>
  <c r="Y1934" i="1"/>
  <c r="AA1934" i="1" s="1"/>
  <c r="R1934" i="1"/>
  <c r="Q1934" i="1"/>
  <c r="S1934" i="1" s="1"/>
  <c r="U1934" i="1" s="1"/>
  <c r="Y1933" i="1"/>
  <c r="S1933" i="1"/>
  <c r="U1933" i="1" s="1"/>
  <c r="Q1933" i="1"/>
  <c r="R1933" i="1" s="1"/>
  <c r="AA1932" i="1"/>
  <c r="Y1932" i="1"/>
  <c r="AB1932" i="1" s="1"/>
  <c r="Z1932" i="1" s="1"/>
  <c r="AC1932" i="1" s="1"/>
  <c r="Q1932" i="1"/>
  <c r="S1932" i="1" s="1"/>
  <c r="U1932" i="1" s="1"/>
  <c r="AB1931" i="1"/>
  <c r="AA1931" i="1"/>
  <c r="AD1931" i="1" s="1"/>
  <c r="X1931" i="1" s="1"/>
  <c r="Z1931" i="1"/>
  <c r="AC1931" i="1" s="1"/>
  <c r="Y1931" i="1"/>
  <c r="Q1931" i="1"/>
  <c r="S1931" i="1" s="1"/>
  <c r="U1931" i="1" s="1"/>
  <c r="AB1930" i="1"/>
  <c r="Z1930" i="1" s="1"/>
  <c r="AC1930" i="1" s="1"/>
  <c r="Y1930" i="1"/>
  <c r="S1930" i="1"/>
  <c r="U1930" i="1" s="1"/>
  <c r="R1930" i="1"/>
  <c r="T1930" i="1" s="1"/>
  <c r="Q1930" i="1"/>
  <c r="AB1929" i="1"/>
  <c r="Z1929" i="1"/>
  <c r="AC1929" i="1" s="1"/>
  <c r="Y1929" i="1"/>
  <c r="AA1929" i="1" s="1"/>
  <c r="S1929" i="1"/>
  <c r="U1929" i="1" s="1"/>
  <c r="R1929" i="1"/>
  <c r="T1929" i="1" s="1"/>
  <c r="P1929" i="1" s="1"/>
  <c r="Q1929" i="1"/>
  <c r="Y1928" i="1"/>
  <c r="T1928" i="1"/>
  <c r="R1928" i="1"/>
  <c r="Q1928" i="1"/>
  <c r="S1928" i="1" s="1"/>
  <c r="U1928" i="1" s="1"/>
  <c r="P1928" i="1"/>
  <c r="AD1927" i="1"/>
  <c r="AB1927" i="1"/>
  <c r="AA1927" i="1"/>
  <c r="Y1927" i="1"/>
  <c r="R1927" i="1"/>
  <c r="T1927" i="1" s="1"/>
  <c r="Q1927" i="1"/>
  <c r="S1927" i="1" s="1"/>
  <c r="U1927" i="1" s="1"/>
  <c r="Y1926" i="1"/>
  <c r="AA1926" i="1" s="1"/>
  <c r="R1926" i="1"/>
  <c r="Q1926" i="1"/>
  <c r="S1926" i="1" s="1"/>
  <c r="U1926" i="1" s="1"/>
  <c r="Y1925" i="1"/>
  <c r="S1925" i="1"/>
  <c r="U1925" i="1" s="1"/>
  <c r="Q1925" i="1"/>
  <c r="R1925" i="1" s="1"/>
  <c r="AA1924" i="1"/>
  <c r="Y1924" i="1"/>
  <c r="AB1924" i="1" s="1"/>
  <c r="Z1924" i="1" s="1"/>
  <c r="AC1924" i="1" s="1"/>
  <c r="Q1924" i="1"/>
  <c r="S1924" i="1" s="1"/>
  <c r="U1924" i="1" s="1"/>
  <c r="AB1923" i="1"/>
  <c r="AA1923" i="1"/>
  <c r="AD1923" i="1" s="1"/>
  <c r="X1923" i="1" s="1"/>
  <c r="Z1923" i="1"/>
  <c r="AC1923" i="1" s="1"/>
  <c r="Y1923" i="1"/>
  <c r="Q1923" i="1"/>
  <c r="S1923" i="1" s="1"/>
  <c r="U1923" i="1" s="1"/>
  <c r="AB1922" i="1"/>
  <c r="Z1922" i="1" s="1"/>
  <c r="AC1922" i="1" s="1"/>
  <c r="Y1922" i="1"/>
  <c r="S1922" i="1"/>
  <c r="U1922" i="1" s="1"/>
  <c r="R1922" i="1"/>
  <c r="T1922" i="1" s="1"/>
  <c r="Q1922" i="1"/>
  <c r="AB1921" i="1"/>
  <c r="Z1921" i="1"/>
  <c r="AC1921" i="1" s="1"/>
  <c r="Y1921" i="1"/>
  <c r="AA1921" i="1" s="1"/>
  <c r="S1921" i="1"/>
  <c r="U1921" i="1" s="1"/>
  <c r="R1921" i="1"/>
  <c r="T1921" i="1" s="1"/>
  <c r="P1921" i="1" s="1"/>
  <c r="Q1921" i="1"/>
  <c r="Y1920" i="1"/>
  <c r="T1920" i="1"/>
  <c r="R1920" i="1"/>
  <c r="Q1920" i="1"/>
  <c r="S1920" i="1" s="1"/>
  <c r="U1920" i="1" s="1"/>
  <c r="P1920" i="1"/>
  <c r="AD1919" i="1"/>
  <c r="AB1919" i="1"/>
  <c r="AA1919" i="1"/>
  <c r="Y1919" i="1"/>
  <c r="R1919" i="1"/>
  <c r="T1919" i="1" s="1"/>
  <c r="Q1919" i="1"/>
  <c r="S1919" i="1" s="1"/>
  <c r="U1919" i="1" s="1"/>
  <c r="Y1918" i="1"/>
  <c r="AA1918" i="1" s="1"/>
  <c r="R1918" i="1"/>
  <c r="Q1918" i="1"/>
  <c r="S1918" i="1" s="1"/>
  <c r="U1918" i="1" s="1"/>
  <c r="Y1917" i="1"/>
  <c r="S1917" i="1"/>
  <c r="U1917" i="1" s="1"/>
  <c r="Q1917" i="1"/>
  <c r="R1917" i="1" s="1"/>
  <c r="AA1916" i="1"/>
  <c r="Y1916" i="1"/>
  <c r="AB1916" i="1" s="1"/>
  <c r="Z1916" i="1" s="1"/>
  <c r="AC1916" i="1" s="1"/>
  <c r="Q1916" i="1"/>
  <c r="S1916" i="1" s="1"/>
  <c r="U1916" i="1" s="1"/>
  <c r="AB1915" i="1"/>
  <c r="AA1915" i="1"/>
  <c r="AD1915" i="1" s="1"/>
  <c r="X1915" i="1" s="1"/>
  <c r="Z1915" i="1"/>
  <c r="AC1915" i="1" s="1"/>
  <c r="Y1915" i="1"/>
  <c r="Q1915" i="1"/>
  <c r="S1915" i="1" s="1"/>
  <c r="U1915" i="1" s="1"/>
  <c r="AB1914" i="1"/>
  <c r="Z1914" i="1" s="1"/>
  <c r="AC1914" i="1" s="1"/>
  <c r="Y1914" i="1"/>
  <c r="S1914" i="1"/>
  <c r="U1914" i="1" s="1"/>
  <c r="R1914" i="1"/>
  <c r="T1914" i="1" s="1"/>
  <c r="Q1914" i="1"/>
  <c r="AB1913" i="1"/>
  <c r="Z1913" i="1"/>
  <c r="AC1913" i="1" s="1"/>
  <c r="Y1913" i="1"/>
  <c r="AA1913" i="1" s="1"/>
  <c r="S1913" i="1"/>
  <c r="U1913" i="1" s="1"/>
  <c r="R1913" i="1"/>
  <c r="T1913" i="1" s="1"/>
  <c r="P1913" i="1" s="1"/>
  <c r="Q1913" i="1"/>
  <c r="Y1912" i="1"/>
  <c r="T1912" i="1"/>
  <c r="R1912" i="1"/>
  <c r="Q1912" i="1"/>
  <c r="S1912" i="1" s="1"/>
  <c r="U1912" i="1" s="1"/>
  <c r="P1912" i="1"/>
  <c r="AD1911" i="1"/>
  <c r="AB1911" i="1"/>
  <c r="AA1911" i="1"/>
  <c r="Y1911" i="1"/>
  <c r="R1911" i="1"/>
  <c r="T1911" i="1" s="1"/>
  <c r="Q1911" i="1"/>
  <c r="S1911" i="1" s="1"/>
  <c r="U1911" i="1" s="1"/>
  <c r="Y1910" i="1"/>
  <c r="AA1910" i="1" s="1"/>
  <c r="R1910" i="1"/>
  <c r="Q1910" i="1"/>
  <c r="S1910" i="1" s="1"/>
  <c r="U1910" i="1" s="1"/>
  <c r="Y1909" i="1"/>
  <c r="S1909" i="1"/>
  <c r="U1909" i="1" s="1"/>
  <c r="Q1909" i="1"/>
  <c r="R1909" i="1" s="1"/>
  <c r="AA1908" i="1"/>
  <c r="Y1908" i="1"/>
  <c r="AB1908" i="1" s="1"/>
  <c r="Z1908" i="1" s="1"/>
  <c r="AC1908" i="1" s="1"/>
  <c r="Q1908" i="1"/>
  <c r="S1908" i="1" s="1"/>
  <c r="U1908" i="1" s="1"/>
  <c r="AB1907" i="1"/>
  <c r="AA1907" i="1"/>
  <c r="AD1907" i="1" s="1"/>
  <c r="X1907" i="1" s="1"/>
  <c r="Z1907" i="1"/>
  <c r="AC1907" i="1" s="1"/>
  <c r="Y1907" i="1"/>
  <c r="Q1907" i="1"/>
  <c r="S1907" i="1" s="1"/>
  <c r="U1907" i="1" s="1"/>
  <c r="AB1906" i="1"/>
  <c r="Z1906" i="1" s="1"/>
  <c r="AC1906" i="1" s="1"/>
  <c r="Y1906" i="1"/>
  <c r="S1906" i="1"/>
  <c r="U1906" i="1" s="1"/>
  <c r="R1906" i="1"/>
  <c r="T1906" i="1" s="1"/>
  <c r="Q1906" i="1"/>
  <c r="AB1905" i="1"/>
  <c r="Z1905" i="1"/>
  <c r="AC1905" i="1" s="1"/>
  <c r="Y1905" i="1"/>
  <c r="AA1905" i="1" s="1"/>
  <c r="S1905" i="1"/>
  <c r="U1905" i="1" s="1"/>
  <c r="R1905" i="1"/>
  <c r="T1905" i="1" s="1"/>
  <c r="P1905" i="1" s="1"/>
  <c r="Q1905" i="1"/>
  <c r="Y1904" i="1"/>
  <c r="T1904" i="1"/>
  <c r="R1904" i="1"/>
  <c r="Q1904" i="1"/>
  <c r="S1904" i="1" s="1"/>
  <c r="U1904" i="1" s="1"/>
  <c r="P1904" i="1"/>
  <c r="AD1903" i="1"/>
  <c r="AB1903" i="1"/>
  <c r="AA1903" i="1"/>
  <c r="Y1903" i="1"/>
  <c r="R1903" i="1"/>
  <c r="T1903" i="1" s="1"/>
  <c r="Q1903" i="1"/>
  <c r="S1903" i="1" s="1"/>
  <c r="U1903" i="1" s="1"/>
  <c r="Y1902" i="1"/>
  <c r="AA1902" i="1" s="1"/>
  <c r="R1902" i="1"/>
  <c r="Q1902" i="1"/>
  <c r="S1902" i="1" s="1"/>
  <c r="U1902" i="1" s="1"/>
  <c r="Y1901" i="1"/>
  <c r="S1901" i="1"/>
  <c r="U1901" i="1" s="1"/>
  <c r="Q1901" i="1"/>
  <c r="R1901" i="1" s="1"/>
  <c r="AA1900" i="1"/>
  <c r="Y1900" i="1"/>
  <c r="AB1900" i="1" s="1"/>
  <c r="Z1900" i="1" s="1"/>
  <c r="AC1900" i="1" s="1"/>
  <c r="Q1900" i="1"/>
  <c r="S1900" i="1" s="1"/>
  <c r="U1900" i="1" s="1"/>
  <c r="AB1899" i="1"/>
  <c r="AA1899" i="1"/>
  <c r="AD1899" i="1" s="1"/>
  <c r="X1899" i="1" s="1"/>
  <c r="Z1899" i="1"/>
  <c r="AC1899" i="1" s="1"/>
  <c r="Y1899" i="1"/>
  <c r="Q1899" i="1"/>
  <c r="S1899" i="1" s="1"/>
  <c r="U1899" i="1" s="1"/>
  <c r="AB1898" i="1"/>
  <c r="Z1898" i="1" s="1"/>
  <c r="AC1898" i="1" s="1"/>
  <c r="Y1898" i="1"/>
  <c r="S1898" i="1"/>
  <c r="U1898" i="1" s="1"/>
  <c r="R1898" i="1"/>
  <c r="T1898" i="1" s="1"/>
  <c r="Q1898" i="1"/>
  <c r="AB1897" i="1"/>
  <c r="Z1897" i="1"/>
  <c r="AC1897" i="1" s="1"/>
  <c r="Y1897" i="1"/>
  <c r="AA1897" i="1" s="1"/>
  <c r="S1897" i="1"/>
  <c r="U1897" i="1" s="1"/>
  <c r="R1897" i="1"/>
  <c r="T1897" i="1" s="1"/>
  <c r="P1897" i="1" s="1"/>
  <c r="Q1897" i="1"/>
  <c r="Y1896" i="1"/>
  <c r="T1896" i="1"/>
  <c r="R1896" i="1"/>
  <c r="Q1896" i="1"/>
  <c r="S1896" i="1" s="1"/>
  <c r="U1896" i="1" s="1"/>
  <c r="P1896" i="1"/>
  <c r="AD1895" i="1"/>
  <c r="AB1895" i="1"/>
  <c r="AA1895" i="1"/>
  <c r="Y1895" i="1"/>
  <c r="R1895" i="1"/>
  <c r="T1895" i="1" s="1"/>
  <c r="Q1895" i="1"/>
  <c r="S1895" i="1" s="1"/>
  <c r="U1895" i="1" s="1"/>
  <c r="Y1894" i="1"/>
  <c r="AA1894" i="1" s="1"/>
  <c r="R1894" i="1"/>
  <c r="Q1894" i="1"/>
  <c r="S1894" i="1" s="1"/>
  <c r="U1894" i="1" s="1"/>
  <c r="Y1893" i="1"/>
  <c r="S1893" i="1"/>
  <c r="U1893" i="1" s="1"/>
  <c r="Q1893" i="1"/>
  <c r="R1893" i="1" s="1"/>
  <c r="AA1892" i="1"/>
  <c r="Y1892" i="1"/>
  <c r="AB1892" i="1" s="1"/>
  <c r="Z1892" i="1" s="1"/>
  <c r="AC1892" i="1" s="1"/>
  <c r="Q1892" i="1"/>
  <c r="S1892" i="1" s="1"/>
  <c r="U1892" i="1" s="1"/>
  <c r="AB1891" i="1"/>
  <c r="AA1891" i="1"/>
  <c r="AD1891" i="1" s="1"/>
  <c r="X1891" i="1" s="1"/>
  <c r="Z1891" i="1"/>
  <c r="AC1891" i="1" s="1"/>
  <c r="Y1891" i="1"/>
  <c r="Q1891" i="1"/>
  <c r="S1891" i="1" s="1"/>
  <c r="U1891" i="1" s="1"/>
  <c r="AB1890" i="1"/>
  <c r="Z1890" i="1" s="1"/>
  <c r="AC1890" i="1" s="1"/>
  <c r="Y1890" i="1"/>
  <c r="S1890" i="1"/>
  <c r="U1890" i="1" s="1"/>
  <c r="R1890" i="1"/>
  <c r="T1890" i="1" s="1"/>
  <c r="Q1890" i="1"/>
  <c r="AB1889" i="1"/>
  <c r="Z1889" i="1"/>
  <c r="AC1889" i="1" s="1"/>
  <c r="Y1889" i="1"/>
  <c r="AA1889" i="1" s="1"/>
  <c r="S1889" i="1"/>
  <c r="U1889" i="1" s="1"/>
  <c r="R1889" i="1"/>
  <c r="T1889" i="1" s="1"/>
  <c r="P1889" i="1" s="1"/>
  <c r="Q1889" i="1"/>
  <c r="Y1888" i="1"/>
  <c r="T1888" i="1"/>
  <c r="R1888" i="1"/>
  <c r="Q1888" i="1"/>
  <c r="S1888" i="1" s="1"/>
  <c r="U1888" i="1" s="1"/>
  <c r="P1888" i="1"/>
  <c r="AD1887" i="1"/>
  <c r="AB1887" i="1"/>
  <c r="AA1887" i="1"/>
  <c r="Y1887" i="1"/>
  <c r="R1887" i="1"/>
  <c r="T1887" i="1" s="1"/>
  <c r="Q1887" i="1"/>
  <c r="S1887" i="1" s="1"/>
  <c r="U1887" i="1" s="1"/>
  <c r="Y1886" i="1"/>
  <c r="AA1886" i="1" s="1"/>
  <c r="R1886" i="1"/>
  <c r="Q1886" i="1"/>
  <c r="S1886" i="1" s="1"/>
  <c r="U1886" i="1" s="1"/>
  <c r="Y1885" i="1"/>
  <c r="S1885" i="1"/>
  <c r="U1885" i="1" s="1"/>
  <c r="Q1885" i="1"/>
  <c r="R1885" i="1" s="1"/>
  <c r="AC1884" i="1"/>
  <c r="AB1884" i="1"/>
  <c r="AA1884" i="1"/>
  <c r="Z1884" i="1"/>
  <c r="Y1884" i="1"/>
  <c r="Q1884" i="1"/>
  <c r="S1884" i="1" s="1"/>
  <c r="U1884" i="1" s="1"/>
  <c r="AA1883" i="1"/>
  <c r="Y1883" i="1"/>
  <c r="AD1883" i="1" s="1"/>
  <c r="X1883" i="1" s="1"/>
  <c r="Q1883" i="1"/>
  <c r="S1883" i="1" s="1"/>
  <c r="U1883" i="1" s="1"/>
  <c r="AD1882" i="1"/>
  <c r="AB1882" i="1"/>
  <c r="Z1882" i="1" s="1"/>
  <c r="AC1882" i="1" s="1"/>
  <c r="AA1882" i="1"/>
  <c r="Y1882" i="1"/>
  <c r="X1882" i="1"/>
  <c r="S1882" i="1"/>
  <c r="U1882" i="1" s="1"/>
  <c r="R1882" i="1"/>
  <c r="T1882" i="1" s="1"/>
  <c r="Q1882" i="1"/>
  <c r="AB1881" i="1"/>
  <c r="Z1881" i="1"/>
  <c r="AC1881" i="1" s="1"/>
  <c r="Y1881" i="1"/>
  <c r="AA1881" i="1" s="1"/>
  <c r="S1881" i="1"/>
  <c r="U1881" i="1" s="1"/>
  <c r="R1881" i="1"/>
  <c r="T1881" i="1" s="1"/>
  <c r="P1881" i="1" s="1"/>
  <c r="Q1881" i="1"/>
  <c r="Y1880" i="1"/>
  <c r="T1880" i="1"/>
  <c r="R1880" i="1"/>
  <c r="Q1880" i="1"/>
  <c r="S1880" i="1" s="1"/>
  <c r="U1880" i="1" s="1"/>
  <c r="P1880" i="1"/>
  <c r="AD1879" i="1"/>
  <c r="AB1879" i="1"/>
  <c r="AA1879" i="1"/>
  <c r="Y1879" i="1"/>
  <c r="R1879" i="1"/>
  <c r="T1879" i="1" s="1"/>
  <c r="Q1879" i="1"/>
  <c r="S1879" i="1" s="1"/>
  <c r="U1879" i="1" s="1"/>
  <c r="Y1878" i="1"/>
  <c r="AA1878" i="1" s="1"/>
  <c r="R1878" i="1"/>
  <c r="Q1878" i="1"/>
  <c r="S1878" i="1" s="1"/>
  <c r="U1878" i="1" s="1"/>
  <c r="Y1877" i="1"/>
  <c r="S1877" i="1"/>
  <c r="U1877" i="1" s="1"/>
  <c r="Q1877" i="1"/>
  <c r="R1877" i="1" s="1"/>
  <c r="AC1876" i="1"/>
  <c r="AB1876" i="1"/>
  <c r="AA1876" i="1"/>
  <c r="Z1876" i="1"/>
  <c r="Y1876" i="1"/>
  <c r="Q1876" i="1"/>
  <c r="S1876" i="1" s="1"/>
  <c r="U1876" i="1" s="1"/>
  <c r="AA1875" i="1"/>
  <c r="Y1875" i="1"/>
  <c r="AD1875" i="1" s="1"/>
  <c r="X1875" i="1" s="1"/>
  <c r="Q1875" i="1"/>
  <c r="S1875" i="1" s="1"/>
  <c r="U1875" i="1" s="1"/>
  <c r="AB1874" i="1"/>
  <c r="Z1874" i="1" s="1"/>
  <c r="AC1874" i="1" s="1"/>
  <c r="Y1874" i="1"/>
  <c r="AA1874" i="1" s="1"/>
  <c r="S1874" i="1"/>
  <c r="U1874" i="1" s="1"/>
  <c r="R1874" i="1"/>
  <c r="T1874" i="1" s="1"/>
  <c r="Q1874" i="1"/>
  <c r="AB1873" i="1"/>
  <c r="Z1873" i="1"/>
  <c r="AC1873" i="1" s="1"/>
  <c r="Y1873" i="1"/>
  <c r="AA1873" i="1" s="1"/>
  <c r="S1873" i="1"/>
  <c r="U1873" i="1" s="1"/>
  <c r="R1873" i="1"/>
  <c r="T1873" i="1" s="1"/>
  <c r="P1873" i="1" s="1"/>
  <c r="Q1873" i="1"/>
  <c r="Y1872" i="1"/>
  <c r="T1872" i="1"/>
  <c r="R1872" i="1"/>
  <c r="Q1872" i="1"/>
  <c r="S1872" i="1" s="1"/>
  <c r="U1872" i="1" s="1"/>
  <c r="P1872" i="1"/>
  <c r="AD1871" i="1"/>
  <c r="AB1871" i="1"/>
  <c r="AA1871" i="1"/>
  <c r="Y1871" i="1"/>
  <c r="R1871" i="1"/>
  <c r="T1871" i="1" s="1"/>
  <c r="Q1871" i="1"/>
  <c r="S1871" i="1" s="1"/>
  <c r="U1871" i="1" s="1"/>
  <c r="Y1870" i="1"/>
  <c r="AA1870" i="1" s="1"/>
  <c r="R1870" i="1"/>
  <c r="Q1870" i="1"/>
  <c r="S1870" i="1" s="1"/>
  <c r="U1870" i="1" s="1"/>
  <c r="Y1869" i="1"/>
  <c r="S1869" i="1"/>
  <c r="U1869" i="1" s="1"/>
  <c r="Q1869" i="1"/>
  <c r="R1869" i="1" s="1"/>
  <c r="AC1868" i="1"/>
  <c r="AB1868" i="1"/>
  <c r="AA1868" i="1"/>
  <c r="Z1868" i="1"/>
  <c r="Y1868" i="1"/>
  <c r="Q1868" i="1"/>
  <c r="S1868" i="1" s="1"/>
  <c r="U1868" i="1" s="1"/>
  <c r="AA1867" i="1"/>
  <c r="Y1867" i="1"/>
  <c r="AD1867" i="1" s="1"/>
  <c r="X1867" i="1" s="1"/>
  <c r="Q1867" i="1"/>
  <c r="S1867" i="1" s="1"/>
  <c r="U1867" i="1" s="1"/>
  <c r="AB1866" i="1"/>
  <c r="Z1866" i="1" s="1"/>
  <c r="AC1866" i="1" s="1"/>
  <c r="Y1866" i="1"/>
  <c r="AA1866" i="1" s="1"/>
  <c r="S1866" i="1"/>
  <c r="U1866" i="1" s="1"/>
  <c r="R1866" i="1"/>
  <c r="T1866" i="1" s="1"/>
  <c r="Q1866" i="1"/>
  <c r="AB1865" i="1"/>
  <c r="Z1865" i="1"/>
  <c r="AC1865" i="1" s="1"/>
  <c r="Y1865" i="1"/>
  <c r="AA1865" i="1" s="1"/>
  <c r="S1865" i="1"/>
  <c r="U1865" i="1" s="1"/>
  <c r="R1865" i="1"/>
  <c r="T1865" i="1" s="1"/>
  <c r="P1865" i="1" s="1"/>
  <c r="Q1865" i="1"/>
  <c r="Y1864" i="1"/>
  <c r="T1864" i="1"/>
  <c r="R1864" i="1"/>
  <c r="Q1864" i="1"/>
  <c r="S1864" i="1" s="1"/>
  <c r="U1864" i="1" s="1"/>
  <c r="P1864" i="1"/>
  <c r="AD1863" i="1"/>
  <c r="AB1863" i="1"/>
  <c r="AA1863" i="1"/>
  <c r="Y1863" i="1"/>
  <c r="R1863" i="1"/>
  <c r="T1863" i="1" s="1"/>
  <c r="Q1863" i="1"/>
  <c r="S1863" i="1" s="1"/>
  <c r="U1863" i="1" s="1"/>
  <c r="Y1862" i="1"/>
  <c r="AA1862" i="1" s="1"/>
  <c r="R1862" i="1"/>
  <c r="Q1862" i="1"/>
  <c r="S1862" i="1" s="1"/>
  <c r="U1862" i="1" s="1"/>
  <c r="Y1861" i="1"/>
  <c r="S1861" i="1"/>
  <c r="U1861" i="1" s="1"/>
  <c r="Q1861" i="1"/>
  <c r="R1861" i="1" s="1"/>
  <c r="AC1860" i="1"/>
  <c r="AB1860" i="1"/>
  <c r="AA1860" i="1"/>
  <c r="Z1860" i="1"/>
  <c r="Y1860" i="1"/>
  <c r="Q1860" i="1"/>
  <c r="S1860" i="1" s="1"/>
  <c r="U1860" i="1" s="1"/>
  <c r="AA1859" i="1"/>
  <c r="Y1859" i="1"/>
  <c r="AD1859" i="1" s="1"/>
  <c r="X1859" i="1" s="1"/>
  <c r="Q1859" i="1"/>
  <c r="S1859" i="1" s="1"/>
  <c r="U1859" i="1" s="1"/>
  <c r="AB1858" i="1"/>
  <c r="Z1858" i="1" s="1"/>
  <c r="AC1858" i="1" s="1"/>
  <c r="Y1858" i="1"/>
  <c r="AA1858" i="1" s="1"/>
  <c r="S1858" i="1"/>
  <c r="U1858" i="1" s="1"/>
  <c r="R1858" i="1"/>
  <c r="T1858" i="1" s="1"/>
  <c r="Q1858" i="1"/>
  <c r="AB1857" i="1"/>
  <c r="Z1857" i="1"/>
  <c r="AC1857" i="1" s="1"/>
  <c r="Y1857" i="1"/>
  <c r="AA1857" i="1" s="1"/>
  <c r="S1857" i="1"/>
  <c r="U1857" i="1" s="1"/>
  <c r="R1857" i="1"/>
  <c r="T1857" i="1" s="1"/>
  <c r="P1857" i="1" s="1"/>
  <c r="Q1857" i="1"/>
  <c r="Y1856" i="1"/>
  <c r="T1856" i="1"/>
  <c r="R1856" i="1"/>
  <c r="Q1856" i="1"/>
  <c r="S1856" i="1" s="1"/>
  <c r="U1856" i="1" s="1"/>
  <c r="P1856" i="1"/>
  <c r="AD1855" i="1"/>
  <c r="AB1855" i="1"/>
  <c r="AA1855" i="1"/>
  <c r="Y1855" i="1"/>
  <c r="R1855" i="1"/>
  <c r="T1855" i="1" s="1"/>
  <c r="Q1855" i="1"/>
  <c r="S1855" i="1" s="1"/>
  <c r="U1855" i="1" s="1"/>
  <c r="Y1854" i="1"/>
  <c r="AA1854" i="1" s="1"/>
  <c r="R1854" i="1"/>
  <c r="Q1854" i="1"/>
  <c r="S1854" i="1" s="1"/>
  <c r="U1854" i="1" s="1"/>
  <c r="Y1853" i="1"/>
  <c r="S1853" i="1"/>
  <c r="U1853" i="1" s="1"/>
  <c r="Q1853" i="1"/>
  <c r="R1853" i="1" s="1"/>
  <c r="AC1852" i="1"/>
  <c r="AB1852" i="1"/>
  <c r="AA1852" i="1"/>
  <c r="Z1852" i="1"/>
  <c r="Y1852" i="1"/>
  <c r="Q1852" i="1"/>
  <c r="S1852" i="1" s="1"/>
  <c r="U1852" i="1" s="1"/>
  <c r="AA1851" i="1"/>
  <c r="Y1851" i="1"/>
  <c r="AD1851" i="1" s="1"/>
  <c r="X1851" i="1" s="1"/>
  <c r="Q1851" i="1"/>
  <c r="S1851" i="1" s="1"/>
  <c r="U1851" i="1" s="1"/>
  <c r="AB1850" i="1"/>
  <c r="Z1850" i="1" s="1"/>
  <c r="AC1850" i="1" s="1"/>
  <c r="Y1850" i="1"/>
  <c r="AA1850" i="1" s="1"/>
  <c r="S1850" i="1"/>
  <c r="U1850" i="1" s="1"/>
  <c r="R1850" i="1"/>
  <c r="T1850" i="1" s="1"/>
  <c r="Q1850" i="1"/>
  <c r="AB1849" i="1"/>
  <c r="Z1849" i="1"/>
  <c r="AC1849" i="1" s="1"/>
  <c r="Y1849" i="1"/>
  <c r="AA1849" i="1" s="1"/>
  <c r="S1849" i="1"/>
  <c r="U1849" i="1" s="1"/>
  <c r="R1849" i="1"/>
  <c r="T1849" i="1" s="1"/>
  <c r="P1849" i="1" s="1"/>
  <c r="Q1849" i="1"/>
  <c r="Y1848" i="1"/>
  <c r="T1848" i="1"/>
  <c r="R1848" i="1"/>
  <c r="Q1848" i="1"/>
  <c r="S1848" i="1" s="1"/>
  <c r="U1848" i="1" s="1"/>
  <c r="P1848" i="1"/>
  <c r="AD1847" i="1"/>
  <c r="AB1847" i="1"/>
  <c r="AA1847" i="1"/>
  <c r="Y1847" i="1"/>
  <c r="R1847" i="1"/>
  <c r="T1847" i="1" s="1"/>
  <c r="Q1847" i="1"/>
  <c r="S1847" i="1" s="1"/>
  <c r="U1847" i="1" s="1"/>
  <c r="Y1846" i="1"/>
  <c r="AA1846" i="1" s="1"/>
  <c r="R1846" i="1"/>
  <c r="Q1846" i="1"/>
  <c r="S1846" i="1" s="1"/>
  <c r="U1846" i="1" s="1"/>
  <c r="Y1845" i="1"/>
  <c r="S1845" i="1"/>
  <c r="U1845" i="1" s="1"/>
  <c r="Q1845" i="1"/>
  <c r="R1845" i="1" s="1"/>
  <c r="AC1844" i="1"/>
  <c r="AB1844" i="1"/>
  <c r="AA1844" i="1"/>
  <c r="Z1844" i="1"/>
  <c r="Y1844" i="1"/>
  <c r="Q1844" i="1"/>
  <c r="S1844" i="1" s="1"/>
  <c r="U1844" i="1" s="1"/>
  <c r="AA1843" i="1"/>
  <c r="Y1843" i="1"/>
  <c r="AD1843" i="1" s="1"/>
  <c r="X1843" i="1" s="1"/>
  <c r="Q1843" i="1"/>
  <c r="S1843" i="1" s="1"/>
  <c r="U1843" i="1" s="1"/>
  <c r="AB1842" i="1"/>
  <c r="Z1842" i="1" s="1"/>
  <c r="AC1842" i="1" s="1"/>
  <c r="Y1842" i="1"/>
  <c r="AA1842" i="1" s="1"/>
  <c r="S1842" i="1"/>
  <c r="U1842" i="1" s="1"/>
  <c r="R1842" i="1"/>
  <c r="T1842" i="1" s="1"/>
  <c r="Q1842" i="1"/>
  <c r="AB1841" i="1"/>
  <c r="Z1841" i="1"/>
  <c r="AC1841" i="1" s="1"/>
  <c r="Y1841" i="1"/>
  <c r="AA1841" i="1" s="1"/>
  <c r="S1841" i="1"/>
  <c r="U1841" i="1" s="1"/>
  <c r="R1841" i="1"/>
  <c r="T1841" i="1" s="1"/>
  <c r="P1841" i="1" s="1"/>
  <c r="Q1841" i="1"/>
  <c r="Y1840" i="1"/>
  <c r="T1840" i="1"/>
  <c r="R1840" i="1"/>
  <c r="Q1840" i="1"/>
  <c r="S1840" i="1" s="1"/>
  <c r="U1840" i="1" s="1"/>
  <c r="P1840" i="1"/>
  <c r="AD1839" i="1"/>
  <c r="AB1839" i="1"/>
  <c r="AA1839" i="1"/>
  <c r="Y1839" i="1"/>
  <c r="R1839" i="1"/>
  <c r="T1839" i="1" s="1"/>
  <c r="Q1839" i="1"/>
  <c r="S1839" i="1" s="1"/>
  <c r="U1839" i="1" s="1"/>
  <c r="Y1838" i="1"/>
  <c r="AA1838" i="1" s="1"/>
  <c r="R1838" i="1"/>
  <c r="Q1838" i="1"/>
  <c r="S1838" i="1" s="1"/>
  <c r="U1838" i="1" s="1"/>
  <c r="Y1837" i="1"/>
  <c r="S1837" i="1"/>
  <c r="U1837" i="1" s="1"/>
  <c r="Q1837" i="1"/>
  <c r="R1837" i="1" s="1"/>
  <c r="AC1836" i="1"/>
  <c r="AB1836" i="1"/>
  <c r="AA1836" i="1"/>
  <c r="Z1836" i="1"/>
  <c r="Y1836" i="1"/>
  <c r="Q1836" i="1"/>
  <c r="S1836" i="1" s="1"/>
  <c r="U1836" i="1" s="1"/>
  <c r="AA1835" i="1"/>
  <c r="Y1835" i="1"/>
  <c r="AD1835" i="1" s="1"/>
  <c r="X1835" i="1" s="1"/>
  <c r="Q1835" i="1"/>
  <c r="S1835" i="1" s="1"/>
  <c r="U1835" i="1" s="1"/>
  <c r="AD1834" i="1"/>
  <c r="AB1834" i="1"/>
  <c r="Z1834" i="1" s="1"/>
  <c r="AC1834" i="1" s="1"/>
  <c r="AA1834" i="1"/>
  <c r="Y1834" i="1"/>
  <c r="X1834" i="1"/>
  <c r="S1834" i="1"/>
  <c r="U1834" i="1" s="1"/>
  <c r="R1834" i="1"/>
  <c r="T1834" i="1" s="1"/>
  <c r="Q1834" i="1"/>
  <c r="AB1833" i="1"/>
  <c r="Z1833" i="1"/>
  <c r="AC1833" i="1" s="1"/>
  <c r="Y1833" i="1"/>
  <c r="AA1833" i="1" s="1"/>
  <c r="S1833" i="1"/>
  <c r="U1833" i="1" s="1"/>
  <c r="R1833" i="1"/>
  <c r="T1833" i="1" s="1"/>
  <c r="P1833" i="1" s="1"/>
  <c r="Q1833" i="1"/>
  <c r="Y1832" i="1"/>
  <c r="T1832" i="1"/>
  <c r="R1832" i="1"/>
  <c r="Q1832" i="1"/>
  <c r="S1832" i="1" s="1"/>
  <c r="U1832" i="1" s="1"/>
  <c r="P1832" i="1"/>
  <c r="AD1831" i="1"/>
  <c r="AB1831" i="1"/>
  <c r="AA1831" i="1"/>
  <c r="Y1831" i="1"/>
  <c r="R1831" i="1"/>
  <c r="T1831" i="1" s="1"/>
  <c r="Q1831" i="1"/>
  <c r="S1831" i="1" s="1"/>
  <c r="U1831" i="1" s="1"/>
  <c r="Y1830" i="1"/>
  <c r="AA1830" i="1" s="1"/>
  <c r="R1830" i="1"/>
  <c r="Q1830" i="1"/>
  <c r="S1830" i="1" s="1"/>
  <c r="U1830" i="1" s="1"/>
  <c r="Y1829" i="1"/>
  <c r="S1829" i="1"/>
  <c r="U1829" i="1" s="1"/>
  <c r="Q1829" i="1"/>
  <c r="R1829" i="1" s="1"/>
  <c r="AC1828" i="1"/>
  <c r="AB1828" i="1"/>
  <c r="AA1828" i="1"/>
  <c r="Z1828" i="1"/>
  <c r="Y1828" i="1"/>
  <c r="Q1828" i="1"/>
  <c r="S1828" i="1" s="1"/>
  <c r="U1828" i="1" s="1"/>
  <c r="AA1827" i="1"/>
  <c r="Y1827" i="1"/>
  <c r="AD1827" i="1" s="1"/>
  <c r="X1827" i="1" s="1"/>
  <c r="Q1827" i="1"/>
  <c r="S1827" i="1" s="1"/>
  <c r="U1827" i="1" s="1"/>
  <c r="AB1826" i="1"/>
  <c r="Z1826" i="1" s="1"/>
  <c r="AC1826" i="1" s="1"/>
  <c r="Y1826" i="1"/>
  <c r="AA1826" i="1" s="1"/>
  <c r="S1826" i="1"/>
  <c r="U1826" i="1" s="1"/>
  <c r="R1826" i="1"/>
  <c r="T1826" i="1" s="1"/>
  <c r="Q1826" i="1"/>
  <c r="AB1825" i="1"/>
  <c r="Z1825" i="1"/>
  <c r="AC1825" i="1" s="1"/>
  <c r="Y1825" i="1"/>
  <c r="AA1825" i="1" s="1"/>
  <c r="S1825" i="1"/>
  <c r="U1825" i="1" s="1"/>
  <c r="R1825" i="1"/>
  <c r="T1825" i="1" s="1"/>
  <c r="P1825" i="1" s="1"/>
  <c r="Q1825" i="1"/>
  <c r="Y1824" i="1"/>
  <c r="T1824" i="1"/>
  <c r="R1824" i="1"/>
  <c r="Q1824" i="1"/>
  <c r="S1824" i="1" s="1"/>
  <c r="U1824" i="1" s="1"/>
  <c r="P1824" i="1"/>
  <c r="AD1823" i="1"/>
  <c r="AB1823" i="1"/>
  <c r="AA1823" i="1"/>
  <c r="Y1823" i="1"/>
  <c r="R1823" i="1"/>
  <c r="T1823" i="1" s="1"/>
  <c r="Q1823" i="1"/>
  <c r="S1823" i="1" s="1"/>
  <c r="U1823" i="1" s="1"/>
  <c r="Y1822" i="1"/>
  <c r="AA1822" i="1" s="1"/>
  <c r="R1822" i="1"/>
  <c r="Q1822" i="1"/>
  <c r="S1822" i="1" s="1"/>
  <c r="U1822" i="1" s="1"/>
  <c r="Y1821" i="1"/>
  <c r="S1821" i="1"/>
  <c r="U1821" i="1" s="1"/>
  <c r="Q1821" i="1"/>
  <c r="R1821" i="1" s="1"/>
  <c r="AC1820" i="1"/>
  <c r="AB1820" i="1"/>
  <c r="AA1820" i="1"/>
  <c r="Z1820" i="1"/>
  <c r="Y1820" i="1"/>
  <c r="Q1820" i="1"/>
  <c r="S1820" i="1" s="1"/>
  <c r="U1820" i="1" s="1"/>
  <c r="AA1819" i="1"/>
  <c r="Y1819" i="1"/>
  <c r="AD1819" i="1" s="1"/>
  <c r="X1819" i="1" s="1"/>
  <c r="Q1819" i="1"/>
  <c r="S1819" i="1" s="1"/>
  <c r="U1819" i="1" s="1"/>
  <c r="AB1818" i="1"/>
  <c r="Z1818" i="1" s="1"/>
  <c r="AC1818" i="1" s="1"/>
  <c r="Y1818" i="1"/>
  <c r="AA1818" i="1" s="1"/>
  <c r="S1818" i="1"/>
  <c r="U1818" i="1" s="1"/>
  <c r="R1818" i="1"/>
  <c r="T1818" i="1" s="1"/>
  <c r="Q1818" i="1"/>
  <c r="AB1817" i="1"/>
  <c r="Z1817" i="1"/>
  <c r="AC1817" i="1" s="1"/>
  <c r="Y1817" i="1"/>
  <c r="AA1817" i="1" s="1"/>
  <c r="S1817" i="1"/>
  <c r="U1817" i="1" s="1"/>
  <c r="R1817" i="1"/>
  <c r="T1817" i="1" s="1"/>
  <c r="P1817" i="1" s="1"/>
  <c r="Q1817" i="1"/>
  <c r="Y1816" i="1"/>
  <c r="T1816" i="1"/>
  <c r="R1816" i="1"/>
  <c r="Q1816" i="1"/>
  <c r="S1816" i="1" s="1"/>
  <c r="U1816" i="1" s="1"/>
  <c r="P1816" i="1"/>
  <c r="AD1815" i="1"/>
  <c r="AB1815" i="1"/>
  <c r="AA1815" i="1"/>
  <c r="Y1815" i="1"/>
  <c r="R1815" i="1"/>
  <c r="T1815" i="1" s="1"/>
  <c r="Q1815" i="1"/>
  <c r="S1815" i="1" s="1"/>
  <c r="U1815" i="1" s="1"/>
  <c r="Y1814" i="1"/>
  <c r="AA1814" i="1" s="1"/>
  <c r="R1814" i="1"/>
  <c r="Q1814" i="1"/>
  <c r="S1814" i="1" s="1"/>
  <c r="U1814" i="1" s="1"/>
  <c r="Y1813" i="1"/>
  <c r="S1813" i="1"/>
  <c r="U1813" i="1" s="1"/>
  <c r="Q1813" i="1"/>
  <c r="R1813" i="1" s="1"/>
  <c r="AC1812" i="1"/>
  <c r="AB1812" i="1"/>
  <c r="AA1812" i="1"/>
  <c r="Z1812" i="1"/>
  <c r="Y1812" i="1"/>
  <c r="Q1812" i="1"/>
  <c r="S1812" i="1" s="1"/>
  <c r="U1812" i="1" s="1"/>
  <c r="AA1811" i="1"/>
  <c r="Y1811" i="1"/>
  <c r="AD1811" i="1" s="1"/>
  <c r="X1811" i="1" s="1"/>
  <c r="Q1811" i="1"/>
  <c r="S1811" i="1" s="1"/>
  <c r="U1811" i="1" s="1"/>
  <c r="AB1810" i="1"/>
  <c r="Z1810" i="1" s="1"/>
  <c r="AC1810" i="1" s="1"/>
  <c r="Y1810" i="1"/>
  <c r="AA1810" i="1" s="1"/>
  <c r="S1810" i="1"/>
  <c r="U1810" i="1" s="1"/>
  <c r="R1810" i="1"/>
  <c r="T1810" i="1" s="1"/>
  <c r="Q1810" i="1"/>
  <c r="AB1809" i="1"/>
  <c r="Z1809" i="1"/>
  <c r="AC1809" i="1" s="1"/>
  <c r="Y1809" i="1"/>
  <c r="AA1809" i="1" s="1"/>
  <c r="S1809" i="1"/>
  <c r="U1809" i="1" s="1"/>
  <c r="R1809" i="1"/>
  <c r="T1809" i="1" s="1"/>
  <c r="P1809" i="1" s="1"/>
  <c r="Q1809" i="1"/>
  <c r="Y1808" i="1"/>
  <c r="T1808" i="1"/>
  <c r="R1808" i="1"/>
  <c r="Q1808" i="1"/>
  <c r="S1808" i="1" s="1"/>
  <c r="U1808" i="1" s="1"/>
  <c r="P1808" i="1"/>
  <c r="AD1807" i="1"/>
  <c r="AB1807" i="1"/>
  <c r="AA1807" i="1"/>
  <c r="Y1807" i="1"/>
  <c r="R1807" i="1"/>
  <c r="T1807" i="1" s="1"/>
  <c r="Q1807" i="1"/>
  <c r="S1807" i="1" s="1"/>
  <c r="U1807" i="1" s="1"/>
  <c r="Y1806" i="1"/>
  <c r="AA1806" i="1" s="1"/>
  <c r="R1806" i="1"/>
  <c r="Q1806" i="1"/>
  <c r="S1806" i="1" s="1"/>
  <c r="U1806" i="1" s="1"/>
  <c r="Y1805" i="1"/>
  <c r="S1805" i="1"/>
  <c r="U1805" i="1" s="1"/>
  <c r="Q1805" i="1"/>
  <c r="R1805" i="1" s="1"/>
  <c r="AC1804" i="1"/>
  <c r="AB1804" i="1"/>
  <c r="AA1804" i="1"/>
  <c r="Z1804" i="1"/>
  <c r="Y1804" i="1"/>
  <c r="Q1804" i="1"/>
  <c r="S1804" i="1" s="1"/>
  <c r="U1804" i="1" s="1"/>
  <c r="AA1803" i="1"/>
  <c r="Y1803" i="1"/>
  <c r="AD1803" i="1" s="1"/>
  <c r="X1803" i="1" s="1"/>
  <c r="Q1803" i="1"/>
  <c r="S1803" i="1" s="1"/>
  <c r="U1803" i="1" s="1"/>
  <c r="AB1802" i="1"/>
  <c r="Z1802" i="1" s="1"/>
  <c r="AC1802" i="1" s="1"/>
  <c r="Y1802" i="1"/>
  <c r="AA1802" i="1" s="1"/>
  <c r="S1802" i="1"/>
  <c r="U1802" i="1" s="1"/>
  <c r="R1802" i="1"/>
  <c r="T1802" i="1" s="1"/>
  <c r="Q1802" i="1"/>
  <c r="AB1801" i="1"/>
  <c r="Z1801" i="1"/>
  <c r="AC1801" i="1" s="1"/>
  <c r="Y1801" i="1"/>
  <c r="AA1801" i="1" s="1"/>
  <c r="S1801" i="1"/>
  <c r="U1801" i="1" s="1"/>
  <c r="R1801" i="1"/>
  <c r="T1801" i="1" s="1"/>
  <c r="P1801" i="1" s="1"/>
  <c r="Q1801" i="1"/>
  <c r="Y1800" i="1"/>
  <c r="T1800" i="1"/>
  <c r="R1800" i="1"/>
  <c r="Q1800" i="1"/>
  <c r="S1800" i="1" s="1"/>
  <c r="U1800" i="1" s="1"/>
  <c r="P1800" i="1"/>
  <c r="AD1799" i="1"/>
  <c r="AB1799" i="1"/>
  <c r="AA1799" i="1"/>
  <c r="Y1799" i="1"/>
  <c r="R1799" i="1"/>
  <c r="T1799" i="1" s="1"/>
  <c r="Q1799" i="1"/>
  <c r="S1799" i="1" s="1"/>
  <c r="U1799" i="1" s="1"/>
  <c r="Y1798" i="1"/>
  <c r="AA1798" i="1" s="1"/>
  <c r="R1798" i="1"/>
  <c r="Q1798" i="1"/>
  <c r="S1798" i="1" s="1"/>
  <c r="U1798" i="1" s="1"/>
  <c r="Y1797" i="1"/>
  <c r="S1797" i="1"/>
  <c r="U1797" i="1" s="1"/>
  <c r="Q1797" i="1"/>
  <c r="R1797" i="1" s="1"/>
  <c r="AB1796" i="1"/>
  <c r="AA1796" i="1"/>
  <c r="Z1796" i="1"/>
  <c r="AC1796" i="1" s="1"/>
  <c r="Y1796" i="1"/>
  <c r="Q1796" i="1"/>
  <c r="S1796" i="1" s="1"/>
  <c r="U1796" i="1" s="1"/>
  <c r="AA1795" i="1"/>
  <c r="Y1795" i="1"/>
  <c r="AD1795" i="1" s="1"/>
  <c r="X1795" i="1" s="1"/>
  <c r="Q1795" i="1"/>
  <c r="S1795" i="1" s="1"/>
  <c r="U1795" i="1" s="1"/>
  <c r="AB1794" i="1"/>
  <c r="Z1794" i="1" s="1"/>
  <c r="AC1794" i="1" s="1"/>
  <c r="Y1794" i="1"/>
  <c r="AA1794" i="1" s="1"/>
  <c r="S1794" i="1"/>
  <c r="U1794" i="1" s="1"/>
  <c r="R1794" i="1"/>
  <c r="T1794" i="1" s="1"/>
  <c r="Q1794" i="1"/>
  <c r="Y1793" i="1"/>
  <c r="AB1793" i="1" s="1"/>
  <c r="Z1793" i="1" s="1"/>
  <c r="AC1793" i="1" s="1"/>
  <c r="S1793" i="1"/>
  <c r="U1793" i="1" s="1"/>
  <c r="R1793" i="1"/>
  <c r="T1793" i="1" s="1"/>
  <c r="P1793" i="1" s="1"/>
  <c r="Q1793" i="1"/>
  <c r="Y1792" i="1"/>
  <c r="T1792" i="1"/>
  <c r="R1792" i="1"/>
  <c r="Q1792" i="1"/>
  <c r="S1792" i="1" s="1"/>
  <c r="U1792" i="1" s="1"/>
  <c r="P1792" i="1"/>
  <c r="AB1791" i="1"/>
  <c r="AA1791" i="1"/>
  <c r="AD1791" i="1" s="1"/>
  <c r="Y1791" i="1"/>
  <c r="R1791" i="1"/>
  <c r="T1791" i="1" s="1"/>
  <c r="Q1791" i="1"/>
  <c r="S1791" i="1" s="1"/>
  <c r="U1791" i="1" s="1"/>
  <c r="Y1790" i="1"/>
  <c r="AA1790" i="1" s="1"/>
  <c r="R1790" i="1"/>
  <c r="Q1790" i="1"/>
  <c r="S1790" i="1" s="1"/>
  <c r="U1790" i="1" s="1"/>
  <c r="Y1789" i="1"/>
  <c r="S1789" i="1"/>
  <c r="U1789" i="1" s="1"/>
  <c r="Q1789" i="1"/>
  <c r="R1789" i="1" s="1"/>
  <c r="AB1788" i="1"/>
  <c r="AA1788" i="1"/>
  <c r="Z1788" i="1"/>
  <c r="AC1788" i="1" s="1"/>
  <c r="Y1788" i="1"/>
  <c r="Q1788" i="1"/>
  <c r="S1788" i="1" s="1"/>
  <c r="U1788" i="1" s="1"/>
  <c r="AA1787" i="1"/>
  <c r="Y1787" i="1"/>
  <c r="AD1787" i="1" s="1"/>
  <c r="X1787" i="1" s="1"/>
  <c r="Q1787" i="1"/>
  <c r="S1787" i="1" s="1"/>
  <c r="U1787" i="1" s="1"/>
  <c r="AB1786" i="1"/>
  <c r="Z1786" i="1" s="1"/>
  <c r="AC1786" i="1" s="1"/>
  <c r="Y1786" i="1"/>
  <c r="AA1786" i="1" s="1"/>
  <c r="S1786" i="1"/>
  <c r="U1786" i="1" s="1"/>
  <c r="R1786" i="1"/>
  <c r="T1786" i="1" s="1"/>
  <c r="Q1786" i="1"/>
  <c r="Y1785" i="1"/>
  <c r="AB1785" i="1" s="1"/>
  <c r="Z1785" i="1" s="1"/>
  <c r="AC1785" i="1" s="1"/>
  <c r="S1785" i="1"/>
  <c r="U1785" i="1" s="1"/>
  <c r="R1785" i="1"/>
  <c r="T1785" i="1" s="1"/>
  <c r="P1785" i="1" s="1"/>
  <c r="Q1785" i="1"/>
  <c r="Y1784" i="1"/>
  <c r="T1784" i="1"/>
  <c r="R1784" i="1"/>
  <c r="Q1784" i="1"/>
  <c r="S1784" i="1" s="1"/>
  <c r="U1784" i="1" s="1"/>
  <c r="P1784" i="1"/>
  <c r="AB1783" i="1"/>
  <c r="AA1783" i="1"/>
  <c r="AD1783" i="1" s="1"/>
  <c r="Y1783" i="1"/>
  <c r="R1783" i="1"/>
  <c r="T1783" i="1" s="1"/>
  <c r="Q1783" i="1"/>
  <c r="S1783" i="1" s="1"/>
  <c r="U1783" i="1" s="1"/>
  <c r="Y1782" i="1"/>
  <c r="AA1782" i="1" s="1"/>
  <c r="R1782" i="1"/>
  <c r="Q1782" i="1"/>
  <c r="S1782" i="1" s="1"/>
  <c r="U1782" i="1" s="1"/>
  <c r="Y1781" i="1"/>
  <c r="S1781" i="1"/>
  <c r="U1781" i="1" s="1"/>
  <c r="Q1781" i="1"/>
  <c r="R1781" i="1" s="1"/>
  <c r="AB1780" i="1"/>
  <c r="AA1780" i="1"/>
  <c r="Z1780" i="1"/>
  <c r="AC1780" i="1" s="1"/>
  <c r="Y1780" i="1"/>
  <c r="Q1780" i="1"/>
  <c r="S1780" i="1" s="1"/>
  <c r="U1780" i="1" s="1"/>
  <c r="AA1779" i="1"/>
  <c r="Y1779" i="1"/>
  <c r="AD1779" i="1" s="1"/>
  <c r="X1779" i="1" s="1"/>
  <c r="Q1779" i="1"/>
  <c r="S1779" i="1" s="1"/>
  <c r="U1779" i="1" s="1"/>
  <c r="AB1778" i="1"/>
  <c r="Z1778" i="1" s="1"/>
  <c r="AC1778" i="1" s="1"/>
  <c r="Y1778" i="1"/>
  <c r="AA1778" i="1" s="1"/>
  <c r="S1778" i="1"/>
  <c r="U1778" i="1" s="1"/>
  <c r="R1778" i="1"/>
  <c r="T1778" i="1" s="1"/>
  <c r="Q1778" i="1"/>
  <c r="Y1777" i="1"/>
  <c r="AB1777" i="1" s="1"/>
  <c r="Z1777" i="1" s="1"/>
  <c r="AC1777" i="1" s="1"/>
  <c r="S1777" i="1"/>
  <c r="U1777" i="1" s="1"/>
  <c r="R1777" i="1"/>
  <c r="T1777" i="1" s="1"/>
  <c r="P1777" i="1" s="1"/>
  <c r="Q1777" i="1"/>
  <c r="Y1776" i="1"/>
  <c r="T1776" i="1"/>
  <c r="R1776" i="1"/>
  <c r="Q1776" i="1"/>
  <c r="S1776" i="1" s="1"/>
  <c r="U1776" i="1" s="1"/>
  <c r="P1776" i="1"/>
  <c r="AB1775" i="1"/>
  <c r="AA1775" i="1"/>
  <c r="AD1775" i="1" s="1"/>
  <c r="Y1775" i="1"/>
  <c r="R1775" i="1"/>
  <c r="T1775" i="1" s="1"/>
  <c r="Q1775" i="1"/>
  <c r="S1775" i="1" s="1"/>
  <c r="U1775" i="1" s="1"/>
  <c r="Y1774" i="1"/>
  <c r="AA1774" i="1" s="1"/>
  <c r="R1774" i="1"/>
  <c r="Q1774" i="1"/>
  <c r="S1774" i="1" s="1"/>
  <c r="U1774" i="1" s="1"/>
  <c r="Y1773" i="1"/>
  <c r="S1773" i="1"/>
  <c r="U1773" i="1" s="1"/>
  <c r="Q1773" i="1"/>
  <c r="R1773" i="1" s="1"/>
  <c r="AB1772" i="1"/>
  <c r="AA1772" i="1"/>
  <c r="Z1772" i="1"/>
  <c r="AC1772" i="1" s="1"/>
  <c r="Y1772" i="1"/>
  <c r="Q1772" i="1"/>
  <c r="S1772" i="1" s="1"/>
  <c r="U1772" i="1" s="1"/>
  <c r="AA1771" i="1"/>
  <c r="Y1771" i="1"/>
  <c r="AD1771" i="1" s="1"/>
  <c r="X1771" i="1" s="1"/>
  <c r="Q1771" i="1"/>
  <c r="S1771" i="1" s="1"/>
  <c r="U1771" i="1" s="1"/>
  <c r="AB1770" i="1"/>
  <c r="Z1770" i="1" s="1"/>
  <c r="AC1770" i="1" s="1"/>
  <c r="Y1770" i="1"/>
  <c r="AA1770" i="1" s="1"/>
  <c r="S1770" i="1"/>
  <c r="U1770" i="1" s="1"/>
  <c r="R1770" i="1"/>
  <c r="T1770" i="1" s="1"/>
  <c r="Q1770" i="1"/>
  <c r="Y1769" i="1"/>
  <c r="AB1769" i="1" s="1"/>
  <c r="Z1769" i="1" s="1"/>
  <c r="AC1769" i="1" s="1"/>
  <c r="S1769" i="1"/>
  <c r="U1769" i="1" s="1"/>
  <c r="R1769" i="1"/>
  <c r="T1769" i="1" s="1"/>
  <c r="P1769" i="1" s="1"/>
  <c r="Q1769" i="1"/>
  <c r="Y1768" i="1"/>
  <c r="T1768" i="1"/>
  <c r="R1768" i="1"/>
  <c r="Q1768" i="1"/>
  <c r="S1768" i="1" s="1"/>
  <c r="U1768" i="1" s="1"/>
  <c r="P1768" i="1"/>
  <c r="AB1767" i="1"/>
  <c r="AA1767" i="1"/>
  <c r="AD1767" i="1" s="1"/>
  <c r="Y1767" i="1"/>
  <c r="R1767" i="1"/>
  <c r="T1767" i="1" s="1"/>
  <c r="Q1767" i="1"/>
  <c r="S1767" i="1" s="1"/>
  <c r="U1767" i="1" s="1"/>
  <c r="Y1766" i="1"/>
  <c r="AA1766" i="1" s="1"/>
  <c r="R1766" i="1"/>
  <c r="Q1766" i="1"/>
  <c r="S1766" i="1" s="1"/>
  <c r="U1766" i="1" s="1"/>
  <c r="Y1765" i="1"/>
  <c r="S1765" i="1"/>
  <c r="U1765" i="1" s="1"/>
  <c r="Q1765" i="1"/>
  <c r="R1765" i="1" s="1"/>
  <c r="AB1764" i="1"/>
  <c r="AA1764" i="1"/>
  <c r="Z1764" i="1"/>
  <c r="AC1764" i="1" s="1"/>
  <c r="Y1764" i="1"/>
  <c r="Q1764" i="1"/>
  <c r="S1764" i="1" s="1"/>
  <c r="U1764" i="1" s="1"/>
  <c r="AA1763" i="1"/>
  <c r="Y1763" i="1"/>
  <c r="AD1763" i="1" s="1"/>
  <c r="X1763" i="1" s="1"/>
  <c r="Q1763" i="1"/>
  <c r="S1763" i="1" s="1"/>
  <c r="U1763" i="1" s="1"/>
  <c r="AD1762" i="1"/>
  <c r="AB1762" i="1"/>
  <c r="Z1762" i="1" s="1"/>
  <c r="AC1762" i="1" s="1"/>
  <c r="AA1762" i="1"/>
  <c r="Y1762" i="1"/>
  <c r="X1762" i="1"/>
  <c r="S1762" i="1"/>
  <c r="U1762" i="1" s="1"/>
  <c r="R1762" i="1"/>
  <c r="T1762" i="1" s="1"/>
  <c r="Q1762" i="1"/>
  <c r="Y1761" i="1"/>
  <c r="AB1761" i="1" s="1"/>
  <c r="Z1761" i="1" s="1"/>
  <c r="AC1761" i="1" s="1"/>
  <c r="S1761" i="1"/>
  <c r="U1761" i="1" s="1"/>
  <c r="R1761" i="1"/>
  <c r="T1761" i="1" s="1"/>
  <c r="P1761" i="1" s="1"/>
  <c r="Q1761" i="1"/>
  <c r="Y1760" i="1"/>
  <c r="U1760" i="1"/>
  <c r="T1760" i="1"/>
  <c r="S1760" i="1"/>
  <c r="R1760" i="1"/>
  <c r="Q1760" i="1"/>
  <c r="P1760" i="1"/>
  <c r="AB1759" i="1"/>
  <c r="AA1759" i="1"/>
  <c r="AD1759" i="1" s="1"/>
  <c r="Y1759" i="1"/>
  <c r="R1759" i="1"/>
  <c r="T1759" i="1" s="1"/>
  <c r="Q1759" i="1"/>
  <c r="S1759" i="1" s="1"/>
  <c r="U1759" i="1" s="1"/>
  <c r="Y1758" i="1"/>
  <c r="AA1758" i="1" s="1"/>
  <c r="R1758" i="1"/>
  <c r="Q1758" i="1"/>
  <c r="S1758" i="1" s="1"/>
  <c r="U1758" i="1" s="1"/>
  <c r="Y1757" i="1"/>
  <c r="S1757" i="1"/>
  <c r="U1757" i="1" s="1"/>
  <c r="Q1757" i="1"/>
  <c r="R1757" i="1" s="1"/>
  <c r="AB1756" i="1"/>
  <c r="AA1756" i="1"/>
  <c r="Z1756" i="1"/>
  <c r="AC1756" i="1" s="1"/>
  <c r="Y1756" i="1"/>
  <c r="Q1756" i="1"/>
  <c r="S1756" i="1" s="1"/>
  <c r="U1756" i="1" s="1"/>
  <c r="AA1755" i="1"/>
  <c r="Y1755" i="1"/>
  <c r="AD1755" i="1" s="1"/>
  <c r="X1755" i="1" s="1"/>
  <c r="Q1755" i="1"/>
  <c r="S1755" i="1" s="1"/>
  <c r="U1755" i="1" s="1"/>
  <c r="AD1754" i="1"/>
  <c r="AB1754" i="1"/>
  <c r="Z1754" i="1" s="1"/>
  <c r="AC1754" i="1" s="1"/>
  <c r="AA1754" i="1"/>
  <c r="Y1754" i="1"/>
  <c r="X1754" i="1"/>
  <c r="S1754" i="1"/>
  <c r="U1754" i="1" s="1"/>
  <c r="R1754" i="1"/>
  <c r="T1754" i="1" s="1"/>
  <c r="Q1754" i="1"/>
  <c r="Y1753" i="1"/>
  <c r="AB1753" i="1" s="1"/>
  <c r="Z1753" i="1" s="1"/>
  <c r="AC1753" i="1" s="1"/>
  <c r="S1753" i="1"/>
  <c r="U1753" i="1" s="1"/>
  <c r="R1753" i="1"/>
  <c r="T1753" i="1" s="1"/>
  <c r="P1753" i="1" s="1"/>
  <c r="Q1753" i="1"/>
  <c r="Y1752" i="1"/>
  <c r="T1752" i="1"/>
  <c r="R1752" i="1"/>
  <c r="Q1752" i="1"/>
  <c r="S1752" i="1" s="1"/>
  <c r="U1752" i="1" s="1"/>
  <c r="P1752" i="1"/>
  <c r="AB1751" i="1"/>
  <c r="AA1751" i="1"/>
  <c r="AD1751" i="1" s="1"/>
  <c r="Y1751" i="1"/>
  <c r="R1751" i="1"/>
  <c r="T1751" i="1" s="1"/>
  <c r="Q1751" i="1"/>
  <c r="S1751" i="1" s="1"/>
  <c r="U1751" i="1" s="1"/>
  <c r="Y1750" i="1"/>
  <c r="AA1750" i="1" s="1"/>
  <c r="R1750" i="1"/>
  <c r="Q1750" i="1"/>
  <c r="S1750" i="1" s="1"/>
  <c r="U1750" i="1" s="1"/>
  <c r="Y1749" i="1"/>
  <c r="S1749" i="1"/>
  <c r="U1749" i="1" s="1"/>
  <c r="Q1749" i="1"/>
  <c r="R1749" i="1" s="1"/>
  <c r="AB1748" i="1"/>
  <c r="AA1748" i="1"/>
  <c r="Z1748" i="1"/>
  <c r="AC1748" i="1" s="1"/>
  <c r="Y1748" i="1"/>
  <c r="Q1748" i="1"/>
  <c r="S1748" i="1" s="1"/>
  <c r="U1748" i="1" s="1"/>
  <c r="AA1747" i="1"/>
  <c r="Y1747" i="1"/>
  <c r="AD1747" i="1" s="1"/>
  <c r="X1747" i="1" s="1"/>
  <c r="Q1747" i="1"/>
  <c r="S1747" i="1" s="1"/>
  <c r="U1747" i="1" s="1"/>
  <c r="AB1746" i="1"/>
  <c r="Z1746" i="1" s="1"/>
  <c r="AC1746" i="1" s="1"/>
  <c r="Y1746" i="1"/>
  <c r="AA1746" i="1" s="1"/>
  <c r="S1746" i="1"/>
  <c r="U1746" i="1" s="1"/>
  <c r="R1746" i="1"/>
  <c r="T1746" i="1" s="1"/>
  <c r="Q1746" i="1"/>
  <c r="Y1745" i="1"/>
  <c r="AB1745" i="1" s="1"/>
  <c r="Z1745" i="1" s="1"/>
  <c r="AC1745" i="1" s="1"/>
  <c r="S1745" i="1"/>
  <c r="U1745" i="1" s="1"/>
  <c r="R1745" i="1"/>
  <c r="T1745" i="1" s="1"/>
  <c r="P1745" i="1" s="1"/>
  <c r="Q1745" i="1"/>
  <c r="Y1744" i="1"/>
  <c r="T1744" i="1"/>
  <c r="R1744" i="1"/>
  <c r="Q1744" i="1"/>
  <c r="S1744" i="1" s="1"/>
  <c r="U1744" i="1" s="1"/>
  <c r="P1744" i="1"/>
  <c r="AB1743" i="1"/>
  <c r="AA1743" i="1"/>
  <c r="AD1743" i="1" s="1"/>
  <c r="Y1743" i="1"/>
  <c r="R1743" i="1"/>
  <c r="T1743" i="1" s="1"/>
  <c r="Q1743" i="1"/>
  <c r="S1743" i="1" s="1"/>
  <c r="U1743" i="1" s="1"/>
  <c r="Y1742" i="1"/>
  <c r="AA1742" i="1" s="1"/>
  <c r="R1742" i="1"/>
  <c r="Q1742" i="1"/>
  <c r="S1742" i="1" s="1"/>
  <c r="U1742" i="1" s="1"/>
  <c r="Y1741" i="1"/>
  <c r="S1741" i="1"/>
  <c r="U1741" i="1" s="1"/>
  <c r="Q1741" i="1"/>
  <c r="R1741" i="1" s="1"/>
  <c r="AB1740" i="1"/>
  <c r="AA1740" i="1"/>
  <c r="Z1740" i="1"/>
  <c r="AC1740" i="1" s="1"/>
  <c r="Y1740" i="1"/>
  <c r="Q1740" i="1"/>
  <c r="S1740" i="1" s="1"/>
  <c r="U1740" i="1" s="1"/>
  <c r="AA1739" i="1"/>
  <c r="Y1739" i="1"/>
  <c r="AD1739" i="1" s="1"/>
  <c r="X1739" i="1" s="1"/>
  <c r="Q1739" i="1"/>
  <c r="S1739" i="1" s="1"/>
  <c r="U1739" i="1" s="1"/>
  <c r="AB1738" i="1"/>
  <c r="Z1738" i="1" s="1"/>
  <c r="AC1738" i="1" s="1"/>
  <c r="Y1738" i="1"/>
  <c r="AA1738" i="1" s="1"/>
  <c r="S1738" i="1"/>
  <c r="U1738" i="1" s="1"/>
  <c r="R1738" i="1"/>
  <c r="T1738" i="1" s="1"/>
  <c r="Q1738" i="1"/>
  <c r="Y1737" i="1"/>
  <c r="AB1737" i="1" s="1"/>
  <c r="Z1737" i="1" s="1"/>
  <c r="AC1737" i="1" s="1"/>
  <c r="S1737" i="1"/>
  <c r="U1737" i="1" s="1"/>
  <c r="R1737" i="1"/>
  <c r="T1737" i="1" s="1"/>
  <c r="P1737" i="1" s="1"/>
  <c r="Q1737" i="1"/>
  <c r="Y1736" i="1"/>
  <c r="T1736" i="1"/>
  <c r="R1736" i="1"/>
  <c r="Q1736" i="1"/>
  <c r="S1736" i="1" s="1"/>
  <c r="U1736" i="1" s="1"/>
  <c r="P1736" i="1"/>
  <c r="AB1735" i="1"/>
  <c r="AA1735" i="1"/>
  <c r="AD1735" i="1" s="1"/>
  <c r="Y1735" i="1"/>
  <c r="R1735" i="1"/>
  <c r="T1735" i="1" s="1"/>
  <c r="Q1735" i="1"/>
  <c r="S1735" i="1" s="1"/>
  <c r="U1735" i="1" s="1"/>
  <c r="Y1734" i="1"/>
  <c r="AA1734" i="1" s="1"/>
  <c r="R1734" i="1"/>
  <c r="Q1734" i="1"/>
  <c r="S1734" i="1" s="1"/>
  <c r="U1734" i="1" s="1"/>
  <c r="Y1733" i="1"/>
  <c r="S1733" i="1"/>
  <c r="U1733" i="1" s="1"/>
  <c r="Q1733" i="1"/>
  <c r="R1733" i="1" s="1"/>
  <c r="AB1732" i="1"/>
  <c r="AA1732" i="1"/>
  <c r="Z1732" i="1"/>
  <c r="AC1732" i="1" s="1"/>
  <c r="Y1732" i="1"/>
  <c r="Q1732" i="1"/>
  <c r="S1732" i="1" s="1"/>
  <c r="U1732" i="1" s="1"/>
  <c r="AA1731" i="1"/>
  <c r="Y1731" i="1"/>
  <c r="AD1731" i="1" s="1"/>
  <c r="X1731" i="1" s="1"/>
  <c r="Q1731" i="1"/>
  <c r="S1731" i="1" s="1"/>
  <c r="U1731" i="1" s="1"/>
  <c r="AB1730" i="1"/>
  <c r="Z1730" i="1" s="1"/>
  <c r="AC1730" i="1" s="1"/>
  <c r="Y1730" i="1"/>
  <c r="AA1730" i="1" s="1"/>
  <c r="S1730" i="1"/>
  <c r="U1730" i="1" s="1"/>
  <c r="R1730" i="1"/>
  <c r="T1730" i="1" s="1"/>
  <c r="Q1730" i="1"/>
  <c r="Y1729" i="1"/>
  <c r="AB1729" i="1" s="1"/>
  <c r="Z1729" i="1" s="1"/>
  <c r="AC1729" i="1" s="1"/>
  <c r="S1729" i="1"/>
  <c r="U1729" i="1" s="1"/>
  <c r="R1729" i="1"/>
  <c r="T1729" i="1" s="1"/>
  <c r="P1729" i="1" s="1"/>
  <c r="Q1729" i="1"/>
  <c r="Y1728" i="1"/>
  <c r="T1728" i="1"/>
  <c r="R1728" i="1"/>
  <c r="Q1728" i="1"/>
  <c r="S1728" i="1" s="1"/>
  <c r="U1728" i="1" s="1"/>
  <c r="P1728" i="1"/>
  <c r="AB1727" i="1"/>
  <c r="AA1727" i="1"/>
  <c r="AD1727" i="1" s="1"/>
  <c r="Y1727" i="1"/>
  <c r="R1727" i="1"/>
  <c r="T1727" i="1" s="1"/>
  <c r="Q1727" i="1"/>
  <c r="S1727" i="1" s="1"/>
  <c r="U1727" i="1" s="1"/>
  <c r="Y1726" i="1"/>
  <c r="AA1726" i="1" s="1"/>
  <c r="R1726" i="1"/>
  <c r="Q1726" i="1"/>
  <c r="S1726" i="1" s="1"/>
  <c r="U1726" i="1" s="1"/>
  <c r="Y1725" i="1"/>
  <c r="S1725" i="1"/>
  <c r="U1725" i="1" s="1"/>
  <c r="Q1725" i="1"/>
  <c r="R1725" i="1" s="1"/>
  <c r="AB1724" i="1"/>
  <c r="AA1724" i="1"/>
  <c r="Z1724" i="1"/>
  <c r="AC1724" i="1" s="1"/>
  <c r="Y1724" i="1"/>
  <c r="Q1724" i="1"/>
  <c r="S1724" i="1" s="1"/>
  <c r="U1724" i="1" s="1"/>
  <c r="AA1723" i="1"/>
  <c r="Y1723" i="1"/>
  <c r="AD1723" i="1" s="1"/>
  <c r="X1723" i="1" s="1"/>
  <c r="Q1723" i="1"/>
  <c r="S1723" i="1" s="1"/>
  <c r="U1723" i="1" s="1"/>
  <c r="AB1722" i="1"/>
  <c r="Z1722" i="1" s="1"/>
  <c r="AC1722" i="1" s="1"/>
  <c r="Y1722" i="1"/>
  <c r="AA1722" i="1" s="1"/>
  <c r="S1722" i="1"/>
  <c r="U1722" i="1" s="1"/>
  <c r="R1722" i="1"/>
  <c r="T1722" i="1" s="1"/>
  <c r="Q1722" i="1"/>
  <c r="Y1721" i="1"/>
  <c r="AB1721" i="1" s="1"/>
  <c r="Z1721" i="1" s="1"/>
  <c r="AC1721" i="1" s="1"/>
  <c r="S1721" i="1"/>
  <c r="U1721" i="1" s="1"/>
  <c r="R1721" i="1"/>
  <c r="T1721" i="1" s="1"/>
  <c r="P1721" i="1" s="1"/>
  <c r="Q1721" i="1"/>
  <c r="Y1720" i="1"/>
  <c r="T1720" i="1"/>
  <c r="R1720" i="1"/>
  <c r="Q1720" i="1"/>
  <c r="S1720" i="1" s="1"/>
  <c r="U1720" i="1" s="1"/>
  <c r="P1720" i="1"/>
  <c r="AB1719" i="1"/>
  <c r="AA1719" i="1"/>
  <c r="AD1719" i="1" s="1"/>
  <c r="Y1719" i="1"/>
  <c r="R1719" i="1"/>
  <c r="T1719" i="1" s="1"/>
  <c r="Q1719" i="1"/>
  <c r="S1719" i="1" s="1"/>
  <c r="U1719" i="1" s="1"/>
  <c r="Y1718" i="1"/>
  <c r="AA1718" i="1" s="1"/>
  <c r="R1718" i="1"/>
  <c r="Q1718" i="1"/>
  <c r="S1718" i="1" s="1"/>
  <c r="U1718" i="1" s="1"/>
  <c r="Y1717" i="1"/>
  <c r="S1717" i="1"/>
  <c r="U1717" i="1" s="1"/>
  <c r="Q1717" i="1"/>
  <c r="R1717" i="1" s="1"/>
  <c r="AB1716" i="1"/>
  <c r="AA1716" i="1"/>
  <c r="Z1716" i="1"/>
  <c r="AC1716" i="1" s="1"/>
  <c r="Y1716" i="1"/>
  <c r="Q1716" i="1"/>
  <c r="S1716" i="1" s="1"/>
  <c r="U1716" i="1" s="1"/>
  <c r="AA1715" i="1"/>
  <c r="Y1715" i="1"/>
  <c r="AD1715" i="1" s="1"/>
  <c r="X1715" i="1" s="1"/>
  <c r="Q1715" i="1"/>
  <c r="S1715" i="1" s="1"/>
  <c r="U1715" i="1" s="1"/>
  <c r="AB1714" i="1"/>
  <c r="Z1714" i="1" s="1"/>
  <c r="AC1714" i="1" s="1"/>
  <c r="Y1714" i="1"/>
  <c r="AA1714" i="1" s="1"/>
  <c r="S1714" i="1"/>
  <c r="U1714" i="1" s="1"/>
  <c r="R1714" i="1"/>
  <c r="T1714" i="1" s="1"/>
  <c r="Q1714" i="1"/>
  <c r="Y1713" i="1"/>
  <c r="AB1713" i="1" s="1"/>
  <c r="Z1713" i="1" s="1"/>
  <c r="AC1713" i="1" s="1"/>
  <c r="S1713" i="1"/>
  <c r="U1713" i="1" s="1"/>
  <c r="R1713" i="1"/>
  <c r="T1713" i="1" s="1"/>
  <c r="P1713" i="1" s="1"/>
  <c r="Q1713" i="1"/>
  <c r="Y1712" i="1"/>
  <c r="T1712" i="1"/>
  <c r="R1712" i="1"/>
  <c r="Q1712" i="1"/>
  <c r="S1712" i="1" s="1"/>
  <c r="U1712" i="1" s="1"/>
  <c r="P1712" i="1"/>
  <c r="AB1711" i="1"/>
  <c r="AA1711" i="1"/>
  <c r="AD1711" i="1" s="1"/>
  <c r="Y1711" i="1"/>
  <c r="R1711" i="1"/>
  <c r="T1711" i="1" s="1"/>
  <c r="Q1711" i="1"/>
  <c r="S1711" i="1" s="1"/>
  <c r="U1711" i="1" s="1"/>
  <c r="Y1710" i="1"/>
  <c r="AA1710" i="1" s="1"/>
  <c r="R1710" i="1"/>
  <c r="Q1710" i="1"/>
  <c r="S1710" i="1" s="1"/>
  <c r="U1710" i="1" s="1"/>
  <c r="Y1709" i="1"/>
  <c r="S1709" i="1"/>
  <c r="U1709" i="1" s="1"/>
  <c r="Q1709" i="1"/>
  <c r="R1709" i="1" s="1"/>
  <c r="AB1708" i="1"/>
  <c r="AA1708" i="1"/>
  <c r="Z1708" i="1"/>
  <c r="AC1708" i="1" s="1"/>
  <c r="Y1708" i="1"/>
  <c r="Q1708" i="1"/>
  <c r="S1708" i="1" s="1"/>
  <c r="U1708" i="1" s="1"/>
  <c r="AA1707" i="1"/>
  <c r="Y1707" i="1"/>
  <c r="AD1707" i="1" s="1"/>
  <c r="X1707" i="1" s="1"/>
  <c r="Q1707" i="1"/>
  <c r="S1707" i="1" s="1"/>
  <c r="U1707" i="1" s="1"/>
  <c r="AB1706" i="1"/>
  <c r="Z1706" i="1" s="1"/>
  <c r="AC1706" i="1" s="1"/>
  <c r="Y1706" i="1"/>
  <c r="AA1706" i="1" s="1"/>
  <c r="S1706" i="1"/>
  <c r="U1706" i="1" s="1"/>
  <c r="R1706" i="1"/>
  <c r="T1706" i="1" s="1"/>
  <c r="Q1706" i="1"/>
  <c r="Y1705" i="1"/>
  <c r="AB1705" i="1" s="1"/>
  <c r="Z1705" i="1" s="1"/>
  <c r="AC1705" i="1" s="1"/>
  <c r="S1705" i="1"/>
  <c r="U1705" i="1" s="1"/>
  <c r="R1705" i="1"/>
  <c r="T1705" i="1" s="1"/>
  <c r="P1705" i="1" s="1"/>
  <c r="Q1705" i="1"/>
  <c r="Y1704" i="1"/>
  <c r="T1704" i="1"/>
  <c r="R1704" i="1"/>
  <c r="Q1704" i="1"/>
  <c r="S1704" i="1" s="1"/>
  <c r="U1704" i="1" s="1"/>
  <c r="P1704" i="1"/>
  <c r="AB1703" i="1"/>
  <c r="AA1703" i="1"/>
  <c r="AD1703" i="1" s="1"/>
  <c r="Y1703" i="1"/>
  <c r="R1703" i="1"/>
  <c r="T1703" i="1" s="1"/>
  <c r="Q1703" i="1"/>
  <c r="S1703" i="1" s="1"/>
  <c r="U1703" i="1" s="1"/>
  <c r="Y1702" i="1"/>
  <c r="AA1702" i="1" s="1"/>
  <c r="R1702" i="1"/>
  <c r="Q1702" i="1"/>
  <c r="S1702" i="1" s="1"/>
  <c r="U1702" i="1" s="1"/>
  <c r="Y1701" i="1"/>
  <c r="S1701" i="1"/>
  <c r="U1701" i="1" s="1"/>
  <c r="Q1701" i="1"/>
  <c r="R1701" i="1" s="1"/>
  <c r="AB1700" i="1"/>
  <c r="AA1700" i="1"/>
  <c r="Z1700" i="1"/>
  <c r="AC1700" i="1" s="1"/>
  <c r="Y1700" i="1"/>
  <c r="Q1700" i="1"/>
  <c r="S1700" i="1" s="1"/>
  <c r="U1700" i="1" s="1"/>
  <c r="AA1699" i="1"/>
  <c r="Y1699" i="1"/>
  <c r="AD1699" i="1" s="1"/>
  <c r="X1699" i="1" s="1"/>
  <c r="Q1699" i="1"/>
  <c r="S1699" i="1" s="1"/>
  <c r="U1699" i="1" s="1"/>
  <c r="AB1698" i="1"/>
  <c r="Z1698" i="1" s="1"/>
  <c r="AC1698" i="1" s="1"/>
  <c r="Y1698" i="1"/>
  <c r="AA1698" i="1" s="1"/>
  <c r="S1698" i="1"/>
  <c r="U1698" i="1" s="1"/>
  <c r="R1698" i="1"/>
  <c r="T1698" i="1" s="1"/>
  <c r="Q1698" i="1"/>
  <c r="Y1697" i="1"/>
  <c r="AB1697" i="1" s="1"/>
  <c r="Z1697" i="1" s="1"/>
  <c r="AC1697" i="1" s="1"/>
  <c r="S1697" i="1"/>
  <c r="U1697" i="1" s="1"/>
  <c r="R1697" i="1"/>
  <c r="T1697" i="1" s="1"/>
  <c r="P1697" i="1" s="1"/>
  <c r="Q1697" i="1"/>
  <c r="Y1696" i="1"/>
  <c r="T1696" i="1"/>
  <c r="R1696" i="1"/>
  <c r="Q1696" i="1"/>
  <c r="S1696" i="1" s="1"/>
  <c r="U1696" i="1" s="1"/>
  <c r="P1696" i="1"/>
  <c r="AB1695" i="1"/>
  <c r="AA1695" i="1"/>
  <c r="AD1695" i="1" s="1"/>
  <c r="Y1695" i="1"/>
  <c r="R1695" i="1"/>
  <c r="T1695" i="1" s="1"/>
  <c r="Q1695" i="1"/>
  <c r="S1695" i="1" s="1"/>
  <c r="U1695" i="1" s="1"/>
  <c r="Y1694" i="1"/>
  <c r="AA1694" i="1" s="1"/>
  <c r="R1694" i="1"/>
  <c r="Q1694" i="1"/>
  <c r="S1694" i="1" s="1"/>
  <c r="U1694" i="1" s="1"/>
  <c r="Y1693" i="1"/>
  <c r="S1693" i="1"/>
  <c r="U1693" i="1" s="1"/>
  <c r="Q1693" i="1"/>
  <c r="R1693" i="1" s="1"/>
  <c r="AB1692" i="1"/>
  <c r="AA1692" i="1"/>
  <c r="Z1692" i="1"/>
  <c r="AC1692" i="1" s="1"/>
  <c r="Y1692" i="1"/>
  <c r="Q1692" i="1"/>
  <c r="S1692" i="1" s="1"/>
  <c r="U1692" i="1" s="1"/>
  <c r="AA1691" i="1"/>
  <c r="Y1691" i="1"/>
  <c r="AD1691" i="1" s="1"/>
  <c r="X1691" i="1" s="1"/>
  <c r="Q1691" i="1"/>
  <c r="S1691" i="1" s="1"/>
  <c r="U1691" i="1" s="1"/>
  <c r="AB1690" i="1"/>
  <c r="Z1690" i="1" s="1"/>
  <c r="AC1690" i="1" s="1"/>
  <c r="Y1690" i="1"/>
  <c r="AA1690" i="1" s="1"/>
  <c r="S1690" i="1"/>
  <c r="U1690" i="1" s="1"/>
  <c r="R1690" i="1"/>
  <c r="T1690" i="1" s="1"/>
  <c r="Q1690" i="1"/>
  <c r="Y1689" i="1"/>
  <c r="AB1689" i="1" s="1"/>
  <c r="Z1689" i="1" s="1"/>
  <c r="AC1689" i="1" s="1"/>
  <c r="S1689" i="1"/>
  <c r="U1689" i="1" s="1"/>
  <c r="R1689" i="1"/>
  <c r="T1689" i="1" s="1"/>
  <c r="P1689" i="1" s="1"/>
  <c r="Q1689" i="1"/>
  <c r="Y1688" i="1"/>
  <c r="T1688" i="1"/>
  <c r="R1688" i="1"/>
  <c r="Q1688" i="1"/>
  <c r="S1688" i="1" s="1"/>
  <c r="U1688" i="1" s="1"/>
  <c r="P1688" i="1"/>
  <c r="AB1687" i="1"/>
  <c r="AA1687" i="1"/>
  <c r="AD1687" i="1" s="1"/>
  <c r="Y1687" i="1"/>
  <c r="R1687" i="1"/>
  <c r="T1687" i="1" s="1"/>
  <c r="Q1687" i="1"/>
  <c r="S1687" i="1" s="1"/>
  <c r="U1687" i="1" s="1"/>
  <c r="Y1686" i="1"/>
  <c r="AA1686" i="1" s="1"/>
  <c r="R1686" i="1"/>
  <c r="Q1686" i="1"/>
  <c r="S1686" i="1" s="1"/>
  <c r="U1686" i="1" s="1"/>
  <c r="Y1685" i="1"/>
  <c r="S1685" i="1"/>
  <c r="U1685" i="1" s="1"/>
  <c r="Q1685" i="1"/>
  <c r="R1685" i="1" s="1"/>
  <c r="AB1684" i="1"/>
  <c r="AA1684" i="1"/>
  <c r="Z1684" i="1"/>
  <c r="AC1684" i="1" s="1"/>
  <c r="Y1684" i="1"/>
  <c r="Q1684" i="1"/>
  <c r="S1684" i="1" s="1"/>
  <c r="U1684" i="1" s="1"/>
  <c r="AA1683" i="1"/>
  <c r="Y1683" i="1"/>
  <c r="AD1683" i="1" s="1"/>
  <c r="X1683" i="1" s="1"/>
  <c r="Q1683" i="1"/>
  <c r="S1683" i="1" s="1"/>
  <c r="U1683" i="1" s="1"/>
  <c r="AB1682" i="1"/>
  <c r="Z1682" i="1" s="1"/>
  <c r="AC1682" i="1" s="1"/>
  <c r="Y1682" i="1"/>
  <c r="AA1682" i="1" s="1"/>
  <c r="S1682" i="1"/>
  <c r="U1682" i="1" s="1"/>
  <c r="R1682" i="1"/>
  <c r="T1682" i="1" s="1"/>
  <c r="Q1682" i="1"/>
  <c r="Y1681" i="1"/>
  <c r="AB1681" i="1" s="1"/>
  <c r="Z1681" i="1" s="1"/>
  <c r="AC1681" i="1" s="1"/>
  <c r="S1681" i="1"/>
  <c r="U1681" i="1" s="1"/>
  <c r="R1681" i="1"/>
  <c r="T1681" i="1" s="1"/>
  <c r="P1681" i="1" s="1"/>
  <c r="Q1681" i="1"/>
  <c r="Y1680" i="1"/>
  <c r="T1680" i="1"/>
  <c r="R1680" i="1"/>
  <c r="Q1680" i="1"/>
  <c r="S1680" i="1" s="1"/>
  <c r="U1680" i="1" s="1"/>
  <c r="P1680" i="1"/>
  <c r="AB1679" i="1"/>
  <c r="AA1679" i="1"/>
  <c r="AD1679" i="1" s="1"/>
  <c r="Y1679" i="1"/>
  <c r="R1679" i="1"/>
  <c r="T1679" i="1" s="1"/>
  <c r="Q1679" i="1"/>
  <c r="S1679" i="1" s="1"/>
  <c r="U1679" i="1" s="1"/>
  <c r="Y1678" i="1"/>
  <c r="AA1678" i="1" s="1"/>
  <c r="R1678" i="1"/>
  <c r="Q1678" i="1"/>
  <c r="S1678" i="1" s="1"/>
  <c r="U1678" i="1" s="1"/>
  <c r="Y1677" i="1"/>
  <c r="S1677" i="1"/>
  <c r="U1677" i="1" s="1"/>
  <c r="Q1677" i="1"/>
  <c r="R1677" i="1" s="1"/>
  <c r="AB1676" i="1"/>
  <c r="AA1676" i="1"/>
  <c r="Z1676" i="1"/>
  <c r="AC1676" i="1" s="1"/>
  <c r="Y1676" i="1"/>
  <c r="Q1676" i="1"/>
  <c r="S1676" i="1" s="1"/>
  <c r="U1676" i="1" s="1"/>
  <c r="AA1675" i="1"/>
  <c r="Y1675" i="1"/>
  <c r="AD1675" i="1" s="1"/>
  <c r="X1675" i="1" s="1"/>
  <c r="Q1675" i="1"/>
  <c r="S1675" i="1" s="1"/>
  <c r="U1675" i="1" s="1"/>
  <c r="AB1674" i="1"/>
  <c r="Y1674" i="1"/>
  <c r="S1674" i="1"/>
  <c r="U1674" i="1" s="1"/>
  <c r="R1674" i="1"/>
  <c r="T1674" i="1" s="1"/>
  <c r="Q1674" i="1"/>
  <c r="Y1673" i="1"/>
  <c r="AB1673" i="1" s="1"/>
  <c r="Z1673" i="1" s="1"/>
  <c r="AC1673" i="1" s="1"/>
  <c r="S1673" i="1"/>
  <c r="U1673" i="1" s="1"/>
  <c r="R1673" i="1"/>
  <c r="T1673" i="1" s="1"/>
  <c r="P1673" i="1" s="1"/>
  <c r="Q1673" i="1"/>
  <c r="Y1672" i="1"/>
  <c r="Q1672" i="1"/>
  <c r="S1672" i="1" s="1"/>
  <c r="U1672" i="1" s="1"/>
  <c r="AB1671" i="1"/>
  <c r="AA1671" i="1"/>
  <c r="AD1671" i="1" s="1"/>
  <c r="Y1671" i="1"/>
  <c r="R1671" i="1"/>
  <c r="T1671" i="1" s="1"/>
  <c r="Q1671" i="1"/>
  <c r="S1671" i="1" s="1"/>
  <c r="U1671" i="1" s="1"/>
  <c r="Y1670" i="1"/>
  <c r="AA1670" i="1" s="1"/>
  <c r="R1670" i="1"/>
  <c r="Q1670" i="1"/>
  <c r="S1670" i="1" s="1"/>
  <c r="U1670" i="1" s="1"/>
  <c r="Y1669" i="1"/>
  <c r="S1669" i="1"/>
  <c r="U1669" i="1" s="1"/>
  <c r="Q1669" i="1"/>
  <c r="R1669" i="1" s="1"/>
  <c r="AA1668" i="1"/>
  <c r="Y1668" i="1"/>
  <c r="AB1668" i="1" s="1"/>
  <c r="Z1668" i="1" s="1"/>
  <c r="AC1668" i="1" s="1"/>
  <c r="Q1668" i="1"/>
  <c r="S1668" i="1" s="1"/>
  <c r="U1668" i="1" s="1"/>
  <c r="AA1667" i="1"/>
  <c r="Y1667" i="1"/>
  <c r="AD1667" i="1" s="1"/>
  <c r="X1667" i="1" s="1"/>
  <c r="Q1667" i="1"/>
  <c r="S1667" i="1" s="1"/>
  <c r="U1667" i="1" s="1"/>
  <c r="AB1666" i="1"/>
  <c r="Z1666" i="1" s="1"/>
  <c r="AC1666" i="1" s="1"/>
  <c r="AA1666" i="1"/>
  <c r="AD1666" i="1" s="1"/>
  <c r="X1666" i="1" s="1"/>
  <c r="Y1666" i="1"/>
  <c r="S1666" i="1"/>
  <c r="U1666" i="1" s="1"/>
  <c r="R1666" i="1"/>
  <c r="T1666" i="1" s="1"/>
  <c r="Q1666" i="1"/>
  <c r="Y1665" i="1"/>
  <c r="AB1665" i="1" s="1"/>
  <c r="Z1665" i="1" s="1"/>
  <c r="AC1665" i="1" s="1"/>
  <c r="S1665" i="1"/>
  <c r="U1665" i="1" s="1"/>
  <c r="R1665" i="1"/>
  <c r="T1665" i="1" s="1"/>
  <c r="P1665" i="1" s="1"/>
  <c r="Q1665" i="1"/>
  <c r="Y1664" i="1"/>
  <c r="Q1664" i="1"/>
  <c r="S1664" i="1" s="1"/>
  <c r="U1664" i="1" s="1"/>
  <c r="AB1663" i="1"/>
  <c r="AA1663" i="1"/>
  <c r="AD1663" i="1" s="1"/>
  <c r="Y1663" i="1"/>
  <c r="R1663" i="1"/>
  <c r="T1663" i="1" s="1"/>
  <c r="Q1663" i="1"/>
  <c r="S1663" i="1" s="1"/>
  <c r="U1663" i="1" s="1"/>
  <c r="Y1662" i="1"/>
  <c r="AA1662" i="1" s="1"/>
  <c r="R1662" i="1"/>
  <c r="Q1662" i="1"/>
  <c r="S1662" i="1" s="1"/>
  <c r="U1662" i="1" s="1"/>
  <c r="Y1661" i="1"/>
  <c r="S1661" i="1"/>
  <c r="U1661" i="1" s="1"/>
  <c r="Q1661" i="1"/>
  <c r="R1661" i="1" s="1"/>
  <c r="AB1660" i="1"/>
  <c r="AA1660" i="1"/>
  <c r="Z1660" i="1"/>
  <c r="AC1660" i="1" s="1"/>
  <c r="Y1660" i="1"/>
  <c r="Q1660" i="1"/>
  <c r="S1660" i="1" s="1"/>
  <c r="U1660" i="1" s="1"/>
  <c r="AA1659" i="1"/>
  <c r="Y1659" i="1"/>
  <c r="AD1659" i="1" s="1"/>
  <c r="X1659" i="1" s="1"/>
  <c r="Q1659" i="1"/>
  <c r="S1659" i="1" s="1"/>
  <c r="U1659" i="1" s="1"/>
  <c r="AB1658" i="1"/>
  <c r="Z1658" i="1" s="1"/>
  <c r="AC1658" i="1" s="1"/>
  <c r="Y1658" i="1"/>
  <c r="AA1658" i="1" s="1"/>
  <c r="S1658" i="1"/>
  <c r="U1658" i="1" s="1"/>
  <c r="R1658" i="1"/>
  <c r="T1658" i="1" s="1"/>
  <c r="Q1658" i="1"/>
  <c r="Y1657" i="1"/>
  <c r="AB1657" i="1" s="1"/>
  <c r="Z1657" i="1" s="1"/>
  <c r="AC1657" i="1" s="1"/>
  <c r="S1657" i="1"/>
  <c r="U1657" i="1" s="1"/>
  <c r="R1657" i="1"/>
  <c r="T1657" i="1" s="1"/>
  <c r="P1657" i="1" s="1"/>
  <c r="Q1657" i="1"/>
  <c r="Y1656" i="1"/>
  <c r="T1656" i="1"/>
  <c r="R1656" i="1"/>
  <c r="Q1656" i="1"/>
  <c r="S1656" i="1" s="1"/>
  <c r="U1656" i="1" s="1"/>
  <c r="P1656" i="1"/>
  <c r="AB1655" i="1"/>
  <c r="AA1655" i="1"/>
  <c r="AD1655" i="1" s="1"/>
  <c r="Y1655" i="1"/>
  <c r="R1655" i="1"/>
  <c r="T1655" i="1" s="1"/>
  <c r="Q1655" i="1"/>
  <c r="S1655" i="1" s="1"/>
  <c r="U1655" i="1" s="1"/>
  <c r="Y1654" i="1"/>
  <c r="AA1654" i="1" s="1"/>
  <c r="R1654" i="1"/>
  <c r="Q1654" i="1"/>
  <c r="S1654" i="1" s="1"/>
  <c r="U1654" i="1" s="1"/>
  <c r="Y1653" i="1"/>
  <c r="S1653" i="1"/>
  <c r="U1653" i="1" s="1"/>
  <c r="Q1653" i="1"/>
  <c r="R1653" i="1" s="1"/>
  <c r="AB1652" i="1"/>
  <c r="AA1652" i="1"/>
  <c r="Z1652" i="1"/>
  <c r="AC1652" i="1" s="1"/>
  <c r="Y1652" i="1"/>
  <c r="Q1652" i="1"/>
  <c r="S1652" i="1" s="1"/>
  <c r="U1652" i="1" s="1"/>
  <c r="AA1651" i="1"/>
  <c r="Y1651" i="1"/>
  <c r="AD1651" i="1" s="1"/>
  <c r="X1651" i="1" s="1"/>
  <c r="Q1651" i="1"/>
  <c r="S1651" i="1" s="1"/>
  <c r="U1651" i="1" s="1"/>
  <c r="AB1650" i="1"/>
  <c r="Z1650" i="1" s="1"/>
  <c r="AC1650" i="1" s="1"/>
  <c r="Y1650" i="1"/>
  <c r="AA1650" i="1" s="1"/>
  <c r="S1650" i="1"/>
  <c r="U1650" i="1" s="1"/>
  <c r="R1650" i="1"/>
  <c r="T1650" i="1" s="1"/>
  <c r="Q1650" i="1"/>
  <c r="Y1649" i="1"/>
  <c r="AB1649" i="1" s="1"/>
  <c r="Z1649" i="1" s="1"/>
  <c r="AC1649" i="1" s="1"/>
  <c r="S1649" i="1"/>
  <c r="U1649" i="1" s="1"/>
  <c r="R1649" i="1"/>
  <c r="T1649" i="1" s="1"/>
  <c r="P1649" i="1" s="1"/>
  <c r="Q1649" i="1"/>
  <c r="Y1648" i="1"/>
  <c r="T1648" i="1"/>
  <c r="R1648" i="1"/>
  <c r="Q1648" i="1"/>
  <c r="S1648" i="1" s="1"/>
  <c r="U1648" i="1" s="1"/>
  <c r="P1648" i="1"/>
  <c r="AB1647" i="1"/>
  <c r="AA1647" i="1"/>
  <c r="AD1647" i="1" s="1"/>
  <c r="Y1647" i="1"/>
  <c r="R1647" i="1"/>
  <c r="T1647" i="1" s="1"/>
  <c r="Q1647" i="1"/>
  <c r="S1647" i="1" s="1"/>
  <c r="U1647" i="1" s="1"/>
  <c r="Y1646" i="1"/>
  <c r="AA1646" i="1" s="1"/>
  <c r="R1646" i="1"/>
  <c r="Q1646" i="1"/>
  <c r="S1646" i="1" s="1"/>
  <c r="U1646" i="1" s="1"/>
  <c r="Y1645" i="1"/>
  <c r="S1645" i="1"/>
  <c r="U1645" i="1" s="1"/>
  <c r="Q1645" i="1"/>
  <c r="R1645" i="1" s="1"/>
  <c r="AB1644" i="1"/>
  <c r="AA1644" i="1"/>
  <c r="Z1644" i="1"/>
  <c r="AC1644" i="1" s="1"/>
  <c r="Y1644" i="1"/>
  <c r="Q1644" i="1"/>
  <c r="S1644" i="1" s="1"/>
  <c r="U1644" i="1" s="1"/>
  <c r="AA1643" i="1"/>
  <c r="Y1643" i="1"/>
  <c r="AD1643" i="1" s="1"/>
  <c r="X1643" i="1" s="1"/>
  <c r="Q1643" i="1"/>
  <c r="S1643" i="1" s="1"/>
  <c r="U1643" i="1" s="1"/>
  <c r="AB1642" i="1"/>
  <c r="Z1642" i="1" s="1"/>
  <c r="AC1642" i="1" s="1"/>
  <c r="Y1642" i="1"/>
  <c r="AA1642" i="1" s="1"/>
  <c r="S1642" i="1"/>
  <c r="U1642" i="1" s="1"/>
  <c r="R1642" i="1"/>
  <c r="T1642" i="1" s="1"/>
  <c r="Q1642" i="1"/>
  <c r="Y1641" i="1"/>
  <c r="AB1641" i="1" s="1"/>
  <c r="Z1641" i="1" s="1"/>
  <c r="AC1641" i="1" s="1"/>
  <c r="S1641" i="1"/>
  <c r="U1641" i="1" s="1"/>
  <c r="R1641" i="1"/>
  <c r="T1641" i="1" s="1"/>
  <c r="P1641" i="1" s="1"/>
  <c r="Q1641" i="1"/>
  <c r="Y1640" i="1"/>
  <c r="T1640" i="1"/>
  <c r="R1640" i="1"/>
  <c r="Q1640" i="1"/>
  <c r="S1640" i="1" s="1"/>
  <c r="U1640" i="1" s="1"/>
  <c r="P1640" i="1"/>
  <c r="AB1639" i="1"/>
  <c r="AA1639" i="1"/>
  <c r="AD1639" i="1" s="1"/>
  <c r="Y1639" i="1"/>
  <c r="R1639" i="1"/>
  <c r="T1639" i="1" s="1"/>
  <c r="Q1639" i="1"/>
  <c r="S1639" i="1" s="1"/>
  <c r="U1639" i="1" s="1"/>
  <c r="Y1638" i="1"/>
  <c r="AA1638" i="1" s="1"/>
  <c r="R1638" i="1"/>
  <c r="Q1638" i="1"/>
  <c r="S1638" i="1" s="1"/>
  <c r="U1638" i="1" s="1"/>
  <c r="Y1637" i="1"/>
  <c r="S1637" i="1"/>
  <c r="U1637" i="1" s="1"/>
  <c r="Q1637" i="1"/>
  <c r="R1637" i="1" s="1"/>
  <c r="AA1636" i="1"/>
  <c r="Y1636" i="1"/>
  <c r="AB1636" i="1" s="1"/>
  <c r="Z1636" i="1" s="1"/>
  <c r="AC1636" i="1" s="1"/>
  <c r="Q1636" i="1"/>
  <c r="S1636" i="1" s="1"/>
  <c r="U1636" i="1" s="1"/>
  <c r="AA1635" i="1"/>
  <c r="Y1635" i="1"/>
  <c r="AD1635" i="1" s="1"/>
  <c r="X1635" i="1" s="1"/>
  <c r="Q1635" i="1"/>
  <c r="S1635" i="1" s="1"/>
  <c r="U1635" i="1" s="1"/>
  <c r="AB1634" i="1"/>
  <c r="Y1634" i="1"/>
  <c r="S1634" i="1"/>
  <c r="U1634" i="1" s="1"/>
  <c r="R1634" i="1"/>
  <c r="T1634" i="1" s="1"/>
  <c r="Q1634" i="1"/>
  <c r="Y1633" i="1"/>
  <c r="AB1633" i="1" s="1"/>
  <c r="Z1633" i="1" s="1"/>
  <c r="AC1633" i="1" s="1"/>
  <c r="S1633" i="1"/>
  <c r="U1633" i="1" s="1"/>
  <c r="R1633" i="1"/>
  <c r="T1633" i="1" s="1"/>
  <c r="P1633" i="1" s="1"/>
  <c r="Q1633" i="1"/>
  <c r="Y1632" i="1"/>
  <c r="Q1632" i="1"/>
  <c r="S1632" i="1" s="1"/>
  <c r="U1632" i="1" s="1"/>
  <c r="AB1631" i="1"/>
  <c r="AA1631" i="1"/>
  <c r="AD1631" i="1" s="1"/>
  <c r="Y1631" i="1"/>
  <c r="R1631" i="1"/>
  <c r="T1631" i="1" s="1"/>
  <c r="Q1631" i="1"/>
  <c r="S1631" i="1" s="1"/>
  <c r="U1631" i="1" s="1"/>
  <c r="Y1630" i="1"/>
  <c r="AA1630" i="1" s="1"/>
  <c r="R1630" i="1"/>
  <c r="Q1630" i="1"/>
  <c r="S1630" i="1" s="1"/>
  <c r="U1630" i="1" s="1"/>
  <c r="Y1629" i="1"/>
  <c r="S1629" i="1"/>
  <c r="U1629" i="1" s="1"/>
  <c r="Q1629" i="1"/>
  <c r="R1629" i="1" s="1"/>
  <c r="AA1628" i="1"/>
  <c r="AD1628" i="1" s="1"/>
  <c r="Y1628" i="1"/>
  <c r="AB1628" i="1" s="1"/>
  <c r="Z1628" i="1" s="1"/>
  <c r="AC1628" i="1" s="1"/>
  <c r="Q1628" i="1"/>
  <c r="S1628" i="1" s="1"/>
  <c r="U1628" i="1" s="1"/>
  <c r="AA1627" i="1"/>
  <c r="Y1627" i="1"/>
  <c r="AD1627" i="1" s="1"/>
  <c r="X1627" i="1" s="1"/>
  <c r="Q1627" i="1"/>
  <c r="S1627" i="1" s="1"/>
  <c r="U1627" i="1" s="1"/>
  <c r="AB1626" i="1"/>
  <c r="Z1626" i="1" s="1"/>
  <c r="AC1626" i="1" s="1"/>
  <c r="AA1626" i="1"/>
  <c r="AD1626" i="1" s="1"/>
  <c r="X1626" i="1" s="1"/>
  <c r="Y1626" i="1"/>
  <c r="S1626" i="1"/>
  <c r="U1626" i="1" s="1"/>
  <c r="R1626" i="1"/>
  <c r="T1626" i="1" s="1"/>
  <c r="Q1626" i="1"/>
  <c r="Y1625" i="1"/>
  <c r="AB1625" i="1" s="1"/>
  <c r="Z1625" i="1" s="1"/>
  <c r="AC1625" i="1" s="1"/>
  <c r="S1625" i="1"/>
  <c r="U1625" i="1" s="1"/>
  <c r="R1625" i="1"/>
  <c r="T1625" i="1" s="1"/>
  <c r="P1625" i="1" s="1"/>
  <c r="Q1625" i="1"/>
  <c r="Y1624" i="1"/>
  <c r="U1624" i="1"/>
  <c r="T1624" i="1"/>
  <c r="S1624" i="1"/>
  <c r="R1624" i="1"/>
  <c r="Q1624" i="1"/>
  <c r="P1624" i="1"/>
  <c r="AB1623" i="1"/>
  <c r="Z1623" i="1" s="1"/>
  <c r="AA1623" i="1"/>
  <c r="AD1623" i="1" s="1"/>
  <c r="Y1623" i="1"/>
  <c r="R1623" i="1"/>
  <c r="T1623" i="1" s="1"/>
  <c r="Q1623" i="1"/>
  <c r="S1623" i="1" s="1"/>
  <c r="U1623" i="1" s="1"/>
  <c r="Y1622" i="1"/>
  <c r="AA1622" i="1" s="1"/>
  <c r="R1622" i="1"/>
  <c r="Q1622" i="1"/>
  <c r="S1622" i="1" s="1"/>
  <c r="U1622" i="1" s="1"/>
  <c r="Y1621" i="1"/>
  <c r="T1621" i="1"/>
  <c r="S1621" i="1"/>
  <c r="U1621" i="1" s="1"/>
  <c r="R1621" i="1"/>
  <c r="P1621" i="1" s="1"/>
  <c r="Q1621" i="1"/>
  <c r="AA1620" i="1"/>
  <c r="AD1620" i="1" s="1"/>
  <c r="Y1620" i="1"/>
  <c r="AB1620" i="1" s="1"/>
  <c r="Z1620" i="1" s="1"/>
  <c r="AC1620" i="1" s="1"/>
  <c r="Q1620" i="1"/>
  <c r="S1620" i="1" s="1"/>
  <c r="U1620" i="1" s="1"/>
  <c r="AA1619" i="1"/>
  <c r="AD1619" i="1" s="1"/>
  <c r="X1619" i="1" s="1"/>
  <c r="Y1619" i="1"/>
  <c r="Q1619" i="1"/>
  <c r="S1619" i="1" s="1"/>
  <c r="U1619" i="1" s="1"/>
  <c r="AB1618" i="1"/>
  <c r="Z1618" i="1" s="1"/>
  <c r="AC1618" i="1" s="1"/>
  <c r="AA1618" i="1"/>
  <c r="AD1618" i="1" s="1"/>
  <c r="X1618" i="1" s="1"/>
  <c r="Y1618" i="1"/>
  <c r="S1618" i="1"/>
  <c r="U1618" i="1" s="1"/>
  <c r="R1618" i="1"/>
  <c r="T1618" i="1" s="1"/>
  <c r="Q1618" i="1"/>
  <c r="Y1617" i="1"/>
  <c r="AB1617" i="1" s="1"/>
  <c r="Z1617" i="1" s="1"/>
  <c r="AC1617" i="1" s="1"/>
  <c r="S1617" i="1"/>
  <c r="U1617" i="1" s="1"/>
  <c r="R1617" i="1"/>
  <c r="T1617" i="1" s="1"/>
  <c r="P1617" i="1" s="1"/>
  <c r="Q1617" i="1"/>
  <c r="Y1616" i="1"/>
  <c r="U1616" i="1"/>
  <c r="S1616" i="1"/>
  <c r="Q1616" i="1"/>
  <c r="R1616" i="1" s="1"/>
  <c r="AB1615" i="1"/>
  <c r="Z1615" i="1" s="1"/>
  <c r="AA1615" i="1"/>
  <c r="AD1615" i="1" s="1"/>
  <c r="Y1615" i="1"/>
  <c r="AC1615" i="1" s="1"/>
  <c r="R1615" i="1"/>
  <c r="T1615" i="1" s="1"/>
  <c r="Q1615" i="1"/>
  <c r="S1615" i="1" s="1"/>
  <c r="U1615" i="1" s="1"/>
  <c r="Y1614" i="1"/>
  <c r="AA1614" i="1" s="1"/>
  <c r="R1614" i="1"/>
  <c r="Q1614" i="1"/>
  <c r="S1614" i="1" s="1"/>
  <c r="U1614" i="1" s="1"/>
  <c r="Y1613" i="1"/>
  <c r="T1613" i="1"/>
  <c r="S1613" i="1"/>
  <c r="U1613" i="1" s="1"/>
  <c r="R1613" i="1"/>
  <c r="Q1613" i="1"/>
  <c r="AA1612" i="1"/>
  <c r="AD1612" i="1" s="1"/>
  <c r="Y1612" i="1"/>
  <c r="AB1612" i="1" s="1"/>
  <c r="Z1612" i="1" s="1"/>
  <c r="AC1612" i="1" s="1"/>
  <c r="Q1612" i="1"/>
  <c r="AA1611" i="1"/>
  <c r="Y1611" i="1"/>
  <c r="AD1611" i="1" s="1"/>
  <c r="X1611" i="1" s="1"/>
  <c r="Q1611" i="1"/>
  <c r="S1611" i="1" s="1"/>
  <c r="U1611" i="1" s="1"/>
  <c r="AB1610" i="1"/>
  <c r="AA1610" i="1"/>
  <c r="Y1610" i="1"/>
  <c r="AD1610" i="1" s="1"/>
  <c r="X1610" i="1" s="1"/>
  <c r="S1610" i="1"/>
  <c r="U1610" i="1" s="1"/>
  <c r="R1610" i="1"/>
  <c r="T1610" i="1" s="1"/>
  <c r="Q1610" i="1"/>
  <c r="Z1609" i="1"/>
  <c r="AC1609" i="1" s="1"/>
  <c r="Y1609" i="1"/>
  <c r="AB1609" i="1" s="1"/>
  <c r="S1609" i="1"/>
  <c r="U1609" i="1" s="1"/>
  <c r="R1609" i="1"/>
  <c r="T1609" i="1" s="1"/>
  <c r="P1609" i="1" s="1"/>
  <c r="Q1609" i="1"/>
  <c r="Y1608" i="1"/>
  <c r="U1608" i="1"/>
  <c r="S1608" i="1"/>
  <c r="Q1608" i="1"/>
  <c r="R1608" i="1" s="1"/>
  <c r="AB1607" i="1"/>
  <c r="Z1607" i="1" s="1"/>
  <c r="AC1607" i="1" s="1"/>
  <c r="AA1607" i="1"/>
  <c r="AD1607" i="1" s="1"/>
  <c r="Y1607" i="1"/>
  <c r="R1607" i="1"/>
  <c r="Q1607" i="1"/>
  <c r="S1607" i="1" s="1"/>
  <c r="U1607" i="1" s="1"/>
  <c r="Y1606" i="1"/>
  <c r="R1606" i="1"/>
  <c r="Q1606" i="1"/>
  <c r="S1606" i="1" s="1"/>
  <c r="U1606" i="1" s="1"/>
  <c r="Y1605" i="1"/>
  <c r="T1605" i="1"/>
  <c r="S1605" i="1"/>
  <c r="U1605" i="1" s="1"/>
  <c r="R1605" i="1"/>
  <c r="P1605" i="1" s="1"/>
  <c r="Q1605" i="1"/>
  <c r="AA1604" i="1"/>
  <c r="AD1604" i="1" s="1"/>
  <c r="Y1604" i="1"/>
  <c r="AB1604" i="1" s="1"/>
  <c r="Z1604" i="1" s="1"/>
  <c r="AC1604" i="1" s="1"/>
  <c r="Q1604" i="1"/>
  <c r="AA1603" i="1"/>
  <c r="AD1603" i="1" s="1"/>
  <c r="X1603" i="1" s="1"/>
  <c r="Y1603" i="1"/>
  <c r="Q1603" i="1"/>
  <c r="S1603" i="1" s="1"/>
  <c r="U1603" i="1" s="1"/>
  <c r="AB1602" i="1"/>
  <c r="AA1602" i="1"/>
  <c r="Y1602" i="1"/>
  <c r="AD1602" i="1" s="1"/>
  <c r="X1602" i="1" s="1"/>
  <c r="S1602" i="1"/>
  <c r="U1602" i="1" s="1"/>
  <c r="R1602" i="1"/>
  <c r="T1602" i="1" s="1"/>
  <c r="Q1602" i="1"/>
  <c r="Z1601" i="1"/>
  <c r="AC1601" i="1" s="1"/>
  <c r="Y1601" i="1"/>
  <c r="AB1601" i="1" s="1"/>
  <c r="S1601" i="1"/>
  <c r="U1601" i="1" s="1"/>
  <c r="R1601" i="1"/>
  <c r="T1601" i="1" s="1"/>
  <c r="Q1601" i="1"/>
  <c r="P1601" i="1"/>
  <c r="Y1600" i="1"/>
  <c r="U1600" i="1"/>
  <c r="S1600" i="1"/>
  <c r="Q1600" i="1"/>
  <c r="R1600" i="1" s="1"/>
  <c r="AB1599" i="1"/>
  <c r="Z1599" i="1" s="1"/>
  <c r="AA1599" i="1"/>
  <c r="AD1599" i="1" s="1"/>
  <c r="Y1599" i="1"/>
  <c r="R1599" i="1"/>
  <c r="Q1599" i="1"/>
  <c r="S1599" i="1" s="1"/>
  <c r="U1599" i="1" s="1"/>
  <c r="Y1598" i="1"/>
  <c r="R1598" i="1"/>
  <c r="Q1598" i="1"/>
  <c r="S1598" i="1" s="1"/>
  <c r="U1598" i="1" s="1"/>
  <c r="Y1597" i="1"/>
  <c r="S1597" i="1"/>
  <c r="U1597" i="1" s="1"/>
  <c r="Q1597" i="1"/>
  <c r="R1597" i="1" s="1"/>
  <c r="T1597" i="1" s="1"/>
  <c r="AA1596" i="1"/>
  <c r="AD1596" i="1" s="1"/>
  <c r="Y1596" i="1"/>
  <c r="AB1596" i="1" s="1"/>
  <c r="Z1596" i="1" s="1"/>
  <c r="AC1596" i="1" s="1"/>
  <c r="Q1596" i="1"/>
  <c r="AA1595" i="1"/>
  <c r="Y1595" i="1"/>
  <c r="AD1595" i="1" s="1"/>
  <c r="X1595" i="1" s="1"/>
  <c r="Q1595" i="1"/>
  <c r="S1595" i="1" s="1"/>
  <c r="U1595" i="1" s="1"/>
  <c r="AB1594" i="1"/>
  <c r="Y1594" i="1"/>
  <c r="S1594" i="1"/>
  <c r="U1594" i="1" s="1"/>
  <c r="R1594" i="1"/>
  <c r="T1594" i="1" s="1"/>
  <c r="Q1594" i="1"/>
  <c r="Y1593" i="1"/>
  <c r="AB1593" i="1" s="1"/>
  <c r="Z1593" i="1" s="1"/>
  <c r="AC1593" i="1" s="1"/>
  <c r="S1593" i="1"/>
  <c r="U1593" i="1" s="1"/>
  <c r="R1593" i="1"/>
  <c r="T1593" i="1" s="1"/>
  <c r="P1593" i="1" s="1"/>
  <c r="Q1593" i="1"/>
  <c r="Y1592" i="1"/>
  <c r="Q1592" i="1"/>
  <c r="S1592" i="1" s="1"/>
  <c r="U1592" i="1" s="1"/>
  <c r="AB1591" i="1"/>
  <c r="AA1591" i="1"/>
  <c r="AD1591" i="1" s="1"/>
  <c r="Y1591" i="1"/>
  <c r="R1591" i="1"/>
  <c r="Q1591" i="1"/>
  <c r="S1591" i="1" s="1"/>
  <c r="U1591" i="1" s="1"/>
  <c r="Y1590" i="1"/>
  <c r="R1590" i="1"/>
  <c r="Q1590" i="1"/>
  <c r="S1590" i="1" s="1"/>
  <c r="U1590" i="1" s="1"/>
  <c r="Y1589" i="1"/>
  <c r="S1589" i="1"/>
  <c r="U1589" i="1" s="1"/>
  <c r="Q1589" i="1"/>
  <c r="R1589" i="1" s="1"/>
  <c r="AA1588" i="1"/>
  <c r="AD1588" i="1" s="1"/>
  <c r="Y1588" i="1"/>
  <c r="AB1588" i="1" s="1"/>
  <c r="Z1588" i="1" s="1"/>
  <c r="AC1588" i="1" s="1"/>
  <c r="Q1588" i="1"/>
  <c r="AB1587" i="1"/>
  <c r="AA1587" i="1"/>
  <c r="AD1587" i="1" s="1"/>
  <c r="X1587" i="1" s="1"/>
  <c r="Z1587" i="1"/>
  <c r="AC1587" i="1" s="1"/>
  <c r="Y1587" i="1"/>
  <c r="Q1587" i="1"/>
  <c r="S1587" i="1" s="1"/>
  <c r="U1587" i="1" s="1"/>
  <c r="AB1586" i="1"/>
  <c r="Y1586" i="1"/>
  <c r="S1586" i="1"/>
  <c r="U1586" i="1" s="1"/>
  <c r="R1586" i="1"/>
  <c r="T1586" i="1" s="1"/>
  <c r="Q1586" i="1"/>
  <c r="Y1585" i="1"/>
  <c r="AB1585" i="1" s="1"/>
  <c r="Z1585" i="1" s="1"/>
  <c r="AC1585" i="1" s="1"/>
  <c r="S1585" i="1"/>
  <c r="U1585" i="1" s="1"/>
  <c r="R1585" i="1"/>
  <c r="T1585" i="1" s="1"/>
  <c r="Q1585" i="1"/>
  <c r="P1585" i="1"/>
  <c r="Y1584" i="1"/>
  <c r="U1584" i="1"/>
  <c r="Q1584" i="1"/>
  <c r="S1584" i="1" s="1"/>
  <c r="AB1583" i="1"/>
  <c r="Z1583" i="1" s="1"/>
  <c r="AA1583" i="1"/>
  <c r="AD1583" i="1" s="1"/>
  <c r="Y1583" i="1"/>
  <c r="R1583" i="1"/>
  <c r="Q1583" i="1"/>
  <c r="S1583" i="1" s="1"/>
  <c r="U1583" i="1" s="1"/>
  <c r="Y1582" i="1"/>
  <c r="R1582" i="1"/>
  <c r="Q1582" i="1"/>
  <c r="S1582" i="1" s="1"/>
  <c r="U1582" i="1" s="1"/>
  <c r="Y1581" i="1"/>
  <c r="T1581" i="1"/>
  <c r="S1581" i="1"/>
  <c r="U1581" i="1" s="1"/>
  <c r="R1581" i="1"/>
  <c r="P1581" i="1" s="1"/>
  <c r="Q1581" i="1"/>
  <c r="AA1580" i="1"/>
  <c r="AD1580" i="1" s="1"/>
  <c r="Y1580" i="1"/>
  <c r="AB1580" i="1" s="1"/>
  <c r="Z1580" i="1" s="1"/>
  <c r="AC1580" i="1" s="1"/>
  <c r="Q1580" i="1"/>
  <c r="AB1579" i="1"/>
  <c r="AA1579" i="1"/>
  <c r="AD1579" i="1" s="1"/>
  <c r="X1579" i="1" s="1"/>
  <c r="Z1579" i="1"/>
  <c r="Y1579" i="1"/>
  <c r="AC1579" i="1" s="1"/>
  <c r="Q1579" i="1"/>
  <c r="S1579" i="1" s="1"/>
  <c r="U1579" i="1" s="1"/>
  <c r="AB1578" i="1"/>
  <c r="Y1578" i="1"/>
  <c r="S1578" i="1"/>
  <c r="U1578" i="1" s="1"/>
  <c r="R1578" i="1"/>
  <c r="T1578" i="1" s="1"/>
  <c r="Q1578" i="1"/>
  <c r="Y1577" i="1"/>
  <c r="AB1577" i="1" s="1"/>
  <c r="Z1577" i="1" s="1"/>
  <c r="AC1577" i="1" s="1"/>
  <c r="S1577" i="1"/>
  <c r="U1577" i="1" s="1"/>
  <c r="R1577" i="1"/>
  <c r="T1577" i="1" s="1"/>
  <c r="P1577" i="1" s="1"/>
  <c r="Q1577" i="1"/>
  <c r="Y1576" i="1"/>
  <c r="U1576" i="1"/>
  <c r="Q1576" i="1"/>
  <c r="S1576" i="1" s="1"/>
  <c r="AB1575" i="1"/>
  <c r="AA1575" i="1"/>
  <c r="AD1575" i="1" s="1"/>
  <c r="Y1575" i="1"/>
  <c r="R1575" i="1"/>
  <c r="Q1575" i="1"/>
  <c r="S1575" i="1" s="1"/>
  <c r="U1575" i="1" s="1"/>
  <c r="Y1574" i="1"/>
  <c r="R1574" i="1"/>
  <c r="Q1574" i="1"/>
  <c r="S1574" i="1" s="1"/>
  <c r="U1574" i="1" s="1"/>
  <c r="Y1573" i="1"/>
  <c r="T1573" i="1"/>
  <c r="S1573" i="1"/>
  <c r="U1573" i="1" s="1"/>
  <c r="Q1573" i="1"/>
  <c r="R1573" i="1" s="1"/>
  <c r="AA1572" i="1"/>
  <c r="AD1572" i="1" s="1"/>
  <c r="Y1572" i="1"/>
  <c r="AB1572" i="1" s="1"/>
  <c r="Z1572" i="1" s="1"/>
  <c r="AC1572" i="1" s="1"/>
  <c r="Q1572" i="1"/>
  <c r="AA1571" i="1"/>
  <c r="Y1571" i="1"/>
  <c r="AD1571" i="1" s="1"/>
  <c r="X1571" i="1"/>
  <c r="Q1571" i="1"/>
  <c r="S1571" i="1" s="1"/>
  <c r="U1571" i="1" s="1"/>
  <c r="AB1570" i="1"/>
  <c r="AA1570" i="1"/>
  <c r="Y1570" i="1"/>
  <c r="AD1570" i="1" s="1"/>
  <c r="X1570" i="1" s="1"/>
  <c r="S1570" i="1"/>
  <c r="U1570" i="1" s="1"/>
  <c r="R1570" i="1"/>
  <c r="T1570" i="1" s="1"/>
  <c r="Q1570" i="1"/>
  <c r="Y1569" i="1"/>
  <c r="AB1569" i="1" s="1"/>
  <c r="Z1569" i="1" s="1"/>
  <c r="AC1569" i="1" s="1"/>
  <c r="S1569" i="1"/>
  <c r="U1569" i="1" s="1"/>
  <c r="R1569" i="1"/>
  <c r="T1569" i="1" s="1"/>
  <c r="Q1569" i="1"/>
  <c r="P1569" i="1"/>
  <c r="Y1568" i="1"/>
  <c r="U1568" i="1"/>
  <c r="S1568" i="1"/>
  <c r="Q1568" i="1"/>
  <c r="R1568" i="1" s="1"/>
  <c r="AB1567" i="1"/>
  <c r="Z1567" i="1" s="1"/>
  <c r="AA1567" i="1"/>
  <c r="AD1567" i="1" s="1"/>
  <c r="Y1567" i="1"/>
  <c r="R1567" i="1"/>
  <c r="Q1567" i="1"/>
  <c r="S1567" i="1" s="1"/>
  <c r="U1567" i="1" s="1"/>
  <c r="Y1566" i="1"/>
  <c r="R1566" i="1"/>
  <c r="Q1566" i="1"/>
  <c r="S1566" i="1" s="1"/>
  <c r="U1566" i="1" s="1"/>
  <c r="Y1565" i="1"/>
  <c r="T1565" i="1"/>
  <c r="S1565" i="1"/>
  <c r="U1565" i="1" s="1"/>
  <c r="R1565" i="1"/>
  <c r="P1565" i="1" s="1"/>
  <c r="Q1565" i="1"/>
  <c r="AA1564" i="1"/>
  <c r="AD1564" i="1" s="1"/>
  <c r="Y1564" i="1"/>
  <c r="AB1564" i="1" s="1"/>
  <c r="Z1564" i="1" s="1"/>
  <c r="AC1564" i="1" s="1"/>
  <c r="Q1564" i="1"/>
  <c r="AB1563" i="1"/>
  <c r="AA1563" i="1"/>
  <c r="AD1563" i="1" s="1"/>
  <c r="Z1563" i="1"/>
  <c r="Y1563" i="1"/>
  <c r="AC1563" i="1" s="1"/>
  <c r="X1563" i="1"/>
  <c r="Q1563" i="1"/>
  <c r="S1563" i="1" s="1"/>
  <c r="U1563" i="1" s="1"/>
  <c r="AB1562" i="1"/>
  <c r="Y1562" i="1"/>
  <c r="S1562" i="1"/>
  <c r="U1562" i="1" s="1"/>
  <c r="R1562" i="1"/>
  <c r="T1562" i="1" s="1"/>
  <c r="Q1562" i="1"/>
  <c r="Z1561" i="1"/>
  <c r="AC1561" i="1" s="1"/>
  <c r="Y1561" i="1"/>
  <c r="AB1561" i="1" s="1"/>
  <c r="S1561" i="1"/>
  <c r="U1561" i="1" s="1"/>
  <c r="R1561" i="1"/>
  <c r="T1561" i="1" s="1"/>
  <c r="P1561" i="1" s="1"/>
  <c r="Q1561" i="1"/>
  <c r="Y1560" i="1"/>
  <c r="Q1560" i="1"/>
  <c r="S1560" i="1" s="1"/>
  <c r="U1560" i="1" s="1"/>
  <c r="AB1559" i="1"/>
  <c r="Z1559" i="1" s="1"/>
  <c r="AA1559" i="1"/>
  <c r="AD1559" i="1" s="1"/>
  <c r="Y1559" i="1"/>
  <c r="AC1559" i="1" s="1"/>
  <c r="R1559" i="1"/>
  <c r="Q1559" i="1"/>
  <c r="S1559" i="1" s="1"/>
  <c r="U1559" i="1" s="1"/>
  <c r="Y1558" i="1"/>
  <c r="R1558" i="1"/>
  <c r="Q1558" i="1"/>
  <c r="S1558" i="1" s="1"/>
  <c r="U1558" i="1" s="1"/>
  <c r="Y1557" i="1"/>
  <c r="T1557" i="1"/>
  <c r="S1557" i="1"/>
  <c r="U1557" i="1" s="1"/>
  <c r="R1557" i="1"/>
  <c r="Q1557" i="1"/>
  <c r="AA1556" i="1"/>
  <c r="AD1556" i="1" s="1"/>
  <c r="Y1556" i="1"/>
  <c r="AB1556" i="1" s="1"/>
  <c r="Z1556" i="1" s="1"/>
  <c r="AC1556" i="1" s="1"/>
  <c r="Q1556" i="1"/>
  <c r="AB1555" i="1"/>
  <c r="AA1555" i="1"/>
  <c r="AD1555" i="1" s="1"/>
  <c r="Z1555" i="1"/>
  <c r="Y1555" i="1"/>
  <c r="AC1555" i="1" s="1"/>
  <c r="Q1555" i="1"/>
  <c r="AB1554" i="1"/>
  <c r="Y1554" i="1"/>
  <c r="S1554" i="1"/>
  <c r="U1554" i="1" s="1"/>
  <c r="R1554" i="1"/>
  <c r="T1554" i="1" s="1"/>
  <c r="Q1554" i="1"/>
  <c r="Y1553" i="1"/>
  <c r="AB1553" i="1" s="1"/>
  <c r="Z1553" i="1" s="1"/>
  <c r="AC1553" i="1" s="1"/>
  <c r="S1553" i="1"/>
  <c r="U1553" i="1" s="1"/>
  <c r="R1553" i="1"/>
  <c r="T1553" i="1" s="1"/>
  <c r="Q1553" i="1"/>
  <c r="P1553" i="1"/>
  <c r="Y1552" i="1"/>
  <c r="Q1552" i="1"/>
  <c r="S1552" i="1" s="1"/>
  <c r="U1552" i="1" s="1"/>
  <c r="AB1551" i="1"/>
  <c r="Z1551" i="1" s="1"/>
  <c r="AA1551" i="1"/>
  <c r="AD1551" i="1" s="1"/>
  <c r="Y1551" i="1"/>
  <c r="AC1551" i="1" s="1"/>
  <c r="R1551" i="1"/>
  <c r="Q1551" i="1"/>
  <c r="S1551" i="1" s="1"/>
  <c r="U1551" i="1" s="1"/>
  <c r="Y1550" i="1"/>
  <c r="AB1550" i="1" s="1"/>
  <c r="R1550" i="1"/>
  <c r="Q1550" i="1"/>
  <c r="S1550" i="1" s="1"/>
  <c r="U1550" i="1" s="1"/>
  <c r="Y1549" i="1"/>
  <c r="T1549" i="1"/>
  <c r="S1549" i="1"/>
  <c r="U1549" i="1" s="1"/>
  <c r="R1549" i="1"/>
  <c r="Q1549" i="1"/>
  <c r="AD1548" i="1"/>
  <c r="AA1548" i="1"/>
  <c r="Y1548" i="1"/>
  <c r="AB1548" i="1" s="1"/>
  <c r="Z1548" i="1" s="1"/>
  <c r="AC1548" i="1" s="1"/>
  <c r="Q1548" i="1"/>
  <c r="AB1547" i="1"/>
  <c r="AA1547" i="1"/>
  <c r="AD1547" i="1" s="1"/>
  <c r="Z1547" i="1"/>
  <c r="Y1547" i="1"/>
  <c r="AC1547" i="1" s="1"/>
  <c r="Q1547" i="1"/>
  <c r="AB1546" i="1"/>
  <c r="Y1546" i="1"/>
  <c r="S1546" i="1"/>
  <c r="U1546" i="1" s="1"/>
  <c r="R1546" i="1"/>
  <c r="T1546" i="1" s="1"/>
  <c r="Q1546" i="1"/>
  <c r="Y1545" i="1"/>
  <c r="AB1545" i="1" s="1"/>
  <c r="Z1545" i="1" s="1"/>
  <c r="AC1545" i="1" s="1"/>
  <c r="S1545" i="1"/>
  <c r="U1545" i="1" s="1"/>
  <c r="R1545" i="1"/>
  <c r="T1545" i="1" s="1"/>
  <c r="Q1545" i="1"/>
  <c r="P1545" i="1"/>
  <c r="Y1544" i="1"/>
  <c r="Q1544" i="1"/>
  <c r="S1544" i="1" s="1"/>
  <c r="U1544" i="1" s="1"/>
  <c r="AB1543" i="1"/>
  <c r="Z1543" i="1" s="1"/>
  <c r="AC1543" i="1" s="1"/>
  <c r="AA1543" i="1"/>
  <c r="AD1543" i="1" s="1"/>
  <c r="Y1543" i="1"/>
  <c r="R1543" i="1"/>
  <c r="Q1543" i="1"/>
  <c r="S1543" i="1" s="1"/>
  <c r="U1543" i="1" s="1"/>
  <c r="AB1542" i="1"/>
  <c r="Y1542" i="1"/>
  <c r="R1542" i="1"/>
  <c r="Q1542" i="1"/>
  <c r="S1542" i="1" s="1"/>
  <c r="U1542" i="1" s="1"/>
  <c r="Y1541" i="1"/>
  <c r="T1541" i="1"/>
  <c r="S1541" i="1"/>
  <c r="U1541" i="1" s="1"/>
  <c r="R1541" i="1"/>
  <c r="Q1541" i="1"/>
  <c r="AA1540" i="1"/>
  <c r="AD1540" i="1" s="1"/>
  <c r="Y1540" i="1"/>
  <c r="AB1540" i="1" s="1"/>
  <c r="Z1540" i="1" s="1"/>
  <c r="AC1540" i="1" s="1"/>
  <c r="Q1540" i="1"/>
  <c r="AB1539" i="1"/>
  <c r="AA1539" i="1"/>
  <c r="AD1539" i="1" s="1"/>
  <c r="Z1539" i="1"/>
  <c r="Y1539" i="1"/>
  <c r="AC1539" i="1" s="1"/>
  <c r="X1539" i="1"/>
  <c r="Q1539" i="1"/>
  <c r="AB1538" i="1"/>
  <c r="Y1538" i="1"/>
  <c r="S1538" i="1"/>
  <c r="U1538" i="1" s="1"/>
  <c r="R1538" i="1"/>
  <c r="T1538" i="1" s="1"/>
  <c r="Q1538" i="1"/>
  <c r="Y1537" i="1"/>
  <c r="AB1537" i="1" s="1"/>
  <c r="Z1537" i="1" s="1"/>
  <c r="AC1537" i="1" s="1"/>
  <c r="S1537" i="1"/>
  <c r="U1537" i="1" s="1"/>
  <c r="R1537" i="1"/>
  <c r="T1537" i="1" s="1"/>
  <c r="P1537" i="1" s="1"/>
  <c r="Q1537" i="1"/>
  <c r="Y1536" i="1"/>
  <c r="Q1536" i="1"/>
  <c r="S1536" i="1" s="1"/>
  <c r="U1536" i="1" s="1"/>
  <c r="AB1535" i="1"/>
  <c r="Z1535" i="1" s="1"/>
  <c r="AA1535" i="1"/>
  <c r="AD1535" i="1" s="1"/>
  <c r="Y1535" i="1"/>
  <c r="U1535" i="1"/>
  <c r="R1535" i="1"/>
  <c r="Q1535" i="1"/>
  <c r="S1535" i="1" s="1"/>
  <c r="AB1534" i="1"/>
  <c r="Y1534" i="1"/>
  <c r="R1534" i="1"/>
  <c r="Q1534" i="1"/>
  <c r="S1534" i="1" s="1"/>
  <c r="U1534" i="1" s="1"/>
  <c r="Y1533" i="1"/>
  <c r="T1533" i="1"/>
  <c r="S1533" i="1"/>
  <c r="U1533" i="1" s="1"/>
  <c r="R1533" i="1"/>
  <c r="P1533" i="1" s="1"/>
  <c r="Q1533" i="1"/>
  <c r="AD1532" i="1"/>
  <c r="AA1532" i="1"/>
  <c r="Y1532" i="1"/>
  <c r="AB1532" i="1" s="1"/>
  <c r="Z1532" i="1" s="1"/>
  <c r="AC1532" i="1" s="1"/>
  <c r="Q1532" i="1"/>
  <c r="AB1531" i="1"/>
  <c r="AA1531" i="1"/>
  <c r="AD1531" i="1" s="1"/>
  <c r="Z1531" i="1"/>
  <c r="Y1531" i="1"/>
  <c r="AC1531" i="1" s="1"/>
  <c r="Q1531" i="1"/>
  <c r="AB1530" i="1"/>
  <c r="Y1530" i="1"/>
  <c r="S1530" i="1"/>
  <c r="U1530" i="1" s="1"/>
  <c r="R1530" i="1"/>
  <c r="T1530" i="1" s="1"/>
  <c r="Q1530" i="1"/>
  <c r="Z1529" i="1"/>
  <c r="AC1529" i="1" s="1"/>
  <c r="Y1529" i="1"/>
  <c r="AB1529" i="1" s="1"/>
  <c r="S1529" i="1"/>
  <c r="U1529" i="1" s="1"/>
  <c r="R1529" i="1"/>
  <c r="T1529" i="1" s="1"/>
  <c r="P1529" i="1" s="1"/>
  <c r="Q1529" i="1"/>
  <c r="Y1528" i="1"/>
  <c r="U1528" i="1"/>
  <c r="Q1528" i="1"/>
  <c r="S1528" i="1" s="1"/>
  <c r="AB1527" i="1"/>
  <c r="Z1527" i="1" s="1"/>
  <c r="AA1527" i="1"/>
  <c r="AD1527" i="1" s="1"/>
  <c r="Y1527" i="1"/>
  <c r="R1527" i="1"/>
  <c r="Q1527" i="1"/>
  <c r="S1527" i="1" s="1"/>
  <c r="U1527" i="1" s="1"/>
  <c r="AB1526" i="1"/>
  <c r="Y1526" i="1"/>
  <c r="R1526" i="1"/>
  <c r="Q1526" i="1"/>
  <c r="S1526" i="1" s="1"/>
  <c r="U1526" i="1" s="1"/>
  <c r="Y1525" i="1"/>
  <c r="T1525" i="1"/>
  <c r="S1525" i="1"/>
  <c r="U1525" i="1" s="1"/>
  <c r="R1525" i="1"/>
  <c r="P1525" i="1" s="1"/>
  <c r="Q1525" i="1"/>
  <c r="AD1524" i="1"/>
  <c r="AA1524" i="1"/>
  <c r="Y1524" i="1"/>
  <c r="AB1524" i="1" s="1"/>
  <c r="Z1524" i="1" s="1"/>
  <c r="AC1524" i="1" s="1"/>
  <c r="Q1524" i="1"/>
  <c r="AB1523" i="1"/>
  <c r="AA1523" i="1"/>
  <c r="AD1523" i="1" s="1"/>
  <c r="Z1523" i="1"/>
  <c r="AC1523" i="1" s="1"/>
  <c r="Y1523" i="1"/>
  <c r="Q1523" i="1"/>
  <c r="AB1522" i="1"/>
  <c r="Y1522" i="1"/>
  <c r="S1522" i="1"/>
  <c r="U1522" i="1" s="1"/>
  <c r="R1522" i="1"/>
  <c r="T1522" i="1" s="1"/>
  <c r="Q1522" i="1"/>
  <c r="Y1521" i="1"/>
  <c r="AB1521" i="1" s="1"/>
  <c r="Z1521" i="1" s="1"/>
  <c r="AC1521" i="1" s="1"/>
  <c r="S1521" i="1"/>
  <c r="U1521" i="1" s="1"/>
  <c r="R1521" i="1"/>
  <c r="T1521" i="1" s="1"/>
  <c r="Q1521" i="1"/>
  <c r="P1521" i="1"/>
  <c r="Y1520" i="1"/>
  <c r="Q1520" i="1"/>
  <c r="S1520" i="1" s="1"/>
  <c r="U1520" i="1" s="1"/>
  <c r="AB1519" i="1"/>
  <c r="Z1519" i="1" s="1"/>
  <c r="AA1519" i="1"/>
  <c r="AD1519" i="1" s="1"/>
  <c r="Y1519" i="1"/>
  <c r="AC1519" i="1" s="1"/>
  <c r="R1519" i="1"/>
  <c r="Q1519" i="1"/>
  <c r="S1519" i="1" s="1"/>
  <c r="U1519" i="1" s="1"/>
  <c r="Y1518" i="1"/>
  <c r="AB1518" i="1" s="1"/>
  <c r="R1518" i="1"/>
  <c r="Q1518" i="1"/>
  <c r="S1518" i="1" s="1"/>
  <c r="U1518" i="1" s="1"/>
  <c r="Y1517" i="1"/>
  <c r="T1517" i="1"/>
  <c r="S1517" i="1"/>
  <c r="U1517" i="1" s="1"/>
  <c r="Q1517" i="1"/>
  <c r="R1517" i="1" s="1"/>
  <c r="AD1516" i="1"/>
  <c r="AA1516" i="1"/>
  <c r="Y1516" i="1"/>
  <c r="AB1516" i="1" s="1"/>
  <c r="Z1516" i="1" s="1"/>
  <c r="AC1516" i="1" s="1"/>
  <c r="Q1516" i="1"/>
  <c r="AA1515" i="1"/>
  <c r="Y1515" i="1"/>
  <c r="Q1515" i="1"/>
  <c r="AB1514" i="1"/>
  <c r="Y1514" i="1"/>
  <c r="S1514" i="1"/>
  <c r="U1514" i="1" s="1"/>
  <c r="R1514" i="1"/>
  <c r="T1514" i="1" s="1"/>
  <c r="Q1514" i="1"/>
  <c r="AC1513" i="1"/>
  <c r="Z1513" i="1"/>
  <c r="Y1513" i="1"/>
  <c r="AB1513" i="1" s="1"/>
  <c r="S1513" i="1"/>
  <c r="U1513" i="1" s="1"/>
  <c r="R1513" i="1"/>
  <c r="T1513" i="1" s="1"/>
  <c r="Q1513" i="1"/>
  <c r="P1513" i="1"/>
  <c r="Y1512" i="1"/>
  <c r="U1512" i="1"/>
  <c r="Q1512" i="1"/>
  <c r="S1512" i="1" s="1"/>
  <c r="AB1511" i="1"/>
  <c r="AA1511" i="1"/>
  <c r="AD1511" i="1" s="1"/>
  <c r="Y1511" i="1"/>
  <c r="R1511" i="1"/>
  <c r="Q1511" i="1"/>
  <c r="S1511" i="1" s="1"/>
  <c r="U1511" i="1" s="1"/>
  <c r="Y1510" i="1"/>
  <c r="R1510" i="1"/>
  <c r="Q1510" i="1"/>
  <c r="S1510" i="1" s="1"/>
  <c r="U1510" i="1" s="1"/>
  <c r="Y1509" i="1"/>
  <c r="T1509" i="1"/>
  <c r="S1509" i="1"/>
  <c r="U1509" i="1" s="1"/>
  <c r="Q1509" i="1"/>
  <c r="R1509" i="1" s="1"/>
  <c r="AD1508" i="1"/>
  <c r="AA1508" i="1"/>
  <c r="Y1508" i="1"/>
  <c r="AB1508" i="1" s="1"/>
  <c r="Z1508" i="1" s="1"/>
  <c r="AC1508" i="1" s="1"/>
  <c r="Q1508" i="1"/>
  <c r="AA1507" i="1"/>
  <c r="Y1507" i="1"/>
  <c r="Q1507" i="1"/>
  <c r="AB1506" i="1"/>
  <c r="Y1506" i="1"/>
  <c r="S1506" i="1"/>
  <c r="U1506" i="1" s="1"/>
  <c r="R1506" i="1"/>
  <c r="T1506" i="1" s="1"/>
  <c r="Q1506" i="1"/>
  <c r="Y1505" i="1"/>
  <c r="AB1505" i="1" s="1"/>
  <c r="Z1505" i="1" s="1"/>
  <c r="AC1505" i="1" s="1"/>
  <c r="S1505" i="1"/>
  <c r="U1505" i="1" s="1"/>
  <c r="R1505" i="1"/>
  <c r="T1505" i="1" s="1"/>
  <c r="Q1505" i="1"/>
  <c r="P1505" i="1"/>
  <c r="Y1504" i="1"/>
  <c r="Q1504" i="1"/>
  <c r="S1504" i="1" s="1"/>
  <c r="U1504" i="1" s="1"/>
  <c r="AB1503" i="1"/>
  <c r="AA1503" i="1"/>
  <c r="AD1503" i="1" s="1"/>
  <c r="Y1503" i="1"/>
  <c r="U1503" i="1"/>
  <c r="R1503" i="1"/>
  <c r="Q1503" i="1"/>
  <c r="S1503" i="1" s="1"/>
  <c r="AB1502" i="1"/>
  <c r="Y1502" i="1"/>
  <c r="R1502" i="1"/>
  <c r="Q1502" i="1"/>
  <c r="S1502" i="1" s="1"/>
  <c r="U1502" i="1" s="1"/>
  <c r="Y1501" i="1"/>
  <c r="T1501" i="1"/>
  <c r="S1501" i="1"/>
  <c r="U1501" i="1" s="1"/>
  <c r="Q1501" i="1"/>
  <c r="R1501" i="1" s="1"/>
  <c r="AA1500" i="1"/>
  <c r="AD1500" i="1" s="1"/>
  <c r="Y1500" i="1"/>
  <c r="AB1500" i="1" s="1"/>
  <c r="Z1500" i="1" s="1"/>
  <c r="AC1500" i="1" s="1"/>
  <c r="Q1500" i="1"/>
  <c r="AA1499" i="1"/>
  <c r="Y1499" i="1"/>
  <c r="Q1499" i="1"/>
  <c r="AB1498" i="1"/>
  <c r="Y1498" i="1"/>
  <c r="S1498" i="1"/>
  <c r="U1498" i="1" s="1"/>
  <c r="R1498" i="1"/>
  <c r="T1498" i="1" s="1"/>
  <c r="Q1498" i="1"/>
  <c r="Y1497" i="1"/>
  <c r="AB1497" i="1" s="1"/>
  <c r="Z1497" i="1" s="1"/>
  <c r="AC1497" i="1" s="1"/>
  <c r="S1497" i="1"/>
  <c r="U1497" i="1" s="1"/>
  <c r="R1497" i="1"/>
  <c r="T1497" i="1" s="1"/>
  <c r="P1497" i="1" s="1"/>
  <c r="Q1497" i="1"/>
  <c r="Y1496" i="1"/>
  <c r="Q1496" i="1"/>
  <c r="S1496" i="1" s="1"/>
  <c r="U1496" i="1" s="1"/>
  <c r="AB1495" i="1"/>
  <c r="AA1495" i="1"/>
  <c r="AD1495" i="1" s="1"/>
  <c r="Y1495" i="1"/>
  <c r="U1495" i="1"/>
  <c r="R1495" i="1"/>
  <c r="Q1495" i="1"/>
  <c r="S1495" i="1" s="1"/>
  <c r="AB1494" i="1"/>
  <c r="Y1494" i="1"/>
  <c r="R1494" i="1"/>
  <c r="Q1494" i="1"/>
  <c r="S1494" i="1" s="1"/>
  <c r="U1494" i="1" s="1"/>
  <c r="Y1493" i="1"/>
  <c r="S1493" i="1"/>
  <c r="U1493" i="1" s="1"/>
  <c r="Q1493" i="1"/>
  <c r="R1493" i="1" s="1"/>
  <c r="T1493" i="1" s="1"/>
  <c r="AD1492" i="1"/>
  <c r="AA1492" i="1"/>
  <c r="Y1492" i="1"/>
  <c r="AB1492" i="1" s="1"/>
  <c r="Z1492" i="1" s="1"/>
  <c r="AC1492" i="1" s="1"/>
  <c r="Q1492" i="1"/>
  <c r="AA1491" i="1"/>
  <c r="Y1491" i="1"/>
  <c r="Q1491" i="1"/>
  <c r="AB1490" i="1"/>
  <c r="Z1490" i="1" s="1"/>
  <c r="AC1490" i="1" s="1"/>
  <c r="Y1490" i="1"/>
  <c r="AA1490" i="1" s="1"/>
  <c r="AD1490" i="1" s="1"/>
  <c r="X1490" i="1"/>
  <c r="S1490" i="1"/>
  <c r="U1490" i="1" s="1"/>
  <c r="R1490" i="1"/>
  <c r="T1490" i="1" s="1"/>
  <c r="Q1490" i="1"/>
  <c r="Y1489" i="1"/>
  <c r="AB1489" i="1" s="1"/>
  <c r="Z1489" i="1" s="1"/>
  <c r="AC1489" i="1" s="1"/>
  <c r="S1489" i="1"/>
  <c r="U1489" i="1" s="1"/>
  <c r="R1489" i="1"/>
  <c r="T1489" i="1" s="1"/>
  <c r="P1489" i="1" s="1"/>
  <c r="Q1489" i="1"/>
  <c r="Y1488" i="1"/>
  <c r="T1488" i="1"/>
  <c r="R1488" i="1"/>
  <c r="Q1488" i="1"/>
  <c r="S1488" i="1" s="1"/>
  <c r="U1488" i="1" s="1"/>
  <c r="P1488" i="1"/>
  <c r="AB1487" i="1"/>
  <c r="AA1487" i="1"/>
  <c r="AD1487" i="1" s="1"/>
  <c r="Y1487" i="1"/>
  <c r="R1487" i="1"/>
  <c r="Q1487" i="1"/>
  <c r="S1487" i="1" s="1"/>
  <c r="U1487" i="1" s="1"/>
  <c r="AB1486" i="1"/>
  <c r="Y1486" i="1"/>
  <c r="R1486" i="1"/>
  <c r="Q1486" i="1"/>
  <c r="S1486" i="1" s="1"/>
  <c r="U1486" i="1" s="1"/>
  <c r="Y1485" i="1"/>
  <c r="T1485" i="1"/>
  <c r="S1485" i="1"/>
  <c r="U1485" i="1" s="1"/>
  <c r="Q1485" i="1"/>
  <c r="R1485" i="1" s="1"/>
  <c r="AB1484" i="1"/>
  <c r="AA1484" i="1"/>
  <c r="AD1484" i="1" s="1"/>
  <c r="Z1484" i="1"/>
  <c r="AC1484" i="1" s="1"/>
  <c r="Y1484" i="1"/>
  <c r="Q1484" i="1"/>
  <c r="AA1483" i="1"/>
  <c r="Y1483" i="1"/>
  <c r="Q1483" i="1"/>
  <c r="AB1482" i="1"/>
  <c r="Y1482" i="1"/>
  <c r="AA1482" i="1" s="1"/>
  <c r="AD1482" i="1" s="1"/>
  <c r="S1482" i="1"/>
  <c r="U1482" i="1" s="1"/>
  <c r="R1482" i="1"/>
  <c r="T1482" i="1" s="1"/>
  <c r="Q1482" i="1"/>
  <c r="AC1481" i="1"/>
  <c r="Z1481" i="1"/>
  <c r="Y1481" i="1"/>
  <c r="AB1481" i="1" s="1"/>
  <c r="S1481" i="1"/>
  <c r="U1481" i="1" s="1"/>
  <c r="R1481" i="1"/>
  <c r="T1481" i="1" s="1"/>
  <c r="Q1481" i="1"/>
  <c r="P1481" i="1"/>
  <c r="Y1480" i="1"/>
  <c r="U1480" i="1"/>
  <c r="Q1480" i="1"/>
  <c r="S1480" i="1" s="1"/>
  <c r="AB1479" i="1"/>
  <c r="AA1479" i="1"/>
  <c r="AD1479" i="1" s="1"/>
  <c r="Y1479" i="1"/>
  <c r="R1479" i="1"/>
  <c r="Q1479" i="1"/>
  <c r="S1479" i="1" s="1"/>
  <c r="U1479" i="1" s="1"/>
  <c r="Y1478" i="1"/>
  <c r="R1478" i="1"/>
  <c r="Q1478" i="1"/>
  <c r="S1478" i="1" s="1"/>
  <c r="U1478" i="1" s="1"/>
  <c r="Y1477" i="1"/>
  <c r="T1477" i="1"/>
  <c r="S1477" i="1"/>
  <c r="U1477" i="1" s="1"/>
  <c r="Q1477" i="1"/>
  <c r="R1477" i="1" s="1"/>
  <c r="AD1476" i="1"/>
  <c r="AA1476" i="1"/>
  <c r="Y1476" i="1"/>
  <c r="AB1476" i="1" s="1"/>
  <c r="Z1476" i="1" s="1"/>
  <c r="AC1476" i="1" s="1"/>
  <c r="Q1476" i="1"/>
  <c r="AA1475" i="1"/>
  <c r="Y1475" i="1"/>
  <c r="Q1475" i="1"/>
  <c r="AB1474" i="1"/>
  <c r="Y1474" i="1"/>
  <c r="S1474" i="1"/>
  <c r="U1474" i="1" s="1"/>
  <c r="R1474" i="1"/>
  <c r="T1474" i="1" s="1"/>
  <c r="Q1474" i="1"/>
  <c r="Y1473" i="1"/>
  <c r="AB1473" i="1" s="1"/>
  <c r="Z1473" i="1" s="1"/>
  <c r="AC1473" i="1" s="1"/>
  <c r="S1473" i="1"/>
  <c r="U1473" i="1" s="1"/>
  <c r="R1473" i="1"/>
  <c r="T1473" i="1" s="1"/>
  <c r="Q1473" i="1"/>
  <c r="P1473" i="1"/>
  <c r="Y1472" i="1"/>
  <c r="Q1472" i="1"/>
  <c r="S1472" i="1" s="1"/>
  <c r="U1472" i="1" s="1"/>
  <c r="AB1471" i="1"/>
  <c r="Z1471" i="1" s="1"/>
  <c r="AA1471" i="1"/>
  <c r="AD1471" i="1" s="1"/>
  <c r="Y1471" i="1"/>
  <c r="AC1471" i="1" s="1"/>
  <c r="R1471" i="1"/>
  <c r="Q1471" i="1"/>
  <c r="S1471" i="1" s="1"/>
  <c r="U1471" i="1" s="1"/>
  <c r="AB1470" i="1"/>
  <c r="Y1470" i="1"/>
  <c r="R1470" i="1"/>
  <c r="Q1470" i="1"/>
  <c r="S1470" i="1" s="1"/>
  <c r="U1470" i="1" s="1"/>
  <c r="Y1469" i="1"/>
  <c r="T1469" i="1"/>
  <c r="S1469" i="1"/>
  <c r="U1469" i="1" s="1"/>
  <c r="Q1469" i="1"/>
  <c r="R1469" i="1" s="1"/>
  <c r="AA1468" i="1"/>
  <c r="AD1468" i="1" s="1"/>
  <c r="Y1468" i="1"/>
  <c r="AB1468" i="1" s="1"/>
  <c r="Z1468" i="1" s="1"/>
  <c r="AC1468" i="1" s="1"/>
  <c r="Q1468" i="1"/>
  <c r="AB1467" i="1"/>
  <c r="AA1467" i="1"/>
  <c r="AD1467" i="1" s="1"/>
  <c r="Z1467" i="1"/>
  <c r="Y1467" i="1"/>
  <c r="AC1467" i="1" s="1"/>
  <c r="X1467" i="1"/>
  <c r="Q1467" i="1"/>
  <c r="AB1466" i="1"/>
  <c r="Y1466" i="1"/>
  <c r="S1466" i="1"/>
  <c r="U1466" i="1" s="1"/>
  <c r="R1466" i="1"/>
  <c r="T1466" i="1" s="1"/>
  <c r="Q1466" i="1"/>
  <c r="AC1465" i="1"/>
  <c r="Z1465" i="1"/>
  <c r="Y1465" i="1"/>
  <c r="AB1465" i="1" s="1"/>
  <c r="S1465" i="1"/>
  <c r="U1465" i="1" s="1"/>
  <c r="R1465" i="1"/>
  <c r="T1465" i="1" s="1"/>
  <c r="Q1465" i="1"/>
  <c r="P1465" i="1"/>
  <c r="Y1464" i="1"/>
  <c r="U1464" i="1"/>
  <c r="Q1464" i="1"/>
  <c r="S1464" i="1" s="1"/>
  <c r="AB1463" i="1"/>
  <c r="Z1463" i="1" s="1"/>
  <c r="AA1463" i="1"/>
  <c r="AD1463" i="1" s="1"/>
  <c r="Y1463" i="1"/>
  <c r="AC1463" i="1" s="1"/>
  <c r="R1463" i="1"/>
  <c r="Q1463" i="1"/>
  <c r="S1463" i="1" s="1"/>
  <c r="U1463" i="1" s="1"/>
  <c r="Y1462" i="1"/>
  <c r="R1462" i="1"/>
  <c r="Q1462" i="1"/>
  <c r="S1462" i="1" s="1"/>
  <c r="U1462" i="1" s="1"/>
  <c r="Y1461" i="1"/>
  <c r="T1461" i="1"/>
  <c r="S1461" i="1"/>
  <c r="U1461" i="1" s="1"/>
  <c r="R1461" i="1"/>
  <c r="Q1461" i="1"/>
  <c r="AA1460" i="1"/>
  <c r="AD1460" i="1" s="1"/>
  <c r="Y1460" i="1"/>
  <c r="AB1460" i="1" s="1"/>
  <c r="Z1460" i="1" s="1"/>
  <c r="AC1460" i="1" s="1"/>
  <c r="Q1460" i="1"/>
  <c r="AA1459" i="1"/>
  <c r="Y1459" i="1"/>
  <c r="Q1459" i="1"/>
  <c r="AB1458" i="1"/>
  <c r="Y1458" i="1"/>
  <c r="S1458" i="1"/>
  <c r="U1458" i="1" s="1"/>
  <c r="R1458" i="1"/>
  <c r="T1458" i="1" s="1"/>
  <c r="Q1458" i="1"/>
  <c r="Z1457" i="1"/>
  <c r="AC1457" i="1" s="1"/>
  <c r="Y1457" i="1"/>
  <c r="AB1457" i="1" s="1"/>
  <c r="S1457" i="1"/>
  <c r="U1457" i="1" s="1"/>
  <c r="R1457" i="1"/>
  <c r="T1457" i="1" s="1"/>
  <c r="P1457" i="1" s="1"/>
  <c r="Q1457" i="1"/>
  <c r="Y1456" i="1"/>
  <c r="U1456" i="1"/>
  <c r="Q1456" i="1"/>
  <c r="S1456" i="1" s="1"/>
  <c r="AB1455" i="1"/>
  <c r="AA1455" i="1"/>
  <c r="AD1455" i="1" s="1"/>
  <c r="Y1455" i="1"/>
  <c r="U1455" i="1"/>
  <c r="R1455" i="1"/>
  <c r="Q1455" i="1"/>
  <c r="S1455" i="1" s="1"/>
  <c r="Y1454" i="1"/>
  <c r="R1454" i="1"/>
  <c r="Q1454" i="1"/>
  <c r="S1454" i="1" s="1"/>
  <c r="U1454" i="1" s="1"/>
  <c r="Y1453" i="1"/>
  <c r="S1453" i="1"/>
  <c r="U1453" i="1" s="1"/>
  <c r="Q1453" i="1"/>
  <c r="R1453" i="1" s="1"/>
  <c r="AA1452" i="1"/>
  <c r="AD1452" i="1" s="1"/>
  <c r="Y1452" i="1"/>
  <c r="AB1452" i="1" s="1"/>
  <c r="Z1452" i="1" s="1"/>
  <c r="AC1452" i="1" s="1"/>
  <c r="Q1452" i="1"/>
  <c r="AA1451" i="1"/>
  <c r="AD1451" i="1" s="1"/>
  <c r="Y1451" i="1"/>
  <c r="AB1451" i="1" s="1"/>
  <c r="Z1451" i="1" s="1"/>
  <c r="AC1451" i="1" s="1"/>
  <c r="X1451" i="1"/>
  <c r="Q1451" i="1"/>
  <c r="AB1450" i="1"/>
  <c r="Y1450" i="1"/>
  <c r="S1450" i="1"/>
  <c r="U1450" i="1" s="1"/>
  <c r="R1450" i="1"/>
  <c r="T1450" i="1" s="1"/>
  <c r="Q1450" i="1"/>
  <c r="Z1449" i="1"/>
  <c r="AC1449" i="1" s="1"/>
  <c r="Y1449" i="1"/>
  <c r="AB1449" i="1" s="1"/>
  <c r="S1449" i="1"/>
  <c r="U1449" i="1" s="1"/>
  <c r="R1449" i="1"/>
  <c r="T1449" i="1" s="1"/>
  <c r="P1449" i="1" s="1"/>
  <c r="Q1449" i="1"/>
  <c r="Y1448" i="1"/>
  <c r="U1448" i="1"/>
  <c r="Q1448" i="1"/>
  <c r="S1448" i="1" s="1"/>
  <c r="AB1447" i="1"/>
  <c r="AA1447" i="1"/>
  <c r="AD1447" i="1" s="1"/>
  <c r="Y1447" i="1"/>
  <c r="R1447" i="1"/>
  <c r="Q1447" i="1"/>
  <c r="S1447" i="1" s="1"/>
  <c r="U1447" i="1" s="1"/>
  <c r="AB1446" i="1"/>
  <c r="Y1446" i="1"/>
  <c r="R1446" i="1"/>
  <c r="Q1446" i="1"/>
  <c r="S1446" i="1" s="1"/>
  <c r="U1446" i="1" s="1"/>
  <c r="Y1445" i="1"/>
  <c r="S1445" i="1"/>
  <c r="U1445" i="1" s="1"/>
  <c r="Q1445" i="1"/>
  <c r="R1445" i="1" s="1"/>
  <c r="T1445" i="1" s="1"/>
  <c r="AA1444" i="1"/>
  <c r="AD1444" i="1" s="1"/>
  <c r="Y1444" i="1"/>
  <c r="AB1444" i="1" s="1"/>
  <c r="Z1444" i="1" s="1"/>
  <c r="AC1444" i="1" s="1"/>
  <c r="Q1444" i="1"/>
  <c r="AA1443" i="1"/>
  <c r="Y1443" i="1"/>
  <c r="AD1443" i="1" s="1"/>
  <c r="X1443" i="1" s="1"/>
  <c r="Q1443" i="1"/>
  <c r="AC1442" i="1"/>
  <c r="AB1442" i="1"/>
  <c r="Z1442" i="1" s="1"/>
  <c r="AA1442" i="1"/>
  <c r="Y1442" i="1"/>
  <c r="AD1442" i="1" s="1"/>
  <c r="X1442" i="1" s="1"/>
  <c r="S1442" i="1"/>
  <c r="U1442" i="1" s="1"/>
  <c r="R1442" i="1"/>
  <c r="T1442" i="1" s="1"/>
  <c r="Q1442" i="1"/>
  <c r="Y1441" i="1"/>
  <c r="AB1441" i="1" s="1"/>
  <c r="Z1441" i="1" s="1"/>
  <c r="AC1441" i="1" s="1"/>
  <c r="S1441" i="1"/>
  <c r="U1441" i="1" s="1"/>
  <c r="R1441" i="1"/>
  <c r="T1441" i="1" s="1"/>
  <c r="Q1441" i="1"/>
  <c r="P1441" i="1"/>
  <c r="Y1440" i="1"/>
  <c r="Q1440" i="1"/>
  <c r="S1440" i="1" s="1"/>
  <c r="U1440" i="1" s="1"/>
  <c r="AB1439" i="1"/>
  <c r="AA1439" i="1"/>
  <c r="AD1439" i="1" s="1"/>
  <c r="Y1439" i="1"/>
  <c r="R1439" i="1"/>
  <c r="Q1439" i="1"/>
  <c r="S1439" i="1" s="1"/>
  <c r="U1439" i="1" s="1"/>
  <c r="AB1438" i="1"/>
  <c r="Y1438" i="1"/>
  <c r="R1438" i="1"/>
  <c r="Q1438" i="1"/>
  <c r="S1438" i="1" s="1"/>
  <c r="U1438" i="1" s="1"/>
  <c r="Y1437" i="1"/>
  <c r="T1437" i="1"/>
  <c r="S1437" i="1"/>
  <c r="U1437" i="1" s="1"/>
  <c r="Q1437" i="1"/>
  <c r="R1437" i="1" s="1"/>
  <c r="AA1436" i="1"/>
  <c r="AD1436" i="1" s="1"/>
  <c r="Y1436" i="1"/>
  <c r="AB1436" i="1" s="1"/>
  <c r="Z1436" i="1" s="1"/>
  <c r="AC1436" i="1" s="1"/>
  <c r="Q1436" i="1"/>
  <c r="AA1435" i="1"/>
  <c r="Y1435" i="1"/>
  <c r="Q1435" i="1"/>
  <c r="AB1434" i="1"/>
  <c r="Y1434" i="1"/>
  <c r="S1434" i="1"/>
  <c r="U1434" i="1" s="1"/>
  <c r="R1434" i="1"/>
  <c r="T1434" i="1" s="1"/>
  <c r="Q1434" i="1"/>
  <c r="Y1433" i="1"/>
  <c r="AB1433" i="1" s="1"/>
  <c r="Z1433" i="1" s="1"/>
  <c r="AC1433" i="1" s="1"/>
  <c r="S1433" i="1"/>
  <c r="U1433" i="1" s="1"/>
  <c r="R1433" i="1"/>
  <c r="T1433" i="1" s="1"/>
  <c r="Q1433" i="1"/>
  <c r="P1433" i="1"/>
  <c r="Y1432" i="1"/>
  <c r="Q1432" i="1"/>
  <c r="S1432" i="1" s="1"/>
  <c r="U1432" i="1" s="1"/>
  <c r="AB1431" i="1"/>
  <c r="AA1431" i="1"/>
  <c r="AD1431" i="1" s="1"/>
  <c r="Y1431" i="1"/>
  <c r="U1431" i="1"/>
  <c r="R1431" i="1"/>
  <c r="Q1431" i="1"/>
  <c r="S1431" i="1" s="1"/>
  <c r="AB1430" i="1"/>
  <c r="Y1430" i="1"/>
  <c r="R1430" i="1"/>
  <c r="Q1430" i="1"/>
  <c r="S1430" i="1" s="1"/>
  <c r="U1430" i="1" s="1"/>
  <c r="Y1429" i="1"/>
  <c r="S1429" i="1"/>
  <c r="U1429" i="1" s="1"/>
  <c r="Q1429" i="1"/>
  <c r="R1429" i="1" s="1"/>
  <c r="T1429" i="1" s="1"/>
  <c r="AD1428" i="1"/>
  <c r="AA1428" i="1"/>
  <c r="Y1428" i="1"/>
  <c r="AB1428" i="1" s="1"/>
  <c r="Z1428" i="1" s="1"/>
  <c r="AC1428" i="1" s="1"/>
  <c r="Q1428" i="1"/>
  <c r="AA1427" i="1"/>
  <c r="Y1427" i="1"/>
  <c r="AD1427" i="1" s="1"/>
  <c r="X1427" i="1" s="1"/>
  <c r="Q1427" i="1"/>
  <c r="AB1426" i="1"/>
  <c r="Z1426" i="1" s="1"/>
  <c r="AC1426" i="1" s="1"/>
  <c r="Y1426" i="1"/>
  <c r="AA1426" i="1" s="1"/>
  <c r="AD1426" i="1" s="1"/>
  <c r="X1426" i="1" s="1"/>
  <c r="S1426" i="1"/>
  <c r="U1426" i="1" s="1"/>
  <c r="R1426" i="1"/>
  <c r="Q1426" i="1"/>
  <c r="Y1425" i="1"/>
  <c r="S1425" i="1"/>
  <c r="U1425" i="1" s="1"/>
  <c r="R1425" i="1"/>
  <c r="T1425" i="1" s="1"/>
  <c r="Q1425" i="1"/>
  <c r="P1425" i="1"/>
  <c r="Y1424" i="1"/>
  <c r="U1424" i="1"/>
  <c r="Q1424" i="1"/>
  <c r="S1424" i="1" s="1"/>
  <c r="AB1423" i="1"/>
  <c r="AA1423" i="1"/>
  <c r="AD1423" i="1" s="1"/>
  <c r="Y1423" i="1"/>
  <c r="R1423" i="1"/>
  <c r="Q1423" i="1"/>
  <c r="S1423" i="1" s="1"/>
  <c r="U1423" i="1" s="1"/>
  <c r="Y1422" i="1"/>
  <c r="R1422" i="1"/>
  <c r="Q1422" i="1"/>
  <c r="S1422" i="1" s="1"/>
  <c r="U1422" i="1" s="1"/>
  <c r="Y1421" i="1"/>
  <c r="S1421" i="1"/>
  <c r="U1421" i="1" s="1"/>
  <c r="Q1421" i="1"/>
  <c r="R1421" i="1" s="1"/>
  <c r="T1421" i="1" s="1"/>
  <c r="AA1420" i="1"/>
  <c r="AD1420" i="1" s="1"/>
  <c r="Y1420" i="1"/>
  <c r="AB1420" i="1" s="1"/>
  <c r="Z1420" i="1" s="1"/>
  <c r="AC1420" i="1" s="1"/>
  <c r="Q1420" i="1"/>
  <c r="AA1419" i="1"/>
  <c r="Y1419" i="1"/>
  <c r="Q1419" i="1"/>
  <c r="AB1418" i="1"/>
  <c r="Y1418" i="1"/>
  <c r="S1418" i="1"/>
  <c r="U1418" i="1" s="1"/>
  <c r="R1418" i="1"/>
  <c r="Q1418" i="1"/>
  <c r="Y1417" i="1"/>
  <c r="S1417" i="1"/>
  <c r="U1417" i="1" s="1"/>
  <c r="R1417" i="1"/>
  <c r="T1417" i="1" s="1"/>
  <c r="Q1417" i="1"/>
  <c r="P1417" i="1"/>
  <c r="Y1416" i="1"/>
  <c r="Q1416" i="1"/>
  <c r="S1416" i="1" s="1"/>
  <c r="U1416" i="1" s="1"/>
  <c r="AB1415" i="1"/>
  <c r="Z1415" i="1" s="1"/>
  <c r="AA1415" i="1"/>
  <c r="Y1415" i="1"/>
  <c r="Q1415" i="1"/>
  <c r="S1415" i="1" s="1"/>
  <c r="U1415" i="1" s="1"/>
  <c r="AB1414" i="1"/>
  <c r="Y1414" i="1"/>
  <c r="R1414" i="1"/>
  <c r="Q1414" i="1"/>
  <c r="S1414" i="1" s="1"/>
  <c r="U1414" i="1" s="1"/>
  <c r="Y1413" i="1"/>
  <c r="S1413" i="1"/>
  <c r="U1413" i="1" s="1"/>
  <c r="Q1413" i="1"/>
  <c r="R1413" i="1" s="1"/>
  <c r="AA1412" i="1"/>
  <c r="AD1412" i="1" s="1"/>
  <c r="Y1412" i="1"/>
  <c r="AB1412" i="1" s="1"/>
  <c r="Z1412" i="1" s="1"/>
  <c r="AC1412" i="1" s="1"/>
  <c r="Q1412" i="1"/>
  <c r="AB1411" i="1"/>
  <c r="AA1411" i="1"/>
  <c r="AD1411" i="1" s="1"/>
  <c r="Z1411" i="1"/>
  <c r="Y1411" i="1"/>
  <c r="AC1411" i="1" s="1"/>
  <c r="X1411" i="1"/>
  <c r="Q1411" i="1"/>
  <c r="AB1410" i="1"/>
  <c r="Y1410" i="1"/>
  <c r="S1410" i="1"/>
  <c r="U1410" i="1" s="1"/>
  <c r="R1410" i="1"/>
  <c r="Q1410" i="1"/>
  <c r="Y1409" i="1"/>
  <c r="S1409" i="1"/>
  <c r="U1409" i="1" s="1"/>
  <c r="R1409" i="1"/>
  <c r="T1409" i="1" s="1"/>
  <c r="P1409" i="1" s="1"/>
  <c r="Q1409" i="1"/>
  <c r="Y1408" i="1"/>
  <c r="U1408" i="1"/>
  <c r="Q1408" i="1"/>
  <c r="S1408" i="1" s="1"/>
  <c r="AB1407" i="1"/>
  <c r="AA1407" i="1"/>
  <c r="AD1407" i="1" s="1"/>
  <c r="Y1407" i="1"/>
  <c r="R1407" i="1"/>
  <c r="Q1407" i="1"/>
  <c r="S1407" i="1" s="1"/>
  <c r="U1407" i="1" s="1"/>
  <c r="AB1406" i="1"/>
  <c r="Y1406" i="1"/>
  <c r="R1406" i="1"/>
  <c r="Q1406" i="1"/>
  <c r="S1406" i="1" s="1"/>
  <c r="U1406" i="1" s="1"/>
  <c r="Y1405" i="1"/>
  <c r="T1405" i="1"/>
  <c r="S1405" i="1"/>
  <c r="U1405" i="1" s="1"/>
  <c r="Q1405" i="1"/>
  <c r="R1405" i="1" s="1"/>
  <c r="AD1404" i="1"/>
  <c r="AA1404" i="1"/>
  <c r="Y1404" i="1"/>
  <c r="AB1404" i="1" s="1"/>
  <c r="Z1404" i="1" s="1"/>
  <c r="AC1404" i="1" s="1"/>
  <c r="Q1404" i="1"/>
  <c r="AA1403" i="1"/>
  <c r="Y1403" i="1"/>
  <c r="AD1403" i="1" s="1"/>
  <c r="X1403" i="1" s="1"/>
  <c r="Q1403" i="1"/>
  <c r="AB1402" i="1"/>
  <c r="Z1402" i="1" s="1"/>
  <c r="AC1402" i="1" s="1"/>
  <c r="Y1402" i="1"/>
  <c r="S1402" i="1"/>
  <c r="U1402" i="1" s="1"/>
  <c r="R1402" i="1"/>
  <c r="Q1402" i="1"/>
  <c r="Y1401" i="1"/>
  <c r="S1401" i="1"/>
  <c r="U1401" i="1" s="1"/>
  <c r="R1401" i="1"/>
  <c r="T1401" i="1" s="1"/>
  <c r="Q1401" i="1"/>
  <c r="P1401" i="1"/>
  <c r="Y1400" i="1"/>
  <c r="U1400" i="1"/>
  <c r="Q1400" i="1"/>
  <c r="S1400" i="1" s="1"/>
  <c r="AB1399" i="1"/>
  <c r="AA1399" i="1"/>
  <c r="AD1399" i="1" s="1"/>
  <c r="Y1399" i="1"/>
  <c r="R1399" i="1"/>
  <c r="Q1399" i="1"/>
  <c r="S1399" i="1" s="1"/>
  <c r="U1399" i="1" s="1"/>
  <c r="Y1398" i="1"/>
  <c r="R1398" i="1"/>
  <c r="Q1398" i="1"/>
  <c r="S1398" i="1" s="1"/>
  <c r="U1398" i="1" s="1"/>
  <c r="Y1397" i="1"/>
  <c r="S1397" i="1"/>
  <c r="U1397" i="1" s="1"/>
  <c r="Q1397" i="1"/>
  <c r="R1397" i="1" s="1"/>
  <c r="T1397" i="1" s="1"/>
  <c r="AA1396" i="1"/>
  <c r="AD1396" i="1" s="1"/>
  <c r="Y1396" i="1"/>
  <c r="AB1396" i="1" s="1"/>
  <c r="Z1396" i="1" s="1"/>
  <c r="AC1396" i="1" s="1"/>
  <c r="Q1396" i="1"/>
  <c r="AA1395" i="1"/>
  <c r="Y1395" i="1"/>
  <c r="Q1395" i="1"/>
  <c r="AB1394" i="1"/>
  <c r="AA1394" i="1"/>
  <c r="Y1394" i="1"/>
  <c r="AD1394" i="1" s="1"/>
  <c r="X1394" i="1" s="1"/>
  <c r="S1394" i="1"/>
  <c r="U1394" i="1" s="1"/>
  <c r="R1394" i="1"/>
  <c r="Q1394" i="1"/>
  <c r="Y1393" i="1"/>
  <c r="S1393" i="1"/>
  <c r="U1393" i="1" s="1"/>
  <c r="R1393" i="1"/>
  <c r="T1393" i="1" s="1"/>
  <c r="Q1393" i="1"/>
  <c r="P1393" i="1"/>
  <c r="Y1392" i="1"/>
  <c r="U1392" i="1"/>
  <c r="S1392" i="1"/>
  <c r="Q1392" i="1"/>
  <c r="R1392" i="1" s="1"/>
  <c r="T1392" i="1" s="1"/>
  <c r="AB1391" i="1"/>
  <c r="Z1391" i="1" s="1"/>
  <c r="AA1391" i="1"/>
  <c r="Y1391" i="1"/>
  <c r="U1391" i="1"/>
  <c r="R1391" i="1"/>
  <c r="Q1391" i="1"/>
  <c r="S1391" i="1" s="1"/>
  <c r="AB1390" i="1"/>
  <c r="Y1390" i="1"/>
  <c r="R1390" i="1"/>
  <c r="Q1390" i="1"/>
  <c r="S1390" i="1" s="1"/>
  <c r="U1390" i="1" s="1"/>
  <c r="Y1389" i="1"/>
  <c r="T1389" i="1"/>
  <c r="S1389" i="1"/>
  <c r="U1389" i="1" s="1"/>
  <c r="R1389" i="1"/>
  <c r="Q1389" i="1"/>
  <c r="AA1388" i="1"/>
  <c r="AD1388" i="1" s="1"/>
  <c r="Z1388" i="1"/>
  <c r="AC1388" i="1" s="1"/>
  <c r="Y1388" i="1"/>
  <c r="AB1388" i="1" s="1"/>
  <c r="Q1388" i="1"/>
  <c r="AB1387" i="1"/>
  <c r="AA1387" i="1"/>
  <c r="AD1387" i="1" s="1"/>
  <c r="Z1387" i="1"/>
  <c r="Y1387" i="1"/>
  <c r="AC1387" i="1" s="1"/>
  <c r="Q1387" i="1"/>
  <c r="AB1386" i="1"/>
  <c r="AA1386" i="1"/>
  <c r="Y1386" i="1"/>
  <c r="AD1386" i="1" s="1"/>
  <c r="X1386" i="1" s="1"/>
  <c r="S1386" i="1"/>
  <c r="U1386" i="1" s="1"/>
  <c r="R1386" i="1"/>
  <c r="Q1386" i="1"/>
  <c r="Y1385" i="1"/>
  <c r="S1385" i="1"/>
  <c r="U1385" i="1" s="1"/>
  <c r="R1385" i="1"/>
  <c r="T1385" i="1" s="1"/>
  <c r="Q1385" i="1"/>
  <c r="P1385" i="1"/>
  <c r="Y1384" i="1"/>
  <c r="U1384" i="1"/>
  <c r="T1384" i="1"/>
  <c r="P1384" i="1" s="1"/>
  <c r="S1384" i="1"/>
  <c r="Q1384" i="1"/>
  <c r="R1384" i="1" s="1"/>
  <c r="AB1383" i="1"/>
  <c r="Z1383" i="1" s="1"/>
  <c r="AA1383" i="1"/>
  <c r="Y1383" i="1"/>
  <c r="AC1383" i="1" s="1"/>
  <c r="R1383" i="1"/>
  <c r="Q1383" i="1"/>
  <c r="S1383" i="1" s="1"/>
  <c r="U1383" i="1" s="1"/>
  <c r="Y1382" i="1"/>
  <c r="R1382" i="1"/>
  <c r="Q1382" i="1"/>
  <c r="S1382" i="1" s="1"/>
  <c r="U1382" i="1" s="1"/>
  <c r="Y1381" i="1"/>
  <c r="T1381" i="1"/>
  <c r="S1381" i="1"/>
  <c r="U1381" i="1" s="1"/>
  <c r="R1381" i="1"/>
  <c r="P1381" i="1" s="1"/>
  <c r="Q1381" i="1"/>
  <c r="AA1380" i="1"/>
  <c r="AD1380" i="1" s="1"/>
  <c r="Z1380" i="1"/>
  <c r="AC1380" i="1" s="1"/>
  <c r="Y1380" i="1"/>
  <c r="AB1380" i="1" s="1"/>
  <c r="Q1380" i="1"/>
  <c r="AB1379" i="1"/>
  <c r="AA1379" i="1"/>
  <c r="AD1379" i="1" s="1"/>
  <c r="Z1379" i="1"/>
  <c r="Y1379" i="1"/>
  <c r="AC1379" i="1" s="1"/>
  <c r="X1379" i="1"/>
  <c r="Q1379" i="1"/>
  <c r="AB1378" i="1"/>
  <c r="Y1378" i="1"/>
  <c r="S1378" i="1"/>
  <c r="U1378" i="1" s="1"/>
  <c r="R1378" i="1"/>
  <c r="Q1378" i="1"/>
  <c r="Y1377" i="1"/>
  <c r="S1377" i="1"/>
  <c r="U1377" i="1" s="1"/>
  <c r="R1377" i="1"/>
  <c r="T1377" i="1" s="1"/>
  <c r="Q1377" i="1"/>
  <c r="P1377" i="1"/>
  <c r="Y1376" i="1"/>
  <c r="U1376" i="1"/>
  <c r="Q1376" i="1"/>
  <c r="S1376" i="1" s="1"/>
  <c r="AB1375" i="1"/>
  <c r="Z1375" i="1" s="1"/>
  <c r="AA1375" i="1"/>
  <c r="Y1375" i="1"/>
  <c r="AC1375" i="1" s="1"/>
  <c r="R1375" i="1"/>
  <c r="Q1375" i="1"/>
  <c r="S1375" i="1" s="1"/>
  <c r="U1375" i="1" s="1"/>
  <c r="Y1374" i="1"/>
  <c r="R1374" i="1"/>
  <c r="Q1374" i="1"/>
  <c r="S1374" i="1" s="1"/>
  <c r="U1374" i="1" s="1"/>
  <c r="Y1373" i="1"/>
  <c r="T1373" i="1"/>
  <c r="S1373" i="1"/>
  <c r="U1373" i="1" s="1"/>
  <c r="R1373" i="1"/>
  <c r="P1373" i="1" s="1"/>
  <c r="Q1373" i="1"/>
  <c r="AD1372" i="1"/>
  <c r="AA1372" i="1"/>
  <c r="Z1372" i="1"/>
  <c r="AC1372" i="1" s="1"/>
  <c r="Y1372" i="1"/>
  <c r="AB1372" i="1" s="1"/>
  <c r="S1372" i="1"/>
  <c r="U1372" i="1" s="1"/>
  <c r="Q1372" i="1"/>
  <c r="R1372" i="1" s="1"/>
  <c r="AB1371" i="1"/>
  <c r="AA1371" i="1"/>
  <c r="AD1371" i="1" s="1"/>
  <c r="Z1371" i="1"/>
  <c r="Y1371" i="1"/>
  <c r="X1371" i="1"/>
  <c r="Q1371" i="1"/>
  <c r="AB1370" i="1"/>
  <c r="Y1370" i="1"/>
  <c r="S1370" i="1"/>
  <c r="U1370" i="1" s="1"/>
  <c r="R1370" i="1"/>
  <c r="Q1370" i="1"/>
  <c r="Y1369" i="1"/>
  <c r="S1369" i="1"/>
  <c r="U1369" i="1" s="1"/>
  <c r="R1369" i="1"/>
  <c r="T1369" i="1" s="1"/>
  <c r="Q1369" i="1"/>
  <c r="Y1368" i="1"/>
  <c r="Q1368" i="1"/>
  <c r="S1368" i="1" s="1"/>
  <c r="U1368" i="1" s="1"/>
  <c r="AB1367" i="1"/>
  <c r="Z1367" i="1" s="1"/>
  <c r="AA1367" i="1"/>
  <c r="Y1367" i="1"/>
  <c r="R1367" i="1"/>
  <c r="T1367" i="1" s="1"/>
  <c r="Q1367" i="1"/>
  <c r="S1367" i="1" s="1"/>
  <c r="U1367" i="1" s="1"/>
  <c r="AA1366" i="1"/>
  <c r="Y1366" i="1"/>
  <c r="Q1366" i="1"/>
  <c r="S1366" i="1" s="1"/>
  <c r="U1366" i="1" s="1"/>
  <c r="Y1365" i="1"/>
  <c r="T1365" i="1"/>
  <c r="S1365" i="1"/>
  <c r="U1365" i="1" s="1"/>
  <c r="R1365" i="1"/>
  <c r="P1365" i="1" s="1"/>
  <c r="Q1365" i="1"/>
  <c r="AD1364" i="1"/>
  <c r="AA1364" i="1"/>
  <c r="Z1364" i="1"/>
  <c r="AC1364" i="1" s="1"/>
  <c r="Y1364" i="1"/>
  <c r="AB1364" i="1" s="1"/>
  <c r="T1364" i="1"/>
  <c r="Q1364" i="1"/>
  <c r="R1364" i="1" s="1"/>
  <c r="P1364" i="1"/>
  <c r="AB1363" i="1"/>
  <c r="AA1363" i="1"/>
  <c r="AD1363" i="1" s="1"/>
  <c r="Z1363" i="1"/>
  <c r="Y1363" i="1"/>
  <c r="X1363" i="1"/>
  <c r="Q1363" i="1"/>
  <c r="AB1362" i="1"/>
  <c r="Y1362" i="1"/>
  <c r="U1362" i="1"/>
  <c r="S1362" i="1"/>
  <c r="R1362" i="1"/>
  <c r="Q1362" i="1"/>
  <c r="Y1361" i="1"/>
  <c r="S1361" i="1"/>
  <c r="U1361" i="1" s="1"/>
  <c r="R1361" i="1"/>
  <c r="T1361" i="1" s="1"/>
  <c r="Q1361" i="1"/>
  <c r="P1361" i="1"/>
  <c r="Y1360" i="1"/>
  <c r="Q1360" i="1"/>
  <c r="S1360" i="1" s="1"/>
  <c r="U1360" i="1" s="1"/>
  <c r="AD1359" i="1"/>
  <c r="AB1359" i="1"/>
  <c r="Z1359" i="1" s="1"/>
  <c r="AA1359" i="1"/>
  <c r="Y1359" i="1"/>
  <c r="AC1359" i="1" s="1"/>
  <c r="Q1359" i="1"/>
  <c r="S1359" i="1" s="1"/>
  <c r="U1359" i="1" s="1"/>
  <c r="AB1358" i="1"/>
  <c r="AA1358" i="1"/>
  <c r="Y1358" i="1"/>
  <c r="Q1358" i="1"/>
  <c r="S1358" i="1" s="1"/>
  <c r="U1358" i="1" s="1"/>
  <c r="Y1357" i="1"/>
  <c r="T1357" i="1"/>
  <c r="S1357" i="1"/>
  <c r="U1357" i="1" s="1"/>
  <c r="R1357" i="1"/>
  <c r="P1357" i="1" s="1"/>
  <c r="Q1357" i="1"/>
  <c r="AA1356" i="1"/>
  <c r="AD1356" i="1" s="1"/>
  <c r="Z1356" i="1"/>
  <c r="AC1356" i="1" s="1"/>
  <c r="Y1356" i="1"/>
  <c r="AB1356" i="1" s="1"/>
  <c r="T1356" i="1"/>
  <c r="Q1356" i="1"/>
  <c r="R1356" i="1" s="1"/>
  <c r="P1356" i="1" s="1"/>
  <c r="AB1355" i="1"/>
  <c r="AA1355" i="1"/>
  <c r="AD1355" i="1" s="1"/>
  <c r="X1355" i="1" s="1"/>
  <c r="Z1355" i="1"/>
  <c r="AC1355" i="1" s="1"/>
  <c r="Y1355" i="1"/>
  <c r="Q1355" i="1"/>
  <c r="AB1354" i="1"/>
  <c r="Y1354" i="1"/>
  <c r="U1354" i="1"/>
  <c r="S1354" i="1"/>
  <c r="R1354" i="1"/>
  <c r="Q1354" i="1"/>
  <c r="AB1353" i="1"/>
  <c r="Z1353" i="1" s="1"/>
  <c r="AC1353" i="1" s="1"/>
  <c r="Y1353" i="1"/>
  <c r="S1353" i="1"/>
  <c r="U1353" i="1" s="1"/>
  <c r="R1353" i="1"/>
  <c r="T1353" i="1" s="1"/>
  <c r="Q1353" i="1"/>
  <c r="P1353" i="1"/>
  <c r="Y1352" i="1"/>
  <c r="Q1352" i="1"/>
  <c r="S1352" i="1" s="1"/>
  <c r="U1352" i="1" s="1"/>
  <c r="AB1351" i="1"/>
  <c r="Z1351" i="1" s="1"/>
  <c r="AA1351" i="1"/>
  <c r="AD1351" i="1" s="1"/>
  <c r="Y1351" i="1"/>
  <c r="AC1351" i="1" s="1"/>
  <c r="Q1351" i="1"/>
  <c r="S1351" i="1" s="1"/>
  <c r="U1351" i="1" s="1"/>
  <c r="Y1350" i="1"/>
  <c r="Q1350" i="1"/>
  <c r="S1350" i="1" s="1"/>
  <c r="U1350" i="1" s="1"/>
  <c r="Y1349" i="1"/>
  <c r="T1349" i="1"/>
  <c r="S1349" i="1"/>
  <c r="U1349" i="1" s="1"/>
  <c r="R1349" i="1"/>
  <c r="Q1349" i="1"/>
  <c r="AA1348" i="1"/>
  <c r="AD1348" i="1" s="1"/>
  <c r="Y1348" i="1"/>
  <c r="AB1348" i="1" s="1"/>
  <c r="Z1348" i="1" s="1"/>
  <c r="AC1348" i="1" s="1"/>
  <c r="Q1348" i="1"/>
  <c r="R1348" i="1" s="1"/>
  <c r="T1348" i="1" s="1"/>
  <c r="AB1347" i="1"/>
  <c r="AA1347" i="1"/>
  <c r="AD1347" i="1" s="1"/>
  <c r="Z1347" i="1"/>
  <c r="Y1347" i="1"/>
  <c r="AC1347" i="1" s="1"/>
  <c r="X1347" i="1"/>
  <c r="Q1347" i="1"/>
  <c r="AB1346" i="1"/>
  <c r="Y1346" i="1"/>
  <c r="U1346" i="1"/>
  <c r="S1346" i="1"/>
  <c r="R1346" i="1"/>
  <c r="Q1346" i="1"/>
  <c r="Y1345" i="1"/>
  <c r="S1345" i="1"/>
  <c r="U1345" i="1" s="1"/>
  <c r="R1345" i="1"/>
  <c r="T1345" i="1" s="1"/>
  <c r="Q1345" i="1"/>
  <c r="P1345" i="1"/>
  <c r="Y1344" i="1"/>
  <c r="U1344" i="1"/>
  <c r="Q1344" i="1"/>
  <c r="S1344" i="1" s="1"/>
  <c r="AB1343" i="1"/>
  <c r="Z1343" i="1" s="1"/>
  <c r="AA1343" i="1"/>
  <c r="Y1343" i="1"/>
  <c r="Q1343" i="1"/>
  <c r="S1343" i="1" s="1"/>
  <c r="U1343" i="1" s="1"/>
  <c r="AA1342" i="1"/>
  <c r="Y1342" i="1"/>
  <c r="R1342" i="1"/>
  <c r="Q1342" i="1"/>
  <c r="S1342" i="1" s="1"/>
  <c r="U1342" i="1" s="1"/>
  <c r="Y1341" i="1"/>
  <c r="T1341" i="1"/>
  <c r="S1341" i="1"/>
  <c r="U1341" i="1" s="1"/>
  <c r="R1341" i="1"/>
  <c r="P1341" i="1" s="1"/>
  <c r="Q1341" i="1"/>
  <c r="AC1340" i="1"/>
  <c r="AA1340" i="1"/>
  <c r="AD1340" i="1" s="1"/>
  <c r="Z1340" i="1"/>
  <c r="Y1340" i="1"/>
  <c r="AB1340" i="1" s="1"/>
  <c r="S1340" i="1"/>
  <c r="U1340" i="1" s="1"/>
  <c r="Q1340" i="1"/>
  <c r="R1340" i="1" s="1"/>
  <c r="AA1339" i="1"/>
  <c r="Y1339" i="1"/>
  <c r="Q1339" i="1"/>
  <c r="AB1338" i="1"/>
  <c r="Y1338" i="1"/>
  <c r="S1338" i="1"/>
  <c r="U1338" i="1" s="1"/>
  <c r="R1338" i="1"/>
  <c r="Q1338" i="1"/>
  <c r="AB1337" i="1"/>
  <c r="Y1337" i="1"/>
  <c r="S1337" i="1"/>
  <c r="U1337" i="1" s="1"/>
  <c r="R1337" i="1"/>
  <c r="T1337" i="1" s="1"/>
  <c r="Q1337" i="1"/>
  <c r="P1337" i="1"/>
  <c r="Y1336" i="1"/>
  <c r="U1336" i="1"/>
  <c r="Q1336" i="1"/>
  <c r="S1336" i="1" s="1"/>
  <c r="AB1335" i="1"/>
  <c r="Z1335" i="1" s="1"/>
  <c r="AA1335" i="1"/>
  <c r="Y1335" i="1"/>
  <c r="AC1335" i="1" s="1"/>
  <c r="Q1335" i="1"/>
  <c r="S1335" i="1" s="1"/>
  <c r="U1335" i="1" s="1"/>
  <c r="Y1334" i="1"/>
  <c r="R1334" i="1"/>
  <c r="Q1334" i="1"/>
  <c r="S1334" i="1" s="1"/>
  <c r="U1334" i="1" s="1"/>
  <c r="Y1333" i="1"/>
  <c r="T1333" i="1"/>
  <c r="S1333" i="1"/>
  <c r="U1333" i="1" s="1"/>
  <c r="R1333" i="1"/>
  <c r="Q1333" i="1"/>
  <c r="AA1332" i="1"/>
  <c r="AD1332" i="1" s="1"/>
  <c r="Y1332" i="1"/>
  <c r="AB1332" i="1" s="1"/>
  <c r="Z1332" i="1" s="1"/>
  <c r="AC1332" i="1" s="1"/>
  <c r="S1332" i="1"/>
  <c r="U1332" i="1" s="1"/>
  <c r="Q1332" i="1"/>
  <c r="R1332" i="1" s="1"/>
  <c r="T1332" i="1" s="1"/>
  <c r="AB1331" i="1"/>
  <c r="AA1331" i="1"/>
  <c r="AD1331" i="1" s="1"/>
  <c r="Z1331" i="1"/>
  <c r="Y1331" i="1"/>
  <c r="AC1331" i="1" s="1"/>
  <c r="Q1331" i="1"/>
  <c r="AB1330" i="1"/>
  <c r="Y1330" i="1"/>
  <c r="S1330" i="1"/>
  <c r="U1330" i="1" s="1"/>
  <c r="R1330" i="1"/>
  <c r="Q1330" i="1"/>
  <c r="Y1329" i="1"/>
  <c r="S1329" i="1"/>
  <c r="U1329" i="1" s="1"/>
  <c r="R1329" i="1"/>
  <c r="T1329" i="1" s="1"/>
  <c r="Q1329" i="1"/>
  <c r="Y1328" i="1"/>
  <c r="U1328" i="1"/>
  <c r="Q1328" i="1"/>
  <c r="S1328" i="1" s="1"/>
  <c r="AB1327" i="1"/>
  <c r="Z1327" i="1" s="1"/>
  <c r="AA1327" i="1"/>
  <c r="AD1327" i="1" s="1"/>
  <c r="Y1327" i="1"/>
  <c r="U1327" i="1"/>
  <c r="R1327" i="1"/>
  <c r="Q1327" i="1"/>
  <c r="S1327" i="1" s="1"/>
  <c r="AA1326" i="1"/>
  <c r="Y1326" i="1"/>
  <c r="R1326" i="1"/>
  <c r="Q1326" i="1"/>
  <c r="S1326" i="1" s="1"/>
  <c r="U1326" i="1" s="1"/>
  <c r="Y1325" i="1"/>
  <c r="T1325" i="1"/>
  <c r="S1325" i="1"/>
  <c r="U1325" i="1" s="1"/>
  <c r="R1325" i="1"/>
  <c r="P1325" i="1" s="1"/>
  <c r="Q1325" i="1"/>
  <c r="AD1324" i="1"/>
  <c r="AA1324" i="1"/>
  <c r="Z1324" i="1"/>
  <c r="AC1324" i="1" s="1"/>
  <c r="Y1324" i="1"/>
  <c r="AB1324" i="1" s="1"/>
  <c r="S1324" i="1"/>
  <c r="U1324" i="1" s="1"/>
  <c r="Q1324" i="1"/>
  <c r="R1324" i="1" s="1"/>
  <c r="T1324" i="1" s="1"/>
  <c r="P1324" i="1" s="1"/>
  <c r="AB1323" i="1"/>
  <c r="AA1323" i="1"/>
  <c r="AD1323" i="1" s="1"/>
  <c r="Z1323" i="1"/>
  <c r="Y1323" i="1"/>
  <c r="Q1323" i="1"/>
  <c r="AB1322" i="1"/>
  <c r="Y1322" i="1"/>
  <c r="S1322" i="1"/>
  <c r="U1322" i="1" s="1"/>
  <c r="R1322" i="1"/>
  <c r="Q1322" i="1"/>
  <c r="Y1321" i="1"/>
  <c r="S1321" i="1"/>
  <c r="U1321" i="1" s="1"/>
  <c r="R1321" i="1"/>
  <c r="T1321" i="1" s="1"/>
  <c r="Q1321" i="1"/>
  <c r="Y1320" i="1"/>
  <c r="Q1320" i="1"/>
  <c r="S1320" i="1" s="1"/>
  <c r="U1320" i="1" s="1"/>
  <c r="AD1319" i="1"/>
  <c r="AB1319" i="1"/>
  <c r="AA1319" i="1"/>
  <c r="Y1319" i="1"/>
  <c r="U1319" i="1"/>
  <c r="R1319" i="1"/>
  <c r="Q1319" i="1"/>
  <c r="S1319" i="1" s="1"/>
  <c r="AB1318" i="1"/>
  <c r="Y1318" i="1"/>
  <c r="R1318" i="1"/>
  <c r="Q1318" i="1"/>
  <c r="S1318" i="1" s="1"/>
  <c r="U1318" i="1" s="1"/>
  <c r="Y1317" i="1"/>
  <c r="T1317" i="1"/>
  <c r="S1317" i="1"/>
  <c r="U1317" i="1" s="1"/>
  <c r="R1317" i="1"/>
  <c r="P1317" i="1" s="1"/>
  <c r="Q1317" i="1"/>
  <c r="AD1316" i="1"/>
  <c r="AA1316" i="1"/>
  <c r="Y1316" i="1"/>
  <c r="AB1316" i="1" s="1"/>
  <c r="Z1316" i="1" s="1"/>
  <c r="AC1316" i="1" s="1"/>
  <c r="T1316" i="1"/>
  <c r="S1316" i="1"/>
  <c r="U1316" i="1" s="1"/>
  <c r="Q1316" i="1"/>
  <c r="R1316" i="1" s="1"/>
  <c r="P1316" i="1"/>
  <c r="AB1315" i="1"/>
  <c r="AA1315" i="1"/>
  <c r="AD1315" i="1" s="1"/>
  <c r="Z1315" i="1"/>
  <c r="Y1315" i="1"/>
  <c r="AC1315" i="1" s="1"/>
  <c r="X1315" i="1"/>
  <c r="Q1315" i="1"/>
  <c r="AB1314" i="1"/>
  <c r="Y1314" i="1"/>
  <c r="U1314" i="1"/>
  <c r="S1314" i="1"/>
  <c r="R1314" i="1"/>
  <c r="Q1314" i="1"/>
  <c r="AB1313" i="1"/>
  <c r="Y1313" i="1"/>
  <c r="S1313" i="1"/>
  <c r="U1313" i="1" s="1"/>
  <c r="R1313" i="1"/>
  <c r="T1313" i="1" s="1"/>
  <c r="Q1313" i="1"/>
  <c r="P1313" i="1"/>
  <c r="Y1312" i="1"/>
  <c r="Q1312" i="1"/>
  <c r="S1312" i="1" s="1"/>
  <c r="U1312" i="1" s="1"/>
  <c r="AD1311" i="1"/>
  <c r="AB1311" i="1"/>
  <c r="Z1311" i="1" s="1"/>
  <c r="AA1311" i="1"/>
  <c r="Y1311" i="1"/>
  <c r="AC1311" i="1" s="1"/>
  <c r="U1311" i="1"/>
  <c r="T1311" i="1"/>
  <c r="R1311" i="1"/>
  <c r="Q1311" i="1"/>
  <c r="S1311" i="1" s="1"/>
  <c r="AB1310" i="1"/>
  <c r="Y1310" i="1"/>
  <c r="Q1310" i="1"/>
  <c r="S1310" i="1" s="1"/>
  <c r="U1310" i="1" s="1"/>
  <c r="Y1309" i="1"/>
  <c r="T1309" i="1"/>
  <c r="S1309" i="1"/>
  <c r="U1309" i="1" s="1"/>
  <c r="R1309" i="1"/>
  <c r="Q1309" i="1"/>
  <c r="AA1308" i="1"/>
  <c r="AD1308" i="1" s="1"/>
  <c r="Y1308" i="1"/>
  <c r="AB1308" i="1" s="1"/>
  <c r="Z1308" i="1" s="1"/>
  <c r="AC1308" i="1" s="1"/>
  <c r="Q1308" i="1"/>
  <c r="R1308" i="1" s="1"/>
  <c r="AB1307" i="1"/>
  <c r="AA1307" i="1"/>
  <c r="AD1307" i="1" s="1"/>
  <c r="Z1307" i="1"/>
  <c r="Y1307" i="1"/>
  <c r="AC1307" i="1" s="1"/>
  <c r="Q1307" i="1"/>
  <c r="AB1306" i="1"/>
  <c r="Y1306" i="1"/>
  <c r="S1306" i="1"/>
  <c r="U1306" i="1" s="1"/>
  <c r="R1306" i="1"/>
  <c r="Q1306" i="1"/>
  <c r="AB1305" i="1"/>
  <c r="Y1305" i="1"/>
  <c r="S1305" i="1"/>
  <c r="U1305" i="1" s="1"/>
  <c r="R1305" i="1"/>
  <c r="T1305" i="1" s="1"/>
  <c r="Q1305" i="1"/>
  <c r="P1305" i="1"/>
  <c r="Y1304" i="1"/>
  <c r="U1304" i="1"/>
  <c r="Q1304" i="1"/>
  <c r="S1304" i="1" s="1"/>
  <c r="AB1303" i="1"/>
  <c r="Z1303" i="1" s="1"/>
  <c r="AA1303" i="1"/>
  <c r="Y1303" i="1"/>
  <c r="AC1303" i="1" s="1"/>
  <c r="Q1303" i="1"/>
  <c r="S1303" i="1" s="1"/>
  <c r="U1303" i="1" s="1"/>
  <c r="Y1302" i="1"/>
  <c r="R1302" i="1"/>
  <c r="Q1302" i="1"/>
  <c r="S1302" i="1" s="1"/>
  <c r="U1302" i="1" s="1"/>
  <c r="Y1301" i="1"/>
  <c r="T1301" i="1"/>
  <c r="S1301" i="1"/>
  <c r="U1301" i="1" s="1"/>
  <c r="R1301" i="1"/>
  <c r="Q1301" i="1"/>
  <c r="AA1300" i="1"/>
  <c r="AD1300" i="1" s="1"/>
  <c r="Y1300" i="1"/>
  <c r="AB1300" i="1" s="1"/>
  <c r="Z1300" i="1" s="1"/>
  <c r="AC1300" i="1" s="1"/>
  <c r="S1300" i="1"/>
  <c r="U1300" i="1" s="1"/>
  <c r="Q1300" i="1"/>
  <c r="R1300" i="1" s="1"/>
  <c r="T1300" i="1" s="1"/>
  <c r="AB1299" i="1"/>
  <c r="AA1299" i="1"/>
  <c r="AD1299" i="1" s="1"/>
  <c r="Z1299" i="1"/>
  <c r="Y1299" i="1"/>
  <c r="AC1299" i="1" s="1"/>
  <c r="Q1299" i="1"/>
  <c r="AB1298" i="1"/>
  <c r="Y1298" i="1"/>
  <c r="S1298" i="1"/>
  <c r="U1298" i="1" s="1"/>
  <c r="R1298" i="1"/>
  <c r="Q1298" i="1"/>
  <c r="Y1297" i="1"/>
  <c r="S1297" i="1"/>
  <c r="U1297" i="1" s="1"/>
  <c r="R1297" i="1"/>
  <c r="T1297" i="1" s="1"/>
  <c r="Q1297" i="1"/>
  <c r="Y1296" i="1"/>
  <c r="U1296" i="1"/>
  <c r="Q1296" i="1"/>
  <c r="S1296" i="1" s="1"/>
  <c r="AB1295" i="1"/>
  <c r="Z1295" i="1" s="1"/>
  <c r="AA1295" i="1"/>
  <c r="AD1295" i="1" s="1"/>
  <c r="Y1295" i="1"/>
  <c r="U1295" i="1"/>
  <c r="R1295" i="1"/>
  <c r="Q1295" i="1"/>
  <c r="S1295" i="1" s="1"/>
  <c r="AA1294" i="1"/>
  <c r="Y1294" i="1"/>
  <c r="R1294" i="1"/>
  <c r="Q1294" i="1"/>
  <c r="S1294" i="1" s="1"/>
  <c r="U1294" i="1" s="1"/>
  <c r="Y1293" i="1"/>
  <c r="T1293" i="1"/>
  <c r="S1293" i="1"/>
  <c r="U1293" i="1" s="1"/>
  <c r="R1293" i="1"/>
  <c r="P1293" i="1" s="1"/>
  <c r="Q1293" i="1"/>
  <c r="AD1292" i="1"/>
  <c r="AA1292" i="1"/>
  <c r="Z1292" i="1"/>
  <c r="AC1292" i="1" s="1"/>
  <c r="Y1292" i="1"/>
  <c r="AB1292" i="1" s="1"/>
  <c r="S1292" i="1"/>
  <c r="U1292" i="1" s="1"/>
  <c r="Q1292" i="1"/>
  <c r="R1292" i="1" s="1"/>
  <c r="T1292" i="1" s="1"/>
  <c r="P1292" i="1" s="1"/>
  <c r="AB1291" i="1"/>
  <c r="AA1291" i="1"/>
  <c r="AD1291" i="1" s="1"/>
  <c r="Z1291" i="1"/>
  <c r="Y1291" i="1"/>
  <c r="Q1291" i="1"/>
  <c r="AB1290" i="1"/>
  <c r="AA1290" i="1"/>
  <c r="Y1290" i="1"/>
  <c r="AD1290" i="1" s="1"/>
  <c r="X1290" i="1" s="1"/>
  <c r="U1290" i="1"/>
  <c r="S1290" i="1"/>
  <c r="R1290" i="1"/>
  <c r="Q1290" i="1"/>
  <c r="AB1289" i="1"/>
  <c r="Z1289" i="1" s="1"/>
  <c r="AC1289" i="1" s="1"/>
  <c r="Y1289" i="1"/>
  <c r="S1289" i="1"/>
  <c r="U1289" i="1" s="1"/>
  <c r="R1289" i="1"/>
  <c r="T1289" i="1" s="1"/>
  <c r="Q1289" i="1"/>
  <c r="P1289" i="1"/>
  <c r="Y1288" i="1"/>
  <c r="U1288" i="1"/>
  <c r="T1288" i="1"/>
  <c r="S1288" i="1"/>
  <c r="Q1288" i="1"/>
  <c r="R1288" i="1" s="1"/>
  <c r="P1288" i="1" s="1"/>
  <c r="AB1287" i="1"/>
  <c r="Z1287" i="1" s="1"/>
  <c r="AC1287" i="1" s="1"/>
  <c r="AA1287" i="1"/>
  <c r="AD1287" i="1" s="1"/>
  <c r="Y1287" i="1"/>
  <c r="U1287" i="1"/>
  <c r="R1287" i="1"/>
  <c r="Q1287" i="1"/>
  <c r="S1287" i="1" s="1"/>
  <c r="AA1286" i="1"/>
  <c r="Y1286" i="1"/>
  <c r="R1286" i="1"/>
  <c r="Q1286" i="1"/>
  <c r="S1286" i="1" s="1"/>
  <c r="U1286" i="1" s="1"/>
  <c r="Y1285" i="1"/>
  <c r="T1285" i="1"/>
  <c r="S1285" i="1"/>
  <c r="U1285" i="1" s="1"/>
  <c r="R1285" i="1"/>
  <c r="P1285" i="1" s="1"/>
  <c r="Q1285" i="1"/>
  <c r="AD1284" i="1"/>
  <c r="AA1284" i="1"/>
  <c r="Z1284" i="1"/>
  <c r="AC1284" i="1" s="1"/>
  <c r="Y1284" i="1"/>
  <c r="AB1284" i="1" s="1"/>
  <c r="S1284" i="1"/>
  <c r="U1284" i="1" s="1"/>
  <c r="Q1284" i="1"/>
  <c r="R1284" i="1" s="1"/>
  <c r="T1284" i="1" s="1"/>
  <c r="P1284" i="1" s="1"/>
  <c r="AB1283" i="1"/>
  <c r="AA1283" i="1"/>
  <c r="AD1283" i="1" s="1"/>
  <c r="Z1283" i="1"/>
  <c r="Y1283" i="1"/>
  <c r="Q1283" i="1"/>
  <c r="AB1282" i="1"/>
  <c r="AA1282" i="1"/>
  <c r="Y1282" i="1"/>
  <c r="AD1282" i="1" s="1"/>
  <c r="X1282" i="1" s="1"/>
  <c r="U1282" i="1"/>
  <c r="S1282" i="1"/>
  <c r="R1282" i="1"/>
  <c r="Q1282" i="1"/>
  <c r="AB1281" i="1"/>
  <c r="Z1281" i="1" s="1"/>
  <c r="AC1281" i="1" s="1"/>
  <c r="Y1281" i="1"/>
  <c r="S1281" i="1"/>
  <c r="U1281" i="1" s="1"/>
  <c r="R1281" i="1"/>
  <c r="T1281" i="1" s="1"/>
  <c r="Q1281" i="1"/>
  <c r="P1281" i="1"/>
  <c r="Y1280" i="1"/>
  <c r="Q1280" i="1"/>
  <c r="S1280" i="1" s="1"/>
  <c r="U1280" i="1" s="1"/>
  <c r="AB1279" i="1"/>
  <c r="AA1279" i="1"/>
  <c r="AD1279" i="1" s="1"/>
  <c r="Y1279" i="1"/>
  <c r="Q1279" i="1"/>
  <c r="S1279" i="1" s="1"/>
  <c r="U1279" i="1" s="1"/>
  <c r="Y1278" i="1"/>
  <c r="Q1278" i="1"/>
  <c r="S1278" i="1" s="1"/>
  <c r="U1278" i="1" s="1"/>
  <c r="Y1277" i="1"/>
  <c r="T1277" i="1"/>
  <c r="S1277" i="1"/>
  <c r="U1277" i="1" s="1"/>
  <c r="Q1277" i="1"/>
  <c r="R1277" i="1" s="1"/>
  <c r="AD1276" i="1"/>
  <c r="AA1276" i="1"/>
  <c r="Y1276" i="1"/>
  <c r="AB1276" i="1" s="1"/>
  <c r="Z1276" i="1" s="1"/>
  <c r="AC1276" i="1" s="1"/>
  <c r="T1276" i="1"/>
  <c r="S1276" i="1"/>
  <c r="U1276" i="1" s="1"/>
  <c r="Q1276" i="1"/>
  <c r="R1276" i="1" s="1"/>
  <c r="P1276" i="1"/>
  <c r="AA1275" i="1"/>
  <c r="AD1275" i="1" s="1"/>
  <c r="Z1275" i="1"/>
  <c r="AC1275" i="1" s="1"/>
  <c r="Y1275" i="1"/>
  <c r="AB1275" i="1" s="1"/>
  <c r="X1275" i="1"/>
  <c r="Q1275" i="1"/>
  <c r="AB1274" i="1"/>
  <c r="Y1274" i="1"/>
  <c r="S1274" i="1"/>
  <c r="U1274" i="1" s="1"/>
  <c r="R1274" i="1"/>
  <c r="Q1274" i="1"/>
  <c r="Y1273" i="1"/>
  <c r="S1273" i="1"/>
  <c r="U1273" i="1" s="1"/>
  <c r="R1273" i="1"/>
  <c r="T1273" i="1" s="1"/>
  <c r="Q1273" i="1"/>
  <c r="Y1272" i="1"/>
  <c r="Q1272" i="1"/>
  <c r="S1272" i="1" s="1"/>
  <c r="U1272" i="1" s="1"/>
  <c r="AB1271" i="1"/>
  <c r="Z1271" i="1" s="1"/>
  <c r="AA1271" i="1"/>
  <c r="Y1271" i="1"/>
  <c r="R1271" i="1"/>
  <c r="T1271" i="1" s="1"/>
  <c r="Q1271" i="1"/>
  <c r="S1271" i="1" s="1"/>
  <c r="U1271" i="1" s="1"/>
  <c r="AA1270" i="1"/>
  <c r="Y1270" i="1"/>
  <c r="Q1270" i="1"/>
  <c r="S1270" i="1" s="1"/>
  <c r="U1270" i="1" s="1"/>
  <c r="Y1269" i="1"/>
  <c r="T1269" i="1"/>
  <c r="S1269" i="1"/>
  <c r="U1269" i="1" s="1"/>
  <c r="R1269" i="1"/>
  <c r="P1269" i="1" s="1"/>
  <c r="Q1269" i="1"/>
  <c r="AD1268" i="1"/>
  <c r="AA1268" i="1"/>
  <c r="Z1268" i="1"/>
  <c r="AC1268" i="1" s="1"/>
  <c r="Y1268" i="1"/>
  <c r="AB1268" i="1" s="1"/>
  <c r="T1268" i="1"/>
  <c r="Q1268" i="1"/>
  <c r="R1268" i="1" s="1"/>
  <c r="P1268" i="1"/>
  <c r="AB1267" i="1"/>
  <c r="AA1267" i="1"/>
  <c r="AD1267" i="1" s="1"/>
  <c r="Z1267" i="1"/>
  <c r="Y1267" i="1"/>
  <c r="X1267" i="1"/>
  <c r="Q1267" i="1"/>
  <c r="AB1266" i="1"/>
  <c r="Y1266" i="1"/>
  <c r="U1266" i="1"/>
  <c r="S1266" i="1"/>
  <c r="R1266" i="1"/>
  <c r="Q1266" i="1"/>
  <c r="Y1265" i="1"/>
  <c r="S1265" i="1"/>
  <c r="U1265" i="1" s="1"/>
  <c r="R1265" i="1"/>
  <c r="T1265" i="1" s="1"/>
  <c r="Q1265" i="1"/>
  <c r="P1265" i="1"/>
  <c r="Y1264" i="1"/>
  <c r="Q1264" i="1"/>
  <c r="S1264" i="1" s="1"/>
  <c r="U1264" i="1" s="1"/>
  <c r="AD1263" i="1"/>
  <c r="AB1263" i="1"/>
  <c r="AA1263" i="1"/>
  <c r="Y1263" i="1"/>
  <c r="Q1263" i="1"/>
  <c r="S1263" i="1" s="1"/>
  <c r="U1263" i="1" s="1"/>
  <c r="AB1262" i="1"/>
  <c r="AA1262" i="1"/>
  <c r="Y1262" i="1"/>
  <c r="Q1262" i="1"/>
  <c r="S1262" i="1" s="1"/>
  <c r="U1262" i="1" s="1"/>
  <c r="Y1261" i="1"/>
  <c r="S1261" i="1"/>
  <c r="U1261" i="1" s="1"/>
  <c r="Q1261" i="1"/>
  <c r="R1261" i="1" s="1"/>
  <c r="AD1260" i="1"/>
  <c r="AA1260" i="1"/>
  <c r="Z1260" i="1"/>
  <c r="AC1260" i="1" s="1"/>
  <c r="Y1260" i="1"/>
  <c r="AB1260" i="1" s="1"/>
  <c r="S1260" i="1"/>
  <c r="U1260" i="1" s="1"/>
  <c r="Q1260" i="1"/>
  <c r="R1260" i="1" s="1"/>
  <c r="T1260" i="1" s="1"/>
  <c r="P1260" i="1" s="1"/>
  <c r="AA1259" i="1"/>
  <c r="Y1259" i="1"/>
  <c r="AD1259" i="1" s="1"/>
  <c r="X1259" i="1" s="1"/>
  <c r="Q1259" i="1"/>
  <c r="AB1258" i="1"/>
  <c r="Y1258" i="1"/>
  <c r="U1258" i="1"/>
  <c r="S1258" i="1"/>
  <c r="R1258" i="1"/>
  <c r="Q1258" i="1"/>
  <c r="Y1257" i="1"/>
  <c r="S1257" i="1"/>
  <c r="U1257" i="1" s="1"/>
  <c r="R1257" i="1"/>
  <c r="T1257" i="1" s="1"/>
  <c r="Q1257" i="1"/>
  <c r="P1257" i="1"/>
  <c r="Y1256" i="1"/>
  <c r="U1256" i="1"/>
  <c r="Q1256" i="1"/>
  <c r="S1256" i="1" s="1"/>
  <c r="AB1255" i="1"/>
  <c r="AA1255" i="1"/>
  <c r="AD1255" i="1" s="1"/>
  <c r="Y1255" i="1"/>
  <c r="Q1255" i="1"/>
  <c r="S1255" i="1" s="1"/>
  <c r="U1255" i="1" s="1"/>
  <c r="AA1254" i="1"/>
  <c r="Y1254" i="1"/>
  <c r="R1254" i="1"/>
  <c r="Q1254" i="1"/>
  <c r="S1254" i="1" s="1"/>
  <c r="U1254" i="1" s="1"/>
  <c r="Y1253" i="1"/>
  <c r="S1253" i="1"/>
  <c r="U1253" i="1" s="1"/>
  <c r="Q1253" i="1"/>
  <c r="R1253" i="1" s="1"/>
  <c r="T1253" i="1" s="1"/>
  <c r="AA1252" i="1"/>
  <c r="AD1252" i="1" s="1"/>
  <c r="Y1252" i="1"/>
  <c r="AB1252" i="1" s="1"/>
  <c r="Z1252" i="1" s="1"/>
  <c r="AC1252" i="1" s="1"/>
  <c r="Q1252" i="1"/>
  <c r="R1252" i="1" s="1"/>
  <c r="AA1251" i="1"/>
  <c r="Y1251" i="1"/>
  <c r="AD1251" i="1" s="1"/>
  <c r="X1251" i="1"/>
  <c r="Q1251" i="1"/>
  <c r="AB1250" i="1"/>
  <c r="AA1250" i="1"/>
  <c r="Y1250" i="1"/>
  <c r="AD1250" i="1" s="1"/>
  <c r="X1250" i="1"/>
  <c r="S1250" i="1"/>
  <c r="U1250" i="1" s="1"/>
  <c r="R1250" i="1"/>
  <c r="Q1250" i="1"/>
  <c r="AB1249" i="1"/>
  <c r="Y1249" i="1"/>
  <c r="S1249" i="1"/>
  <c r="U1249" i="1" s="1"/>
  <c r="R1249" i="1"/>
  <c r="T1249" i="1" s="1"/>
  <c r="Q1249" i="1"/>
  <c r="P1249" i="1"/>
  <c r="Y1248" i="1"/>
  <c r="U1248" i="1"/>
  <c r="Q1248" i="1"/>
  <c r="S1248" i="1" s="1"/>
  <c r="AB1247" i="1"/>
  <c r="AA1247" i="1"/>
  <c r="AD1247" i="1" s="1"/>
  <c r="Y1247" i="1"/>
  <c r="Q1247" i="1"/>
  <c r="S1247" i="1" s="1"/>
  <c r="U1247" i="1" s="1"/>
  <c r="Y1246" i="1"/>
  <c r="R1246" i="1"/>
  <c r="Q1246" i="1"/>
  <c r="S1246" i="1" s="1"/>
  <c r="U1246" i="1" s="1"/>
  <c r="Y1245" i="1"/>
  <c r="T1245" i="1"/>
  <c r="S1245" i="1"/>
  <c r="U1245" i="1" s="1"/>
  <c r="Q1245" i="1"/>
  <c r="R1245" i="1" s="1"/>
  <c r="AA1244" i="1"/>
  <c r="AD1244" i="1" s="1"/>
  <c r="Z1244" i="1"/>
  <c r="AC1244" i="1" s="1"/>
  <c r="Y1244" i="1"/>
  <c r="AB1244" i="1" s="1"/>
  <c r="T1244" i="1"/>
  <c r="Q1244" i="1"/>
  <c r="R1244" i="1" s="1"/>
  <c r="P1244" i="1" s="1"/>
  <c r="AA1243" i="1"/>
  <c r="X1243" i="1" s="1"/>
  <c r="Y1243" i="1"/>
  <c r="AD1243" i="1" s="1"/>
  <c r="Q1243" i="1"/>
  <c r="AB1242" i="1"/>
  <c r="Y1242" i="1"/>
  <c r="S1242" i="1"/>
  <c r="U1242" i="1" s="1"/>
  <c r="R1242" i="1"/>
  <c r="Q1242" i="1"/>
  <c r="Y1241" i="1"/>
  <c r="S1241" i="1"/>
  <c r="U1241" i="1" s="1"/>
  <c r="R1241" i="1"/>
  <c r="T1241" i="1" s="1"/>
  <c r="Q1241" i="1"/>
  <c r="Y1240" i="1"/>
  <c r="Q1240" i="1"/>
  <c r="S1240" i="1" s="1"/>
  <c r="U1240" i="1" s="1"/>
  <c r="AD1239" i="1"/>
  <c r="AB1239" i="1"/>
  <c r="AA1239" i="1"/>
  <c r="Y1239" i="1"/>
  <c r="S1239" i="1"/>
  <c r="U1239" i="1" s="1"/>
  <c r="Q1239" i="1"/>
  <c r="R1239" i="1" s="1"/>
  <c r="Y1238" i="1"/>
  <c r="U1238" i="1"/>
  <c r="S1238" i="1"/>
  <c r="Q1238" i="1"/>
  <c r="R1238" i="1" s="1"/>
  <c r="AB1237" i="1"/>
  <c r="Z1237" i="1" s="1"/>
  <c r="Y1237" i="1"/>
  <c r="AC1237" i="1" s="1"/>
  <c r="R1237" i="1"/>
  <c r="T1237" i="1" s="1"/>
  <c r="Q1237" i="1"/>
  <c r="S1237" i="1" s="1"/>
  <c r="U1237" i="1" s="1"/>
  <c r="Y1236" i="1"/>
  <c r="AB1236" i="1" s="1"/>
  <c r="R1236" i="1"/>
  <c r="Q1236" i="1"/>
  <c r="S1236" i="1" s="1"/>
  <c r="U1236" i="1" s="1"/>
  <c r="Y1235" i="1"/>
  <c r="T1235" i="1"/>
  <c r="R1235" i="1"/>
  <c r="P1235" i="1" s="1"/>
  <c r="Q1235" i="1"/>
  <c r="S1235" i="1" s="1"/>
  <c r="U1235" i="1" s="1"/>
  <c r="AA1234" i="1"/>
  <c r="AD1234" i="1" s="1"/>
  <c r="Y1234" i="1"/>
  <c r="Q1234" i="1"/>
  <c r="S1234" i="1" s="1"/>
  <c r="U1234" i="1" s="1"/>
  <c r="AB1233" i="1"/>
  <c r="AA1233" i="1"/>
  <c r="AD1233" i="1" s="1"/>
  <c r="X1233" i="1" s="1"/>
  <c r="Z1233" i="1"/>
  <c r="AC1233" i="1" s="1"/>
  <c r="Y1233" i="1"/>
  <c r="Q1233" i="1"/>
  <c r="S1233" i="1" s="1"/>
  <c r="U1233" i="1" s="1"/>
  <c r="AA1232" i="1"/>
  <c r="Y1232" i="1"/>
  <c r="AD1232" i="1" s="1"/>
  <c r="X1232" i="1" s="1"/>
  <c r="S1232" i="1"/>
  <c r="U1232" i="1" s="1"/>
  <c r="Q1232" i="1"/>
  <c r="R1232" i="1" s="1"/>
  <c r="AB1231" i="1"/>
  <c r="Z1231" i="1"/>
  <c r="AC1231" i="1" s="1"/>
  <c r="Y1231" i="1"/>
  <c r="AA1231" i="1" s="1"/>
  <c r="S1231" i="1"/>
  <c r="U1231" i="1" s="1"/>
  <c r="R1231" i="1"/>
  <c r="T1231" i="1" s="1"/>
  <c r="P1231" i="1" s="1"/>
  <c r="Q1231" i="1"/>
  <c r="Y1230" i="1"/>
  <c r="U1230" i="1"/>
  <c r="S1230" i="1"/>
  <c r="Q1230" i="1"/>
  <c r="R1230" i="1" s="1"/>
  <c r="AB1229" i="1"/>
  <c r="Z1229" i="1" s="1"/>
  <c r="Y1229" i="1"/>
  <c r="R1229" i="1"/>
  <c r="T1229" i="1" s="1"/>
  <c r="Q1229" i="1"/>
  <c r="S1229" i="1" s="1"/>
  <c r="U1229" i="1" s="1"/>
  <c r="Y1228" i="1"/>
  <c r="AB1228" i="1" s="1"/>
  <c r="R1228" i="1"/>
  <c r="Q1228" i="1"/>
  <c r="S1228" i="1" s="1"/>
  <c r="U1228" i="1" s="1"/>
  <c r="Y1227" i="1"/>
  <c r="T1227" i="1"/>
  <c r="R1227" i="1"/>
  <c r="P1227" i="1" s="1"/>
  <c r="Q1227" i="1"/>
  <c r="S1227" i="1" s="1"/>
  <c r="U1227" i="1" s="1"/>
  <c r="AA1226" i="1"/>
  <c r="AD1226" i="1" s="1"/>
  <c r="Y1226" i="1"/>
  <c r="Q1226" i="1"/>
  <c r="S1226" i="1" s="1"/>
  <c r="U1226" i="1" s="1"/>
  <c r="AB1225" i="1"/>
  <c r="AA1225" i="1"/>
  <c r="AD1225" i="1" s="1"/>
  <c r="X1225" i="1" s="1"/>
  <c r="Z1225" i="1"/>
  <c r="AC1225" i="1" s="1"/>
  <c r="Y1225" i="1"/>
  <c r="Q1225" i="1"/>
  <c r="S1225" i="1" s="1"/>
  <c r="U1225" i="1" s="1"/>
  <c r="AA1224" i="1"/>
  <c r="Y1224" i="1"/>
  <c r="AD1224" i="1" s="1"/>
  <c r="X1224" i="1" s="1"/>
  <c r="S1224" i="1"/>
  <c r="U1224" i="1" s="1"/>
  <c r="Q1224" i="1"/>
  <c r="R1224" i="1" s="1"/>
  <c r="AB1223" i="1"/>
  <c r="Z1223" i="1"/>
  <c r="AC1223" i="1" s="1"/>
  <c r="Y1223" i="1"/>
  <c r="AA1223" i="1" s="1"/>
  <c r="S1223" i="1"/>
  <c r="U1223" i="1" s="1"/>
  <c r="R1223" i="1"/>
  <c r="T1223" i="1" s="1"/>
  <c r="P1223" i="1" s="1"/>
  <c r="Q1223" i="1"/>
  <c r="Y1222" i="1"/>
  <c r="U1222" i="1"/>
  <c r="S1222" i="1"/>
  <c r="Q1222" i="1"/>
  <c r="R1222" i="1" s="1"/>
  <c r="AB1221" i="1"/>
  <c r="Z1221" i="1" s="1"/>
  <c r="Y1221" i="1"/>
  <c r="R1221" i="1"/>
  <c r="T1221" i="1" s="1"/>
  <c r="Q1221" i="1"/>
  <c r="S1221" i="1" s="1"/>
  <c r="U1221" i="1" s="1"/>
  <c r="Y1220" i="1"/>
  <c r="AB1220" i="1" s="1"/>
  <c r="R1220" i="1"/>
  <c r="Q1220" i="1"/>
  <c r="S1220" i="1" s="1"/>
  <c r="U1220" i="1" s="1"/>
  <c r="Y1219" i="1"/>
  <c r="T1219" i="1"/>
  <c r="R1219" i="1"/>
  <c r="P1219" i="1" s="1"/>
  <c r="Q1219" i="1"/>
  <c r="S1219" i="1" s="1"/>
  <c r="U1219" i="1" s="1"/>
  <c r="AA1218" i="1"/>
  <c r="AD1218" i="1" s="1"/>
  <c r="Y1218" i="1"/>
  <c r="Q1218" i="1"/>
  <c r="S1218" i="1" s="1"/>
  <c r="U1218" i="1" s="1"/>
  <c r="AB1217" i="1"/>
  <c r="AA1217" i="1"/>
  <c r="AD1217" i="1" s="1"/>
  <c r="X1217" i="1" s="1"/>
  <c r="Z1217" i="1"/>
  <c r="AC1217" i="1" s="1"/>
  <c r="Y1217" i="1"/>
  <c r="Q1217" i="1"/>
  <c r="S1217" i="1" s="1"/>
  <c r="U1217" i="1" s="1"/>
  <c r="AA1216" i="1"/>
  <c r="Y1216" i="1"/>
  <c r="AD1216" i="1" s="1"/>
  <c r="X1216" i="1" s="1"/>
  <c r="S1216" i="1"/>
  <c r="U1216" i="1" s="1"/>
  <c r="Q1216" i="1"/>
  <c r="R1216" i="1" s="1"/>
  <c r="AD1215" i="1"/>
  <c r="AB1215" i="1"/>
  <c r="AA1215" i="1"/>
  <c r="Z1215" i="1"/>
  <c r="AC1215" i="1" s="1"/>
  <c r="Y1215" i="1"/>
  <c r="X1215" i="1"/>
  <c r="S1215" i="1"/>
  <c r="U1215" i="1" s="1"/>
  <c r="R1215" i="1"/>
  <c r="T1215" i="1" s="1"/>
  <c r="P1215" i="1" s="1"/>
  <c r="Q1215" i="1"/>
  <c r="Y1214" i="1"/>
  <c r="U1214" i="1"/>
  <c r="S1214" i="1"/>
  <c r="Q1214" i="1"/>
  <c r="R1214" i="1" s="1"/>
  <c r="AB1213" i="1"/>
  <c r="Z1213" i="1" s="1"/>
  <c r="Y1213" i="1"/>
  <c r="U1213" i="1"/>
  <c r="S1213" i="1"/>
  <c r="R1213" i="1"/>
  <c r="T1213" i="1" s="1"/>
  <c r="Q1213" i="1"/>
  <c r="Y1212" i="1"/>
  <c r="AB1212" i="1" s="1"/>
  <c r="R1212" i="1"/>
  <c r="Q1212" i="1"/>
  <c r="S1212" i="1" s="1"/>
  <c r="U1212" i="1" s="1"/>
  <c r="Y1211" i="1"/>
  <c r="T1211" i="1"/>
  <c r="R1211" i="1"/>
  <c r="P1211" i="1" s="1"/>
  <c r="Q1211" i="1"/>
  <c r="S1211" i="1" s="1"/>
  <c r="U1211" i="1" s="1"/>
  <c r="AA1210" i="1"/>
  <c r="AD1210" i="1" s="1"/>
  <c r="Y1210" i="1"/>
  <c r="Q1210" i="1"/>
  <c r="S1210" i="1" s="1"/>
  <c r="U1210" i="1" s="1"/>
  <c r="AB1209" i="1"/>
  <c r="AA1209" i="1"/>
  <c r="AD1209" i="1" s="1"/>
  <c r="X1209" i="1" s="1"/>
  <c r="Z1209" i="1"/>
  <c r="AC1209" i="1" s="1"/>
  <c r="Y1209" i="1"/>
  <c r="Q1209" i="1"/>
  <c r="S1209" i="1" s="1"/>
  <c r="U1209" i="1" s="1"/>
  <c r="AA1208" i="1"/>
  <c r="Y1208" i="1"/>
  <c r="AD1208" i="1" s="1"/>
  <c r="X1208" i="1" s="1"/>
  <c r="S1208" i="1"/>
  <c r="U1208" i="1" s="1"/>
  <c r="Q1208" i="1"/>
  <c r="R1208" i="1" s="1"/>
  <c r="AD1207" i="1"/>
  <c r="AB1207" i="1"/>
  <c r="AA1207" i="1"/>
  <c r="Z1207" i="1"/>
  <c r="AC1207" i="1" s="1"/>
  <c r="Y1207" i="1"/>
  <c r="X1207" i="1"/>
  <c r="S1207" i="1"/>
  <c r="U1207" i="1" s="1"/>
  <c r="R1207" i="1"/>
  <c r="T1207" i="1" s="1"/>
  <c r="P1207" i="1" s="1"/>
  <c r="Q1207" i="1"/>
  <c r="Y1206" i="1"/>
  <c r="U1206" i="1"/>
  <c r="S1206" i="1"/>
  <c r="Q1206" i="1"/>
  <c r="R1206" i="1" s="1"/>
  <c r="AB1205" i="1"/>
  <c r="Z1205" i="1" s="1"/>
  <c r="Y1205" i="1"/>
  <c r="R1205" i="1"/>
  <c r="T1205" i="1" s="1"/>
  <c r="Q1205" i="1"/>
  <c r="S1205" i="1" s="1"/>
  <c r="U1205" i="1" s="1"/>
  <c r="Y1204" i="1"/>
  <c r="AB1204" i="1" s="1"/>
  <c r="R1204" i="1"/>
  <c r="Q1204" i="1"/>
  <c r="S1204" i="1" s="1"/>
  <c r="U1204" i="1" s="1"/>
  <c r="Y1203" i="1"/>
  <c r="T1203" i="1"/>
  <c r="R1203" i="1"/>
  <c r="P1203" i="1" s="1"/>
  <c r="Q1203" i="1"/>
  <c r="S1203" i="1" s="1"/>
  <c r="U1203" i="1" s="1"/>
  <c r="AA1202" i="1"/>
  <c r="AD1202" i="1" s="1"/>
  <c r="Y1202" i="1"/>
  <c r="Q1202" i="1"/>
  <c r="S1202" i="1" s="1"/>
  <c r="U1202" i="1" s="1"/>
  <c r="AB1201" i="1"/>
  <c r="AA1201" i="1"/>
  <c r="AD1201" i="1" s="1"/>
  <c r="X1201" i="1" s="1"/>
  <c r="Z1201" i="1"/>
  <c r="AC1201" i="1" s="1"/>
  <c r="Y1201" i="1"/>
  <c r="Q1201" i="1"/>
  <c r="S1201" i="1" s="1"/>
  <c r="U1201" i="1" s="1"/>
  <c r="AA1200" i="1"/>
  <c r="Y1200" i="1"/>
  <c r="AD1200" i="1" s="1"/>
  <c r="X1200" i="1" s="1"/>
  <c r="S1200" i="1"/>
  <c r="U1200" i="1" s="1"/>
  <c r="Q1200" i="1"/>
  <c r="R1200" i="1" s="1"/>
  <c r="AB1199" i="1"/>
  <c r="Z1199" i="1"/>
  <c r="AC1199" i="1" s="1"/>
  <c r="Y1199" i="1"/>
  <c r="AA1199" i="1" s="1"/>
  <c r="S1199" i="1"/>
  <c r="U1199" i="1" s="1"/>
  <c r="R1199" i="1"/>
  <c r="T1199" i="1" s="1"/>
  <c r="P1199" i="1" s="1"/>
  <c r="Q1199" i="1"/>
  <c r="Y1198" i="1"/>
  <c r="U1198" i="1"/>
  <c r="S1198" i="1"/>
  <c r="Q1198" i="1"/>
  <c r="R1198" i="1" s="1"/>
  <c r="AB1197" i="1"/>
  <c r="Z1197" i="1" s="1"/>
  <c r="Y1197" i="1"/>
  <c r="AC1197" i="1" s="1"/>
  <c r="R1197" i="1"/>
  <c r="T1197" i="1" s="1"/>
  <c r="Q1197" i="1"/>
  <c r="S1197" i="1" s="1"/>
  <c r="U1197" i="1" s="1"/>
  <c r="Y1196" i="1"/>
  <c r="AB1196" i="1" s="1"/>
  <c r="R1196" i="1"/>
  <c r="Q1196" i="1"/>
  <c r="S1196" i="1" s="1"/>
  <c r="U1196" i="1" s="1"/>
  <c r="Y1195" i="1"/>
  <c r="T1195" i="1"/>
  <c r="R1195" i="1"/>
  <c r="P1195" i="1" s="1"/>
  <c r="Q1195" i="1"/>
  <c r="S1195" i="1" s="1"/>
  <c r="U1195" i="1" s="1"/>
  <c r="AA1194" i="1"/>
  <c r="AD1194" i="1" s="1"/>
  <c r="Y1194" i="1"/>
  <c r="Q1194" i="1"/>
  <c r="S1194" i="1" s="1"/>
  <c r="U1194" i="1" s="1"/>
  <c r="AB1193" i="1"/>
  <c r="AA1193" i="1"/>
  <c r="AD1193" i="1" s="1"/>
  <c r="X1193" i="1" s="1"/>
  <c r="Z1193" i="1"/>
  <c r="AC1193" i="1" s="1"/>
  <c r="Y1193" i="1"/>
  <c r="Q1193" i="1"/>
  <c r="S1193" i="1" s="1"/>
  <c r="U1193" i="1" s="1"/>
  <c r="AA1192" i="1"/>
  <c r="Y1192" i="1"/>
  <c r="AD1192" i="1" s="1"/>
  <c r="X1192" i="1" s="1"/>
  <c r="S1192" i="1"/>
  <c r="U1192" i="1" s="1"/>
  <c r="Q1192" i="1"/>
  <c r="R1192" i="1" s="1"/>
  <c r="AB1191" i="1"/>
  <c r="Z1191" i="1"/>
  <c r="AC1191" i="1" s="1"/>
  <c r="Y1191" i="1"/>
  <c r="AA1191" i="1" s="1"/>
  <c r="S1191" i="1"/>
  <c r="U1191" i="1" s="1"/>
  <c r="R1191" i="1"/>
  <c r="T1191" i="1" s="1"/>
  <c r="P1191" i="1" s="1"/>
  <c r="Q1191" i="1"/>
  <c r="Y1190" i="1"/>
  <c r="U1190" i="1"/>
  <c r="S1190" i="1"/>
  <c r="Q1190" i="1"/>
  <c r="R1190" i="1" s="1"/>
  <c r="AB1189" i="1"/>
  <c r="Z1189" i="1" s="1"/>
  <c r="Y1189" i="1"/>
  <c r="R1189" i="1"/>
  <c r="T1189" i="1" s="1"/>
  <c r="Q1189" i="1"/>
  <c r="S1189" i="1" s="1"/>
  <c r="U1189" i="1" s="1"/>
  <c r="Y1188" i="1"/>
  <c r="AB1188" i="1" s="1"/>
  <c r="R1188" i="1"/>
  <c r="Q1188" i="1"/>
  <c r="S1188" i="1" s="1"/>
  <c r="U1188" i="1" s="1"/>
  <c r="Y1187" i="1"/>
  <c r="T1187" i="1"/>
  <c r="R1187" i="1"/>
  <c r="P1187" i="1" s="1"/>
  <c r="Q1187" i="1"/>
  <c r="S1187" i="1" s="1"/>
  <c r="U1187" i="1" s="1"/>
  <c r="AA1186" i="1"/>
  <c r="AD1186" i="1" s="1"/>
  <c r="Y1186" i="1"/>
  <c r="Q1186" i="1"/>
  <c r="S1186" i="1" s="1"/>
  <c r="U1186" i="1" s="1"/>
  <c r="AB1185" i="1"/>
  <c r="AA1185" i="1"/>
  <c r="AD1185" i="1" s="1"/>
  <c r="X1185" i="1" s="1"/>
  <c r="Z1185" i="1"/>
  <c r="AC1185" i="1" s="1"/>
  <c r="Y1185" i="1"/>
  <c r="Q1185" i="1"/>
  <c r="S1185" i="1" s="1"/>
  <c r="U1185" i="1" s="1"/>
  <c r="AA1184" i="1"/>
  <c r="Y1184" i="1"/>
  <c r="AD1184" i="1" s="1"/>
  <c r="X1184" i="1" s="1"/>
  <c r="S1184" i="1"/>
  <c r="U1184" i="1" s="1"/>
  <c r="Q1184" i="1"/>
  <c r="R1184" i="1" s="1"/>
  <c r="AB1183" i="1"/>
  <c r="Z1183" i="1"/>
  <c r="AC1183" i="1" s="1"/>
  <c r="Y1183" i="1"/>
  <c r="AA1183" i="1" s="1"/>
  <c r="S1183" i="1"/>
  <c r="U1183" i="1" s="1"/>
  <c r="R1183" i="1"/>
  <c r="T1183" i="1" s="1"/>
  <c r="P1183" i="1" s="1"/>
  <c r="Q1183" i="1"/>
  <c r="Y1182" i="1"/>
  <c r="U1182" i="1"/>
  <c r="S1182" i="1"/>
  <c r="Q1182" i="1"/>
  <c r="R1182" i="1" s="1"/>
  <c r="AB1181" i="1"/>
  <c r="Z1181" i="1" s="1"/>
  <c r="Y1181" i="1"/>
  <c r="AC1181" i="1" s="1"/>
  <c r="R1181" i="1"/>
  <c r="T1181" i="1" s="1"/>
  <c r="Q1181" i="1"/>
  <c r="S1181" i="1" s="1"/>
  <c r="U1181" i="1" s="1"/>
  <c r="Y1180" i="1"/>
  <c r="AB1180" i="1" s="1"/>
  <c r="R1180" i="1"/>
  <c r="Q1180" i="1"/>
  <c r="S1180" i="1" s="1"/>
  <c r="U1180" i="1" s="1"/>
  <c r="Y1179" i="1"/>
  <c r="T1179" i="1"/>
  <c r="R1179" i="1"/>
  <c r="P1179" i="1" s="1"/>
  <c r="Q1179" i="1"/>
  <c r="S1179" i="1" s="1"/>
  <c r="U1179" i="1" s="1"/>
  <c r="AA1178" i="1"/>
  <c r="AD1178" i="1" s="1"/>
  <c r="Y1178" i="1"/>
  <c r="Q1178" i="1"/>
  <c r="S1178" i="1" s="1"/>
  <c r="U1178" i="1" s="1"/>
  <c r="AB1177" i="1"/>
  <c r="AA1177" i="1"/>
  <c r="AD1177" i="1" s="1"/>
  <c r="X1177" i="1" s="1"/>
  <c r="Z1177" i="1"/>
  <c r="AC1177" i="1" s="1"/>
  <c r="Y1177" i="1"/>
  <c r="Q1177" i="1"/>
  <c r="S1177" i="1" s="1"/>
  <c r="U1177" i="1" s="1"/>
  <c r="AA1176" i="1"/>
  <c r="Y1176" i="1"/>
  <c r="AD1176" i="1" s="1"/>
  <c r="X1176" i="1" s="1"/>
  <c r="S1176" i="1"/>
  <c r="U1176" i="1" s="1"/>
  <c r="Q1176" i="1"/>
  <c r="R1176" i="1" s="1"/>
  <c r="AB1175" i="1"/>
  <c r="Z1175" i="1"/>
  <c r="AC1175" i="1" s="1"/>
  <c r="Y1175" i="1"/>
  <c r="AA1175" i="1" s="1"/>
  <c r="S1175" i="1"/>
  <c r="U1175" i="1" s="1"/>
  <c r="R1175" i="1"/>
  <c r="T1175" i="1" s="1"/>
  <c r="P1175" i="1" s="1"/>
  <c r="Q1175" i="1"/>
  <c r="Y1174" i="1"/>
  <c r="U1174" i="1"/>
  <c r="S1174" i="1"/>
  <c r="Q1174" i="1"/>
  <c r="R1174" i="1" s="1"/>
  <c r="AB1173" i="1"/>
  <c r="Z1173" i="1" s="1"/>
  <c r="Y1173" i="1"/>
  <c r="AC1173" i="1" s="1"/>
  <c r="R1173" i="1"/>
  <c r="T1173" i="1" s="1"/>
  <c r="Q1173" i="1"/>
  <c r="S1173" i="1" s="1"/>
  <c r="U1173" i="1" s="1"/>
  <c r="Y1172" i="1"/>
  <c r="AB1172" i="1" s="1"/>
  <c r="R1172" i="1"/>
  <c r="Q1172" i="1"/>
  <c r="S1172" i="1" s="1"/>
  <c r="U1172" i="1" s="1"/>
  <c r="Y1171" i="1"/>
  <c r="T1171" i="1"/>
  <c r="R1171" i="1"/>
  <c r="P1171" i="1" s="1"/>
  <c r="Q1171" i="1"/>
  <c r="S1171" i="1" s="1"/>
  <c r="U1171" i="1" s="1"/>
  <c r="AA1170" i="1"/>
  <c r="AD1170" i="1" s="1"/>
  <c r="Y1170" i="1"/>
  <c r="Q1170" i="1"/>
  <c r="S1170" i="1" s="1"/>
  <c r="U1170" i="1" s="1"/>
  <c r="AB1169" i="1"/>
  <c r="AA1169" i="1"/>
  <c r="AD1169" i="1" s="1"/>
  <c r="X1169" i="1" s="1"/>
  <c r="Z1169" i="1"/>
  <c r="AC1169" i="1" s="1"/>
  <c r="Y1169" i="1"/>
  <c r="Q1169" i="1"/>
  <c r="S1169" i="1" s="1"/>
  <c r="U1169" i="1" s="1"/>
  <c r="AA1168" i="1"/>
  <c r="Y1168" i="1"/>
  <c r="AD1168" i="1" s="1"/>
  <c r="X1168" i="1" s="1"/>
  <c r="S1168" i="1"/>
  <c r="U1168" i="1" s="1"/>
  <c r="Q1168" i="1"/>
  <c r="R1168" i="1" s="1"/>
  <c r="AB1167" i="1"/>
  <c r="Z1167" i="1"/>
  <c r="AC1167" i="1" s="1"/>
  <c r="Y1167" i="1"/>
  <c r="AA1167" i="1" s="1"/>
  <c r="S1167" i="1"/>
  <c r="U1167" i="1" s="1"/>
  <c r="R1167" i="1"/>
  <c r="T1167" i="1" s="1"/>
  <c r="P1167" i="1" s="1"/>
  <c r="Q1167" i="1"/>
  <c r="Y1166" i="1"/>
  <c r="U1166" i="1"/>
  <c r="S1166" i="1"/>
  <c r="Q1166" i="1"/>
  <c r="R1166" i="1" s="1"/>
  <c r="AB1165" i="1"/>
  <c r="Z1165" i="1" s="1"/>
  <c r="Y1165" i="1"/>
  <c r="R1165" i="1"/>
  <c r="T1165" i="1" s="1"/>
  <c r="Q1165" i="1"/>
  <c r="S1165" i="1" s="1"/>
  <c r="U1165" i="1" s="1"/>
  <c r="Y1164" i="1"/>
  <c r="AB1164" i="1" s="1"/>
  <c r="R1164" i="1"/>
  <c r="Q1164" i="1"/>
  <c r="S1164" i="1" s="1"/>
  <c r="U1164" i="1" s="1"/>
  <c r="Y1163" i="1"/>
  <c r="T1163" i="1"/>
  <c r="R1163" i="1"/>
  <c r="P1163" i="1" s="1"/>
  <c r="Q1163" i="1"/>
  <c r="S1163" i="1" s="1"/>
  <c r="U1163" i="1" s="1"/>
  <c r="AA1162" i="1"/>
  <c r="AD1162" i="1" s="1"/>
  <c r="Y1162" i="1"/>
  <c r="Q1162" i="1"/>
  <c r="S1162" i="1" s="1"/>
  <c r="U1162" i="1" s="1"/>
  <c r="AB1161" i="1"/>
  <c r="AA1161" i="1"/>
  <c r="AD1161" i="1" s="1"/>
  <c r="X1161" i="1" s="1"/>
  <c r="Z1161" i="1"/>
  <c r="AC1161" i="1" s="1"/>
  <c r="Y1161" i="1"/>
  <c r="Q1161" i="1"/>
  <c r="S1161" i="1" s="1"/>
  <c r="U1161" i="1" s="1"/>
  <c r="AA1160" i="1"/>
  <c r="Y1160" i="1"/>
  <c r="AD1160" i="1" s="1"/>
  <c r="X1160" i="1" s="1"/>
  <c r="S1160" i="1"/>
  <c r="U1160" i="1" s="1"/>
  <c r="Q1160" i="1"/>
  <c r="R1160" i="1" s="1"/>
  <c r="AB1159" i="1"/>
  <c r="Z1159" i="1"/>
  <c r="AC1159" i="1" s="1"/>
  <c r="Y1159" i="1"/>
  <c r="AA1159" i="1" s="1"/>
  <c r="S1159" i="1"/>
  <c r="U1159" i="1" s="1"/>
  <c r="R1159" i="1"/>
  <c r="T1159" i="1" s="1"/>
  <c r="P1159" i="1" s="1"/>
  <c r="Q1159" i="1"/>
  <c r="Y1158" i="1"/>
  <c r="U1158" i="1"/>
  <c r="S1158" i="1"/>
  <c r="Q1158" i="1"/>
  <c r="R1158" i="1" s="1"/>
  <c r="AB1157" i="1"/>
  <c r="Z1157" i="1" s="1"/>
  <c r="Y1157" i="1"/>
  <c r="R1157" i="1"/>
  <c r="T1157" i="1" s="1"/>
  <c r="Q1157" i="1"/>
  <c r="S1157" i="1" s="1"/>
  <c r="U1157" i="1" s="1"/>
  <c r="Y1156" i="1"/>
  <c r="AB1156" i="1" s="1"/>
  <c r="R1156" i="1"/>
  <c r="Q1156" i="1"/>
  <c r="S1156" i="1" s="1"/>
  <c r="U1156" i="1" s="1"/>
  <c r="Y1155" i="1"/>
  <c r="T1155" i="1"/>
  <c r="R1155" i="1"/>
  <c r="P1155" i="1" s="1"/>
  <c r="Q1155" i="1"/>
  <c r="S1155" i="1" s="1"/>
  <c r="U1155" i="1" s="1"/>
  <c r="AA1154" i="1"/>
  <c r="AD1154" i="1" s="1"/>
  <c r="Y1154" i="1"/>
  <c r="Q1154" i="1"/>
  <c r="S1154" i="1" s="1"/>
  <c r="U1154" i="1" s="1"/>
  <c r="AB1153" i="1"/>
  <c r="AA1153" i="1"/>
  <c r="AD1153" i="1" s="1"/>
  <c r="X1153" i="1" s="1"/>
  <c r="Z1153" i="1"/>
  <c r="AC1153" i="1" s="1"/>
  <c r="Y1153" i="1"/>
  <c r="Q1153" i="1"/>
  <c r="S1153" i="1" s="1"/>
  <c r="U1153" i="1" s="1"/>
  <c r="AA1152" i="1"/>
  <c r="Y1152" i="1"/>
  <c r="AD1152" i="1" s="1"/>
  <c r="X1152" i="1" s="1"/>
  <c r="S1152" i="1"/>
  <c r="U1152" i="1" s="1"/>
  <c r="Q1152" i="1"/>
  <c r="R1152" i="1" s="1"/>
  <c r="AB1151" i="1"/>
  <c r="Z1151" i="1"/>
  <c r="AC1151" i="1" s="1"/>
  <c r="Y1151" i="1"/>
  <c r="AA1151" i="1" s="1"/>
  <c r="S1151" i="1"/>
  <c r="U1151" i="1" s="1"/>
  <c r="R1151" i="1"/>
  <c r="T1151" i="1" s="1"/>
  <c r="P1151" i="1" s="1"/>
  <c r="Q1151" i="1"/>
  <c r="Y1150" i="1"/>
  <c r="U1150" i="1"/>
  <c r="S1150" i="1"/>
  <c r="Q1150" i="1"/>
  <c r="R1150" i="1" s="1"/>
  <c r="AB1149" i="1"/>
  <c r="Z1149" i="1" s="1"/>
  <c r="Y1149" i="1"/>
  <c r="AC1149" i="1" s="1"/>
  <c r="R1149" i="1"/>
  <c r="T1149" i="1" s="1"/>
  <c r="Q1149" i="1"/>
  <c r="S1149" i="1" s="1"/>
  <c r="U1149" i="1" s="1"/>
  <c r="Y1148" i="1"/>
  <c r="AB1148" i="1" s="1"/>
  <c r="R1148" i="1"/>
  <c r="Q1148" i="1"/>
  <c r="S1148" i="1" s="1"/>
  <c r="U1148" i="1" s="1"/>
  <c r="Y1147" i="1"/>
  <c r="T1147" i="1"/>
  <c r="R1147" i="1"/>
  <c r="P1147" i="1" s="1"/>
  <c r="Q1147" i="1"/>
  <c r="S1147" i="1" s="1"/>
  <c r="U1147" i="1" s="1"/>
  <c r="AA1146" i="1"/>
  <c r="AD1146" i="1" s="1"/>
  <c r="Y1146" i="1"/>
  <c r="Q1146" i="1"/>
  <c r="S1146" i="1" s="1"/>
  <c r="U1146" i="1" s="1"/>
  <c r="AB1145" i="1"/>
  <c r="AA1145" i="1"/>
  <c r="AD1145" i="1" s="1"/>
  <c r="X1145" i="1" s="1"/>
  <c r="Z1145" i="1"/>
  <c r="AC1145" i="1" s="1"/>
  <c r="Y1145" i="1"/>
  <c r="Q1145" i="1"/>
  <c r="S1145" i="1" s="1"/>
  <c r="U1145" i="1" s="1"/>
  <c r="AA1144" i="1"/>
  <c r="Y1144" i="1"/>
  <c r="AD1144" i="1" s="1"/>
  <c r="X1144" i="1" s="1"/>
  <c r="S1144" i="1"/>
  <c r="U1144" i="1" s="1"/>
  <c r="Q1144" i="1"/>
  <c r="R1144" i="1" s="1"/>
  <c r="AB1143" i="1"/>
  <c r="Z1143" i="1"/>
  <c r="AC1143" i="1" s="1"/>
  <c r="Y1143" i="1"/>
  <c r="AA1143" i="1" s="1"/>
  <c r="S1143" i="1"/>
  <c r="U1143" i="1" s="1"/>
  <c r="R1143" i="1"/>
  <c r="T1143" i="1" s="1"/>
  <c r="P1143" i="1" s="1"/>
  <c r="Q1143" i="1"/>
  <c r="Y1142" i="1"/>
  <c r="U1142" i="1"/>
  <c r="S1142" i="1"/>
  <c r="Q1142" i="1"/>
  <c r="R1142" i="1" s="1"/>
  <c r="AB1141" i="1"/>
  <c r="Z1141" i="1" s="1"/>
  <c r="Y1141" i="1"/>
  <c r="R1141" i="1"/>
  <c r="T1141" i="1" s="1"/>
  <c r="Q1141" i="1"/>
  <c r="S1141" i="1" s="1"/>
  <c r="U1141" i="1" s="1"/>
  <c r="Y1140" i="1"/>
  <c r="AB1140" i="1" s="1"/>
  <c r="R1140" i="1"/>
  <c r="Q1140" i="1"/>
  <c r="S1140" i="1" s="1"/>
  <c r="U1140" i="1" s="1"/>
  <c r="Y1139" i="1"/>
  <c r="T1139" i="1"/>
  <c r="R1139" i="1"/>
  <c r="P1139" i="1" s="1"/>
  <c r="Q1139" i="1"/>
  <c r="S1139" i="1" s="1"/>
  <c r="U1139" i="1" s="1"/>
  <c r="AA1138" i="1"/>
  <c r="AD1138" i="1" s="1"/>
  <c r="Y1138" i="1"/>
  <c r="AB1138" i="1" s="1"/>
  <c r="Q1138" i="1"/>
  <c r="S1138" i="1" s="1"/>
  <c r="U1138" i="1" s="1"/>
  <c r="AB1137" i="1"/>
  <c r="AA1137" i="1"/>
  <c r="AD1137" i="1" s="1"/>
  <c r="X1137" i="1" s="1"/>
  <c r="Z1137" i="1"/>
  <c r="AC1137" i="1" s="1"/>
  <c r="Y1137" i="1"/>
  <c r="Q1137" i="1"/>
  <c r="S1137" i="1" s="1"/>
  <c r="U1137" i="1" s="1"/>
  <c r="AA1136" i="1"/>
  <c r="Y1136" i="1"/>
  <c r="AD1136" i="1" s="1"/>
  <c r="X1136" i="1" s="1"/>
  <c r="S1136" i="1"/>
  <c r="U1136" i="1" s="1"/>
  <c r="Q1136" i="1"/>
  <c r="R1136" i="1" s="1"/>
  <c r="AB1135" i="1"/>
  <c r="Z1135" i="1"/>
  <c r="AC1135" i="1" s="1"/>
  <c r="Y1135" i="1"/>
  <c r="AA1135" i="1" s="1"/>
  <c r="S1135" i="1"/>
  <c r="U1135" i="1" s="1"/>
  <c r="R1135" i="1"/>
  <c r="T1135" i="1" s="1"/>
  <c r="P1135" i="1" s="1"/>
  <c r="Q1135" i="1"/>
  <c r="Y1134" i="1"/>
  <c r="U1134" i="1"/>
  <c r="S1134" i="1"/>
  <c r="Q1134" i="1"/>
  <c r="R1134" i="1" s="1"/>
  <c r="AB1133" i="1"/>
  <c r="Z1133" i="1" s="1"/>
  <c r="Y1133" i="1"/>
  <c r="AC1133" i="1" s="1"/>
  <c r="R1133" i="1"/>
  <c r="T1133" i="1" s="1"/>
  <c r="Q1133" i="1"/>
  <c r="S1133" i="1" s="1"/>
  <c r="U1133" i="1" s="1"/>
  <c r="Y1132" i="1"/>
  <c r="AB1132" i="1" s="1"/>
  <c r="R1132" i="1"/>
  <c r="Q1132" i="1"/>
  <c r="S1132" i="1" s="1"/>
  <c r="U1132" i="1" s="1"/>
  <c r="Y1131" i="1"/>
  <c r="T1131" i="1"/>
  <c r="R1131" i="1"/>
  <c r="P1131" i="1" s="1"/>
  <c r="Q1131" i="1"/>
  <c r="S1131" i="1" s="1"/>
  <c r="U1131" i="1" s="1"/>
  <c r="AA1130" i="1"/>
  <c r="AD1130" i="1" s="1"/>
  <c r="Y1130" i="1"/>
  <c r="AB1130" i="1" s="1"/>
  <c r="Q1130" i="1"/>
  <c r="S1130" i="1" s="1"/>
  <c r="U1130" i="1" s="1"/>
  <c r="AB1129" i="1"/>
  <c r="AA1129" i="1"/>
  <c r="AD1129" i="1" s="1"/>
  <c r="X1129" i="1" s="1"/>
  <c r="Z1129" i="1"/>
  <c r="AC1129" i="1" s="1"/>
  <c r="Y1129" i="1"/>
  <c r="Q1129" i="1"/>
  <c r="S1129" i="1" s="1"/>
  <c r="U1129" i="1" s="1"/>
  <c r="AA1128" i="1"/>
  <c r="Y1128" i="1"/>
  <c r="AD1128" i="1" s="1"/>
  <c r="X1128" i="1" s="1"/>
  <c r="S1128" i="1"/>
  <c r="U1128" i="1" s="1"/>
  <c r="Q1128" i="1"/>
  <c r="R1128" i="1" s="1"/>
  <c r="AB1127" i="1"/>
  <c r="Z1127" i="1"/>
  <c r="AC1127" i="1" s="1"/>
  <c r="Y1127" i="1"/>
  <c r="AA1127" i="1" s="1"/>
  <c r="S1127" i="1"/>
  <c r="U1127" i="1" s="1"/>
  <c r="R1127" i="1"/>
  <c r="T1127" i="1" s="1"/>
  <c r="P1127" i="1" s="1"/>
  <c r="Q1127" i="1"/>
  <c r="Y1126" i="1"/>
  <c r="U1126" i="1"/>
  <c r="S1126" i="1"/>
  <c r="Q1126" i="1"/>
  <c r="R1126" i="1" s="1"/>
  <c r="AB1125" i="1"/>
  <c r="Z1125" i="1" s="1"/>
  <c r="Y1125" i="1"/>
  <c r="R1125" i="1"/>
  <c r="T1125" i="1" s="1"/>
  <c r="Q1125" i="1"/>
  <c r="S1125" i="1" s="1"/>
  <c r="U1125" i="1" s="1"/>
  <c r="Y1124" i="1"/>
  <c r="AB1124" i="1" s="1"/>
  <c r="R1124" i="1"/>
  <c r="Q1124" i="1"/>
  <c r="S1124" i="1" s="1"/>
  <c r="U1124" i="1" s="1"/>
  <c r="Y1123" i="1"/>
  <c r="T1123" i="1"/>
  <c r="R1123" i="1"/>
  <c r="P1123" i="1" s="1"/>
  <c r="Q1123" i="1"/>
  <c r="S1123" i="1" s="1"/>
  <c r="U1123" i="1" s="1"/>
  <c r="AA1122" i="1"/>
  <c r="AD1122" i="1" s="1"/>
  <c r="Y1122" i="1"/>
  <c r="Q1122" i="1"/>
  <c r="S1122" i="1" s="1"/>
  <c r="U1122" i="1" s="1"/>
  <c r="AB1121" i="1"/>
  <c r="AA1121" i="1"/>
  <c r="AD1121" i="1" s="1"/>
  <c r="X1121" i="1" s="1"/>
  <c r="Z1121" i="1"/>
  <c r="AC1121" i="1" s="1"/>
  <c r="Y1121" i="1"/>
  <c r="Q1121" i="1"/>
  <c r="S1121" i="1" s="1"/>
  <c r="U1121" i="1" s="1"/>
  <c r="AA1120" i="1"/>
  <c r="Y1120" i="1"/>
  <c r="AD1120" i="1" s="1"/>
  <c r="X1120" i="1" s="1"/>
  <c r="S1120" i="1"/>
  <c r="U1120" i="1" s="1"/>
  <c r="Q1120" i="1"/>
  <c r="R1120" i="1" s="1"/>
  <c r="AB1119" i="1"/>
  <c r="Z1119" i="1"/>
  <c r="AC1119" i="1" s="1"/>
  <c r="Y1119" i="1"/>
  <c r="AA1119" i="1" s="1"/>
  <c r="S1119" i="1"/>
  <c r="U1119" i="1" s="1"/>
  <c r="R1119" i="1"/>
  <c r="T1119" i="1" s="1"/>
  <c r="P1119" i="1" s="1"/>
  <c r="Q1119" i="1"/>
  <c r="Y1118" i="1"/>
  <c r="U1118" i="1"/>
  <c r="S1118" i="1"/>
  <c r="Q1118" i="1"/>
  <c r="R1118" i="1" s="1"/>
  <c r="AB1117" i="1"/>
  <c r="Z1117" i="1" s="1"/>
  <c r="Y1117" i="1"/>
  <c r="AC1117" i="1" s="1"/>
  <c r="R1117" i="1"/>
  <c r="T1117" i="1" s="1"/>
  <c r="Q1117" i="1"/>
  <c r="S1117" i="1" s="1"/>
  <c r="U1117" i="1" s="1"/>
  <c r="Y1116" i="1"/>
  <c r="AB1116" i="1" s="1"/>
  <c r="R1116" i="1"/>
  <c r="Q1116" i="1"/>
  <c r="S1116" i="1" s="1"/>
  <c r="U1116" i="1" s="1"/>
  <c r="Y1115" i="1"/>
  <c r="T1115" i="1"/>
  <c r="R1115" i="1"/>
  <c r="P1115" i="1" s="1"/>
  <c r="Q1115" i="1"/>
  <c r="S1115" i="1" s="1"/>
  <c r="U1115" i="1" s="1"/>
  <c r="AA1114" i="1"/>
  <c r="AD1114" i="1" s="1"/>
  <c r="Y1114" i="1"/>
  <c r="Q1114" i="1"/>
  <c r="S1114" i="1" s="1"/>
  <c r="U1114" i="1" s="1"/>
  <c r="AB1113" i="1"/>
  <c r="AA1113" i="1"/>
  <c r="AD1113" i="1" s="1"/>
  <c r="X1113" i="1" s="1"/>
  <c r="Z1113" i="1"/>
  <c r="AC1113" i="1" s="1"/>
  <c r="Y1113" i="1"/>
  <c r="Q1113" i="1"/>
  <c r="S1113" i="1" s="1"/>
  <c r="U1113" i="1" s="1"/>
  <c r="AA1112" i="1"/>
  <c r="Y1112" i="1"/>
  <c r="AD1112" i="1" s="1"/>
  <c r="X1112" i="1" s="1"/>
  <c r="S1112" i="1"/>
  <c r="U1112" i="1" s="1"/>
  <c r="Q1112" i="1"/>
  <c r="R1112" i="1" s="1"/>
  <c r="AB1111" i="1"/>
  <c r="Z1111" i="1"/>
  <c r="AC1111" i="1" s="1"/>
  <c r="Y1111" i="1"/>
  <c r="AA1111" i="1" s="1"/>
  <c r="S1111" i="1"/>
  <c r="U1111" i="1" s="1"/>
  <c r="R1111" i="1"/>
  <c r="T1111" i="1" s="1"/>
  <c r="P1111" i="1" s="1"/>
  <c r="Q1111" i="1"/>
  <c r="Y1110" i="1"/>
  <c r="U1110" i="1"/>
  <c r="S1110" i="1"/>
  <c r="Q1110" i="1"/>
  <c r="R1110" i="1" s="1"/>
  <c r="AB1109" i="1"/>
  <c r="Z1109" i="1" s="1"/>
  <c r="Y1109" i="1"/>
  <c r="AC1109" i="1" s="1"/>
  <c r="R1109" i="1"/>
  <c r="T1109" i="1" s="1"/>
  <c r="Q1109" i="1"/>
  <c r="S1109" i="1" s="1"/>
  <c r="U1109" i="1" s="1"/>
  <c r="Y1108" i="1"/>
  <c r="AB1108" i="1" s="1"/>
  <c r="R1108" i="1"/>
  <c r="Q1108" i="1"/>
  <c r="S1108" i="1" s="1"/>
  <c r="U1108" i="1" s="1"/>
  <c r="Y1107" i="1"/>
  <c r="T1107" i="1"/>
  <c r="R1107" i="1"/>
  <c r="P1107" i="1" s="1"/>
  <c r="Q1107" i="1"/>
  <c r="S1107" i="1" s="1"/>
  <c r="U1107" i="1" s="1"/>
  <c r="AA1106" i="1"/>
  <c r="AD1106" i="1" s="1"/>
  <c r="Y1106" i="1"/>
  <c r="Q1106" i="1"/>
  <c r="S1106" i="1" s="1"/>
  <c r="U1106" i="1" s="1"/>
  <c r="AB1105" i="1"/>
  <c r="AA1105" i="1"/>
  <c r="AD1105" i="1" s="1"/>
  <c r="X1105" i="1" s="1"/>
  <c r="Z1105" i="1"/>
  <c r="AC1105" i="1" s="1"/>
  <c r="Y1105" i="1"/>
  <c r="Q1105" i="1"/>
  <c r="S1105" i="1" s="1"/>
  <c r="U1105" i="1" s="1"/>
  <c r="AA1104" i="1"/>
  <c r="Y1104" i="1"/>
  <c r="AD1104" i="1" s="1"/>
  <c r="X1104" i="1" s="1"/>
  <c r="S1104" i="1"/>
  <c r="U1104" i="1" s="1"/>
  <c r="Q1104" i="1"/>
  <c r="R1104" i="1" s="1"/>
  <c r="AB1103" i="1"/>
  <c r="Z1103" i="1"/>
  <c r="AC1103" i="1" s="1"/>
  <c r="Y1103" i="1"/>
  <c r="AA1103" i="1" s="1"/>
  <c r="S1103" i="1"/>
  <c r="U1103" i="1" s="1"/>
  <c r="R1103" i="1"/>
  <c r="T1103" i="1" s="1"/>
  <c r="P1103" i="1" s="1"/>
  <c r="Q1103" i="1"/>
  <c r="Y1102" i="1"/>
  <c r="U1102" i="1"/>
  <c r="S1102" i="1"/>
  <c r="Q1102" i="1"/>
  <c r="R1102" i="1" s="1"/>
  <c r="AB1101" i="1"/>
  <c r="Z1101" i="1" s="1"/>
  <c r="Y1101" i="1"/>
  <c r="R1101" i="1"/>
  <c r="T1101" i="1" s="1"/>
  <c r="Q1101" i="1"/>
  <c r="S1101" i="1" s="1"/>
  <c r="U1101" i="1" s="1"/>
  <c r="Y1100" i="1"/>
  <c r="AB1100" i="1" s="1"/>
  <c r="R1100" i="1"/>
  <c r="Q1100" i="1"/>
  <c r="S1100" i="1" s="1"/>
  <c r="U1100" i="1" s="1"/>
  <c r="Y1099" i="1"/>
  <c r="T1099" i="1"/>
  <c r="R1099" i="1"/>
  <c r="P1099" i="1" s="1"/>
  <c r="Q1099" i="1"/>
  <c r="S1099" i="1" s="1"/>
  <c r="U1099" i="1" s="1"/>
  <c r="AA1098" i="1"/>
  <c r="AD1098" i="1" s="1"/>
  <c r="Y1098" i="1"/>
  <c r="Q1098" i="1"/>
  <c r="S1098" i="1" s="1"/>
  <c r="U1098" i="1" s="1"/>
  <c r="AB1097" i="1"/>
  <c r="AA1097" i="1"/>
  <c r="AD1097" i="1" s="1"/>
  <c r="X1097" i="1" s="1"/>
  <c r="Z1097" i="1"/>
  <c r="AC1097" i="1" s="1"/>
  <c r="Y1097" i="1"/>
  <c r="Q1097" i="1"/>
  <c r="S1097" i="1" s="1"/>
  <c r="U1097" i="1" s="1"/>
  <c r="AA1096" i="1"/>
  <c r="Y1096" i="1"/>
  <c r="AD1096" i="1" s="1"/>
  <c r="X1096" i="1" s="1"/>
  <c r="S1096" i="1"/>
  <c r="U1096" i="1" s="1"/>
  <c r="Q1096" i="1"/>
  <c r="R1096" i="1" s="1"/>
  <c r="AB1095" i="1"/>
  <c r="Z1095" i="1"/>
  <c r="AC1095" i="1" s="1"/>
  <c r="Y1095" i="1"/>
  <c r="AA1095" i="1" s="1"/>
  <c r="S1095" i="1"/>
  <c r="U1095" i="1" s="1"/>
  <c r="R1095" i="1"/>
  <c r="T1095" i="1" s="1"/>
  <c r="P1095" i="1" s="1"/>
  <c r="Q1095" i="1"/>
  <c r="Y1094" i="1"/>
  <c r="U1094" i="1"/>
  <c r="S1094" i="1"/>
  <c r="Q1094" i="1"/>
  <c r="R1094" i="1" s="1"/>
  <c r="AB1093" i="1"/>
  <c r="Z1093" i="1" s="1"/>
  <c r="Y1093" i="1"/>
  <c r="R1093" i="1"/>
  <c r="T1093" i="1" s="1"/>
  <c r="Q1093" i="1"/>
  <c r="S1093" i="1" s="1"/>
  <c r="U1093" i="1" s="1"/>
  <c r="Y1092" i="1"/>
  <c r="AB1092" i="1" s="1"/>
  <c r="R1092" i="1"/>
  <c r="Q1092" i="1"/>
  <c r="S1092" i="1" s="1"/>
  <c r="U1092" i="1" s="1"/>
  <c r="Y1091" i="1"/>
  <c r="T1091" i="1"/>
  <c r="R1091" i="1"/>
  <c r="P1091" i="1" s="1"/>
  <c r="Q1091" i="1"/>
  <c r="S1091" i="1" s="1"/>
  <c r="U1091" i="1" s="1"/>
  <c r="AA1090" i="1"/>
  <c r="AD1090" i="1" s="1"/>
  <c r="Y1090" i="1"/>
  <c r="Q1090" i="1"/>
  <c r="S1090" i="1" s="1"/>
  <c r="U1090" i="1" s="1"/>
  <c r="AB1089" i="1"/>
  <c r="AA1089" i="1"/>
  <c r="AD1089" i="1" s="1"/>
  <c r="X1089" i="1" s="1"/>
  <c r="Z1089" i="1"/>
  <c r="AC1089" i="1" s="1"/>
  <c r="Y1089" i="1"/>
  <c r="Q1089" i="1"/>
  <c r="S1089" i="1" s="1"/>
  <c r="U1089" i="1" s="1"/>
  <c r="AA1088" i="1"/>
  <c r="Y1088" i="1"/>
  <c r="AD1088" i="1" s="1"/>
  <c r="X1088" i="1" s="1"/>
  <c r="S1088" i="1"/>
  <c r="U1088" i="1" s="1"/>
  <c r="Q1088" i="1"/>
  <c r="R1088" i="1" s="1"/>
  <c r="AB1087" i="1"/>
  <c r="Z1087" i="1"/>
  <c r="AC1087" i="1" s="1"/>
  <c r="Y1087" i="1"/>
  <c r="AA1087" i="1" s="1"/>
  <c r="S1087" i="1"/>
  <c r="U1087" i="1" s="1"/>
  <c r="R1087" i="1"/>
  <c r="T1087" i="1" s="1"/>
  <c r="P1087" i="1" s="1"/>
  <c r="Q1087" i="1"/>
  <c r="Y1086" i="1"/>
  <c r="U1086" i="1"/>
  <c r="S1086" i="1"/>
  <c r="Q1086" i="1"/>
  <c r="R1086" i="1" s="1"/>
  <c r="AB1085" i="1"/>
  <c r="Z1085" i="1" s="1"/>
  <c r="Y1085" i="1"/>
  <c r="AC1085" i="1" s="1"/>
  <c r="U1085" i="1"/>
  <c r="S1085" i="1"/>
  <c r="R1085" i="1"/>
  <c r="T1085" i="1" s="1"/>
  <c r="Q1085" i="1"/>
  <c r="Y1084" i="1"/>
  <c r="AB1084" i="1" s="1"/>
  <c r="R1084" i="1"/>
  <c r="Q1084" i="1"/>
  <c r="S1084" i="1" s="1"/>
  <c r="U1084" i="1" s="1"/>
  <c r="Y1083" i="1"/>
  <c r="T1083" i="1"/>
  <c r="R1083" i="1"/>
  <c r="P1083" i="1" s="1"/>
  <c r="Q1083" i="1"/>
  <c r="S1083" i="1" s="1"/>
  <c r="U1083" i="1" s="1"/>
  <c r="AA1082" i="1"/>
  <c r="AD1082" i="1" s="1"/>
  <c r="Y1082" i="1"/>
  <c r="Q1082" i="1"/>
  <c r="S1082" i="1" s="1"/>
  <c r="U1082" i="1" s="1"/>
  <c r="AB1081" i="1"/>
  <c r="AA1081" i="1"/>
  <c r="AD1081" i="1" s="1"/>
  <c r="X1081" i="1" s="1"/>
  <c r="Z1081" i="1"/>
  <c r="AC1081" i="1" s="1"/>
  <c r="Y1081" i="1"/>
  <c r="Q1081" i="1"/>
  <c r="S1081" i="1" s="1"/>
  <c r="U1081" i="1" s="1"/>
  <c r="AA1080" i="1"/>
  <c r="Y1080" i="1"/>
  <c r="AD1080" i="1" s="1"/>
  <c r="X1080" i="1" s="1"/>
  <c r="S1080" i="1"/>
  <c r="U1080" i="1" s="1"/>
  <c r="Q1080" i="1"/>
  <c r="R1080" i="1" s="1"/>
  <c r="AD1079" i="1"/>
  <c r="AB1079" i="1"/>
  <c r="AA1079" i="1"/>
  <c r="Z1079" i="1"/>
  <c r="AC1079" i="1" s="1"/>
  <c r="Y1079" i="1"/>
  <c r="X1079" i="1"/>
  <c r="S1079" i="1"/>
  <c r="U1079" i="1" s="1"/>
  <c r="R1079" i="1"/>
  <c r="T1079" i="1" s="1"/>
  <c r="P1079" i="1" s="1"/>
  <c r="Q1079" i="1"/>
  <c r="Y1078" i="1"/>
  <c r="U1078" i="1"/>
  <c r="S1078" i="1"/>
  <c r="Q1078" i="1"/>
  <c r="R1078" i="1" s="1"/>
  <c r="AB1077" i="1"/>
  <c r="Z1077" i="1" s="1"/>
  <c r="Y1077" i="1"/>
  <c r="U1077" i="1"/>
  <c r="S1077" i="1"/>
  <c r="R1077" i="1"/>
  <c r="T1077" i="1" s="1"/>
  <c r="Q1077" i="1"/>
  <c r="Y1076" i="1"/>
  <c r="AB1076" i="1" s="1"/>
  <c r="R1076" i="1"/>
  <c r="Q1076" i="1"/>
  <c r="S1076" i="1" s="1"/>
  <c r="U1076" i="1" s="1"/>
  <c r="Y1075" i="1"/>
  <c r="T1075" i="1"/>
  <c r="R1075" i="1"/>
  <c r="P1075" i="1" s="1"/>
  <c r="Q1075" i="1"/>
  <c r="S1075" i="1" s="1"/>
  <c r="U1075" i="1" s="1"/>
  <c r="AA1074" i="1"/>
  <c r="AD1074" i="1" s="1"/>
  <c r="Y1074" i="1"/>
  <c r="Q1074" i="1"/>
  <c r="S1074" i="1" s="1"/>
  <c r="U1074" i="1" s="1"/>
  <c r="AB1073" i="1"/>
  <c r="AA1073" i="1"/>
  <c r="AD1073" i="1" s="1"/>
  <c r="X1073" i="1" s="1"/>
  <c r="Z1073" i="1"/>
  <c r="AC1073" i="1" s="1"/>
  <c r="Y1073" i="1"/>
  <c r="Q1073" i="1"/>
  <c r="S1073" i="1" s="1"/>
  <c r="U1073" i="1" s="1"/>
  <c r="AA1072" i="1"/>
  <c r="Y1072" i="1"/>
  <c r="AD1072" i="1" s="1"/>
  <c r="X1072" i="1" s="1"/>
  <c r="S1072" i="1"/>
  <c r="U1072" i="1" s="1"/>
  <c r="Q1072" i="1"/>
  <c r="R1072" i="1" s="1"/>
  <c r="AD1071" i="1"/>
  <c r="AB1071" i="1"/>
  <c r="AA1071" i="1"/>
  <c r="Z1071" i="1"/>
  <c r="AC1071" i="1" s="1"/>
  <c r="Y1071" i="1"/>
  <c r="X1071" i="1"/>
  <c r="S1071" i="1"/>
  <c r="U1071" i="1" s="1"/>
  <c r="R1071" i="1"/>
  <c r="T1071" i="1" s="1"/>
  <c r="P1071" i="1" s="1"/>
  <c r="Q1071" i="1"/>
  <c r="Y1070" i="1"/>
  <c r="U1070" i="1"/>
  <c r="S1070" i="1"/>
  <c r="Q1070" i="1"/>
  <c r="R1070" i="1" s="1"/>
  <c r="AB1069" i="1"/>
  <c r="Z1069" i="1" s="1"/>
  <c r="Y1069" i="1"/>
  <c r="AC1069" i="1" s="1"/>
  <c r="U1069" i="1"/>
  <c r="S1069" i="1"/>
  <c r="R1069" i="1"/>
  <c r="T1069" i="1" s="1"/>
  <c r="Q1069" i="1"/>
  <c r="Y1068" i="1"/>
  <c r="AB1068" i="1" s="1"/>
  <c r="R1068" i="1"/>
  <c r="Q1068" i="1"/>
  <c r="S1068" i="1" s="1"/>
  <c r="U1068" i="1" s="1"/>
  <c r="Y1067" i="1"/>
  <c r="T1067" i="1"/>
  <c r="R1067" i="1"/>
  <c r="P1067" i="1" s="1"/>
  <c r="Q1067" i="1"/>
  <c r="S1067" i="1" s="1"/>
  <c r="U1067" i="1" s="1"/>
  <c r="AA1066" i="1"/>
  <c r="AD1066" i="1" s="1"/>
  <c r="Y1066" i="1"/>
  <c r="Q1066" i="1"/>
  <c r="S1066" i="1" s="1"/>
  <c r="U1066" i="1" s="1"/>
  <c r="AB1065" i="1"/>
  <c r="AA1065" i="1"/>
  <c r="AD1065" i="1" s="1"/>
  <c r="X1065" i="1" s="1"/>
  <c r="Z1065" i="1"/>
  <c r="AC1065" i="1" s="1"/>
  <c r="Y1065" i="1"/>
  <c r="Q1065" i="1"/>
  <c r="S1065" i="1" s="1"/>
  <c r="U1065" i="1" s="1"/>
  <c r="AA1064" i="1"/>
  <c r="Y1064" i="1"/>
  <c r="AD1064" i="1" s="1"/>
  <c r="X1064" i="1" s="1"/>
  <c r="S1064" i="1"/>
  <c r="U1064" i="1" s="1"/>
  <c r="Q1064" i="1"/>
  <c r="R1064" i="1" s="1"/>
  <c r="AB1063" i="1"/>
  <c r="Z1063" i="1"/>
  <c r="AC1063" i="1" s="1"/>
  <c r="Y1063" i="1"/>
  <c r="AA1063" i="1" s="1"/>
  <c r="S1063" i="1"/>
  <c r="U1063" i="1" s="1"/>
  <c r="R1063" i="1"/>
  <c r="T1063" i="1" s="1"/>
  <c r="P1063" i="1" s="1"/>
  <c r="Q1063" i="1"/>
  <c r="Y1062" i="1"/>
  <c r="U1062" i="1"/>
  <c r="S1062" i="1"/>
  <c r="Q1062" i="1"/>
  <c r="R1062" i="1" s="1"/>
  <c r="AB1061" i="1"/>
  <c r="Z1061" i="1" s="1"/>
  <c r="Y1061" i="1"/>
  <c r="R1061" i="1"/>
  <c r="T1061" i="1" s="1"/>
  <c r="Q1061" i="1"/>
  <c r="S1061" i="1" s="1"/>
  <c r="U1061" i="1" s="1"/>
  <c r="Y1060" i="1"/>
  <c r="AB1060" i="1" s="1"/>
  <c r="R1060" i="1"/>
  <c r="Q1060" i="1"/>
  <c r="S1060" i="1" s="1"/>
  <c r="U1060" i="1" s="1"/>
  <c r="Y1059" i="1"/>
  <c r="T1059" i="1"/>
  <c r="R1059" i="1"/>
  <c r="P1059" i="1" s="1"/>
  <c r="Q1059" i="1"/>
  <c r="S1059" i="1" s="1"/>
  <c r="U1059" i="1" s="1"/>
  <c r="AA1058" i="1"/>
  <c r="AD1058" i="1" s="1"/>
  <c r="Y1058" i="1"/>
  <c r="Q1058" i="1"/>
  <c r="S1058" i="1" s="1"/>
  <c r="U1058" i="1" s="1"/>
  <c r="AB1057" i="1"/>
  <c r="AA1057" i="1"/>
  <c r="AD1057" i="1" s="1"/>
  <c r="X1057" i="1" s="1"/>
  <c r="Z1057" i="1"/>
  <c r="AC1057" i="1" s="1"/>
  <c r="Y1057" i="1"/>
  <c r="Q1057" i="1"/>
  <c r="S1057" i="1" s="1"/>
  <c r="U1057" i="1" s="1"/>
  <c r="AA1056" i="1"/>
  <c r="Y1056" i="1"/>
  <c r="AD1056" i="1" s="1"/>
  <c r="X1056" i="1" s="1"/>
  <c r="S1056" i="1"/>
  <c r="U1056" i="1" s="1"/>
  <c r="Q1056" i="1"/>
  <c r="R1056" i="1" s="1"/>
  <c r="AB1055" i="1"/>
  <c r="Z1055" i="1"/>
  <c r="AC1055" i="1" s="1"/>
  <c r="Y1055" i="1"/>
  <c r="AA1055" i="1" s="1"/>
  <c r="S1055" i="1"/>
  <c r="U1055" i="1" s="1"/>
  <c r="R1055" i="1"/>
  <c r="T1055" i="1" s="1"/>
  <c r="P1055" i="1" s="1"/>
  <c r="Q1055" i="1"/>
  <c r="Y1054" i="1"/>
  <c r="U1054" i="1"/>
  <c r="S1054" i="1"/>
  <c r="Q1054" i="1"/>
  <c r="R1054" i="1" s="1"/>
  <c r="AB1053" i="1"/>
  <c r="Z1053" i="1" s="1"/>
  <c r="Y1053" i="1"/>
  <c r="AC1053" i="1" s="1"/>
  <c r="R1053" i="1"/>
  <c r="T1053" i="1" s="1"/>
  <c r="Q1053" i="1"/>
  <c r="S1053" i="1" s="1"/>
  <c r="U1053" i="1" s="1"/>
  <c r="Y1052" i="1"/>
  <c r="AB1052" i="1" s="1"/>
  <c r="R1052" i="1"/>
  <c r="Q1052" i="1"/>
  <c r="S1052" i="1" s="1"/>
  <c r="U1052" i="1" s="1"/>
  <c r="Y1051" i="1"/>
  <c r="T1051" i="1"/>
  <c r="R1051" i="1"/>
  <c r="P1051" i="1" s="1"/>
  <c r="Q1051" i="1"/>
  <c r="S1051" i="1" s="1"/>
  <c r="U1051" i="1" s="1"/>
  <c r="AA1050" i="1"/>
  <c r="AD1050" i="1" s="1"/>
  <c r="Y1050" i="1"/>
  <c r="Q1050" i="1"/>
  <c r="S1050" i="1" s="1"/>
  <c r="U1050" i="1" s="1"/>
  <c r="AB1049" i="1"/>
  <c r="AA1049" i="1"/>
  <c r="AD1049" i="1" s="1"/>
  <c r="X1049" i="1" s="1"/>
  <c r="Z1049" i="1"/>
  <c r="AC1049" i="1" s="1"/>
  <c r="Y1049" i="1"/>
  <c r="Q1049" i="1"/>
  <c r="S1049" i="1" s="1"/>
  <c r="U1049" i="1" s="1"/>
  <c r="AA1048" i="1"/>
  <c r="Y1048" i="1"/>
  <c r="AD1048" i="1" s="1"/>
  <c r="X1048" i="1" s="1"/>
  <c r="S1048" i="1"/>
  <c r="U1048" i="1" s="1"/>
  <c r="Q1048" i="1"/>
  <c r="R1048" i="1" s="1"/>
  <c r="AB1047" i="1"/>
  <c r="Z1047" i="1"/>
  <c r="AC1047" i="1" s="1"/>
  <c r="Y1047" i="1"/>
  <c r="AA1047" i="1" s="1"/>
  <c r="S1047" i="1"/>
  <c r="U1047" i="1" s="1"/>
  <c r="R1047" i="1"/>
  <c r="T1047" i="1" s="1"/>
  <c r="P1047" i="1" s="1"/>
  <c r="Q1047" i="1"/>
  <c r="Y1046" i="1"/>
  <c r="U1046" i="1"/>
  <c r="S1046" i="1"/>
  <c r="Q1046" i="1"/>
  <c r="R1046" i="1" s="1"/>
  <c r="AB1045" i="1"/>
  <c r="Z1045" i="1" s="1"/>
  <c r="Y1045" i="1"/>
  <c r="R1045" i="1"/>
  <c r="T1045" i="1" s="1"/>
  <c r="Q1045" i="1"/>
  <c r="S1045" i="1" s="1"/>
  <c r="U1045" i="1" s="1"/>
  <c r="Y1044" i="1"/>
  <c r="AB1044" i="1" s="1"/>
  <c r="R1044" i="1"/>
  <c r="Q1044" i="1"/>
  <c r="S1044" i="1" s="1"/>
  <c r="U1044" i="1" s="1"/>
  <c r="Y1043" i="1"/>
  <c r="T1043" i="1"/>
  <c r="R1043" i="1"/>
  <c r="P1043" i="1" s="1"/>
  <c r="Q1043" i="1"/>
  <c r="S1043" i="1" s="1"/>
  <c r="U1043" i="1" s="1"/>
  <c r="AA1042" i="1"/>
  <c r="AD1042" i="1" s="1"/>
  <c r="Y1042" i="1"/>
  <c r="Q1042" i="1"/>
  <c r="S1042" i="1" s="1"/>
  <c r="U1042" i="1" s="1"/>
  <c r="AB1041" i="1"/>
  <c r="AA1041" i="1"/>
  <c r="AD1041" i="1" s="1"/>
  <c r="X1041" i="1" s="1"/>
  <c r="Z1041" i="1"/>
  <c r="AC1041" i="1" s="1"/>
  <c r="Y1041" i="1"/>
  <c r="Q1041" i="1"/>
  <c r="S1041" i="1" s="1"/>
  <c r="U1041" i="1" s="1"/>
  <c r="AA1040" i="1"/>
  <c r="Y1040" i="1"/>
  <c r="AD1040" i="1" s="1"/>
  <c r="X1040" i="1" s="1"/>
  <c r="S1040" i="1"/>
  <c r="U1040" i="1" s="1"/>
  <c r="Q1040" i="1"/>
  <c r="R1040" i="1" s="1"/>
  <c r="AB1039" i="1"/>
  <c r="Z1039" i="1"/>
  <c r="AC1039" i="1" s="1"/>
  <c r="Y1039" i="1"/>
  <c r="AA1039" i="1" s="1"/>
  <c r="S1039" i="1"/>
  <c r="U1039" i="1" s="1"/>
  <c r="R1039" i="1"/>
  <c r="T1039" i="1" s="1"/>
  <c r="P1039" i="1" s="1"/>
  <c r="Q1039" i="1"/>
  <c r="Y1038" i="1"/>
  <c r="U1038" i="1"/>
  <c r="S1038" i="1"/>
  <c r="Q1038" i="1"/>
  <c r="R1038" i="1" s="1"/>
  <c r="AB1037" i="1"/>
  <c r="Z1037" i="1" s="1"/>
  <c r="Y1037" i="1"/>
  <c r="AC1037" i="1" s="1"/>
  <c r="R1037" i="1"/>
  <c r="T1037" i="1" s="1"/>
  <c r="Q1037" i="1"/>
  <c r="S1037" i="1" s="1"/>
  <c r="U1037" i="1" s="1"/>
  <c r="Y1036" i="1"/>
  <c r="AB1036" i="1" s="1"/>
  <c r="R1036" i="1"/>
  <c r="Q1036" i="1"/>
  <c r="S1036" i="1" s="1"/>
  <c r="U1036" i="1" s="1"/>
  <c r="Y1035" i="1"/>
  <c r="T1035" i="1"/>
  <c r="R1035" i="1"/>
  <c r="P1035" i="1" s="1"/>
  <c r="Q1035" i="1"/>
  <c r="S1035" i="1" s="1"/>
  <c r="U1035" i="1" s="1"/>
  <c r="AA1034" i="1"/>
  <c r="AD1034" i="1" s="1"/>
  <c r="Y1034" i="1"/>
  <c r="Q1034" i="1"/>
  <c r="S1034" i="1" s="1"/>
  <c r="U1034" i="1" s="1"/>
  <c r="AB1033" i="1"/>
  <c r="AA1033" i="1"/>
  <c r="AD1033" i="1" s="1"/>
  <c r="X1033" i="1" s="1"/>
  <c r="Z1033" i="1"/>
  <c r="AC1033" i="1" s="1"/>
  <c r="Y1033" i="1"/>
  <c r="Q1033" i="1"/>
  <c r="S1033" i="1" s="1"/>
  <c r="U1033" i="1" s="1"/>
  <c r="AA1032" i="1"/>
  <c r="Y1032" i="1"/>
  <c r="AD1032" i="1" s="1"/>
  <c r="X1032" i="1" s="1"/>
  <c r="S1032" i="1"/>
  <c r="U1032" i="1" s="1"/>
  <c r="Q1032" i="1"/>
  <c r="R1032" i="1" s="1"/>
  <c r="AB1031" i="1"/>
  <c r="Z1031" i="1"/>
  <c r="AC1031" i="1" s="1"/>
  <c r="Y1031" i="1"/>
  <c r="AA1031" i="1" s="1"/>
  <c r="S1031" i="1"/>
  <c r="U1031" i="1" s="1"/>
  <c r="R1031" i="1"/>
  <c r="T1031" i="1" s="1"/>
  <c r="P1031" i="1" s="1"/>
  <c r="Q1031" i="1"/>
  <c r="Y1030" i="1"/>
  <c r="U1030" i="1"/>
  <c r="S1030" i="1"/>
  <c r="Q1030" i="1"/>
  <c r="R1030" i="1" s="1"/>
  <c r="AB1029" i="1"/>
  <c r="Z1029" i="1" s="1"/>
  <c r="Y1029" i="1"/>
  <c r="R1029" i="1"/>
  <c r="T1029" i="1" s="1"/>
  <c r="Q1029" i="1"/>
  <c r="S1029" i="1" s="1"/>
  <c r="U1029" i="1" s="1"/>
  <c r="Y1028" i="1"/>
  <c r="AB1028" i="1" s="1"/>
  <c r="R1028" i="1"/>
  <c r="Q1028" i="1"/>
  <c r="S1028" i="1" s="1"/>
  <c r="U1028" i="1" s="1"/>
  <c r="Y1027" i="1"/>
  <c r="T1027" i="1"/>
  <c r="R1027" i="1"/>
  <c r="P1027" i="1" s="1"/>
  <c r="Q1027" i="1"/>
  <c r="S1027" i="1" s="1"/>
  <c r="U1027" i="1" s="1"/>
  <c r="AA1026" i="1"/>
  <c r="AD1026" i="1" s="1"/>
  <c r="Y1026" i="1"/>
  <c r="Q1026" i="1"/>
  <c r="S1026" i="1" s="1"/>
  <c r="U1026" i="1" s="1"/>
  <c r="AB1025" i="1"/>
  <c r="AA1025" i="1"/>
  <c r="AD1025" i="1" s="1"/>
  <c r="X1025" i="1" s="1"/>
  <c r="Z1025" i="1"/>
  <c r="AC1025" i="1" s="1"/>
  <c r="Y1025" i="1"/>
  <c r="Q1025" i="1"/>
  <c r="S1025" i="1" s="1"/>
  <c r="U1025" i="1" s="1"/>
  <c r="AA1024" i="1"/>
  <c r="Y1024" i="1"/>
  <c r="AD1024" i="1" s="1"/>
  <c r="X1024" i="1" s="1"/>
  <c r="S1024" i="1"/>
  <c r="U1024" i="1" s="1"/>
  <c r="Q1024" i="1"/>
  <c r="R1024" i="1" s="1"/>
  <c r="AB1023" i="1"/>
  <c r="Z1023" i="1"/>
  <c r="AC1023" i="1" s="1"/>
  <c r="Y1023" i="1"/>
  <c r="AA1023" i="1" s="1"/>
  <c r="S1023" i="1"/>
  <c r="U1023" i="1" s="1"/>
  <c r="R1023" i="1"/>
  <c r="T1023" i="1" s="1"/>
  <c r="P1023" i="1" s="1"/>
  <c r="Q1023" i="1"/>
  <c r="Y1022" i="1"/>
  <c r="U1022" i="1"/>
  <c r="S1022" i="1"/>
  <c r="Q1022" i="1"/>
  <c r="R1022" i="1" s="1"/>
  <c r="AB1021" i="1"/>
  <c r="Z1021" i="1" s="1"/>
  <c r="Y1021" i="1"/>
  <c r="AC1021" i="1" s="1"/>
  <c r="R1021" i="1"/>
  <c r="T1021" i="1" s="1"/>
  <c r="Q1021" i="1"/>
  <c r="S1021" i="1" s="1"/>
  <c r="U1021" i="1" s="1"/>
  <c r="Y1020" i="1"/>
  <c r="AB1020" i="1" s="1"/>
  <c r="R1020" i="1"/>
  <c r="Q1020" i="1"/>
  <c r="S1020" i="1" s="1"/>
  <c r="U1020" i="1" s="1"/>
  <c r="Y1019" i="1"/>
  <c r="T1019" i="1"/>
  <c r="R1019" i="1"/>
  <c r="P1019" i="1" s="1"/>
  <c r="Q1019" i="1"/>
  <c r="S1019" i="1" s="1"/>
  <c r="U1019" i="1" s="1"/>
  <c r="AA1018" i="1"/>
  <c r="AD1018" i="1" s="1"/>
  <c r="Y1018" i="1"/>
  <c r="Q1018" i="1"/>
  <c r="S1018" i="1" s="1"/>
  <c r="U1018" i="1" s="1"/>
  <c r="AB1017" i="1"/>
  <c r="AA1017" i="1"/>
  <c r="AD1017" i="1" s="1"/>
  <c r="X1017" i="1" s="1"/>
  <c r="Z1017" i="1"/>
  <c r="AC1017" i="1" s="1"/>
  <c r="Y1017" i="1"/>
  <c r="Q1017" i="1"/>
  <c r="S1017" i="1" s="1"/>
  <c r="U1017" i="1" s="1"/>
  <c r="AA1016" i="1"/>
  <c r="Y1016" i="1"/>
  <c r="AD1016" i="1" s="1"/>
  <c r="X1016" i="1" s="1"/>
  <c r="S1016" i="1"/>
  <c r="U1016" i="1" s="1"/>
  <c r="Q1016" i="1"/>
  <c r="R1016" i="1" s="1"/>
  <c r="AB1015" i="1"/>
  <c r="Z1015" i="1"/>
  <c r="AC1015" i="1" s="1"/>
  <c r="Y1015" i="1"/>
  <c r="AA1015" i="1" s="1"/>
  <c r="S1015" i="1"/>
  <c r="U1015" i="1" s="1"/>
  <c r="R1015" i="1"/>
  <c r="T1015" i="1" s="1"/>
  <c r="P1015" i="1" s="1"/>
  <c r="Q1015" i="1"/>
  <c r="Y1014" i="1"/>
  <c r="U1014" i="1"/>
  <c r="S1014" i="1"/>
  <c r="Q1014" i="1"/>
  <c r="R1014" i="1" s="1"/>
  <c r="AB1013" i="1"/>
  <c r="Z1013" i="1" s="1"/>
  <c r="Y1013" i="1"/>
  <c r="AC1013" i="1" s="1"/>
  <c r="R1013" i="1"/>
  <c r="T1013" i="1" s="1"/>
  <c r="Q1013" i="1"/>
  <c r="S1013" i="1" s="1"/>
  <c r="U1013" i="1" s="1"/>
  <c r="Y1012" i="1"/>
  <c r="AB1012" i="1" s="1"/>
  <c r="R1012" i="1"/>
  <c r="Q1012" i="1"/>
  <c r="S1012" i="1" s="1"/>
  <c r="U1012" i="1" s="1"/>
  <c r="Y1011" i="1"/>
  <c r="T1011" i="1"/>
  <c r="R1011" i="1"/>
  <c r="P1011" i="1" s="1"/>
  <c r="Q1011" i="1"/>
  <c r="S1011" i="1" s="1"/>
  <c r="U1011" i="1" s="1"/>
  <c r="AA1010" i="1"/>
  <c r="AD1010" i="1" s="1"/>
  <c r="Y1010" i="1"/>
  <c r="Q1010" i="1"/>
  <c r="S1010" i="1" s="1"/>
  <c r="U1010" i="1" s="1"/>
  <c r="AB1009" i="1"/>
  <c r="AA1009" i="1"/>
  <c r="AD1009" i="1" s="1"/>
  <c r="X1009" i="1" s="1"/>
  <c r="Z1009" i="1"/>
  <c r="AC1009" i="1" s="1"/>
  <c r="Y1009" i="1"/>
  <c r="Q1009" i="1"/>
  <c r="S1009" i="1" s="1"/>
  <c r="U1009" i="1" s="1"/>
  <c r="AA1008" i="1"/>
  <c r="Y1008" i="1"/>
  <c r="AD1008" i="1" s="1"/>
  <c r="X1008" i="1" s="1"/>
  <c r="S1008" i="1"/>
  <c r="U1008" i="1" s="1"/>
  <c r="Q1008" i="1"/>
  <c r="R1008" i="1" s="1"/>
  <c r="AB1007" i="1"/>
  <c r="Z1007" i="1"/>
  <c r="AC1007" i="1" s="1"/>
  <c r="Y1007" i="1"/>
  <c r="AA1007" i="1" s="1"/>
  <c r="S1007" i="1"/>
  <c r="U1007" i="1" s="1"/>
  <c r="R1007" i="1"/>
  <c r="T1007" i="1" s="1"/>
  <c r="P1007" i="1" s="1"/>
  <c r="Q1007" i="1"/>
  <c r="Y1006" i="1"/>
  <c r="U1006" i="1"/>
  <c r="S1006" i="1"/>
  <c r="Q1006" i="1"/>
  <c r="R1006" i="1" s="1"/>
  <c r="AB1005" i="1"/>
  <c r="Z1005" i="1" s="1"/>
  <c r="Y1005" i="1"/>
  <c r="R1005" i="1"/>
  <c r="T1005" i="1" s="1"/>
  <c r="Q1005" i="1"/>
  <c r="S1005" i="1" s="1"/>
  <c r="U1005" i="1" s="1"/>
  <c r="Y1004" i="1"/>
  <c r="AB1004" i="1" s="1"/>
  <c r="R1004" i="1"/>
  <c r="Q1004" i="1"/>
  <c r="S1004" i="1" s="1"/>
  <c r="U1004" i="1" s="1"/>
  <c r="Y1003" i="1"/>
  <c r="T1003" i="1"/>
  <c r="R1003" i="1"/>
  <c r="P1003" i="1" s="1"/>
  <c r="Q1003" i="1"/>
  <c r="S1003" i="1" s="1"/>
  <c r="U1003" i="1" s="1"/>
  <c r="AA1002" i="1"/>
  <c r="AD1002" i="1" s="1"/>
  <c r="Y1002" i="1"/>
  <c r="Q1002" i="1"/>
  <c r="S1002" i="1" s="1"/>
  <c r="U1002" i="1" s="1"/>
  <c r="AB1001" i="1"/>
  <c r="AA1001" i="1"/>
  <c r="AD1001" i="1" s="1"/>
  <c r="X1001" i="1" s="1"/>
  <c r="Z1001" i="1"/>
  <c r="AC1001" i="1" s="1"/>
  <c r="Y1001" i="1"/>
  <c r="Q1001" i="1"/>
  <c r="S1001" i="1" s="1"/>
  <c r="U1001" i="1" s="1"/>
  <c r="AA1000" i="1"/>
  <c r="Y1000" i="1"/>
  <c r="AD1000" i="1" s="1"/>
  <c r="X1000" i="1" s="1"/>
  <c r="S1000" i="1"/>
  <c r="U1000" i="1" s="1"/>
  <c r="Q1000" i="1"/>
  <c r="R1000" i="1" s="1"/>
  <c r="AB999" i="1"/>
  <c r="Z999" i="1"/>
  <c r="AC999" i="1" s="1"/>
  <c r="Y999" i="1"/>
  <c r="AA999" i="1" s="1"/>
  <c r="S999" i="1"/>
  <c r="U999" i="1" s="1"/>
  <c r="R999" i="1"/>
  <c r="T999" i="1" s="1"/>
  <c r="P999" i="1" s="1"/>
  <c r="Q999" i="1"/>
  <c r="Y998" i="1"/>
  <c r="U998" i="1"/>
  <c r="S998" i="1"/>
  <c r="Q998" i="1"/>
  <c r="R998" i="1" s="1"/>
  <c r="AB997" i="1"/>
  <c r="Z997" i="1" s="1"/>
  <c r="Y997" i="1"/>
  <c r="R997" i="1"/>
  <c r="T997" i="1" s="1"/>
  <c r="Q997" i="1"/>
  <c r="S997" i="1" s="1"/>
  <c r="U997" i="1" s="1"/>
  <c r="Y996" i="1"/>
  <c r="AB996" i="1" s="1"/>
  <c r="R996" i="1"/>
  <c r="Q996" i="1"/>
  <c r="S996" i="1" s="1"/>
  <c r="U996" i="1" s="1"/>
  <c r="Y995" i="1"/>
  <c r="T995" i="1"/>
  <c r="R995" i="1"/>
  <c r="P995" i="1" s="1"/>
  <c r="Q995" i="1"/>
  <c r="S995" i="1" s="1"/>
  <c r="U995" i="1" s="1"/>
  <c r="AA994" i="1"/>
  <c r="AD994" i="1" s="1"/>
  <c r="Y994" i="1"/>
  <c r="Q994" i="1"/>
  <c r="S994" i="1" s="1"/>
  <c r="U994" i="1" s="1"/>
  <c r="AB993" i="1"/>
  <c r="AA993" i="1"/>
  <c r="AD993" i="1" s="1"/>
  <c r="X993" i="1" s="1"/>
  <c r="Z993" i="1"/>
  <c r="AC993" i="1" s="1"/>
  <c r="Y993" i="1"/>
  <c r="Q993" i="1"/>
  <c r="S993" i="1" s="1"/>
  <c r="U993" i="1" s="1"/>
  <c r="AA992" i="1"/>
  <c r="Y992" i="1"/>
  <c r="AD992" i="1" s="1"/>
  <c r="X992" i="1" s="1"/>
  <c r="S992" i="1"/>
  <c r="U992" i="1" s="1"/>
  <c r="Q992" i="1"/>
  <c r="R992" i="1" s="1"/>
  <c r="AB991" i="1"/>
  <c r="Z991" i="1"/>
  <c r="AC991" i="1" s="1"/>
  <c r="Y991" i="1"/>
  <c r="AA991" i="1" s="1"/>
  <c r="S991" i="1"/>
  <c r="U991" i="1" s="1"/>
  <c r="R991" i="1"/>
  <c r="T991" i="1" s="1"/>
  <c r="P991" i="1" s="1"/>
  <c r="Q991" i="1"/>
  <c r="Y990" i="1"/>
  <c r="U990" i="1"/>
  <c r="S990" i="1"/>
  <c r="Q990" i="1"/>
  <c r="R990" i="1" s="1"/>
  <c r="AB989" i="1"/>
  <c r="Z989" i="1" s="1"/>
  <c r="Y989" i="1"/>
  <c r="AC989" i="1" s="1"/>
  <c r="R989" i="1"/>
  <c r="T989" i="1" s="1"/>
  <c r="Q989" i="1"/>
  <c r="S989" i="1" s="1"/>
  <c r="U989" i="1" s="1"/>
  <c r="Y988" i="1"/>
  <c r="AB988" i="1" s="1"/>
  <c r="R988" i="1"/>
  <c r="Q988" i="1"/>
  <c r="S988" i="1" s="1"/>
  <c r="U988" i="1" s="1"/>
  <c r="Y987" i="1"/>
  <c r="T987" i="1"/>
  <c r="R987" i="1"/>
  <c r="P987" i="1" s="1"/>
  <c r="Q987" i="1"/>
  <c r="S987" i="1" s="1"/>
  <c r="U987" i="1" s="1"/>
  <c r="AA986" i="1"/>
  <c r="AD986" i="1" s="1"/>
  <c r="Y986" i="1"/>
  <c r="Q986" i="1"/>
  <c r="S986" i="1" s="1"/>
  <c r="U986" i="1" s="1"/>
  <c r="AB985" i="1"/>
  <c r="AA985" i="1"/>
  <c r="AD985" i="1" s="1"/>
  <c r="X985" i="1" s="1"/>
  <c r="Z985" i="1"/>
  <c r="AC985" i="1" s="1"/>
  <c r="Y985" i="1"/>
  <c r="Q985" i="1"/>
  <c r="S985" i="1" s="1"/>
  <c r="U985" i="1" s="1"/>
  <c r="AA984" i="1"/>
  <c r="Y984" i="1"/>
  <c r="AD984" i="1" s="1"/>
  <c r="X984" i="1" s="1"/>
  <c r="S984" i="1"/>
  <c r="U984" i="1" s="1"/>
  <c r="Q984" i="1"/>
  <c r="R984" i="1" s="1"/>
  <c r="AB983" i="1"/>
  <c r="Z983" i="1"/>
  <c r="AC983" i="1" s="1"/>
  <c r="Y983" i="1"/>
  <c r="AA983" i="1" s="1"/>
  <c r="S983" i="1"/>
  <c r="U983" i="1" s="1"/>
  <c r="R983" i="1"/>
  <c r="T983" i="1" s="1"/>
  <c r="P983" i="1" s="1"/>
  <c r="Q983" i="1"/>
  <c r="Y982" i="1"/>
  <c r="U982" i="1"/>
  <c r="S982" i="1"/>
  <c r="Q982" i="1"/>
  <c r="R982" i="1" s="1"/>
  <c r="AB981" i="1"/>
  <c r="Z981" i="1" s="1"/>
  <c r="Y981" i="1"/>
  <c r="R981" i="1"/>
  <c r="T981" i="1" s="1"/>
  <c r="Q981" i="1"/>
  <c r="S981" i="1" s="1"/>
  <c r="U981" i="1" s="1"/>
  <c r="Y980" i="1"/>
  <c r="AB980" i="1" s="1"/>
  <c r="R980" i="1"/>
  <c r="Q980" i="1"/>
  <c r="S980" i="1" s="1"/>
  <c r="U980" i="1" s="1"/>
  <c r="Y979" i="1"/>
  <c r="T979" i="1"/>
  <c r="R979" i="1"/>
  <c r="P979" i="1" s="1"/>
  <c r="Q979" i="1"/>
  <c r="S979" i="1" s="1"/>
  <c r="U979" i="1" s="1"/>
  <c r="AA978" i="1"/>
  <c r="AD978" i="1" s="1"/>
  <c r="Y978" i="1"/>
  <c r="Q978" i="1"/>
  <c r="S978" i="1" s="1"/>
  <c r="U978" i="1" s="1"/>
  <c r="AB977" i="1"/>
  <c r="AA977" i="1"/>
  <c r="AD977" i="1" s="1"/>
  <c r="X977" i="1" s="1"/>
  <c r="Z977" i="1"/>
  <c r="AC977" i="1" s="1"/>
  <c r="Y977" i="1"/>
  <c r="Q977" i="1"/>
  <c r="S977" i="1" s="1"/>
  <c r="U977" i="1" s="1"/>
  <c r="AA976" i="1"/>
  <c r="Y976" i="1"/>
  <c r="AD976" i="1" s="1"/>
  <c r="X976" i="1" s="1"/>
  <c r="S976" i="1"/>
  <c r="U976" i="1" s="1"/>
  <c r="Q976" i="1"/>
  <c r="R976" i="1" s="1"/>
  <c r="AB975" i="1"/>
  <c r="Z975" i="1"/>
  <c r="AC975" i="1" s="1"/>
  <c r="Y975" i="1"/>
  <c r="AA975" i="1" s="1"/>
  <c r="S975" i="1"/>
  <c r="U975" i="1" s="1"/>
  <c r="R975" i="1"/>
  <c r="T975" i="1" s="1"/>
  <c r="P975" i="1" s="1"/>
  <c r="Q975" i="1"/>
  <c r="Y974" i="1"/>
  <c r="U974" i="1"/>
  <c r="S974" i="1"/>
  <c r="Q974" i="1"/>
  <c r="R974" i="1" s="1"/>
  <c r="AB973" i="1"/>
  <c r="Z973" i="1" s="1"/>
  <c r="Y973" i="1"/>
  <c r="AC973" i="1" s="1"/>
  <c r="R973" i="1"/>
  <c r="T973" i="1" s="1"/>
  <c r="Q973" i="1"/>
  <c r="S973" i="1" s="1"/>
  <c r="U973" i="1" s="1"/>
  <c r="Y972" i="1"/>
  <c r="AB972" i="1" s="1"/>
  <c r="R972" i="1"/>
  <c r="Q972" i="1"/>
  <c r="S972" i="1" s="1"/>
  <c r="U972" i="1" s="1"/>
  <c r="Y971" i="1"/>
  <c r="T971" i="1"/>
  <c r="R971" i="1"/>
  <c r="P971" i="1" s="1"/>
  <c r="Q971" i="1"/>
  <c r="S971" i="1" s="1"/>
  <c r="U971" i="1" s="1"/>
  <c r="AA970" i="1"/>
  <c r="AD970" i="1" s="1"/>
  <c r="Y970" i="1"/>
  <c r="Q970" i="1"/>
  <c r="S970" i="1" s="1"/>
  <c r="U970" i="1" s="1"/>
  <c r="AB969" i="1"/>
  <c r="AA969" i="1"/>
  <c r="AD969" i="1" s="1"/>
  <c r="X969" i="1" s="1"/>
  <c r="Z969" i="1"/>
  <c r="AC969" i="1" s="1"/>
  <c r="Y969" i="1"/>
  <c r="Q969" i="1"/>
  <c r="S969" i="1" s="1"/>
  <c r="U969" i="1" s="1"/>
  <c r="AA968" i="1"/>
  <c r="Y968" i="1"/>
  <c r="AD968" i="1" s="1"/>
  <c r="X968" i="1" s="1"/>
  <c r="S968" i="1"/>
  <c r="U968" i="1" s="1"/>
  <c r="Q968" i="1"/>
  <c r="R968" i="1" s="1"/>
  <c r="AB967" i="1"/>
  <c r="Z967" i="1"/>
  <c r="AC967" i="1" s="1"/>
  <c r="Y967" i="1"/>
  <c r="AA967" i="1" s="1"/>
  <c r="S967" i="1"/>
  <c r="U967" i="1" s="1"/>
  <c r="R967" i="1"/>
  <c r="T967" i="1" s="1"/>
  <c r="P967" i="1" s="1"/>
  <c r="Q967" i="1"/>
  <c r="Y966" i="1"/>
  <c r="U966" i="1"/>
  <c r="S966" i="1"/>
  <c r="Q966" i="1"/>
  <c r="R966" i="1" s="1"/>
  <c r="AB965" i="1"/>
  <c r="Z965" i="1" s="1"/>
  <c r="Y965" i="1"/>
  <c r="R965" i="1"/>
  <c r="T965" i="1" s="1"/>
  <c r="Q965" i="1"/>
  <c r="S965" i="1" s="1"/>
  <c r="U965" i="1" s="1"/>
  <c r="Y964" i="1"/>
  <c r="AB964" i="1" s="1"/>
  <c r="R964" i="1"/>
  <c r="Q964" i="1"/>
  <c r="S964" i="1" s="1"/>
  <c r="U964" i="1" s="1"/>
  <c r="Y963" i="1"/>
  <c r="T963" i="1"/>
  <c r="R963" i="1"/>
  <c r="P963" i="1" s="1"/>
  <c r="Q963" i="1"/>
  <c r="S963" i="1" s="1"/>
  <c r="U963" i="1" s="1"/>
  <c r="AA962" i="1"/>
  <c r="AD962" i="1" s="1"/>
  <c r="Y962" i="1"/>
  <c r="Q962" i="1"/>
  <c r="S962" i="1" s="1"/>
  <c r="U962" i="1" s="1"/>
  <c r="AB961" i="1"/>
  <c r="AA961" i="1"/>
  <c r="AD961" i="1" s="1"/>
  <c r="X961" i="1" s="1"/>
  <c r="Z961" i="1"/>
  <c r="AC961" i="1" s="1"/>
  <c r="Y961" i="1"/>
  <c r="Q961" i="1"/>
  <c r="S961" i="1" s="1"/>
  <c r="U961" i="1" s="1"/>
  <c r="AA960" i="1"/>
  <c r="Y960" i="1"/>
  <c r="AD960" i="1" s="1"/>
  <c r="X960" i="1" s="1"/>
  <c r="S960" i="1"/>
  <c r="U960" i="1" s="1"/>
  <c r="Q960" i="1"/>
  <c r="R960" i="1" s="1"/>
  <c r="AB959" i="1"/>
  <c r="Z959" i="1"/>
  <c r="AC959" i="1" s="1"/>
  <c r="Y959" i="1"/>
  <c r="AA959" i="1" s="1"/>
  <c r="S959" i="1"/>
  <c r="U959" i="1" s="1"/>
  <c r="R959" i="1"/>
  <c r="T959" i="1" s="1"/>
  <c r="P959" i="1" s="1"/>
  <c r="Q959" i="1"/>
  <c r="Y958" i="1"/>
  <c r="U958" i="1"/>
  <c r="S958" i="1"/>
  <c r="Q958" i="1"/>
  <c r="R958" i="1" s="1"/>
  <c r="AB957" i="1"/>
  <c r="Z957" i="1" s="1"/>
  <c r="Y957" i="1"/>
  <c r="AC957" i="1" s="1"/>
  <c r="R957" i="1"/>
  <c r="T957" i="1" s="1"/>
  <c r="Q957" i="1"/>
  <c r="S957" i="1" s="1"/>
  <c r="U957" i="1" s="1"/>
  <c r="Y956" i="1"/>
  <c r="AB956" i="1" s="1"/>
  <c r="R956" i="1"/>
  <c r="Q956" i="1"/>
  <c r="S956" i="1" s="1"/>
  <c r="U956" i="1" s="1"/>
  <c r="Y955" i="1"/>
  <c r="T955" i="1"/>
  <c r="R955" i="1"/>
  <c r="P955" i="1" s="1"/>
  <c r="Q955" i="1"/>
  <c r="S955" i="1" s="1"/>
  <c r="U955" i="1" s="1"/>
  <c r="AA954" i="1"/>
  <c r="AD954" i="1" s="1"/>
  <c r="Y954" i="1"/>
  <c r="Q954" i="1"/>
  <c r="S954" i="1" s="1"/>
  <c r="U954" i="1" s="1"/>
  <c r="AB953" i="1"/>
  <c r="AA953" i="1"/>
  <c r="AD953" i="1" s="1"/>
  <c r="X953" i="1" s="1"/>
  <c r="Z953" i="1"/>
  <c r="AC953" i="1" s="1"/>
  <c r="Y953" i="1"/>
  <c r="Q953" i="1"/>
  <c r="S953" i="1" s="1"/>
  <c r="U953" i="1" s="1"/>
  <c r="AA952" i="1"/>
  <c r="Y952" i="1"/>
  <c r="AD952" i="1" s="1"/>
  <c r="X952" i="1" s="1"/>
  <c r="S952" i="1"/>
  <c r="U952" i="1" s="1"/>
  <c r="Q952" i="1"/>
  <c r="R952" i="1" s="1"/>
  <c r="AB951" i="1"/>
  <c r="Z951" i="1"/>
  <c r="AC951" i="1" s="1"/>
  <c r="Y951" i="1"/>
  <c r="AA951" i="1" s="1"/>
  <c r="S951" i="1"/>
  <c r="U951" i="1" s="1"/>
  <c r="R951" i="1"/>
  <c r="T951" i="1" s="1"/>
  <c r="P951" i="1" s="1"/>
  <c r="Q951" i="1"/>
  <c r="Y950" i="1"/>
  <c r="U950" i="1"/>
  <c r="S950" i="1"/>
  <c r="Q950" i="1"/>
  <c r="R950" i="1" s="1"/>
  <c r="AB949" i="1"/>
  <c r="Z949" i="1" s="1"/>
  <c r="Y949" i="1"/>
  <c r="AC949" i="1" s="1"/>
  <c r="R949" i="1"/>
  <c r="T949" i="1" s="1"/>
  <c r="Q949" i="1"/>
  <c r="S949" i="1" s="1"/>
  <c r="U949" i="1" s="1"/>
  <c r="Y948" i="1"/>
  <c r="AB948" i="1" s="1"/>
  <c r="R948" i="1"/>
  <c r="Q948" i="1"/>
  <c r="S948" i="1" s="1"/>
  <c r="U948" i="1" s="1"/>
  <c r="Y947" i="1"/>
  <c r="T947" i="1"/>
  <c r="R947" i="1"/>
  <c r="P947" i="1" s="1"/>
  <c r="Q947" i="1"/>
  <c r="S947" i="1" s="1"/>
  <c r="U947" i="1" s="1"/>
  <c r="AA946" i="1"/>
  <c r="AD946" i="1" s="1"/>
  <c r="Y946" i="1"/>
  <c r="Q946" i="1"/>
  <c r="S946" i="1" s="1"/>
  <c r="U946" i="1" s="1"/>
  <c r="AB945" i="1"/>
  <c r="AA945" i="1"/>
  <c r="AD945" i="1" s="1"/>
  <c r="X945" i="1" s="1"/>
  <c r="Z945" i="1"/>
  <c r="AC945" i="1" s="1"/>
  <c r="Y945" i="1"/>
  <c r="Q945" i="1"/>
  <c r="S945" i="1" s="1"/>
  <c r="U945" i="1" s="1"/>
  <c r="AA944" i="1"/>
  <c r="Y944" i="1"/>
  <c r="AD944" i="1" s="1"/>
  <c r="X944" i="1" s="1"/>
  <c r="S944" i="1"/>
  <c r="U944" i="1" s="1"/>
  <c r="Q944" i="1"/>
  <c r="R944" i="1" s="1"/>
  <c r="AB943" i="1"/>
  <c r="Z943" i="1"/>
  <c r="AC943" i="1" s="1"/>
  <c r="Y943" i="1"/>
  <c r="AA943" i="1" s="1"/>
  <c r="S943" i="1"/>
  <c r="U943" i="1" s="1"/>
  <c r="R943" i="1"/>
  <c r="T943" i="1" s="1"/>
  <c r="P943" i="1" s="1"/>
  <c r="Q943" i="1"/>
  <c r="Y942" i="1"/>
  <c r="U942" i="1"/>
  <c r="S942" i="1"/>
  <c r="Q942" i="1"/>
  <c r="R942" i="1" s="1"/>
  <c r="AB941" i="1"/>
  <c r="Z941" i="1" s="1"/>
  <c r="Y941" i="1"/>
  <c r="R941" i="1"/>
  <c r="T941" i="1" s="1"/>
  <c r="Q941" i="1"/>
  <c r="S941" i="1" s="1"/>
  <c r="U941" i="1" s="1"/>
  <c r="Y940" i="1"/>
  <c r="AB940" i="1" s="1"/>
  <c r="R940" i="1"/>
  <c r="Q940" i="1"/>
  <c r="S940" i="1" s="1"/>
  <c r="U940" i="1" s="1"/>
  <c r="Y939" i="1"/>
  <c r="T939" i="1"/>
  <c r="R939" i="1"/>
  <c r="P939" i="1" s="1"/>
  <c r="Q939" i="1"/>
  <c r="S939" i="1" s="1"/>
  <c r="U939" i="1" s="1"/>
  <c r="AA938" i="1"/>
  <c r="AD938" i="1" s="1"/>
  <c r="Y938" i="1"/>
  <c r="Q938" i="1"/>
  <c r="S938" i="1" s="1"/>
  <c r="U938" i="1" s="1"/>
  <c r="AB937" i="1"/>
  <c r="AA937" i="1"/>
  <c r="AD937" i="1" s="1"/>
  <c r="X937" i="1" s="1"/>
  <c r="Z937" i="1"/>
  <c r="AC937" i="1" s="1"/>
  <c r="Y937" i="1"/>
  <c r="Q937" i="1"/>
  <c r="S937" i="1" s="1"/>
  <c r="U937" i="1" s="1"/>
  <c r="AA936" i="1"/>
  <c r="Y936" i="1"/>
  <c r="AD936" i="1" s="1"/>
  <c r="X936" i="1" s="1"/>
  <c r="S936" i="1"/>
  <c r="U936" i="1" s="1"/>
  <c r="Q936" i="1"/>
  <c r="R936" i="1" s="1"/>
  <c r="AB935" i="1"/>
  <c r="Z935" i="1"/>
  <c r="AC935" i="1" s="1"/>
  <c r="Y935" i="1"/>
  <c r="AA935" i="1" s="1"/>
  <c r="S935" i="1"/>
  <c r="U935" i="1" s="1"/>
  <c r="R935" i="1"/>
  <c r="T935" i="1" s="1"/>
  <c r="P935" i="1" s="1"/>
  <c r="Q935" i="1"/>
  <c r="Y934" i="1"/>
  <c r="U934" i="1"/>
  <c r="S934" i="1"/>
  <c r="Q934" i="1"/>
  <c r="R934" i="1" s="1"/>
  <c r="AB933" i="1"/>
  <c r="Z933" i="1" s="1"/>
  <c r="Y933" i="1"/>
  <c r="R933" i="1"/>
  <c r="T933" i="1" s="1"/>
  <c r="Q933" i="1"/>
  <c r="S933" i="1" s="1"/>
  <c r="U933" i="1" s="1"/>
  <c r="Y932" i="1"/>
  <c r="AB932" i="1" s="1"/>
  <c r="R932" i="1"/>
  <c r="Q932" i="1"/>
  <c r="S932" i="1" s="1"/>
  <c r="U932" i="1" s="1"/>
  <c r="Y931" i="1"/>
  <c r="T931" i="1"/>
  <c r="R931" i="1"/>
  <c r="P931" i="1" s="1"/>
  <c r="Q931" i="1"/>
  <c r="S931" i="1" s="1"/>
  <c r="U931" i="1" s="1"/>
  <c r="AA930" i="1"/>
  <c r="AD930" i="1" s="1"/>
  <c r="Y930" i="1"/>
  <c r="Q930" i="1"/>
  <c r="S930" i="1" s="1"/>
  <c r="U930" i="1" s="1"/>
  <c r="AB929" i="1"/>
  <c r="AA929" i="1"/>
  <c r="AD929" i="1" s="1"/>
  <c r="X929" i="1" s="1"/>
  <c r="Z929" i="1"/>
  <c r="AC929" i="1" s="1"/>
  <c r="Y929" i="1"/>
  <c r="Q929" i="1"/>
  <c r="S929" i="1" s="1"/>
  <c r="U929" i="1" s="1"/>
  <c r="AA928" i="1"/>
  <c r="Y928" i="1"/>
  <c r="AD928" i="1" s="1"/>
  <c r="X928" i="1" s="1"/>
  <c r="S928" i="1"/>
  <c r="U928" i="1" s="1"/>
  <c r="Q928" i="1"/>
  <c r="R928" i="1" s="1"/>
  <c r="AB927" i="1"/>
  <c r="Z927" i="1"/>
  <c r="AC927" i="1" s="1"/>
  <c r="Y927" i="1"/>
  <c r="AA927" i="1" s="1"/>
  <c r="S927" i="1"/>
  <c r="U927" i="1" s="1"/>
  <c r="R927" i="1"/>
  <c r="T927" i="1" s="1"/>
  <c r="P927" i="1" s="1"/>
  <c r="Q927" i="1"/>
  <c r="Y926" i="1"/>
  <c r="U926" i="1"/>
  <c r="S926" i="1"/>
  <c r="Q926" i="1"/>
  <c r="R926" i="1" s="1"/>
  <c r="AB925" i="1"/>
  <c r="Z925" i="1" s="1"/>
  <c r="Y925" i="1"/>
  <c r="AC925" i="1" s="1"/>
  <c r="R925" i="1"/>
  <c r="T925" i="1" s="1"/>
  <c r="Q925" i="1"/>
  <c r="S925" i="1" s="1"/>
  <c r="U925" i="1" s="1"/>
  <c r="Y924" i="1"/>
  <c r="AB924" i="1" s="1"/>
  <c r="R924" i="1"/>
  <c r="Q924" i="1"/>
  <c r="S924" i="1" s="1"/>
  <c r="U924" i="1" s="1"/>
  <c r="Y923" i="1"/>
  <c r="T923" i="1"/>
  <c r="R923" i="1"/>
  <c r="P923" i="1" s="1"/>
  <c r="Q923" i="1"/>
  <c r="S923" i="1" s="1"/>
  <c r="U923" i="1" s="1"/>
  <c r="AA922" i="1"/>
  <c r="AD922" i="1" s="1"/>
  <c r="Y922" i="1"/>
  <c r="Q922" i="1"/>
  <c r="S922" i="1" s="1"/>
  <c r="U922" i="1" s="1"/>
  <c r="AB921" i="1"/>
  <c r="AA921" i="1"/>
  <c r="AD921" i="1" s="1"/>
  <c r="X921" i="1" s="1"/>
  <c r="Z921" i="1"/>
  <c r="AC921" i="1" s="1"/>
  <c r="Y921" i="1"/>
  <c r="Q921" i="1"/>
  <c r="S921" i="1" s="1"/>
  <c r="U921" i="1" s="1"/>
  <c r="AA920" i="1"/>
  <c r="Y920" i="1"/>
  <c r="AD920" i="1" s="1"/>
  <c r="X920" i="1" s="1"/>
  <c r="S920" i="1"/>
  <c r="U920" i="1" s="1"/>
  <c r="Q920" i="1"/>
  <c r="R920" i="1" s="1"/>
  <c r="AB919" i="1"/>
  <c r="Z919" i="1"/>
  <c r="AC919" i="1" s="1"/>
  <c r="Y919" i="1"/>
  <c r="AA919" i="1" s="1"/>
  <c r="S919" i="1"/>
  <c r="U919" i="1" s="1"/>
  <c r="R919" i="1"/>
  <c r="T919" i="1" s="1"/>
  <c r="P919" i="1" s="1"/>
  <c r="Q919" i="1"/>
  <c r="Y918" i="1"/>
  <c r="U918" i="1"/>
  <c r="S918" i="1"/>
  <c r="Q918" i="1"/>
  <c r="R918" i="1" s="1"/>
  <c r="AB917" i="1"/>
  <c r="Z917" i="1" s="1"/>
  <c r="Y917" i="1"/>
  <c r="R917" i="1"/>
  <c r="T917" i="1" s="1"/>
  <c r="Q917" i="1"/>
  <c r="S917" i="1" s="1"/>
  <c r="U917" i="1" s="1"/>
  <c r="Y916" i="1"/>
  <c r="AB916" i="1" s="1"/>
  <c r="R916" i="1"/>
  <c r="Q916" i="1"/>
  <c r="S916" i="1" s="1"/>
  <c r="U916" i="1" s="1"/>
  <c r="Y915" i="1"/>
  <c r="T915" i="1"/>
  <c r="R915" i="1"/>
  <c r="P915" i="1" s="1"/>
  <c r="Q915" i="1"/>
  <c r="S915" i="1" s="1"/>
  <c r="U915" i="1" s="1"/>
  <c r="AA914" i="1"/>
  <c r="AD914" i="1" s="1"/>
  <c r="Y914" i="1"/>
  <c r="Q914" i="1"/>
  <c r="S914" i="1" s="1"/>
  <c r="U914" i="1" s="1"/>
  <c r="AB913" i="1"/>
  <c r="AA913" i="1"/>
  <c r="AD913" i="1" s="1"/>
  <c r="X913" i="1" s="1"/>
  <c r="Z913" i="1"/>
  <c r="AC913" i="1" s="1"/>
  <c r="Y913" i="1"/>
  <c r="Q913" i="1"/>
  <c r="S913" i="1" s="1"/>
  <c r="U913" i="1" s="1"/>
  <c r="AA912" i="1"/>
  <c r="Y912" i="1"/>
  <c r="AD912" i="1" s="1"/>
  <c r="X912" i="1" s="1"/>
  <c r="S912" i="1"/>
  <c r="U912" i="1" s="1"/>
  <c r="Q912" i="1"/>
  <c r="R912" i="1" s="1"/>
  <c r="AB911" i="1"/>
  <c r="Z911" i="1"/>
  <c r="AC911" i="1" s="1"/>
  <c r="Y911" i="1"/>
  <c r="AA911" i="1" s="1"/>
  <c r="S911" i="1"/>
  <c r="U911" i="1" s="1"/>
  <c r="R911" i="1"/>
  <c r="T911" i="1" s="1"/>
  <c r="P911" i="1" s="1"/>
  <c r="Q911" i="1"/>
  <c r="Y910" i="1"/>
  <c r="U910" i="1"/>
  <c r="S910" i="1"/>
  <c r="Q910" i="1"/>
  <c r="R910" i="1" s="1"/>
  <c r="AB909" i="1"/>
  <c r="Z909" i="1" s="1"/>
  <c r="Y909" i="1"/>
  <c r="AC909" i="1" s="1"/>
  <c r="R909" i="1"/>
  <c r="T909" i="1" s="1"/>
  <c r="Q909" i="1"/>
  <c r="S909" i="1" s="1"/>
  <c r="U909" i="1" s="1"/>
  <c r="Y908" i="1"/>
  <c r="AB908" i="1" s="1"/>
  <c r="R908" i="1"/>
  <c r="Q908" i="1"/>
  <c r="S908" i="1" s="1"/>
  <c r="U908" i="1" s="1"/>
  <c r="Y907" i="1"/>
  <c r="T907" i="1"/>
  <c r="R907" i="1"/>
  <c r="P907" i="1" s="1"/>
  <c r="Q907" i="1"/>
  <c r="S907" i="1" s="1"/>
  <c r="U907" i="1" s="1"/>
  <c r="AA906" i="1"/>
  <c r="AD906" i="1" s="1"/>
  <c r="Y906" i="1"/>
  <c r="Q906" i="1"/>
  <c r="S906" i="1" s="1"/>
  <c r="U906" i="1" s="1"/>
  <c r="AB905" i="1"/>
  <c r="AA905" i="1"/>
  <c r="AD905" i="1" s="1"/>
  <c r="X905" i="1" s="1"/>
  <c r="Z905" i="1"/>
  <c r="AC905" i="1" s="1"/>
  <c r="Y905" i="1"/>
  <c r="Q905" i="1"/>
  <c r="S905" i="1" s="1"/>
  <c r="U905" i="1" s="1"/>
  <c r="AA904" i="1"/>
  <c r="Y904" i="1"/>
  <c r="AD904" i="1" s="1"/>
  <c r="X904" i="1" s="1"/>
  <c r="S904" i="1"/>
  <c r="U904" i="1" s="1"/>
  <c r="Q904" i="1"/>
  <c r="R904" i="1" s="1"/>
  <c r="AB903" i="1"/>
  <c r="Z903" i="1"/>
  <c r="AC903" i="1" s="1"/>
  <c r="Y903" i="1"/>
  <c r="AA903" i="1" s="1"/>
  <c r="S903" i="1"/>
  <c r="U903" i="1" s="1"/>
  <c r="R903" i="1"/>
  <c r="T903" i="1" s="1"/>
  <c r="P903" i="1" s="1"/>
  <c r="Q903" i="1"/>
  <c r="Y902" i="1"/>
  <c r="U902" i="1"/>
  <c r="S902" i="1"/>
  <c r="Q902" i="1"/>
  <c r="R902" i="1" s="1"/>
  <c r="AB901" i="1"/>
  <c r="Z901" i="1" s="1"/>
  <c r="Y901" i="1"/>
  <c r="R901" i="1"/>
  <c r="T901" i="1" s="1"/>
  <c r="Q901" i="1"/>
  <c r="S901" i="1" s="1"/>
  <c r="U901" i="1" s="1"/>
  <c r="Y900" i="1"/>
  <c r="AB900" i="1" s="1"/>
  <c r="R900" i="1"/>
  <c r="Q900" i="1"/>
  <c r="S900" i="1" s="1"/>
  <c r="U900" i="1" s="1"/>
  <c r="Y899" i="1"/>
  <c r="T899" i="1"/>
  <c r="R899" i="1"/>
  <c r="P899" i="1" s="1"/>
  <c r="Q899" i="1"/>
  <c r="S899" i="1" s="1"/>
  <c r="U899" i="1" s="1"/>
  <c r="AA898" i="1"/>
  <c r="AD898" i="1" s="1"/>
  <c r="Y898" i="1"/>
  <c r="Q898" i="1"/>
  <c r="S898" i="1" s="1"/>
  <c r="U898" i="1" s="1"/>
  <c r="AB897" i="1"/>
  <c r="AA897" i="1"/>
  <c r="AD897" i="1" s="1"/>
  <c r="X897" i="1" s="1"/>
  <c r="Z897" i="1"/>
  <c r="AC897" i="1" s="1"/>
  <c r="Y897" i="1"/>
  <c r="Q897" i="1"/>
  <c r="S897" i="1" s="1"/>
  <c r="U897" i="1" s="1"/>
  <c r="AA896" i="1"/>
  <c r="Y896" i="1"/>
  <c r="AD896" i="1" s="1"/>
  <c r="X896" i="1" s="1"/>
  <c r="S896" i="1"/>
  <c r="U896" i="1" s="1"/>
  <c r="Q896" i="1"/>
  <c r="R896" i="1" s="1"/>
  <c r="AB895" i="1"/>
  <c r="Z895" i="1"/>
  <c r="AC895" i="1" s="1"/>
  <c r="Y895" i="1"/>
  <c r="AA895" i="1" s="1"/>
  <c r="S895" i="1"/>
  <c r="U895" i="1" s="1"/>
  <c r="R895" i="1"/>
  <c r="T895" i="1" s="1"/>
  <c r="P895" i="1" s="1"/>
  <c r="Q895" i="1"/>
  <c r="Y894" i="1"/>
  <c r="U894" i="1"/>
  <c r="S894" i="1"/>
  <c r="Q894" i="1"/>
  <c r="R894" i="1" s="1"/>
  <c r="AB893" i="1"/>
  <c r="Z893" i="1" s="1"/>
  <c r="Y893" i="1"/>
  <c r="AC893" i="1" s="1"/>
  <c r="R893" i="1"/>
  <c r="T893" i="1" s="1"/>
  <c r="Q893" i="1"/>
  <c r="S893" i="1" s="1"/>
  <c r="U893" i="1" s="1"/>
  <c r="Y892" i="1"/>
  <c r="AB892" i="1" s="1"/>
  <c r="R892" i="1"/>
  <c r="Q892" i="1"/>
  <c r="S892" i="1" s="1"/>
  <c r="U892" i="1" s="1"/>
  <c r="Y891" i="1"/>
  <c r="T891" i="1"/>
  <c r="R891" i="1"/>
  <c r="P891" i="1" s="1"/>
  <c r="Q891" i="1"/>
  <c r="S891" i="1" s="1"/>
  <c r="U891" i="1" s="1"/>
  <c r="AA890" i="1"/>
  <c r="AD890" i="1" s="1"/>
  <c r="Y890" i="1"/>
  <c r="Q890" i="1"/>
  <c r="S890" i="1" s="1"/>
  <c r="U890" i="1" s="1"/>
  <c r="AB889" i="1"/>
  <c r="AA889" i="1"/>
  <c r="AD889" i="1" s="1"/>
  <c r="X889" i="1" s="1"/>
  <c r="Z889" i="1"/>
  <c r="AC889" i="1" s="1"/>
  <c r="Y889" i="1"/>
  <c r="Q889" i="1"/>
  <c r="S889" i="1" s="1"/>
  <c r="U889" i="1" s="1"/>
  <c r="AA888" i="1"/>
  <c r="Y888" i="1"/>
  <c r="AD888" i="1" s="1"/>
  <c r="X888" i="1" s="1"/>
  <c r="S888" i="1"/>
  <c r="U888" i="1" s="1"/>
  <c r="Q888" i="1"/>
  <c r="R888" i="1" s="1"/>
  <c r="AB887" i="1"/>
  <c r="Z887" i="1"/>
  <c r="AC887" i="1" s="1"/>
  <c r="Y887" i="1"/>
  <c r="AA887" i="1" s="1"/>
  <c r="S887" i="1"/>
  <c r="U887" i="1" s="1"/>
  <c r="R887" i="1"/>
  <c r="T887" i="1" s="1"/>
  <c r="P887" i="1" s="1"/>
  <c r="Q887" i="1"/>
  <c r="Y886" i="1"/>
  <c r="U886" i="1"/>
  <c r="S886" i="1"/>
  <c r="Q886" i="1"/>
  <c r="R886" i="1" s="1"/>
  <c r="AB885" i="1"/>
  <c r="Z885" i="1" s="1"/>
  <c r="Y885" i="1"/>
  <c r="AC885" i="1" s="1"/>
  <c r="R885" i="1"/>
  <c r="T885" i="1" s="1"/>
  <c r="Q885" i="1"/>
  <c r="S885" i="1" s="1"/>
  <c r="U885" i="1" s="1"/>
  <c r="Y884" i="1"/>
  <c r="AB884" i="1" s="1"/>
  <c r="R884" i="1"/>
  <c r="Q884" i="1"/>
  <c r="S884" i="1" s="1"/>
  <c r="U884" i="1" s="1"/>
  <c r="Y883" i="1"/>
  <c r="T883" i="1"/>
  <c r="R883" i="1"/>
  <c r="P883" i="1" s="1"/>
  <c r="Q883" i="1"/>
  <c r="S883" i="1" s="1"/>
  <c r="U883" i="1" s="1"/>
  <c r="AA882" i="1"/>
  <c r="AD882" i="1" s="1"/>
  <c r="Y882" i="1"/>
  <c r="Q882" i="1"/>
  <c r="S882" i="1" s="1"/>
  <c r="U882" i="1" s="1"/>
  <c r="AB881" i="1"/>
  <c r="AA881" i="1"/>
  <c r="AD881" i="1" s="1"/>
  <c r="X881" i="1" s="1"/>
  <c r="Z881" i="1"/>
  <c r="AC881" i="1" s="1"/>
  <c r="Y881" i="1"/>
  <c r="Q881" i="1"/>
  <c r="S881" i="1" s="1"/>
  <c r="U881" i="1" s="1"/>
  <c r="AA880" i="1"/>
  <c r="Y880" i="1"/>
  <c r="AD880" i="1" s="1"/>
  <c r="X880" i="1" s="1"/>
  <c r="S880" i="1"/>
  <c r="U880" i="1" s="1"/>
  <c r="Q880" i="1"/>
  <c r="R880" i="1" s="1"/>
  <c r="AB879" i="1"/>
  <c r="Z879" i="1"/>
  <c r="AC879" i="1" s="1"/>
  <c r="Y879" i="1"/>
  <c r="AA879" i="1" s="1"/>
  <c r="S879" i="1"/>
  <c r="U879" i="1" s="1"/>
  <c r="R879" i="1"/>
  <c r="T879" i="1" s="1"/>
  <c r="P879" i="1" s="1"/>
  <c r="Q879" i="1"/>
  <c r="Y878" i="1"/>
  <c r="U878" i="1"/>
  <c r="S878" i="1"/>
  <c r="Q878" i="1"/>
  <c r="R878" i="1" s="1"/>
  <c r="AB877" i="1"/>
  <c r="Z877" i="1" s="1"/>
  <c r="Y877" i="1"/>
  <c r="R877" i="1"/>
  <c r="T877" i="1" s="1"/>
  <c r="Q877" i="1"/>
  <c r="S877" i="1" s="1"/>
  <c r="U877" i="1" s="1"/>
  <c r="Y876" i="1"/>
  <c r="AB876" i="1" s="1"/>
  <c r="R876" i="1"/>
  <c r="Q876" i="1"/>
  <c r="S876" i="1" s="1"/>
  <c r="U876" i="1" s="1"/>
  <c r="Y875" i="1"/>
  <c r="T875" i="1"/>
  <c r="R875" i="1"/>
  <c r="P875" i="1" s="1"/>
  <c r="Q875" i="1"/>
  <c r="S875" i="1" s="1"/>
  <c r="U875" i="1" s="1"/>
  <c r="AA874" i="1"/>
  <c r="AD874" i="1" s="1"/>
  <c r="Y874" i="1"/>
  <c r="AB874" i="1" s="1"/>
  <c r="Q874" i="1"/>
  <c r="S874" i="1" s="1"/>
  <c r="U874" i="1" s="1"/>
  <c r="AB873" i="1"/>
  <c r="AA873" i="1"/>
  <c r="AD873" i="1" s="1"/>
  <c r="X873" i="1" s="1"/>
  <c r="Z873" i="1"/>
  <c r="AC873" i="1" s="1"/>
  <c r="Y873" i="1"/>
  <c r="Q873" i="1"/>
  <c r="S873" i="1" s="1"/>
  <c r="U873" i="1" s="1"/>
  <c r="AA872" i="1"/>
  <c r="Y872" i="1"/>
  <c r="AD872" i="1" s="1"/>
  <c r="X872" i="1" s="1"/>
  <c r="S872" i="1"/>
  <c r="U872" i="1" s="1"/>
  <c r="Q872" i="1"/>
  <c r="R872" i="1" s="1"/>
  <c r="AB871" i="1"/>
  <c r="Z871" i="1"/>
  <c r="AC871" i="1" s="1"/>
  <c r="Y871" i="1"/>
  <c r="AA871" i="1" s="1"/>
  <c r="S871" i="1"/>
  <c r="U871" i="1" s="1"/>
  <c r="R871" i="1"/>
  <c r="T871" i="1" s="1"/>
  <c r="P871" i="1" s="1"/>
  <c r="Q871" i="1"/>
  <c r="Y870" i="1"/>
  <c r="U870" i="1"/>
  <c r="S870" i="1"/>
  <c r="Q870" i="1"/>
  <c r="R870" i="1" s="1"/>
  <c r="AB869" i="1"/>
  <c r="Z869" i="1" s="1"/>
  <c r="Y869" i="1"/>
  <c r="R869" i="1"/>
  <c r="T869" i="1" s="1"/>
  <c r="Q869" i="1"/>
  <c r="S869" i="1" s="1"/>
  <c r="U869" i="1" s="1"/>
  <c r="Y868" i="1"/>
  <c r="AB868" i="1" s="1"/>
  <c r="R868" i="1"/>
  <c r="Q868" i="1"/>
  <c r="S868" i="1" s="1"/>
  <c r="U868" i="1" s="1"/>
  <c r="Y867" i="1"/>
  <c r="T867" i="1"/>
  <c r="R867" i="1"/>
  <c r="P867" i="1" s="1"/>
  <c r="Q867" i="1"/>
  <c r="S867" i="1" s="1"/>
  <c r="U867" i="1" s="1"/>
  <c r="AA866" i="1"/>
  <c r="AD866" i="1" s="1"/>
  <c r="Y866" i="1"/>
  <c r="Q866" i="1"/>
  <c r="S866" i="1" s="1"/>
  <c r="U866" i="1" s="1"/>
  <c r="AB865" i="1"/>
  <c r="AA865" i="1"/>
  <c r="AD865" i="1" s="1"/>
  <c r="X865" i="1" s="1"/>
  <c r="Z865" i="1"/>
  <c r="AC865" i="1" s="1"/>
  <c r="Y865" i="1"/>
  <c r="Q865" i="1"/>
  <c r="S865" i="1" s="1"/>
  <c r="U865" i="1" s="1"/>
  <c r="AA864" i="1"/>
  <c r="Y864" i="1"/>
  <c r="AD864" i="1" s="1"/>
  <c r="X864" i="1" s="1"/>
  <c r="S864" i="1"/>
  <c r="U864" i="1" s="1"/>
  <c r="Q864" i="1"/>
  <c r="R864" i="1" s="1"/>
  <c r="AB863" i="1"/>
  <c r="Z863" i="1"/>
  <c r="AC863" i="1" s="1"/>
  <c r="Y863" i="1"/>
  <c r="AA863" i="1" s="1"/>
  <c r="S863" i="1"/>
  <c r="U863" i="1" s="1"/>
  <c r="R863" i="1"/>
  <c r="T863" i="1" s="1"/>
  <c r="P863" i="1" s="1"/>
  <c r="Q863" i="1"/>
  <c r="Y862" i="1"/>
  <c r="U862" i="1"/>
  <c r="S862" i="1"/>
  <c r="Q862" i="1"/>
  <c r="R862" i="1" s="1"/>
  <c r="AB861" i="1"/>
  <c r="Z861" i="1" s="1"/>
  <c r="Y861" i="1"/>
  <c r="AC861" i="1" s="1"/>
  <c r="R861" i="1"/>
  <c r="T861" i="1" s="1"/>
  <c r="Q861" i="1"/>
  <c r="S861" i="1" s="1"/>
  <c r="U861" i="1" s="1"/>
  <c r="Y860" i="1"/>
  <c r="AB860" i="1" s="1"/>
  <c r="R860" i="1"/>
  <c r="Q860" i="1"/>
  <c r="S860" i="1" s="1"/>
  <c r="U860" i="1" s="1"/>
  <c r="Y859" i="1"/>
  <c r="T859" i="1"/>
  <c r="R859" i="1"/>
  <c r="P859" i="1" s="1"/>
  <c r="Q859" i="1"/>
  <c r="S859" i="1" s="1"/>
  <c r="U859" i="1" s="1"/>
  <c r="AA858" i="1"/>
  <c r="AD858" i="1" s="1"/>
  <c r="Y858" i="1"/>
  <c r="Q858" i="1"/>
  <c r="S858" i="1" s="1"/>
  <c r="U858" i="1" s="1"/>
  <c r="AB857" i="1"/>
  <c r="AA857" i="1"/>
  <c r="AD857" i="1" s="1"/>
  <c r="X857" i="1" s="1"/>
  <c r="Z857" i="1"/>
  <c r="AC857" i="1" s="1"/>
  <c r="Y857" i="1"/>
  <c r="Q857" i="1"/>
  <c r="S857" i="1" s="1"/>
  <c r="U857" i="1" s="1"/>
  <c r="AA856" i="1"/>
  <c r="Y856" i="1"/>
  <c r="AD856" i="1" s="1"/>
  <c r="X856" i="1" s="1"/>
  <c r="S856" i="1"/>
  <c r="U856" i="1" s="1"/>
  <c r="Q856" i="1"/>
  <c r="R856" i="1" s="1"/>
  <c r="AB855" i="1"/>
  <c r="Z855" i="1"/>
  <c r="AC855" i="1" s="1"/>
  <c r="Y855" i="1"/>
  <c r="AA855" i="1" s="1"/>
  <c r="S855" i="1"/>
  <c r="U855" i="1" s="1"/>
  <c r="R855" i="1"/>
  <c r="T855" i="1" s="1"/>
  <c r="P855" i="1" s="1"/>
  <c r="Q855" i="1"/>
  <c r="Y854" i="1"/>
  <c r="U854" i="1"/>
  <c r="S854" i="1"/>
  <c r="Q854" i="1"/>
  <c r="R854" i="1" s="1"/>
  <c r="AB853" i="1"/>
  <c r="Z853" i="1" s="1"/>
  <c r="Y853" i="1"/>
  <c r="R853" i="1"/>
  <c r="T853" i="1" s="1"/>
  <c r="Q853" i="1"/>
  <c r="S853" i="1" s="1"/>
  <c r="U853" i="1" s="1"/>
  <c r="Y852" i="1"/>
  <c r="AB852" i="1" s="1"/>
  <c r="R852" i="1"/>
  <c r="Q852" i="1"/>
  <c r="S852" i="1" s="1"/>
  <c r="U852" i="1" s="1"/>
  <c r="Y851" i="1"/>
  <c r="T851" i="1"/>
  <c r="R851" i="1"/>
  <c r="P851" i="1" s="1"/>
  <c r="Q851" i="1"/>
  <c r="S851" i="1" s="1"/>
  <c r="U851" i="1" s="1"/>
  <c r="AA850" i="1"/>
  <c r="AD850" i="1" s="1"/>
  <c r="Y850" i="1"/>
  <c r="Q850" i="1"/>
  <c r="S850" i="1" s="1"/>
  <c r="U850" i="1" s="1"/>
  <c r="AB849" i="1"/>
  <c r="AA849" i="1"/>
  <c r="AD849" i="1" s="1"/>
  <c r="X849" i="1" s="1"/>
  <c r="Z849" i="1"/>
  <c r="AC849" i="1" s="1"/>
  <c r="Y849" i="1"/>
  <c r="Q849" i="1"/>
  <c r="S849" i="1" s="1"/>
  <c r="U849" i="1" s="1"/>
  <c r="AA848" i="1"/>
  <c r="Y848" i="1"/>
  <c r="AD848" i="1" s="1"/>
  <c r="X848" i="1" s="1"/>
  <c r="S848" i="1"/>
  <c r="U848" i="1" s="1"/>
  <c r="Q848" i="1"/>
  <c r="R848" i="1" s="1"/>
  <c r="AB847" i="1"/>
  <c r="Z847" i="1"/>
  <c r="AC847" i="1" s="1"/>
  <c r="Y847" i="1"/>
  <c r="AA847" i="1" s="1"/>
  <c r="S847" i="1"/>
  <c r="U847" i="1" s="1"/>
  <c r="R847" i="1"/>
  <c r="T847" i="1" s="1"/>
  <c r="P847" i="1" s="1"/>
  <c r="Q847" i="1"/>
  <c r="Y846" i="1"/>
  <c r="U846" i="1"/>
  <c r="S846" i="1"/>
  <c r="Q846" i="1"/>
  <c r="R846" i="1" s="1"/>
  <c r="AB845" i="1"/>
  <c r="Z845" i="1" s="1"/>
  <c r="Y845" i="1"/>
  <c r="AC845" i="1" s="1"/>
  <c r="R845" i="1"/>
  <c r="T845" i="1" s="1"/>
  <c r="Q845" i="1"/>
  <c r="S845" i="1" s="1"/>
  <c r="U845" i="1" s="1"/>
  <c r="Y844" i="1"/>
  <c r="AB844" i="1" s="1"/>
  <c r="R844" i="1"/>
  <c r="Q844" i="1"/>
  <c r="S844" i="1" s="1"/>
  <c r="U844" i="1" s="1"/>
  <c r="Y843" i="1"/>
  <c r="T843" i="1"/>
  <c r="R843" i="1"/>
  <c r="P843" i="1" s="1"/>
  <c r="Q843" i="1"/>
  <c r="S843" i="1" s="1"/>
  <c r="U843" i="1" s="1"/>
  <c r="AA842" i="1"/>
  <c r="AD842" i="1" s="1"/>
  <c r="Y842" i="1"/>
  <c r="Q842" i="1"/>
  <c r="S842" i="1" s="1"/>
  <c r="U842" i="1" s="1"/>
  <c r="AB841" i="1"/>
  <c r="AA841" i="1"/>
  <c r="AD841" i="1" s="1"/>
  <c r="X841" i="1" s="1"/>
  <c r="Z841" i="1"/>
  <c r="AC841" i="1" s="1"/>
  <c r="Y841" i="1"/>
  <c r="Q841" i="1"/>
  <c r="S841" i="1" s="1"/>
  <c r="U841" i="1" s="1"/>
  <c r="AA840" i="1"/>
  <c r="Y840" i="1"/>
  <c r="AD840" i="1" s="1"/>
  <c r="X840" i="1" s="1"/>
  <c r="S840" i="1"/>
  <c r="U840" i="1" s="1"/>
  <c r="Q840" i="1"/>
  <c r="R840" i="1" s="1"/>
  <c r="AB839" i="1"/>
  <c r="Z839" i="1"/>
  <c r="AC839" i="1" s="1"/>
  <c r="Y839" i="1"/>
  <c r="AA839" i="1" s="1"/>
  <c r="S839" i="1"/>
  <c r="U839" i="1" s="1"/>
  <c r="R839" i="1"/>
  <c r="T839" i="1" s="1"/>
  <c r="P839" i="1" s="1"/>
  <c r="Q839" i="1"/>
  <c r="Y838" i="1"/>
  <c r="U838" i="1"/>
  <c r="S838" i="1"/>
  <c r="Q838" i="1"/>
  <c r="R838" i="1" s="1"/>
  <c r="AB837" i="1"/>
  <c r="Z837" i="1" s="1"/>
  <c r="Y837" i="1"/>
  <c r="AC837" i="1" s="1"/>
  <c r="R837" i="1"/>
  <c r="T837" i="1" s="1"/>
  <c r="Q837" i="1"/>
  <c r="S837" i="1" s="1"/>
  <c r="U837" i="1" s="1"/>
  <c r="Y836" i="1"/>
  <c r="AB836" i="1" s="1"/>
  <c r="R836" i="1"/>
  <c r="Q836" i="1"/>
  <c r="S836" i="1" s="1"/>
  <c r="U836" i="1" s="1"/>
  <c r="Y835" i="1"/>
  <c r="T835" i="1"/>
  <c r="R835" i="1"/>
  <c r="P835" i="1" s="1"/>
  <c r="Q835" i="1"/>
  <c r="S835" i="1" s="1"/>
  <c r="U835" i="1" s="1"/>
  <c r="AA834" i="1"/>
  <c r="AD834" i="1" s="1"/>
  <c r="Y834" i="1"/>
  <c r="Q834" i="1"/>
  <c r="S834" i="1" s="1"/>
  <c r="U834" i="1" s="1"/>
  <c r="AB833" i="1"/>
  <c r="AA833" i="1"/>
  <c r="AD833" i="1" s="1"/>
  <c r="X833" i="1" s="1"/>
  <c r="Z833" i="1"/>
  <c r="AC833" i="1" s="1"/>
  <c r="Y833" i="1"/>
  <c r="Q833" i="1"/>
  <c r="S833" i="1" s="1"/>
  <c r="U833" i="1" s="1"/>
  <c r="AA832" i="1"/>
  <c r="Y832" i="1"/>
  <c r="AD832" i="1" s="1"/>
  <c r="X832" i="1" s="1"/>
  <c r="S832" i="1"/>
  <c r="U832" i="1" s="1"/>
  <c r="Q832" i="1"/>
  <c r="R832" i="1" s="1"/>
  <c r="AD831" i="1"/>
  <c r="AB831" i="1"/>
  <c r="AA831" i="1"/>
  <c r="Z831" i="1"/>
  <c r="AC831" i="1" s="1"/>
  <c r="Y831" i="1"/>
  <c r="X831" i="1"/>
  <c r="S831" i="1"/>
  <c r="U831" i="1" s="1"/>
  <c r="R831" i="1"/>
  <c r="T831" i="1" s="1"/>
  <c r="P831" i="1" s="1"/>
  <c r="Q831" i="1"/>
  <c r="Y830" i="1"/>
  <c r="U830" i="1"/>
  <c r="S830" i="1"/>
  <c r="Q830" i="1"/>
  <c r="R830" i="1" s="1"/>
  <c r="AB829" i="1"/>
  <c r="Z829" i="1" s="1"/>
  <c r="Y829" i="1"/>
  <c r="U829" i="1"/>
  <c r="S829" i="1"/>
  <c r="R829" i="1"/>
  <c r="T829" i="1" s="1"/>
  <c r="Q829" i="1"/>
  <c r="Y828" i="1"/>
  <c r="AB828" i="1" s="1"/>
  <c r="R828" i="1"/>
  <c r="Q828" i="1"/>
  <c r="S828" i="1" s="1"/>
  <c r="U828" i="1" s="1"/>
  <c r="Y827" i="1"/>
  <c r="T827" i="1"/>
  <c r="R827" i="1"/>
  <c r="P827" i="1" s="1"/>
  <c r="Q827" i="1"/>
  <c r="S827" i="1" s="1"/>
  <c r="U827" i="1" s="1"/>
  <c r="AA826" i="1"/>
  <c r="AD826" i="1" s="1"/>
  <c r="Y826" i="1"/>
  <c r="Q826" i="1"/>
  <c r="S826" i="1" s="1"/>
  <c r="U826" i="1" s="1"/>
  <c r="AB825" i="1"/>
  <c r="AA825" i="1"/>
  <c r="AD825" i="1" s="1"/>
  <c r="X825" i="1" s="1"/>
  <c r="Z825" i="1"/>
  <c r="AC825" i="1" s="1"/>
  <c r="Y825" i="1"/>
  <c r="Q825" i="1"/>
  <c r="S825" i="1" s="1"/>
  <c r="U825" i="1" s="1"/>
  <c r="AA824" i="1"/>
  <c r="Y824" i="1"/>
  <c r="AD824" i="1" s="1"/>
  <c r="X824" i="1" s="1"/>
  <c r="S824" i="1"/>
  <c r="U824" i="1" s="1"/>
  <c r="Q824" i="1"/>
  <c r="R824" i="1" s="1"/>
  <c r="AD823" i="1"/>
  <c r="AB823" i="1"/>
  <c r="AA823" i="1"/>
  <c r="Z823" i="1"/>
  <c r="AC823" i="1" s="1"/>
  <c r="Y823" i="1"/>
  <c r="X823" i="1"/>
  <c r="S823" i="1"/>
  <c r="U823" i="1" s="1"/>
  <c r="R823" i="1"/>
  <c r="T823" i="1" s="1"/>
  <c r="P823" i="1" s="1"/>
  <c r="Q823" i="1"/>
  <c r="Y822" i="1"/>
  <c r="U822" i="1"/>
  <c r="S822" i="1"/>
  <c r="Q822" i="1"/>
  <c r="R822" i="1" s="1"/>
  <c r="AB821" i="1"/>
  <c r="Z821" i="1" s="1"/>
  <c r="Y821" i="1"/>
  <c r="AC821" i="1" s="1"/>
  <c r="U821" i="1"/>
  <c r="S821" i="1"/>
  <c r="R821" i="1"/>
  <c r="T821" i="1" s="1"/>
  <c r="Q821" i="1"/>
  <c r="Y820" i="1"/>
  <c r="AB820" i="1" s="1"/>
  <c r="R820" i="1"/>
  <c r="Q820" i="1"/>
  <c r="S820" i="1" s="1"/>
  <c r="U820" i="1" s="1"/>
  <c r="Y819" i="1"/>
  <c r="T819" i="1"/>
  <c r="R819" i="1"/>
  <c r="P819" i="1" s="1"/>
  <c r="Q819" i="1"/>
  <c r="S819" i="1" s="1"/>
  <c r="U819" i="1" s="1"/>
  <c r="AA818" i="1"/>
  <c r="AD818" i="1" s="1"/>
  <c r="Y818" i="1"/>
  <c r="Q818" i="1"/>
  <c r="S818" i="1" s="1"/>
  <c r="U818" i="1" s="1"/>
  <c r="AB817" i="1"/>
  <c r="AA817" i="1"/>
  <c r="AD817" i="1" s="1"/>
  <c r="X817" i="1" s="1"/>
  <c r="Z817" i="1"/>
  <c r="AC817" i="1" s="1"/>
  <c r="Y817" i="1"/>
  <c r="Q817" i="1"/>
  <c r="S817" i="1" s="1"/>
  <c r="U817" i="1" s="1"/>
  <c r="AA816" i="1"/>
  <c r="Y816" i="1"/>
  <c r="AD816" i="1" s="1"/>
  <c r="X816" i="1" s="1"/>
  <c r="S816" i="1"/>
  <c r="U816" i="1" s="1"/>
  <c r="Q816" i="1"/>
  <c r="R816" i="1" s="1"/>
  <c r="AB815" i="1"/>
  <c r="Z815" i="1"/>
  <c r="AC815" i="1" s="1"/>
  <c r="Y815" i="1"/>
  <c r="AA815" i="1" s="1"/>
  <c r="S815" i="1"/>
  <c r="U815" i="1" s="1"/>
  <c r="R815" i="1"/>
  <c r="T815" i="1" s="1"/>
  <c r="P815" i="1" s="1"/>
  <c r="Q815" i="1"/>
  <c r="Y814" i="1"/>
  <c r="U814" i="1"/>
  <c r="S814" i="1"/>
  <c r="Q814" i="1"/>
  <c r="R814" i="1" s="1"/>
  <c r="AB813" i="1"/>
  <c r="Z813" i="1" s="1"/>
  <c r="Y813" i="1"/>
  <c r="AC813" i="1" s="1"/>
  <c r="R813" i="1"/>
  <c r="T813" i="1" s="1"/>
  <c r="Q813" i="1"/>
  <c r="S813" i="1" s="1"/>
  <c r="U813" i="1" s="1"/>
  <c r="Y812" i="1"/>
  <c r="AB812" i="1" s="1"/>
  <c r="R812" i="1"/>
  <c r="Q812" i="1"/>
  <c r="S812" i="1" s="1"/>
  <c r="U812" i="1" s="1"/>
  <c r="Y811" i="1"/>
  <c r="T811" i="1"/>
  <c r="R811" i="1"/>
  <c r="P811" i="1" s="1"/>
  <c r="Q811" i="1"/>
  <c r="S811" i="1" s="1"/>
  <c r="U811" i="1" s="1"/>
  <c r="AA810" i="1"/>
  <c r="AD810" i="1" s="1"/>
  <c r="Y810" i="1"/>
  <c r="Q810" i="1"/>
  <c r="S810" i="1" s="1"/>
  <c r="U810" i="1" s="1"/>
  <c r="AB809" i="1"/>
  <c r="AA809" i="1"/>
  <c r="AD809" i="1" s="1"/>
  <c r="X809" i="1" s="1"/>
  <c r="Z809" i="1"/>
  <c r="AC809" i="1" s="1"/>
  <c r="Y809" i="1"/>
  <c r="Q809" i="1"/>
  <c r="S809" i="1" s="1"/>
  <c r="U809" i="1" s="1"/>
  <c r="AA808" i="1"/>
  <c r="Y808" i="1"/>
  <c r="AD808" i="1" s="1"/>
  <c r="X808" i="1" s="1"/>
  <c r="S808" i="1"/>
  <c r="U808" i="1" s="1"/>
  <c r="Q808" i="1"/>
  <c r="R808" i="1" s="1"/>
  <c r="AB807" i="1"/>
  <c r="Z807" i="1"/>
  <c r="AC807" i="1" s="1"/>
  <c r="Y807" i="1"/>
  <c r="AA807" i="1" s="1"/>
  <c r="S807" i="1"/>
  <c r="U807" i="1" s="1"/>
  <c r="R807" i="1"/>
  <c r="T807" i="1" s="1"/>
  <c r="P807" i="1" s="1"/>
  <c r="Q807" i="1"/>
  <c r="Y806" i="1"/>
  <c r="U806" i="1"/>
  <c r="S806" i="1"/>
  <c r="Q806" i="1"/>
  <c r="R806" i="1" s="1"/>
  <c r="AB805" i="1"/>
  <c r="Z805" i="1" s="1"/>
  <c r="Y805" i="1"/>
  <c r="R805" i="1"/>
  <c r="T805" i="1" s="1"/>
  <c r="Q805" i="1"/>
  <c r="S805" i="1" s="1"/>
  <c r="U805" i="1" s="1"/>
  <c r="Y804" i="1"/>
  <c r="AB804" i="1" s="1"/>
  <c r="R804" i="1"/>
  <c r="Q804" i="1"/>
  <c r="S804" i="1" s="1"/>
  <c r="U804" i="1" s="1"/>
  <c r="Y803" i="1"/>
  <c r="T803" i="1"/>
  <c r="R803" i="1"/>
  <c r="P803" i="1" s="1"/>
  <c r="Q803" i="1"/>
  <c r="S803" i="1" s="1"/>
  <c r="U803" i="1" s="1"/>
  <c r="AA802" i="1"/>
  <c r="AD802" i="1" s="1"/>
  <c r="Y802" i="1"/>
  <c r="Q802" i="1"/>
  <c r="S802" i="1" s="1"/>
  <c r="U802" i="1" s="1"/>
  <c r="AB801" i="1"/>
  <c r="AA801" i="1"/>
  <c r="AD801" i="1" s="1"/>
  <c r="X801" i="1" s="1"/>
  <c r="Z801" i="1"/>
  <c r="AC801" i="1" s="1"/>
  <c r="Y801" i="1"/>
  <c r="Q801" i="1"/>
  <c r="S801" i="1" s="1"/>
  <c r="U801" i="1" s="1"/>
  <c r="AA800" i="1"/>
  <c r="Y800" i="1"/>
  <c r="AD800" i="1" s="1"/>
  <c r="X800" i="1" s="1"/>
  <c r="S800" i="1"/>
  <c r="U800" i="1" s="1"/>
  <c r="Q800" i="1"/>
  <c r="R800" i="1" s="1"/>
  <c r="AB799" i="1"/>
  <c r="Z799" i="1"/>
  <c r="AC799" i="1" s="1"/>
  <c r="Y799" i="1"/>
  <c r="AA799" i="1" s="1"/>
  <c r="S799" i="1"/>
  <c r="U799" i="1" s="1"/>
  <c r="R799" i="1"/>
  <c r="T799" i="1" s="1"/>
  <c r="P799" i="1" s="1"/>
  <c r="Q799" i="1"/>
  <c r="Y798" i="1"/>
  <c r="U798" i="1"/>
  <c r="S798" i="1"/>
  <c r="Q798" i="1"/>
  <c r="R798" i="1" s="1"/>
  <c r="AB797" i="1"/>
  <c r="Z797" i="1" s="1"/>
  <c r="Y797" i="1"/>
  <c r="AC797" i="1" s="1"/>
  <c r="R797" i="1"/>
  <c r="Q797" i="1"/>
  <c r="S797" i="1" s="1"/>
  <c r="U797" i="1" s="1"/>
  <c r="Y796" i="1"/>
  <c r="R796" i="1"/>
  <c r="Q796" i="1"/>
  <c r="S796" i="1" s="1"/>
  <c r="U796" i="1" s="1"/>
  <c r="Y795" i="1"/>
  <c r="T795" i="1"/>
  <c r="R795" i="1"/>
  <c r="Q795" i="1"/>
  <c r="S795" i="1" s="1"/>
  <c r="U795" i="1" s="1"/>
  <c r="AA794" i="1"/>
  <c r="AD794" i="1" s="1"/>
  <c r="Y794" i="1"/>
  <c r="Q794" i="1"/>
  <c r="AB793" i="1"/>
  <c r="AA793" i="1"/>
  <c r="AD793" i="1" s="1"/>
  <c r="Z793" i="1"/>
  <c r="AC793" i="1" s="1"/>
  <c r="Y793" i="1"/>
  <c r="X793" i="1"/>
  <c r="Q793" i="1"/>
  <c r="S793" i="1" s="1"/>
  <c r="U793" i="1" s="1"/>
  <c r="AA792" i="1"/>
  <c r="Y792" i="1"/>
  <c r="AD792" i="1" s="1"/>
  <c r="X792" i="1" s="1"/>
  <c r="S792" i="1"/>
  <c r="U792" i="1" s="1"/>
  <c r="Q792" i="1"/>
  <c r="R792" i="1" s="1"/>
  <c r="AB791" i="1"/>
  <c r="Z791" i="1"/>
  <c r="AC791" i="1" s="1"/>
  <c r="Y791" i="1"/>
  <c r="AA791" i="1" s="1"/>
  <c r="S791" i="1"/>
  <c r="U791" i="1" s="1"/>
  <c r="R791" i="1"/>
  <c r="T791" i="1" s="1"/>
  <c r="Q791" i="1"/>
  <c r="P791" i="1"/>
  <c r="Y790" i="1"/>
  <c r="U790" i="1"/>
  <c r="S790" i="1"/>
  <c r="Q790" i="1"/>
  <c r="R790" i="1" s="1"/>
  <c r="AB789" i="1"/>
  <c r="Z789" i="1" s="1"/>
  <c r="Y789" i="1"/>
  <c r="R789" i="1"/>
  <c r="Q789" i="1"/>
  <c r="S789" i="1" s="1"/>
  <c r="U789" i="1" s="1"/>
  <c r="Y788" i="1"/>
  <c r="R788" i="1"/>
  <c r="Q788" i="1"/>
  <c r="S788" i="1" s="1"/>
  <c r="U788" i="1" s="1"/>
  <c r="Y787" i="1"/>
  <c r="T787" i="1"/>
  <c r="R787" i="1"/>
  <c r="P787" i="1" s="1"/>
  <c r="Q787" i="1"/>
  <c r="S787" i="1" s="1"/>
  <c r="U787" i="1" s="1"/>
  <c r="AA786" i="1"/>
  <c r="AD786" i="1" s="1"/>
  <c r="Y786" i="1"/>
  <c r="Q786" i="1"/>
  <c r="AB785" i="1"/>
  <c r="AA785" i="1"/>
  <c r="AD785" i="1" s="1"/>
  <c r="X785" i="1" s="1"/>
  <c r="Z785" i="1"/>
  <c r="AC785" i="1" s="1"/>
  <c r="Y785" i="1"/>
  <c r="Q785" i="1"/>
  <c r="S785" i="1" s="1"/>
  <c r="U785" i="1" s="1"/>
  <c r="AA784" i="1"/>
  <c r="Y784" i="1"/>
  <c r="AD784" i="1" s="1"/>
  <c r="X784" i="1" s="1"/>
  <c r="S784" i="1"/>
  <c r="U784" i="1" s="1"/>
  <c r="Q784" i="1"/>
  <c r="R784" i="1" s="1"/>
  <c r="AB783" i="1"/>
  <c r="Z783" i="1"/>
  <c r="AC783" i="1" s="1"/>
  <c r="Y783" i="1"/>
  <c r="AA783" i="1" s="1"/>
  <c r="S783" i="1"/>
  <c r="U783" i="1" s="1"/>
  <c r="R783" i="1"/>
  <c r="T783" i="1" s="1"/>
  <c r="P783" i="1" s="1"/>
  <c r="Q783" i="1"/>
  <c r="Y782" i="1"/>
  <c r="U782" i="1"/>
  <c r="S782" i="1"/>
  <c r="Q782" i="1"/>
  <c r="R782" i="1" s="1"/>
  <c r="AB781" i="1"/>
  <c r="Z781" i="1" s="1"/>
  <c r="Y781" i="1"/>
  <c r="AC781" i="1" s="1"/>
  <c r="R781" i="1"/>
  <c r="Q781" i="1"/>
  <c r="S781" i="1" s="1"/>
  <c r="U781" i="1" s="1"/>
  <c r="Y780" i="1"/>
  <c r="R780" i="1"/>
  <c r="Q780" i="1"/>
  <c r="S780" i="1" s="1"/>
  <c r="U780" i="1" s="1"/>
  <c r="Y779" i="1"/>
  <c r="T779" i="1"/>
  <c r="R779" i="1"/>
  <c r="P779" i="1" s="1"/>
  <c r="Q779" i="1"/>
  <c r="S779" i="1" s="1"/>
  <c r="U779" i="1" s="1"/>
  <c r="AA778" i="1"/>
  <c r="AD778" i="1" s="1"/>
  <c r="Y778" i="1"/>
  <c r="Q778" i="1"/>
  <c r="AB777" i="1"/>
  <c r="AA777" i="1"/>
  <c r="AD777" i="1" s="1"/>
  <c r="Z777" i="1"/>
  <c r="AC777" i="1" s="1"/>
  <c r="Y777" i="1"/>
  <c r="X777" i="1"/>
  <c r="Q777" i="1"/>
  <c r="S777" i="1" s="1"/>
  <c r="U777" i="1" s="1"/>
  <c r="AA776" i="1"/>
  <c r="Y776" i="1"/>
  <c r="AD776" i="1" s="1"/>
  <c r="X776" i="1" s="1"/>
  <c r="S776" i="1"/>
  <c r="U776" i="1" s="1"/>
  <c r="Q776" i="1"/>
  <c r="R776" i="1" s="1"/>
  <c r="AB775" i="1"/>
  <c r="Z775" i="1"/>
  <c r="AC775" i="1" s="1"/>
  <c r="Y775" i="1"/>
  <c r="AA775" i="1" s="1"/>
  <c r="S775" i="1"/>
  <c r="U775" i="1" s="1"/>
  <c r="R775" i="1"/>
  <c r="T775" i="1" s="1"/>
  <c r="Q775" i="1"/>
  <c r="P775" i="1"/>
  <c r="Y774" i="1"/>
  <c r="U774" i="1"/>
  <c r="S774" i="1"/>
  <c r="Q774" i="1"/>
  <c r="R774" i="1" s="1"/>
  <c r="AB773" i="1"/>
  <c r="Z773" i="1" s="1"/>
  <c r="Y773" i="1"/>
  <c r="R773" i="1"/>
  <c r="Q773" i="1"/>
  <c r="S773" i="1" s="1"/>
  <c r="U773" i="1" s="1"/>
  <c r="Y772" i="1"/>
  <c r="R772" i="1"/>
  <c r="Q772" i="1"/>
  <c r="S772" i="1" s="1"/>
  <c r="U772" i="1" s="1"/>
  <c r="Y771" i="1"/>
  <c r="T771" i="1"/>
  <c r="R771" i="1"/>
  <c r="P771" i="1" s="1"/>
  <c r="Q771" i="1"/>
  <c r="S771" i="1" s="1"/>
  <c r="U771" i="1" s="1"/>
  <c r="AA770" i="1"/>
  <c r="AD770" i="1" s="1"/>
  <c r="Y770" i="1"/>
  <c r="Q770" i="1"/>
  <c r="AB769" i="1"/>
  <c r="AA769" i="1"/>
  <c r="AD769" i="1" s="1"/>
  <c r="X769" i="1" s="1"/>
  <c r="Z769" i="1"/>
  <c r="AC769" i="1" s="1"/>
  <c r="Y769" i="1"/>
  <c r="Q769" i="1"/>
  <c r="S769" i="1" s="1"/>
  <c r="U769" i="1" s="1"/>
  <c r="AA768" i="1"/>
  <c r="Y768" i="1"/>
  <c r="AD768" i="1" s="1"/>
  <c r="X768" i="1" s="1"/>
  <c r="S768" i="1"/>
  <c r="U768" i="1" s="1"/>
  <c r="Q768" i="1"/>
  <c r="R768" i="1" s="1"/>
  <c r="AD767" i="1"/>
  <c r="AB767" i="1"/>
  <c r="AA767" i="1"/>
  <c r="Z767" i="1"/>
  <c r="AC767" i="1" s="1"/>
  <c r="Y767" i="1"/>
  <c r="X767" i="1"/>
  <c r="S767" i="1"/>
  <c r="U767" i="1" s="1"/>
  <c r="R767" i="1"/>
  <c r="T767" i="1" s="1"/>
  <c r="Q767" i="1"/>
  <c r="P767" i="1"/>
  <c r="Y766" i="1"/>
  <c r="U766" i="1"/>
  <c r="S766" i="1"/>
  <c r="R766" i="1"/>
  <c r="T766" i="1" s="1"/>
  <c r="P766" i="1" s="1"/>
  <c r="Q766" i="1"/>
  <c r="AB765" i="1"/>
  <c r="Z765" i="1" s="1"/>
  <c r="Y765" i="1"/>
  <c r="AC765" i="1" s="1"/>
  <c r="U765" i="1"/>
  <c r="S765" i="1"/>
  <c r="R765" i="1"/>
  <c r="Q765" i="1"/>
  <c r="Y764" i="1"/>
  <c r="R764" i="1"/>
  <c r="Q764" i="1"/>
  <c r="S764" i="1" s="1"/>
  <c r="U764" i="1" s="1"/>
  <c r="Y763" i="1"/>
  <c r="T763" i="1"/>
  <c r="R763" i="1"/>
  <c r="P763" i="1" s="1"/>
  <c r="Q763" i="1"/>
  <c r="S763" i="1" s="1"/>
  <c r="U763" i="1" s="1"/>
  <c r="AA762" i="1"/>
  <c r="AD762" i="1" s="1"/>
  <c r="Y762" i="1"/>
  <c r="Q762" i="1"/>
  <c r="AB761" i="1"/>
  <c r="AA761" i="1"/>
  <c r="AD761" i="1" s="1"/>
  <c r="Z761" i="1"/>
  <c r="AC761" i="1" s="1"/>
  <c r="Y761" i="1"/>
  <c r="X761" i="1"/>
  <c r="Q761" i="1"/>
  <c r="S761" i="1" s="1"/>
  <c r="U761" i="1" s="1"/>
  <c r="AA760" i="1"/>
  <c r="Y760" i="1"/>
  <c r="AD760" i="1" s="1"/>
  <c r="X760" i="1" s="1"/>
  <c r="S760" i="1"/>
  <c r="U760" i="1" s="1"/>
  <c r="Q760" i="1"/>
  <c r="R760" i="1" s="1"/>
  <c r="AD759" i="1"/>
  <c r="AB759" i="1"/>
  <c r="AA759" i="1"/>
  <c r="Z759" i="1"/>
  <c r="AC759" i="1" s="1"/>
  <c r="Y759" i="1"/>
  <c r="X759" i="1"/>
  <c r="S759" i="1"/>
  <c r="U759" i="1" s="1"/>
  <c r="R759" i="1"/>
  <c r="T759" i="1" s="1"/>
  <c r="P759" i="1" s="1"/>
  <c r="Q759" i="1"/>
  <c r="Y758" i="1"/>
  <c r="U758" i="1"/>
  <c r="S758" i="1"/>
  <c r="Q758" i="1"/>
  <c r="R758" i="1" s="1"/>
  <c r="AB757" i="1"/>
  <c r="Z757" i="1" s="1"/>
  <c r="Y757" i="1"/>
  <c r="AC757" i="1" s="1"/>
  <c r="U757" i="1"/>
  <c r="S757" i="1"/>
  <c r="R757" i="1"/>
  <c r="Q757" i="1"/>
  <c r="Y756" i="1"/>
  <c r="R756" i="1"/>
  <c r="Q756" i="1"/>
  <c r="S756" i="1" s="1"/>
  <c r="U756" i="1" s="1"/>
  <c r="Y755" i="1"/>
  <c r="T755" i="1"/>
  <c r="R755" i="1"/>
  <c r="Q755" i="1"/>
  <c r="S755" i="1" s="1"/>
  <c r="U755" i="1" s="1"/>
  <c r="AA754" i="1"/>
  <c r="AD754" i="1" s="1"/>
  <c r="Y754" i="1"/>
  <c r="Q754" i="1"/>
  <c r="AB753" i="1"/>
  <c r="AA753" i="1"/>
  <c r="AD753" i="1" s="1"/>
  <c r="X753" i="1" s="1"/>
  <c r="Z753" i="1"/>
  <c r="AC753" i="1" s="1"/>
  <c r="Y753" i="1"/>
  <c r="Q753" i="1"/>
  <c r="S753" i="1" s="1"/>
  <c r="U753" i="1" s="1"/>
  <c r="AA752" i="1"/>
  <c r="Y752" i="1"/>
  <c r="AD752" i="1" s="1"/>
  <c r="X752" i="1" s="1"/>
  <c r="S752" i="1"/>
  <c r="U752" i="1" s="1"/>
  <c r="Q752" i="1"/>
  <c r="R752" i="1" s="1"/>
  <c r="AD751" i="1"/>
  <c r="AB751" i="1"/>
  <c r="AA751" i="1"/>
  <c r="Z751" i="1"/>
  <c r="AC751" i="1" s="1"/>
  <c r="Y751" i="1"/>
  <c r="X751" i="1"/>
  <c r="S751" i="1"/>
  <c r="U751" i="1" s="1"/>
  <c r="R751" i="1"/>
  <c r="T751" i="1" s="1"/>
  <c r="Q751" i="1"/>
  <c r="P751" i="1"/>
  <c r="Y750" i="1"/>
  <c r="U750" i="1"/>
  <c r="S750" i="1"/>
  <c r="Q750" i="1"/>
  <c r="R750" i="1" s="1"/>
  <c r="AB749" i="1"/>
  <c r="Z749" i="1" s="1"/>
  <c r="Y749" i="1"/>
  <c r="U749" i="1"/>
  <c r="S749" i="1"/>
  <c r="R749" i="1"/>
  <c r="Q749" i="1"/>
  <c r="Y748" i="1"/>
  <c r="R748" i="1"/>
  <c r="Q748" i="1"/>
  <c r="S748" i="1" s="1"/>
  <c r="U748" i="1" s="1"/>
  <c r="Y747" i="1"/>
  <c r="T747" i="1"/>
  <c r="R747" i="1"/>
  <c r="Q747" i="1"/>
  <c r="S747" i="1" s="1"/>
  <c r="U747" i="1" s="1"/>
  <c r="AA746" i="1"/>
  <c r="AD746" i="1" s="1"/>
  <c r="Y746" i="1"/>
  <c r="Q746" i="1"/>
  <c r="AB745" i="1"/>
  <c r="AA745" i="1"/>
  <c r="AD745" i="1" s="1"/>
  <c r="Z745" i="1"/>
  <c r="AC745" i="1" s="1"/>
  <c r="Y745" i="1"/>
  <c r="X745" i="1"/>
  <c r="Q745" i="1"/>
  <c r="S745" i="1" s="1"/>
  <c r="U745" i="1" s="1"/>
  <c r="AA744" i="1"/>
  <c r="Y744" i="1"/>
  <c r="AD744" i="1" s="1"/>
  <c r="X744" i="1" s="1"/>
  <c r="S744" i="1"/>
  <c r="U744" i="1" s="1"/>
  <c r="Q744" i="1"/>
  <c r="R744" i="1" s="1"/>
  <c r="AD743" i="1"/>
  <c r="AB743" i="1"/>
  <c r="AA743" i="1"/>
  <c r="Z743" i="1"/>
  <c r="AC743" i="1" s="1"/>
  <c r="Y743" i="1"/>
  <c r="X743" i="1"/>
  <c r="S743" i="1"/>
  <c r="U743" i="1" s="1"/>
  <c r="R743" i="1"/>
  <c r="T743" i="1" s="1"/>
  <c r="P743" i="1" s="1"/>
  <c r="Q743" i="1"/>
  <c r="Y742" i="1"/>
  <c r="U742" i="1"/>
  <c r="S742" i="1"/>
  <c r="Q742" i="1"/>
  <c r="R742" i="1" s="1"/>
  <c r="AB741" i="1"/>
  <c r="Z741" i="1" s="1"/>
  <c r="Y741" i="1"/>
  <c r="AC741" i="1" s="1"/>
  <c r="U741" i="1"/>
  <c r="S741" i="1"/>
  <c r="R741" i="1"/>
  <c r="Q741" i="1"/>
  <c r="Y740" i="1"/>
  <c r="R740" i="1"/>
  <c r="Q740" i="1"/>
  <c r="S740" i="1" s="1"/>
  <c r="U740" i="1" s="1"/>
  <c r="Y739" i="1"/>
  <c r="T739" i="1"/>
  <c r="R739" i="1"/>
  <c r="P739" i="1" s="1"/>
  <c r="Q739" i="1"/>
  <c r="S739" i="1" s="1"/>
  <c r="U739" i="1" s="1"/>
  <c r="AA738" i="1"/>
  <c r="AD738" i="1" s="1"/>
  <c r="Y738" i="1"/>
  <c r="Q738" i="1"/>
  <c r="AB737" i="1"/>
  <c r="AA737" i="1"/>
  <c r="AD737" i="1" s="1"/>
  <c r="Z737" i="1"/>
  <c r="AC737" i="1" s="1"/>
  <c r="Y737" i="1"/>
  <c r="X737" i="1"/>
  <c r="Q737" i="1"/>
  <c r="S737" i="1" s="1"/>
  <c r="U737" i="1" s="1"/>
  <c r="AA736" i="1"/>
  <c r="Y736" i="1"/>
  <c r="AD736" i="1" s="1"/>
  <c r="X736" i="1" s="1"/>
  <c r="S736" i="1"/>
  <c r="U736" i="1" s="1"/>
  <c r="Q736" i="1"/>
  <c r="R736" i="1" s="1"/>
  <c r="AB735" i="1"/>
  <c r="Z735" i="1"/>
  <c r="AC735" i="1" s="1"/>
  <c r="Y735" i="1"/>
  <c r="AA735" i="1" s="1"/>
  <c r="S735" i="1"/>
  <c r="U735" i="1" s="1"/>
  <c r="R735" i="1"/>
  <c r="T735" i="1" s="1"/>
  <c r="P735" i="1" s="1"/>
  <c r="Q735" i="1"/>
  <c r="Y734" i="1"/>
  <c r="U734" i="1"/>
  <c r="S734" i="1"/>
  <c r="Q734" i="1"/>
  <c r="R734" i="1" s="1"/>
  <c r="AB733" i="1"/>
  <c r="Z733" i="1" s="1"/>
  <c r="Y733" i="1"/>
  <c r="R733" i="1"/>
  <c r="Q733" i="1"/>
  <c r="S733" i="1" s="1"/>
  <c r="U733" i="1" s="1"/>
  <c r="Y732" i="1"/>
  <c r="R732" i="1"/>
  <c r="Q732" i="1"/>
  <c r="S732" i="1" s="1"/>
  <c r="U732" i="1" s="1"/>
  <c r="Y731" i="1"/>
  <c r="T731" i="1"/>
  <c r="R731" i="1"/>
  <c r="P731" i="1" s="1"/>
  <c r="Q731" i="1"/>
  <c r="S731" i="1" s="1"/>
  <c r="U731" i="1" s="1"/>
  <c r="AA730" i="1"/>
  <c r="AD730" i="1" s="1"/>
  <c r="Y730" i="1"/>
  <c r="Q730" i="1"/>
  <c r="AB729" i="1"/>
  <c r="AA729" i="1"/>
  <c r="AD729" i="1" s="1"/>
  <c r="X729" i="1" s="1"/>
  <c r="Z729" i="1"/>
  <c r="AC729" i="1" s="1"/>
  <c r="Y729" i="1"/>
  <c r="Q729" i="1"/>
  <c r="S729" i="1" s="1"/>
  <c r="U729" i="1" s="1"/>
  <c r="AA728" i="1"/>
  <c r="Y728" i="1"/>
  <c r="AD728" i="1" s="1"/>
  <c r="X728" i="1" s="1"/>
  <c r="S728" i="1"/>
  <c r="U728" i="1" s="1"/>
  <c r="Q728" i="1"/>
  <c r="R728" i="1" s="1"/>
  <c r="AB727" i="1"/>
  <c r="Z727" i="1"/>
  <c r="AC727" i="1" s="1"/>
  <c r="Y727" i="1"/>
  <c r="AA727" i="1" s="1"/>
  <c r="S727" i="1"/>
  <c r="U727" i="1" s="1"/>
  <c r="R727" i="1"/>
  <c r="T727" i="1" s="1"/>
  <c r="P727" i="1" s="1"/>
  <c r="Q727" i="1"/>
  <c r="Y726" i="1"/>
  <c r="U726" i="1"/>
  <c r="S726" i="1"/>
  <c r="Q726" i="1"/>
  <c r="R726" i="1" s="1"/>
  <c r="AB725" i="1"/>
  <c r="Z725" i="1" s="1"/>
  <c r="Y725" i="1"/>
  <c r="AC725" i="1" s="1"/>
  <c r="R725" i="1"/>
  <c r="Q725" i="1"/>
  <c r="S725" i="1" s="1"/>
  <c r="U725" i="1" s="1"/>
  <c r="Y724" i="1"/>
  <c r="R724" i="1"/>
  <c r="Q724" i="1"/>
  <c r="S724" i="1" s="1"/>
  <c r="U724" i="1" s="1"/>
  <c r="Y723" i="1"/>
  <c r="T723" i="1"/>
  <c r="R723" i="1"/>
  <c r="P723" i="1" s="1"/>
  <c r="Q723" i="1"/>
  <c r="S723" i="1" s="1"/>
  <c r="U723" i="1" s="1"/>
  <c r="AA722" i="1"/>
  <c r="AD722" i="1" s="1"/>
  <c r="Y722" i="1"/>
  <c r="Q722" i="1"/>
  <c r="AB721" i="1"/>
  <c r="AA721" i="1"/>
  <c r="AD721" i="1" s="1"/>
  <c r="Z721" i="1"/>
  <c r="AC721" i="1" s="1"/>
  <c r="Y721" i="1"/>
  <c r="X721" i="1"/>
  <c r="Q721" i="1"/>
  <c r="S721" i="1" s="1"/>
  <c r="U721" i="1" s="1"/>
  <c r="AA720" i="1"/>
  <c r="Y720" i="1"/>
  <c r="AD720" i="1" s="1"/>
  <c r="X720" i="1" s="1"/>
  <c r="S720" i="1"/>
  <c r="U720" i="1" s="1"/>
  <c r="Q720" i="1"/>
  <c r="R720" i="1" s="1"/>
  <c r="AB719" i="1"/>
  <c r="Z719" i="1"/>
  <c r="AC719" i="1" s="1"/>
  <c r="Y719" i="1"/>
  <c r="AA719" i="1" s="1"/>
  <c r="S719" i="1"/>
  <c r="U719" i="1" s="1"/>
  <c r="R719" i="1"/>
  <c r="T719" i="1" s="1"/>
  <c r="Q719" i="1"/>
  <c r="P719" i="1"/>
  <c r="Y718" i="1"/>
  <c r="U718" i="1"/>
  <c r="S718" i="1"/>
  <c r="Q718" i="1"/>
  <c r="R718" i="1" s="1"/>
  <c r="AB717" i="1"/>
  <c r="Z717" i="1" s="1"/>
  <c r="Y717" i="1"/>
  <c r="R717" i="1"/>
  <c r="Q717" i="1"/>
  <c r="S717" i="1" s="1"/>
  <c r="U717" i="1" s="1"/>
  <c r="Y716" i="1"/>
  <c r="R716" i="1"/>
  <c r="Q716" i="1"/>
  <c r="S716" i="1" s="1"/>
  <c r="U716" i="1" s="1"/>
  <c r="Y715" i="1"/>
  <c r="T715" i="1"/>
  <c r="R715" i="1"/>
  <c r="P715" i="1" s="1"/>
  <c r="Q715" i="1"/>
  <c r="S715" i="1" s="1"/>
  <c r="U715" i="1" s="1"/>
  <c r="AA714" i="1"/>
  <c r="AD714" i="1" s="1"/>
  <c r="Y714" i="1"/>
  <c r="Q714" i="1"/>
  <c r="AB713" i="1"/>
  <c r="AA713" i="1"/>
  <c r="AD713" i="1" s="1"/>
  <c r="X713" i="1" s="1"/>
  <c r="Z713" i="1"/>
  <c r="AC713" i="1" s="1"/>
  <c r="Y713" i="1"/>
  <c r="Q713" i="1"/>
  <c r="S713" i="1" s="1"/>
  <c r="U713" i="1" s="1"/>
  <c r="AA712" i="1"/>
  <c r="Y712" i="1"/>
  <c r="AD712" i="1" s="1"/>
  <c r="X712" i="1" s="1"/>
  <c r="S712" i="1"/>
  <c r="U712" i="1" s="1"/>
  <c r="Q712" i="1"/>
  <c r="R712" i="1" s="1"/>
  <c r="AB711" i="1"/>
  <c r="Z711" i="1"/>
  <c r="AC711" i="1" s="1"/>
  <c r="Y711" i="1"/>
  <c r="AA711" i="1" s="1"/>
  <c r="S711" i="1"/>
  <c r="U711" i="1" s="1"/>
  <c r="R711" i="1"/>
  <c r="T711" i="1" s="1"/>
  <c r="Q711" i="1"/>
  <c r="P711" i="1"/>
  <c r="Y710" i="1"/>
  <c r="U710" i="1"/>
  <c r="S710" i="1"/>
  <c r="Q710" i="1"/>
  <c r="R710" i="1" s="1"/>
  <c r="AB709" i="1"/>
  <c r="Z709" i="1" s="1"/>
  <c r="Y709" i="1"/>
  <c r="R709" i="1"/>
  <c r="Q709" i="1"/>
  <c r="S709" i="1" s="1"/>
  <c r="U709" i="1" s="1"/>
  <c r="Y708" i="1"/>
  <c r="R708" i="1"/>
  <c r="Q708" i="1"/>
  <c r="S708" i="1" s="1"/>
  <c r="U708" i="1" s="1"/>
  <c r="Y707" i="1"/>
  <c r="T707" i="1"/>
  <c r="R707" i="1"/>
  <c r="Q707" i="1"/>
  <c r="S707" i="1" s="1"/>
  <c r="U707" i="1" s="1"/>
  <c r="AA706" i="1"/>
  <c r="AD706" i="1" s="1"/>
  <c r="Y706" i="1"/>
  <c r="Q706" i="1"/>
  <c r="AB705" i="1"/>
  <c r="AA705" i="1"/>
  <c r="AD705" i="1" s="1"/>
  <c r="X705" i="1" s="1"/>
  <c r="Z705" i="1"/>
  <c r="AC705" i="1" s="1"/>
  <c r="Y705" i="1"/>
  <c r="Q705" i="1"/>
  <c r="S705" i="1" s="1"/>
  <c r="U705" i="1" s="1"/>
  <c r="AA704" i="1"/>
  <c r="Y704" i="1"/>
  <c r="AD704" i="1" s="1"/>
  <c r="X704" i="1" s="1"/>
  <c r="S704" i="1"/>
  <c r="U704" i="1" s="1"/>
  <c r="Q704" i="1"/>
  <c r="R704" i="1" s="1"/>
  <c r="AB703" i="1"/>
  <c r="Z703" i="1"/>
  <c r="AC703" i="1" s="1"/>
  <c r="Y703" i="1"/>
  <c r="AA703" i="1" s="1"/>
  <c r="S703" i="1"/>
  <c r="U703" i="1" s="1"/>
  <c r="R703" i="1"/>
  <c r="T703" i="1" s="1"/>
  <c r="Q703" i="1"/>
  <c r="P703" i="1"/>
  <c r="Y702" i="1"/>
  <c r="U702" i="1"/>
  <c r="S702" i="1"/>
  <c r="Q702" i="1"/>
  <c r="R702" i="1" s="1"/>
  <c r="AB701" i="1"/>
  <c r="Z701" i="1" s="1"/>
  <c r="Y701" i="1"/>
  <c r="AC701" i="1" s="1"/>
  <c r="U701" i="1"/>
  <c r="S701" i="1"/>
  <c r="R701" i="1"/>
  <c r="Q701" i="1"/>
  <c r="Y700" i="1"/>
  <c r="R700" i="1"/>
  <c r="Q700" i="1"/>
  <c r="S700" i="1" s="1"/>
  <c r="U700" i="1" s="1"/>
  <c r="Y699" i="1"/>
  <c r="T699" i="1"/>
  <c r="R699" i="1"/>
  <c r="Q699" i="1"/>
  <c r="S699" i="1" s="1"/>
  <c r="U699" i="1" s="1"/>
  <c r="AD698" i="1"/>
  <c r="AA698" i="1"/>
  <c r="Y698" i="1"/>
  <c r="AB698" i="1" s="1"/>
  <c r="Q698" i="1"/>
  <c r="AB697" i="1"/>
  <c r="AA697" i="1"/>
  <c r="AD697" i="1" s="1"/>
  <c r="Z697" i="1"/>
  <c r="AC697" i="1" s="1"/>
  <c r="Y697" i="1"/>
  <c r="Q697" i="1"/>
  <c r="AA696" i="1"/>
  <c r="Y696" i="1"/>
  <c r="AD696" i="1" s="1"/>
  <c r="X696" i="1" s="1"/>
  <c r="S696" i="1"/>
  <c r="U696" i="1" s="1"/>
  <c r="Q696" i="1"/>
  <c r="R696" i="1" s="1"/>
  <c r="AB695" i="1"/>
  <c r="Z695" i="1"/>
  <c r="AC695" i="1" s="1"/>
  <c r="Y695" i="1"/>
  <c r="AA695" i="1" s="1"/>
  <c r="S695" i="1"/>
  <c r="U695" i="1" s="1"/>
  <c r="R695" i="1"/>
  <c r="T695" i="1" s="1"/>
  <c r="Q695" i="1"/>
  <c r="P695" i="1"/>
  <c r="Y694" i="1"/>
  <c r="U694" i="1"/>
  <c r="S694" i="1"/>
  <c r="Q694" i="1"/>
  <c r="R694" i="1" s="1"/>
  <c r="T694" i="1" s="1"/>
  <c r="AB693" i="1"/>
  <c r="Z693" i="1" s="1"/>
  <c r="Y693" i="1"/>
  <c r="AC693" i="1" s="1"/>
  <c r="R693" i="1"/>
  <c r="Q693" i="1"/>
  <c r="S693" i="1" s="1"/>
  <c r="U693" i="1" s="1"/>
  <c r="Y692" i="1"/>
  <c r="R692" i="1"/>
  <c r="Q692" i="1"/>
  <c r="S692" i="1" s="1"/>
  <c r="U692" i="1" s="1"/>
  <c r="Y691" i="1"/>
  <c r="T691" i="1"/>
  <c r="R691" i="1"/>
  <c r="P691" i="1" s="1"/>
  <c r="Q691" i="1"/>
  <c r="S691" i="1" s="1"/>
  <c r="U691" i="1" s="1"/>
  <c r="AD690" i="1"/>
  <c r="AA690" i="1"/>
  <c r="Y690" i="1"/>
  <c r="AB690" i="1" s="1"/>
  <c r="Q690" i="1"/>
  <c r="AB689" i="1"/>
  <c r="AA689" i="1"/>
  <c r="AD689" i="1" s="1"/>
  <c r="Z689" i="1"/>
  <c r="AC689" i="1" s="1"/>
  <c r="Y689" i="1"/>
  <c r="Q689" i="1"/>
  <c r="AA688" i="1"/>
  <c r="Y688" i="1"/>
  <c r="AD688" i="1" s="1"/>
  <c r="X688" i="1"/>
  <c r="S688" i="1"/>
  <c r="U688" i="1" s="1"/>
  <c r="Q688" i="1"/>
  <c r="R688" i="1" s="1"/>
  <c r="AB687" i="1"/>
  <c r="Z687" i="1"/>
  <c r="AC687" i="1" s="1"/>
  <c r="Y687" i="1"/>
  <c r="AA687" i="1" s="1"/>
  <c r="S687" i="1"/>
  <c r="U687" i="1" s="1"/>
  <c r="R687" i="1"/>
  <c r="T687" i="1" s="1"/>
  <c r="Q687" i="1"/>
  <c r="P687" i="1"/>
  <c r="Y686" i="1"/>
  <c r="U686" i="1"/>
  <c r="S686" i="1"/>
  <c r="Q686" i="1"/>
  <c r="R686" i="1" s="1"/>
  <c r="T686" i="1" s="1"/>
  <c r="P686" i="1"/>
  <c r="AB685" i="1"/>
  <c r="Z685" i="1" s="1"/>
  <c r="Y685" i="1"/>
  <c r="AC685" i="1" s="1"/>
  <c r="R685" i="1"/>
  <c r="Q685" i="1"/>
  <c r="S685" i="1" s="1"/>
  <c r="U685" i="1" s="1"/>
  <c r="Y684" i="1"/>
  <c r="AB684" i="1" s="1"/>
  <c r="R684" i="1"/>
  <c r="Q684" i="1"/>
  <c r="S684" i="1" s="1"/>
  <c r="U684" i="1" s="1"/>
  <c r="Y683" i="1"/>
  <c r="T683" i="1"/>
  <c r="R683" i="1"/>
  <c r="P683" i="1" s="1"/>
  <c r="Q683" i="1"/>
  <c r="S683" i="1" s="1"/>
  <c r="U683" i="1" s="1"/>
  <c r="AA682" i="1"/>
  <c r="AD682" i="1" s="1"/>
  <c r="Y682" i="1"/>
  <c r="AB682" i="1" s="1"/>
  <c r="Q682" i="1"/>
  <c r="AB681" i="1"/>
  <c r="AA681" i="1"/>
  <c r="AD681" i="1" s="1"/>
  <c r="Z681" i="1"/>
  <c r="AC681" i="1" s="1"/>
  <c r="Y681" i="1"/>
  <c r="Q681" i="1"/>
  <c r="AA680" i="1"/>
  <c r="Y680" i="1"/>
  <c r="AD680" i="1" s="1"/>
  <c r="X680" i="1"/>
  <c r="S680" i="1"/>
  <c r="U680" i="1" s="1"/>
  <c r="Q680" i="1"/>
  <c r="R680" i="1" s="1"/>
  <c r="AB679" i="1"/>
  <c r="Z679" i="1"/>
  <c r="AC679" i="1" s="1"/>
  <c r="Y679" i="1"/>
  <c r="AA679" i="1" s="1"/>
  <c r="S679" i="1"/>
  <c r="U679" i="1" s="1"/>
  <c r="R679" i="1"/>
  <c r="T679" i="1" s="1"/>
  <c r="P679" i="1" s="1"/>
  <c r="Q679" i="1"/>
  <c r="Y678" i="1"/>
  <c r="U678" i="1"/>
  <c r="S678" i="1"/>
  <c r="Q678" i="1"/>
  <c r="R678" i="1" s="1"/>
  <c r="T678" i="1" s="1"/>
  <c r="P678" i="1"/>
  <c r="AB677" i="1"/>
  <c r="Z677" i="1" s="1"/>
  <c r="Y677" i="1"/>
  <c r="AC677" i="1" s="1"/>
  <c r="R677" i="1"/>
  <c r="Q677" i="1"/>
  <c r="S677" i="1" s="1"/>
  <c r="U677" i="1" s="1"/>
  <c r="AB676" i="1"/>
  <c r="Y676" i="1"/>
  <c r="R676" i="1"/>
  <c r="Q676" i="1"/>
  <c r="S676" i="1" s="1"/>
  <c r="U676" i="1" s="1"/>
  <c r="Y675" i="1"/>
  <c r="T675" i="1"/>
  <c r="R675" i="1"/>
  <c r="P675" i="1" s="1"/>
  <c r="Q675" i="1"/>
  <c r="S675" i="1" s="1"/>
  <c r="U675" i="1" s="1"/>
  <c r="AA674" i="1"/>
  <c r="AD674" i="1" s="1"/>
  <c r="Y674" i="1"/>
  <c r="AB674" i="1" s="1"/>
  <c r="Q674" i="1"/>
  <c r="AB673" i="1"/>
  <c r="AA673" i="1"/>
  <c r="AD673" i="1" s="1"/>
  <c r="Z673" i="1"/>
  <c r="AC673" i="1" s="1"/>
  <c r="Y673" i="1"/>
  <c r="Q673" i="1"/>
  <c r="AA672" i="1"/>
  <c r="Y672" i="1"/>
  <c r="AD672" i="1" s="1"/>
  <c r="X672" i="1"/>
  <c r="S672" i="1"/>
  <c r="U672" i="1" s="1"/>
  <c r="Q672" i="1"/>
  <c r="R672" i="1" s="1"/>
  <c r="AC671" i="1"/>
  <c r="AB671" i="1"/>
  <c r="Z671" i="1"/>
  <c r="Y671" i="1"/>
  <c r="AA671" i="1" s="1"/>
  <c r="S671" i="1"/>
  <c r="U671" i="1" s="1"/>
  <c r="R671" i="1"/>
  <c r="T671" i="1" s="1"/>
  <c r="P671" i="1" s="1"/>
  <c r="Q671" i="1"/>
  <c r="Y670" i="1"/>
  <c r="U670" i="1"/>
  <c r="S670" i="1"/>
  <c r="Q670" i="1"/>
  <c r="R670" i="1" s="1"/>
  <c r="T670" i="1" s="1"/>
  <c r="P670" i="1"/>
  <c r="AB669" i="1"/>
  <c r="Z669" i="1" s="1"/>
  <c r="Y669" i="1"/>
  <c r="U669" i="1"/>
  <c r="R669" i="1"/>
  <c r="Q669" i="1"/>
  <c r="S669" i="1" s="1"/>
  <c r="Y668" i="1"/>
  <c r="R668" i="1"/>
  <c r="Q668" i="1"/>
  <c r="S668" i="1" s="1"/>
  <c r="U668" i="1" s="1"/>
  <c r="Y667" i="1"/>
  <c r="T667" i="1"/>
  <c r="R667" i="1"/>
  <c r="P667" i="1" s="1"/>
  <c r="Q667" i="1"/>
  <c r="S667" i="1" s="1"/>
  <c r="U667" i="1" s="1"/>
  <c r="AA666" i="1"/>
  <c r="AD666" i="1" s="1"/>
  <c r="Y666" i="1"/>
  <c r="AB666" i="1" s="1"/>
  <c r="Q666" i="1"/>
  <c r="AB665" i="1"/>
  <c r="AA665" i="1"/>
  <c r="AD665" i="1" s="1"/>
  <c r="Z665" i="1"/>
  <c r="AC665" i="1" s="1"/>
  <c r="Y665" i="1"/>
  <c r="X665" i="1"/>
  <c r="Q665" i="1"/>
  <c r="AA664" i="1"/>
  <c r="Y664" i="1"/>
  <c r="AD664" i="1" s="1"/>
  <c r="X664" i="1"/>
  <c r="S664" i="1"/>
  <c r="U664" i="1" s="1"/>
  <c r="Q664" i="1"/>
  <c r="R664" i="1" s="1"/>
  <c r="AC663" i="1"/>
  <c r="AB663" i="1"/>
  <c r="Z663" i="1"/>
  <c r="Y663" i="1"/>
  <c r="AA663" i="1" s="1"/>
  <c r="S663" i="1"/>
  <c r="U663" i="1" s="1"/>
  <c r="R663" i="1"/>
  <c r="T663" i="1" s="1"/>
  <c r="Q663" i="1"/>
  <c r="P663" i="1"/>
  <c r="Y662" i="1"/>
  <c r="U662" i="1"/>
  <c r="S662" i="1"/>
  <c r="Q662" i="1"/>
  <c r="R662" i="1" s="1"/>
  <c r="T662" i="1" s="1"/>
  <c r="P662" i="1"/>
  <c r="AB661" i="1"/>
  <c r="Z661" i="1" s="1"/>
  <c r="Y661" i="1"/>
  <c r="AC661" i="1" s="1"/>
  <c r="U661" i="1"/>
  <c r="R661" i="1"/>
  <c r="Q661" i="1"/>
  <c r="S661" i="1" s="1"/>
  <c r="AB660" i="1"/>
  <c r="Y660" i="1"/>
  <c r="R660" i="1"/>
  <c r="Q660" i="1"/>
  <c r="S660" i="1" s="1"/>
  <c r="U660" i="1" s="1"/>
  <c r="Y659" i="1"/>
  <c r="T659" i="1"/>
  <c r="R659" i="1"/>
  <c r="Q659" i="1"/>
  <c r="S659" i="1" s="1"/>
  <c r="U659" i="1" s="1"/>
  <c r="AA658" i="1"/>
  <c r="AD658" i="1" s="1"/>
  <c r="Y658" i="1"/>
  <c r="AB658" i="1" s="1"/>
  <c r="Q658" i="1"/>
  <c r="AB657" i="1"/>
  <c r="AA657" i="1"/>
  <c r="AD657" i="1" s="1"/>
  <c r="Z657" i="1"/>
  <c r="AC657" i="1" s="1"/>
  <c r="Y657" i="1"/>
  <c r="X657" i="1"/>
  <c r="Q657" i="1"/>
  <c r="AA656" i="1"/>
  <c r="Y656" i="1"/>
  <c r="AD656" i="1" s="1"/>
  <c r="X656" i="1" s="1"/>
  <c r="S656" i="1"/>
  <c r="U656" i="1" s="1"/>
  <c r="Q656" i="1"/>
  <c r="R656" i="1" s="1"/>
  <c r="AB655" i="1"/>
  <c r="Z655" i="1"/>
  <c r="AC655" i="1" s="1"/>
  <c r="Y655" i="1"/>
  <c r="AA655" i="1" s="1"/>
  <c r="S655" i="1"/>
  <c r="U655" i="1" s="1"/>
  <c r="R655" i="1"/>
  <c r="T655" i="1" s="1"/>
  <c r="P655" i="1" s="1"/>
  <c r="Q655" i="1"/>
  <c r="Y654" i="1"/>
  <c r="U654" i="1"/>
  <c r="S654" i="1"/>
  <c r="Q654" i="1"/>
  <c r="R654" i="1" s="1"/>
  <c r="T654" i="1" s="1"/>
  <c r="AB653" i="1"/>
  <c r="Z653" i="1" s="1"/>
  <c r="Y653" i="1"/>
  <c r="R653" i="1"/>
  <c r="Q653" i="1"/>
  <c r="S653" i="1" s="1"/>
  <c r="U653" i="1" s="1"/>
  <c r="AB652" i="1"/>
  <c r="Y652" i="1"/>
  <c r="R652" i="1"/>
  <c r="Q652" i="1"/>
  <c r="S652" i="1" s="1"/>
  <c r="U652" i="1" s="1"/>
  <c r="Y651" i="1"/>
  <c r="T651" i="1"/>
  <c r="R651" i="1"/>
  <c r="P651" i="1" s="1"/>
  <c r="Q651" i="1"/>
  <c r="S651" i="1" s="1"/>
  <c r="U651" i="1" s="1"/>
  <c r="AD650" i="1"/>
  <c r="AA650" i="1"/>
  <c r="Y650" i="1"/>
  <c r="AB650" i="1" s="1"/>
  <c r="Q650" i="1"/>
  <c r="AB649" i="1"/>
  <c r="AA649" i="1"/>
  <c r="AD649" i="1" s="1"/>
  <c r="Z649" i="1"/>
  <c r="AC649" i="1" s="1"/>
  <c r="Y649" i="1"/>
  <c r="Q649" i="1"/>
  <c r="AA648" i="1"/>
  <c r="Y648" i="1"/>
  <c r="AD648" i="1" s="1"/>
  <c r="X648" i="1"/>
  <c r="U648" i="1"/>
  <c r="S648" i="1"/>
  <c r="Q648" i="1"/>
  <c r="R648" i="1" s="1"/>
  <c r="AB647" i="1"/>
  <c r="Z647" i="1"/>
  <c r="AC647" i="1" s="1"/>
  <c r="Y647" i="1"/>
  <c r="AA647" i="1" s="1"/>
  <c r="S647" i="1"/>
  <c r="U647" i="1" s="1"/>
  <c r="R647" i="1"/>
  <c r="T647" i="1" s="1"/>
  <c r="Q647" i="1"/>
  <c r="P647" i="1"/>
  <c r="Y646" i="1"/>
  <c r="S646" i="1"/>
  <c r="U646" i="1" s="1"/>
  <c r="Q646" i="1"/>
  <c r="R646" i="1" s="1"/>
  <c r="T646" i="1" s="1"/>
  <c r="AB645" i="1"/>
  <c r="Z645" i="1"/>
  <c r="Y645" i="1"/>
  <c r="AC645" i="1" s="1"/>
  <c r="U645" i="1"/>
  <c r="T645" i="1"/>
  <c r="P645" i="1" s="1"/>
  <c r="R645" i="1"/>
  <c r="Q645" i="1"/>
  <c r="S645" i="1" s="1"/>
  <c r="Y644" i="1"/>
  <c r="AB644" i="1" s="1"/>
  <c r="U644" i="1"/>
  <c r="R644" i="1"/>
  <c r="Q644" i="1"/>
  <c r="S644" i="1" s="1"/>
  <c r="AB643" i="1"/>
  <c r="Y643" i="1"/>
  <c r="R643" i="1"/>
  <c r="Q643" i="1"/>
  <c r="S643" i="1" s="1"/>
  <c r="U643" i="1" s="1"/>
  <c r="AA642" i="1"/>
  <c r="AD642" i="1" s="1"/>
  <c r="Y642" i="1"/>
  <c r="Q642" i="1"/>
  <c r="R642" i="1" s="1"/>
  <c r="AD641" i="1"/>
  <c r="X641" i="1" s="1"/>
  <c r="AB641" i="1"/>
  <c r="AA641" i="1"/>
  <c r="Z641" i="1"/>
  <c r="AC641" i="1" s="1"/>
  <c r="Y641" i="1"/>
  <c r="Q641" i="1"/>
  <c r="AA640" i="1"/>
  <c r="X640" i="1" s="1"/>
  <c r="Y640" i="1"/>
  <c r="AD640" i="1" s="1"/>
  <c r="Q640" i="1"/>
  <c r="R640" i="1" s="1"/>
  <c r="AB639" i="1"/>
  <c r="Z639" i="1" s="1"/>
  <c r="AC639" i="1" s="1"/>
  <c r="Y639" i="1"/>
  <c r="AA639" i="1" s="1"/>
  <c r="AD639" i="1" s="1"/>
  <c r="S639" i="1"/>
  <c r="U639" i="1" s="1"/>
  <c r="R639" i="1"/>
  <c r="T639" i="1" s="1"/>
  <c r="Q639" i="1"/>
  <c r="P639" i="1"/>
  <c r="Y638" i="1"/>
  <c r="S638" i="1"/>
  <c r="U638" i="1" s="1"/>
  <c r="Q638" i="1"/>
  <c r="R638" i="1" s="1"/>
  <c r="T638" i="1" s="1"/>
  <c r="P638" i="1"/>
  <c r="AB637" i="1"/>
  <c r="Z637" i="1" s="1"/>
  <c r="Y637" i="1"/>
  <c r="R637" i="1"/>
  <c r="T637" i="1" s="1"/>
  <c r="P637" i="1" s="1"/>
  <c r="Q637" i="1"/>
  <c r="S637" i="1" s="1"/>
  <c r="U637" i="1" s="1"/>
  <c r="Y636" i="1"/>
  <c r="Q636" i="1"/>
  <c r="S636" i="1" s="1"/>
  <c r="U636" i="1" s="1"/>
  <c r="AB635" i="1"/>
  <c r="Y635" i="1"/>
  <c r="T635" i="1"/>
  <c r="R635" i="1"/>
  <c r="Q635" i="1"/>
  <c r="S635" i="1" s="1"/>
  <c r="U635" i="1" s="1"/>
  <c r="AA634" i="1"/>
  <c r="Y634" i="1"/>
  <c r="T634" i="1"/>
  <c r="S634" i="1"/>
  <c r="U634" i="1" s="1"/>
  <c r="Q634" i="1"/>
  <c r="R634" i="1" s="1"/>
  <c r="AB633" i="1"/>
  <c r="AA633" i="1"/>
  <c r="AD633" i="1" s="1"/>
  <c r="Z633" i="1"/>
  <c r="AC633" i="1" s="1"/>
  <c r="Y633" i="1"/>
  <c r="Q633" i="1"/>
  <c r="AA632" i="1"/>
  <c r="X632" i="1" s="1"/>
  <c r="Y632" i="1"/>
  <c r="AD632" i="1" s="1"/>
  <c r="S632" i="1"/>
  <c r="U632" i="1" s="1"/>
  <c r="Q632" i="1"/>
  <c r="R632" i="1" s="1"/>
  <c r="AB631" i="1"/>
  <c r="Z631" i="1"/>
  <c r="AC631" i="1" s="1"/>
  <c r="Y631" i="1"/>
  <c r="AA631" i="1" s="1"/>
  <c r="AD631" i="1" s="1"/>
  <c r="S631" i="1"/>
  <c r="U631" i="1" s="1"/>
  <c r="R631" i="1"/>
  <c r="T631" i="1" s="1"/>
  <c r="Q631" i="1"/>
  <c r="Y630" i="1"/>
  <c r="U630" i="1"/>
  <c r="S630" i="1"/>
  <c r="Q630" i="1"/>
  <c r="R630" i="1" s="1"/>
  <c r="T630" i="1" s="1"/>
  <c r="AB629" i="1"/>
  <c r="Z629" i="1"/>
  <c r="Y629" i="1"/>
  <c r="AC629" i="1" s="1"/>
  <c r="U629" i="1"/>
  <c r="R629" i="1"/>
  <c r="Q629" i="1"/>
  <c r="S629" i="1" s="1"/>
  <c r="Y628" i="1"/>
  <c r="Q628" i="1"/>
  <c r="S628" i="1" s="1"/>
  <c r="U628" i="1" s="1"/>
  <c r="Y627" i="1"/>
  <c r="T627" i="1"/>
  <c r="R627" i="1"/>
  <c r="Q627" i="1"/>
  <c r="S627" i="1" s="1"/>
  <c r="U627" i="1" s="1"/>
  <c r="Y626" i="1"/>
  <c r="T626" i="1"/>
  <c r="S626" i="1"/>
  <c r="U626" i="1" s="1"/>
  <c r="Q626" i="1"/>
  <c r="R626" i="1" s="1"/>
  <c r="AD625" i="1"/>
  <c r="AB625" i="1"/>
  <c r="AA625" i="1"/>
  <c r="Z625" i="1"/>
  <c r="AC625" i="1" s="1"/>
  <c r="Y625" i="1"/>
  <c r="X625" i="1"/>
  <c r="Q625" i="1"/>
  <c r="AA624" i="1"/>
  <c r="Y624" i="1"/>
  <c r="AD624" i="1" s="1"/>
  <c r="X624" i="1"/>
  <c r="S624" i="1"/>
  <c r="U624" i="1" s="1"/>
  <c r="Q624" i="1"/>
  <c r="R624" i="1" s="1"/>
  <c r="AB623" i="1"/>
  <c r="Z623" i="1" s="1"/>
  <c r="AC623" i="1" s="1"/>
  <c r="Y623" i="1"/>
  <c r="AA623" i="1" s="1"/>
  <c r="AD623" i="1" s="1"/>
  <c r="X623" i="1"/>
  <c r="S623" i="1"/>
  <c r="U623" i="1" s="1"/>
  <c r="R623" i="1"/>
  <c r="T623" i="1" s="1"/>
  <c r="Q623" i="1"/>
  <c r="Y622" i="1"/>
  <c r="S622" i="1"/>
  <c r="U622" i="1" s="1"/>
  <c r="Q622" i="1"/>
  <c r="R622" i="1" s="1"/>
  <c r="T622" i="1" s="1"/>
  <c r="AB621" i="1"/>
  <c r="Z621" i="1" s="1"/>
  <c r="Y621" i="1"/>
  <c r="R621" i="1"/>
  <c r="T621" i="1" s="1"/>
  <c r="Q621" i="1"/>
  <c r="S621" i="1" s="1"/>
  <c r="U621" i="1" s="1"/>
  <c r="AB620" i="1"/>
  <c r="Y620" i="1"/>
  <c r="AA620" i="1" s="1"/>
  <c r="Q620" i="1"/>
  <c r="S620" i="1" s="1"/>
  <c r="U620" i="1" s="1"/>
  <c r="Y619" i="1"/>
  <c r="R619" i="1"/>
  <c r="Q619" i="1"/>
  <c r="S619" i="1" s="1"/>
  <c r="U619" i="1" s="1"/>
  <c r="Y618" i="1"/>
  <c r="Q618" i="1"/>
  <c r="R618" i="1" s="1"/>
  <c r="T618" i="1" s="1"/>
  <c r="AD617" i="1"/>
  <c r="AB617" i="1"/>
  <c r="AA617" i="1"/>
  <c r="X617" i="1" s="1"/>
  <c r="Z617" i="1"/>
  <c r="AC617" i="1" s="1"/>
  <c r="Y617" i="1"/>
  <c r="Q617" i="1"/>
  <c r="AA616" i="1"/>
  <c r="Y616" i="1"/>
  <c r="Q616" i="1"/>
  <c r="R616" i="1" s="1"/>
  <c r="AB615" i="1"/>
  <c r="Z615" i="1" s="1"/>
  <c r="AC615" i="1" s="1"/>
  <c r="Y615" i="1"/>
  <c r="AA615" i="1" s="1"/>
  <c r="AD615" i="1" s="1"/>
  <c r="X615" i="1"/>
  <c r="S615" i="1"/>
  <c r="U615" i="1" s="1"/>
  <c r="R615" i="1"/>
  <c r="T615" i="1" s="1"/>
  <c r="Q615" i="1"/>
  <c r="P615" i="1"/>
  <c r="Y614" i="1"/>
  <c r="U614" i="1"/>
  <c r="S614" i="1"/>
  <c r="Q614" i="1"/>
  <c r="R614" i="1" s="1"/>
  <c r="T614" i="1" s="1"/>
  <c r="P614" i="1"/>
  <c r="AB613" i="1"/>
  <c r="Z613" i="1" s="1"/>
  <c r="Y613" i="1"/>
  <c r="U613" i="1"/>
  <c r="R613" i="1"/>
  <c r="T613" i="1" s="1"/>
  <c r="P613" i="1" s="1"/>
  <c r="Q613" i="1"/>
  <c r="S613" i="1" s="1"/>
  <c r="AB612" i="1"/>
  <c r="AA612" i="1"/>
  <c r="Y612" i="1"/>
  <c r="U612" i="1"/>
  <c r="Q612" i="1"/>
  <c r="S612" i="1" s="1"/>
  <c r="Y611" i="1"/>
  <c r="R611" i="1"/>
  <c r="Q611" i="1"/>
  <c r="S611" i="1" s="1"/>
  <c r="U611" i="1" s="1"/>
  <c r="Y610" i="1"/>
  <c r="Q610" i="1"/>
  <c r="R610" i="1" s="1"/>
  <c r="AB609" i="1"/>
  <c r="AA609" i="1"/>
  <c r="Z609" i="1"/>
  <c r="AC609" i="1" s="1"/>
  <c r="Y609" i="1"/>
  <c r="Q609" i="1"/>
  <c r="AA608" i="1"/>
  <c r="Y608" i="1"/>
  <c r="AD608" i="1" s="1"/>
  <c r="X608" i="1"/>
  <c r="Q608" i="1"/>
  <c r="R608" i="1" s="1"/>
  <c r="AB607" i="1"/>
  <c r="Z607" i="1"/>
  <c r="AC607" i="1" s="1"/>
  <c r="Y607" i="1"/>
  <c r="AA607" i="1" s="1"/>
  <c r="AD607" i="1" s="1"/>
  <c r="X607" i="1"/>
  <c r="S607" i="1"/>
  <c r="U607" i="1" s="1"/>
  <c r="R607" i="1"/>
  <c r="T607" i="1" s="1"/>
  <c r="Q607" i="1"/>
  <c r="Y606" i="1"/>
  <c r="U606" i="1"/>
  <c r="S606" i="1"/>
  <c r="Q606" i="1"/>
  <c r="R606" i="1" s="1"/>
  <c r="T606" i="1" s="1"/>
  <c r="P606" i="1"/>
  <c r="AB605" i="1"/>
  <c r="Z605" i="1"/>
  <c r="Y605" i="1"/>
  <c r="AC605" i="1" s="1"/>
  <c r="U605" i="1"/>
  <c r="T605" i="1"/>
  <c r="R605" i="1"/>
  <c r="P605" i="1" s="1"/>
  <c r="Q605" i="1"/>
  <c r="S605" i="1" s="1"/>
  <c r="Y604" i="1"/>
  <c r="U604" i="1"/>
  <c r="R604" i="1"/>
  <c r="Q604" i="1"/>
  <c r="S604" i="1" s="1"/>
  <c r="Y603" i="1"/>
  <c r="AB603" i="1" s="1"/>
  <c r="R603" i="1"/>
  <c r="Q603" i="1"/>
  <c r="S603" i="1" s="1"/>
  <c r="U603" i="1" s="1"/>
  <c r="Y602" i="1"/>
  <c r="Q602" i="1"/>
  <c r="R602" i="1" s="1"/>
  <c r="AB601" i="1"/>
  <c r="AA601" i="1"/>
  <c r="Z601" i="1"/>
  <c r="AC601" i="1" s="1"/>
  <c r="Y601" i="1"/>
  <c r="Q601" i="1"/>
  <c r="AA600" i="1"/>
  <c r="Y600" i="1"/>
  <c r="Q600" i="1"/>
  <c r="R600" i="1" s="1"/>
  <c r="AB599" i="1"/>
  <c r="Z599" i="1"/>
  <c r="AC599" i="1" s="1"/>
  <c r="Y599" i="1"/>
  <c r="AA599" i="1" s="1"/>
  <c r="AD599" i="1" s="1"/>
  <c r="X599" i="1"/>
  <c r="S599" i="1"/>
  <c r="U599" i="1" s="1"/>
  <c r="R599" i="1"/>
  <c r="T599" i="1" s="1"/>
  <c r="Q599" i="1"/>
  <c r="Y598" i="1"/>
  <c r="S598" i="1"/>
  <c r="U598" i="1" s="1"/>
  <c r="Q598" i="1"/>
  <c r="R598" i="1" s="1"/>
  <c r="T598" i="1" s="1"/>
  <c r="P598" i="1"/>
  <c r="AB597" i="1"/>
  <c r="Z597" i="1"/>
  <c r="Y597" i="1"/>
  <c r="R597" i="1"/>
  <c r="T597" i="1" s="1"/>
  <c r="Q597" i="1"/>
  <c r="S597" i="1" s="1"/>
  <c r="U597" i="1" s="1"/>
  <c r="AB596" i="1"/>
  <c r="AA596" i="1"/>
  <c r="Y596" i="1"/>
  <c r="Q596" i="1"/>
  <c r="S596" i="1" s="1"/>
  <c r="U596" i="1" s="1"/>
  <c r="AB595" i="1"/>
  <c r="Y595" i="1"/>
  <c r="R595" i="1"/>
  <c r="T595" i="1" s="1"/>
  <c r="Q595" i="1"/>
  <c r="S595" i="1" s="1"/>
  <c r="U595" i="1" s="1"/>
  <c r="AD594" i="1"/>
  <c r="AA594" i="1"/>
  <c r="Y594" i="1"/>
  <c r="T594" i="1"/>
  <c r="Q594" i="1"/>
  <c r="R594" i="1" s="1"/>
  <c r="AB593" i="1"/>
  <c r="AA593" i="1"/>
  <c r="AD593" i="1" s="1"/>
  <c r="Z593" i="1"/>
  <c r="AC593" i="1" s="1"/>
  <c r="Y593" i="1"/>
  <c r="Q593" i="1"/>
  <c r="AA592" i="1"/>
  <c r="Y592" i="1"/>
  <c r="Q592" i="1"/>
  <c r="R592" i="1" s="1"/>
  <c r="AB591" i="1"/>
  <c r="Z591" i="1"/>
  <c r="AC591" i="1" s="1"/>
  <c r="Y591" i="1"/>
  <c r="AA591" i="1" s="1"/>
  <c r="AD591" i="1" s="1"/>
  <c r="S591" i="1"/>
  <c r="U591" i="1" s="1"/>
  <c r="R591" i="1"/>
  <c r="T591" i="1" s="1"/>
  <c r="Q591" i="1"/>
  <c r="P591" i="1"/>
  <c r="Y590" i="1"/>
  <c r="S590" i="1"/>
  <c r="U590" i="1" s="1"/>
  <c r="Q590" i="1"/>
  <c r="R590" i="1" s="1"/>
  <c r="T590" i="1" s="1"/>
  <c r="P590" i="1"/>
  <c r="AB589" i="1"/>
  <c r="Z589" i="1"/>
  <c r="Y589" i="1"/>
  <c r="T589" i="1"/>
  <c r="P589" i="1" s="1"/>
  <c r="R589" i="1"/>
  <c r="Q589" i="1"/>
  <c r="S589" i="1" s="1"/>
  <c r="U589" i="1" s="1"/>
  <c r="AB588" i="1"/>
  <c r="AA588" i="1"/>
  <c r="Y588" i="1"/>
  <c r="R588" i="1"/>
  <c r="Q588" i="1"/>
  <c r="S588" i="1" s="1"/>
  <c r="U588" i="1" s="1"/>
  <c r="Y587" i="1"/>
  <c r="T587" i="1"/>
  <c r="R587" i="1"/>
  <c r="Q587" i="1"/>
  <c r="S587" i="1" s="1"/>
  <c r="U587" i="1" s="1"/>
  <c r="Y586" i="1"/>
  <c r="T586" i="1"/>
  <c r="S586" i="1"/>
  <c r="U586" i="1" s="1"/>
  <c r="Q586" i="1"/>
  <c r="R586" i="1" s="1"/>
  <c r="AD585" i="1"/>
  <c r="AB585" i="1"/>
  <c r="AA585" i="1"/>
  <c r="Z585" i="1"/>
  <c r="AC585" i="1" s="1"/>
  <c r="Y585" i="1"/>
  <c r="X585" i="1"/>
  <c r="Q585" i="1"/>
  <c r="AA584" i="1"/>
  <c r="Y584" i="1"/>
  <c r="AD584" i="1" s="1"/>
  <c r="X584" i="1"/>
  <c r="U584" i="1"/>
  <c r="S584" i="1"/>
  <c r="Q584" i="1"/>
  <c r="R584" i="1" s="1"/>
  <c r="AC583" i="1"/>
  <c r="AB583" i="1"/>
  <c r="Z583" i="1"/>
  <c r="Y583" i="1"/>
  <c r="AA583" i="1" s="1"/>
  <c r="AD583" i="1" s="1"/>
  <c r="X583" i="1"/>
  <c r="S583" i="1"/>
  <c r="U583" i="1" s="1"/>
  <c r="R583" i="1"/>
  <c r="T583" i="1" s="1"/>
  <c r="Q583" i="1"/>
  <c r="P583" i="1"/>
  <c r="Y582" i="1"/>
  <c r="S582" i="1"/>
  <c r="U582" i="1" s="1"/>
  <c r="Q582" i="1"/>
  <c r="R582" i="1" s="1"/>
  <c r="T582" i="1" s="1"/>
  <c r="AB581" i="1"/>
  <c r="Z581" i="1"/>
  <c r="Y581" i="1"/>
  <c r="AC581" i="1" s="1"/>
  <c r="U581" i="1"/>
  <c r="T581" i="1"/>
  <c r="P581" i="1" s="1"/>
  <c r="S581" i="1"/>
  <c r="R581" i="1"/>
  <c r="Q581" i="1"/>
  <c r="Y580" i="1"/>
  <c r="U580" i="1"/>
  <c r="R580" i="1"/>
  <c r="Q580" i="1"/>
  <c r="S580" i="1" s="1"/>
  <c r="Y579" i="1"/>
  <c r="AB579" i="1" s="1"/>
  <c r="R579" i="1"/>
  <c r="Q579" i="1"/>
  <c r="S579" i="1" s="1"/>
  <c r="U579" i="1" s="1"/>
  <c r="Y578" i="1"/>
  <c r="Q578" i="1"/>
  <c r="R578" i="1" s="1"/>
  <c r="AB577" i="1"/>
  <c r="AA577" i="1"/>
  <c r="Z577" i="1"/>
  <c r="AC577" i="1" s="1"/>
  <c r="Y577" i="1"/>
  <c r="Q577" i="1"/>
  <c r="AA576" i="1"/>
  <c r="Y576" i="1"/>
  <c r="Q576" i="1"/>
  <c r="R576" i="1" s="1"/>
  <c r="AB575" i="1"/>
  <c r="Z575" i="1"/>
  <c r="AC575" i="1" s="1"/>
  <c r="Y575" i="1"/>
  <c r="AA575" i="1" s="1"/>
  <c r="AD575" i="1" s="1"/>
  <c r="X575" i="1"/>
  <c r="S575" i="1"/>
  <c r="U575" i="1" s="1"/>
  <c r="R575" i="1"/>
  <c r="T575" i="1" s="1"/>
  <c r="Q575" i="1"/>
  <c r="Y574" i="1"/>
  <c r="S574" i="1"/>
  <c r="U574" i="1" s="1"/>
  <c r="Q574" i="1"/>
  <c r="R574" i="1" s="1"/>
  <c r="T574" i="1" s="1"/>
  <c r="P574" i="1"/>
  <c r="AB573" i="1"/>
  <c r="Z573" i="1"/>
  <c r="Y573" i="1"/>
  <c r="R573" i="1"/>
  <c r="T573" i="1" s="1"/>
  <c r="Q573" i="1"/>
  <c r="S573" i="1" s="1"/>
  <c r="U573" i="1" s="1"/>
  <c r="AA572" i="1"/>
  <c r="Y572" i="1"/>
  <c r="Q572" i="1"/>
  <c r="S572" i="1" s="1"/>
  <c r="U572" i="1" s="1"/>
  <c r="AB571" i="1"/>
  <c r="Y571" i="1"/>
  <c r="R571" i="1"/>
  <c r="T571" i="1" s="1"/>
  <c r="Q571" i="1"/>
  <c r="S571" i="1" s="1"/>
  <c r="U571" i="1" s="1"/>
  <c r="AD570" i="1"/>
  <c r="AA570" i="1"/>
  <c r="Y570" i="1"/>
  <c r="T570" i="1"/>
  <c r="Q570" i="1"/>
  <c r="R570" i="1" s="1"/>
  <c r="AB569" i="1"/>
  <c r="AA569" i="1"/>
  <c r="AD569" i="1" s="1"/>
  <c r="Z569" i="1"/>
  <c r="AC569" i="1" s="1"/>
  <c r="Y569" i="1"/>
  <c r="Q569" i="1"/>
  <c r="AA568" i="1"/>
  <c r="Y568" i="1"/>
  <c r="Q568" i="1"/>
  <c r="R568" i="1" s="1"/>
  <c r="AB567" i="1"/>
  <c r="Z567" i="1"/>
  <c r="AC567" i="1" s="1"/>
  <c r="Y567" i="1"/>
  <c r="AA567" i="1" s="1"/>
  <c r="AD567" i="1" s="1"/>
  <c r="S567" i="1"/>
  <c r="U567" i="1" s="1"/>
  <c r="R567" i="1"/>
  <c r="T567" i="1" s="1"/>
  <c r="Q567" i="1"/>
  <c r="P567" i="1"/>
  <c r="Y566" i="1"/>
  <c r="S566" i="1"/>
  <c r="U566" i="1" s="1"/>
  <c r="Q566" i="1"/>
  <c r="R566" i="1" s="1"/>
  <c r="T566" i="1" s="1"/>
  <c r="P566" i="1"/>
  <c r="AB565" i="1"/>
  <c r="Z565" i="1"/>
  <c r="Y565" i="1"/>
  <c r="T565" i="1"/>
  <c r="P565" i="1" s="1"/>
  <c r="R565" i="1"/>
  <c r="Q565" i="1"/>
  <c r="S565" i="1" s="1"/>
  <c r="U565" i="1" s="1"/>
  <c r="AB564" i="1"/>
  <c r="AA564" i="1"/>
  <c r="Y564" i="1"/>
  <c r="R564" i="1"/>
  <c r="Q564" i="1"/>
  <c r="S564" i="1" s="1"/>
  <c r="U564" i="1" s="1"/>
  <c r="Y563" i="1"/>
  <c r="T563" i="1"/>
  <c r="R563" i="1"/>
  <c r="Q563" i="1"/>
  <c r="S563" i="1" s="1"/>
  <c r="U563" i="1" s="1"/>
  <c r="Y562" i="1"/>
  <c r="T562" i="1"/>
  <c r="S562" i="1"/>
  <c r="U562" i="1" s="1"/>
  <c r="Q562" i="1"/>
  <c r="R562" i="1" s="1"/>
  <c r="AD561" i="1"/>
  <c r="AB561" i="1"/>
  <c r="AA561" i="1"/>
  <c r="Z561" i="1"/>
  <c r="AC561" i="1" s="1"/>
  <c r="Y561" i="1"/>
  <c r="X561" i="1"/>
  <c r="Q561" i="1"/>
  <c r="AA560" i="1"/>
  <c r="Y560" i="1"/>
  <c r="AD560" i="1" s="1"/>
  <c r="X560" i="1"/>
  <c r="U560" i="1"/>
  <c r="S560" i="1"/>
  <c r="Q560" i="1"/>
  <c r="R560" i="1" s="1"/>
  <c r="AC559" i="1"/>
  <c r="AB559" i="1"/>
  <c r="Z559" i="1"/>
  <c r="Y559" i="1"/>
  <c r="AA559" i="1" s="1"/>
  <c r="AD559" i="1" s="1"/>
  <c r="X559" i="1"/>
  <c r="S559" i="1"/>
  <c r="U559" i="1" s="1"/>
  <c r="R559" i="1"/>
  <c r="T559" i="1" s="1"/>
  <c r="Q559" i="1"/>
  <c r="P559" i="1"/>
  <c r="Y558" i="1"/>
  <c r="S558" i="1"/>
  <c r="U558" i="1" s="1"/>
  <c r="Q558" i="1"/>
  <c r="R558" i="1" s="1"/>
  <c r="T558" i="1" s="1"/>
  <c r="AB557" i="1"/>
  <c r="Z557" i="1"/>
  <c r="Y557" i="1"/>
  <c r="AC557" i="1" s="1"/>
  <c r="U557" i="1"/>
  <c r="T557" i="1"/>
  <c r="P557" i="1" s="1"/>
  <c r="R557" i="1"/>
  <c r="Q557" i="1"/>
  <c r="S557" i="1" s="1"/>
  <c r="Y556" i="1"/>
  <c r="AB556" i="1" s="1"/>
  <c r="U556" i="1"/>
  <c r="R556" i="1"/>
  <c r="Q556" i="1"/>
  <c r="S556" i="1" s="1"/>
  <c r="AB555" i="1"/>
  <c r="Y555" i="1"/>
  <c r="R555" i="1"/>
  <c r="Q555" i="1"/>
  <c r="S555" i="1" s="1"/>
  <c r="U555" i="1" s="1"/>
  <c r="AA554" i="1"/>
  <c r="AD554" i="1" s="1"/>
  <c r="Y554" i="1"/>
  <c r="Q554" i="1"/>
  <c r="R554" i="1" s="1"/>
  <c r="AD553" i="1"/>
  <c r="X553" i="1" s="1"/>
  <c r="AB553" i="1"/>
  <c r="AA553" i="1"/>
  <c r="Z553" i="1"/>
  <c r="AC553" i="1" s="1"/>
  <c r="Y553" i="1"/>
  <c r="Q553" i="1"/>
  <c r="AA552" i="1"/>
  <c r="X552" i="1" s="1"/>
  <c r="Y552" i="1"/>
  <c r="AD552" i="1" s="1"/>
  <c r="Q552" i="1"/>
  <c r="R552" i="1" s="1"/>
  <c r="AB551" i="1"/>
  <c r="Z551" i="1" s="1"/>
  <c r="AC551" i="1" s="1"/>
  <c r="Y551" i="1"/>
  <c r="AA551" i="1" s="1"/>
  <c r="AD551" i="1" s="1"/>
  <c r="S551" i="1"/>
  <c r="U551" i="1" s="1"/>
  <c r="R551" i="1"/>
  <c r="T551" i="1" s="1"/>
  <c r="Q551" i="1"/>
  <c r="P551" i="1"/>
  <c r="Y550" i="1"/>
  <c r="S550" i="1"/>
  <c r="U550" i="1" s="1"/>
  <c r="Q550" i="1"/>
  <c r="R550" i="1" s="1"/>
  <c r="T550" i="1" s="1"/>
  <c r="P550" i="1"/>
  <c r="AB549" i="1"/>
  <c r="Z549" i="1" s="1"/>
  <c r="Y549" i="1"/>
  <c r="R549" i="1"/>
  <c r="T549" i="1" s="1"/>
  <c r="P549" i="1" s="1"/>
  <c r="Q549" i="1"/>
  <c r="S549" i="1" s="1"/>
  <c r="U549" i="1" s="1"/>
  <c r="Y548" i="1"/>
  <c r="Q548" i="1"/>
  <c r="S548" i="1" s="1"/>
  <c r="U548" i="1" s="1"/>
  <c r="AB547" i="1"/>
  <c r="Y547" i="1"/>
  <c r="T547" i="1"/>
  <c r="R547" i="1"/>
  <c r="Q547" i="1"/>
  <c r="S547" i="1" s="1"/>
  <c r="U547" i="1" s="1"/>
  <c r="AA546" i="1"/>
  <c r="Y546" i="1"/>
  <c r="S546" i="1"/>
  <c r="U546" i="1" s="1"/>
  <c r="Q546" i="1"/>
  <c r="R546" i="1" s="1"/>
  <c r="AB545" i="1"/>
  <c r="AA545" i="1"/>
  <c r="AD545" i="1" s="1"/>
  <c r="Z545" i="1"/>
  <c r="AC545" i="1" s="1"/>
  <c r="Y545" i="1"/>
  <c r="Q545" i="1"/>
  <c r="AA544" i="1"/>
  <c r="X544" i="1" s="1"/>
  <c r="Y544" i="1"/>
  <c r="AD544" i="1" s="1"/>
  <c r="S544" i="1"/>
  <c r="U544" i="1" s="1"/>
  <c r="Q544" i="1"/>
  <c r="R544" i="1" s="1"/>
  <c r="AB543" i="1"/>
  <c r="Z543" i="1"/>
  <c r="AC543" i="1" s="1"/>
  <c r="Y543" i="1"/>
  <c r="AA543" i="1" s="1"/>
  <c r="AD543" i="1" s="1"/>
  <c r="S543" i="1"/>
  <c r="U543" i="1" s="1"/>
  <c r="R543" i="1"/>
  <c r="T543" i="1" s="1"/>
  <c r="Q543" i="1"/>
  <c r="Y542" i="1"/>
  <c r="U542" i="1"/>
  <c r="S542" i="1"/>
  <c r="Q542" i="1"/>
  <c r="R542" i="1" s="1"/>
  <c r="T542" i="1" s="1"/>
  <c r="AB541" i="1"/>
  <c r="Z541" i="1"/>
  <c r="Y541" i="1"/>
  <c r="AC541" i="1" s="1"/>
  <c r="U541" i="1"/>
  <c r="R541" i="1"/>
  <c r="Q541" i="1"/>
  <c r="S541" i="1" s="1"/>
  <c r="Y540" i="1"/>
  <c r="Q540" i="1"/>
  <c r="S540" i="1" s="1"/>
  <c r="U540" i="1" s="1"/>
  <c r="Y539" i="1"/>
  <c r="T539" i="1"/>
  <c r="R539" i="1"/>
  <c r="Q539" i="1"/>
  <c r="S539" i="1" s="1"/>
  <c r="U539" i="1" s="1"/>
  <c r="Y538" i="1"/>
  <c r="T538" i="1"/>
  <c r="S538" i="1"/>
  <c r="U538" i="1" s="1"/>
  <c r="Q538" i="1"/>
  <c r="R538" i="1" s="1"/>
  <c r="AA537" i="1"/>
  <c r="Y537" i="1"/>
  <c r="Q537" i="1"/>
  <c r="AA536" i="1"/>
  <c r="Y536" i="1"/>
  <c r="Q536" i="1"/>
  <c r="R536" i="1" s="1"/>
  <c r="AB535" i="1"/>
  <c r="Z535" i="1"/>
  <c r="AC535" i="1" s="1"/>
  <c r="Y535" i="1"/>
  <c r="AA535" i="1" s="1"/>
  <c r="S535" i="1"/>
  <c r="U535" i="1" s="1"/>
  <c r="R535" i="1"/>
  <c r="T535" i="1" s="1"/>
  <c r="Q535" i="1"/>
  <c r="Y534" i="1"/>
  <c r="S534" i="1"/>
  <c r="U534" i="1" s="1"/>
  <c r="Q534" i="1"/>
  <c r="R534" i="1" s="1"/>
  <c r="T534" i="1" s="1"/>
  <c r="P534" i="1"/>
  <c r="AB533" i="1"/>
  <c r="Z533" i="1"/>
  <c r="Y533" i="1"/>
  <c r="R533" i="1"/>
  <c r="T533" i="1" s="1"/>
  <c r="Q533" i="1"/>
  <c r="S533" i="1" s="1"/>
  <c r="U533" i="1" s="1"/>
  <c r="AB532" i="1"/>
  <c r="AA532" i="1"/>
  <c r="Y532" i="1"/>
  <c r="Q532" i="1"/>
  <c r="S532" i="1" s="1"/>
  <c r="U532" i="1" s="1"/>
  <c r="AB531" i="1"/>
  <c r="Y531" i="1"/>
  <c r="R531" i="1"/>
  <c r="T531" i="1" s="1"/>
  <c r="Q531" i="1"/>
  <c r="S531" i="1" s="1"/>
  <c r="U531" i="1" s="1"/>
  <c r="AD530" i="1"/>
  <c r="AA530" i="1"/>
  <c r="Y530" i="1"/>
  <c r="T530" i="1"/>
  <c r="Q530" i="1"/>
  <c r="R530" i="1" s="1"/>
  <c r="AA529" i="1"/>
  <c r="AD529" i="1" s="1"/>
  <c r="Y529" i="1"/>
  <c r="Q529" i="1"/>
  <c r="AA528" i="1"/>
  <c r="X528" i="1" s="1"/>
  <c r="Y528" i="1"/>
  <c r="AD528" i="1" s="1"/>
  <c r="S528" i="1"/>
  <c r="U528" i="1" s="1"/>
  <c r="Q528" i="1"/>
  <c r="R528" i="1" s="1"/>
  <c r="AB527" i="1"/>
  <c r="Z527" i="1"/>
  <c r="AC527" i="1" s="1"/>
  <c r="Y527" i="1"/>
  <c r="AA527" i="1" s="1"/>
  <c r="S527" i="1"/>
  <c r="U527" i="1" s="1"/>
  <c r="R527" i="1"/>
  <c r="T527" i="1" s="1"/>
  <c r="Q527" i="1"/>
  <c r="Y526" i="1"/>
  <c r="U526" i="1"/>
  <c r="S526" i="1"/>
  <c r="Q526" i="1"/>
  <c r="R526" i="1" s="1"/>
  <c r="T526" i="1" s="1"/>
  <c r="AB525" i="1"/>
  <c r="Z525" i="1"/>
  <c r="Y525" i="1"/>
  <c r="AC525" i="1" s="1"/>
  <c r="U525" i="1"/>
  <c r="R525" i="1"/>
  <c r="Q525" i="1"/>
  <c r="S525" i="1" s="1"/>
  <c r="Y524" i="1"/>
  <c r="Q524" i="1"/>
  <c r="S524" i="1" s="1"/>
  <c r="U524" i="1" s="1"/>
  <c r="Y523" i="1"/>
  <c r="T523" i="1"/>
  <c r="R523" i="1"/>
  <c r="Q523" i="1"/>
  <c r="S523" i="1" s="1"/>
  <c r="U523" i="1" s="1"/>
  <c r="Y522" i="1"/>
  <c r="T522" i="1"/>
  <c r="S522" i="1"/>
  <c r="U522" i="1" s="1"/>
  <c r="Q522" i="1"/>
  <c r="R522" i="1" s="1"/>
  <c r="AD521" i="1"/>
  <c r="AB521" i="1"/>
  <c r="AA521" i="1"/>
  <c r="Z521" i="1"/>
  <c r="Y521" i="1"/>
  <c r="AC521" i="1" s="1"/>
  <c r="X521" i="1"/>
  <c r="Q521" i="1"/>
  <c r="AA520" i="1"/>
  <c r="Y520" i="1"/>
  <c r="AD520" i="1" s="1"/>
  <c r="X520" i="1"/>
  <c r="S520" i="1"/>
  <c r="U520" i="1" s="1"/>
  <c r="Q520" i="1"/>
  <c r="R520" i="1" s="1"/>
  <c r="AB519" i="1"/>
  <c r="Z519" i="1" s="1"/>
  <c r="AC519" i="1" s="1"/>
  <c r="Y519" i="1"/>
  <c r="AA519" i="1" s="1"/>
  <c r="S519" i="1"/>
  <c r="U519" i="1" s="1"/>
  <c r="R519" i="1"/>
  <c r="T519" i="1" s="1"/>
  <c r="Q519" i="1"/>
  <c r="Y518" i="1"/>
  <c r="S518" i="1"/>
  <c r="U518" i="1" s="1"/>
  <c r="Q518" i="1"/>
  <c r="R518" i="1" s="1"/>
  <c r="T518" i="1" s="1"/>
  <c r="AB517" i="1"/>
  <c r="Z517" i="1" s="1"/>
  <c r="Y517" i="1"/>
  <c r="R517" i="1"/>
  <c r="T517" i="1" s="1"/>
  <c r="Q517" i="1"/>
  <c r="S517" i="1" s="1"/>
  <c r="U517" i="1" s="1"/>
  <c r="AB516" i="1"/>
  <c r="Y516" i="1"/>
  <c r="AA516" i="1" s="1"/>
  <c r="Q516" i="1"/>
  <c r="S516" i="1" s="1"/>
  <c r="U516" i="1" s="1"/>
  <c r="Y515" i="1"/>
  <c r="S515" i="1"/>
  <c r="U515" i="1" s="1"/>
  <c r="R515" i="1"/>
  <c r="Q515" i="1"/>
  <c r="AA514" i="1"/>
  <c r="AD514" i="1" s="1"/>
  <c r="Y514" i="1"/>
  <c r="Q514" i="1"/>
  <c r="R514" i="1" s="1"/>
  <c r="AD513" i="1"/>
  <c r="X513" i="1" s="1"/>
  <c r="AB513" i="1"/>
  <c r="AA513" i="1"/>
  <c r="Z513" i="1"/>
  <c r="Y513" i="1"/>
  <c r="Q513" i="1"/>
  <c r="AA512" i="1"/>
  <c r="X512" i="1" s="1"/>
  <c r="Y512" i="1"/>
  <c r="AD512" i="1" s="1"/>
  <c r="Q512" i="1"/>
  <c r="R512" i="1" s="1"/>
  <c r="AB511" i="1"/>
  <c r="Z511" i="1" s="1"/>
  <c r="AC511" i="1" s="1"/>
  <c r="Y511" i="1"/>
  <c r="AA511" i="1" s="1"/>
  <c r="AD511" i="1" s="1"/>
  <c r="S511" i="1"/>
  <c r="U511" i="1" s="1"/>
  <c r="R511" i="1"/>
  <c r="T511" i="1" s="1"/>
  <c r="Q511" i="1"/>
  <c r="P511" i="1"/>
  <c r="Y510" i="1"/>
  <c r="S510" i="1"/>
  <c r="U510" i="1" s="1"/>
  <c r="Q510" i="1"/>
  <c r="R510" i="1" s="1"/>
  <c r="T510" i="1" s="1"/>
  <c r="P510" i="1"/>
  <c r="AD509" i="1"/>
  <c r="X509" i="1" s="1"/>
  <c r="AB509" i="1"/>
  <c r="AA509" i="1"/>
  <c r="Z509" i="1"/>
  <c r="AC509" i="1" s="1"/>
  <c r="Y509" i="1"/>
  <c r="R509" i="1"/>
  <c r="T509" i="1" s="1"/>
  <c r="Q509" i="1"/>
  <c r="S509" i="1" s="1"/>
  <c r="U509" i="1" s="1"/>
  <c r="AB508" i="1"/>
  <c r="AA508" i="1"/>
  <c r="Y508" i="1"/>
  <c r="Q508" i="1"/>
  <c r="S508" i="1" s="1"/>
  <c r="U508" i="1" s="1"/>
  <c r="AB507" i="1"/>
  <c r="Y507" i="1"/>
  <c r="S507" i="1"/>
  <c r="U507" i="1" s="1"/>
  <c r="R507" i="1"/>
  <c r="T507" i="1" s="1"/>
  <c r="Q507" i="1"/>
  <c r="Y506" i="1"/>
  <c r="Q506" i="1"/>
  <c r="R506" i="1" s="1"/>
  <c r="T506" i="1" s="1"/>
  <c r="AD505" i="1"/>
  <c r="AB505" i="1"/>
  <c r="AA505" i="1"/>
  <c r="X505" i="1" s="1"/>
  <c r="Z505" i="1"/>
  <c r="Y505" i="1"/>
  <c r="AC505" i="1" s="1"/>
  <c r="Q505" i="1"/>
  <c r="AA504" i="1"/>
  <c r="Y504" i="1"/>
  <c r="Q504" i="1"/>
  <c r="R504" i="1" s="1"/>
  <c r="AB503" i="1"/>
  <c r="Z503" i="1" s="1"/>
  <c r="AC503" i="1" s="1"/>
  <c r="Y503" i="1"/>
  <c r="AA503" i="1" s="1"/>
  <c r="AD503" i="1" s="1"/>
  <c r="X503" i="1"/>
  <c r="S503" i="1"/>
  <c r="U503" i="1" s="1"/>
  <c r="R503" i="1"/>
  <c r="T503" i="1" s="1"/>
  <c r="Q503" i="1"/>
  <c r="P503" i="1"/>
  <c r="Y502" i="1"/>
  <c r="U502" i="1"/>
  <c r="S502" i="1"/>
  <c r="Q502" i="1"/>
  <c r="R502" i="1" s="1"/>
  <c r="T502" i="1" s="1"/>
  <c r="P502" i="1"/>
  <c r="AD501" i="1"/>
  <c r="X501" i="1" s="1"/>
  <c r="AB501" i="1"/>
  <c r="Z501" i="1" s="1"/>
  <c r="AA501" i="1"/>
  <c r="Y501" i="1"/>
  <c r="R501" i="1"/>
  <c r="T501" i="1" s="1"/>
  <c r="P501" i="1" s="1"/>
  <c r="Q501" i="1"/>
  <c r="S501" i="1" s="1"/>
  <c r="U501" i="1" s="1"/>
  <c r="Y500" i="1"/>
  <c r="Q500" i="1"/>
  <c r="S500" i="1" s="1"/>
  <c r="U500" i="1" s="1"/>
  <c r="AB499" i="1"/>
  <c r="Y499" i="1"/>
  <c r="T499" i="1"/>
  <c r="S499" i="1"/>
  <c r="U499" i="1" s="1"/>
  <c r="R499" i="1"/>
  <c r="Q499" i="1"/>
  <c r="AD498" i="1"/>
  <c r="AA498" i="1"/>
  <c r="Y498" i="1"/>
  <c r="T498" i="1"/>
  <c r="Q498" i="1"/>
  <c r="R498" i="1" s="1"/>
  <c r="AB497" i="1"/>
  <c r="AA497" i="1"/>
  <c r="AD497" i="1" s="1"/>
  <c r="Z497" i="1"/>
  <c r="Y497" i="1"/>
  <c r="Q497" i="1"/>
  <c r="AA496" i="1"/>
  <c r="Y496" i="1"/>
  <c r="Q496" i="1"/>
  <c r="R496" i="1" s="1"/>
  <c r="AB495" i="1"/>
  <c r="Z495" i="1"/>
  <c r="AC495" i="1" s="1"/>
  <c r="Y495" i="1"/>
  <c r="AA495" i="1" s="1"/>
  <c r="AD495" i="1" s="1"/>
  <c r="S495" i="1"/>
  <c r="U495" i="1" s="1"/>
  <c r="R495" i="1"/>
  <c r="T495" i="1" s="1"/>
  <c r="Q495" i="1"/>
  <c r="P495" i="1"/>
  <c r="Y494" i="1"/>
  <c r="S494" i="1"/>
  <c r="U494" i="1" s="1"/>
  <c r="Q494" i="1"/>
  <c r="R494" i="1" s="1"/>
  <c r="T494" i="1" s="1"/>
  <c r="P494" i="1"/>
  <c r="AD493" i="1"/>
  <c r="X493" i="1" s="1"/>
  <c r="AB493" i="1"/>
  <c r="Z493" i="1" s="1"/>
  <c r="AA493" i="1"/>
  <c r="Y493" i="1"/>
  <c r="U493" i="1"/>
  <c r="R493" i="1"/>
  <c r="T493" i="1" s="1"/>
  <c r="P493" i="1" s="1"/>
  <c r="Q493" i="1"/>
  <c r="S493" i="1" s="1"/>
  <c r="AB492" i="1"/>
  <c r="AA492" i="1"/>
  <c r="Y492" i="1"/>
  <c r="U492" i="1"/>
  <c r="Q492" i="1"/>
  <c r="S492" i="1" s="1"/>
  <c r="Y491" i="1"/>
  <c r="R491" i="1"/>
  <c r="Q491" i="1"/>
  <c r="S491" i="1" s="1"/>
  <c r="U491" i="1" s="1"/>
  <c r="Y490" i="1"/>
  <c r="Q490" i="1"/>
  <c r="R490" i="1" s="1"/>
  <c r="AB489" i="1"/>
  <c r="AA489" i="1"/>
  <c r="AD489" i="1" s="1"/>
  <c r="X489" i="1" s="1"/>
  <c r="Z489" i="1"/>
  <c r="AC489" i="1" s="1"/>
  <c r="Y489" i="1"/>
  <c r="Q489" i="1"/>
  <c r="AA488" i="1"/>
  <c r="Y488" i="1"/>
  <c r="AD488" i="1" s="1"/>
  <c r="X488" i="1"/>
  <c r="Q488" i="1"/>
  <c r="R488" i="1" s="1"/>
  <c r="AB487" i="1"/>
  <c r="Z487" i="1"/>
  <c r="AC487" i="1" s="1"/>
  <c r="Y487" i="1"/>
  <c r="AA487" i="1" s="1"/>
  <c r="AD487" i="1" s="1"/>
  <c r="X487" i="1"/>
  <c r="S487" i="1"/>
  <c r="U487" i="1" s="1"/>
  <c r="R487" i="1"/>
  <c r="T487" i="1" s="1"/>
  <c r="P487" i="1" s="1"/>
  <c r="Q487" i="1"/>
  <c r="Y486" i="1"/>
  <c r="U486" i="1"/>
  <c r="S486" i="1"/>
  <c r="Q486" i="1"/>
  <c r="R486" i="1" s="1"/>
  <c r="T486" i="1" s="1"/>
  <c r="P486" i="1"/>
  <c r="AB485" i="1"/>
  <c r="Z485" i="1"/>
  <c r="Y485" i="1"/>
  <c r="AC485" i="1" s="1"/>
  <c r="U485" i="1"/>
  <c r="T485" i="1"/>
  <c r="R485" i="1"/>
  <c r="P485" i="1" s="1"/>
  <c r="Q485" i="1"/>
  <c r="S485" i="1" s="1"/>
  <c r="Y484" i="1"/>
  <c r="U484" i="1"/>
  <c r="R484" i="1"/>
  <c r="Q484" i="1"/>
  <c r="S484" i="1" s="1"/>
  <c r="Y483" i="1"/>
  <c r="AB483" i="1" s="1"/>
  <c r="R483" i="1"/>
  <c r="Q483" i="1"/>
  <c r="S483" i="1" s="1"/>
  <c r="U483" i="1" s="1"/>
  <c r="Y482" i="1"/>
  <c r="Q482" i="1"/>
  <c r="R482" i="1" s="1"/>
  <c r="AB481" i="1"/>
  <c r="AA481" i="1"/>
  <c r="Z481" i="1"/>
  <c r="AC481" i="1" s="1"/>
  <c r="Y481" i="1"/>
  <c r="Q481" i="1"/>
  <c r="AA480" i="1"/>
  <c r="Y480" i="1"/>
  <c r="Q480" i="1"/>
  <c r="R480" i="1" s="1"/>
  <c r="AB479" i="1"/>
  <c r="Z479" i="1"/>
  <c r="AC479" i="1" s="1"/>
  <c r="Y479" i="1"/>
  <c r="AA479" i="1" s="1"/>
  <c r="AD479" i="1" s="1"/>
  <c r="X479" i="1"/>
  <c r="S479" i="1"/>
  <c r="U479" i="1" s="1"/>
  <c r="R479" i="1"/>
  <c r="T479" i="1" s="1"/>
  <c r="Q479" i="1"/>
  <c r="Y478" i="1"/>
  <c r="S478" i="1"/>
  <c r="U478" i="1" s="1"/>
  <c r="Q478" i="1"/>
  <c r="R478" i="1" s="1"/>
  <c r="T478" i="1" s="1"/>
  <c r="P478" i="1"/>
  <c r="AB477" i="1"/>
  <c r="Z477" i="1"/>
  <c r="Y477" i="1"/>
  <c r="R477" i="1"/>
  <c r="T477" i="1" s="1"/>
  <c r="Q477" i="1"/>
  <c r="S477" i="1" s="1"/>
  <c r="U477" i="1" s="1"/>
  <c r="AA476" i="1"/>
  <c r="Y476" i="1"/>
  <c r="Q476" i="1"/>
  <c r="S476" i="1" s="1"/>
  <c r="U476" i="1" s="1"/>
  <c r="AB475" i="1"/>
  <c r="Y475" i="1"/>
  <c r="R475" i="1"/>
  <c r="T475" i="1" s="1"/>
  <c r="Q475" i="1"/>
  <c r="S475" i="1" s="1"/>
  <c r="U475" i="1" s="1"/>
  <c r="AD474" i="1"/>
  <c r="AA474" i="1"/>
  <c r="Y474" i="1"/>
  <c r="T474" i="1"/>
  <c r="Q474" i="1"/>
  <c r="R474" i="1" s="1"/>
  <c r="AB473" i="1"/>
  <c r="AA473" i="1"/>
  <c r="AD473" i="1" s="1"/>
  <c r="Z473" i="1"/>
  <c r="AC473" i="1" s="1"/>
  <c r="Y473" i="1"/>
  <c r="Q473" i="1"/>
  <c r="AA472" i="1"/>
  <c r="Y472" i="1"/>
  <c r="Q472" i="1"/>
  <c r="R472" i="1" s="1"/>
  <c r="AB471" i="1"/>
  <c r="Z471" i="1"/>
  <c r="AC471" i="1" s="1"/>
  <c r="Y471" i="1"/>
  <c r="AA471" i="1" s="1"/>
  <c r="AD471" i="1" s="1"/>
  <c r="S471" i="1"/>
  <c r="U471" i="1" s="1"/>
  <c r="R471" i="1"/>
  <c r="T471" i="1" s="1"/>
  <c r="Q471" i="1"/>
  <c r="P471" i="1"/>
  <c r="Y470" i="1"/>
  <c r="S470" i="1"/>
  <c r="U470" i="1" s="1"/>
  <c r="Q470" i="1"/>
  <c r="R470" i="1" s="1"/>
  <c r="T470" i="1" s="1"/>
  <c r="P470" i="1"/>
  <c r="AB469" i="1"/>
  <c r="Z469" i="1"/>
  <c r="Y469" i="1"/>
  <c r="T469" i="1"/>
  <c r="P469" i="1" s="1"/>
  <c r="R469" i="1"/>
  <c r="Q469" i="1"/>
  <c r="S469" i="1" s="1"/>
  <c r="U469" i="1" s="1"/>
  <c r="AB468" i="1"/>
  <c r="AA468" i="1"/>
  <c r="Y468" i="1"/>
  <c r="R468" i="1"/>
  <c r="Q468" i="1"/>
  <c r="S468" i="1" s="1"/>
  <c r="U468" i="1" s="1"/>
  <c r="Y467" i="1"/>
  <c r="T467" i="1"/>
  <c r="R467" i="1"/>
  <c r="Q467" i="1"/>
  <c r="S467" i="1" s="1"/>
  <c r="U467" i="1" s="1"/>
  <c r="Y466" i="1"/>
  <c r="T466" i="1"/>
  <c r="S466" i="1"/>
  <c r="U466" i="1" s="1"/>
  <c r="Q466" i="1"/>
  <c r="R466" i="1" s="1"/>
  <c r="AD465" i="1"/>
  <c r="AB465" i="1"/>
  <c r="AA465" i="1"/>
  <c r="Z465" i="1"/>
  <c r="AC465" i="1" s="1"/>
  <c r="Y465" i="1"/>
  <c r="X465" i="1"/>
  <c r="Q465" i="1"/>
  <c r="AA464" i="1"/>
  <c r="Y464" i="1"/>
  <c r="AD464" i="1" s="1"/>
  <c r="X464" i="1"/>
  <c r="U464" i="1"/>
  <c r="S464" i="1"/>
  <c r="Q464" i="1"/>
  <c r="R464" i="1" s="1"/>
  <c r="AC463" i="1"/>
  <c r="AB463" i="1"/>
  <c r="Z463" i="1"/>
  <c r="Y463" i="1"/>
  <c r="AA463" i="1" s="1"/>
  <c r="S463" i="1"/>
  <c r="U463" i="1" s="1"/>
  <c r="R463" i="1"/>
  <c r="T463" i="1" s="1"/>
  <c r="Q463" i="1"/>
  <c r="P463" i="1"/>
  <c r="Y462" i="1"/>
  <c r="S462" i="1"/>
  <c r="U462" i="1" s="1"/>
  <c r="Q462" i="1"/>
  <c r="R462" i="1" s="1"/>
  <c r="T462" i="1" s="1"/>
  <c r="AD461" i="1"/>
  <c r="X461" i="1" s="1"/>
  <c r="AB461" i="1"/>
  <c r="AA461" i="1"/>
  <c r="Z461" i="1"/>
  <c r="Y461" i="1"/>
  <c r="AC461" i="1" s="1"/>
  <c r="U461" i="1"/>
  <c r="T461" i="1"/>
  <c r="P461" i="1" s="1"/>
  <c r="R461" i="1"/>
  <c r="Q461" i="1"/>
  <c r="S461" i="1" s="1"/>
  <c r="Y460" i="1"/>
  <c r="U460" i="1"/>
  <c r="R460" i="1"/>
  <c r="Q460" i="1"/>
  <c r="S460" i="1" s="1"/>
  <c r="Y459" i="1"/>
  <c r="AB459" i="1" s="1"/>
  <c r="R459" i="1"/>
  <c r="Q459" i="1"/>
  <c r="S459" i="1" s="1"/>
  <c r="U459" i="1" s="1"/>
  <c r="Y458" i="1"/>
  <c r="Q458" i="1"/>
  <c r="R458" i="1" s="1"/>
  <c r="AD457" i="1"/>
  <c r="X457" i="1" s="1"/>
  <c r="AA457" i="1"/>
  <c r="Y457" i="1"/>
  <c r="Q457" i="1"/>
  <c r="AA456" i="1"/>
  <c r="X456" i="1" s="1"/>
  <c r="Y456" i="1"/>
  <c r="AD456" i="1" s="1"/>
  <c r="Q456" i="1"/>
  <c r="R456" i="1" s="1"/>
  <c r="AB455" i="1"/>
  <c r="Z455" i="1" s="1"/>
  <c r="AC455" i="1" s="1"/>
  <c r="Y455" i="1"/>
  <c r="AA455" i="1" s="1"/>
  <c r="AD455" i="1" s="1"/>
  <c r="S455" i="1"/>
  <c r="U455" i="1" s="1"/>
  <c r="R455" i="1"/>
  <c r="T455" i="1" s="1"/>
  <c r="Q455" i="1"/>
  <c r="P455" i="1"/>
  <c r="Y454" i="1"/>
  <c r="S454" i="1"/>
  <c r="U454" i="1" s="1"/>
  <c r="Q454" i="1"/>
  <c r="R454" i="1" s="1"/>
  <c r="T454" i="1" s="1"/>
  <c r="P454" i="1"/>
  <c r="AD453" i="1"/>
  <c r="X453" i="1" s="1"/>
  <c r="AB453" i="1"/>
  <c r="AA453" i="1"/>
  <c r="Z453" i="1"/>
  <c r="AC453" i="1" s="1"/>
  <c r="Y453" i="1"/>
  <c r="R453" i="1"/>
  <c r="T453" i="1" s="1"/>
  <c r="Q453" i="1"/>
  <c r="S453" i="1" s="1"/>
  <c r="U453" i="1" s="1"/>
  <c r="AB452" i="1"/>
  <c r="AA452" i="1"/>
  <c r="Y452" i="1"/>
  <c r="Q452" i="1"/>
  <c r="S452" i="1" s="1"/>
  <c r="U452" i="1" s="1"/>
  <c r="AB451" i="1"/>
  <c r="Y451" i="1"/>
  <c r="S451" i="1"/>
  <c r="U451" i="1" s="1"/>
  <c r="R451" i="1"/>
  <c r="T451" i="1" s="1"/>
  <c r="Q451" i="1"/>
  <c r="Y450" i="1"/>
  <c r="Q450" i="1"/>
  <c r="R450" i="1" s="1"/>
  <c r="T450" i="1" s="1"/>
  <c r="AD449" i="1"/>
  <c r="AB449" i="1"/>
  <c r="AA449" i="1"/>
  <c r="X449" i="1" s="1"/>
  <c r="Z449" i="1"/>
  <c r="Y449" i="1"/>
  <c r="AC449" i="1" s="1"/>
  <c r="Q449" i="1"/>
  <c r="AA448" i="1"/>
  <c r="Y448" i="1"/>
  <c r="Q448" i="1"/>
  <c r="R448" i="1" s="1"/>
  <c r="AB447" i="1"/>
  <c r="Z447" i="1" s="1"/>
  <c r="AC447" i="1" s="1"/>
  <c r="Y447" i="1"/>
  <c r="AA447" i="1" s="1"/>
  <c r="AD447" i="1" s="1"/>
  <c r="X447" i="1"/>
  <c r="S447" i="1"/>
  <c r="U447" i="1" s="1"/>
  <c r="R447" i="1"/>
  <c r="T447" i="1" s="1"/>
  <c r="Q447" i="1"/>
  <c r="P447" i="1"/>
  <c r="Y446" i="1"/>
  <c r="U446" i="1"/>
  <c r="S446" i="1"/>
  <c r="Q446" i="1"/>
  <c r="R446" i="1" s="1"/>
  <c r="T446" i="1" s="1"/>
  <c r="P446" i="1"/>
  <c r="AD445" i="1"/>
  <c r="X445" i="1" s="1"/>
  <c r="AB445" i="1"/>
  <c r="Z445" i="1" s="1"/>
  <c r="AC445" i="1" s="1"/>
  <c r="AA445" i="1"/>
  <c r="Y445" i="1"/>
  <c r="R445" i="1"/>
  <c r="T445" i="1" s="1"/>
  <c r="P445" i="1" s="1"/>
  <c r="Q445" i="1"/>
  <c r="S445" i="1" s="1"/>
  <c r="U445" i="1" s="1"/>
  <c r="Y444" i="1"/>
  <c r="Q444" i="1"/>
  <c r="S444" i="1" s="1"/>
  <c r="U444" i="1" s="1"/>
  <c r="AB443" i="1"/>
  <c r="Y443" i="1"/>
  <c r="T443" i="1"/>
  <c r="S443" i="1"/>
  <c r="U443" i="1" s="1"/>
  <c r="R443" i="1"/>
  <c r="Q443" i="1"/>
  <c r="AD442" i="1"/>
  <c r="AA442" i="1"/>
  <c r="Y442" i="1"/>
  <c r="T442" i="1"/>
  <c r="Q442" i="1"/>
  <c r="R442" i="1" s="1"/>
  <c r="AA441" i="1"/>
  <c r="AD441" i="1" s="1"/>
  <c r="Y441" i="1"/>
  <c r="Q441" i="1"/>
  <c r="AB440" i="1"/>
  <c r="AA440" i="1"/>
  <c r="Y440" i="1"/>
  <c r="Q440" i="1"/>
  <c r="R440" i="1" s="1"/>
  <c r="AB439" i="1"/>
  <c r="Z439" i="1"/>
  <c r="AC439" i="1" s="1"/>
  <c r="Y439" i="1"/>
  <c r="AA439" i="1" s="1"/>
  <c r="S439" i="1"/>
  <c r="U439" i="1" s="1"/>
  <c r="R439" i="1"/>
  <c r="T439" i="1" s="1"/>
  <c r="Q439" i="1"/>
  <c r="P439" i="1"/>
  <c r="Y438" i="1"/>
  <c r="S438" i="1"/>
  <c r="U438" i="1" s="1"/>
  <c r="Q438" i="1"/>
  <c r="R438" i="1" s="1"/>
  <c r="T438" i="1" s="1"/>
  <c r="P438" i="1"/>
  <c r="AD437" i="1"/>
  <c r="AB437" i="1"/>
  <c r="Z437" i="1" s="1"/>
  <c r="AC437" i="1" s="1"/>
  <c r="AA437" i="1"/>
  <c r="X437" i="1" s="1"/>
  <c r="Y437" i="1"/>
  <c r="U437" i="1"/>
  <c r="R437" i="1"/>
  <c r="T437" i="1" s="1"/>
  <c r="P437" i="1" s="1"/>
  <c r="Q437" i="1"/>
  <c r="S437" i="1" s="1"/>
  <c r="AB436" i="1"/>
  <c r="AA436" i="1"/>
  <c r="Y436" i="1"/>
  <c r="U436" i="1"/>
  <c r="Q436" i="1"/>
  <c r="S436" i="1" s="1"/>
  <c r="Y435" i="1"/>
  <c r="S435" i="1"/>
  <c r="U435" i="1" s="1"/>
  <c r="R435" i="1"/>
  <c r="Q435" i="1"/>
  <c r="AA434" i="1"/>
  <c r="Y434" i="1"/>
  <c r="S434" i="1"/>
  <c r="U434" i="1" s="1"/>
  <c r="Q434" i="1"/>
  <c r="R434" i="1" s="1"/>
  <c r="AA433" i="1"/>
  <c r="AD433" i="1" s="1"/>
  <c r="X433" i="1" s="1"/>
  <c r="Y433" i="1"/>
  <c r="Q433" i="1"/>
  <c r="AB432" i="1"/>
  <c r="Z432" i="1" s="1"/>
  <c r="AC432" i="1" s="1"/>
  <c r="AA432" i="1"/>
  <c r="AD432" i="1" s="1"/>
  <c r="Y432" i="1"/>
  <c r="S432" i="1"/>
  <c r="U432" i="1" s="1"/>
  <c r="Q432" i="1"/>
  <c r="R432" i="1" s="1"/>
  <c r="AB431" i="1"/>
  <c r="Z431" i="1"/>
  <c r="AC431" i="1" s="1"/>
  <c r="Y431" i="1"/>
  <c r="AA431" i="1" s="1"/>
  <c r="S431" i="1"/>
  <c r="U431" i="1" s="1"/>
  <c r="R431" i="1"/>
  <c r="T431" i="1" s="1"/>
  <c r="Q431" i="1"/>
  <c r="Y430" i="1"/>
  <c r="U430" i="1"/>
  <c r="S430" i="1"/>
  <c r="Q430" i="1"/>
  <c r="R430" i="1" s="1"/>
  <c r="T430" i="1" s="1"/>
  <c r="AD429" i="1"/>
  <c r="AB429" i="1"/>
  <c r="AA429" i="1"/>
  <c r="X429" i="1" s="1"/>
  <c r="Z429" i="1"/>
  <c r="AC429" i="1" s="1"/>
  <c r="Y429" i="1"/>
  <c r="T429" i="1"/>
  <c r="P429" i="1" s="1"/>
  <c r="R429" i="1"/>
  <c r="Q429" i="1"/>
  <c r="S429" i="1" s="1"/>
  <c r="U429" i="1" s="1"/>
  <c r="AB428" i="1"/>
  <c r="AA428" i="1"/>
  <c r="Y428" i="1"/>
  <c r="R428" i="1"/>
  <c r="Q428" i="1"/>
  <c r="S428" i="1" s="1"/>
  <c r="U428" i="1" s="1"/>
  <c r="Y427" i="1"/>
  <c r="S427" i="1"/>
  <c r="U427" i="1" s="1"/>
  <c r="R427" i="1"/>
  <c r="Q427" i="1"/>
  <c r="Y426" i="1"/>
  <c r="Q426" i="1"/>
  <c r="R426" i="1" s="1"/>
  <c r="AA425" i="1"/>
  <c r="AD425" i="1" s="1"/>
  <c r="X425" i="1" s="1"/>
  <c r="Y425" i="1"/>
  <c r="Q425" i="1"/>
  <c r="AB424" i="1"/>
  <c r="AA424" i="1"/>
  <c r="AD424" i="1" s="1"/>
  <c r="Y424" i="1"/>
  <c r="Z424" i="1" s="1"/>
  <c r="AC424" i="1" s="1"/>
  <c r="X424" i="1"/>
  <c r="Q424" i="1"/>
  <c r="R424" i="1" s="1"/>
  <c r="AB423" i="1"/>
  <c r="Z423" i="1"/>
  <c r="AC423" i="1" s="1"/>
  <c r="Y423" i="1"/>
  <c r="AA423" i="1" s="1"/>
  <c r="S423" i="1"/>
  <c r="U423" i="1" s="1"/>
  <c r="R423" i="1"/>
  <c r="T423" i="1" s="1"/>
  <c r="Q423" i="1"/>
  <c r="P423" i="1"/>
  <c r="Y422" i="1"/>
  <c r="U422" i="1"/>
  <c r="S422" i="1"/>
  <c r="Q422" i="1"/>
  <c r="R422" i="1" s="1"/>
  <c r="T422" i="1" s="1"/>
  <c r="P422" i="1"/>
  <c r="AD421" i="1"/>
  <c r="AB421" i="1"/>
  <c r="AA421" i="1"/>
  <c r="Z421" i="1"/>
  <c r="Y421" i="1"/>
  <c r="AC421" i="1" s="1"/>
  <c r="U421" i="1"/>
  <c r="R421" i="1"/>
  <c r="Q421" i="1"/>
  <c r="S421" i="1" s="1"/>
  <c r="Y420" i="1"/>
  <c r="Q420" i="1"/>
  <c r="S420" i="1" s="1"/>
  <c r="U420" i="1" s="1"/>
  <c r="Y419" i="1"/>
  <c r="T419" i="1"/>
  <c r="S419" i="1"/>
  <c r="U419" i="1" s="1"/>
  <c r="R419" i="1"/>
  <c r="Q419" i="1"/>
  <c r="Y418" i="1"/>
  <c r="T418" i="1"/>
  <c r="S418" i="1"/>
  <c r="U418" i="1" s="1"/>
  <c r="Q418" i="1"/>
  <c r="R418" i="1" s="1"/>
  <c r="AD417" i="1"/>
  <c r="X417" i="1" s="1"/>
  <c r="AA417" i="1"/>
  <c r="Y417" i="1"/>
  <c r="Q417" i="1"/>
  <c r="AC416" i="1"/>
  <c r="AB416" i="1"/>
  <c r="AA416" i="1"/>
  <c r="AD416" i="1" s="1"/>
  <c r="Y416" i="1"/>
  <c r="Z416" i="1" s="1"/>
  <c r="X416" i="1"/>
  <c r="U416" i="1"/>
  <c r="S416" i="1"/>
  <c r="Q416" i="1"/>
  <c r="R416" i="1" s="1"/>
  <c r="AC415" i="1"/>
  <c r="AB415" i="1"/>
  <c r="Z415" i="1"/>
  <c r="Y415" i="1"/>
  <c r="AA415" i="1" s="1"/>
  <c r="S415" i="1"/>
  <c r="U415" i="1" s="1"/>
  <c r="R415" i="1"/>
  <c r="T415" i="1" s="1"/>
  <c r="Q415" i="1"/>
  <c r="P415" i="1"/>
  <c r="Y414" i="1"/>
  <c r="S414" i="1"/>
  <c r="U414" i="1" s="1"/>
  <c r="Q414" i="1"/>
  <c r="R414" i="1" s="1"/>
  <c r="T414" i="1" s="1"/>
  <c r="AD413" i="1"/>
  <c r="AB413" i="1"/>
  <c r="AA413" i="1"/>
  <c r="Z413" i="1"/>
  <c r="AC413" i="1" s="1"/>
  <c r="Y413" i="1"/>
  <c r="U413" i="1"/>
  <c r="T413" i="1"/>
  <c r="P413" i="1" s="1"/>
  <c r="R413" i="1"/>
  <c r="Q413" i="1"/>
  <c r="S413" i="1" s="1"/>
  <c r="Y412" i="1"/>
  <c r="U412" i="1"/>
  <c r="R412" i="1"/>
  <c r="Q412" i="1"/>
  <c r="S412" i="1" s="1"/>
  <c r="Y411" i="1"/>
  <c r="AB411" i="1" s="1"/>
  <c r="T411" i="1"/>
  <c r="S411" i="1"/>
  <c r="U411" i="1" s="1"/>
  <c r="R411" i="1"/>
  <c r="Q411" i="1"/>
  <c r="Y410" i="1"/>
  <c r="T410" i="1"/>
  <c r="S410" i="1"/>
  <c r="U410" i="1" s="1"/>
  <c r="Q410" i="1"/>
  <c r="R410" i="1" s="1"/>
  <c r="AA409" i="1"/>
  <c r="Y409" i="1"/>
  <c r="Q409" i="1"/>
  <c r="AB408" i="1"/>
  <c r="Z408" i="1" s="1"/>
  <c r="AC408" i="1" s="1"/>
  <c r="AA408" i="1"/>
  <c r="Y408" i="1"/>
  <c r="AD408" i="1" s="1"/>
  <c r="X408" i="1"/>
  <c r="S408" i="1"/>
  <c r="U408" i="1" s="1"/>
  <c r="Q408" i="1"/>
  <c r="R408" i="1" s="1"/>
  <c r="AB407" i="1"/>
  <c r="Z407" i="1" s="1"/>
  <c r="AC407" i="1" s="1"/>
  <c r="Y407" i="1"/>
  <c r="AA407" i="1" s="1"/>
  <c r="S407" i="1"/>
  <c r="U407" i="1" s="1"/>
  <c r="R407" i="1"/>
  <c r="T407" i="1" s="1"/>
  <c r="Q407" i="1"/>
  <c r="Y406" i="1"/>
  <c r="T406" i="1"/>
  <c r="S406" i="1"/>
  <c r="U406" i="1" s="1"/>
  <c r="Q406" i="1"/>
  <c r="R406" i="1" s="1"/>
  <c r="P406" i="1" s="1"/>
  <c r="AD405" i="1"/>
  <c r="AB405" i="1"/>
  <c r="AA405" i="1"/>
  <c r="Z405" i="1"/>
  <c r="AC405" i="1" s="1"/>
  <c r="Y405" i="1"/>
  <c r="U405" i="1"/>
  <c r="Q405" i="1"/>
  <c r="S405" i="1" s="1"/>
  <c r="Y404" i="1"/>
  <c r="Q404" i="1"/>
  <c r="S404" i="1" s="1"/>
  <c r="U404" i="1" s="1"/>
  <c r="Y403" i="1"/>
  <c r="Q403" i="1"/>
  <c r="R403" i="1" s="1"/>
  <c r="AD402" i="1"/>
  <c r="AA402" i="1"/>
  <c r="X402" i="1" s="1"/>
  <c r="Y402" i="1"/>
  <c r="AB402" i="1" s="1"/>
  <c r="Q402" i="1"/>
  <c r="S402" i="1" s="1"/>
  <c r="U402" i="1" s="1"/>
  <c r="AB401" i="1"/>
  <c r="Z401" i="1" s="1"/>
  <c r="AC401" i="1" s="1"/>
  <c r="AA401" i="1"/>
  <c r="AD401" i="1" s="1"/>
  <c r="Y401" i="1"/>
  <c r="Q401" i="1"/>
  <c r="S401" i="1" s="1"/>
  <c r="U401" i="1" s="1"/>
  <c r="Y400" i="1"/>
  <c r="AA400" i="1" s="1"/>
  <c r="S400" i="1"/>
  <c r="U400" i="1" s="1"/>
  <c r="Q400" i="1"/>
  <c r="R400" i="1" s="1"/>
  <c r="AC399" i="1"/>
  <c r="AB399" i="1"/>
  <c r="Z399" i="1"/>
  <c r="Y399" i="1"/>
  <c r="AA399" i="1" s="1"/>
  <c r="T399" i="1"/>
  <c r="S399" i="1"/>
  <c r="U399" i="1" s="1"/>
  <c r="R399" i="1"/>
  <c r="Q399" i="1"/>
  <c r="P399" i="1"/>
  <c r="AA398" i="1"/>
  <c r="Y398" i="1"/>
  <c r="Q398" i="1"/>
  <c r="S398" i="1" s="1"/>
  <c r="U398" i="1" s="1"/>
  <c r="AB397" i="1"/>
  <c r="Y397" i="1"/>
  <c r="Z397" i="1" s="1"/>
  <c r="R397" i="1"/>
  <c r="Q397" i="1"/>
  <c r="S397" i="1" s="1"/>
  <c r="U397" i="1" s="1"/>
  <c r="AB396" i="1"/>
  <c r="Y396" i="1"/>
  <c r="S396" i="1"/>
  <c r="U396" i="1" s="1"/>
  <c r="R396" i="1"/>
  <c r="T396" i="1" s="1"/>
  <c r="Q396" i="1"/>
  <c r="Y395" i="1"/>
  <c r="AB395" i="1" s="1"/>
  <c r="Q395" i="1"/>
  <c r="R395" i="1" s="1"/>
  <c r="AD394" i="1"/>
  <c r="AA394" i="1"/>
  <c r="X394" i="1" s="1"/>
  <c r="Y394" i="1"/>
  <c r="AB394" i="1" s="1"/>
  <c r="Q394" i="1"/>
  <c r="S394" i="1" s="1"/>
  <c r="U394" i="1" s="1"/>
  <c r="AB393" i="1"/>
  <c r="Z393" i="1" s="1"/>
  <c r="AC393" i="1" s="1"/>
  <c r="AA393" i="1"/>
  <c r="AD393" i="1" s="1"/>
  <c r="Y393" i="1"/>
  <c r="Q393" i="1"/>
  <c r="S393" i="1" s="1"/>
  <c r="U393" i="1" s="1"/>
  <c r="Y392" i="1"/>
  <c r="AA392" i="1" s="1"/>
  <c r="S392" i="1"/>
  <c r="U392" i="1" s="1"/>
  <c r="Q392" i="1"/>
  <c r="R392" i="1" s="1"/>
  <c r="AC391" i="1"/>
  <c r="AB391" i="1"/>
  <c r="Z391" i="1"/>
  <c r="Y391" i="1"/>
  <c r="AA391" i="1" s="1"/>
  <c r="T391" i="1"/>
  <c r="S391" i="1"/>
  <c r="U391" i="1" s="1"/>
  <c r="R391" i="1"/>
  <c r="Q391" i="1"/>
  <c r="P391" i="1"/>
  <c r="AA390" i="1"/>
  <c r="Y390" i="1"/>
  <c r="Q390" i="1"/>
  <c r="S390" i="1" s="1"/>
  <c r="U390" i="1" s="1"/>
  <c r="AB389" i="1"/>
  <c r="Y389" i="1"/>
  <c r="Z389" i="1" s="1"/>
  <c r="R389" i="1"/>
  <c r="Q389" i="1"/>
  <c r="S389" i="1" s="1"/>
  <c r="U389" i="1" s="1"/>
  <c r="AB388" i="1"/>
  <c r="Y388" i="1"/>
  <c r="S388" i="1"/>
  <c r="U388" i="1" s="1"/>
  <c r="R388" i="1"/>
  <c r="T388" i="1" s="1"/>
  <c r="Q388" i="1"/>
  <c r="Y387" i="1"/>
  <c r="AB387" i="1" s="1"/>
  <c r="Q387" i="1"/>
  <c r="R387" i="1" s="1"/>
  <c r="AD386" i="1"/>
  <c r="AA386" i="1"/>
  <c r="X386" i="1" s="1"/>
  <c r="Y386" i="1"/>
  <c r="AB386" i="1" s="1"/>
  <c r="Q386" i="1"/>
  <c r="S386" i="1" s="1"/>
  <c r="U386" i="1" s="1"/>
  <c r="AB385" i="1"/>
  <c r="Z385" i="1" s="1"/>
  <c r="AC385" i="1" s="1"/>
  <c r="AA385" i="1"/>
  <c r="AD385" i="1" s="1"/>
  <c r="Y385" i="1"/>
  <c r="Q385" i="1"/>
  <c r="S385" i="1" s="1"/>
  <c r="U385" i="1" s="1"/>
  <c r="Y384" i="1"/>
  <c r="AA384" i="1" s="1"/>
  <c r="S384" i="1"/>
  <c r="U384" i="1" s="1"/>
  <c r="Q384" i="1"/>
  <c r="R384" i="1" s="1"/>
  <c r="AC383" i="1"/>
  <c r="AB383" i="1"/>
  <c r="Z383" i="1"/>
  <c r="Y383" i="1"/>
  <c r="AA383" i="1" s="1"/>
  <c r="T383" i="1"/>
  <c r="S383" i="1"/>
  <c r="U383" i="1" s="1"/>
  <c r="R383" i="1"/>
  <c r="Q383" i="1"/>
  <c r="P383" i="1"/>
  <c r="AA382" i="1"/>
  <c r="Y382" i="1"/>
  <c r="Q382" i="1"/>
  <c r="S382" i="1" s="1"/>
  <c r="U382" i="1" s="1"/>
  <c r="AB381" i="1"/>
  <c r="Y381" i="1"/>
  <c r="Z381" i="1" s="1"/>
  <c r="R381" i="1"/>
  <c r="Q381" i="1"/>
  <c r="S381" i="1" s="1"/>
  <c r="U381" i="1" s="1"/>
  <c r="AB380" i="1"/>
  <c r="Y380" i="1"/>
  <c r="S380" i="1"/>
  <c r="U380" i="1" s="1"/>
  <c r="R380" i="1"/>
  <c r="T380" i="1" s="1"/>
  <c r="Q380" i="1"/>
  <c r="Y379" i="1"/>
  <c r="AB379" i="1" s="1"/>
  <c r="Q379" i="1"/>
  <c r="R379" i="1" s="1"/>
  <c r="AD378" i="1"/>
  <c r="AA378" i="1"/>
  <c r="X378" i="1" s="1"/>
  <c r="Y378" i="1"/>
  <c r="AB378" i="1" s="1"/>
  <c r="Q378" i="1"/>
  <c r="S378" i="1" s="1"/>
  <c r="U378" i="1" s="1"/>
  <c r="AB377" i="1"/>
  <c r="Z377" i="1" s="1"/>
  <c r="AC377" i="1" s="1"/>
  <c r="AA377" i="1"/>
  <c r="AD377" i="1" s="1"/>
  <c r="Y377" i="1"/>
  <c r="Q377" i="1"/>
  <c r="S377" i="1" s="1"/>
  <c r="U377" i="1" s="1"/>
  <c r="Y376" i="1"/>
  <c r="AA376" i="1" s="1"/>
  <c r="S376" i="1"/>
  <c r="U376" i="1" s="1"/>
  <c r="Q376" i="1"/>
  <c r="R376" i="1" s="1"/>
  <c r="AC375" i="1"/>
  <c r="AB375" i="1"/>
  <c r="Z375" i="1"/>
  <c r="Y375" i="1"/>
  <c r="AA375" i="1" s="1"/>
  <c r="T375" i="1"/>
  <c r="S375" i="1"/>
  <c r="U375" i="1" s="1"/>
  <c r="R375" i="1"/>
  <c r="Q375" i="1"/>
  <c r="P375" i="1"/>
  <c r="AA374" i="1"/>
  <c r="Y374" i="1"/>
  <c r="Q374" i="1"/>
  <c r="S374" i="1" s="1"/>
  <c r="U374" i="1" s="1"/>
  <c r="AB373" i="1"/>
  <c r="Y373" i="1"/>
  <c r="Z373" i="1" s="1"/>
  <c r="R373" i="1"/>
  <c r="Q373" i="1"/>
  <c r="S373" i="1" s="1"/>
  <c r="U373" i="1" s="1"/>
  <c r="AB372" i="1"/>
  <c r="Y372" i="1"/>
  <c r="S372" i="1"/>
  <c r="U372" i="1" s="1"/>
  <c r="R372" i="1"/>
  <c r="T372" i="1" s="1"/>
  <c r="Q372" i="1"/>
  <c r="Y371" i="1"/>
  <c r="AB371" i="1" s="1"/>
  <c r="Q371" i="1"/>
  <c r="R371" i="1" s="1"/>
  <c r="AD370" i="1"/>
  <c r="AA370" i="1"/>
  <c r="X370" i="1" s="1"/>
  <c r="Y370" i="1"/>
  <c r="AB370" i="1" s="1"/>
  <c r="Q370" i="1"/>
  <c r="S370" i="1" s="1"/>
  <c r="U370" i="1" s="1"/>
  <c r="AB369" i="1"/>
  <c r="Z369" i="1" s="1"/>
  <c r="AC369" i="1" s="1"/>
  <c r="AA369" i="1"/>
  <c r="AD369" i="1" s="1"/>
  <c r="Y369" i="1"/>
  <c r="Q369" i="1"/>
  <c r="S369" i="1" s="1"/>
  <c r="U369" i="1" s="1"/>
  <c r="Y368" i="1"/>
  <c r="AA368" i="1" s="1"/>
  <c r="S368" i="1"/>
  <c r="U368" i="1" s="1"/>
  <c r="Q368" i="1"/>
  <c r="R368" i="1" s="1"/>
  <c r="AC367" i="1"/>
  <c r="AB367" i="1"/>
  <c r="Z367" i="1"/>
  <c r="Y367" i="1"/>
  <c r="AA367" i="1" s="1"/>
  <c r="T367" i="1"/>
  <c r="S367" i="1"/>
  <c r="U367" i="1" s="1"/>
  <c r="R367" i="1"/>
  <c r="Q367" i="1"/>
  <c r="P367" i="1"/>
  <c r="AA366" i="1"/>
  <c r="Y366" i="1"/>
  <c r="Q366" i="1"/>
  <c r="S366" i="1" s="1"/>
  <c r="U366" i="1" s="1"/>
  <c r="AB365" i="1"/>
  <c r="Y365" i="1"/>
  <c r="Z365" i="1" s="1"/>
  <c r="R365" i="1"/>
  <c r="Q365" i="1"/>
  <c r="S365" i="1" s="1"/>
  <c r="U365" i="1" s="1"/>
  <c r="AB364" i="1"/>
  <c r="Y364" i="1"/>
  <c r="S364" i="1"/>
  <c r="U364" i="1" s="1"/>
  <c r="R364" i="1"/>
  <c r="T364" i="1" s="1"/>
  <c r="Q364" i="1"/>
  <c r="Y363" i="1"/>
  <c r="AB363" i="1" s="1"/>
  <c r="Q363" i="1"/>
  <c r="R363" i="1" s="1"/>
  <c r="AD362" i="1"/>
  <c r="AA362" i="1"/>
  <c r="X362" i="1" s="1"/>
  <c r="Y362" i="1"/>
  <c r="AB362" i="1" s="1"/>
  <c r="Q362" i="1"/>
  <c r="S362" i="1" s="1"/>
  <c r="U362" i="1" s="1"/>
  <c r="AB361" i="1"/>
  <c r="Z361" i="1" s="1"/>
  <c r="AC361" i="1" s="1"/>
  <c r="AA361" i="1"/>
  <c r="AD361" i="1" s="1"/>
  <c r="Y361" i="1"/>
  <c r="Q361" i="1"/>
  <c r="S361" i="1" s="1"/>
  <c r="U361" i="1" s="1"/>
  <c r="Y360" i="1"/>
  <c r="AA360" i="1" s="1"/>
  <c r="S360" i="1"/>
  <c r="U360" i="1" s="1"/>
  <c r="Q360" i="1"/>
  <c r="R360" i="1" s="1"/>
  <c r="AC359" i="1"/>
  <c r="AB359" i="1"/>
  <c r="Z359" i="1"/>
  <c r="Y359" i="1"/>
  <c r="AA359" i="1" s="1"/>
  <c r="T359" i="1"/>
  <c r="S359" i="1"/>
  <c r="U359" i="1" s="1"/>
  <c r="R359" i="1"/>
  <c r="Q359" i="1"/>
  <c r="P359" i="1"/>
  <c r="AA358" i="1"/>
  <c r="Y358" i="1"/>
  <c r="Q358" i="1"/>
  <c r="S358" i="1" s="1"/>
  <c r="U358" i="1" s="1"/>
  <c r="AB357" i="1"/>
  <c r="Y357" i="1"/>
  <c r="Z357" i="1" s="1"/>
  <c r="R357" i="1"/>
  <c r="Q357" i="1"/>
  <c r="S357" i="1" s="1"/>
  <c r="U357" i="1" s="1"/>
  <c r="AB356" i="1"/>
  <c r="Y356" i="1"/>
  <c r="S356" i="1"/>
  <c r="U356" i="1" s="1"/>
  <c r="R356" i="1"/>
  <c r="T356" i="1" s="1"/>
  <c r="Q356" i="1"/>
  <c r="Y355" i="1"/>
  <c r="AB355" i="1" s="1"/>
  <c r="Q355" i="1"/>
  <c r="R355" i="1" s="1"/>
  <c r="AD354" i="1"/>
  <c r="AA354" i="1"/>
  <c r="X354" i="1" s="1"/>
  <c r="Y354" i="1"/>
  <c r="AB354" i="1" s="1"/>
  <c r="Q354" i="1"/>
  <c r="S354" i="1" s="1"/>
  <c r="U354" i="1" s="1"/>
  <c r="AB353" i="1"/>
  <c r="Z353" i="1" s="1"/>
  <c r="AC353" i="1" s="1"/>
  <c r="AA353" i="1"/>
  <c r="AD353" i="1" s="1"/>
  <c r="Y353" i="1"/>
  <c r="Q353" i="1"/>
  <c r="S353" i="1" s="1"/>
  <c r="U353" i="1" s="1"/>
  <c r="Y352" i="1"/>
  <c r="AA352" i="1" s="1"/>
  <c r="S352" i="1"/>
  <c r="U352" i="1" s="1"/>
  <c r="Q352" i="1"/>
  <c r="R352" i="1" s="1"/>
  <c r="AC351" i="1"/>
  <c r="AB351" i="1"/>
  <c r="Z351" i="1"/>
  <c r="Y351" i="1"/>
  <c r="AA351" i="1" s="1"/>
  <c r="T351" i="1"/>
  <c r="S351" i="1"/>
  <c r="U351" i="1" s="1"/>
  <c r="R351" i="1"/>
  <c r="Q351" i="1"/>
  <c r="P351" i="1"/>
  <c r="AA350" i="1"/>
  <c r="Y350" i="1"/>
  <c r="Q350" i="1"/>
  <c r="S350" i="1" s="1"/>
  <c r="U350" i="1" s="1"/>
  <c r="AB349" i="1"/>
  <c r="Y349" i="1"/>
  <c r="Z349" i="1" s="1"/>
  <c r="R349" i="1"/>
  <c r="Q349" i="1"/>
  <c r="S349" i="1" s="1"/>
  <c r="U349" i="1" s="1"/>
  <c r="AB348" i="1"/>
  <c r="Y348" i="1"/>
  <c r="S348" i="1"/>
  <c r="U348" i="1" s="1"/>
  <c r="R348" i="1"/>
  <c r="T348" i="1" s="1"/>
  <c r="Q348" i="1"/>
  <c r="Y347" i="1"/>
  <c r="AB347" i="1" s="1"/>
  <c r="Q347" i="1"/>
  <c r="R347" i="1" s="1"/>
  <c r="AD346" i="1"/>
  <c r="AA346" i="1"/>
  <c r="X346" i="1" s="1"/>
  <c r="Y346" i="1"/>
  <c r="AB346" i="1" s="1"/>
  <c r="Q346" i="1"/>
  <c r="S346" i="1" s="1"/>
  <c r="U346" i="1" s="1"/>
  <c r="AB345" i="1"/>
  <c r="Z345" i="1" s="1"/>
  <c r="AC345" i="1" s="1"/>
  <c r="AA345" i="1"/>
  <c r="AD345" i="1" s="1"/>
  <c r="Y345" i="1"/>
  <c r="Q345" i="1"/>
  <c r="S345" i="1" s="1"/>
  <c r="U345" i="1" s="1"/>
  <c r="Y344" i="1"/>
  <c r="AA344" i="1" s="1"/>
  <c r="S344" i="1"/>
  <c r="U344" i="1" s="1"/>
  <c r="Q344" i="1"/>
  <c r="R344" i="1" s="1"/>
  <c r="AC343" i="1"/>
  <c r="AB343" i="1"/>
  <c r="Z343" i="1"/>
  <c r="Y343" i="1"/>
  <c r="AA343" i="1" s="1"/>
  <c r="T343" i="1"/>
  <c r="S343" i="1"/>
  <c r="U343" i="1" s="1"/>
  <c r="R343" i="1"/>
  <c r="Q343" i="1"/>
  <c r="P343" i="1"/>
  <c r="AA342" i="1"/>
  <c r="Y342" i="1"/>
  <c r="Q342" i="1"/>
  <c r="S342" i="1" s="1"/>
  <c r="U342" i="1" s="1"/>
  <c r="AB341" i="1"/>
  <c r="Y341" i="1"/>
  <c r="Z341" i="1" s="1"/>
  <c r="R341" i="1"/>
  <c r="Q341" i="1"/>
  <c r="S341" i="1" s="1"/>
  <c r="U341" i="1" s="1"/>
  <c r="AB340" i="1"/>
  <c r="Y340" i="1"/>
  <c r="S340" i="1"/>
  <c r="U340" i="1" s="1"/>
  <c r="R340" i="1"/>
  <c r="T340" i="1" s="1"/>
  <c r="Q340" i="1"/>
  <c r="Y339" i="1"/>
  <c r="AB339" i="1" s="1"/>
  <c r="Q339" i="1"/>
  <c r="R339" i="1" s="1"/>
  <c r="AD338" i="1"/>
  <c r="AA338" i="1"/>
  <c r="X338" i="1" s="1"/>
  <c r="Y338" i="1"/>
  <c r="AB338" i="1" s="1"/>
  <c r="Q338" i="1"/>
  <c r="S338" i="1" s="1"/>
  <c r="U338" i="1" s="1"/>
  <c r="AB337" i="1"/>
  <c r="Z337" i="1" s="1"/>
  <c r="AC337" i="1" s="1"/>
  <c r="AA337" i="1"/>
  <c r="AD337" i="1" s="1"/>
  <c r="Y337" i="1"/>
  <c r="Q337" i="1"/>
  <c r="S337" i="1" s="1"/>
  <c r="U337" i="1" s="1"/>
  <c r="Y336" i="1"/>
  <c r="AA336" i="1" s="1"/>
  <c r="S336" i="1"/>
  <c r="U336" i="1" s="1"/>
  <c r="Q336" i="1"/>
  <c r="R336" i="1" s="1"/>
  <c r="AC335" i="1"/>
  <c r="AB335" i="1"/>
  <c r="Z335" i="1"/>
  <c r="Y335" i="1"/>
  <c r="AA335" i="1" s="1"/>
  <c r="T335" i="1"/>
  <c r="S335" i="1"/>
  <c r="U335" i="1" s="1"/>
  <c r="R335" i="1"/>
  <c r="Q335" i="1"/>
  <c r="P335" i="1"/>
  <c r="AA334" i="1"/>
  <c r="Y334" i="1"/>
  <c r="Q334" i="1"/>
  <c r="S334" i="1" s="1"/>
  <c r="U334" i="1" s="1"/>
  <c r="AB333" i="1"/>
  <c r="Y333" i="1"/>
  <c r="Z333" i="1" s="1"/>
  <c r="R333" i="1"/>
  <c r="Q333" i="1"/>
  <c r="S333" i="1" s="1"/>
  <c r="U333" i="1" s="1"/>
  <c r="AB332" i="1"/>
  <c r="Y332" i="1"/>
  <c r="S332" i="1"/>
  <c r="U332" i="1" s="1"/>
  <c r="R332" i="1"/>
  <c r="T332" i="1" s="1"/>
  <c r="Q332" i="1"/>
  <c r="Y331" i="1"/>
  <c r="AB331" i="1" s="1"/>
  <c r="Q331" i="1"/>
  <c r="R331" i="1" s="1"/>
  <c r="AD330" i="1"/>
  <c r="AA330" i="1"/>
  <c r="X330" i="1" s="1"/>
  <c r="Y330" i="1"/>
  <c r="AB330" i="1" s="1"/>
  <c r="Q330" i="1"/>
  <c r="S330" i="1" s="1"/>
  <c r="U330" i="1" s="1"/>
  <c r="AB329" i="1"/>
  <c r="Z329" i="1" s="1"/>
  <c r="AC329" i="1" s="1"/>
  <c r="AA329" i="1"/>
  <c r="AD329" i="1" s="1"/>
  <c r="Y329" i="1"/>
  <c r="Q329" i="1"/>
  <c r="S329" i="1" s="1"/>
  <c r="U329" i="1" s="1"/>
  <c r="Y328" i="1"/>
  <c r="AA328" i="1" s="1"/>
  <c r="S328" i="1"/>
  <c r="U328" i="1" s="1"/>
  <c r="Q328" i="1"/>
  <c r="R328" i="1" s="1"/>
  <c r="AC327" i="1"/>
  <c r="AB327" i="1"/>
  <c r="Z327" i="1"/>
  <c r="Y327" i="1"/>
  <c r="AA327" i="1" s="1"/>
  <c r="T327" i="1"/>
  <c r="S327" i="1"/>
  <c r="U327" i="1" s="1"/>
  <c r="R327" i="1"/>
  <c r="Q327" i="1"/>
  <c r="P327" i="1"/>
  <c r="AA326" i="1"/>
  <c r="Y326" i="1"/>
  <c r="Q326" i="1"/>
  <c r="S326" i="1" s="1"/>
  <c r="U326" i="1" s="1"/>
  <c r="AB325" i="1"/>
  <c r="Y325" i="1"/>
  <c r="Z325" i="1" s="1"/>
  <c r="R325" i="1"/>
  <c r="Q325" i="1"/>
  <c r="S325" i="1" s="1"/>
  <c r="U325" i="1" s="1"/>
  <c r="AB324" i="1"/>
  <c r="Y324" i="1"/>
  <c r="S324" i="1"/>
  <c r="U324" i="1" s="1"/>
  <c r="R324" i="1"/>
  <c r="T324" i="1" s="1"/>
  <c r="Q324" i="1"/>
  <c r="Y323" i="1"/>
  <c r="AB323" i="1" s="1"/>
  <c r="Q323" i="1"/>
  <c r="R323" i="1" s="1"/>
  <c r="AD322" i="1"/>
  <c r="AA322" i="1"/>
  <c r="X322" i="1" s="1"/>
  <c r="Y322" i="1"/>
  <c r="AB322" i="1" s="1"/>
  <c r="Q322" i="1"/>
  <c r="S322" i="1" s="1"/>
  <c r="U322" i="1" s="1"/>
  <c r="AB321" i="1"/>
  <c r="Z321" i="1" s="1"/>
  <c r="AC321" i="1" s="1"/>
  <c r="AA321" i="1"/>
  <c r="AD321" i="1" s="1"/>
  <c r="Y321" i="1"/>
  <c r="Q321" i="1"/>
  <c r="S321" i="1" s="1"/>
  <c r="U321" i="1" s="1"/>
  <c r="Y320" i="1"/>
  <c r="AA320" i="1" s="1"/>
  <c r="S320" i="1"/>
  <c r="U320" i="1" s="1"/>
  <c r="Q320" i="1"/>
  <c r="R320" i="1" s="1"/>
  <c r="AD319" i="1"/>
  <c r="X319" i="1" s="1"/>
  <c r="AC319" i="1"/>
  <c r="AB319" i="1"/>
  <c r="AA319" i="1"/>
  <c r="Z319" i="1"/>
  <c r="Y319" i="1"/>
  <c r="T319" i="1"/>
  <c r="S319" i="1"/>
  <c r="U319" i="1" s="1"/>
  <c r="R319" i="1"/>
  <c r="Q319" i="1"/>
  <c r="P319" i="1"/>
  <c r="AA318" i="1"/>
  <c r="Y318" i="1"/>
  <c r="Q318" i="1"/>
  <c r="S318" i="1" s="1"/>
  <c r="U318" i="1" s="1"/>
  <c r="AB317" i="1"/>
  <c r="Y317" i="1"/>
  <c r="Z317" i="1" s="1"/>
  <c r="U317" i="1"/>
  <c r="S317" i="1"/>
  <c r="R317" i="1"/>
  <c r="Q317" i="1"/>
  <c r="AB316" i="1"/>
  <c r="Y316" i="1"/>
  <c r="S316" i="1"/>
  <c r="U316" i="1" s="1"/>
  <c r="R316" i="1"/>
  <c r="T316" i="1" s="1"/>
  <c r="Q316" i="1"/>
  <c r="Y315" i="1"/>
  <c r="AB315" i="1" s="1"/>
  <c r="Q315" i="1"/>
  <c r="R315" i="1" s="1"/>
  <c r="AD314" i="1"/>
  <c r="AA314" i="1"/>
  <c r="X314" i="1" s="1"/>
  <c r="Y314" i="1"/>
  <c r="AB314" i="1" s="1"/>
  <c r="Q314" i="1"/>
  <c r="S314" i="1" s="1"/>
  <c r="U314" i="1" s="1"/>
  <c r="AB313" i="1"/>
  <c r="Z313" i="1" s="1"/>
  <c r="AC313" i="1" s="1"/>
  <c r="AA313" i="1"/>
  <c r="AD313" i="1" s="1"/>
  <c r="Y313" i="1"/>
  <c r="Q313" i="1"/>
  <c r="S313" i="1" s="1"/>
  <c r="U313" i="1" s="1"/>
  <c r="Y312" i="1"/>
  <c r="AA312" i="1" s="1"/>
  <c r="S312" i="1"/>
  <c r="U312" i="1" s="1"/>
  <c r="Q312" i="1"/>
  <c r="R312" i="1" s="1"/>
  <c r="AD311" i="1"/>
  <c r="X311" i="1" s="1"/>
  <c r="AC311" i="1"/>
  <c r="AB311" i="1"/>
  <c r="AA311" i="1"/>
  <c r="Z311" i="1"/>
  <c r="Y311" i="1"/>
  <c r="T311" i="1"/>
  <c r="S311" i="1"/>
  <c r="U311" i="1" s="1"/>
  <c r="R311" i="1"/>
  <c r="Q311" i="1"/>
  <c r="P311" i="1"/>
  <c r="AA310" i="1"/>
  <c r="Y310" i="1"/>
  <c r="Q310" i="1"/>
  <c r="S310" i="1" s="1"/>
  <c r="U310" i="1" s="1"/>
  <c r="AB309" i="1"/>
  <c r="Y309" i="1"/>
  <c r="Z309" i="1" s="1"/>
  <c r="U309" i="1"/>
  <c r="S309" i="1"/>
  <c r="R309" i="1"/>
  <c r="Q309" i="1"/>
  <c r="AB308" i="1"/>
  <c r="Y308" i="1"/>
  <c r="S308" i="1"/>
  <c r="U308" i="1" s="1"/>
  <c r="R308" i="1"/>
  <c r="T308" i="1" s="1"/>
  <c r="Q308" i="1"/>
  <c r="Y307" i="1"/>
  <c r="AB307" i="1" s="1"/>
  <c r="Q307" i="1"/>
  <c r="R307" i="1" s="1"/>
  <c r="AD306" i="1"/>
  <c r="AA306" i="1"/>
  <c r="X306" i="1" s="1"/>
  <c r="Y306" i="1"/>
  <c r="AB306" i="1" s="1"/>
  <c r="Q306" i="1"/>
  <c r="S306" i="1" s="1"/>
  <c r="U306" i="1" s="1"/>
  <c r="AB305" i="1"/>
  <c r="Z305" i="1" s="1"/>
  <c r="AC305" i="1" s="1"/>
  <c r="AA305" i="1"/>
  <c r="AD305" i="1" s="1"/>
  <c r="Y305" i="1"/>
  <c r="Q305" i="1"/>
  <c r="S305" i="1" s="1"/>
  <c r="U305" i="1" s="1"/>
  <c r="Y304" i="1"/>
  <c r="AA304" i="1" s="1"/>
  <c r="S304" i="1"/>
  <c r="U304" i="1" s="1"/>
  <c r="Q304" i="1"/>
  <c r="R304" i="1" s="1"/>
  <c r="AD303" i="1"/>
  <c r="X303" i="1" s="1"/>
  <c r="AC303" i="1"/>
  <c r="AB303" i="1"/>
  <c r="AA303" i="1"/>
  <c r="Z303" i="1"/>
  <c r="Y303" i="1"/>
  <c r="T303" i="1"/>
  <c r="S303" i="1"/>
  <c r="U303" i="1" s="1"/>
  <c r="R303" i="1"/>
  <c r="Q303" i="1"/>
  <c r="P303" i="1"/>
  <c r="AA302" i="1"/>
  <c r="Y302" i="1"/>
  <c r="Q302" i="1"/>
  <c r="S302" i="1" s="1"/>
  <c r="U302" i="1" s="1"/>
  <c r="AB301" i="1"/>
  <c r="Y301" i="1"/>
  <c r="Z301" i="1" s="1"/>
  <c r="U301" i="1"/>
  <c r="S301" i="1"/>
  <c r="R301" i="1"/>
  <c r="Q301" i="1"/>
  <c r="AB300" i="1"/>
  <c r="Y300" i="1"/>
  <c r="S300" i="1"/>
  <c r="U300" i="1" s="1"/>
  <c r="R300" i="1"/>
  <c r="T300" i="1" s="1"/>
  <c r="Q300" i="1"/>
  <c r="Y299" i="1"/>
  <c r="AB299" i="1" s="1"/>
  <c r="Q299" i="1"/>
  <c r="R299" i="1" s="1"/>
  <c r="AD298" i="1"/>
  <c r="AA298" i="1"/>
  <c r="X298" i="1" s="1"/>
  <c r="Y298" i="1"/>
  <c r="AB298" i="1" s="1"/>
  <c r="Q298" i="1"/>
  <c r="S298" i="1" s="1"/>
  <c r="U298" i="1" s="1"/>
  <c r="AB297" i="1"/>
  <c r="Z297" i="1" s="1"/>
  <c r="AC297" i="1" s="1"/>
  <c r="AA297" i="1"/>
  <c r="AD297" i="1" s="1"/>
  <c r="Y297" i="1"/>
  <c r="Q297" i="1"/>
  <c r="S297" i="1" s="1"/>
  <c r="U297" i="1" s="1"/>
  <c r="Y296" i="1"/>
  <c r="AA296" i="1" s="1"/>
  <c r="S296" i="1"/>
  <c r="U296" i="1" s="1"/>
  <c r="Q296" i="1"/>
  <c r="R296" i="1" s="1"/>
  <c r="AD295" i="1"/>
  <c r="X295" i="1" s="1"/>
  <c r="AC295" i="1"/>
  <c r="AB295" i="1"/>
  <c r="AA295" i="1"/>
  <c r="Z295" i="1"/>
  <c r="Y295" i="1"/>
  <c r="T295" i="1"/>
  <c r="S295" i="1"/>
  <c r="U295" i="1" s="1"/>
  <c r="R295" i="1"/>
  <c r="Q295" i="1"/>
  <c r="P295" i="1"/>
  <c r="AA294" i="1"/>
  <c r="Y294" i="1"/>
  <c r="Q294" i="1"/>
  <c r="S294" i="1" s="1"/>
  <c r="U294" i="1" s="1"/>
  <c r="AB293" i="1"/>
  <c r="Y293" i="1"/>
  <c r="Z293" i="1" s="1"/>
  <c r="U293" i="1"/>
  <c r="S293" i="1"/>
  <c r="R293" i="1"/>
  <c r="Q293" i="1"/>
  <c r="AB292" i="1"/>
  <c r="Y292" i="1"/>
  <c r="S292" i="1"/>
  <c r="U292" i="1" s="1"/>
  <c r="R292" i="1"/>
  <c r="T292" i="1" s="1"/>
  <c r="Q292" i="1"/>
  <c r="Y291" i="1"/>
  <c r="AB291" i="1" s="1"/>
  <c r="Q291" i="1"/>
  <c r="R291" i="1" s="1"/>
  <c r="AD290" i="1"/>
  <c r="AA290" i="1"/>
  <c r="X290" i="1" s="1"/>
  <c r="Y290" i="1"/>
  <c r="AB290" i="1" s="1"/>
  <c r="Q290" i="1"/>
  <c r="S290" i="1" s="1"/>
  <c r="U290" i="1" s="1"/>
  <c r="AB289" i="1"/>
  <c r="Z289" i="1" s="1"/>
  <c r="AC289" i="1" s="1"/>
  <c r="AA289" i="1"/>
  <c r="AD289" i="1" s="1"/>
  <c r="Y289" i="1"/>
  <c r="Q289" i="1"/>
  <c r="S289" i="1" s="1"/>
  <c r="U289" i="1" s="1"/>
  <c r="Y288" i="1"/>
  <c r="AA288" i="1" s="1"/>
  <c r="S288" i="1"/>
  <c r="U288" i="1" s="1"/>
  <c r="Q288" i="1"/>
  <c r="R288" i="1" s="1"/>
  <c r="AD287" i="1"/>
  <c r="X287" i="1" s="1"/>
  <c r="AC287" i="1"/>
  <c r="AB287" i="1"/>
  <c r="AA287" i="1"/>
  <c r="Z287" i="1"/>
  <c r="Y287" i="1"/>
  <c r="T287" i="1"/>
  <c r="S287" i="1"/>
  <c r="U287" i="1" s="1"/>
  <c r="R287" i="1"/>
  <c r="Q287" i="1"/>
  <c r="P287" i="1"/>
  <c r="AA286" i="1"/>
  <c r="Y286" i="1"/>
  <c r="Q286" i="1"/>
  <c r="S286" i="1" s="1"/>
  <c r="U286" i="1" s="1"/>
  <c r="AB285" i="1"/>
  <c r="Y285" i="1"/>
  <c r="Z285" i="1" s="1"/>
  <c r="U285" i="1"/>
  <c r="S285" i="1"/>
  <c r="R285" i="1"/>
  <c r="Q285" i="1"/>
  <c r="AB284" i="1"/>
  <c r="Y284" i="1"/>
  <c r="S284" i="1"/>
  <c r="U284" i="1" s="1"/>
  <c r="R284" i="1"/>
  <c r="T284" i="1" s="1"/>
  <c r="Q284" i="1"/>
  <c r="Y283" i="1"/>
  <c r="AB283" i="1" s="1"/>
  <c r="Q283" i="1"/>
  <c r="R283" i="1" s="1"/>
  <c r="AD282" i="1"/>
  <c r="AA282" i="1"/>
  <c r="X282" i="1" s="1"/>
  <c r="Y282" i="1"/>
  <c r="AB282" i="1" s="1"/>
  <c r="Q282" i="1"/>
  <c r="S282" i="1" s="1"/>
  <c r="U282" i="1" s="1"/>
  <c r="AB281" i="1"/>
  <c r="Z281" i="1" s="1"/>
  <c r="AC281" i="1" s="1"/>
  <c r="AA281" i="1"/>
  <c r="AD281" i="1" s="1"/>
  <c r="Y281" i="1"/>
  <c r="Q281" i="1"/>
  <c r="S281" i="1" s="1"/>
  <c r="U281" i="1" s="1"/>
  <c r="Y280" i="1"/>
  <c r="AA280" i="1" s="1"/>
  <c r="S280" i="1"/>
  <c r="U280" i="1" s="1"/>
  <c r="Q280" i="1"/>
  <c r="R280" i="1" s="1"/>
  <c r="AD279" i="1"/>
  <c r="X279" i="1" s="1"/>
  <c r="AC279" i="1"/>
  <c r="AB279" i="1"/>
  <c r="AA279" i="1"/>
  <c r="Z279" i="1"/>
  <c r="Y279" i="1"/>
  <c r="T279" i="1"/>
  <c r="S279" i="1"/>
  <c r="U279" i="1" s="1"/>
  <c r="R279" i="1"/>
  <c r="Q279" i="1"/>
  <c r="P279" i="1"/>
  <c r="AA278" i="1"/>
  <c r="Y278" i="1"/>
  <c r="Q278" i="1"/>
  <c r="S278" i="1" s="1"/>
  <c r="U278" i="1" s="1"/>
  <c r="AB277" i="1"/>
  <c r="Y277" i="1"/>
  <c r="Z277" i="1" s="1"/>
  <c r="R277" i="1"/>
  <c r="Q277" i="1"/>
  <c r="S277" i="1" s="1"/>
  <c r="U277" i="1" s="1"/>
  <c r="AB276" i="1"/>
  <c r="Y276" i="1"/>
  <c r="S276" i="1"/>
  <c r="U276" i="1" s="1"/>
  <c r="R276" i="1"/>
  <c r="T276" i="1" s="1"/>
  <c r="Q276" i="1"/>
  <c r="Y275" i="1"/>
  <c r="AB275" i="1" s="1"/>
  <c r="Q275" i="1"/>
  <c r="R275" i="1" s="1"/>
  <c r="AD274" i="1"/>
  <c r="AA274" i="1"/>
  <c r="X274" i="1" s="1"/>
  <c r="Y274" i="1"/>
  <c r="AB274" i="1" s="1"/>
  <c r="Q274" i="1"/>
  <c r="S274" i="1" s="1"/>
  <c r="U274" i="1" s="1"/>
  <c r="AB273" i="1"/>
  <c r="Z273" i="1" s="1"/>
  <c r="AC273" i="1" s="1"/>
  <c r="AA273" i="1"/>
  <c r="AD273" i="1" s="1"/>
  <c r="Y273" i="1"/>
  <c r="Q273" i="1"/>
  <c r="S273" i="1" s="1"/>
  <c r="U273" i="1" s="1"/>
  <c r="Y272" i="1"/>
  <c r="AA272" i="1" s="1"/>
  <c r="S272" i="1"/>
  <c r="U272" i="1" s="1"/>
  <c r="Q272" i="1"/>
  <c r="R272" i="1" s="1"/>
  <c r="AC271" i="1"/>
  <c r="AB271" i="1"/>
  <c r="Z271" i="1"/>
  <c r="Y271" i="1"/>
  <c r="AA271" i="1" s="1"/>
  <c r="T271" i="1"/>
  <c r="S271" i="1"/>
  <c r="U271" i="1" s="1"/>
  <c r="R271" i="1"/>
  <c r="Q271" i="1"/>
  <c r="P271" i="1"/>
  <c r="AA270" i="1"/>
  <c r="Y270" i="1"/>
  <c r="Q270" i="1"/>
  <c r="S270" i="1" s="1"/>
  <c r="U270" i="1" s="1"/>
  <c r="AB269" i="1"/>
  <c r="Y269" i="1"/>
  <c r="Z269" i="1" s="1"/>
  <c r="R269" i="1"/>
  <c r="Q269" i="1"/>
  <c r="S269" i="1" s="1"/>
  <c r="U269" i="1" s="1"/>
  <c r="AB268" i="1"/>
  <c r="Y268" i="1"/>
  <c r="S268" i="1"/>
  <c r="U268" i="1" s="1"/>
  <c r="R268" i="1"/>
  <c r="T268" i="1" s="1"/>
  <c r="Q268" i="1"/>
  <c r="Y267" i="1"/>
  <c r="AB267" i="1" s="1"/>
  <c r="Q267" i="1"/>
  <c r="R267" i="1" s="1"/>
  <c r="AD266" i="1"/>
  <c r="AA266" i="1"/>
  <c r="X266" i="1" s="1"/>
  <c r="Y266" i="1"/>
  <c r="AB266" i="1" s="1"/>
  <c r="Q266" i="1"/>
  <c r="S266" i="1" s="1"/>
  <c r="U266" i="1" s="1"/>
  <c r="AB265" i="1"/>
  <c r="Z265" i="1" s="1"/>
  <c r="AC265" i="1" s="1"/>
  <c r="AA265" i="1"/>
  <c r="AD265" i="1" s="1"/>
  <c r="Y265" i="1"/>
  <c r="Q265" i="1"/>
  <c r="S265" i="1" s="1"/>
  <c r="U265" i="1" s="1"/>
  <c r="Y264" i="1"/>
  <c r="AA264" i="1" s="1"/>
  <c r="S264" i="1"/>
  <c r="U264" i="1" s="1"/>
  <c r="Q264" i="1"/>
  <c r="R264" i="1" s="1"/>
  <c r="AC263" i="1"/>
  <c r="AB263" i="1"/>
  <c r="Z263" i="1"/>
  <c r="Y263" i="1"/>
  <c r="AA263" i="1" s="1"/>
  <c r="T263" i="1"/>
  <c r="S263" i="1"/>
  <c r="U263" i="1" s="1"/>
  <c r="R263" i="1"/>
  <c r="Q263" i="1"/>
  <c r="P263" i="1"/>
  <c r="AA262" i="1"/>
  <c r="Y262" i="1"/>
  <c r="Q262" i="1"/>
  <c r="S262" i="1" s="1"/>
  <c r="U262" i="1" s="1"/>
  <c r="AB261" i="1"/>
  <c r="Y261" i="1"/>
  <c r="Z261" i="1" s="1"/>
  <c r="R261" i="1"/>
  <c r="Q261" i="1"/>
  <c r="S261" i="1" s="1"/>
  <c r="U261" i="1" s="1"/>
  <c r="AB260" i="1"/>
  <c r="Y260" i="1"/>
  <c r="S260" i="1"/>
  <c r="U260" i="1" s="1"/>
  <c r="R260" i="1"/>
  <c r="T260" i="1" s="1"/>
  <c r="Q260" i="1"/>
  <c r="Y259" i="1"/>
  <c r="AB259" i="1" s="1"/>
  <c r="Q259" i="1"/>
  <c r="R259" i="1" s="1"/>
  <c r="AD258" i="1"/>
  <c r="AA258" i="1"/>
  <c r="X258" i="1" s="1"/>
  <c r="Y258" i="1"/>
  <c r="AB258" i="1" s="1"/>
  <c r="Q258" i="1"/>
  <c r="S258" i="1" s="1"/>
  <c r="U258" i="1" s="1"/>
  <c r="AB257" i="1"/>
  <c r="Z257" i="1" s="1"/>
  <c r="AC257" i="1" s="1"/>
  <c r="AA257" i="1"/>
  <c r="AD257" i="1" s="1"/>
  <c r="Y257" i="1"/>
  <c r="Q257" i="1"/>
  <c r="S257" i="1" s="1"/>
  <c r="U257" i="1" s="1"/>
  <c r="Y256" i="1"/>
  <c r="AA256" i="1" s="1"/>
  <c r="S256" i="1"/>
  <c r="U256" i="1" s="1"/>
  <c r="Q256" i="1"/>
  <c r="R256" i="1" s="1"/>
  <c r="AC255" i="1"/>
  <c r="AB255" i="1"/>
  <c r="Z255" i="1"/>
  <c r="Y255" i="1"/>
  <c r="AA255" i="1" s="1"/>
  <c r="T255" i="1"/>
  <c r="S255" i="1"/>
  <c r="U255" i="1" s="1"/>
  <c r="R255" i="1"/>
  <c r="Q255" i="1"/>
  <c r="P255" i="1"/>
  <c r="AA254" i="1"/>
  <c r="Y254" i="1"/>
  <c r="Q254" i="1"/>
  <c r="S254" i="1" s="1"/>
  <c r="U254" i="1" s="1"/>
  <c r="AB253" i="1"/>
  <c r="Y253" i="1"/>
  <c r="Z253" i="1" s="1"/>
  <c r="R253" i="1"/>
  <c r="Q253" i="1"/>
  <c r="S253" i="1" s="1"/>
  <c r="U253" i="1" s="1"/>
  <c r="AB252" i="1"/>
  <c r="Y252" i="1"/>
  <c r="S252" i="1"/>
  <c r="U252" i="1" s="1"/>
  <c r="R252" i="1"/>
  <c r="T252" i="1" s="1"/>
  <c r="Q252" i="1"/>
  <c r="Y251" i="1"/>
  <c r="AB251" i="1" s="1"/>
  <c r="Q251" i="1"/>
  <c r="R251" i="1" s="1"/>
  <c r="AD250" i="1"/>
  <c r="AA250" i="1"/>
  <c r="X250" i="1" s="1"/>
  <c r="Y250" i="1"/>
  <c r="AB250" i="1" s="1"/>
  <c r="Q250" i="1"/>
  <c r="S250" i="1" s="1"/>
  <c r="U250" i="1" s="1"/>
  <c r="AB249" i="1"/>
  <c r="Z249" i="1" s="1"/>
  <c r="AC249" i="1" s="1"/>
  <c r="AA249" i="1"/>
  <c r="AD249" i="1" s="1"/>
  <c r="Y249" i="1"/>
  <c r="Q249" i="1"/>
  <c r="S249" i="1" s="1"/>
  <c r="U249" i="1" s="1"/>
  <c r="Y248" i="1"/>
  <c r="AA248" i="1" s="1"/>
  <c r="S248" i="1"/>
  <c r="U248" i="1" s="1"/>
  <c r="Q248" i="1"/>
  <c r="R248" i="1" s="1"/>
  <c r="AC247" i="1"/>
  <c r="AB247" i="1"/>
  <c r="Z247" i="1"/>
  <c r="Y247" i="1"/>
  <c r="AA247" i="1" s="1"/>
  <c r="T247" i="1"/>
  <c r="S247" i="1"/>
  <c r="U247" i="1" s="1"/>
  <c r="R247" i="1"/>
  <c r="Q247" i="1"/>
  <c r="P247" i="1"/>
  <c r="AA246" i="1"/>
  <c r="Y246" i="1"/>
  <c r="Q246" i="1"/>
  <c r="S246" i="1" s="1"/>
  <c r="U246" i="1" s="1"/>
  <c r="AB245" i="1"/>
  <c r="Y245" i="1"/>
  <c r="Z245" i="1" s="1"/>
  <c r="R245" i="1"/>
  <c r="Q245" i="1"/>
  <c r="S245" i="1" s="1"/>
  <c r="U245" i="1" s="1"/>
  <c r="AB244" i="1"/>
  <c r="Y244" i="1"/>
  <c r="S244" i="1"/>
  <c r="U244" i="1" s="1"/>
  <c r="R244" i="1"/>
  <c r="T244" i="1" s="1"/>
  <c r="Q244" i="1"/>
  <c r="Y243" i="1"/>
  <c r="AB243" i="1" s="1"/>
  <c r="Q243" i="1"/>
  <c r="R243" i="1" s="1"/>
  <c r="AD242" i="1"/>
  <c r="AA242" i="1"/>
  <c r="X242" i="1" s="1"/>
  <c r="Y242" i="1"/>
  <c r="AB242" i="1" s="1"/>
  <c r="Q242" i="1"/>
  <c r="S242" i="1" s="1"/>
  <c r="U242" i="1" s="1"/>
  <c r="AB241" i="1"/>
  <c r="Z241" i="1" s="1"/>
  <c r="AC241" i="1" s="1"/>
  <c r="AA241" i="1"/>
  <c r="AD241" i="1" s="1"/>
  <c r="Y241" i="1"/>
  <c r="Q241" i="1"/>
  <c r="S241" i="1" s="1"/>
  <c r="U241" i="1" s="1"/>
  <c r="Y240" i="1"/>
  <c r="AA240" i="1" s="1"/>
  <c r="S240" i="1"/>
  <c r="U240" i="1" s="1"/>
  <c r="Q240" i="1"/>
  <c r="R240" i="1" s="1"/>
  <c r="AC239" i="1"/>
  <c r="AB239" i="1"/>
  <c r="Z239" i="1"/>
  <c r="Y239" i="1"/>
  <c r="AA239" i="1" s="1"/>
  <c r="T239" i="1"/>
  <c r="S239" i="1"/>
  <c r="U239" i="1" s="1"/>
  <c r="R239" i="1"/>
  <c r="Q239" i="1"/>
  <c r="P239" i="1"/>
  <c r="AA238" i="1"/>
  <c r="Y238" i="1"/>
  <c r="Q238" i="1"/>
  <c r="S238" i="1" s="1"/>
  <c r="U238" i="1" s="1"/>
  <c r="AB237" i="1"/>
  <c r="Y237" i="1"/>
  <c r="Z237" i="1" s="1"/>
  <c r="R237" i="1"/>
  <c r="Q237" i="1"/>
  <c r="S237" i="1" s="1"/>
  <c r="U237" i="1" s="1"/>
  <c r="AB236" i="1"/>
  <c r="Y236" i="1"/>
  <c r="S236" i="1"/>
  <c r="U236" i="1" s="1"/>
  <c r="R236" i="1"/>
  <c r="T236" i="1" s="1"/>
  <c r="Q236" i="1"/>
  <c r="Y235" i="1"/>
  <c r="AB235" i="1" s="1"/>
  <c r="Q235" i="1"/>
  <c r="R235" i="1" s="1"/>
  <c r="AD234" i="1"/>
  <c r="AA234" i="1"/>
  <c r="X234" i="1" s="1"/>
  <c r="Y234" i="1"/>
  <c r="AB234" i="1" s="1"/>
  <c r="Q234" i="1"/>
  <c r="S234" i="1" s="1"/>
  <c r="U234" i="1" s="1"/>
  <c r="AB233" i="1"/>
  <c r="Z233" i="1" s="1"/>
  <c r="AC233" i="1" s="1"/>
  <c r="AA233" i="1"/>
  <c r="AD233" i="1" s="1"/>
  <c r="Y233" i="1"/>
  <c r="Q233" i="1"/>
  <c r="S233" i="1" s="1"/>
  <c r="U233" i="1" s="1"/>
  <c r="Y232" i="1"/>
  <c r="AA232" i="1" s="1"/>
  <c r="S232" i="1"/>
  <c r="U232" i="1" s="1"/>
  <c r="Q232" i="1"/>
  <c r="R232" i="1" s="1"/>
  <c r="AC231" i="1"/>
  <c r="AB231" i="1"/>
  <c r="Z231" i="1"/>
  <c r="Y231" i="1"/>
  <c r="AA231" i="1" s="1"/>
  <c r="T231" i="1"/>
  <c r="S231" i="1"/>
  <c r="U231" i="1" s="1"/>
  <c r="R231" i="1"/>
  <c r="Q231" i="1"/>
  <c r="P231" i="1"/>
  <c r="AA230" i="1"/>
  <c r="Y230" i="1"/>
  <c r="Q230" i="1"/>
  <c r="S230" i="1" s="1"/>
  <c r="U230" i="1" s="1"/>
  <c r="AB229" i="1"/>
  <c r="Y229" i="1"/>
  <c r="Z229" i="1" s="1"/>
  <c r="R229" i="1"/>
  <c r="Q229" i="1"/>
  <c r="S229" i="1" s="1"/>
  <c r="U229" i="1" s="1"/>
  <c r="AB228" i="1"/>
  <c r="Y228" i="1"/>
  <c r="S228" i="1"/>
  <c r="U228" i="1" s="1"/>
  <c r="R228" i="1"/>
  <c r="T228" i="1" s="1"/>
  <c r="Q228" i="1"/>
  <c r="Y227" i="1"/>
  <c r="AB227" i="1" s="1"/>
  <c r="Q227" i="1"/>
  <c r="R227" i="1" s="1"/>
  <c r="AD226" i="1"/>
  <c r="AA226" i="1"/>
  <c r="X226" i="1" s="1"/>
  <c r="Y226" i="1"/>
  <c r="AB226" i="1" s="1"/>
  <c r="Q226" i="1"/>
  <c r="S226" i="1" s="1"/>
  <c r="U226" i="1" s="1"/>
  <c r="AB225" i="1"/>
  <c r="Z225" i="1" s="1"/>
  <c r="AC225" i="1" s="1"/>
  <c r="AA225" i="1"/>
  <c r="AD225" i="1" s="1"/>
  <c r="Y225" i="1"/>
  <c r="Q225" i="1"/>
  <c r="S225" i="1" s="1"/>
  <c r="U225" i="1" s="1"/>
  <c r="Y224" i="1"/>
  <c r="AA224" i="1" s="1"/>
  <c r="S224" i="1"/>
  <c r="U224" i="1" s="1"/>
  <c r="Q224" i="1"/>
  <c r="R224" i="1" s="1"/>
  <c r="AC223" i="1"/>
  <c r="AB223" i="1"/>
  <c r="Z223" i="1"/>
  <c r="Y223" i="1"/>
  <c r="AA223" i="1" s="1"/>
  <c r="T223" i="1"/>
  <c r="S223" i="1"/>
  <c r="U223" i="1" s="1"/>
  <c r="R223" i="1"/>
  <c r="Q223" i="1"/>
  <c r="P223" i="1"/>
  <c r="AA222" i="1"/>
  <c r="Y222" i="1"/>
  <c r="Q222" i="1"/>
  <c r="S222" i="1" s="1"/>
  <c r="U222" i="1" s="1"/>
  <c r="AB221" i="1"/>
  <c r="Y221" i="1"/>
  <c r="Z221" i="1" s="1"/>
  <c r="R221" i="1"/>
  <c r="Q221" i="1"/>
  <c r="S221" i="1" s="1"/>
  <c r="U221" i="1" s="1"/>
  <c r="AB220" i="1"/>
  <c r="Y220" i="1"/>
  <c r="S220" i="1"/>
  <c r="U220" i="1" s="1"/>
  <c r="R220" i="1"/>
  <c r="T220" i="1" s="1"/>
  <c r="Q220" i="1"/>
  <c r="Y219" i="1"/>
  <c r="AB219" i="1" s="1"/>
  <c r="Q219" i="1"/>
  <c r="R219" i="1" s="1"/>
  <c r="AD218" i="1"/>
  <c r="AA218" i="1"/>
  <c r="X218" i="1" s="1"/>
  <c r="Y218" i="1"/>
  <c r="AB218" i="1" s="1"/>
  <c r="Q218" i="1"/>
  <c r="S218" i="1" s="1"/>
  <c r="U218" i="1" s="1"/>
  <c r="AB217" i="1"/>
  <c r="Z217" i="1" s="1"/>
  <c r="AC217" i="1" s="1"/>
  <c r="AA217" i="1"/>
  <c r="AD217" i="1" s="1"/>
  <c r="Y217" i="1"/>
  <c r="Q217" i="1"/>
  <c r="S217" i="1" s="1"/>
  <c r="U217" i="1" s="1"/>
  <c r="Y216" i="1"/>
  <c r="AA216" i="1" s="1"/>
  <c r="S216" i="1"/>
  <c r="U216" i="1" s="1"/>
  <c r="Q216" i="1"/>
  <c r="R216" i="1" s="1"/>
  <c r="AC215" i="1"/>
  <c r="AB215" i="1"/>
  <c r="Z215" i="1"/>
  <c r="Y215" i="1"/>
  <c r="AA215" i="1" s="1"/>
  <c r="T215" i="1"/>
  <c r="S215" i="1"/>
  <c r="U215" i="1" s="1"/>
  <c r="R215" i="1"/>
  <c r="Q215" i="1"/>
  <c r="P215" i="1"/>
  <c r="AA214" i="1"/>
  <c r="Y214" i="1"/>
  <c r="Q214" i="1"/>
  <c r="S214" i="1" s="1"/>
  <c r="U214" i="1" s="1"/>
  <c r="AB213" i="1"/>
  <c r="Y213" i="1"/>
  <c r="Z213" i="1" s="1"/>
  <c r="R213" i="1"/>
  <c r="Q213" i="1"/>
  <c r="S213" i="1" s="1"/>
  <c r="U213" i="1" s="1"/>
  <c r="AB212" i="1"/>
  <c r="Y212" i="1"/>
  <c r="S212" i="1"/>
  <c r="U212" i="1" s="1"/>
  <c r="R212" i="1"/>
  <c r="T212" i="1" s="1"/>
  <c r="Q212" i="1"/>
  <c r="Y211" i="1"/>
  <c r="AB211" i="1" s="1"/>
  <c r="Q211" i="1"/>
  <c r="R211" i="1" s="1"/>
  <c r="AD210" i="1"/>
  <c r="AA210" i="1"/>
  <c r="X210" i="1" s="1"/>
  <c r="Y210" i="1"/>
  <c r="AB210" i="1" s="1"/>
  <c r="Q210" i="1"/>
  <c r="S210" i="1" s="1"/>
  <c r="U210" i="1" s="1"/>
  <c r="AB209" i="1"/>
  <c r="Z209" i="1" s="1"/>
  <c r="AC209" i="1" s="1"/>
  <c r="AA209" i="1"/>
  <c r="AD209" i="1" s="1"/>
  <c r="Y209" i="1"/>
  <c r="Q209" i="1"/>
  <c r="S209" i="1" s="1"/>
  <c r="U209" i="1" s="1"/>
  <c r="Y208" i="1"/>
  <c r="AA208" i="1" s="1"/>
  <c r="S208" i="1"/>
  <c r="U208" i="1" s="1"/>
  <c r="Q208" i="1"/>
  <c r="R208" i="1" s="1"/>
  <c r="AC207" i="1"/>
  <c r="AB207" i="1"/>
  <c r="Z207" i="1"/>
  <c r="Y207" i="1"/>
  <c r="AA207" i="1" s="1"/>
  <c r="T207" i="1"/>
  <c r="S207" i="1"/>
  <c r="U207" i="1" s="1"/>
  <c r="R207" i="1"/>
  <c r="Q207" i="1"/>
  <c r="P207" i="1"/>
  <c r="AA206" i="1"/>
  <c r="Y206" i="1"/>
  <c r="Q206" i="1"/>
  <c r="S206" i="1" s="1"/>
  <c r="U206" i="1" s="1"/>
  <c r="AB205" i="1"/>
  <c r="Y205" i="1"/>
  <c r="Z205" i="1" s="1"/>
  <c r="R205" i="1"/>
  <c r="Q205" i="1"/>
  <c r="S205" i="1" s="1"/>
  <c r="U205" i="1" s="1"/>
  <c r="AB204" i="1"/>
  <c r="Y204" i="1"/>
  <c r="S204" i="1"/>
  <c r="U204" i="1" s="1"/>
  <c r="R204" i="1"/>
  <c r="T204" i="1" s="1"/>
  <c r="Q204" i="1"/>
  <c r="Y203" i="1"/>
  <c r="AB203" i="1" s="1"/>
  <c r="Q203" i="1"/>
  <c r="R203" i="1" s="1"/>
  <c r="AD202" i="1"/>
  <c r="AA202" i="1"/>
  <c r="X202" i="1" s="1"/>
  <c r="Y202" i="1"/>
  <c r="AB202" i="1" s="1"/>
  <c r="Q202" i="1"/>
  <c r="S202" i="1" s="1"/>
  <c r="U202" i="1" s="1"/>
  <c r="AB201" i="1"/>
  <c r="Z201" i="1" s="1"/>
  <c r="AC201" i="1" s="1"/>
  <c r="AA201" i="1"/>
  <c r="AD201" i="1" s="1"/>
  <c r="Y201" i="1"/>
  <c r="Q201" i="1"/>
  <c r="S201" i="1" s="1"/>
  <c r="U201" i="1" s="1"/>
  <c r="Y200" i="1"/>
  <c r="AA200" i="1" s="1"/>
  <c r="S200" i="1"/>
  <c r="U200" i="1" s="1"/>
  <c r="Q200" i="1"/>
  <c r="R200" i="1" s="1"/>
  <c r="AC199" i="1"/>
  <c r="AB199" i="1"/>
  <c r="Z199" i="1"/>
  <c r="Y199" i="1"/>
  <c r="AA199" i="1" s="1"/>
  <c r="T199" i="1"/>
  <c r="S199" i="1"/>
  <c r="U199" i="1" s="1"/>
  <c r="R199" i="1"/>
  <c r="Q199" i="1"/>
  <c r="P199" i="1"/>
  <c r="AA198" i="1"/>
  <c r="Y198" i="1"/>
  <c r="Q198" i="1"/>
  <c r="S198" i="1" s="1"/>
  <c r="U198" i="1" s="1"/>
  <c r="AB197" i="1"/>
  <c r="Y197" i="1"/>
  <c r="Z197" i="1" s="1"/>
  <c r="R197" i="1"/>
  <c r="Q197" i="1"/>
  <c r="S197" i="1" s="1"/>
  <c r="U197" i="1" s="1"/>
  <c r="AB196" i="1"/>
  <c r="Y196" i="1"/>
  <c r="S196" i="1"/>
  <c r="U196" i="1" s="1"/>
  <c r="R196" i="1"/>
  <c r="T196" i="1" s="1"/>
  <c r="Q196" i="1"/>
  <c r="Y195" i="1"/>
  <c r="AB195" i="1" s="1"/>
  <c r="Q195" i="1"/>
  <c r="R195" i="1" s="1"/>
  <c r="AD194" i="1"/>
  <c r="AA194" i="1"/>
  <c r="X194" i="1" s="1"/>
  <c r="Y194" i="1"/>
  <c r="AB194" i="1" s="1"/>
  <c r="Q194" i="1"/>
  <c r="S194" i="1" s="1"/>
  <c r="U194" i="1" s="1"/>
  <c r="AB193" i="1"/>
  <c r="Z193" i="1" s="1"/>
  <c r="AC193" i="1" s="1"/>
  <c r="AA193" i="1"/>
  <c r="AD193" i="1" s="1"/>
  <c r="Y193" i="1"/>
  <c r="Q193" i="1"/>
  <c r="S193" i="1" s="1"/>
  <c r="U193" i="1" s="1"/>
  <c r="Y192" i="1"/>
  <c r="AA192" i="1" s="1"/>
  <c r="S192" i="1"/>
  <c r="U192" i="1" s="1"/>
  <c r="Q192" i="1"/>
  <c r="R192" i="1" s="1"/>
  <c r="AD191" i="1"/>
  <c r="X191" i="1" s="1"/>
  <c r="AC191" i="1"/>
  <c r="AB191" i="1"/>
  <c r="AA191" i="1"/>
  <c r="Z191" i="1"/>
  <c r="Y191" i="1"/>
  <c r="T191" i="1"/>
  <c r="S191" i="1"/>
  <c r="U191" i="1" s="1"/>
  <c r="R191" i="1"/>
  <c r="Q191" i="1"/>
  <c r="P191" i="1"/>
  <c r="AA190" i="1"/>
  <c r="Y190" i="1"/>
  <c r="Q190" i="1"/>
  <c r="S190" i="1" s="1"/>
  <c r="U190" i="1" s="1"/>
  <c r="AB189" i="1"/>
  <c r="Y189" i="1"/>
  <c r="Z189" i="1" s="1"/>
  <c r="U189" i="1"/>
  <c r="S189" i="1"/>
  <c r="R189" i="1"/>
  <c r="Q189" i="1"/>
  <c r="AB188" i="1"/>
  <c r="Y188" i="1"/>
  <c r="S188" i="1"/>
  <c r="U188" i="1" s="1"/>
  <c r="R188" i="1"/>
  <c r="T188" i="1" s="1"/>
  <c r="Q188" i="1"/>
  <c r="Y187" i="1"/>
  <c r="AB187" i="1" s="1"/>
  <c r="Q187" i="1"/>
  <c r="R187" i="1" s="1"/>
  <c r="AD186" i="1"/>
  <c r="AA186" i="1"/>
  <c r="X186" i="1" s="1"/>
  <c r="Y186" i="1"/>
  <c r="AB186" i="1" s="1"/>
  <c r="Q186" i="1"/>
  <c r="S186" i="1" s="1"/>
  <c r="U186" i="1" s="1"/>
  <c r="AB185" i="1"/>
  <c r="Z185" i="1" s="1"/>
  <c r="AC185" i="1" s="1"/>
  <c r="AA185" i="1"/>
  <c r="AD185" i="1" s="1"/>
  <c r="Y185" i="1"/>
  <c r="Q185" i="1"/>
  <c r="S185" i="1" s="1"/>
  <c r="U185" i="1" s="1"/>
  <c r="Y184" i="1"/>
  <c r="AA184" i="1" s="1"/>
  <c r="S184" i="1"/>
  <c r="U184" i="1" s="1"/>
  <c r="Q184" i="1"/>
  <c r="R184" i="1" s="1"/>
  <c r="AD183" i="1"/>
  <c r="X183" i="1" s="1"/>
  <c r="AC183" i="1"/>
  <c r="AB183" i="1"/>
  <c r="AA183" i="1"/>
  <c r="Z183" i="1"/>
  <c r="Y183" i="1"/>
  <c r="T183" i="1"/>
  <c r="S183" i="1"/>
  <c r="U183" i="1" s="1"/>
  <c r="R183" i="1"/>
  <c r="Q183" i="1"/>
  <c r="P183" i="1"/>
  <c r="AA182" i="1"/>
  <c r="Y182" i="1"/>
  <c r="Q182" i="1"/>
  <c r="S182" i="1" s="1"/>
  <c r="U182" i="1" s="1"/>
  <c r="AB181" i="1"/>
  <c r="Y181" i="1"/>
  <c r="Z181" i="1" s="1"/>
  <c r="U181" i="1"/>
  <c r="S181" i="1"/>
  <c r="R181" i="1"/>
  <c r="Q181" i="1"/>
  <c r="AB180" i="1"/>
  <c r="Y180" i="1"/>
  <c r="S180" i="1"/>
  <c r="U180" i="1" s="1"/>
  <c r="R180" i="1"/>
  <c r="T180" i="1" s="1"/>
  <c r="Q180" i="1"/>
  <c r="Y179" i="1"/>
  <c r="AB179" i="1" s="1"/>
  <c r="Q179" i="1"/>
  <c r="R179" i="1" s="1"/>
  <c r="AD178" i="1"/>
  <c r="AA178" i="1"/>
  <c r="X178" i="1" s="1"/>
  <c r="Y178" i="1"/>
  <c r="AB178" i="1" s="1"/>
  <c r="Q178" i="1"/>
  <c r="S178" i="1" s="1"/>
  <c r="U178" i="1" s="1"/>
  <c r="AB177" i="1"/>
  <c r="Z177" i="1" s="1"/>
  <c r="AC177" i="1" s="1"/>
  <c r="AA177" i="1"/>
  <c r="AD177" i="1" s="1"/>
  <c r="Y177" i="1"/>
  <c r="Q177" i="1"/>
  <c r="S177" i="1" s="1"/>
  <c r="U177" i="1" s="1"/>
  <c r="Y176" i="1"/>
  <c r="AA176" i="1" s="1"/>
  <c r="S176" i="1"/>
  <c r="U176" i="1" s="1"/>
  <c r="Q176" i="1"/>
  <c r="R176" i="1" s="1"/>
  <c r="AC175" i="1"/>
  <c r="AB175" i="1"/>
  <c r="Z175" i="1"/>
  <c r="Y175" i="1"/>
  <c r="AA175" i="1" s="1"/>
  <c r="T175" i="1"/>
  <c r="S175" i="1"/>
  <c r="U175" i="1" s="1"/>
  <c r="R175" i="1"/>
  <c r="Q175" i="1"/>
  <c r="P175" i="1"/>
  <c r="AA174" i="1"/>
  <c r="Y174" i="1"/>
  <c r="Q174" i="1"/>
  <c r="S174" i="1" s="1"/>
  <c r="U174" i="1" s="1"/>
  <c r="AB173" i="1"/>
  <c r="Y173" i="1"/>
  <c r="Z173" i="1" s="1"/>
  <c r="R173" i="1"/>
  <c r="Q173" i="1"/>
  <c r="S173" i="1" s="1"/>
  <c r="U173" i="1" s="1"/>
  <c r="AB172" i="1"/>
  <c r="Y172" i="1"/>
  <c r="S172" i="1"/>
  <c r="U172" i="1" s="1"/>
  <c r="R172" i="1"/>
  <c r="T172" i="1" s="1"/>
  <c r="Q172" i="1"/>
  <c r="Y171" i="1"/>
  <c r="AB171" i="1" s="1"/>
  <c r="Q171" i="1"/>
  <c r="R171" i="1" s="1"/>
  <c r="AD170" i="1"/>
  <c r="AA170" i="1"/>
  <c r="X170" i="1" s="1"/>
  <c r="Y170" i="1"/>
  <c r="AB170" i="1" s="1"/>
  <c r="Q170" i="1"/>
  <c r="S170" i="1" s="1"/>
  <c r="U170" i="1" s="1"/>
  <c r="AB169" i="1"/>
  <c r="Z169" i="1" s="1"/>
  <c r="AC169" i="1" s="1"/>
  <c r="AA169" i="1"/>
  <c r="AD169" i="1" s="1"/>
  <c r="Y169" i="1"/>
  <c r="Q169" i="1"/>
  <c r="S169" i="1" s="1"/>
  <c r="U169" i="1" s="1"/>
  <c r="Y168" i="1"/>
  <c r="AA168" i="1" s="1"/>
  <c r="S168" i="1"/>
  <c r="U168" i="1" s="1"/>
  <c r="Q168" i="1"/>
  <c r="R168" i="1" s="1"/>
  <c r="AC167" i="1"/>
  <c r="AB167" i="1"/>
  <c r="Z167" i="1"/>
  <c r="Y167" i="1"/>
  <c r="AA167" i="1" s="1"/>
  <c r="T167" i="1"/>
  <c r="S167" i="1"/>
  <c r="U167" i="1" s="1"/>
  <c r="R167" i="1"/>
  <c r="Q167" i="1"/>
  <c r="P167" i="1"/>
  <c r="AA166" i="1"/>
  <c r="Y166" i="1"/>
  <c r="Q166" i="1"/>
  <c r="S166" i="1" s="1"/>
  <c r="U166" i="1" s="1"/>
  <c r="AB165" i="1"/>
  <c r="Y165" i="1"/>
  <c r="Z165" i="1" s="1"/>
  <c r="R165" i="1"/>
  <c r="Q165" i="1"/>
  <c r="S165" i="1" s="1"/>
  <c r="U165" i="1" s="1"/>
  <c r="AB164" i="1"/>
  <c r="Y164" i="1"/>
  <c r="S164" i="1"/>
  <c r="U164" i="1" s="1"/>
  <c r="R164" i="1"/>
  <c r="T164" i="1" s="1"/>
  <c r="Q164" i="1"/>
  <c r="Y163" i="1"/>
  <c r="AB163" i="1" s="1"/>
  <c r="Q163" i="1"/>
  <c r="R163" i="1" s="1"/>
  <c r="AD162" i="1"/>
  <c r="AA162" i="1"/>
  <c r="X162" i="1" s="1"/>
  <c r="Y162" i="1"/>
  <c r="AB162" i="1" s="1"/>
  <c r="Q162" i="1"/>
  <c r="S162" i="1" s="1"/>
  <c r="U162" i="1" s="1"/>
  <c r="AB161" i="1"/>
  <c r="Z161" i="1" s="1"/>
  <c r="AC161" i="1" s="1"/>
  <c r="AA161" i="1"/>
  <c r="AD161" i="1" s="1"/>
  <c r="Y161" i="1"/>
  <c r="Q161" i="1"/>
  <c r="S161" i="1" s="1"/>
  <c r="U161" i="1" s="1"/>
  <c r="Y160" i="1"/>
  <c r="AA160" i="1" s="1"/>
  <c r="S160" i="1"/>
  <c r="U160" i="1" s="1"/>
  <c r="Q160" i="1"/>
  <c r="R160" i="1" s="1"/>
  <c r="AC159" i="1"/>
  <c r="AB159" i="1"/>
  <c r="Z159" i="1"/>
  <c r="Y159" i="1"/>
  <c r="AA159" i="1" s="1"/>
  <c r="T159" i="1"/>
  <c r="S159" i="1"/>
  <c r="U159" i="1" s="1"/>
  <c r="R159" i="1"/>
  <c r="Q159" i="1"/>
  <c r="P159" i="1"/>
  <c r="AA158" i="1"/>
  <c r="Y158" i="1"/>
  <c r="Q158" i="1"/>
  <c r="S158" i="1" s="1"/>
  <c r="U158" i="1" s="1"/>
  <c r="AB157" i="1"/>
  <c r="Y157" i="1"/>
  <c r="Z157" i="1" s="1"/>
  <c r="R157" i="1"/>
  <c r="Q157" i="1"/>
  <c r="S157" i="1" s="1"/>
  <c r="U157" i="1" s="1"/>
  <c r="AB156" i="1"/>
  <c r="Y156" i="1"/>
  <c r="S156" i="1"/>
  <c r="U156" i="1" s="1"/>
  <c r="R156" i="1"/>
  <c r="T156" i="1" s="1"/>
  <c r="Q156" i="1"/>
  <c r="Y155" i="1"/>
  <c r="AB155" i="1" s="1"/>
  <c r="Q155" i="1"/>
  <c r="R155" i="1" s="1"/>
  <c r="AD154" i="1"/>
  <c r="AA154" i="1"/>
  <c r="X154" i="1" s="1"/>
  <c r="Y154" i="1"/>
  <c r="AB154" i="1" s="1"/>
  <c r="Q154" i="1"/>
  <c r="S154" i="1" s="1"/>
  <c r="U154" i="1" s="1"/>
  <c r="AB153" i="1"/>
  <c r="Z153" i="1" s="1"/>
  <c r="AC153" i="1" s="1"/>
  <c r="AA153" i="1"/>
  <c r="AD153" i="1" s="1"/>
  <c r="Y153" i="1"/>
  <c r="Q153" i="1"/>
  <c r="S153" i="1" s="1"/>
  <c r="U153" i="1" s="1"/>
  <c r="Y152" i="1"/>
  <c r="AA152" i="1" s="1"/>
  <c r="S152" i="1"/>
  <c r="U152" i="1" s="1"/>
  <c r="Q152" i="1"/>
  <c r="R152" i="1" s="1"/>
  <c r="AC151" i="1"/>
  <c r="AB151" i="1"/>
  <c r="Z151" i="1"/>
  <c r="Y151" i="1"/>
  <c r="AA151" i="1" s="1"/>
  <c r="T151" i="1"/>
  <c r="S151" i="1"/>
  <c r="U151" i="1" s="1"/>
  <c r="R151" i="1"/>
  <c r="Q151" i="1"/>
  <c r="P151" i="1"/>
  <c r="AA150" i="1"/>
  <c r="Y150" i="1"/>
  <c r="Q150" i="1"/>
  <c r="S150" i="1" s="1"/>
  <c r="U150" i="1" s="1"/>
  <c r="AB149" i="1"/>
  <c r="Y149" i="1"/>
  <c r="Z149" i="1" s="1"/>
  <c r="R149" i="1"/>
  <c r="Q149" i="1"/>
  <c r="S149" i="1" s="1"/>
  <c r="U149" i="1" s="1"/>
  <c r="AB148" i="1"/>
  <c r="Y148" i="1"/>
  <c r="S148" i="1"/>
  <c r="U148" i="1" s="1"/>
  <c r="R148" i="1"/>
  <c r="T148" i="1" s="1"/>
  <c r="Q148" i="1"/>
  <c r="Y147" i="1"/>
  <c r="AB147" i="1" s="1"/>
  <c r="Q147" i="1"/>
  <c r="R147" i="1" s="1"/>
  <c r="AD146" i="1"/>
  <c r="AA146" i="1"/>
  <c r="X146" i="1" s="1"/>
  <c r="Y146" i="1"/>
  <c r="AB146" i="1" s="1"/>
  <c r="Q146" i="1"/>
  <c r="S146" i="1" s="1"/>
  <c r="U146" i="1" s="1"/>
  <c r="AB145" i="1"/>
  <c r="Z145" i="1" s="1"/>
  <c r="AC145" i="1" s="1"/>
  <c r="AA145" i="1"/>
  <c r="AD145" i="1" s="1"/>
  <c r="Y145" i="1"/>
  <c r="Q145" i="1"/>
  <c r="S145" i="1" s="1"/>
  <c r="U145" i="1" s="1"/>
  <c r="Y144" i="1"/>
  <c r="AA144" i="1" s="1"/>
  <c r="S144" i="1"/>
  <c r="U144" i="1" s="1"/>
  <c r="Q144" i="1"/>
  <c r="R144" i="1" s="1"/>
  <c r="AC143" i="1"/>
  <c r="AB143" i="1"/>
  <c r="Z143" i="1"/>
  <c r="Y143" i="1"/>
  <c r="AA143" i="1" s="1"/>
  <c r="T143" i="1"/>
  <c r="S143" i="1"/>
  <c r="U143" i="1" s="1"/>
  <c r="R143" i="1"/>
  <c r="Q143" i="1"/>
  <c r="P143" i="1"/>
  <c r="AA142" i="1"/>
  <c r="Y142" i="1"/>
  <c r="Q142" i="1"/>
  <c r="S142" i="1" s="1"/>
  <c r="U142" i="1" s="1"/>
  <c r="AB141" i="1"/>
  <c r="Y141" i="1"/>
  <c r="Z141" i="1" s="1"/>
  <c r="R141" i="1"/>
  <c r="Q141" i="1"/>
  <c r="S141" i="1" s="1"/>
  <c r="U141" i="1" s="1"/>
  <c r="AB140" i="1"/>
  <c r="Y140" i="1"/>
  <c r="S140" i="1"/>
  <c r="U140" i="1" s="1"/>
  <c r="R140" i="1"/>
  <c r="T140" i="1" s="1"/>
  <c r="Q140" i="1"/>
  <c r="Y139" i="1"/>
  <c r="AB139" i="1" s="1"/>
  <c r="Q139" i="1"/>
  <c r="R139" i="1" s="1"/>
  <c r="AD138" i="1"/>
  <c r="AA138" i="1"/>
  <c r="X138" i="1" s="1"/>
  <c r="Y138" i="1"/>
  <c r="AB138" i="1" s="1"/>
  <c r="Q138" i="1"/>
  <c r="S138" i="1" s="1"/>
  <c r="U138" i="1" s="1"/>
  <c r="AB137" i="1"/>
  <c r="Z137" i="1" s="1"/>
  <c r="AC137" i="1" s="1"/>
  <c r="AA137" i="1"/>
  <c r="AD137" i="1" s="1"/>
  <c r="Y137" i="1"/>
  <c r="Q137" i="1"/>
  <c r="S137" i="1" s="1"/>
  <c r="U137" i="1" s="1"/>
  <c r="Y136" i="1"/>
  <c r="AA136" i="1" s="1"/>
  <c r="S136" i="1"/>
  <c r="U136" i="1" s="1"/>
  <c r="Q136" i="1"/>
  <c r="R136" i="1" s="1"/>
  <c r="AC135" i="1"/>
  <c r="AB135" i="1"/>
  <c r="Z135" i="1"/>
  <c r="Y135" i="1"/>
  <c r="AA135" i="1" s="1"/>
  <c r="T135" i="1"/>
  <c r="S135" i="1"/>
  <c r="U135" i="1" s="1"/>
  <c r="R135" i="1"/>
  <c r="Q135" i="1"/>
  <c r="P135" i="1"/>
  <c r="AA134" i="1"/>
  <c r="Y134" i="1"/>
  <c r="Q134" i="1"/>
  <c r="S134" i="1" s="1"/>
  <c r="U134" i="1" s="1"/>
  <c r="AB133" i="1"/>
  <c r="Y133" i="1"/>
  <c r="Z133" i="1" s="1"/>
  <c r="R133" i="1"/>
  <c r="Q133" i="1"/>
  <c r="S133" i="1" s="1"/>
  <c r="U133" i="1" s="1"/>
  <c r="AB132" i="1"/>
  <c r="Y132" i="1"/>
  <c r="S132" i="1"/>
  <c r="U132" i="1" s="1"/>
  <c r="R132" i="1"/>
  <c r="T132" i="1" s="1"/>
  <c r="Q132" i="1"/>
  <c r="Y131" i="1"/>
  <c r="AB131" i="1" s="1"/>
  <c r="Q131" i="1"/>
  <c r="R131" i="1" s="1"/>
  <c r="AD130" i="1"/>
  <c r="AA130" i="1"/>
  <c r="X130" i="1" s="1"/>
  <c r="Y130" i="1"/>
  <c r="AB130" i="1" s="1"/>
  <c r="Q130" i="1"/>
  <c r="S130" i="1" s="1"/>
  <c r="U130" i="1" s="1"/>
  <c r="AB129" i="1"/>
  <c r="Z129" i="1" s="1"/>
  <c r="AC129" i="1" s="1"/>
  <c r="AA129" i="1"/>
  <c r="AD129" i="1" s="1"/>
  <c r="Y129" i="1"/>
  <c r="Q129" i="1"/>
  <c r="S129" i="1" s="1"/>
  <c r="U129" i="1" s="1"/>
  <c r="Y128" i="1"/>
  <c r="AA128" i="1" s="1"/>
  <c r="S128" i="1"/>
  <c r="U128" i="1" s="1"/>
  <c r="Q128" i="1"/>
  <c r="R128" i="1" s="1"/>
  <c r="AC127" i="1"/>
  <c r="AB127" i="1"/>
  <c r="Z127" i="1"/>
  <c r="Y127" i="1"/>
  <c r="AA127" i="1" s="1"/>
  <c r="T127" i="1"/>
  <c r="S127" i="1"/>
  <c r="U127" i="1" s="1"/>
  <c r="R127" i="1"/>
  <c r="Q127" i="1"/>
  <c r="P127" i="1"/>
  <c r="AA126" i="1"/>
  <c r="Y126" i="1"/>
  <c r="Q126" i="1"/>
  <c r="S126" i="1" s="1"/>
  <c r="U126" i="1" s="1"/>
  <c r="AB125" i="1"/>
  <c r="Y125" i="1"/>
  <c r="Z125" i="1" s="1"/>
  <c r="U125" i="1"/>
  <c r="S125" i="1"/>
  <c r="R125" i="1"/>
  <c r="Q125" i="1"/>
  <c r="AB124" i="1"/>
  <c r="Y124" i="1"/>
  <c r="S124" i="1"/>
  <c r="U124" i="1" s="1"/>
  <c r="R124" i="1"/>
  <c r="T124" i="1" s="1"/>
  <c r="Q124" i="1"/>
  <c r="Y123" i="1"/>
  <c r="AB123" i="1" s="1"/>
  <c r="Q123" i="1"/>
  <c r="R123" i="1" s="1"/>
  <c r="AD122" i="1"/>
  <c r="AA122" i="1"/>
  <c r="X122" i="1" s="1"/>
  <c r="Y122" i="1"/>
  <c r="AB122" i="1" s="1"/>
  <c r="Q122" i="1"/>
  <c r="S122" i="1" s="1"/>
  <c r="U122" i="1" s="1"/>
  <c r="AB121" i="1"/>
  <c r="Z121" i="1" s="1"/>
  <c r="AC121" i="1" s="1"/>
  <c r="AA121" i="1"/>
  <c r="AD121" i="1" s="1"/>
  <c r="Y121" i="1"/>
  <c r="Q121" i="1"/>
  <c r="S121" i="1" s="1"/>
  <c r="U121" i="1" s="1"/>
  <c r="Y120" i="1"/>
  <c r="AA120" i="1" s="1"/>
  <c r="S120" i="1"/>
  <c r="U120" i="1" s="1"/>
  <c r="Q120" i="1"/>
  <c r="R120" i="1" s="1"/>
  <c r="AD119" i="1"/>
  <c r="X119" i="1" s="1"/>
  <c r="AC119" i="1"/>
  <c r="AB119" i="1"/>
  <c r="AA119" i="1"/>
  <c r="Z119" i="1"/>
  <c r="Y119" i="1"/>
  <c r="T119" i="1"/>
  <c r="S119" i="1"/>
  <c r="U119" i="1" s="1"/>
  <c r="R119" i="1"/>
  <c r="Q119" i="1"/>
  <c r="P119" i="1"/>
  <c r="AA118" i="1"/>
  <c r="Y118" i="1"/>
  <c r="Q118" i="1"/>
  <c r="S118" i="1" s="1"/>
  <c r="U118" i="1" s="1"/>
  <c r="AB117" i="1"/>
  <c r="Y117" i="1"/>
  <c r="Z117" i="1" s="1"/>
  <c r="U117" i="1"/>
  <c r="S117" i="1"/>
  <c r="R117" i="1"/>
  <c r="Q117" i="1"/>
  <c r="AB116" i="1"/>
  <c r="Y116" i="1"/>
  <c r="S116" i="1"/>
  <c r="U116" i="1" s="1"/>
  <c r="R116" i="1"/>
  <c r="T116" i="1" s="1"/>
  <c r="Q116" i="1"/>
  <c r="Y115" i="1"/>
  <c r="AB115" i="1" s="1"/>
  <c r="Q115" i="1"/>
  <c r="R115" i="1" s="1"/>
  <c r="AD114" i="1"/>
  <c r="AA114" i="1"/>
  <c r="X114" i="1" s="1"/>
  <c r="Y114" i="1"/>
  <c r="AB114" i="1" s="1"/>
  <c r="Q114" i="1"/>
  <c r="S114" i="1" s="1"/>
  <c r="U114" i="1" s="1"/>
  <c r="AB113" i="1"/>
  <c r="Z113" i="1" s="1"/>
  <c r="AC113" i="1" s="1"/>
  <c r="AA113" i="1"/>
  <c r="AD113" i="1" s="1"/>
  <c r="Y113" i="1"/>
  <c r="Q113" i="1"/>
  <c r="S113" i="1" s="1"/>
  <c r="U113" i="1" s="1"/>
  <c r="Y112" i="1"/>
  <c r="AA112" i="1" s="1"/>
  <c r="S112" i="1"/>
  <c r="U112" i="1" s="1"/>
  <c r="Q112" i="1"/>
  <c r="R112" i="1" s="1"/>
  <c r="AD111" i="1"/>
  <c r="X111" i="1" s="1"/>
  <c r="AC111" i="1"/>
  <c r="AB111" i="1"/>
  <c r="AA111" i="1"/>
  <c r="Z111" i="1"/>
  <c r="Y111" i="1"/>
  <c r="T111" i="1"/>
  <c r="S111" i="1"/>
  <c r="U111" i="1" s="1"/>
  <c r="R111" i="1"/>
  <c r="Q111" i="1"/>
  <c r="P111" i="1"/>
  <c r="AA110" i="1"/>
  <c r="Y110" i="1"/>
  <c r="Q110" i="1"/>
  <c r="S110" i="1" s="1"/>
  <c r="U110" i="1" s="1"/>
  <c r="AB109" i="1"/>
  <c r="Y109" i="1"/>
  <c r="Z109" i="1" s="1"/>
  <c r="U109" i="1"/>
  <c r="S109" i="1"/>
  <c r="R109" i="1"/>
  <c r="Q109" i="1"/>
  <c r="AB108" i="1"/>
  <c r="Y108" i="1"/>
  <c r="S108" i="1"/>
  <c r="U108" i="1" s="1"/>
  <c r="R108" i="1"/>
  <c r="T108" i="1" s="1"/>
  <c r="Q108" i="1"/>
  <c r="Y107" i="1"/>
  <c r="AB107" i="1" s="1"/>
  <c r="Q107" i="1"/>
  <c r="R107" i="1" s="1"/>
  <c r="AD106" i="1"/>
  <c r="AA106" i="1"/>
  <c r="X106" i="1" s="1"/>
  <c r="Y106" i="1"/>
  <c r="AB106" i="1" s="1"/>
  <c r="Q106" i="1"/>
  <c r="S106" i="1" s="1"/>
  <c r="U106" i="1" s="1"/>
  <c r="AB105" i="1"/>
  <c r="Z105" i="1" s="1"/>
  <c r="AC105" i="1" s="1"/>
  <c r="AA105" i="1"/>
  <c r="AD105" i="1" s="1"/>
  <c r="Y105" i="1"/>
  <c r="Q105" i="1"/>
  <c r="S105" i="1" s="1"/>
  <c r="U105" i="1" s="1"/>
  <c r="Y104" i="1"/>
  <c r="AA104" i="1" s="1"/>
  <c r="S104" i="1"/>
  <c r="U104" i="1" s="1"/>
  <c r="Q104" i="1"/>
  <c r="R104" i="1" s="1"/>
  <c r="AC103" i="1"/>
  <c r="AB103" i="1"/>
  <c r="Z103" i="1"/>
  <c r="Y103" i="1"/>
  <c r="AA103" i="1" s="1"/>
  <c r="T103" i="1"/>
  <c r="S103" i="1"/>
  <c r="U103" i="1" s="1"/>
  <c r="R103" i="1"/>
  <c r="Q103" i="1"/>
  <c r="P103" i="1"/>
  <c r="AA102" i="1"/>
  <c r="Y102" i="1"/>
  <c r="Q102" i="1"/>
  <c r="S102" i="1" s="1"/>
  <c r="U102" i="1" s="1"/>
  <c r="AB101" i="1"/>
  <c r="Y101" i="1"/>
  <c r="Z101" i="1" s="1"/>
  <c r="R101" i="1"/>
  <c r="Q101" i="1"/>
  <c r="S101" i="1" s="1"/>
  <c r="U101" i="1" s="1"/>
  <c r="AB100" i="1"/>
  <c r="Y100" i="1"/>
  <c r="S100" i="1"/>
  <c r="U100" i="1" s="1"/>
  <c r="R100" i="1"/>
  <c r="T100" i="1" s="1"/>
  <c r="Q100" i="1"/>
  <c r="Y99" i="1"/>
  <c r="AB99" i="1" s="1"/>
  <c r="Q99" i="1"/>
  <c r="R99" i="1" s="1"/>
  <c r="AD98" i="1"/>
  <c r="AA98" i="1"/>
  <c r="X98" i="1" s="1"/>
  <c r="Y98" i="1"/>
  <c r="AB98" i="1" s="1"/>
  <c r="Q98" i="1"/>
  <c r="S98" i="1" s="1"/>
  <c r="U98" i="1" s="1"/>
  <c r="AB97" i="1"/>
  <c r="Z97" i="1" s="1"/>
  <c r="AC97" i="1" s="1"/>
  <c r="AA97" i="1"/>
  <c r="AD97" i="1" s="1"/>
  <c r="Y97" i="1"/>
  <c r="Q97" i="1"/>
  <c r="S97" i="1" s="1"/>
  <c r="U97" i="1" s="1"/>
  <c r="Y96" i="1"/>
  <c r="AA96" i="1" s="1"/>
  <c r="S96" i="1"/>
  <c r="U96" i="1" s="1"/>
  <c r="Q96" i="1"/>
  <c r="R96" i="1" s="1"/>
  <c r="AC95" i="1"/>
  <c r="AB95" i="1"/>
  <c r="Z95" i="1"/>
  <c r="Y95" i="1"/>
  <c r="AA95" i="1" s="1"/>
  <c r="T95" i="1"/>
  <c r="S95" i="1"/>
  <c r="U95" i="1" s="1"/>
  <c r="R95" i="1"/>
  <c r="Q95" i="1"/>
  <c r="P95" i="1"/>
  <c r="AA94" i="1"/>
  <c r="Y94" i="1"/>
  <c r="Q94" i="1"/>
  <c r="S94" i="1" s="1"/>
  <c r="U94" i="1" s="1"/>
  <c r="AB93" i="1"/>
  <c r="Y93" i="1"/>
  <c r="Z93" i="1" s="1"/>
  <c r="R93" i="1"/>
  <c r="Q93" i="1"/>
  <c r="S93" i="1" s="1"/>
  <c r="U93" i="1" s="1"/>
  <c r="AB92" i="1"/>
  <c r="Y92" i="1"/>
  <c r="S92" i="1"/>
  <c r="U92" i="1" s="1"/>
  <c r="R92" i="1"/>
  <c r="T92" i="1" s="1"/>
  <c r="Q92" i="1"/>
  <c r="Y91" i="1"/>
  <c r="AB91" i="1" s="1"/>
  <c r="Q91" i="1"/>
  <c r="R91" i="1" s="1"/>
  <c r="AD90" i="1"/>
  <c r="AA90" i="1"/>
  <c r="X90" i="1" s="1"/>
  <c r="Y90" i="1"/>
  <c r="AB90" i="1" s="1"/>
  <c r="Q90" i="1"/>
  <c r="S90" i="1" s="1"/>
  <c r="U90" i="1" s="1"/>
  <c r="AB89" i="1"/>
  <c r="Z89" i="1" s="1"/>
  <c r="AC89" i="1" s="1"/>
  <c r="AA89" i="1"/>
  <c r="AD89" i="1" s="1"/>
  <c r="Y89" i="1"/>
  <c r="Q89" i="1"/>
  <c r="S89" i="1" s="1"/>
  <c r="U89" i="1" s="1"/>
  <c r="Y88" i="1"/>
  <c r="AA88" i="1" s="1"/>
  <c r="S88" i="1"/>
  <c r="U88" i="1" s="1"/>
  <c r="Q88" i="1"/>
  <c r="R88" i="1" s="1"/>
  <c r="AC87" i="1"/>
  <c r="AB87" i="1"/>
  <c r="Z87" i="1"/>
  <c r="Y87" i="1"/>
  <c r="AA87" i="1" s="1"/>
  <c r="T87" i="1"/>
  <c r="S87" i="1"/>
  <c r="U87" i="1" s="1"/>
  <c r="R87" i="1"/>
  <c r="Q87" i="1"/>
  <c r="P87" i="1"/>
  <c r="AA86" i="1"/>
  <c r="Y86" i="1"/>
  <c r="Q86" i="1"/>
  <c r="S86" i="1" s="1"/>
  <c r="U86" i="1" s="1"/>
  <c r="AB85" i="1"/>
  <c r="Y85" i="1"/>
  <c r="Z85" i="1" s="1"/>
  <c r="R85" i="1"/>
  <c r="Q85" i="1"/>
  <c r="S85" i="1" s="1"/>
  <c r="U85" i="1" s="1"/>
  <c r="AB84" i="1"/>
  <c r="Y84" i="1"/>
  <c r="S84" i="1"/>
  <c r="U84" i="1" s="1"/>
  <c r="R84" i="1"/>
  <c r="T84" i="1" s="1"/>
  <c r="Q84" i="1"/>
  <c r="Y83" i="1"/>
  <c r="AB83" i="1" s="1"/>
  <c r="Q83" i="1"/>
  <c r="R83" i="1" s="1"/>
  <c r="AD82" i="1"/>
  <c r="AA82" i="1"/>
  <c r="X82" i="1" s="1"/>
  <c r="Y82" i="1"/>
  <c r="AB82" i="1" s="1"/>
  <c r="Q82" i="1"/>
  <c r="S82" i="1" s="1"/>
  <c r="U82" i="1" s="1"/>
  <c r="AB81" i="1"/>
  <c r="Z81" i="1" s="1"/>
  <c r="AC81" i="1" s="1"/>
  <c r="AA81" i="1"/>
  <c r="AD81" i="1" s="1"/>
  <c r="Y81" i="1"/>
  <c r="Q81" i="1"/>
  <c r="S81" i="1" s="1"/>
  <c r="U81" i="1" s="1"/>
  <c r="Y80" i="1"/>
  <c r="AA80" i="1" s="1"/>
  <c r="S80" i="1"/>
  <c r="U80" i="1" s="1"/>
  <c r="Q80" i="1"/>
  <c r="R80" i="1" s="1"/>
  <c r="AC79" i="1"/>
  <c r="AB79" i="1"/>
  <c r="Z79" i="1"/>
  <c r="Y79" i="1"/>
  <c r="AA79" i="1" s="1"/>
  <c r="T79" i="1"/>
  <c r="S79" i="1"/>
  <c r="U79" i="1" s="1"/>
  <c r="R79" i="1"/>
  <c r="Q79" i="1"/>
  <c r="P79" i="1"/>
  <c r="AA78" i="1"/>
  <c r="Y78" i="1"/>
  <c r="Q78" i="1"/>
  <c r="S78" i="1" s="1"/>
  <c r="U78" i="1" s="1"/>
  <c r="AB77" i="1"/>
  <c r="Y77" i="1"/>
  <c r="Z77" i="1" s="1"/>
  <c r="R77" i="1"/>
  <c r="Q77" i="1"/>
  <c r="S77" i="1" s="1"/>
  <c r="U77" i="1" s="1"/>
  <c r="AB76" i="1"/>
  <c r="Y76" i="1"/>
  <c r="S76" i="1"/>
  <c r="U76" i="1" s="1"/>
  <c r="R76" i="1"/>
  <c r="T76" i="1" s="1"/>
  <c r="Q76" i="1"/>
  <c r="Y75" i="1"/>
  <c r="AB75" i="1" s="1"/>
  <c r="Q75" i="1"/>
  <c r="R75" i="1" s="1"/>
  <c r="AD74" i="1"/>
  <c r="AA74" i="1"/>
  <c r="X74" i="1" s="1"/>
  <c r="Y74" i="1"/>
  <c r="AB74" i="1" s="1"/>
  <c r="Q74" i="1"/>
  <c r="S74" i="1" s="1"/>
  <c r="U74" i="1" s="1"/>
  <c r="AB73" i="1"/>
  <c r="Z73" i="1" s="1"/>
  <c r="AC73" i="1" s="1"/>
  <c r="AA73" i="1"/>
  <c r="AD73" i="1" s="1"/>
  <c r="Y73" i="1"/>
  <c r="Q73" i="1"/>
  <c r="S73" i="1" s="1"/>
  <c r="U73" i="1" s="1"/>
  <c r="Y72" i="1"/>
  <c r="AA72" i="1" s="1"/>
  <c r="S72" i="1"/>
  <c r="U72" i="1" s="1"/>
  <c r="Q72" i="1"/>
  <c r="R72" i="1" s="1"/>
  <c r="AC71" i="1"/>
  <c r="AB71" i="1"/>
  <c r="Z71" i="1"/>
  <c r="Y71" i="1"/>
  <c r="AA71" i="1" s="1"/>
  <c r="T71" i="1"/>
  <c r="S71" i="1"/>
  <c r="U71" i="1" s="1"/>
  <c r="R71" i="1"/>
  <c r="Q71" i="1"/>
  <c r="P71" i="1"/>
  <c r="AA70" i="1"/>
  <c r="Y70" i="1"/>
  <c r="Q70" i="1"/>
  <c r="S70" i="1" s="1"/>
  <c r="U70" i="1" s="1"/>
  <c r="AB69" i="1"/>
  <c r="Y69" i="1"/>
  <c r="Z69" i="1" s="1"/>
  <c r="R69" i="1"/>
  <c r="Q69" i="1"/>
  <c r="S69" i="1" s="1"/>
  <c r="U69" i="1" s="1"/>
  <c r="AB68" i="1"/>
  <c r="Y68" i="1"/>
  <c r="S68" i="1"/>
  <c r="U68" i="1" s="1"/>
  <c r="R68" i="1"/>
  <c r="T68" i="1" s="1"/>
  <c r="Q68" i="1"/>
  <c r="Y67" i="1"/>
  <c r="AB67" i="1" s="1"/>
  <c r="Q67" i="1"/>
  <c r="R67" i="1" s="1"/>
  <c r="AD66" i="1"/>
  <c r="AA66" i="1"/>
  <c r="X66" i="1" s="1"/>
  <c r="Y66" i="1"/>
  <c r="AB66" i="1" s="1"/>
  <c r="Q66" i="1"/>
  <c r="S66" i="1" s="1"/>
  <c r="U66" i="1" s="1"/>
  <c r="AB65" i="1"/>
  <c r="Z65" i="1" s="1"/>
  <c r="AC65" i="1" s="1"/>
  <c r="AA65" i="1"/>
  <c r="AD65" i="1" s="1"/>
  <c r="Y65" i="1"/>
  <c r="Q65" i="1"/>
  <c r="S65" i="1" s="1"/>
  <c r="U65" i="1" s="1"/>
  <c r="Y64" i="1"/>
  <c r="AA64" i="1" s="1"/>
  <c r="S64" i="1"/>
  <c r="U64" i="1" s="1"/>
  <c r="Q64" i="1"/>
  <c r="R64" i="1" s="1"/>
  <c r="AC63" i="1"/>
  <c r="AB63" i="1"/>
  <c r="Z63" i="1"/>
  <c r="Y63" i="1"/>
  <c r="AA63" i="1" s="1"/>
  <c r="T63" i="1"/>
  <c r="S63" i="1"/>
  <c r="U63" i="1" s="1"/>
  <c r="R63" i="1"/>
  <c r="Q63" i="1"/>
  <c r="P63" i="1"/>
  <c r="AA62" i="1"/>
  <c r="Y62" i="1"/>
  <c r="Q62" i="1"/>
  <c r="S62" i="1" s="1"/>
  <c r="U62" i="1" s="1"/>
  <c r="AB61" i="1"/>
  <c r="Y61" i="1"/>
  <c r="Z61" i="1" s="1"/>
  <c r="U61" i="1"/>
  <c r="S61" i="1"/>
  <c r="R61" i="1"/>
  <c r="Q61" i="1"/>
  <c r="AB60" i="1"/>
  <c r="Y60" i="1"/>
  <c r="S60" i="1"/>
  <c r="U60" i="1" s="1"/>
  <c r="R60" i="1"/>
  <c r="T60" i="1" s="1"/>
  <c r="Q60" i="1"/>
  <c r="Y59" i="1"/>
  <c r="AB59" i="1" s="1"/>
  <c r="Q59" i="1"/>
  <c r="R59" i="1" s="1"/>
  <c r="AD58" i="1"/>
  <c r="AA58" i="1"/>
  <c r="X58" i="1" s="1"/>
  <c r="Y58" i="1"/>
  <c r="AB58" i="1" s="1"/>
  <c r="Q58" i="1"/>
  <c r="S58" i="1" s="1"/>
  <c r="U58" i="1" s="1"/>
  <c r="AB57" i="1"/>
  <c r="Z57" i="1" s="1"/>
  <c r="AC57" i="1" s="1"/>
  <c r="AA57" i="1"/>
  <c r="AD57" i="1" s="1"/>
  <c r="Y57" i="1"/>
  <c r="Q57" i="1"/>
  <c r="S57" i="1" s="1"/>
  <c r="U57" i="1" s="1"/>
  <c r="Y56" i="1"/>
  <c r="AA56" i="1" s="1"/>
  <c r="S56" i="1"/>
  <c r="U56" i="1" s="1"/>
  <c r="Q56" i="1"/>
  <c r="R56" i="1" s="1"/>
  <c r="AD55" i="1"/>
  <c r="X55" i="1" s="1"/>
  <c r="AC55" i="1"/>
  <c r="AB55" i="1"/>
  <c r="AA55" i="1"/>
  <c r="Z55" i="1"/>
  <c r="Y55" i="1"/>
  <c r="T55" i="1"/>
  <c r="S55" i="1"/>
  <c r="U55" i="1" s="1"/>
  <c r="R55" i="1"/>
  <c r="Q55" i="1"/>
  <c r="P55" i="1"/>
  <c r="AA54" i="1"/>
  <c r="Y54" i="1"/>
  <c r="Q54" i="1"/>
  <c r="S54" i="1" s="1"/>
  <c r="U54" i="1" s="1"/>
  <c r="AB53" i="1"/>
  <c r="Y53" i="1"/>
  <c r="Z53" i="1" s="1"/>
  <c r="U53" i="1"/>
  <c r="S53" i="1"/>
  <c r="R53" i="1"/>
  <c r="Q53" i="1"/>
  <c r="AB52" i="1"/>
  <c r="Y52" i="1"/>
  <c r="S52" i="1"/>
  <c r="U52" i="1" s="1"/>
  <c r="R52" i="1"/>
  <c r="T52" i="1" s="1"/>
  <c r="Q52" i="1"/>
  <c r="Y51" i="1"/>
  <c r="AB51" i="1" s="1"/>
  <c r="Q51" i="1"/>
  <c r="R51" i="1" s="1"/>
  <c r="AD50" i="1"/>
  <c r="AA50" i="1"/>
  <c r="X50" i="1" s="1"/>
  <c r="Y50" i="1"/>
  <c r="AB50" i="1" s="1"/>
  <c r="Q50" i="1"/>
  <c r="S50" i="1" s="1"/>
  <c r="U50" i="1" s="1"/>
  <c r="AB49" i="1"/>
  <c r="Z49" i="1" s="1"/>
  <c r="AC49" i="1" s="1"/>
  <c r="AA49" i="1"/>
  <c r="AD49" i="1" s="1"/>
  <c r="Y49" i="1"/>
  <c r="Q49" i="1"/>
  <c r="S49" i="1" s="1"/>
  <c r="U49" i="1" s="1"/>
  <c r="G49" i="1"/>
  <c r="Y48" i="1"/>
  <c r="AB48" i="1" s="1"/>
  <c r="Q48" i="1"/>
  <c r="R48" i="1" s="1"/>
  <c r="AB47" i="1"/>
  <c r="Y47" i="1"/>
  <c r="Z47" i="1" s="1"/>
  <c r="U47" i="1"/>
  <c r="S47" i="1"/>
  <c r="R47" i="1"/>
  <c r="Q47" i="1"/>
  <c r="AB46" i="1"/>
  <c r="Y46" i="1"/>
  <c r="S46" i="1"/>
  <c r="U46" i="1" s="1"/>
  <c r="R46" i="1"/>
  <c r="T46" i="1" s="1"/>
  <c r="Q46" i="1"/>
  <c r="Y45" i="1"/>
  <c r="AB45" i="1" s="1"/>
  <c r="Q45" i="1"/>
  <c r="R45" i="1" s="1"/>
  <c r="Y44" i="1"/>
  <c r="AA44" i="1" s="1"/>
  <c r="S44" i="1"/>
  <c r="U44" i="1" s="1"/>
  <c r="Q44" i="1"/>
  <c r="R44" i="1" s="1"/>
  <c r="AB43" i="1"/>
  <c r="Y43" i="1"/>
  <c r="Z43" i="1" s="1"/>
  <c r="U43" i="1"/>
  <c r="S43" i="1"/>
  <c r="R43" i="1"/>
  <c r="Q43" i="1"/>
  <c r="AB42" i="1"/>
  <c r="Y42" i="1"/>
  <c r="S42" i="1"/>
  <c r="U42" i="1" s="1"/>
  <c r="R42" i="1"/>
  <c r="T42" i="1" s="1"/>
  <c r="Q42" i="1"/>
  <c r="G42" i="1"/>
  <c r="AA41" i="1"/>
  <c r="Y41" i="1"/>
  <c r="Q41" i="1"/>
  <c r="S41" i="1" s="1"/>
  <c r="U41" i="1" s="1"/>
  <c r="G41" i="1"/>
  <c r="Y40" i="1"/>
  <c r="AA40" i="1" s="1"/>
  <c r="S40" i="1"/>
  <c r="U40" i="1" s="1"/>
  <c r="Q40" i="1"/>
  <c r="R40" i="1" s="1"/>
  <c r="G40" i="1"/>
  <c r="AD39" i="1"/>
  <c r="AA39" i="1"/>
  <c r="X39" i="1" s="1"/>
  <c r="Y39" i="1"/>
  <c r="AB39" i="1" s="1"/>
  <c r="Q39" i="1"/>
  <c r="S39" i="1" s="1"/>
  <c r="U39" i="1" s="1"/>
  <c r="G39" i="1"/>
  <c r="AB38" i="1"/>
  <c r="Y38" i="1"/>
  <c r="R38" i="1"/>
  <c r="T38" i="1" s="1"/>
  <c r="Q38" i="1"/>
  <c r="S38" i="1" s="1"/>
  <c r="U38" i="1" s="1"/>
  <c r="Y37" i="1"/>
  <c r="AB37" i="1" s="1"/>
  <c r="T37" i="1"/>
  <c r="P37" i="1" s="1"/>
  <c r="R37" i="1"/>
  <c r="Q37" i="1"/>
  <c r="S37" i="1" s="1"/>
  <c r="U37" i="1" s="1"/>
  <c r="AD36" i="1"/>
  <c r="AA36" i="1"/>
  <c r="Y36" i="1"/>
  <c r="X36" i="1" s="1"/>
  <c r="Q36" i="1"/>
  <c r="S36" i="1" s="1"/>
  <c r="U36" i="1" s="1"/>
  <c r="AB35" i="1"/>
  <c r="AA35" i="1"/>
  <c r="AD35" i="1" s="1"/>
  <c r="Z35" i="1"/>
  <c r="AC35" i="1" s="1"/>
  <c r="Y35" i="1"/>
  <c r="Q35" i="1"/>
  <c r="S35" i="1" s="1"/>
  <c r="U35" i="1" s="1"/>
  <c r="Y34" i="1"/>
  <c r="AA34" i="1" s="1"/>
  <c r="S34" i="1"/>
  <c r="U34" i="1" s="1"/>
  <c r="Q34" i="1"/>
  <c r="R34" i="1" s="1"/>
  <c r="AD33" i="1"/>
  <c r="X33" i="1" s="1"/>
  <c r="AC33" i="1"/>
  <c r="AB33" i="1"/>
  <c r="AA33" i="1"/>
  <c r="Z33" i="1"/>
  <c r="Y33" i="1"/>
  <c r="S33" i="1"/>
  <c r="U33" i="1" s="1"/>
  <c r="R33" i="1"/>
  <c r="T33" i="1" s="1"/>
  <c r="P33" i="1" s="1"/>
  <c r="Q33" i="1"/>
  <c r="Y32" i="1"/>
  <c r="Q32" i="1"/>
  <c r="S32" i="1" s="1"/>
  <c r="U32" i="1" s="1"/>
  <c r="AB31" i="1"/>
  <c r="Z31" i="1" s="1"/>
  <c r="Y31" i="1"/>
  <c r="U31" i="1"/>
  <c r="S31" i="1"/>
  <c r="R31" i="1"/>
  <c r="Q31" i="1"/>
  <c r="AB30" i="1"/>
  <c r="AA30" i="1"/>
  <c r="AD30" i="1" s="1"/>
  <c r="Z30" i="1"/>
  <c r="AC30" i="1" s="1"/>
  <c r="Y30" i="1"/>
  <c r="Q30" i="1"/>
  <c r="S30" i="1" s="1"/>
  <c r="U30" i="1" s="1"/>
  <c r="AB29" i="1"/>
  <c r="Z29" i="1" s="1"/>
  <c r="Y29" i="1"/>
  <c r="U29" i="1"/>
  <c r="S29" i="1"/>
  <c r="R29" i="1"/>
  <c r="Q29" i="1"/>
  <c r="AB28" i="1"/>
  <c r="AA28" i="1"/>
  <c r="AD28" i="1" s="1"/>
  <c r="Z28" i="1"/>
  <c r="AC28" i="1" s="1"/>
  <c r="Y28" i="1"/>
  <c r="Q28" i="1"/>
  <c r="S28" i="1" s="1"/>
  <c r="U28" i="1" s="1"/>
  <c r="Y27" i="1"/>
  <c r="AA27" i="1" s="1"/>
  <c r="S27" i="1"/>
  <c r="U27" i="1" s="1"/>
  <c r="Q27" i="1"/>
  <c r="R27" i="1" s="1"/>
  <c r="AD26" i="1"/>
  <c r="X26" i="1" s="1"/>
  <c r="AC26" i="1"/>
  <c r="AB26" i="1"/>
  <c r="AA26" i="1"/>
  <c r="Z26" i="1"/>
  <c r="Y26" i="1"/>
  <c r="S26" i="1"/>
  <c r="U26" i="1" s="1"/>
  <c r="R26" i="1"/>
  <c r="T26" i="1" s="1"/>
  <c r="P26" i="1" s="1"/>
  <c r="Q26" i="1"/>
  <c r="Y25" i="1"/>
  <c r="Q25" i="1"/>
  <c r="S25" i="1" s="1"/>
  <c r="U25" i="1" s="1"/>
  <c r="AB24" i="1"/>
  <c r="Z24" i="1" s="1"/>
  <c r="Y24" i="1"/>
  <c r="U24" i="1"/>
  <c r="S24" i="1"/>
  <c r="R24" i="1"/>
  <c r="Q24" i="1"/>
  <c r="AB23" i="1"/>
  <c r="Y23" i="1"/>
  <c r="R23" i="1"/>
  <c r="T23" i="1" s="1"/>
  <c r="Q23" i="1"/>
  <c r="S23" i="1" s="1"/>
  <c r="U23" i="1" s="1"/>
  <c r="Y22" i="1"/>
  <c r="AB22" i="1" s="1"/>
  <c r="T22" i="1"/>
  <c r="P22" i="1" s="1"/>
  <c r="R22" i="1"/>
  <c r="Q22" i="1"/>
  <c r="S22" i="1" s="1"/>
  <c r="U22" i="1" s="1"/>
  <c r="G22" i="1"/>
  <c r="AB21" i="1"/>
  <c r="Z21" i="1" s="1"/>
  <c r="Y21" i="1"/>
  <c r="U21" i="1"/>
  <c r="S21" i="1"/>
  <c r="R21" i="1"/>
  <c r="Q21" i="1"/>
  <c r="AB20" i="1"/>
  <c r="Y20" i="1"/>
  <c r="R20" i="1"/>
  <c r="T20" i="1" s="1"/>
  <c r="Q20" i="1"/>
  <c r="S20" i="1" s="1"/>
  <c r="U20" i="1" s="1"/>
  <c r="Y19" i="1"/>
  <c r="AB19" i="1" s="1"/>
  <c r="T19" i="1"/>
  <c r="P19" i="1" s="1"/>
  <c r="R19" i="1"/>
  <c r="Q19" i="1"/>
  <c r="S19" i="1" s="1"/>
  <c r="U19" i="1" s="1"/>
  <c r="AD18" i="1"/>
  <c r="AA18" i="1"/>
  <c r="Y18" i="1"/>
  <c r="X18" i="1" s="1"/>
  <c r="Q18" i="1"/>
  <c r="S18" i="1" s="1"/>
  <c r="U18" i="1" s="1"/>
  <c r="AD17" i="1"/>
  <c r="X17" i="1" s="1"/>
  <c r="AC17" i="1"/>
  <c r="AB17" i="1"/>
  <c r="AA17" i="1"/>
  <c r="Z17" i="1"/>
  <c r="Y17" i="1"/>
  <c r="S17" i="1"/>
  <c r="U17" i="1" s="1"/>
  <c r="R17" i="1"/>
  <c r="T17" i="1" s="1"/>
  <c r="P17" i="1" s="1"/>
  <c r="Q17" i="1"/>
  <c r="AB16" i="1"/>
  <c r="Y16" i="1"/>
  <c r="R16" i="1"/>
  <c r="T16" i="1" s="1"/>
  <c r="Q16" i="1"/>
  <c r="S16" i="1" s="1"/>
  <c r="U16" i="1" s="1"/>
  <c r="Y15" i="1"/>
  <c r="AB15" i="1" s="1"/>
  <c r="T15" i="1"/>
  <c r="P15" i="1" s="1"/>
  <c r="R15" i="1"/>
  <c r="Q15" i="1"/>
  <c r="S15" i="1" s="1"/>
  <c r="U15" i="1" s="1"/>
  <c r="G15" i="1"/>
  <c r="AB14" i="1"/>
  <c r="Z14" i="1" s="1"/>
  <c r="Y14" i="1"/>
  <c r="AC14" i="1" s="1"/>
  <c r="U14" i="1"/>
  <c r="S14" i="1"/>
  <c r="R14" i="1"/>
  <c r="Q14" i="1"/>
  <c r="AD13" i="1"/>
  <c r="AC13" i="1"/>
  <c r="AB13" i="1"/>
  <c r="AA13" i="1"/>
  <c r="Z13" i="1"/>
  <c r="Y13" i="1"/>
  <c r="X13" i="1"/>
  <c r="S13" i="1"/>
  <c r="U13" i="1" s="1"/>
  <c r="R13" i="1"/>
  <c r="T13" i="1" s="1"/>
  <c r="P13" i="1" s="1"/>
  <c r="Q13" i="1"/>
  <c r="G13" i="1"/>
  <c r="AB12" i="1"/>
  <c r="AA12" i="1"/>
  <c r="AD12" i="1" s="1"/>
  <c r="Z12" i="1"/>
  <c r="AC12" i="1" s="1"/>
  <c r="Y12" i="1"/>
  <c r="Q12" i="1"/>
  <c r="S12" i="1" s="1"/>
  <c r="U12" i="1" s="1"/>
  <c r="G12" i="1"/>
  <c r="Y11" i="1"/>
  <c r="AB11" i="1" s="1"/>
  <c r="T11" i="1"/>
  <c r="R11" i="1"/>
  <c r="P11" i="1" s="1"/>
  <c r="Q11" i="1"/>
  <c r="S11" i="1" s="1"/>
  <c r="U11" i="1" s="1"/>
  <c r="AD10" i="1"/>
  <c r="AA10" i="1"/>
  <c r="Y10" i="1"/>
  <c r="X10" i="1" s="1"/>
  <c r="Q10" i="1"/>
  <c r="S10" i="1" s="1"/>
  <c r="U10" i="1" s="1"/>
  <c r="AB9" i="1"/>
  <c r="AA9" i="1"/>
  <c r="AD9" i="1" s="1"/>
  <c r="Z9" i="1"/>
  <c r="AC9" i="1" s="1"/>
  <c r="Y9" i="1"/>
  <c r="Q9" i="1"/>
  <c r="S9" i="1" s="1"/>
  <c r="U9" i="1" s="1"/>
  <c r="AD8" i="1"/>
  <c r="AA8" i="1"/>
  <c r="Y8" i="1"/>
  <c r="X8" i="1" s="1"/>
  <c r="Q8" i="1"/>
  <c r="S8" i="1" s="1"/>
  <c r="U8" i="1" s="1"/>
  <c r="AB7" i="1"/>
  <c r="AA7" i="1"/>
  <c r="AD7" i="1" s="1"/>
  <c r="Z7" i="1"/>
  <c r="Y7" i="1"/>
  <c r="AC7" i="1" s="1"/>
  <c r="Q7" i="1"/>
  <c r="S7" i="1" s="1"/>
  <c r="U7" i="1" s="1"/>
  <c r="Y6" i="1"/>
  <c r="AA6" i="1" s="1"/>
  <c r="S6" i="1"/>
  <c r="U6" i="1" s="1"/>
  <c r="Q6" i="1"/>
  <c r="R6" i="1" s="1"/>
  <c r="AC5" i="1"/>
  <c r="AB5" i="1"/>
  <c r="Z5" i="1"/>
  <c r="Y5" i="1"/>
  <c r="AA5" i="1" s="1"/>
  <c r="S5" i="1"/>
  <c r="U5" i="1" s="1"/>
  <c r="R5" i="1"/>
  <c r="T5" i="1" s="1"/>
  <c r="P5" i="1" s="1"/>
  <c r="Q5" i="1"/>
  <c r="AB4" i="1"/>
  <c r="Z4" i="1" s="1"/>
  <c r="Y4" i="1"/>
  <c r="AC4" i="1" s="1"/>
  <c r="R4" i="1"/>
  <c r="Q4" i="1"/>
  <c r="S4" i="1" s="1"/>
  <c r="D45" i="3" l="1"/>
  <c r="U6" i="4"/>
  <c r="O29" i="3"/>
  <c r="D44" i="3"/>
  <c r="E46" i="3"/>
  <c r="F46" i="3" s="1"/>
  <c r="O5" i="3"/>
  <c r="C22" i="3"/>
  <c r="D22" i="3" s="1"/>
  <c r="D43" i="3"/>
  <c r="O4" i="3"/>
  <c r="D21" i="2"/>
  <c r="D46" i="2"/>
  <c r="D44" i="2"/>
  <c r="D43" i="2"/>
  <c r="D19" i="2"/>
  <c r="O5" i="2"/>
  <c r="D22" i="2"/>
  <c r="D20" i="2"/>
  <c r="N6" i="2"/>
  <c r="O4" i="2"/>
  <c r="D45" i="2"/>
  <c r="J9" i="2"/>
  <c r="J19" i="2" s="1"/>
  <c r="O28" i="2"/>
  <c r="N56" i="2"/>
  <c r="O55" i="2" s="1"/>
  <c r="E22" i="2"/>
  <c r="F22" i="2" s="1"/>
  <c r="P77" i="1"/>
  <c r="P107" i="1"/>
  <c r="T107" i="1"/>
  <c r="AC310" i="1"/>
  <c r="T395" i="1"/>
  <c r="P395" i="1" s="1"/>
  <c r="T6" i="1"/>
  <c r="P6" i="1" s="1"/>
  <c r="T44" i="1"/>
  <c r="P44" i="1" s="1"/>
  <c r="AD46" i="1"/>
  <c r="T48" i="1"/>
  <c r="P48" i="1" s="1"/>
  <c r="AD71" i="1"/>
  <c r="X71" i="1" s="1"/>
  <c r="P88" i="1"/>
  <c r="T88" i="1"/>
  <c r="AD103" i="1"/>
  <c r="X103" i="1" s="1"/>
  <c r="T120" i="1"/>
  <c r="P120" i="1" s="1"/>
  <c r="X127" i="1"/>
  <c r="AD127" i="1"/>
  <c r="T144" i="1"/>
  <c r="P144" i="1" s="1"/>
  <c r="AD159" i="1"/>
  <c r="X159" i="1" s="1"/>
  <c r="X168" i="1"/>
  <c r="T176" i="1"/>
  <c r="P176" i="1" s="1"/>
  <c r="T208" i="1"/>
  <c r="P208" i="1" s="1"/>
  <c r="AD212" i="1"/>
  <c r="AD223" i="1"/>
  <c r="X223" i="1" s="1"/>
  <c r="P240" i="1"/>
  <c r="T240" i="1"/>
  <c r="AD255" i="1"/>
  <c r="X255" i="1" s="1"/>
  <c r="P272" i="1"/>
  <c r="T272" i="1"/>
  <c r="T296" i="1"/>
  <c r="P296" i="1" s="1"/>
  <c r="X304" i="1"/>
  <c r="AD327" i="1"/>
  <c r="X327" i="1" s="1"/>
  <c r="P344" i="1"/>
  <c r="T344" i="1"/>
  <c r="AD359" i="1"/>
  <c r="X359" i="1" s="1"/>
  <c r="P376" i="1"/>
  <c r="T376" i="1"/>
  <c r="AD391" i="1"/>
  <c r="X391" i="1" s="1"/>
  <c r="X440" i="1"/>
  <c r="T163" i="1"/>
  <c r="P163" i="1" s="1"/>
  <c r="T227" i="1"/>
  <c r="P227" i="1" s="1"/>
  <c r="P59" i="1"/>
  <c r="T59" i="1"/>
  <c r="P83" i="1"/>
  <c r="T83" i="1"/>
  <c r="AC126" i="1"/>
  <c r="T139" i="1"/>
  <c r="P139" i="1" s="1"/>
  <c r="T171" i="1"/>
  <c r="P171" i="1" s="1"/>
  <c r="AC182" i="1"/>
  <c r="T187" i="1"/>
  <c r="P187" i="1" s="1"/>
  <c r="T203" i="1"/>
  <c r="P203" i="1" s="1"/>
  <c r="P235" i="1"/>
  <c r="T235" i="1"/>
  <c r="T267" i="1"/>
  <c r="P267" i="1" s="1"/>
  <c r="P307" i="1"/>
  <c r="T307" i="1"/>
  <c r="T339" i="1"/>
  <c r="P339" i="1" s="1"/>
  <c r="P371" i="1"/>
  <c r="T371" i="1"/>
  <c r="T403" i="1"/>
  <c r="P403" i="1" s="1"/>
  <c r="X547" i="1"/>
  <c r="T195" i="1"/>
  <c r="P195" i="1" s="1"/>
  <c r="T283" i="1"/>
  <c r="P283" i="1" s="1"/>
  <c r="T315" i="1"/>
  <c r="P315" i="1" s="1"/>
  <c r="AC24" i="1"/>
  <c r="P64" i="1"/>
  <c r="T64" i="1"/>
  <c r="AD79" i="1"/>
  <c r="X79" i="1" s="1"/>
  <c r="T96" i="1"/>
  <c r="P96" i="1" s="1"/>
  <c r="AD100" i="1"/>
  <c r="T112" i="1"/>
  <c r="P112" i="1" s="1"/>
  <c r="AD135" i="1"/>
  <c r="X135" i="1" s="1"/>
  <c r="P152" i="1"/>
  <c r="T152" i="1"/>
  <c r="AD167" i="1"/>
  <c r="X167" i="1" s="1"/>
  <c r="AD199" i="1"/>
  <c r="X199" i="1" s="1"/>
  <c r="X208" i="1"/>
  <c r="T216" i="1"/>
  <c r="P216" i="1" s="1"/>
  <c r="AD231" i="1"/>
  <c r="X231" i="1" s="1"/>
  <c r="T248" i="1"/>
  <c r="P248" i="1" s="1"/>
  <c r="X263" i="1"/>
  <c r="AD263" i="1"/>
  <c r="T288" i="1"/>
  <c r="P288" i="1" s="1"/>
  <c r="X296" i="1"/>
  <c r="T320" i="1"/>
  <c r="P320" i="1" s="1"/>
  <c r="AD335" i="1"/>
  <c r="X335" i="1" s="1"/>
  <c r="T352" i="1"/>
  <c r="P352" i="1" s="1"/>
  <c r="X367" i="1"/>
  <c r="AD367" i="1"/>
  <c r="T384" i="1"/>
  <c r="P384" i="1" s="1"/>
  <c r="X399" i="1"/>
  <c r="AD399" i="1"/>
  <c r="AD562" i="1"/>
  <c r="T259" i="1"/>
  <c r="P259" i="1" s="1"/>
  <c r="P317" i="1"/>
  <c r="AC21" i="1"/>
  <c r="AC29" i="1"/>
  <c r="T34" i="1"/>
  <c r="P34" i="1" s="1"/>
  <c r="P45" i="1"/>
  <c r="T45" i="1"/>
  <c r="T51" i="1"/>
  <c r="P51" i="1" s="1"/>
  <c r="T91" i="1"/>
  <c r="P91" i="1" s="1"/>
  <c r="T123" i="1"/>
  <c r="P123" i="1" s="1"/>
  <c r="T147" i="1"/>
  <c r="P147" i="1" s="1"/>
  <c r="T179" i="1"/>
  <c r="P179" i="1" s="1"/>
  <c r="T211" i="1"/>
  <c r="P211" i="1" s="1"/>
  <c r="T243" i="1"/>
  <c r="P243" i="1" s="1"/>
  <c r="T275" i="1"/>
  <c r="P275" i="1" s="1"/>
  <c r="T299" i="1"/>
  <c r="P299" i="1" s="1"/>
  <c r="T347" i="1"/>
  <c r="P347" i="1" s="1"/>
  <c r="T379" i="1"/>
  <c r="P379" i="1" s="1"/>
  <c r="X439" i="1"/>
  <c r="P629" i="1"/>
  <c r="P27" i="1"/>
  <c r="T27" i="1"/>
  <c r="T363" i="1"/>
  <c r="P363" i="1" s="1"/>
  <c r="AD5" i="1"/>
  <c r="X5" i="1" s="1"/>
  <c r="P72" i="1"/>
  <c r="T72" i="1"/>
  <c r="AD87" i="1"/>
  <c r="X87" i="1" s="1"/>
  <c r="T104" i="1"/>
  <c r="P104" i="1" s="1"/>
  <c r="AD108" i="1"/>
  <c r="P128" i="1"/>
  <c r="T128" i="1"/>
  <c r="AD143" i="1"/>
  <c r="X143" i="1" s="1"/>
  <c r="P160" i="1"/>
  <c r="T160" i="1"/>
  <c r="AD175" i="1"/>
  <c r="X175" i="1" s="1"/>
  <c r="T192" i="1"/>
  <c r="P192" i="1" s="1"/>
  <c r="X207" i="1"/>
  <c r="AD207" i="1"/>
  <c r="T224" i="1"/>
  <c r="P224" i="1" s="1"/>
  <c r="AD239" i="1"/>
  <c r="X239" i="1" s="1"/>
  <c r="X248" i="1"/>
  <c r="T256" i="1"/>
  <c r="P256" i="1" s="1"/>
  <c r="X271" i="1"/>
  <c r="AD271" i="1"/>
  <c r="T280" i="1"/>
  <c r="P280" i="1" s="1"/>
  <c r="AD284" i="1"/>
  <c r="P312" i="1"/>
  <c r="T312" i="1"/>
  <c r="T328" i="1"/>
  <c r="P328" i="1" s="1"/>
  <c r="AD332" i="1"/>
  <c r="AD343" i="1"/>
  <c r="X343" i="1" s="1"/>
  <c r="P360" i="1"/>
  <c r="T360" i="1"/>
  <c r="AD375" i="1"/>
  <c r="X375" i="1" s="1"/>
  <c r="P392" i="1"/>
  <c r="T392" i="1"/>
  <c r="X601" i="1"/>
  <c r="P75" i="1"/>
  <c r="T75" i="1"/>
  <c r="T131" i="1"/>
  <c r="P131" i="1" s="1"/>
  <c r="Z406" i="1"/>
  <c r="AC406" i="1" s="1"/>
  <c r="U4" i="1"/>
  <c r="AD38" i="1"/>
  <c r="T40" i="1"/>
  <c r="P40" i="1" s="1"/>
  <c r="T67" i="1"/>
  <c r="P67" i="1" s="1"/>
  <c r="T99" i="1"/>
  <c r="P99" i="1" s="1"/>
  <c r="T115" i="1"/>
  <c r="P115" i="1" s="1"/>
  <c r="T155" i="1"/>
  <c r="P155" i="1" s="1"/>
  <c r="P219" i="1"/>
  <c r="T219" i="1"/>
  <c r="P251" i="1"/>
  <c r="T251" i="1"/>
  <c r="T291" i="1"/>
  <c r="P291" i="1" s="1"/>
  <c r="AC318" i="1"/>
  <c r="T323" i="1"/>
  <c r="P323" i="1" s="1"/>
  <c r="T355" i="1"/>
  <c r="P355" i="1" s="1"/>
  <c r="AC374" i="1"/>
  <c r="T387" i="1"/>
  <c r="P387" i="1" s="1"/>
  <c r="Z622" i="1"/>
  <c r="AC622" i="1" s="1"/>
  <c r="T331" i="1"/>
  <c r="P331" i="1" s="1"/>
  <c r="P4" i="1"/>
  <c r="AC31" i="1"/>
  <c r="P56" i="1"/>
  <c r="T56" i="1"/>
  <c r="AD63" i="1"/>
  <c r="X63" i="1" s="1"/>
  <c r="P80" i="1"/>
  <c r="T80" i="1"/>
  <c r="AD95" i="1"/>
  <c r="X95" i="1" s="1"/>
  <c r="T136" i="1"/>
  <c r="P136" i="1" s="1"/>
  <c r="X151" i="1"/>
  <c r="AD151" i="1"/>
  <c r="T168" i="1"/>
  <c r="P168" i="1" s="1"/>
  <c r="P184" i="1"/>
  <c r="T184" i="1"/>
  <c r="P200" i="1"/>
  <c r="T200" i="1"/>
  <c r="AD215" i="1"/>
  <c r="X215" i="1" s="1"/>
  <c r="P232" i="1"/>
  <c r="T232" i="1"/>
  <c r="AD247" i="1"/>
  <c r="X247" i="1" s="1"/>
  <c r="P264" i="1"/>
  <c r="T264" i="1"/>
  <c r="P304" i="1"/>
  <c r="T304" i="1"/>
  <c r="X328" i="1"/>
  <c r="P336" i="1"/>
  <c r="T336" i="1"/>
  <c r="X351" i="1"/>
  <c r="AD351" i="1"/>
  <c r="T368" i="1"/>
  <c r="P368" i="1" s="1"/>
  <c r="X383" i="1"/>
  <c r="AD383" i="1"/>
  <c r="T400" i="1"/>
  <c r="P400" i="1" s="1"/>
  <c r="AD418" i="1"/>
  <c r="Q2" i="1"/>
  <c r="J5" i="1" s="1"/>
  <c r="AA4" i="1"/>
  <c r="AB6" i="1"/>
  <c r="AA14" i="1"/>
  <c r="AA21" i="1"/>
  <c r="AA24" i="1"/>
  <c r="AD25" i="1"/>
  <c r="AB27" i="1"/>
  <c r="AA29" i="1"/>
  <c r="AA31" i="1"/>
  <c r="AB34" i="1"/>
  <c r="X38" i="1"/>
  <c r="Z39" i="1"/>
  <c r="AC39" i="1" s="1"/>
  <c r="AB40" i="1"/>
  <c r="AD41" i="1"/>
  <c r="AA43" i="1"/>
  <c r="AB44" i="1"/>
  <c r="S45" i="1"/>
  <c r="U45" i="1" s="1"/>
  <c r="AC45" i="1"/>
  <c r="AA47" i="1"/>
  <c r="S48" i="1"/>
  <c r="U48" i="1" s="1"/>
  <c r="Z50" i="1"/>
  <c r="AC50" i="1" s="1"/>
  <c r="S51" i="1"/>
  <c r="U51" i="1" s="1"/>
  <c r="X52" i="1"/>
  <c r="AA53" i="1"/>
  <c r="AD54" i="1"/>
  <c r="AB56" i="1"/>
  <c r="Z58" i="1"/>
  <c r="AC58" i="1" s="1"/>
  <c r="S59" i="1"/>
  <c r="U59" i="1" s="1"/>
  <c r="AA61" i="1"/>
  <c r="AD62" i="1"/>
  <c r="AB64" i="1"/>
  <c r="Z66" i="1"/>
  <c r="AC66" i="1" s="1"/>
  <c r="S67" i="1"/>
  <c r="U67" i="1" s="1"/>
  <c r="AA69" i="1"/>
  <c r="AD70" i="1"/>
  <c r="X70" i="1" s="1"/>
  <c r="AB72" i="1"/>
  <c r="Z74" i="1"/>
  <c r="AC74" i="1" s="1"/>
  <c r="S75" i="1"/>
  <c r="U75" i="1" s="1"/>
  <c r="AA77" i="1"/>
  <c r="AD78" i="1"/>
  <c r="AB80" i="1"/>
  <c r="Z80" i="1" s="1"/>
  <c r="AC80" i="1" s="1"/>
  <c r="Z82" i="1"/>
  <c r="AC82" i="1" s="1"/>
  <c r="S83" i="1"/>
  <c r="U83" i="1" s="1"/>
  <c r="AA85" i="1"/>
  <c r="AD86" i="1"/>
  <c r="AB88" i="1"/>
  <c r="Z90" i="1"/>
  <c r="AC90" i="1" s="1"/>
  <c r="S91" i="1"/>
  <c r="U91" i="1" s="1"/>
  <c r="AA93" i="1"/>
  <c r="AD94" i="1"/>
  <c r="AB96" i="1"/>
  <c r="Z98" i="1"/>
  <c r="AC98" i="1" s="1"/>
  <c r="S99" i="1"/>
  <c r="U99" i="1" s="1"/>
  <c r="AA101" i="1"/>
  <c r="AD102" i="1"/>
  <c r="AB104" i="1"/>
  <c r="Z106" i="1"/>
  <c r="AC106" i="1" s="1"/>
  <c r="S107" i="1"/>
  <c r="U107" i="1" s="1"/>
  <c r="AC107" i="1"/>
  <c r="AA109" i="1"/>
  <c r="AD110" i="1"/>
  <c r="AB112" i="1"/>
  <c r="Z114" i="1"/>
  <c r="AC114" i="1" s="1"/>
  <c r="S115" i="1"/>
  <c r="U115" i="1" s="1"/>
  <c r="AA117" i="1"/>
  <c r="AD118" i="1"/>
  <c r="AB120" i="1"/>
  <c r="Z122" i="1"/>
  <c r="AC122" i="1" s="1"/>
  <c r="S123" i="1"/>
  <c r="U123" i="1" s="1"/>
  <c r="AA125" i="1"/>
  <c r="AD126" i="1"/>
  <c r="AB128" i="1"/>
  <c r="Z130" i="1"/>
  <c r="AC130" i="1" s="1"/>
  <c r="S131" i="1"/>
  <c r="U131" i="1" s="1"/>
  <c r="AA133" i="1"/>
  <c r="AD134" i="1"/>
  <c r="X134" i="1" s="1"/>
  <c r="AB136" i="1"/>
  <c r="Z138" i="1"/>
  <c r="AC138" i="1" s="1"/>
  <c r="S139" i="1"/>
  <c r="U139" i="1" s="1"/>
  <c r="AA141" i="1"/>
  <c r="AD142" i="1"/>
  <c r="AB144" i="1"/>
  <c r="Z144" i="1" s="1"/>
  <c r="AC144" i="1" s="1"/>
  <c r="Z146" i="1"/>
  <c r="AC146" i="1" s="1"/>
  <c r="S147" i="1"/>
  <c r="U147" i="1" s="1"/>
  <c r="AA149" i="1"/>
  <c r="AD150" i="1"/>
  <c r="AB152" i="1"/>
  <c r="Z154" i="1"/>
  <c r="AC154" i="1" s="1"/>
  <c r="S155" i="1"/>
  <c r="U155" i="1" s="1"/>
  <c r="AA157" i="1"/>
  <c r="AD158" i="1"/>
  <c r="AB160" i="1"/>
  <c r="Z162" i="1"/>
  <c r="AC162" i="1" s="1"/>
  <c r="S163" i="1"/>
  <c r="U163" i="1" s="1"/>
  <c r="AA165" i="1"/>
  <c r="AD166" i="1"/>
  <c r="AB168" i="1"/>
  <c r="Z170" i="1"/>
  <c r="AC170" i="1" s="1"/>
  <c r="S171" i="1"/>
  <c r="U171" i="1" s="1"/>
  <c r="AC171" i="1"/>
  <c r="AA173" i="1"/>
  <c r="AD174" i="1"/>
  <c r="AB176" i="1"/>
  <c r="Z178" i="1"/>
  <c r="AC178" i="1" s="1"/>
  <c r="S179" i="1"/>
  <c r="U179" i="1" s="1"/>
  <c r="AA181" i="1"/>
  <c r="AD182" i="1"/>
  <c r="AB184" i="1"/>
  <c r="Z186" i="1"/>
  <c r="AC186" i="1" s="1"/>
  <c r="S187" i="1"/>
  <c r="U187" i="1" s="1"/>
  <c r="AA189" i="1"/>
  <c r="AD190" i="1"/>
  <c r="AB192" i="1"/>
  <c r="Z194" i="1"/>
  <c r="AC194" i="1" s="1"/>
  <c r="S195" i="1"/>
  <c r="U195" i="1" s="1"/>
  <c r="AA197" i="1"/>
  <c r="AD198" i="1"/>
  <c r="X198" i="1" s="1"/>
  <c r="AB200" i="1"/>
  <c r="Z202" i="1"/>
  <c r="AC202" i="1" s="1"/>
  <c r="S203" i="1"/>
  <c r="U203" i="1" s="1"/>
  <c r="AA205" i="1"/>
  <c r="AD206" i="1"/>
  <c r="AB208" i="1"/>
  <c r="Z208" i="1" s="1"/>
  <c r="AC208" i="1" s="1"/>
  <c r="Z210" i="1"/>
  <c r="AC210" i="1" s="1"/>
  <c r="S211" i="1"/>
  <c r="U211" i="1" s="1"/>
  <c r="AA213" i="1"/>
  <c r="AD214" i="1"/>
  <c r="AB216" i="1"/>
  <c r="Z218" i="1"/>
  <c r="AC218" i="1" s="1"/>
  <c r="S219" i="1"/>
  <c r="U219" i="1" s="1"/>
  <c r="AA221" i="1"/>
  <c r="AD222" i="1"/>
  <c r="AB224" i="1"/>
  <c r="Z226" i="1"/>
  <c r="AC226" i="1" s="1"/>
  <c r="S227" i="1"/>
  <c r="U227" i="1" s="1"/>
  <c r="AA229" i="1"/>
  <c r="AD230" i="1"/>
  <c r="AB232" i="1"/>
  <c r="Z234" i="1"/>
  <c r="AC234" i="1" s="1"/>
  <c r="S235" i="1"/>
  <c r="U235" i="1" s="1"/>
  <c r="AC235" i="1"/>
  <c r="AA237" i="1"/>
  <c r="AD238" i="1"/>
  <c r="AB240" i="1"/>
  <c r="Z242" i="1"/>
  <c r="AC242" i="1" s="1"/>
  <c r="S243" i="1"/>
  <c r="U243" i="1" s="1"/>
  <c r="AA245" i="1"/>
  <c r="AD246" i="1"/>
  <c r="AB248" i="1"/>
  <c r="Z250" i="1"/>
  <c r="AC250" i="1" s="1"/>
  <c r="S251" i="1"/>
  <c r="U251" i="1" s="1"/>
  <c r="AA253" i="1"/>
  <c r="AD254" i="1"/>
  <c r="AB256" i="1"/>
  <c r="Z258" i="1"/>
  <c r="AC258" i="1" s="1"/>
  <c r="S259" i="1"/>
  <c r="U259" i="1" s="1"/>
  <c r="AA261" i="1"/>
  <c r="AD262" i="1"/>
  <c r="X262" i="1" s="1"/>
  <c r="AB264" i="1"/>
  <c r="Z266" i="1"/>
  <c r="AC266" i="1" s="1"/>
  <c r="S267" i="1"/>
  <c r="U267" i="1" s="1"/>
  <c r="AA269" i="1"/>
  <c r="AD270" i="1"/>
  <c r="AB272" i="1"/>
  <c r="Z272" i="1" s="1"/>
  <c r="AC272" i="1" s="1"/>
  <c r="Z274" i="1"/>
  <c r="AC274" i="1" s="1"/>
  <c r="S275" i="1"/>
  <c r="U275" i="1" s="1"/>
  <c r="AA277" i="1"/>
  <c r="AD278" i="1"/>
  <c r="AB280" i="1"/>
  <c r="Z282" i="1"/>
  <c r="AC282" i="1" s="1"/>
  <c r="S283" i="1"/>
  <c r="U283" i="1" s="1"/>
  <c r="AA285" i="1"/>
  <c r="AD286" i="1"/>
  <c r="AB288" i="1"/>
  <c r="Z290" i="1"/>
  <c r="AC290" i="1" s="1"/>
  <c r="S291" i="1"/>
  <c r="U291" i="1" s="1"/>
  <c r="AA293" i="1"/>
  <c r="AD294" i="1"/>
  <c r="AB296" i="1"/>
  <c r="Z298" i="1"/>
  <c r="AC298" i="1" s="1"/>
  <c r="S299" i="1"/>
  <c r="U299" i="1" s="1"/>
  <c r="AC299" i="1"/>
  <c r="AA301" i="1"/>
  <c r="AD302" i="1"/>
  <c r="AB304" i="1"/>
  <c r="Z306" i="1"/>
  <c r="AC306" i="1" s="1"/>
  <c r="S307" i="1"/>
  <c r="U307" i="1" s="1"/>
  <c r="X308" i="1"/>
  <c r="AA309" i="1"/>
  <c r="AD310" i="1"/>
  <c r="AB312" i="1"/>
  <c r="Z314" i="1"/>
  <c r="AC314" i="1" s="1"/>
  <c r="S315" i="1"/>
  <c r="U315" i="1" s="1"/>
  <c r="AA317" i="1"/>
  <c r="AD318" i="1"/>
  <c r="AB320" i="1"/>
  <c r="Z322" i="1"/>
  <c r="AC322" i="1" s="1"/>
  <c r="S323" i="1"/>
  <c r="U323" i="1" s="1"/>
  <c r="AA325" i="1"/>
  <c r="AD326" i="1"/>
  <c r="X326" i="1" s="1"/>
  <c r="AB328" i="1"/>
  <c r="Z330" i="1"/>
  <c r="AC330" i="1" s="1"/>
  <c r="S331" i="1"/>
  <c r="U331" i="1" s="1"/>
  <c r="AA333" i="1"/>
  <c r="AD334" i="1"/>
  <c r="AB336" i="1"/>
  <c r="Z336" i="1" s="1"/>
  <c r="AC336" i="1" s="1"/>
  <c r="Z338" i="1"/>
  <c r="AC338" i="1" s="1"/>
  <c r="S339" i="1"/>
  <c r="U339" i="1" s="1"/>
  <c r="AA341" i="1"/>
  <c r="AD342" i="1"/>
  <c r="AB344" i="1"/>
  <c r="Z346" i="1"/>
  <c r="AC346" i="1" s="1"/>
  <c r="S347" i="1"/>
  <c r="U347" i="1" s="1"/>
  <c r="AA349" i="1"/>
  <c r="AD350" i="1"/>
  <c r="AB352" i="1"/>
  <c r="Z354" i="1"/>
  <c r="AC354" i="1" s="1"/>
  <c r="S355" i="1"/>
  <c r="U355" i="1" s="1"/>
  <c r="AA357" i="1"/>
  <c r="AD358" i="1"/>
  <c r="AB360" i="1"/>
  <c r="Z362" i="1"/>
  <c r="AC362" i="1" s="1"/>
  <c r="S363" i="1"/>
  <c r="U363" i="1" s="1"/>
  <c r="AC363" i="1"/>
  <c r="AA365" i="1"/>
  <c r="AD366" i="1"/>
  <c r="AB368" i="1"/>
  <c r="Z370" i="1"/>
  <c r="AC370" i="1" s="1"/>
  <c r="S371" i="1"/>
  <c r="U371" i="1" s="1"/>
  <c r="AA373" i="1"/>
  <c r="AD374" i="1"/>
  <c r="AB376" i="1"/>
  <c r="Z378" i="1"/>
  <c r="AC378" i="1" s="1"/>
  <c r="S379" i="1"/>
  <c r="U379" i="1" s="1"/>
  <c r="AA381" i="1"/>
  <c r="AD382" i="1"/>
  <c r="AB384" i="1"/>
  <c r="Z386" i="1"/>
  <c r="AC386" i="1" s="1"/>
  <c r="S387" i="1"/>
  <c r="U387" i="1" s="1"/>
  <c r="AA389" i="1"/>
  <c r="AD390" i="1"/>
  <c r="X390" i="1" s="1"/>
  <c r="AB392" i="1"/>
  <c r="Z394" i="1"/>
  <c r="AC394" i="1" s="1"/>
  <c r="S395" i="1"/>
  <c r="U395" i="1" s="1"/>
  <c r="AA397" i="1"/>
  <c r="AD398" i="1"/>
  <c r="AB400" i="1"/>
  <c r="Z400" i="1" s="1"/>
  <c r="AC400" i="1" s="1"/>
  <c r="Z402" i="1"/>
  <c r="AC402" i="1" s="1"/>
  <c r="S403" i="1"/>
  <c r="U403" i="1" s="1"/>
  <c r="P430" i="1"/>
  <c r="T432" i="1"/>
  <c r="P432" i="1"/>
  <c r="P435" i="1"/>
  <c r="R436" i="1"/>
  <c r="S440" i="1"/>
  <c r="U440" i="1" s="1"/>
  <c r="S441" i="1"/>
  <c r="U441" i="1" s="1"/>
  <c r="R441" i="1"/>
  <c r="S442" i="1"/>
  <c r="U442" i="1" s="1"/>
  <c r="Z452" i="1"/>
  <c r="AD452" i="1"/>
  <c r="X452" i="1" s="1"/>
  <c r="AC452" i="1"/>
  <c r="X455" i="1"/>
  <c r="AA458" i="1"/>
  <c r="AD458" i="1" s="1"/>
  <c r="X458" i="1" s="1"/>
  <c r="S472" i="1"/>
  <c r="U472" i="1" s="1"/>
  <c r="S474" i="1"/>
  <c r="U474" i="1" s="1"/>
  <c r="X476" i="1"/>
  <c r="AD476" i="1"/>
  <c r="AC477" i="1"/>
  <c r="AD478" i="1"/>
  <c r="X478" i="1" s="1"/>
  <c r="AB478" i="1"/>
  <c r="Z478" i="1" s="1"/>
  <c r="AA478" i="1"/>
  <c r="AD480" i="1"/>
  <c r="X480" i="1" s="1"/>
  <c r="AA482" i="1"/>
  <c r="AD482" i="1" s="1"/>
  <c r="X482" i="1" s="1"/>
  <c r="R492" i="1"/>
  <c r="S496" i="1"/>
  <c r="U496" i="1" s="1"/>
  <c r="S498" i="1"/>
  <c r="U498" i="1" s="1"/>
  <c r="Z508" i="1"/>
  <c r="X508" i="1"/>
  <c r="AD508" i="1"/>
  <c r="AC508" i="1"/>
  <c r="X511" i="1"/>
  <c r="AC513" i="1"/>
  <c r="AB514" i="1"/>
  <c r="Z514" i="1"/>
  <c r="AC514" i="1" s="1"/>
  <c r="X514" i="1"/>
  <c r="P526" i="1"/>
  <c r="T528" i="1"/>
  <c r="P528" i="1"/>
  <c r="S529" i="1"/>
  <c r="U529" i="1" s="1"/>
  <c r="R529" i="1"/>
  <c r="S530" i="1"/>
  <c r="U530" i="1" s="1"/>
  <c r="Z532" i="1"/>
  <c r="AC532" i="1" s="1"/>
  <c r="AD532" i="1"/>
  <c r="X532" i="1" s="1"/>
  <c r="AC533" i="1"/>
  <c r="AB534" i="1"/>
  <c r="Z534" i="1" s="1"/>
  <c r="AC534" i="1" s="1"/>
  <c r="AA534" i="1"/>
  <c r="AD534" i="1" s="1"/>
  <c r="X534" i="1" s="1"/>
  <c r="AD536" i="1"/>
  <c r="X536" i="1" s="1"/>
  <c r="P542" i="1"/>
  <c r="T544" i="1"/>
  <c r="P544" i="1"/>
  <c r="S545" i="1"/>
  <c r="U545" i="1" s="1"/>
  <c r="R545" i="1"/>
  <c r="P547" i="1"/>
  <c r="X551" i="1"/>
  <c r="AB554" i="1"/>
  <c r="Z554" i="1" s="1"/>
  <c r="AC554" i="1" s="1"/>
  <c r="X554" i="1"/>
  <c r="AC555" i="1"/>
  <c r="AA555" i="1"/>
  <c r="Z555" i="1"/>
  <c r="S568" i="1"/>
  <c r="U568" i="1" s="1"/>
  <c r="S570" i="1"/>
  <c r="U570" i="1" s="1"/>
  <c r="AD572" i="1"/>
  <c r="X572" i="1" s="1"/>
  <c r="AC573" i="1"/>
  <c r="AB574" i="1"/>
  <c r="Z574" i="1" s="1"/>
  <c r="AA574" i="1"/>
  <c r="AD576" i="1"/>
  <c r="X576" i="1" s="1"/>
  <c r="AA578" i="1"/>
  <c r="AD578" i="1" s="1"/>
  <c r="S592" i="1"/>
  <c r="U592" i="1" s="1"/>
  <c r="S594" i="1"/>
  <c r="U594" i="1" s="1"/>
  <c r="Z596" i="1"/>
  <c r="AD596" i="1"/>
  <c r="X596" i="1" s="1"/>
  <c r="AC596" i="1"/>
  <c r="AC597" i="1"/>
  <c r="X598" i="1"/>
  <c r="AD598" i="1"/>
  <c r="AB598" i="1"/>
  <c r="Z598" i="1" s="1"/>
  <c r="AC598" i="1" s="1"/>
  <c r="AA598" i="1"/>
  <c r="AD600" i="1"/>
  <c r="X600" i="1" s="1"/>
  <c r="AA602" i="1"/>
  <c r="AD602" i="1" s="1"/>
  <c r="P607" i="1"/>
  <c r="AD609" i="1"/>
  <c r="X609" i="1" s="1"/>
  <c r="R612" i="1"/>
  <c r="P630" i="1"/>
  <c r="T632" i="1"/>
  <c r="P632" i="1" s="1"/>
  <c r="S633" i="1"/>
  <c r="U633" i="1" s="1"/>
  <c r="R633" i="1"/>
  <c r="P634" i="1"/>
  <c r="P635" i="1"/>
  <c r="X639" i="1"/>
  <c r="AB642" i="1"/>
  <c r="Z642" i="1" s="1"/>
  <c r="AC642" i="1" s="1"/>
  <c r="X642" i="1"/>
  <c r="AA643" i="1"/>
  <c r="Z643" i="1"/>
  <c r="AC643" i="1" s="1"/>
  <c r="AC653" i="1"/>
  <c r="T656" i="1"/>
  <c r="P656" i="1" s="1"/>
  <c r="AA660" i="1"/>
  <c r="Z660" i="1"/>
  <c r="AD660" i="1"/>
  <c r="X660" i="1" s="1"/>
  <c r="AC660" i="1"/>
  <c r="T669" i="1"/>
  <c r="P669" i="1"/>
  <c r="S673" i="1"/>
  <c r="U673" i="1" s="1"/>
  <c r="R673" i="1"/>
  <c r="AD687" i="1"/>
  <c r="X687" i="1" s="1"/>
  <c r="S690" i="1"/>
  <c r="U690" i="1" s="1"/>
  <c r="R690" i="1"/>
  <c r="X691" i="1"/>
  <c r="AC691" i="1"/>
  <c r="AB691" i="1"/>
  <c r="AA691" i="1"/>
  <c r="AD691" i="1" s="1"/>
  <c r="Z691" i="1"/>
  <c r="X697" i="1"/>
  <c r="P700" i="1"/>
  <c r="T700" i="1"/>
  <c r="P702" i="1"/>
  <c r="T702" i="1"/>
  <c r="X703" i="1"/>
  <c r="AD703" i="1"/>
  <c r="AB708" i="1"/>
  <c r="AA708" i="1"/>
  <c r="X708" i="1" s="1"/>
  <c r="Z708" i="1"/>
  <c r="AC708" i="1" s="1"/>
  <c r="AD708" i="1"/>
  <c r="T712" i="1"/>
  <c r="P712" i="1"/>
  <c r="AC717" i="1"/>
  <c r="S722" i="1"/>
  <c r="U722" i="1" s="1"/>
  <c r="R722" i="1"/>
  <c r="X739" i="1"/>
  <c r="P747" i="1"/>
  <c r="T749" i="1"/>
  <c r="P749" i="1" s="1"/>
  <c r="AB756" i="1"/>
  <c r="Z756" i="1" s="1"/>
  <c r="AC756" i="1" s="1"/>
  <c r="AA756" i="1"/>
  <c r="AD756" i="1" s="1"/>
  <c r="X756" i="1"/>
  <c r="S762" i="1"/>
  <c r="U762" i="1" s="1"/>
  <c r="R762" i="1"/>
  <c r="T768" i="1"/>
  <c r="P768" i="1"/>
  <c r="AC773" i="1"/>
  <c r="S778" i="1"/>
  <c r="U778" i="1" s="1"/>
  <c r="R778" i="1"/>
  <c r="AD799" i="1"/>
  <c r="X799" i="1" s="1"/>
  <c r="AC805" i="1"/>
  <c r="T838" i="1"/>
  <c r="P838" i="1" s="1"/>
  <c r="X847" i="1"/>
  <c r="AD847" i="1"/>
  <c r="AC853" i="1"/>
  <c r="T888" i="1"/>
  <c r="P888" i="1" s="1"/>
  <c r="X899" i="1"/>
  <c r="P902" i="1"/>
  <c r="T902" i="1"/>
  <c r="AD911" i="1"/>
  <c r="X911" i="1" s="1"/>
  <c r="AC917" i="1"/>
  <c r="P948" i="1"/>
  <c r="T952" i="1"/>
  <c r="P952" i="1" s="1"/>
  <c r="P966" i="1"/>
  <c r="T966" i="1"/>
  <c r="X975" i="1"/>
  <c r="AD975" i="1"/>
  <c r="AC981" i="1"/>
  <c r="T1016" i="1"/>
  <c r="P1016" i="1" s="1"/>
  <c r="T1030" i="1"/>
  <c r="P1030" i="1" s="1"/>
  <c r="X1039" i="1"/>
  <c r="AD1039" i="1"/>
  <c r="AC1045" i="1"/>
  <c r="P1108" i="1"/>
  <c r="T1112" i="1"/>
  <c r="P1112" i="1" s="1"/>
  <c r="P1126" i="1"/>
  <c r="T1126" i="1"/>
  <c r="X1135" i="1"/>
  <c r="AD1135" i="1"/>
  <c r="AC1141" i="1"/>
  <c r="T1176" i="1"/>
  <c r="P1176" i="1" s="1"/>
  <c r="T1190" i="1"/>
  <c r="P1190" i="1" s="1"/>
  <c r="X1199" i="1"/>
  <c r="AD1199" i="1"/>
  <c r="AC1205" i="1"/>
  <c r="T1214" i="1"/>
  <c r="P1214" i="1" s="1"/>
  <c r="X1230" i="1"/>
  <c r="Y1" i="1"/>
  <c r="L29" i="1" s="1"/>
  <c r="X7" i="1"/>
  <c r="X9" i="1"/>
  <c r="X12" i="1"/>
  <c r="X28" i="1"/>
  <c r="X30" i="1"/>
  <c r="X35" i="1"/>
  <c r="X49" i="1"/>
  <c r="X57" i="1"/>
  <c r="X65" i="1"/>
  <c r="X73" i="1"/>
  <c r="X81" i="1"/>
  <c r="X89" i="1"/>
  <c r="AD91" i="1"/>
  <c r="X97" i="1"/>
  <c r="X105" i="1"/>
  <c r="X113" i="1"/>
  <c r="X121" i="1"/>
  <c r="X129" i="1"/>
  <c r="X137" i="1"/>
  <c r="X145" i="1"/>
  <c r="X153" i="1"/>
  <c r="X161" i="1"/>
  <c r="X169" i="1"/>
  <c r="X177" i="1"/>
  <c r="X185" i="1"/>
  <c r="AD187" i="1"/>
  <c r="X193" i="1"/>
  <c r="X201" i="1"/>
  <c r="X209" i="1"/>
  <c r="X217" i="1"/>
  <c r="X225" i="1"/>
  <c r="X233" i="1"/>
  <c r="X241" i="1"/>
  <c r="X249" i="1"/>
  <c r="X257" i="1"/>
  <c r="X265" i="1"/>
  <c r="X273" i="1"/>
  <c r="X281" i="1"/>
  <c r="X289" i="1"/>
  <c r="X297" i="1"/>
  <c r="X305" i="1"/>
  <c r="X313" i="1"/>
  <c r="X321" i="1"/>
  <c r="X329" i="1"/>
  <c r="X337" i="1"/>
  <c r="X345" i="1"/>
  <c r="X353" i="1"/>
  <c r="X361" i="1"/>
  <c r="X369" i="1"/>
  <c r="X377" i="1"/>
  <c r="X385" i="1"/>
  <c r="X393" i="1"/>
  <c r="X401" i="1"/>
  <c r="T424" i="1"/>
  <c r="P424" i="1"/>
  <c r="T428" i="1"/>
  <c r="P428" i="1" s="1"/>
  <c r="S433" i="1"/>
  <c r="U433" i="1" s="1"/>
  <c r="R433" i="1"/>
  <c r="AD444" i="1"/>
  <c r="AB450" i="1"/>
  <c r="Z450" i="1"/>
  <c r="AB454" i="1"/>
  <c r="Z454" i="1" s="1"/>
  <c r="AC454" i="1" s="1"/>
  <c r="AA454" i="1"/>
  <c r="P468" i="1"/>
  <c r="T468" i="1"/>
  <c r="X473" i="1"/>
  <c r="T488" i="1"/>
  <c r="P488" i="1"/>
  <c r="S489" i="1"/>
  <c r="U489" i="1" s="1"/>
  <c r="R489" i="1"/>
  <c r="X497" i="1"/>
  <c r="AC501" i="1"/>
  <c r="AB506" i="1"/>
  <c r="Z506" i="1" s="1"/>
  <c r="AC506" i="1" s="1"/>
  <c r="AD510" i="1"/>
  <c r="AB510" i="1"/>
  <c r="AA510" i="1"/>
  <c r="X510" i="1" s="1"/>
  <c r="AA515" i="1"/>
  <c r="AC549" i="1"/>
  <c r="AD550" i="1"/>
  <c r="X550" i="1" s="1"/>
  <c r="AB550" i="1"/>
  <c r="AA550" i="1"/>
  <c r="T564" i="1"/>
  <c r="P564" i="1" s="1"/>
  <c r="X569" i="1"/>
  <c r="T588" i="1"/>
  <c r="P588" i="1" s="1"/>
  <c r="X593" i="1"/>
  <c r="T608" i="1"/>
  <c r="P608" i="1" s="1"/>
  <c r="S609" i="1"/>
  <c r="U609" i="1" s="1"/>
  <c r="R609" i="1"/>
  <c r="AB618" i="1"/>
  <c r="Z618" i="1"/>
  <c r="AC618" i="1" s="1"/>
  <c r="AA619" i="1"/>
  <c r="X619" i="1" s="1"/>
  <c r="AD636" i="1"/>
  <c r="AC637" i="1"/>
  <c r="AB638" i="1"/>
  <c r="AA638" i="1"/>
  <c r="T648" i="1"/>
  <c r="P648" i="1"/>
  <c r="S649" i="1"/>
  <c r="U649" i="1" s="1"/>
  <c r="R649" i="1"/>
  <c r="AD663" i="1"/>
  <c r="X663" i="1" s="1"/>
  <c r="S666" i="1"/>
  <c r="U666" i="1" s="1"/>
  <c r="R666" i="1"/>
  <c r="AB667" i="1"/>
  <c r="Z667" i="1" s="1"/>
  <c r="AC667" i="1" s="1"/>
  <c r="AA667" i="1"/>
  <c r="X667" i="1" s="1"/>
  <c r="X673" i="1"/>
  <c r="T676" i="1"/>
  <c r="P676" i="1" s="1"/>
  <c r="T696" i="1"/>
  <c r="P696" i="1"/>
  <c r="AB700" i="1"/>
  <c r="Z700" i="1" s="1"/>
  <c r="AC700" i="1" s="1"/>
  <c r="AA700" i="1"/>
  <c r="X700" i="1" s="1"/>
  <c r="AD700" i="1"/>
  <c r="P724" i="1"/>
  <c r="T733" i="1"/>
  <c r="P733" i="1" s="1"/>
  <c r="T744" i="1"/>
  <c r="P744" i="1"/>
  <c r="AC778" i="1"/>
  <c r="T789" i="1"/>
  <c r="P789" i="1" s="1"/>
  <c r="T798" i="1"/>
  <c r="P798" i="1" s="1"/>
  <c r="AD807" i="1"/>
  <c r="X807" i="1" s="1"/>
  <c r="T832" i="1"/>
  <c r="P832" i="1" s="1"/>
  <c r="T846" i="1"/>
  <c r="P846" i="1" s="1"/>
  <c r="AD855" i="1"/>
  <c r="X855" i="1" s="1"/>
  <c r="T896" i="1"/>
  <c r="P896" i="1"/>
  <c r="T910" i="1"/>
  <c r="P910" i="1" s="1"/>
  <c r="X919" i="1"/>
  <c r="AD919" i="1"/>
  <c r="T960" i="1"/>
  <c r="P960" i="1" s="1"/>
  <c r="X971" i="1"/>
  <c r="P974" i="1"/>
  <c r="T974" i="1"/>
  <c r="AD983" i="1"/>
  <c r="X983" i="1" s="1"/>
  <c r="T1024" i="1"/>
  <c r="P1024" i="1"/>
  <c r="T1038" i="1"/>
  <c r="P1038" i="1" s="1"/>
  <c r="AD1047" i="1"/>
  <c r="X1047" i="1" s="1"/>
  <c r="T1120" i="1"/>
  <c r="P1120" i="1" s="1"/>
  <c r="P1134" i="1"/>
  <c r="T1134" i="1"/>
  <c r="AD1143" i="1"/>
  <c r="X1143" i="1" s="1"/>
  <c r="T1184" i="1"/>
  <c r="P1184" i="1" s="1"/>
  <c r="T1198" i="1"/>
  <c r="P1198" i="1" s="1"/>
  <c r="P1340" i="1"/>
  <c r="AD6" i="1"/>
  <c r="X6" i="1" s="1"/>
  <c r="R8" i="1"/>
  <c r="AB8" i="1"/>
  <c r="Z8" i="1" s="1"/>
  <c r="AC8" i="1" s="1"/>
  <c r="R10" i="1"/>
  <c r="AB10" i="1"/>
  <c r="Z10" i="1" s="1"/>
  <c r="AC10" i="1" s="1"/>
  <c r="P16" i="1"/>
  <c r="Z16" i="1"/>
  <c r="R18" i="1"/>
  <c r="AB18" i="1"/>
  <c r="Z18" i="1" s="1"/>
  <c r="AC18" i="1" s="1"/>
  <c r="P20" i="1"/>
  <c r="Z20" i="1"/>
  <c r="AC20" i="1" s="1"/>
  <c r="P23" i="1"/>
  <c r="Z23" i="1"/>
  <c r="AD27" i="1"/>
  <c r="X27" i="1" s="1"/>
  <c r="AD34" i="1"/>
  <c r="X34" i="1" s="1"/>
  <c r="R36" i="1"/>
  <c r="AB36" i="1"/>
  <c r="Z36" i="1" s="1"/>
  <c r="AC36" i="1" s="1"/>
  <c r="P38" i="1"/>
  <c r="Z38" i="1"/>
  <c r="R39" i="1"/>
  <c r="AD40" i="1"/>
  <c r="X40" i="1" s="1"/>
  <c r="X41" i="1"/>
  <c r="P42" i="1"/>
  <c r="Z42" i="1"/>
  <c r="AC42" i="1" s="1"/>
  <c r="AC43" i="1"/>
  <c r="AD44" i="1"/>
  <c r="X44" i="1" s="1"/>
  <c r="P46" i="1"/>
  <c r="Z46" i="1"/>
  <c r="AC47" i="1"/>
  <c r="R50" i="1"/>
  <c r="P52" i="1"/>
  <c r="Z52" i="1"/>
  <c r="AC52" i="1" s="1"/>
  <c r="AC53" i="1"/>
  <c r="X54" i="1"/>
  <c r="AD56" i="1"/>
  <c r="X56" i="1" s="1"/>
  <c r="R58" i="1"/>
  <c r="P60" i="1"/>
  <c r="Z60" i="1"/>
  <c r="AC61" i="1"/>
  <c r="X62" i="1"/>
  <c r="AD64" i="1"/>
  <c r="X64" i="1" s="1"/>
  <c r="R66" i="1"/>
  <c r="P68" i="1"/>
  <c r="Z68" i="1"/>
  <c r="AC69" i="1"/>
  <c r="AD72" i="1"/>
  <c r="X72" i="1" s="1"/>
  <c r="R74" i="1"/>
  <c r="P76" i="1"/>
  <c r="Z76" i="1"/>
  <c r="AC77" i="1"/>
  <c r="X78" i="1"/>
  <c r="AD80" i="1"/>
  <c r="X80" i="1" s="1"/>
  <c r="R82" i="1"/>
  <c r="P84" i="1"/>
  <c r="Z84" i="1"/>
  <c r="AC85" i="1"/>
  <c r="X86" i="1"/>
  <c r="AD88" i="1"/>
  <c r="X88" i="1" s="1"/>
  <c r="R90" i="1"/>
  <c r="P92" i="1"/>
  <c r="Z92" i="1"/>
  <c r="AC93" i="1"/>
  <c r="X94" i="1"/>
  <c r="AD96" i="1"/>
  <c r="X96" i="1" s="1"/>
  <c r="R98" i="1"/>
  <c r="P100" i="1"/>
  <c r="Z100" i="1"/>
  <c r="AC101" i="1"/>
  <c r="X102" i="1"/>
  <c r="AD104" i="1"/>
  <c r="X104" i="1" s="1"/>
  <c r="R106" i="1"/>
  <c r="P108" i="1"/>
  <c r="Z108" i="1"/>
  <c r="AC109" i="1"/>
  <c r="X110" i="1"/>
  <c r="AD112" i="1"/>
  <c r="X112" i="1" s="1"/>
  <c r="R114" i="1"/>
  <c r="P116" i="1"/>
  <c r="Z116" i="1"/>
  <c r="AC116" i="1" s="1"/>
  <c r="AC117" i="1"/>
  <c r="X118" i="1"/>
  <c r="AD120" i="1"/>
  <c r="X120" i="1" s="1"/>
  <c r="R122" i="1"/>
  <c r="P124" i="1"/>
  <c r="Z124" i="1"/>
  <c r="AC125" i="1"/>
  <c r="X126" i="1"/>
  <c r="AD128" i="1"/>
  <c r="X128" i="1" s="1"/>
  <c r="R130" i="1"/>
  <c r="P132" i="1"/>
  <c r="Z132" i="1"/>
  <c r="AC133" i="1"/>
  <c r="AD136" i="1"/>
  <c r="X136" i="1" s="1"/>
  <c r="R138" i="1"/>
  <c r="P140" i="1"/>
  <c r="Z140" i="1"/>
  <c r="AC141" i="1"/>
  <c r="X142" i="1"/>
  <c r="AD144" i="1"/>
  <c r="X144" i="1" s="1"/>
  <c r="R146" i="1"/>
  <c r="P148" i="1"/>
  <c r="Z148" i="1"/>
  <c r="AC149" i="1"/>
  <c r="X150" i="1"/>
  <c r="AD152" i="1"/>
  <c r="X152" i="1" s="1"/>
  <c r="R154" i="1"/>
  <c r="P156" i="1"/>
  <c r="Z156" i="1"/>
  <c r="AC157" i="1"/>
  <c r="X158" i="1"/>
  <c r="AD160" i="1"/>
  <c r="X160" i="1" s="1"/>
  <c r="R162" i="1"/>
  <c r="P164" i="1"/>
  <c r="Z164" i="1"/>
  <c r="AC165" i="1"/>
  <c r="X166" i="1"/>
  <c r="AD168" i="1"/>
  <c r="R170" i="1"/>
  <c r="P172" i="1"/>
  <c r="Z172" i="1"/>
  <c r="AC173" i="1"/>
  <c r="X174" i="1"/>
  <c r="AD176" i="1"/>
  <c r="X176" i="1" s="1"/>
  <c r="R178" i="1"/>
  <c r="P180" i="1"/>
  <c r="Z180" i="1"/>
  <c r="AC180" i="1" s="1"/>
  <c r="AC181" i="1"/>
  <c r="X182" i="1"/>
  <c r="AD184" i="1"/>
  <c r="X184" i="1" s="1"/>
  <c r="R186" i="1"/>
  <c r="P188" i="1"/>
  <c r="Z188" i="1"/>
  <c r="AC189" i="1"/>
  <c r="X190" i="1"/>
  <c r="AD192" i="1"/>
  <c r="X192" i="1" s="1"/>
  <c r="R194" i="1"/>
  <c r="P196" i="1"/>
  <c r="Z196" i="1"/>
  <c r="AC197" i="1"/>
  <c r="AD200" i="1"/>
  <c r="X200" i="1" s="1"/>
  <c r="R202" i="1"/>
  <c r="P204" i="1"/>
  <c r="Z204" i="1"/>
  <c r="AC205" i="1"/>
  <c r="X206" i="1"/>
  <c r="AD208" i="1"/>
  <c r="R210" i="1"/>
  <c r="P212" i="1"/>
  <c r="Z212" i="1"/>
  <c r="AC213" i="1"/>
  <c r="X214" i="1"/>
  <c r="AD216" i="1"/>
  <c r="X216" i="1" s="1"/>
  <c r="R218" i="1"/>
  <c r="P220" i="1"/>
  <c r="Z220" i="1"/>
  <c r="AC221" i="1"/>
  <c r="X222" i="1"/>
  <c r="AD224" i="1"/>
  <c r="X224" i="1" s="1"/>
  <c r="R226" i="1"/>
  <c r="P228" i="1"/>
  <c r="Z228" i="1"/>
  <c r="AC229" i="1"/>
  <c r="X230" i="1"/>
  <c r="AD232" i="1"/>
  <c r="X232" i="1" s="1"/>
  <c r="R234" i="1"/>
  <c r="P236" i="1"/>
  <c r="Z236" i="1"/>
  <c r="AC237" i="1"/>
  <c r="X238" i="1"/>
  <c r="AD240" i="1"/>
  <c r="X240" i="1" s="1"/>
  <c r="R242" i="1"/>
  <c r="P244" i="1"/>
  <c r="Z244" i="1"/>
  <c r="AC244" i="1" s="1"/>
  <c r="AC245" i="1"/>
  <c r="X246" i="1"/>
  <c r="AD248" i="1"/>
  <c r="R250" i="1"/>
  <c r="P252" i="1"/>
  <c r="Z252" i="1"/>
  <c r="AC253" i="1"/>
  <c r="X254" i="1"/>
  <c r="AD256" i="1"/>
  <c r="X256" i="1" s="1"/>
  <c r="R258" i="1"/>
  <c r="P260" i="1"/>
  <c r="Z260" i="1"/>
  <c r="AC261" i="1"/>
  <c r="AD264" i="1"/>
  <c r="X264" i="1" s="1"/>
  <c r="R266" i="1"/>
  <c r="P268" i="1"/>
  <c r="Z268" i="1"/>
  <c r="AC269" i="1"/>
  <c r="X270" i="1"/>
  <c r="AD272" i="1"/>
  <c r="X272" i="1" s="1"/>
  <c r="R274" i="1"/>
  <c r="P276" i="1"/>
  <c r="Z276" i="1"/>
  <c r="AC277" i="1"/>
  <c r="X278" i="1"/>
  <c r="AD280" i="1"/>
  <c r="X280" i="1" s="1"/>
  <c r="R282" i="1"/>
  <c r="P284" i="1"/>
  <c r="Z284" i="1"/>
  <c r="AC285" i="1"/>
  <c r="X286" i="1"/>
  <c r="AD288" i="1"/>
  <c r="X288" i="1" s="1"/>
  <c r="R290" i="1"/>
  <c r="P292" i="1"/>
  <c r="Z292" i="1"/>
  <c r="AC293" i="1"/>
  <c r="X294" i="1"/>
  <c r="AD296" i="1"/>
  <c r="R298" i="1"/>
  <c r="P300" i="1"/>
  <c r="Z300" i="1"/>
  <c r="AC301" i="1"/>
  <c r="X302" i="1"/>
  <c r="AD304" i="1"/>
  <c r="R306" i="1"/>
  <c r="P308" i="1"/>
  <c r="Z308" i="1"/>
  <c r="AC308" i="1" s="1"/>
  <c r="AC309" i="1"/>
  <c r="X310" i="1"/>
  <c r="AD312" i="1"/>
  <c r="X312" i="1" s="1"/>
  <c r="R314" i="1"/>
  <c r="P316" i="1"/>
  <c r="Z316" i="1"/>
  <c r="AC317" i="1"/>
  <c r="X318" i="1"/>
  <c r="AD320" i="1"/>
  <c r="X320" i="1" s="1"/>
  <c r="R322" i="1"/>
  <c r="P324" i="1"/>
  <c r="Z324" i="1"/>
  <c r="AC325" i="1"/>
  <c r="AD328" i="1"/>
  <c r="R330" i="1"/>
  <c r="P332" i="1"/>
  <c r="Z332" i="1"/>
  <c r="AC333" i="1"/>
  <c r="X334" i="1"/>
  <c r="AD336" i="1"/>
  <c r="X336" i="1" s="1"/>
  <c r="R338" i="1"/>
  <c r="P340" i="1"/>
  <c r="Z340" i="1"/>
  <c r="AC341" i="1"/>
  <c r="X342" i="1"/>
  <c r="AD344" i="1"/>
  <c r="X344" i="1" s="1"/>
  <c r="R346" i="1"/>
  <c r="P348" i="1"/>
  <c r="Z348" i="1"/>
  <c r="AC349" i="1"/>
  <c r="X350" i="1"/>
  <c r="AD352" i="1"/>
  <c r="X352" i="1" s="1"/>
  <c r="R354" i="1"/>
  <c r="P356" i="1"/>
  <c r="Z356" i="1"/>
  <c r="AC357" i="1"/>
  <c r="X358" i="1"/>
  <c r="AD360" i="1"/>
  <c r="X360" i="1" s="1"/>
  <c r="R362" i="1"/>
  <c r="P364" i="1"/>
  <c r="Z364" i="1"/>
  <c r="AC365" i="1"/>
  <c r="X366" i="1"/>
  <c r="AD368" i="1"/>
  <c r="X368" i="1" s="1"/>
  <c r="R370" i="1"/>
  <c r="P372" i="1"/>
  <c r="Z372" i="1"/>
  <c r="AC372" i="1" s="1"/>
  <c r="AC373" i="1"/>
  <c r="X374" i="1"/>
  <c r="AD376" i="1"/>
  <c r="X376" i="1" s="1"/>
  <c r="R378" i="1"/>
  <c r="P380" i="1"/>
  <c r="Z380" i="1"/>
  <c r="AC381" i="1"/>
  <c r="X382" i="1"/>
  <c r="AD384" i="1"/>
  <c r="X384" i="1" s="1"/>
  <c r="R386" i="1"/>
  <c r="P388" i="1"/>
  <c r="Z388" i="1"/>
  <c r="AC389" i="1"/>
  <c r="AD392" i="1"/>
  <c r="X392" i="1" s="1"/>
  <c r="R394" i="1"/>
  <c r="P396" i="1"/>
  <c r="Z396" i="1"/>
  <c r="AC397" i="1"/>
  <c r="X398" i="1"/>
  <c r="AD400" i="1"/>
  <c r="X400" i="1" s="1"/>
  <c r="R402" i="1"/>
  <c r="R404" i="1"/>
  <c r="R405" i="1"/>
  <c r="P407" i="1"/>
  <c r="AD409" i="1"/>
  <c r="X409" i="1" s="1"/>
  <c r="P414" i="1"/>
  <c r="T416" i="1"/>
  <c r="P416" i="1"/>
  <c r="P418" i="1"/>
  <c r="P419" i="1"/>
  <c r="R420" i="1"/>
  <c r="T421" i="1"/>
  <c r="P421" i="1" s="1"/>
  <c r="S424" i="1"/>
  <c r="U424" i="1" s="1"/>
  <c r="S425" i="1"/>
  <c r="U425" i="1" s="1"/>
  <c r="R425" i="1"/>
  <c r="S426" i="1"/>
  <c r="U426" i="1" s="1"/>
  <c r="T434" i="1"/>
  <c r="P434" i="1" s="1"/>
  <c r="T435" i="1"/>
  <c r="Z436" i="1"/>
  <c r="AC436" i="1" s="1"/>
  <c r="X436" i="1"/>
  <c r="AD436" i="1"/>
  <c r="X441" i="1"/>
  <c r="AB442" i="1"/>
  <c r="Z442" i="1" s="1"/>
  <c r="AC442" i="1" s="1"/>
  <c r="X442" i="1"/>
  <c r="AA444" i="1"/>
  <c r="X446" i="1"/>
  <c r="AD446" i="1"/>
  <c r="AB446" i="1"/>
  <c r="Z446" i="1" s="1"/>
  <c r="AC446" i="1" s="1"/>
  <c r="AA446" i="1"/>
  <c r="AD448" i="1"/>
  <c r="X448" i="1" s="1"/>
  <c r="AA450" i="1"/>
  <c r="AD450" i="1" s="1"/>
  <c r="AA451" i="1"/>
  <c r="Z451" i="1"/>
  <c r="AC451" i="1" s="1"/>
  <c r="P462" i="1"/>
  <c r="T464" i="1"/>
  <c r="P464" i="1"/>
  <c r="S465" i="1"/>
  <c r="U465" i="1" s="1"/>
  <c r="R465" i="1"/>
  <c r="P466" i="1"/>
  <c r="P467" i="1"/>
  <c r="X471" i="1"/>
  <c r="AB474" i="1"/>
  <c r="Z474" i="1" s="1"/>
  <c r="AC474" i="1" s="1"/>
  <c r="X474" i="1"/>
  <c r="AA475" i="1"/>
  <c r="Z475" i="1"/>
  <c r="AC475" i="1" s="1"/>
  <c r="AB476" i="1"/>
  <c r="Z476" i="1" s="1"/>
  <c r="AC476" i="1" s="1"/>
  <c r="AC478" i="1"/>
  <c r="S488" i="1"/>
  <c r="U488" i="1" s="1"/>
  <c r="S490" i="1"/>
  <c r="U490" i="1" s="1"/>
  <c r="T491" i="1"/>
  <c r="P491" i="1" s="1"/>
  <c r="Z492" i="1"/>
  <c r="AD492" i="1"/>
  <c r="X492" i="1" s="1"/>
  <c r="AC492" i="1"/>
  <c r="AC493" i="1"/>
  <c r="X495" i="1"/>
  <c r="AC497" i="1"/>
  <c r="AB498" i="1"/>
  <c r="Z498" i="1" s="1"/>
  <c r="AC498" i="1" s="1"/>
  <c r="X498" i="1"/>
  <c r="AA500" i="1"/>
  <c r="X502" i="1"/>
  <c r="AD502" i="1"/>
  <c r="AB502" i="1"/>
  <c r="Z502" i="1" s="1"/>
  <c r="AC502" i="1" s="1"/>
  <c r="AA502" i="1"/>
  <c r="AD504" i="1"/>
  <c r="X504" i="1" s="1"/>
  <c r="AA506" i="1"/>
  <c r="AD506" i="1" s="1"/>
  <c r="AA507" i="1"/>
  <c r="Z507" i="1"/>
  <c r="AC507" i="1" s="1"/>
  <c r="Z510" i="1"/>
  <c r="AB515" i="1"/>
  <c r="Z515" i="1" s="1"/>
  <c r="AC515" i="1" s="1"/>
  <c r="P517" i="1"/>
  <c r="P519" i="1"/>
  <c r="R524" i="1"/>
  <c r="T525" i="1"/>
  <c r="P525" i="1" s="1"/>
  <c r="X529" i="1"/>
  <c r="AB530" i="1"/>
  <c r="Z530" i="1" s="1"/>
  <c r="AC530" i="1" s="1"/>
  <c r="X530" i="1"/>
  <c r="AA531" i="1"/>
  <c r="Z531" i="1"/>
  <c r="AC531" i="1" s="1"/>
  <c r="AD537" i="1"/>
  <c r="X537" i="1" s="1"/>
  <c r="R540" i="1"/>
  <c r="T541" i="1"/>
  <c r="P541" i="1" s="1"/>
  <c r="X545" i="1"/>
  <c r="T546" i="1"/>
  <c r="P546" i="1" s="1"/>
  <c r="AA548" i="1"/>
  <c r="Z550" i="1"/>
  <c r="AC550" i="1" s="1"/>
  <c r="AD555" i="1"/>
  <c r="P558" i="1"/>
  <c r="T560" i="1"/>
  <c r="P560" i="1" s="1"/>
  <c r="S561" i="1"/>
  <c r="U561" i="1" s="1"/>
  <c r="R561" i="1"/>
  <c r="P562" i="1"/>
  <c r="P563" i="1"/>
  <c r="X567" i="1"/>
  <c r="AB570" i="1"/>
  <c r="Z570" i="1"/>
  <c r="AC570" i="1" s="1"/>
  <c r="X570" i="1"/>
  <c r="AA571" i="1"/>
  <c r="Z571" i="1"/>
  <c r="AC571" i="1" s="1"/>
  <c r="AB572" i="1"/>
  <c r="Z572" i="1" s="1"/>
  <c r="AC572" i="1" s="1"/>
  <c r="AC574" i="1"/>
  <c r="P582" i="1"/>
  <c r="T584" i="1"/>
  <c r="P584" i="1" s="1"/>
  <c r="S585" i="1"/>
  <c r="U585" i="1" s="1"/>
  <c r="R585" i="1"/>
  <c r="P586" i="1"/>
  <c r="P587" i="1"/>
  <c r="X591" i="1"/>
  <c r="AB594" i="1"/>
  <c r="Z594" i="1"/>
  <c r="AC594" i="1" s="1"/>
  <c r="X594" i="1"/>
  <c r="AA595" i="1"/>
  <c r="Z595" i="1"/>
  <c r="AC595" i="1" s="1"/>
  <c r="S608" i="1"/>
  <c r="U608" i="1" s="1"/>
  <c r="S610" i="1"/>
  <c r="U610" i="1" s="1"/>
  <c r="T611" i="1"/>
  <c r="P611" i="1" s="1"/>
  <c r="Z612" i="1"/>
  <c r="AC612" i="1" s="1"/>
  <c r="X612" i="1"/>
  <c r="AD612" i="1"/>
  <c r="AC613" i="1"/>
  <c r="AB614" i="1"/>
  <c r="Z614" i="1" s="1"/>
  <c r="AC614" i="1" s="1"/>
  <c r="AA614" i="1"/>
  <c r="AD616" i="1"/>
  <c r="X616" i="1" s="1"/>
  <c r="AA618" i="1"/>
  <c r="AD618" i="1" s="1"/>
  <c r="AB619" i="1"/>
  <c r="Z619" i="1" s="1"/>
  <c r="AC619" i="1" s="1"/>
  <c r="P621" i="1"/>
  <c r="P623" i="1"/>
  <c r="R628" i="1"/>
  <c r="T629" i="1"/>
  <c r="X633" i="1"/>
  <c r="AA636" i="1"/>
  <c r="X636" i="1" s="1"/>
  <c r="Z638" i="1"/>
  <c r="P646" i="1"/>
  <c r="X649" i="1"/>
  <c r="P652" i="1"/>
  <c r="T652" i="1"/>
  <c r="P654" i="1"/>
  <c r="P659" i="1"/>
  <c r="AD667" i="1"/>
  <c r="AC669" i="1"/>
  <c r="T672" i="1"/>
  <c r="P672" i="1"/>
  <c r="AA676" i="1"/>
  <c r="Z676" i="1"/>
  <c r="AC676" i="1" s="1"/>
  <c r="AD676" i="1"/>
  <c r="X676" i="1" s="1"/>
  <c r="T685" i="1"/>
  <c r="P685" i="1" s="1"/>
  <c r="S689" i="1"/>
  <c r="U689" i="1" s="1"/>
  <c r="R689" i="1"/>
  <c r="P707" i="1"/>
  <c r="T709" i="1"/>
  <c r="P709" i="1" s="1"/>
  <c r="P718" i="1"/>
  <c r="T718" i="1"/>
  <c r="AD719" i="1"/>
  <c r="X719" i="1" s="1"/>
  <c r="AB724" i="1"/>
  <c r="AA724" i="1"/>
  <c r="Z724" i="1"/>
  <c r="AC724" i="1" s="1"/>
  <c r="T728" i="1"/>
  <c r="P728" i="1" s="1"/>
  <c r="AC733" i="1"/>
  <c r="S738" i="1"/>
  <c r="U738" i="1" s="1"/>
  <c r="R738" i="1"/>
  <c r="P755" i="1"/>
  <c r="T757" i="1"/>
  <c r="P757" i="1"/>
  <c r="AB764" i="1"/>
  <c r="Z764" i="1" s="1"/>
  <c r="AC764" i="1" s="1"/>
  <c r="AA764" i="1"/>
  <c r="P774" i="1"/>
  <c r="T774" i="1"/>
  <c r="AD775" i="1"/>
  <c r="X775" i="1" s="1"/>
  <c r="AB780" i="1"/>
  <c r="Z780" i="1" s="1"/>
  <c r="AC780" i="1" s="1"/>
  <c r="AA780" i="1"/>
  <c r="AD780" i="1"/>
  <c r="X780" i="1" s="1"/>
  <c r="X782" i="1"/>
  <c r="T784" i="1"/>
  <c r="P784" i="1" s="1"/>
  <c r="AC789" i="1"/>
  <c r="S794" i="1"/>
  <c r="U794" i="1" s="1"/>
  <c r="R794" i="1"/>
  <c r="T806" i="1"/>
  <c r="P806" i="1" s="1"/>
  <c r="X815" i="1"/>
  <c r="AD815" i="1"/>
  <c r="AC829" i="1"/>
  <c r="T840" i="1"/>
  <c r="P840" i="1" s="1"/>
  <c r="P854" i="1"/>
  <c r="T854" i="1"/>
  <c r="AD863" i="1"/>
  <c r="X863" i="1" s="1"/>
  <c r="AC869" i="1"/>
  <c r="T904" i="1"/>
  <c r="P904" i="1" s="1"/>
  <c r="T918" i="1"/>
  <c r="P918" i="1" s="1"/>
  <c r="X927" i="1"/>
  <c r="AD927" i="1"/>
  <c r="AC933" i="1"/>
  <c r="T968" i="1"/>
  <c r="P968" i="1"/>
  <c r="T982" i="1"/>
  <c r="P982" i="1" s="1"/>
  <c r="X991" i="1"/>
  <c r="AD991" i="1"/>
  <c r="AC997" i="1"/>
  <c r="T1032" i="1"/>
  <c r="P1032" i="1"/>
  <c r="X1043" i="1"/>
  <c r="P1046" i="1"/>
  <c r="T1046" i="1"/>
  <c r="AD1055" i="1"/>
  <c r="X1055" i="1" s="1"/>
  <c r="AC1061" i="1"/>
  <c r="T1080" i="1"/>
  <c r="P1080" i="1"/>
  <c r="X1087" i="1"/>
  <c r="AD1087" i="1"/>
  <c r="AC1093" i="1"/>
  <c r="T1128" i="1"/>
  <c r="P1128" i="1"/>
  <c r="T1142" i="1"/>
  <c r="P1142" i="1" s="1"/>
  <c r="AD1151" i="1"/>
  <c r="X1151" i="1" s="1"/>
  <c r="AC1157" i="1"/>
  <c r="X1182" i="1"/>
  <c r="T1192" i="1"/>
  <c r="P1192" i="1" s="1"/>
  <c r="P1206" i="1"/>
  <c r="T1206" i="1"/>
  <c r="AC1221" i="1"/>
  <c r="P1239" i="1"/>
  <c r="T1239" i="1"/>
  <c r="Q1" i="1"/>
  <c r="J3" i="1" s="1"/>
  <c r="T4" i="1"/>
  <c r="T14" i="1"/>
  <c r="P14" i="1" s="1"/>
  <c r="AA16" i="1"/>
  <c r="AD16" i="1" s="1"/>
  <c r="X16" i="1" s="1"/>
  <c r="AA20" i="1"/>
  <c r="T21" i="1"/>
  <c r="P21" i="1" s="1"/>
  <c r="AA23" i="1"/>
  <c r="T24" i="1"/>
  <c r="P24" i="1" s="1"/>
  <c r="T29" i="1"/>
  <c r="P29" i="1" s="1"/>
  <c r="T31" i="1"/>
  <c r="P31" i="1" s="1"/>
  <c r="AA38" i="1"/>
  <c r="AA42" i="1"/>
  <c r="T43" i="1"/>
  <c r="P43" i="1" s="1"/>
  <c r="AA46" i="1"/>
  <c r="X46" i="1" s="1"/>
  <c r="T47" i="1"/>
  <c r="P47" i="1" s="1"/>
  <c r="AA52" i="1"/>
  <c r="AD52" i="1" s="1"/>
  <c r="T53" i="1"/>
  <c r="P53" i="1" s="1"/>
  <c r="AA60" i="1"/>
  <c r="T61" i="1"/>
  <c r="P61" i="1" s="1"/>
  <c r="AA68" i="1"/>
  <c r="AD68" i="1" s="1"/>
  <c r="T69" i="1"/>
  <c r="P69" i="1" s="1"/>
  <c r="AA76" i="1"/>
  <c r="AD76" i="1" s="1"/>
  <c r="T77" i="1"/>
  <c r="AA84" i="1"/>
  <c r="AD84" i="1" s="1"/>
  <c r="T85" i="1"/>
  <c r="P85" i="1" s="1"/>
  <c r="AA92" i="1"/>
  <c r="AD92" i="1" s="1"/>
  <c r="T93" i="1"/>
  <c r="P93" i="1" s="1"/>
  <c r="AA100" i="1"/>
  <c r="X100" i="1" s="1"/>
  <c r="T101" i="1"/>
  <c r="P101" i="1" s="1"/>
  <c r="AA108" i="1"/>
  <c r="X108" i="1" s="1"/>
  <c r="T109" i="1"/>
  <c r="P109" i="1" s="1"/>
  <c r="AA116" i="1"/>
  <c r="AD116" i="1" s="1"/>
  <c r="X116" i="1" s="1"/>
  <c r="T117" i="1"/>
  <c r="P117" i="1" s="1"/>
  <c r="AA124" i="1"/>
  <c r="T125" i="1"/>
  <c r="P125" i="1" s="1"/>
  <c r="AA132" i="1"/>
  <c r="AD132" i="1" s="1"/>
  <c r="T133" i="1"/>
  <c r="P133" i="1" s="1"/>
  <c r="AA140" i="1"/>
  <c r="AD140" i="1" s="1"/>
  <c r="T141" i="1"/>
  <c r="P141" i="1" s="1"/>
  <c r="AA148" i="1"/>
  <c r="T149" i="1"/>
  <c r="P149" i="1" s="1"/>
  <c r="AA156" i="1"/>
  <c r="AD156" i="1" s="1"/>
  <c r="T157" i="1"/>
  <c r="P157" i="1" s="1"/>
  <c r="AA164" i="1"/>
  <c r="AD164" i="1" s="1"/>
  <c r="T165" i="1"/>
  <c r="P165" i="1" s="1"/>
  <c r="AA172" i="1"/>
  <c r="T173" i="1"/>
  <c r="P173" i="1" s="1"/>
  <c r="AA180" i="1"/>
  <c r="AD180" i="1" s="1"/>
  <c r="X180" i="1" s="1"/>
  <c r="T181" i="1"/>
  <c r="P181" i="1" s="1"/>
  <c r="AA188" i="1"/>
  <c r="T189" i="1"/>
  <c r="P189" i="1" s="1"/>
  <c r="AA196" i="1"/>
  <c r="T197" i="1"/>
  <c r="P197" i="1" s="1"/>
  <c r="AA204" i="1"/>
  <c r="T205" i="1"/>
  <c r="P205" i="1" s="1"/>
  <c r="X211" i="1"/>
  <c r="AA212" i="1"/>
  <c r="T213" i="1"/>
  <c r="P213" i="1" s="1"/>
  <c r="AA220" i="1"/>
  <c r="AD220" i="1" s="1"/>
  <c r="T221" i="1"/>
  <c r="P221" i="1" s="1"/>
  <c r="AA228" i="1"/>
  <c r="T229" i="1"/>
  <c r="P229" i="1" s="1"/>
  <c r="AA236" i="1"/>
  <c r="T237" i="1"/>
  <c r="P237" i="1" s="1"/>
  <c r="AA244" i="1"/>
  <c r="AD244" i="1" s="1"/>
  <c r="X244" i="1" s="1"/>
  <c r="T245" i="1"/>
  <c r="P245" i="1" s="1"/>
  <c r="AA252" i="1"/>
  <c r="T253" i="1"/>
  <c r="P253" i="1" s="1"/>
  <c r="AA260" i="1"/>
  <c r="AD260" i="1" s="1"/>
  <c r="T261" i="1"/>
  <c r="P261" i="1" s="1"/>
  <c r="AA268" i="1"/>
  <c r="AD268" i="1" s="1"/>
  <c r="T269" i="1"/>
  <c r="P269" i="1" s="1"/>
  <c r="X275" i="1"/>
  <c r="AA276" i="1"/>
  <c r="AD276" i="1" s="1"/>
  <c r="T277" i="1"/>
  <c r="P277" i="1" s="1"/>
  <c r="AA284" i="1"/>
  <c r="X284" i="1" s="1"/>
  <c r="T285" i="1"/>
  <c r="P285" i="1" s="1"/>
  <c r="AA292" i="1"/>
  <c r="T293" i="1"/>
  <c r="P293" i="1" s="1"/>
  <c r="AA300" i="1"/>
  <c r="T301" i="1"/>
  <c r="P301" i="1" s="1"/>
  <c r="AA308" i="1"/>
  <c r="AD308" i="1" s="1"/>
  <c r="T309" i="1"/>
  <c r="P309" i="1" s="1"/>
  <c r="AA316" i="1"/>
  <c r="T317" i="1"/>
  <c r="AA324" i="1"/>
  <c r="AD324" i="1" s="1"/>
  <c r="T325" i="1"/>
  <c r="P325" i="1" s="1"/>
  <c r="AA332" i="1"/>
  <c r="X332" i="1" s="1"/>
  <c r="T333" i="1"/>
  <c r="P333" i="1" s="1"/>
  <c r="AA340" i="1"/>
  <c r="AD340" i="1" s="1"/>
  <c r="T341" i="1"/>
  <c r="P341" i="1" s="1"/>
  <c r="AA348" i="1"/>
  <c r="T349" i="1"/>
  <c r="P349" i="1" s="1"/>
  <c r="AA356" i="1"/>
  <c r="AD356" i="1" s="1"/>
  <c r="T357" i="1"/>
  <c r="P357" i="1" s="1"/>
  <c r="AA364" i="1"/>
  <c r="T365" i="1"/>
  <c r="P365" i="1" s="1"/>
  <c r="AA372" i="1"/>
  <c r="AD372" i="1" s="1"/>
  <c r="X372" i="1" s="1"/>
  <c r="T373" i="1"/>
  <c r="P373" i="1" s="1"/>
  <c r="AA380" i="1"/>
  <c r="T381" i="1"/>
  <c r="P381" i="1" s="1"/>
  <c r="AA388" i="1"/>
  <c r="T389" i="1"/>
  <c r="P389" i="1" s="1"/>
  <c r="AA396" i="1"/>
  <c r="AD396" i="1" s="1"/>
  <c r="T397" i="1"/>
  <c r="P397" i="1" s="1"/>
  <c r="T408" i="1"/>
  <c r="P408" i="1" s="1"/>
  <c r="P410" i="1"/>
  <c r="P411" i="1"/>
  <c r="T412" i="1"/>
  <c r="P412" i="1" s="1"/>
  <c r="S417" i="1"/>
  <c r="U417" i="1" s="1"/>
  <c r="R417" i="1"/>
  <c r="T426" i="1"/>
  <c r="P426" i="1" s="1"/>
  <c r="T427" i="1"/>
  <c r="P427" i="1" s="1"/>
  <c r="Z428" i="1"/>
  <c r="AD428" i="1"/>
  <c r="X428" i="1" s="1"/>
  <c r="AC428" i="1"/>
  <c r="X432" i="1"/>
  <c r="AB434" i="1"/>
  <c r="Z434" i="1"/>
  <c r="AC434" i="1" s="1"/>
  <c r="AB438" i="1"/>
  <c r="Z438" i="1" s="1"/>
  <c r="AC438" i="1" s="1"/>
  <c r="AA438" i="1"/>
  <c r="AD440" i="1"/>
  <c r="AC441" i="1"/>
  <c r="AC443" i="1"/>
  <c r="AA443" i="1"/>
  <c r="AD443" i="1" s="1"/>
  <c r="Z443" i="1"/>
  <c r="AB444" i="1"/>
  <c r="Z444" i="1" s="1"/>
  <c r="AC444" i="1" s="1"/>
  <c r="AC450" i="1"/>
  <c r="P453" i="1"/>
  <c r="T460" i="1"/>
  <c r="P460" i="1" s="1"/>
  <c r="Z468" i="1"/>
  <c r="X468" i="1"/>
  <c r="AD468" i="1"/>
  <c r="AC468" i="1"/>
  <c r="AC469" i="1"/>
  <c r="X470" i="1"/>
  <c r="AD470" i="1"/>
  <c r="AB470" i="1"/>
  <c r="Z470" i="1" s="1"/>
  <c r="AC470" i="1" s="1"/>
  <c r="AA470" i="1"/>
  <c r="AD472" i="1"/>
  <c r="X472" i="1" s="1"/>
  <c r="P477" i="1"/>
  <c r="P479" i="1"/>
  <c r="AD481" i="1"/>
  <c r="X481" i="1" s="1"/>
  <c r="P484" i="1"/>
  <c r="T484" i="1"/>
  <c r="T490" i="1"/>
  <c r="P490" i="1" s="1"/>
  <c r="AB494" i="1"/>
  <c r="Z494" i="1" s="1"/>
  <c r="AC494" i="1" s="1"/>
  <c r="AA494" i="1"/>
  <c r="AD496" i="1"/>
  <c r="X496" i="1" s="1"/>
  <c r="AA499" i="1"/>
  <c r="AD499" i="1" s="1"/>
  <c r="Z499" i="1"/>
  <c r="AC499" i="1" s="1"/>
  <c r="AB500" i="1"/>
  <c r="Z500" i="1" s="1"/>
  <c r="AC500" i="1" s="1"/>
  <c r="P509" i="1"/>
  <c r="AC510" i="1"/>
  <c r="P518" i="1"/>
  <c r="T520" i="1"/>
  <c r="P520" i="1"/>
  <c r="S521" i="1"/>
  <c r="U521" i="1" s="1"/>
  <c r="R521" i="1"/>
  <c r="P522" i="1"/>
  <c r="P523" i="1"/>
  <c r="P533" i="1"/>
  <c r="P535" i="1"/>
  <c r="P538" i="1"/>
  <c r="P539" i="1"/>
  <c r="X543" i="1"/>
  <c r="AB546" i="1"/>
  <c r="Z546" i="1"/>
  <c r="AC546" i="1" s="1"/>
  <c r="AA547" i="1"/>
  <c r="AD547" i="1" s="1"/>
  <c r="Z547" i="1"/>
  <c r="AC547" i="1" s="1"/>
  <c r="AB548" i="1"/>
  <c r="Z548" i="1" s="1"/>
  <c r="AC548" i="1" s="1"/>
  <c r="Z564" i="1"/>
  <c r="X564" i="1"/>
  <c r="AD564" i="1"/>
  <c r="AC564" i="1"/>
  <c r="AC565" i="1"/>
  <c r="X566" i="1"/>
  <c r="AD566" i="1"/>
  <c r="AB566" i="1"/>
  <c r="Z566" i="1" s="1"/>
  <c r="AC566" i="1" s="1"/>
  <c r="AA566" i="1"/>
  <c r="AD568" i="1"/>
  <c r="X568" i="1" s="1"/>
  <c r="P573" i="1"/>
  <c r="P575" i="1"/>
  <c r="AD577" i="1"/>
  <c r="X577" i="1" s="1"/>
  <c r="P580" i="1"/>
  <c r="T580" i="1"/>
  <c r="Z588" i="1"/>
  <c r="AD588" i="1"/>
  <c r="X588" i="1" s="1"/>
  <c r="AC588" i="1"/>
  <c r="AC589" i="1"/>
  <c r="AD590" i="1"/>
  <c r="X590" i="1" s="1"/>
  <c r="AB590" i="1"/>
  <c r="Z590" i="1" s="1"/>
  <c r="AC590" i="1" s="1"/>
  <c r="AA590" i="1"/>
  <c r="AD592" i="1"/>
  <c r="X592" i="1" s="1"/>
  <c r="P597" i="1"/>
  <c r="P599" i="1"/>
  <c r="AD601" i="1"/>
  <c r="T604" i="1"/>
  <c r="P604" i="1" s="1"/>
  <c r="T610" i="1"/>
  <c r="P610" i="1" s="1"/>
  <c r="AD619" i="1"/>
  <c r="P622" i="1"/>
  <c r="T624" i="1"/>
  <c r="P624" i="1"/>
  <c r="S625" i="1"/>
  <c r="U625" i="1" s="1"/>
  <c r="R625" i="1"/>
  <c r="P626" i="1"/>
  <c r="P627" i="1"/>
  <c r="X631" i="1"/>
  <c r="AB634" i="1"/>
  <c r="Z634" i="1" s="1"/>
  <c r="AC634" i="1" s="1"/>
  <c r="X634" i="1"/>
  <c r="AC635" i="1"/>
  <c r="AA635" i="1"/>
  <c r="Z635" i="1"/>
  <c r="AB636" i="1"/>
  <c r="Z636" i="1" s="1"/>
  <c r="AC636" i="1" s="1"/>
  <c r="AC638" i="1"/>
  <c r="AA652" i="1"/>
  <c r="Z652" i="1"/>
  <c r="X652" i="1"/>
  <c r="AD652" i="1"/>
  <c r="AC652" i="1"/>
  <c r="T661" i="1"/>
  <c r="P661" i="1" s="1"/>
  <c r="S665" i="1"/>
  <c r="U665" i="1" s="1"/>
  <c r="R665" i="1"/>
  <c r="X679" i="1"/>
  <c r="AD679" i="1"/>
  <c r="S682" i="1"/>
  <c r="U682" i="1" s="1"/>
  <c r="R682" i="1"/>
  <c r="AB683" i="1"/>
  <c r="AA683" i="1"/>
  <c r="AD683" i="1" s="1"/>
  <c r="Z683" i="1"/>
  <c r="AC683" i="1" s="1"/>
  <c r="X689" i="1"/>
  <c r="P692" i="1"/>
  <c r="T692" i="1"/>
  <c r="P694" i="1"/>
  <c r="P699" i="1"/>
  <c r="T701" i="1"/>
  <c r="P701" i="1" s="1"/>
  <c r="X702" i="1"/>
  <c r="T704" i="1"/>
  <c r="P704" i="1"/>
  <c r="AC709" i="1"/>
  <c r="S714" i="1"/>
  <c r="U714" i="1" s="1"/>
  <c r="R714" i="1"/>
  <c r="T742" i="1"/>
  <c r="P742" i="1" s="1"/>
  <c r="AC749" i="1"/>
  <c r="T752" i="1"/>
  <c r="P752" i="1" s="1"/>
  <c r="S770" i="1"/>
  <c r="U770" i="1" s="1"/>
  <c r="R770" i="1"/>
  <c r="X787" i="1"/>
  <c r="P796" i="1"/>
  <c r="T800" i="1"/>
  <c r="P800" i="1" s="1"/>
  <c r="P814" i="1"/>
  <c r="T814" i="1"/>
  <c r="T824" i="1"/>
  <c r="P824" i="1" s="1"/>
  <c r="T848" i="1"/>
  <c r="P848" i="1"/>
  <c r="P862" i="1"/>
  <c r="T862" i="1"/>
  <c r="X871" i="1"/>
  <c r="AD871" i="1"/>
  <c r="AC877" i="1"/>
  <c r="T912" i="1"/>
  <c r="P912" i="1" s="1"/>
  <c r="X923" i="1"/>
  <c r="P926" i="1"/>
  <c r="T926" i="1"/>
  <c r="AD935" i="1"/>
  <c r="X935" i="1" s="1"/>
  <c r="AC941" i="1"/>
  <c r="P972" i="1"/>
  <c r="T976" i="1"/>
  <c r="P976" i="1" s="1"/>
  <c r="P990" i="1"/>
  <c r="T990" i="1"/>
  <c r="X999" i="1"/>
  <c r="AD999" i="1"/>
  <c r="AC1005" i="1"/>
  <c r="T1040" i="1"/>
  <c r="P1040" i="1" s="1"/>
  <c r="T1054" i="1"/>
  <c r="P1054" i="1" s="1"/>
  <c r="X1063" i="1"/>
  <c r="AD1063" i="1"/>
  <c r="AC1077" i="1"/>
  <c r="P1086" i="1"/>
  <c r="T1086" i="1"/>
  <c r="X1095" i="1"/>
  <c r="AD1095" i="1"/>
  <c r="AC1101" i="1"/>
  <c r="T1136" i="1"/>
  <c r="P1136" i="1" s="1"/>
  <c r="X1147" i="1"/>
  <c r="P1150" i="1"/>
  <c r="T1150" i="1"/>
  <c r="AD1159" i="1"/>
  <c r="X1159" i="1" s="1"/>
  <c r="AC1165" i="1"/>
  <c r="P1196" i="1"/>
  <c r="T1200" i="1"/>
  <c r="P1200" i="1" s="1"/>
  <c r="X1223" i="1"/>
  <c r="AD1223" i="1"/>
  <c r="AC1229" i="1"/>
  <c r="AD1320" i="1"/>
  <c r="X1515" i="1"/>
  <c r="Z403" i="1"/>
  <c r="S409" i="1"/>
  <c r="U409" i="1" s="1"/>
  <c r="R409" i="1"/>
  <c r="AD420" i="1"/>
  <c r="AB426" i="1"/>
  <c r="Z426" i="1" s="1"/>
  <c r="AC426" i="1" s="1"/>
  <c r="X426" i="1"/>
  <c r="AB430" i="1"/>
  <c r="AA430" i="1"/>
  <c r="AA435" i="1"/>
  <c r="X435" i="1" s="1"/>
  <c r="Z435" i="1"/>
  <c r="AC435" i="1" s="1"/>
  <c r="T480" i="1"/>
  <c r="P480" i="1"/>
  <c r="S481" i="1"/>
  <c r="U481" i="1" s="1"/>
  <c r="R481" i="1"/>
  <c r="P482" i="1"/>
  <c r="AB490" i="1"/>
  <c r="Z490" i="1" s="1"/>
  <c r="AC490" i="1" s="1"/>
  <c r="AA491" i="1"/>
  <c r="X491" i="1" s="1"/>
  <c r="Z491" i="1"/>
  <c r="AC491" i="1" s="1"/>
  <c r="X524" i="1"/>
  <c r="AD524" i="1"/>
  <c r="AB526" i="1"/>
  <c r="Z526" i="1" s="1"/>
  <c r="AC526" i="1" s="1"/>
  <c r="AA526" i="1"/>
  <c r="T536" i="1"/>
  <c r="P536" i="1"/>
  <c r="S537" i="1"/>
  <c r="U537" i="1" s="1"/>
  <c r="R537" i="1"/>
  <c r="AD542" i="1"/>
  <c r="X542" i="1" s="1"/>
  <c r="AB542" i="1"/>
  <c r="AA542" i="1"/>
  <c r="T556" i="1"/>
  <c r="P556" i="1" s="1"/>
  <c r="T576" i="1"/>
  <c r="P576" i="1"/>
  <c r="S577" i="1"/>
  <c r="U577" i="1" s="1"/>
  <c r="R577" i="1"/>
  <c r="T600" i="1"/>
  <c r="P600" i="1"/>
  <c r="S601" i="1"/>
  <c r="U601" i="1" s="1"/>
  <c r="R601" i="1"/>
  <c r="P602" i="1"/>
  <c r="P603" i="1"/>
  <c r="AB610" i="1"/>
  <c r="Z610" i="1" s="1"/>
  <c r="AC610" i="1" s="1"/>
  <c r="AA611" i="1"/>
  <c r="X611" i="1" s="1"/>
  <c r="Z611" i="1"/>
  <c r="AC611" i="1" s="1"/>
  <c r="Z628" i="1"/>
  <c r="AC628" i="1" s="1"/>
  <c r="X628" i="1"/>
  <c r="AB630" i="1"/>
  <c r="AA630" i="1"/>
  <c r="T644" i="1"/>
  <c r="P644" i="1" s="1"/>
  <c r="X655" i="1"/>
  <c r="AD655" i="1"/>
  <c r="S658" i="1"/>
  <c r="U658" i="1" s="1"/>
  <c r="R658" i="1"/>
  <c r="AB659" i="1"/>
  <c r="Z659" i="1" s="1"/>
  <c r="AC659" i="1" s="1"/>
  <c r="AA659" i="1"/>
  <c r="T668" i="1"/>
  <c r="P668" i="1" s="1"/>
  <c r="T688" i="1"/>
  <c r="P688" i="1"/>
  <c r="AA692" i="1"/>
  <c r="AD692" i="1" s="1"/>
  <c r="X692" i="1" s="1"/>
  <c r="Z692" i="1"/>
  <c r="AC692" i="1" s="1"/>
  <c r="T725" i="1"/>
  <c r="P725" i="1" s="1"/>
  <c r="P734" i="1"/>
  <c r="T734" i="1"/>
  <c r="AD735" i="1"/>
  <c r="X735" i="1" s="1"/>
  <c r="AB740" i="1"/>
  <c r="AA740" i="1"/>
  <c r="Z740" i="1"/>
  <c r="AC740" i="1" s="1"/>
  <c r="AD740" i="1"/>
  <c r="X740" i="1" s="1"/>
  <c r="S746" i="1"/>
  <c r="U746" i="1" s="1"/>
  <c r="R746" i="1"/>
  <c r="T765" i="1"/>
  <c r="P765" i="1"/>
  <c r="AC770" i="1"/>
  <c r="P772" i="1"/>
  <c r="T781" i="1"/>
  <c r="P781" i="1" s="1"/>
  <c r="T790" i="1"/>
  <c r="P790" i="1" s="1"/>
  <c r="AD791" i="1"/>
  <c r="X791" i="1" s="1"/>
  <c r="AB796" i="1"/>
  <c r="Z796" i="1" s="1"/>
  <c r="AC796" i="1" s="1"/>
  <c r="AA796" i="1"/>
  <c r="T808" i="1"/>
  <c r="P808" i="1"/>
  <c r="T830" i="1"/>
  <c r="P830" i="1" s="1"/>
  <c r="X846" i="1"/>
  <c r="P852" i="1"/>
  <c r="T856" i="1"/>
  <c r="P856" i="1" s="1"/>
  <c r="T870" i="1"/>
  <c r="P870" i="1" s="1"/>
  <c r="AD879" i="1"/>
  <c r="X879" i="1" s="1"/>
  <c r="X910" i="1"/>
  <c r="T920" i="1"/>
  <c r="P920" i="1" s="1"/>
  <c r="T934" i="1"/>
  <c r="P934" i="1" s="1"/>
  <c r="AD943" i="1"/>
  <c r="X943" i="1" s="1"/>
  <c r="T984" i="1"/>
  <c r="P984" i="1" s="1"/>
  <c r="X995" i="1"/>
  <c r="T998" i="1"/>
  <c r="P998" i="1" s="1"/>
  <c r="X1007" i="1"/>
  <c r="AD1007" i="1"/>
  <c r="T1048" i="1"/>
  <c r="P1048" i="1" s="1"/>
  <c r="X1059" i="1"/>
  <c r="P1062" i="1"/>
  <c r="T1062" i="1"/>
  <c r="T1072" i="1"/>
  <c r="P1072" i="1"/>
  <c r="X1091" i="1"/>
  <c r="T1094" i="1"/>
  <c r="P1094" i="1" s="1"/>
  <c r="X1103" i="1"/>
  <c r="AD1103" i="1"/>
  <c r="T1144" i="1"/>
  <c r="P1144" i="1"/>
  <c r="X1155" i="1"/>
  <c r="P1158" i="1"/>
  <c r="T1158" i="1"/>
  <c r="AD1167" i="1"/>
  <c r="X1167" i="1" s="1"/>
  <c r="P1204" i="1"/>
  <c r="X1219" i="1"/>
  <c r="P1222" i="1"/>
  <c r="T1222" i="1"/>
  <c r="AD1231" i="1"/>
  <c r="X1231" i="1" s="1"/>
  <c r="AD1280" i="1"/>
  <c r="X1286" i="1"/>
  <c r="X1302" i="1"/>
  <c r="R7" i="1"/>
  <c r="R9" i="1"/>
  <c r="Z11" i="1"/>
  <c r="AC11" i="1" s="1"/>
  <c r="R12" i="1"/>
  <c r="Z15" i="1"/>
  <c r="AC15" i="1" s="1"/>
  <c r="AC16" i="1"/>
  <c r="Z19" i="1"/>
  <c r="AC19" i="1" s="1"/>
  <c r="Z22" i="1"/>
  <c r="AC22" i="1" s="1"/>
  <c r="AC23" i="1"/>
  <c r="AA25" i="1"/>
  <c r="R28" i="1"/>
  <c r="R30" i="1"/>
  <c r="AA32" i="1"/>
  <c r="AD32" i="1" s="1"/>
  <c r="R35" i="1"/>
  <c r="Z37" i="1"/>
  <c r="AC37" i="1" s="1"/>
  <c r="AC38" i="1"/>
  <c r="Z45" i="1"/>
  <c r="AC46" i="1"/>
  <c r="Z48" i="1"/>
  <c r="AC48" i="1" s="1"/>
  <c r="R49" i="1"/>
  <c r="Z51" i="1"/>
  <c r="AC51" i="1" s="1"/>
  <c r="R57" i="1"/>
  <c r="Z59" i="1"/>
  <c r="AC59" i="1" s="1"/>
  <c r="AC60" i="1"/>
  <c r="R65" i="1"/>
  <c r="Z67" i="1"/>
  <c r="AC67" i="1" s="1"/>
  <c r="AC68" i="1"/>
  <c r="R73" i="1"/>
  <c r="Z75" i="1"/>
  <c r="AC75" i="1" s="1"/>
  <c r="AC76" i="1"/>
  <c r="R81" i="1"/>
  <c r="Z83" i="1"/>
  <c r="AC83" i="1" s="1"/>
  <c r="AC84" i="1"/>
  <c r="R89" i="1"/>
  <c r="Z91" i="1"/>
  <c r="AC91" i="1" s="1"/>
  <c r="AC92" i="1"/>
  <c r="R97" i="1"/>
  <c r="Z99" i="1"/>
  <c r="AC99" i="1" s="1"/>
  <c r="AC100" i="1"/>
  <c r="R105" i="1"/>
  <c r="Z107" i="1"/>
  <c r="AC108" i="1"/>
  <c r="R113" i="1"/>
  <c r="Z115" i="1"/>
  <c r="AC115" i="1" s="1"/>
  <c r="R121" i="1"/>
  <c r="Z123" i="1"/>
  <c r="AC123" i="1" s="1"/>
  <c r="AC124" i="1"/>
  <c r="R129" i="1"/>
  <c r="Z131" i="1"/>
  <c r="AC131" i="1" s="1"/>
  <c r="AC132" i="1"/>
  <c r="R137" i="1"/>
  <c r="Z139" i="1"/>
  <c r="AC139" i="1" s="1"/>
  <c r="AC140" i="1"/>
  <c r="R145" i="1"/>
  <c r="Z147" i="1"/>
  <c r="AC147" i="1" s="1"/>
  <c r="AC148" i="1"/>
  <c r="R153" i="1"/>
  <c r="Z155" i="1"/>
  <c r="AC155" i="1" s="1"/>
  <c r="AC156" i="1"/>
  <c r="R161" i="1"/>
  <c r="Z163" i="1"/>
  <c r="AC163" i="1" s="1"/>
  <c r="AC164" i="1"/>
  <c r="R169" i="1"/>
  <c r="Z171" i="1"/>
  <c r="AC172" i="1"/>
  <c r="R177" i="1"/>
  <c r="Z179" i="1"/>
  <c r="AC179" i="1" s="1"/>
  <c r="R185" i="1"/>
  <c r="Z187" i="1"/>
  <c r="AC187" i="1" s="1"/>
  <c r="AC188" i="1"/>
  <c r="R193" i="1"/>
  <c r="Z195" i="1"/>
  <c r="AC195" i="1" s="1"/>
  <c r="AC196" i="1"/>
  <c r="R201" i="1"/>
  <c r="Z203" i="1"/>
  <c r="AC203" i="1" s="1"/>
  <c r="AC204" i="1"/>
  <c r="R209" i="1"/>
  <c r="Z211" i="1"/>
  <c r="AC211" i="1" s="1"/>
  <c r="AC212" i="1"/>
  <c r="R217" i="1"/>
  <c r="Z219" i="1"/>
  <c r="AC219" i="1" s="1"/>
  <c r="AC220" i="1"/>
  <c r="R225" i="1"/>
  <c r="Z227" i="1"/>
  <c r="AC227" i="1" s="1"/>
  <c r="AC228" i="1"/>
  <c r="R233" i="1"/>
  <c r="Z235" i="1"/>
  <c r="AC236" i="1"/>
  <c r="R241" i="1"/>
  <c r="Z243" i="1"/>
  <c r="AC243" i="1" s="1"/>
  <c r="R249" i="1"/>
  <c r="Z251" i="1"/>
  <c r="AC251" i="1" s="1"/>
  <c r="AC252" i="1"/>
  <c r="R257" i="1"/>
  <c r="Z259" i="1"/>
  <c r="AC259" i="1" s="1"/>
  <c r="AC260" i="1"/>
  <c r="R265" i="1"/>
  <c r="Z267" i="1"/>
  <c r="AC267" i="1" s="1"/>
  <c r="AC268" i="1"/>
  <c r="R273" i="1"/>
  <c r="Z275" i="1"/>
  <c r="AC275" i="1" s="1"/>
  <c r="AC276" i="1"/>
  <c r="R281" i="1"/>
  <c r="Z283" i="1"/>
  <c r="AC283" i="1" s="1"/>
  <c r="AC284" i="1"/>
  <c r="R289" i="1"/>
  <c r="Z291" i="1"/>
  <c r="AC291" i="1" s="1"/>
  <c r="AC292" i="1"/>
  <c r="R297" i="1"/>
  <c r="Z299" i="1"/>
  <c r="AC300" i="1"/>
  <c r="R305" i="1"/>
  <c r="Z307" i="1"/>
  <c r="AC307" i="1" s="1"/>
  <c r="R313" i="1"/>
  <c r="Z315" i="1"/>
  <c r="AC315" i="1" s="1"/>
  <c r="AC316" i="1"/>
  <c r="R321" i="1"/>
  <c r="Z323" i="1"/>
  <c r="AC323" i="1" s="1"/>
  <c r="AC324" i="1"/>
  <c r="R329" i="1"/>
  <c r="Z331" i="1"/>
  <c r="AC331" i="1" s="1"/>
  <c r="AC332" i="1"/>
  <c r="R337" i="1"/>
  <c r="Z339" i="1"/>
  <c r="AC339" i="1" s="1"/>
  <c r="AC340" i="1"/>
  <c r="R345" i="1"/>
  <c r="Z347" i="1"/>
  <c r="AC347" i="1" s="1"/>
  <c r="AC348" i="1"/>
  <c r="R353" i="1"/>
  <c r="Z355" i="1"/>
  <c r="AC355" i="1" s="1"/>
  <c r="AC356" i="1"/>
  <c r="R361" i="1"/>
  <c r="Z363" i="1"/>
  <c r="AC364" i="1"/>
  <c r="R369" i="1"/>
  <c r="Z371" i="1"/>
  <c r="AC371" i="1" s="1"/>
  <c r="R377" i="1"/>
  <c r="Z379" i="1"/>
  <c r="AC379" i="1" s="1"/>
  <c r="AC380" i="1"/>
  <c r="R385" i="1"/>
  <c r="Z387" i="1"/>
  <c r="AC387" i="1" s="1"/>
  <c r="AC388" i="1"/>
  <c r="R393" i="1"/>
  <c r="Z395" i="1"/>
  <c r="AC395" i="1" s="1"/>
  <c r="AC396" i="1"/>
  <c r="R401" i="1"/>
  <c r="AA403" i="1"/>
  <c r="Z404" i="1"/>
  <c r="AC404" i="1" s="1"/>
  <c r="AD404" i="1"/>
  <c r="X413" i="1"/>
  <c r="AB418" i="1"/>
  <c r="Z418" i="1"/>
  <c r="AC418" i="1" s="1"/>
  <c r="AA420" i="1"/>
  <c r="X420" i="1" s="1"/>
  <c r="AB422" i="1"/>
  <c r="AA422" i="1"/>
  <c r="AA426" i="1"/>
  <c r="AD426" i="1" s="1"/>
  <c r="AA427" i="1"/>
  <c r="Z430" i="1"/>
  <c r="AB435" i="1"/>
  <c r="T456" i="1"/>
  <c r="P456" i="1" s="1"/>
  <c r="S457" i="1"/>
  <c r="U457" i="1" s="1"/>
  <c r="R457" i="1"/>
  <c r="S458" i="1"/>
  <c r="U458" i="1" s="1"/>
  <c r="T459" i="1"/>
  <c r="P459" i="1" s="1"/>
  <c r="Z460" i="1"/>
  <c r="AD460" i="1"/>
  <c r="X460" i="1" s="1"/>
  <c r="AC460" i="1"/>
  <c r="AB466" i="1"/>
  <c r="Z466" i="1" s="1"/>
  <c r="AC466" i="1" s="1"/>
  <c r="AA467" i="1"/>
  <c r="S480" i="1"/>
  <c r="U480" i="1" s="1"/>
  <c r="S482" i="1"/>
  <c r="U482" i="1" s="1"/>
  <c r="T483" i="1"/>
  <c r="P483" i="1" s="1"/>
  <c r="Z484" i="1"/>
  <c r="AC484" i="1"/>
  <c r="AB486" i="1"/>
  <c r="Z486" i="1" s="1"/>
  <c r="AC486" i="1" s="1"/>
  <c r="AA486" i="1"/>
  <c r="AA490" i="1"/>
  <c r="X490" i="1" s="1"/>
  <c r="AB491" i="1"/>
  <c r="T512" i="1"/>
  <c r="P512" i="1"/>
  <c r="S513" i="1"/>
  <c r="U513" i="1" s="1"/>
  <c r="R513" i="1"/>
  <c r="P515" i="1"/>
  <c r="R516" i="1"/>
  <c r="AA524" i="1"/>
  <c r="S536" i="1"/>
  <c r="U536" i="1" s="1"/>
  <c r="AA540" i="1"/>
  <c r="Z542" i="1"/>
  <c r="T552" i="1"/>
  <c r="P552" i="1"/>
  <c r="S553" i="1"/>
  <c r="U553" i="1" s="1"/>
  <c r="R553" i="1"/>
  <c r="AB562" i="1"/>
  <c r="Z562" i="1"/>
  <c r="AA563" i="1"/>
  <c r="S576" i="1"/>
  <c r="U576" i="1" s="1"/>
  <c r="S578" i="1"/>
  <c r="U578" i="1" s="1"/>
  <c r="T579" i="1"/>
  <c r="P579" i="1" s="1"/>
  <c r="Z580" i="1"/>
  <c r="AC580" i="1" s="1"/>
  <c r="AD580" i="1"/>
  <c r="X580" i="1" s="1"/>
  <c r="AB586" i="1"/>
  <c r="Z586" i="1" s="1"/>
  <c r="AC586" i="1" s="1"/>
  <c r="AA587" i="1"/>
  <c r="AD587" i="1" s="1"/>
  <c r="S600" i="1"/>
  <c r="U600" i="1" s="1"/>
  <c r="S602" i="1"/>
  <c r="U602" i="1" s="1"/>
  <c r="T603" i="1"/>
  <c r="X604" i="1"/>
  <c r="AD604" i="1"/>
  <c r="AD606" i="1"/>
  <c r="X606" i="1" s="1"/>
  <c r="AB606" i="1"/>
  <c r="AA606" i="1"/>
  <c r="AA610" i="1"/>
  <c r="X610" i="1" s="1"/>
  <c r="AB611" i="1"/>
  <c r="R620" i="1"/>
  <c r="AA628" i="1"/>
  <c r="AD628" i="1" s="1"/>
  <c r="Z630" i="1"/>
  <c r="AC630" i="1" s="1"/>
  <c r="T640" i="1"/>
  <c r="P640" i="1" s="1"/>
  <c r="S641" i="1"/>
  <c r="U641" i="1" s="1"/>
  <c r="R641" i="1"/>
  <c r="X647" i="1"/>
  <c r="AD647" i="1"/>
  <c r="AD659" i="1"/>
  <c r="T664" i="1"/>
  <c r="P664" i="1" s="1"/>
  <c r="AA668" i="1"/>
  <c r="AD668" i="1"/>
  <c r="X668" i="1" s="1"/>
  <c r="T677" i="1"/>
  <c r="P677" i="1" s="1"/>
  <c r="S681" i="1"/>
  <c r="U681" i="1" s="1"/>
  <c r="R681" i="1"/>
  <c r="AB692" i="1"/>
  <c r="X695" i="1"/>
  <c r="AD695" i="1"/>
  <c r="S698" i="1"/>
  <c r="U698" i="1" s="1"/>
  <c r="R698" i="1"/>
  <c r="AB699" i="1"/>
  <c r="AA699" i="1"/>
  <c r="Z699" i="1"/>
  <c r="AC699" i="1" s="1"/>
  <c r="T710" i="1"/>
  <c r="P710" i="1" s="1"/>
  <c r="X711" i="1"/>
  <c r="AD711" i="1"/>
  <c r="AB716" i="1"/>
  <c r="AA716" i="1"/>
  <c r="Z716" i="1"/>
  <c r="X716" i="1"/>
  <c r="AD716" i="1"/>
  <c r="AC716" i="1"/>
  <c r="T720" i="1"/>
  <c r="P720" i="1" s="1"/>
  <c r="S730" i="1"/>
  <c r="U730" i="1" s="1"/>
  <c r="R730" i="1"/>
  <c r="P748" i="1"/>
  <c r="P750" i="1"/>
  <c r="T750" i="1"/>
  <c r="T760" i="1"/>
  <c r="P760" i="1" s="1"/>
  <c r="AB772" i="1"/>
  <c r="AA772" i="1"/>
  <c r="AD772" i="1" s="1"/>
  <c r="X772" i="1" s="1"/>
  <c r="Z772" i="1"/>
  <c r="AC772" i="1" s="1"/>
  <c r="T776" i="1"/>
  <c r="P776" i="1" s="1"/>
  <c r="S786" i="1"/>
  <c r="U786" i="1" s="1"/>
  <c r="R786" i="1"/>
  <c r="T816" i="1"/>
  <c r="P816" i="1"/>
  <c r="T864" i="1"/>
  <c r="P864" i="1" s="1"/>
  <c r="T878" i="1"/>
  <c r="P878" i="1" s="1"/>
  <c r="X887" i="1"/>
  <c r="AD887" i="1"/>
  <c r="T928" i="1"/>
  <c r="P928" i="1"/>
  <c r="P942" i="1"/>
  <c r="T942" i="1"/>
  <c r="X951" i="1"/>
  <c r="AD951" i="1"/>
  <c r="T992" i="1"/>
  <c r="P992" i="1"/>
  <c r="X1003" i="1"/>
  <c r="P1006" i="1"/>
  <c r="T1006" i="1"/>
  <c r="AD1015" i="1"/>
  <c r="X1015" i="1" s="1"/>
  <c r="T1056" i="1"/>
  <c r="P1056" i="1"/>
  <c r="T1078" i="1"/>
  <c r="P1078" i="1" s="1"/>
  <c r="T1088" i="1"/>
  <c r="P1088" i="1"/>
  <c r="X1099" i="1"/>
  <c r="P1102" i="1"/>
  <c r="T1102" i="1"/>
  <c r="AD1111" i="1"/>
  <c r="X1111" i="1" s="1"/>
  <c r="T1152" i="1"/>
  <c r="P1152" i="1" s="1"/>
  <c r="X1163" i="1"/>
  <c r="P1166" i="1"/>
  <c r="T1166" i="1"/>
  <c r="AD1175" i="1"/>
  <c r="X1175" i="1" s="1"/>
  <c r="T1216" i="1"/>
  <c r="P1216" i="1"/>
  <c r="T1230" i="1"/>
  <c r="P1230" i="1" s="1"/>
  <c r="AC1241" i="1"/>
  <c r="X1398" i="1"/>
  <c r="Y2" i="1"/>
  <c r="L31" i="1" s="1"/>
  <c r="Z6" i="1"/>
  <c r="AC6" i="1" s="1"/>
  <c r="AA11" i="1"/>
  <c r="AD11" i="1" s="1"/>
  <c r="X11" i="1" s="1"/>
  <c r="AA15" i="1"/>
  <c r="AA19" i="1"/>
  <c r="AA22" i="1"/>
  <c r="AD22" i="1" s="1"/>
  <c r="R25" i="1"/>
  <c r="AB25" i="1"/>
  <c r="Z25" i="1" s="1"/>
  <c r="AC25" i="1" s="1"/>
  <c r="Z27" i="1"/>
  <c r="AC27" i="1" s="1"/>
  <c r="R32" i="1"/>
  <c r="AB32" i="1"/>
  <c r="Z32" i="1" s="1"/>
  <c r="AC32" i="1" s="1"/>
  <c r="Z34" i="1"/>
  <c r="AC34" i="1" s="1"/>
  <c r="AA37" i="1"/>
  <c r="AD37" i="1" s="1"/>
  <c r="Z40" i="1"/>
  <c r="AC40" i="1" s="1"/>
  <c r="R41" i="1"/>
  <c r="AB41" i="1"/>
  <c r="Z41" i="1" s="1"/>
  <c r="AC41" i="1" s="1"/>
  <c r="Z44" i="1"/>
  <c r="AC44" i="1" s="1"/>
  <c r="AA45" i="1"/>
  <c r="AD45" i="1" s="1"/>
  <c r="X45" i="1" s="1"/>
  <c r="AA48" i="1"/>
  <c r="AA51" i="1"/>
  <c r="R54" i="1"/>
  <c r="AB54" i="1"/>
  <c r="Z54" i="1" s="1"/>
  <c r="AC54" i="1" s="1"/>
  <c r="Z56" i="1"/>
  <c r="AC56" i="1" s="1"/>
  <c r="AA59" i="1"/>
  <c r="R62" i="1"/>
  <c r="AB62" i="1"/>
  <c r="Z62" i="1" s="1"/>
  <c r="AC62" i="1" s="1"/>
  <c r="Z64" i="1"/>
  <c r="AC64" i="1" s="1"/>
  <c r="AA67" i="1"/>
  <c r="AD67" i="1" s="1"/>
  <c r="R70" i="1"/>
  <c r="AB70" i="1"/>
  <c r="Z70" i="1" s="1"/>
  <c r="AC70" i="1" s="1"/>
  <c r="Z72" i="1"/>
  <c r="AC72" i="1" s="1"/>
  <c r="AA75" i="1"/>
  <c r="R78" i="1"/>
  <c r="AB78" i="1"/>
  <c r="Z78" i="1" s="1"/>
  <c r="AC78" i="1" s="1"/>
  <c r="AA83" i="1"/>
  <c r="AD83" i="1" s="1"/>
  <c r="X83" i="1" s="1"/>
  <c r="R86" i="1"/>
  <c r="AB86" i="1"/>
  <c r="Z86" i="1" s="1"/>
  <c r="AC86" i="1" s="1"/>
  <c r="Z88" i="1"/>
  <c r="AC88" i="1" s="1"/>
  <c r="AA91" i="1"/>
  <c r="R94" i="1"/>
  <c r="AB94" i="1"/>
  <c r="Z94" i="1" s="1"/>
  <c r="AC94" i="1" s="1"/>
  <c r="Z96" i="1"/>
  <c r="AC96" i="1" s="1"/>
  <c r="AA99" i="1"/>
  <c r="AD99" i="1" s="1"/>
  <c r="X99" i="1" s="1"/>
  <c r="R102" i="1"/>
  <c r="AB102" i="1"/>
  <c r="Z102" i="1" s="1"/>
  <c r="AC102" i="1" s="1"/>
  <c r="Z104" i="1"/>
  <c r="AC104" i="1" s="1"/>
  <c r="AA107" i="1"/>
  <c r="R110" i="1"/>
  <c r="AB110" i="1"/>
  <c r="Z110" i="1" s="1"/>
  <c r="AC110" i="1" s="1"/>
  <c r="Z112" i="1"/>
  <c r="AC112" i="1" s="1"/>
  <c r="AA115" i="1"/>
  <c r="R118" i="1"/>
  <c r="AB118" i="1"/>
  <c r="Z118" i="1" s="1"/>
  <c r="AC118" i="1" s="1"/>
  <c r="Z120" i="1"/>
  <c r="AC120" i="1" s="1"/>
  <c r="AA123" i="1"/>
  <c r="AD123" i="1" s="1"/>
  <c r="R126" i="1"/>
  <c r="AB126" i="1"/>
  <c r="Z126" i="1" s="1"/>
  <c r="Z128" i="1"/>
  <c r="AC128" i="1" s="1"/>
  <c r="AA131" i="1"/>
  <c r="AD131" i="1" s="1"/>
  <c r="R134" i="1"/>
  <c r="AB134" i="1"/>
  <c r="Z134" i="1" s="1"/>
  <c r="AC134" i="1" s="1"/>
  <c r="Z136" i="1"/>
  <c r="AC136" i="1" s="1"/>
  <c r="AA139" i="1"/>
  <c r="R142" i="1"/>
  <c r="AB142" i="1"/>
  <c r="Z142" i="1" s="1"/>
  <c r="AC142" i="1" s="1"/>
  <c r="AA147" i="1"/>
  <c r="AD147" i="1" s="1"/>
  <c r="X147" i="1" s="1"/>
  <c r="R150" i="1"/>
  <c r="AB150" i="1"/>
  <c r="Z150" i="1" s="1"/>
  <c r="AC150" i="1" s="1"/>
  <c r="Z152" i="1"/>
  <c r="AC152" i="1" s="1"/>
  <c r="AA155" i="1"/>
  <c r="R158" i="1"/>
  <c r="AB158" i="1"/>
  <c r="Z158" i="1" s="1"/>
  <c r="AC158" i="1" s="1"/>
  <c r="Z160" i="1"/>
  <c r="AC160" i="1" s="1"/>
  <c r="AA163" i="1"/>
  <c r="AD163" i="1" s="1"/>
  <c r="X163" i="1" s="1"/>
  <c r="R166" i="1"/>
  <c r="AB166" i="1"/>
  <c r="Z166" i="1" s="1"/>
  <c r="AC166" i="1" s="1"/>
  <c r="Z168" i="1"/>
  <c r="AC168" i="1" s="1"/>
  <c r="AA171" i="1"/>
  <c r="R174" i="1"/>
  <c r="AB174" i="1"/>
  <c r="Z174" i="1" s="1"/>
  <c r="AC174" i="1" s="1"/>
  <c r="Z176" i="1"/>
  <c r="AC176" i="1" s="1"/>
  <c r="AA179" i="1"/>
  <c r="R182" i="1"/>
  <c r="AB182" i="1"/>
  <c r="Z182" i="1" s="1"/>
  <c r="Z184" i="1"/>
  <c r="AC184" i="1" s="1"/>
  <c r="AA187" i="1"/>
  <c r="R190" i="1"/>
  <c r="AB190" i="1"/>
  <c r="Z190" i="1" s="1"/>
  <c r="AC190" i="1" s="1"/>
  <c r="Z192" i="1"/>
  <c r="AC192" i="1" s="1"/>
  <c r="AA195" i="1"/>
  <c r="AD195" i="1" s="1"/>
  <c r="R198" i="1"/>
  <c r="AB198" i="1"/>
  <c r="Z198" i="1" s="1"/>
  <c r="AC198" i="1" s="1"/>
  <c r="Z200" i="1"/>
  <c r="AC200" i="1" s="1"/>
  <c r="AA203" i="1"/>
  <c r="R206" i="1"/>
  <c r="AB206" i="1"/>
  <c r="Z206" i="1" s="1"/>
  <c r="AC206" i="1" s="1"/>
  <c r="AA211" i="1"/>
  <c r="AD211" i="1" s="1"/>
  <c r="R214" i="1"/>
  <c r="AB214" i="1"/>
  <c r="Z214" i="1" s="1"/>
  <c r="AC214" i="1" s="1"/>
  <c r="Z216" i="1"/>
  <c r="AC216" i="1" s="1"/>
  <c r="AA219" i="1"/>
  <c r="AD219" i="1" s="1"/>
  <c r="R222" i="1"/>
  <c r="AB222" i="1"/>
  <c r="Z222" i="1" s="1"/>
  <c r="AC222" i="1" s="1"/>
  <c r="Z224" i="1"/>
  <c r="AC224" i="1" s="1"/>
  <c r="AA227" i="1"/>
  <c r="AD227" i="1" s="1"/>
  <c r="X227" i="1" s="1"/>
  <c r="R230" i="1"/>
  <c r="AB230" i="1"/>
  <c r="Z230" i="1" s="1"/>
  <c r="AC230" i="1" s="1"/>
  <c r="Z232" i="1"/>
  <c r="AC232" i="1" s="1"/>
  <c r="AA235" i="1"/>
  <c r="R238" i="1"/>
  <c r="AB238" i="1"/>
  <c r="Z238" i="1" s="1"/>
  <c r="AC238" i="1" s="1"/>
  <c r="Z240" i="1"/>
  <c r="AC240" i="1" s="1"/>
  <c r="AA243" i="1"/>
  <c r="R246" i="1"/>
  <c r="AB246" i="1"/>
  <c r="Z246" i="1" s="1"/>
  <c r="AC246" i="1" s="1"/>
  <c r="Z248" i="1"/>
  <c r="AC248" i="1" s="1"/>
  <c r="AA251" i="1"/>
  <c r="AD251" i="1" s="1"/>
  <c r="R254" i="1"/>
  <c r="AB254" i="1"/>
  <c r="Z254" i="1" s="1"/>
  <c r="AC254" i="1" s="1"/>
  <c r="Z256" i="1"/>
  <c r="AC256" i="1" s="1"/>
  <c r="AA259" i="1"/>
  <c r="AD259" i="1" s="1"/>
  <c r="R262" i="1"/>
  <c r="AB262" i="1"/>
  <c r="Z262" i="1" s="1"/>
  <c r="AC262" i="1" s="1"/>
  <c r="Z264" i="1"/>
  <c r="AC264" i="1" s="1"/>
  <c r="AA267" i="1"/>
  <c r="R270" i="1"/>
  <c r="AB270" i="1"/>
  <c r="Z270" i="1" s="1"/>
  <c r="AC270" i="1" s="1"/>
  <c r="AA275" i="1"/>
  <c r="AD275" i="1" s="1"/>
  <c r="R278" i="1"/>
  <c r="AB278" i="1"/>
  <c r="Z278" i="1" s="1"/>
  <c r="AC278" i="1" s="1"/>
  <c r="Z280" i="1"/>
  <c r="AC280" i="1" s="1"/>
  <c r="AA283" i="1"/>
  <c r="R286" i="1"/>
  <c r="AB286" i="1"/>
  <c r="Z286" i="1" s="1"/>
  <c r="AC286" i="1" s="1"/>
  <c r="Z288" i="1"/>
  <c r="AC288" i="1" s="1"/>
  <c r="AA291" i="1"/>
  <c r="AD291" i="1" s="1"/>
  <c r="X291" i="1" s="1"/>
  <c r="R294" i="1"/>
  <c r="AB294" i="1"/>
  <c r="Z294" i="1" s="1"/>
  <c r="AC294" i="1" s="1"/>
  <c r="Z296" i="1"/>
  <c r="AC296" i="1" s="1"/>
  <c r="AA299" i="1"/>
  <c r="R302" i="1"/>
  <c r="AB302" i="1"/>
  <c r="Z302" i="1" s="1"/>
  <c r="AC302" i="1" s="1"/>
  <c r="Z304" i="1"/>
  <c r="AC304" i="1" s="1"/>
  <c r="AA307" i="1"/>
  <c r="R310" i="1"/>
  <c r="AB310" i="1"/>
  <c r="Z310" i="1" s="1"/>
  <c r="Z312" i="1"/>
  <c r="AC312" i="1" s="1"/>
  <c r="AA315" i="1"/>
  <c r="R318" i="1"/>
  <c r="AB318" i="1"/>
  <c r="Z318" i="1" s="1"/>
  <c r="Z320" i="1"/>
  <c r="AC320" i="1" s="1"/>
  <c r="AA323" i="1"/>
  <c r="AD323" i="1" s="1"/>
  <c r="R326" i="1"/>
  <c r="AB326" i="1"/>
  <c r="Z326" i="1" s="1"/>
  <c r="AC326" i="1" s="1"/>
  <c r="Z328" i="1"/>
  <c r="AC328" i="1" s="1"/>
  <c r="AA331" i="1"/>
  <c r="R334" i="1"/>
  <c r="AB334" i="1"/>
  <c r="Z334" i="1" s="1"/>
  <c r="AC334" i="1" s="1"/>
  <c r="AA339" i="1"/>
  <c r="AD339" i="1" s="1"/>
  <c r="X339" i="1" s="1"/>
  <c r="R342" i="1"/>
  <c r="AB342" i="1"/>
  <c r="Z342" i="1" s="1"/>
  <c r="AC342" i="1" s="1"/>
  <c r="Z344" i="1"/>
  <c r="AC344" i="1" s="1"/>
  <c r="AA347" i="1"/>
  <c r="R350" i="1"/>
  <c r="AB350" i="1"/>
  <c r="Z350" i="1" s="1"/>
  <c r="AC350" i="1" s="1"/>
  <c r="Z352" i="1"/>
  <c r="AC352" i="1" s="1"/>
  <c r="AA355" i="1"/>
  <c r="AD355" i="1" s="1"/>
  <c r="X355" i="1" s="1"/>
  <c r="R358" i="1"/>
  <c r="AB358" i="1"/>
  <c r="Z358" i="1" s="1"/>
  <c r="AC358" i="1" s="1"/>
  <c r="Z360" i="1"/>
  <c r="AC360" i="1" s="1"/>
  <c r="AA363" i="1"/>
  <c r="R366" i="1"/>
  <c r="AB366" i="1"/>
  <c r="Z366" i="1" s="1"/>
  <c r="AC366" i="1" s="1"/>
  <c r="Z368" i="1"/>
  <c r="AC368" i="1" s="1"/>
  <c r="AA371" i="1"/>
  <c r="R374" i="1"/>
  <c r="AB374" i="1"/>
  <c r="Z374" i="1" s="1"/>
  <c r="Z376" i="1"/>
  <c r="AC376" i="1" s="1"/>
  <c r="AA379" i="1"/>
  <c r="R382" i="1"/>
  <c r="AB382" i="1"/>
  <c r="Z382" i="1" s="1"/>
  <c r="AC382" i="1" s="1"/>
  <c r="Z384" i="1"/>
  <c r="AC384" i="1" s="1"/>
  <c r="AA387" i="1"/>
  <c r="AD387" i="1" s="1"/>
  <c r="R390" i="1"/>
  <c r="AB390" i="1"/>
  <c r="Z390" i="1" s="1"/>
  <c r="AC390" i="1" s="1"/>
  <c r="Z392" i="1"/>
  <c r="AC392" i="1" s="1"/>
  <c r="AA395" i="1"/>
  <c r="R398" i="1"/>
  <c r="AB398" i="1"/>
  <c r="Z398" i="1" s="1"/>
  <c r="AC398" i="1" s="1"/>
  <c r="AB403" i="1"/>
  <c r="AA404" i="1"/>
  <c r="AB410" i="1"/>
  <c r="Z410" i="1" s="1"/>
  <c r="AC410" i="1" s="1"/>
  <c r="X410" i="1"/>
  <c r="AA412" i="1"/>
  <c r="AB414" i="1"/>
  <c r="AA414" i="1"/>
  <c r="AC417" i="1"/>
  <c r="AA418" i="1"/>
  <c r="AC419" i="1"/>
  <c r="AA419" i="1"/>
  <c r="AD419" i="1" s="1"/>
  <c r="AB420" i="1"/>
  <c r="Z420" i="1" s="1"/>
  <c r="AC420" i="1" s="1"/>
  <c r="Z422" i="1"/>
  <c r="AB427" i="1"/>
  <c r="Z427" i="1" s="1"/>
  <c r="AC427" i="1" s="1"/>
  <c r="AC430" i="1"/>
  <c r="AD434" i="1"/>
  <c r="X434" i="1" s="1"/>
  <c r="AD435" i="1"/>
  <c r="T448" i="1"/>
  <c r="P448" i="1" s="1"/>
  <c r="S449" i="1"/>
  <c r="U449" i="1" s="1"/>
  <c r="R449" i="1"/>
  <c r="P450" i="1"/>
  <c r="P451" i="1"/>
  <c r="R452" i="1"/>
  <c r="S456" i="1"/>
  <c r="U456" i="1" s="1"/>
  <c r="T458" i="1"/>
  <c r="P458" i="1" s="1"/>
  <c r="AA460" i="1"/>
  <c r="AB462" i="1"/>
  <c r="Z462" i="1" s="1"/>
  <c r="AC462" i="1" s="1"/>
  <c r="AA462" i="1"/>
  <c r="AA466" i="1"/>
  <c r="AB467" i="1"/>
  <c r="Z467" i="1" s="1"/>
  <c r="AC467" i="1" s="1"/>
  <c r="R476" i="1"/>
  <c r="T482" i="1"/>
  <c r="AA484" i="1"/>
  <c r="AD491" i="1"/>
  <c r="T504" i="1"/>
  <c r="P504" i="1" s="1"/>
  <c r="S505" i="1"/>
  <c r="U505" i="1" s="1"/>
  <c r="R505" i="1"/>
  <c r="P506" i="1"/>
  <c r="P507" i="1"/>
  <c r="R508" i="1"/>
  <c r="S512" i="1"/>
  <c r="U512" i="1" s="1"/>
  <c r="S514" i="1"/>
  <c r="U514" i="1" s="1"/>
  <c r="AB522" i="1"/>
  <c r="Z522" i="1" s="1"/>
  <c r="AC522" i="1" s="1"/>
  <c r="AA523" i="1"/>
  <c r="Z523" i="1"/>
  <c r="AC523" i="1" s="1"/>
  <c r="AB524" i="1"/>
  <c r="Z524" i="1" s="1"/>
  <c r="AC524" i="1" s="1"/>
  <c r="R532" i="1"/>
  <c r="AB538" i="1"/>
  <c r="Z538" i="1" s="1"/>
  <c r="AC538" i="1" s="1"/>
  <c r="AA539" i="1"/>
  <c r="AB540" i="1"/>
  <c r="Z540" i="1" s="1"/>
  <c r="AC540" i="1" s="1"/>
  <c r="AC542" i="1"/>
  <c r="AD546" i="1"/>
  <c r="X546" i="1" s="1"/>
  <c r="S552" i="1"/>
  <c r="U552" i="1" s="1"/>
  <c r="S554" i="1"/>
  <c r="U554" i="1" s="1"/>
  <c r="T555" i="1"/>
  <c r="P555" i="1" s="1"/>
  <c r="Z556" i="1"/>
  <c r="AD556" i="1"/>
  <c r="X556" i="1" s="1"/>
  <c r="AC556" i="1"/>
  <c r="AB558" i="1"/>
  <c r="AA558" i="1"/>
  <c r="AA562" i="1"/>
  <c r="X562" i="1" s="1"/>
  <c r="AB563" i="1"/>
  <c r="Z563" i="1" s="1"/>
  <c r="AC563" i="1" s="1"/>
  <c r="R572" i="1"/>
  <c r="T578" i="1"/>
  <c r="P578" i="1" s="1"/>
  <c r="AA580" i="1"/>
  <c r="AB582" i="1"/>
  <c r="AA582" i="1"/>
  <c r="AA586" i="1"/>
  <c r="AB587" i="1"/>
  <c r="Z587" i="1" s="1"/>
  <c r="AC587" i="1" s="1"/>
  <c r="R596" i="1"/>
  <c r="T602" i="1"/>
  <c r="AA604" i="1"/>
  <c r="Z606" i="1"/>
  <c r="AD611" i="1"/>
  <c r="T616" i="1"/>
  <c r="P616" i="1"/>
  <c r="S617" i="1"/>
  <c r="U617" i="1" s="1"/>
  <c r="R617" i="1"/>
  <c r="P618" i="1"/>
  <c r="AB626" i="1"/>
  <c r="Z626" i="1"/>
  <c r="AC626" i="1" s="1"/>
  <c r="X626" i="1"/>
  <c r="AA627" i="1"/>
  <c r="AD627" i="1" s="1"/>
  <c r="AB628" i="1"/>
  <c r="AD634" i="1"/>
  <c r="S640" i="1"/>
  <c r="U640" i="1" s="1"/>
  <c r="S642" i="1"/>
  <c r="U642" i="1" s="1"/>
  <c r="T643" i="1"/>
  <c r="P643" i="1" s="1"/>
  <c r="Z644" i="1"/>
  <c r="AC644" i="1" s="1"/>
  <c r="AB646" i="1"/>
  <c r="AA646" i="1"/>
  <c r="T653" i="1"/>
  <c r="P653" i="1" s="1"/>
  <c r="S657" i="1"/>
  <c r="U657" i="1" s="1"/>
  <c r="R657" i="1"/>
  <c r="AB668" i="1"/>
  <c r="Z668" i="1" s="1"/>
  <c r="AC668" i="1" s="1"/>
  <c r="AD671" i="1"/>
  <c r="X671" i="1" s="1"/>
  <c r="S674" i="1"/>
  <c r="U674" i="1" s="1"/>
  <c r="R674" i="1"/>
  <c r="AB675" i="1"/>
  <c r="AA675" i="1"/>
  <c r="Z675" i="1"/>
  <c r="AC675" i="1" s="1"/>
  <c r="X681" i="1"/>
  <c r="P684" i="1"/>
  <c r="T684" i="1"/>
  <c r="S706" i="1"/>
  <c r="U706" i="1" s="1"/>
  <c r="R706" i="1"/>
  <c r="X723" i="1"/>
  <c r="P732" i="1"/>
  <c r="T741" i="1"/>
  <c r="P741" i="1" s="1"/>
  <c r="AB748" i="1"/>
  <c r="AA748" i="1"/>
  <c r="Z748" i="1"/>
  <c r="AD748" i="1"/>
  <c r="X748" i="1" s="1"/>
  <c r="AC748" i="1"/>
  <c r="S754" i="1"/>
  <c r="U754" i="1" s="1"/>
  <c r="R754" i="1"/>
  <c r="P788" i="1"/>
  <c r="P795" i="1"/>
  <c r="T797" i="1"/>
  <c r="P797" i="1" s="1"/>
  <c r="P820" i="1"/>
  <c r="P822" i="1"/>
  <c r="T822" i="1"/>
  <c r="AC858" i="1"/>
  <c r="T872" i="1"/>
  <c r="P872" i="1"/>
  <c r="P886" i="1"/>
  <c r="T886" i="1"/>
  <c r="X895" i="1"/>
  <c r="AD895" i="1"/>
  <c r="AC901" i="1"/>
  <c r="T936" i="1"/>
  <c r="P936" i="1" s="1"/>
  <c r="X947" i="1"/>
  <c r="P950" i="1"/>
  <c r="T950" i="1"/>
  <c r="AD959" i="1"/>
  <c r="X959" i="1" s="1"/>
  <c r="AC965" i="1"/>
  <c r="P996" i="1"/>
  <c r="T1000" i="1"/>
  <c r="P1000" i="1" s="1"/>
  <c r="P1014" i="1"/>
  <c r="T1014" i="1"/>
  <c r="X1023" i="1"/>
  <c r="AD1023" i="1"/>
  <c r="AC1029" i="1"/>
  <c r="T1064" i="1"/>
  <c r="P1064" i="1" s="1"/>
  <c r="P1092" i="1"/>
  <c r="T1096" i="1"/>
  <c r="P1096" i="1" s="1"/>
  <c r="P1110" i="1"/>
  <c r="T1110" i="1"/>
  <c r="X1119" i="1"/>
  <c r="AD1119" i="1"/>
  <c r="AC1125" i="1"/>
  <c r="T1160" i="1"/>
  <c r="P1160" i="1" s="1"/>
  <c r="T1174" i="1"/>
  <c r="P1174" i="1" s="1"/>
  <c r="X1183" i="1"/>
  <c r="AD1183" i="1"/>
  <c r="AC1189" i="1"/>
  <c r="AC1213" i="1"/>
  <c r="T1224" i="1"/>
  <c r="P1224" i="1"/>
  <c r="P1238" i="1"/>
  <c r="T1238" i="1"/>
  <c r="X1483" i="1"/>
  <c r="AC403" i="1"/>
  <c r="AB404" i="1"/>
  <c r="X405" i="1"/>
  <c r="AB406" i="1"/>
  <c r="AA406" i="1"/>
  <c r="AC409" i="1"/>
  <c r="AA410" i="1"/>
  <c r="AD410" i="1" s="1"/>
  <c r="AA411" i="1"/>
  <c r="Z411" i="1"/>
  <c r="AC411" i="1" s="1"/>
  <c r="AB412" i="1"/>
  <c r="Z412" i="1" s="1"/>
  <c r="AC412" i="1" s="1"/>
  <c r="Z414" i="1"/>
  <c r="AC414" i="1" s="1"/>
  <c r="AB419" i="1"/>
  <c r="Z419" i="1" s="1"/>
  <c r="AC422" i="1"/>
  <c r="AD427" i="1"/>
  <c r="P431" i="1"/>
  <c r="T440" i="1"/>
  <c r="P440" i="1"/>
  <c r="P442" i="1"/>
  <c r="P443" i="1"/>
  <c r="R444" i="1"/>
  <c r="S448" i="1"/>
  <c r="U448" i="1" s="1"/>
  <c r="S450" i="1"/>
  <c r="U450" i="1" s="1"/>
  <c r="AB458" i="1"/>
  <c r="Z458" i="1" s="1"/>
  <c r="AC458" i="1" s="1"/>
  <c r="AA459" i="1"/>
  <c r="Z459" i="1"/>
  <c r="AC459" i="1" s="1"/>
  <c r="AB460" i="1"/>
  <c r="AD467" i="1"/>
  <c r="T472" i="1"/>
  <c r="P472" i="1" s="1"/>
  <c r="S473" i="1"/>
  <c r="U473" i="1" s="1"/>
  <c r="R473" i="1"/>
  <c r="P474" i="1"/>
  <c r="P475" i="1"/>
  <c r="AB482" i="1"/>
  <c r="Z482" i="1" s="1"/>
  <c r="AC482" i="1" s="1"/>
  <c r="AA483" i="1"/>
  <c r="Z483" i="1"/>
  <c r="AC483" i="1" s="1"/>
  <c r="AB484" i="1"/>
  <c r="AD490" i="1"/>
  <c r="T496" i="1"/>
  <c r="P496" i="1"/>
  <c r="S497" i="1"/>
  <c r="U497" i="1" s="1"/>
  <c r="R497" i="1"/>
  <c r="P498" i="1"/>
  <c r="P499" i="1"/>
  <c r="R500" i="1"/>
  <c r="S504" i="1"/>
  <c r="U504" i="1" s="1"/>
  <c r="S506" i="1"/>
  <c r="U506" i="1" s="1"/>
  <c r="T514" i="1"/>
  <c r="P514" i="1" s="1"/>
  <c r="T515" i="1"/>
  <c r="Z516" i="1"/>
  <c r="AC516" i="1" s="1"/>
  <c r="X516" i="1"/>
  <c r="AD516" i="1"/>
  <c r="AC517" i="1"/>
  <c r="AB518" i="1"/>
  <c r="Z518" i="1" s="1"/>
  <c r="AC518" i="1" s="1"/>
  <c r="AA518" i="1"/>
  <c r="AA522" i="1"/>
  <c r="AD522" i="1" s="1"/>
  <c r="AB523" i="1"/>
  <c r="P527" i="1"/>
  <c r="P530" i="1"/>
  <c r="P531" i="1"/>
  <c r="AC537" i="1"/>
  <c r="AA538" i="1"/>
  <c r="AD538" i="1" s="1"/>
  <c r="AB539" i="1"/>
  <c r="Z539" i="1" s="1"/>
  <c r="AC539" i="1" s="1"/>
  <c r="P543" i="1"/>
  <c r="R548" i="1"/>
  <c r="T554" i="1"/>
  <c r="P554" i="1" s="1"/>
  <c r="AA556" i="1"/>
  <c r="Z558" i="1"/>
  <c r="AC558" i="1" s="1"/>
  <c r="AC562" i="1"/>
  <c r="AD563" i="1"/>
  <c r="T568" i="1"/>
  <c r="P568" i="1" s="1"/>
  <c r="S569" i="1"/>
  <c r="U569" i="1" s="1"/>
  <c r="R569" i="1"/>
  <c r="P570" i="1"/>
  <c r="P571" i="1"/>
  <c r="AB578" i="1"/>
  <c r="Z578" i="1" s="1"/>
  <c r="AC578" i="1" s="1"/>
  <c r="X578" i="1"/>
  <c r="AC579" i="1"/>
  <c r="AA579" i="1"/>
  <c r="Z579" i="1"/>
  <c r="AB580" i="1"/>
  <c r="Z582" i="1"/>
  <c r="AC582" i="1" s="1"/>
  <c r="T592" i="1"/>
  <c r="P592" i="1" s="1"/>
  <c r="S593" i="1"/>
  <c r="U593" i="1" s="1"/>
  <c r="R593" i="1"/>
  <c r="P594" i="1"/>
  <c r="P595" i="1"/>
  <c r="AB602" i="1"/>
  <c r="Z602" i="1" s="1"/>
  <c r="AC602" i="1" s="1"/>
  <c r="X602" i="1"/>
  <c r="AC603" i="1"/>
  <c r="AA603" i="1"/>
  <c r="Z603" i="1"/>
  <c r="AB604" i="1"/>
  <c r="Z604" i="1" s="1"/>
  <c r="AC604" i="1" s="1"/>
  <c r="AC606" i="1"/>
  <c r="AD610" i="1"/>
  <c r="S616" i="1"/>
  <c r="U616" i="1" s="1"/>
  <c r="S618" i="1"/>
  <c r="U618" i="1" s="1"/>
  <c r="T619" i="1"/>
  <c r="P619" i="1" s="1"/>
  <c r="Z620" i="1"/>
  <c r="AD620" i="1"/>
  <c r="X620" i="1" s="1"/>
  <c r="AC620" i="1"/>
  <c r="AC621" i="1"/>
  <c r="AD622" i="1"/>
  <c r="X622" i="1" s="1"/>
  <c r="AB622" i="1"/>
  <c r="AA622" i="1"/>
  <c r="AA626" i="1"/>
  <c r="AD626" i="1" s="1"/>
  <c r="AB627" i="1"/>
  <c r="Z627" i="1" s="1"/>
  <c r="AC627" i="1" s="1"/>
  <c r="P631" i="1"/>
  <c r="R636" i="1"/>
  <c r="T642" i="1"/>
  <c r="P642" i="1" s="1"/>
  <c r="AA644" i="1"/>
  <c r="Z646" i="1"/>
  <c r="AC646" i="1" s="1"/>
  <c r="S650" i="1"/>
  <c r="U650" i="1" s="1"/>
  <c r="R650" i="1"/>
  <c r="AB651" i="1"/>
  <c r="AA651" i="1"/>
  <c r="AD651" i="1" s="1"/>
  <c r="Z651" i="1"/>
  <c r="AC651" i="1" s="1"/>
  <c r="P660" i="1"/>
  <c r="T660" i="1"/>
  <c r="T680" i="1"/>
  <c r="P680" i="1" s="1"/>
  <c r="AA684" i="1"/>
  <c r="Z684" i="1"/>
  <c r="AC684" i="1" s="1"/>
  <c r="X684" i="1"/>
  <c r="AD684" i="1"/>
  <c r="T693" i="1"/>
  <c r="P693" i="1"/>
  <c r="S697" i="1"/>
  <c r="U697" i="1" s="1"/>
  <c r="R697" i="1"/>
  <c r="AC706" i="1"/>
  <c r="P708" i="1"/>
  <c r="T717" i="1"/>
  <c r="P717" i="1" s="1"/>
  <c r="P726" i="1"/>
  <c r="T726" i="1"/>
  <c r="X727" i="1"/>
  <c r="AD727" i="1"/>
  <c r="AB732" i="1"/>
  <c r="Z732" i="1" s="1"/>
  <c r="AC732" i="1" s="1"/>
  <c r="AA732" i="1"/>
  <c r="T736" i="1"/>
  <c r="P736" i="1"/>
  <c r="T758" i="1"/>
  <c r="P758" i="1" s="1"/>
  <c r="T773" i="1"/>
  <c r="P773" i="1"/>
  <c r="T782" i="1"/>
  <c r="P782" i="1" s="1"/>
  <c r="X783" i="1"/>
  <c r="AD783" i="1"/>
  <c r="AB788" i="1"/>
  <c r="AA788" i="1"/>
  <c r="Z788" i="1"/>
  <c r="X788" i="1"/>
  <c r="AD788" i="1"/>
  <c r="AC788" i="1"/>
  <c r="T792" i="1"/>
  <c r="P792" i="1" s="1"/>
  <c r="X839" i="1"/>
  <c r="AD839" i="1"/>
  <c r="T880" i="1"/>
  <c r="P880" i="1"/>
  <c r="P894" i="1"/>
  <c r="T894" i="1"/>
  <c r="X903" i="1"/>
  <c r="AD903" i="1"/>
  <c r="T944" i="1"/>
  <c r="P944" i="1"/>
  <c r="P958" i="1"/>
  <c r="T958" i="1"/>
  <c r="X967" i="1"/>
  <c r="AD967" i="1"/>
  <c r="P1004" i="1"/>
  <c r="T1008" i="1"/>
  <c r="P1008" i="1"/>
  <c r="X1019" i="1"/>
  <c r="P1022" i="1"/>
  <c r="T1022" i="1"/>
  <c r="X1031" i="1"/>
  <c r="AD1031" i="1"/>
  <c r="X1062" i="1"/>
  <c r="P1068" i="1"/>
  <c r="P1070" i="1"/>
  <c r="T1070" i="1"/>
  <c r="T1104" i="1"/>
  <c r="P1104" i="1" s="1"/>
  <c r="X1115" i="1"/>
  <c r="P1118" i="1"/>
  <c r="T1118" i="1"/>
  <c r="AD1127" i="1"/>
  <c r="X1127" i="1" s="1"/>
  <c r="P1164" i="1"/>
  <c r="T1168" i="1"/>
  <c r="P1168" i="1" s="1"/>
  <c r="T1182" i="1"/>
  <c r="P1182" i="1" s="1"/>
  <c r="AD1191" i="1"/>
  <c r="X1191" i="1" s="1"/>
  <c r="T1208" i="1"/>
  <c r="P1208" i="1"/>
  <c r="T1232" i="1"/>
  <c r="P1232" i="1" s="1"/>
  <c r="AC1321" i="1"/>
  <c r="AD1352" i="1"/>
  <c r="AD407" i="1"/>
  <c r="X407" i="1" s="1"/>
  <c r="AB409" i="1"/>
  <c r="Z409" i="1" s="1"/>
  <c r="AD415" i="1"/>
  <c r="X415" i="1" s="1"/>
  <c r="AB417" i="1"/>
  <c r="Z417" i="1" s="1"/>
  <c r="X421" i="1"/>
  <c r="AD423" i="1"/>
  <c r="X423" i="1" s="1"/>
  <c r="AB425" i="1"/>
  <c r="Z425" i="1" s="1"/>
  <c r="AC425" i="1" s="1"/>
  <c r="AD431" i="1"/>
  <c r="X431" i="1" s="1"/>
  <c r="AB433" i="1"/>
  <c r="Z433" i="1" s="1"/>
  <c r="AC433" i="1" s="1"/>
  <c r="AD439" i="1"/>
  <c r="AB441" i="1"/>
  <c r="Z441" i="1" s="1"/>
  <c r="AB457" i="1"/>
  <c r="Z457" i="1" s="1"/>
  <c r="AC457" i="1" s="1"/>
  <c r="AD463" i="1"/>
  <c r="X463" i="1" s="1"/>
  <c r="AD519" i="1"/>
  <c r="X519" i="1" s="1"/>
  <c r="AD527" i="1"/>
  <c r="X527" i="1" s="1"/>
  <c r="AB529" i="1"/>
  <c r="Z529" i="1" s="1"/>
  <c r="AC529" i="1" s="1"/>
  <c r="AD535" i="1"/>
  <c r="X535" i="1" s="1"/>
  <c r="AB537" i="1"/>
  <c r="Z537" i="1" s="1"/>
  <c r="AA654" i="1"/>
  <c r="AD654" i="1" s="1"/>
  <c r="AA662" i="1"/>
  <c r="X662" i="1" s="1"/>
  <c r="AA670" i="1"/>
  <c r="AA678" i="1"/>
  <c r="X678" i="1" s="1"/>
  <c r="AA686" i="1"/>
  <c r="X686" i="1" s="1"/>
  <c r="AA694" i="1"/>
  <c r="AA702" i="1"/>
  <c r="R705" i="1"/>
  <c r="Z707" i="1"/>
  <c r="AC707" i="1" s="1"/>
  <c r="AA710" i="1"/>
  <c r="X710" i="1" s="1"/>
  <c r="R713" i="1"/>
  <c r="Z715" i="1"/>
  <c r="AC715" i="1" s="1"/>
  <c r="AA718" i="1"/>
  <c r="R721" i="1"/>
  <c r="AA726" i="1"/>
  <c r="X726" i="1" s="1"/>
  <c r="R729" i="1"/>
  <c r="AA734" i="1"/>
  <c r="R737" i="1"/>
  <c r="AA742" i="1"/>
  <c r="X742" i="1" s="1"/>
  <c r="R745" i="1"/>
  <c r="AA750" i="1"/>
  <c r="R753" i="1"/>
  <c r="Z755" i="1"/>
  <c r="AC755" i="1" s="1"/>
  <c r="X757" i="1"/>
  <c r="AA758" i="1"/>
  <c r="X758" i="1" s="1"/>
  <c r="R761" i="1"/>
  <c r="Z763" i="1"/>
  <c r="AA766" i="1"/>
  <c r="AD766" i="1" s="1"/>
  <c r="R769" i="1"/>
  <c r="Z771" i="1"/>
  <c r="AC771" i="1" s="1"/>
  <c r="AA774" i="1"/>
  <c r="X774" i="1" s="1"/>
  <c r="R777" i="1"/>
  <c r="AA782" i="1"/>
  <c r="R785" i="1"/>
  <c r="AA790" i="1"/>
  <c r="R793" i="1"/>
  <c r="Z795" i="1"/>
  <c r="AC795" i="1" s="1"/>
  <c r="AA798" i="1"/>
  <c r="X798" i="1" s="1"/>
  <c r="R801" i="1"/>
  <c r="AA806" i="1"/>
  <c r="R809" i="1"/>
  <c r="Z811" i="1"/>
  <c r="AC811" i="1" s="1"/>
  <c r="AC812" i="1"/>
  <c r="AA814" i="1"/>
  <c r="R817" i="1"/>
  <c r="Z819" i="1"/>
  <c r="AA822" i="1"/>
  <c r="R825" i="1"/>
  <c r="Z827" i="1"/>
  <c r="AC827" i="1" s="1"/>
  <c r="AA830" i="1"/>
  <c r="R833" i="1"/>
  <c r="AA838" i="1"/>
  <c r="R841" i="1"/>
  <c r="Z843" i="1"/>
  <c r="AC843" i="1" s="1"/>
  <c r="AA846" i="1"/>
  <c r="R849" i="1"/>
  <c r="AA854" i="1"/>
  <c r="R857" i="1"/>
  <c r="Z859" i="1"/>
  <c r="AC859" i="1" s="1"/>
  <c r="AC860" i="1"/>
  <c r="AA862" i="1"/>
  <c r="R865" i="1"/>
  <c r="AA870" i="1"/>
  <c r="AD870" i="1" s="1"/>
  <c r="X870" i="1" s="1"/>
  <c r="R873" i="1"/>
  <c r="Z875" i="1"/>
  <c r="AC875" i="1" s="1"/>
  <c r="AC876" i="1"/>
  <c r="AA878" i="1"/>
  <c r="X878" i="1" s="1"/>
  <c r="R881" i="1"/>
  <c r="Z883" i="1"/>
  <c r="AA886" i="1"/>
  <c r="X886" i="1" s="1"/>
  <c r="R889" i="1"/>
  <c r="Z891" i="1"/>
  <c r="AC891" i="1" s="1"/>
  <c r="AA894" i="1"/>
  <c r="X894" i="1" s="1"/>
  <c r="R897" i="1"/>
  <c r="AA902" i="1"/>
  <c r="R905" i="1"/>
  <c r="Z907" i="1"/>
  <c r="AC907" i="1" s="1"/>
  <c r="AA910" i="1"/>
  <c r="R913" i="1"/>
  <c r="AA918" i="1"/>
  <c r="R921" i="1"/>
  <c r="AA926" i="1"/>
  <c r="R929" i="1"/>
  <c r="AA934" i="1"/>
  <c r="R937" i="1"/>
  <c r="Z939" i="1"/>
  <c r="AA942" i="1"/>
  <c r="X942" i="1" s="1"/>
  <c r="R945" i="1"/>
  <c r="Z947" i="1"/>
  <c r="AC948" i="1"/>
  <c r="AA950" i="1"/>
  <c r="R953" i="1"/>
  <c r="AA958" i="1"/>
  <c r="X958" i="1" s="1"/>
  <c r="R961" i="1"/>
  <c r="AC964" i="1"/>
  <c r="X965" i="1"/>
  <c r="AA966" i="1"/>
  <c r="AD966" i="1" s="1"/>
  <c r="R969" i="1"/>
  <c r="AA974" i="1"/>
  <c r="X974" i="1" s="1"/>
  <c r="R977" i="1"/>
  <c r="AC980" i="1"/>
  <c r="AA982" i="1"/>
  <c r="X982" i="1" s="1"/>
  <c r="R985" i="1"/>
  <c r="AA990" i="1"/>
  <c r="X990" i="1" s="1"/>
  <c r="R993" i="1"/>
  <c r="Z995" i="1"/>
  <c r="AC995" i="1" s="1"/>
  <c r="AA998" i="1"/>
  <c r="R1001" i="1"/>
  <c r="AA1006" i="1"/>
  <c r="R1009" i="1"/>
  <c r="Z1011" i="1"/>
  <c r="AC1011" i="1" s="1"/>
  <c r="AC1012" i="1"/>
  <c r="AA1014" i="1"/>
  <c r="R1017" i="1"/>
  <c r="AA1022" i="1"/>
  <c r="X1022" i="1" s="1"/>
  <c r="R1025" i="1"/>
  <c r="AC1028" i="1"/>
  <c r="AA1030" i="1"/>
  <c r="X1030" i="1" s="1"/>
  <c r="R1033" i="1"/>
  <c r="Z1035" i="1"/>
  <c r="AA1038" i="1"/>
  <c r="AD1038" i="1" s="1"/>
  <c r="R1041" i="1"/>
  <c r="AA1046" i="1"/>
  <c r="R1049" i="1"/>
  <c r="AC1052" i="1"/>
  <c r="AA1054" i="1"/>
  <c r="R1057" i="1"/>
  <c r="AA1062" i="1"/>
  <c r="R1065" i="1"/>
  <c r="Z1067" i="1"/>
  <c r="AC1068" i="1"/>
  <c r="AA1070" i="1"/>
  <c r="R1073" i="1"/>
  <c r="AA1078" i="1"/>
  <c r="X1078" i="1" s="1"/>
  <c r="R1081" i="1"/>
  <c r="Z1083" i="1"/>
  <c r="AC1083" i="1" s="1"/>
  <c r="X1085" i="1"/>
  <c r="AA1086" i="1"/>
  <c r="X1086" i="1" s="1"/>
  <c r="R1089" i="1"/>
  <c r="AA1094" i="1"/>
  <c r="X1094" i="1" s="1"/>
  <c r="R1097" i="1"/>
  <c r="Z1099" i="1"/>
  <c r="AC1100" i="1"/>
  <c r="AA1102" i="1"/>
  <c r="AD1102" i="1" s="1"/>
  <c r="R1105" i="1"/>
  <c r="AA1110" i="1"/>
  <c r="R1113" i="1"/>
  <c r="AC1116" i="1"/>
  <c r="AA1118" i="1"/>
  <c r="X1118" i="1" s="1"/>
  <c r="R1121" i="1"/>
  <c r="AA1126" i="1"/>
  <c r="X1126" i="1" s="1"/>
  <c r="R1129" i="1"/>
  <c r="AC1132" i="1"/>
  <c r="AA1134" i="1"/>
  <c r="AD1134" i="1" s="1"/>
  <c r="R1137" i="1"/>
  <c r="AA1142" i="1"/>
  <c r="R1145" i="1"/>
  <c r="Z1147" i="1"/>
  <c r="AC1147" i="1" s="1"/>
  <c r="AA1150" i="1"/>
  <c r="X1150" i="1" s="1"/>
  <c r="R1153" i="1"/>
  <c r="AA1158" i="1"/>
  <c r="AD1158" i="1" s="1"/>
  <c r="R1161" i="1"/>
  <c r="Z1163" i="1"/>
  <c r="AC1163" i="1" s="1"/>
  <c r="AC1164" i="1"/>
  <c r="AA1166" i="1"/>
  <c r="X1166" i="1" s="1"/>
  <c r="R1169" i="1"/>
  <c r="AA1174" i="1"/>
  <c r="R1177" i="1"/>
  <c r="AA1182" i="1"/>
  <c r="R1185" i="1"/>
  <c r="Z1187" i="1"/>
  <c r="AC1188" i="1"/>
  <c r="AA1190" i="1"/>
  <c r="R1193" i="1"/>
  <c r="AA1198" i="1"/>
  <c r="X1198" i="1" s="1"/>
  <c r="R1201" i="1"/>
  <c r="Z1203" i="1"/>
  <c r="AC1203" i="1" s="1"/>
  <c r="AC1204" i="1"/>
  <c r="AA1206" i="1"/>
  <c r="R1209" i="1"/>
  <c r="AA1214" i="1"/>
  <c r="X1214" i="1" s="1"/>
  <c r="R1217" i="1"/>
  <c r="AA1222" i="1"/>
  <c r="R1225" i="1"/>
  <c r="AA1230" i="1"/>
  <c r="R1233" i="1"/>
  <c r="X1237" i="1"/>
  <c r="AA1238" i="1"/>
  <c r="AB1241" i="1"/>
  <c r="Z1241" i="1" s="1"/>
  <c r="R1247" i="1"/>
  <c r="S1251" i="1"/>
  <c r="U1251" i="1" s="1"/>
  <c r="R1251" i="1"/>
  <c r="S1252" i="1"/>
  <c r="U1252" i="1" s="1"/>
  <c r="AC1255" i="1"/>
  <c r="AB1256" i="1"/>
  <c r="AA1256" i="1"/>
  <c r="AD1256" i="1" s="1"/>
  <c r="Z1257" i="1"/>
  <c r="AC1257" i="1" s="1"/>
  <c r="AC1261" i="1"/>
  <c r="T1266" i="1"/>
  <c r="P1266" i="1" s="1"/>
  <c r="S1267" i="1"/>
  <c r="U1267" i="1" s="1"/>
  <c r="R1267" i="1"/>
  <c r="AA1278" i="1"/>
  <c r="X1278" i="1" s="1"/>
  <c r="AB1285" i="1"/>
  <c r="AA1285" i="1"/>
  <c r="Z1285" i="1"/>
  <c r="AC1285" i="1" s="1"/>
  <c r="AB1286" i="1"/>
  <c r="Z1286" i="1" s="1"/>
  <c r="AC1286" i="1" s="1"/>
  <c r="AB1293" i="1"/>
  <c r="AA1293" i="1"/>
  <c r="Z1293" i="1"/>
  <c r="AC1293" i="1" s="1"/>
  <c r="AB1294" i="1"/>
  <c r="P1297" i="1"/>
  <c r="P1300" i="1"/>
  <c r="AD1301" i="1"/>
  <c r="X1301" i="1" s="1"/>
  <c r="R1303" i="1"/>
  <c r="S1308" i="1"/>
  <c r="U1308" i="1" s="1"/>
  <c r="P1309" i="1"/>
  <c r="R1310" i="1"/>
  <c r="AA1313" i="1"/>
  <c r="X1313" i="1"/>
  <c r="AD1313" i="1"/>
  <c r="Z1318" i="1"/>
  <c r="AC1318" i="1" s="1"/>
  <c r="AD1318" i="1"/>
  <c r="X1319" i="1"/>
  <c r="AB1321" i="1"/>
  <c r="Z1321" i="1" s="1"/>
  <c r="AB1325" i="1"/>
  <c r="AA1325" i="1"/>
  <c r="Z1325" i="1"/>
  <c r="AC1325" i="1" s="1"/>
  <c r="AB1326" i="1"/>
  <c r="P1329" i="1"/>
  <c r="P1332" i="1"/>
  <c r="R1335" i="1"/>
  <c r="T1340" i="1"/>
  <c r="AC1343" i="1"/>
  <c r="X1344" i="1"/>
  <c r="AC1344" i="1"/>
  <c r="AB1344" i="1"/>
  <c r="AA1344" i="1"/>
  <c r="AD1344" i="1" s="1"/>
  <c r="AA1350" i="1"/>
  <c r="T1362" i="1"/>
  <c r="P1362" i="1" s="1"/>
  <c r="S1363" i="1"/>
  <c r="U1363" i="1" s="1"/>
  <c r="R1363" i="1"/>
  <c r="T1372" i="1"/>
  <c r="P1372" i="1" s="1"/>
  <c r="AB1374" i="1"/>
  <c r="AB1385" i="1"/>
  <c r="Z1385" i="1" s="1"/>
  <c r="AC1385" i="1" s="1"/>
  <c r="AA1385" i="1"/>
  <c r="X1385" i="1"/>
  <c r="AD1385" i="1"/>
  <c r="AC1391" i="1"/>
  <c r="S1396" i="1"/>
  <c r="U1396" i="1" s="1"/>
  <c r="R1396" i="1"/>
  <c r="AB1398" i="1"/>
  <c r="P1405" i="1"/>
  <c r="T1410" i="1"/>
  <c r="P1410" i="1" s="1"/>
  <c r="R1415" i="1"/>
  <c r="AB1417" i="1"/>
  <c r="AA1417" i="1"/>
  <c r="AD1417" i="1"/>
  <c r="S1420" i="1"/>
  <c r="U1420" i="1" s="1"/>
  <c r="R1420" i="1"/>
  <c r="AB1422" i="1"/>
  <c r="T1438" i="1"/>
  <c r="P1438" i="1" s="1"/>
  <c r="T1447" i="1"/>
  <c r="P1447" i="1" s="1"/>
  <c r="X1448" i="1"/>
  <c r="S1451" i="1"/>
  <c r="U1451" i="1" s="1"/>
  <c r="R1451" i="1"/>
  <c r="AA1454" i="1"/>
  <c r="AD1454" i="1"/>
  <c r="X1454" i="1" s="1"/>
  <c r="AD1458" i="1"/>
  <c r="AB1461" i="1"/>
  <c r="AA1461" i="1"/>
  <c r="Z1461" i="1"/>
  <c r="AC1461" i="1" s="1"/>
  <c r="P1470" i="1"/>
  <c r="T1470" i="1"/>
  <c r="S1476" i="1"/>
  <c r="U1476" i="1" s="1"/>
  <c r="R1476" i="1"/>
  <c r="AB1477" i="1"/>
  <c r="AA1477" i="1"/>
  <c r="X1477" i="1" s="1"/>
  <c r="Z1477" i="1"/>
  <c r="AC1477" i="1" s="1"/>
  <c r="T1486" i="1"/>
  <c r="P1486" i="1" s="1"/>
  <c r="AD1491" i="1"/>
  <c r="X1491" i="1" s="1"/>
  <c r="T1502" i="1"/>
  <c r="P1502" i="1" s="1"/>
  <c r="S1508" i="1"/>
  <c r="U1508" i="1" s="1"/>
  <c r="R1508" i="1"/>
  <c r="AB1509" i="1"/>
  <c r="Z1509" i="1" s="1"/>
  <c r="AC1509" i="1" s="1"/>
  <c r="AA1509" i="1"/>
  <c r="X1509" i="1" s="1"/>
  <c r="P1517" i="1"/>
  <c r="S1524" i="1"/>
  <c r="U1524" i="1" s="1"/>
  <c r="R1524" i="1"/>
  <c r="T1527" i="1"/>
  <c r="P1527" i="1" s="1"/>
  <c r="X1528" i="1"/>
  <c r="S1531" i="1"/>
  <c r="U1531" i="1" s="1"/>
  <c r="R1531" i="1"/>
  <c r="AC1535" i="1"/>
  <c r="T1542" i="1"/>
  <c r="P1542" i="1" s="1"/>
  <c r="P1549" i="1"/>
  <c r="S1556" i="1"/>
  <c r="U1556" i="1" s="1"/>
  <c r="R1556" i="1"/>
  <c r="T1568" i="1"/>
  <c r="P1568" i="1" s="1"/>
  <c r="P1573" i="1"/>
  <c r="AC1583" i="1"/>
  <c r="S1588" i="1"/>
  <c r="U1588" i="1" s="1"/>
  <c r="R1588" i="1"/>
  <c r="AC1599" i="1"/>
  <c r="S1604" i="1"/>
  <c r="U1604" i="1" s="1"/>
  <c r="R1604" i="1"/>
  <c r="X1680" i="1"/>
  <c r="AD1682" i="1"/>
  <c r="X1682" i="1"/>
  <c r="X1684" i="1"/>
  <c r="T1733" i="1"/>
  <c r="P1733" i="1" s="1"/>
  <c r="AC1735" i="1"/>
  <c r="X1744" i="1"/>
  <c r="AD1746" i="1"/>
  <c r="X1746" i="1" s="1"/>
  <c r="T1797" i="1"/>
  <c r="P1797" i="1" s="1"/>
  <c r="AC1799" i="1"/>
  <c r="X1800" i="1"/>
  <c r="AD1858" i="1"/>
  <c r="X1858" i="1"/>
  <c r="T1869" i="1"/>
  <c r="P1869" i="1" s="1"/>
  <c r="X1940" i="1"/>
  <c r="X1956" i="1"/>
  <c r="X1972" i="1"/>
  <c r="AD2127" i="1"/>
  <c r="X2127" i="1" s="1"/>
  <c r="P2162" i="1"/>
  <c r="T2172" i="1"/>
  <c r="P2172" i="1" s="1"/>
  <c r="X2288" i="1"/>
  <c r="X2308" i="1"/>
  <c r="Z440" i="1"/>
  <c r="AC440" i="1" s="1"/>
  <c r="Z456" i="1"/>
  <c r="AC456" i="1" s="1"/>
  <c r="Z488" i="1"/>
  <c r="AC488" i="1" s="1"/>
  <c r="Z496" i="1"/>
  <c r="AC496" i="1" s="1"/>
  <c r="Z536" i="1"/>
  <c r="AC536" i="1" s="1"/>
  <c r="Z544" i="1"/>
  <c r="AC544" i="1" s="1"/>
  <c r="Z552" i="1"/>
  <c r="AC552" i="1" s="1"/>
  <c r="Z600" i="1"/>
  <c r="AC600" i="1" s="1"/>
  <c r="Z608" i="1"/>
  <c r="AC608" i="1" s="1"/>
  <c r="Z616" i="1"/>
  <c r="AC616" i="1" s="1"/>
  <c r="X650" i="1"/>
  <c r="AB654" i="1"/>
  <c r="Z654" i="1" s="1"/>
  <c r="AC654" i="1" s="1"/>
  <c r="Z656" i="1"/>
  <c r="AC656" i="1" s="1"/>
  <c r="X658" i="1"/>
  <c r="AB662" i="1"/>
  <c r="Z662" i="1" s="1"/>
  <c r="AC662" i="1" s="1"/>
  <c r="X666" i="1"/>
  <c r="AB670" i="1"/>
  <c r="Z670" i="1" s="1"/>
  <c r="Z672" i="1"/>
  <c r="AC672" i="1" s="1"/>
  <c r="X674" i="1"/>
  <c r="AB678" i="1"/>
  <c r="Z678" i="1" s="1"/>
  <c r="Z680" i="1"/>
  <c r="AC680" i="1" s="1"/>
  <c r="X682" i="1"/>
  <c r="AB686" i="1"/>
  <c r="Z686" i="1" s="1"/>
  <c r="X690" i="1"/>
  <c r="AB694" i="1"/>
  <c r="Z694" i="1" s="1"/>
  <c r="Z696" i="1"/>
  <c r="AC696" i="1" s="1"/>
  <c r="X698" i="1"/>
  <c r="AB702" i="1"/>
  <c r="Z702" i="1" s="1"/>
  <c r="AC702" i="1" s="1"/>
  <c r="Z704" i="1"/>
  <c r="AC704" i="1" s="1"/>
  <c r="X706" i="1"/>
  <c r="AA707" i="1"/>
  <c r="AD707" i="1" s="1"/>
  <c r="T708" i="1"/>
  <c r="AB710" i="1"/>
  <c r="Z710" i="1" s="1"/>
  <c r="X714" i="1"/>
  <c r="AA715" i="1"/>
  <c r="T716" i="1"/>
  <c r="P716" i="1" s="1"/>
  <c r="AB718" i="1"/>
  <c r="Z718" i="1" s="1"/>
  <c r="AC718" i="1" s="1"/>
  <c r="X722" i="1"/>
  <c r="AA723" i="1"/>
  <c r="AD723" i="1" s="1"/>
  <c r="T724" i="1"/>
  <c r="AB726" i="1"/>
  <c r="Z726" i="1" s="1"/>
  <c r="AC726" i="1" s="1"/>
  <c r="Z728" i="1"/>
  <c r="AC728" i="1" s="1"/>
  <c r="X730" i="1"/>
  <c r="AA731" i="1"/>
  <c r="AD731" i="1" s="1"/>
  <c r="T732" i="1"/>
  <c r="AB734" i="1"/>
  <c r="Z734" i="1" s="1"/>
  <c r="AC734" i="1" s="1"/>
  <c r="X738" i="1"/>
  <c r="AA739" i="1"/>
  <c r="AD739" i="1" s="1"/>
  <c r="T740" i="1"/>
  <c r="P740" i="1" s="1"/>
  <c r="AB742" i="1"/>
  <c r="Z742" i="1" s="1"/>
  <c r="AC742" i="1" s="1"/>
  <c r="X746" i="1"/>
  <c r="AA747" i="1"/>
  <c r="AD747" i="1" s="1"/>
  <c r="T748" i="1"/>
  <c r="AB750" i="1"/>
  <c r="Z750" i="1" s="1"/>
  <c r="AC750" i="1" s="1"/>
  <c r="X754" i="1"/>
  <c r="AA755" i="1"/>
  <c r="AD755" i="1" s="1"/>
  <c r="T756" i="1"/>
  <c r="P756" i="1" s="1"/>
  <c r="AB758" i="1"/>
  <c r="Z758" i="1" s="1"/>
  <c r="AC758" i="1" s="1"/>
  <c r="X762" i="1"/>
  <c r="AA763" i="1"/>
  <c r="AD763" i="1" s="1"/>
  <c r="T764" i="1"/>
  <c r="P764" i="1" s="1"/>
  <c r="AB766" i="1"/>
  <c r="Z766" i="1" s="1"/>
  <c r="AC766" i="1" s="1"/>
  <c r="X770" i="1"/>
  <c r="AA771" i="1"/>
  <c r="AD771" i="1" s="1"/>
  <c r="T772" i="1"/>
  <c r="AB774" i="1"/>
  <c r="Z774" i="1" s="1"/>
  <c r="X778" i="1"/>
  <c r="AA779" i="1"/>
  <c r="AD779" i="1" s="1"/>
  <c r="T780" i="1"/>
  <c r="P780" i="1" s="1"/>
  <c r="AB782" i="1"/>
  <c r="Z782" i="1" s="1"/>
  <c r="AC782" i="1" s="1"/>
  <c r="Z784" i="1"/>
  <c r="AC784" i="1" s="1"/>
  <c r="X786" i="1"/>
  <c r="AA787" i="1"/>
  <c r="AD787" i="1" s="1"/>
  <c r="T788" i="1"/>
  <c r="AB790" i="1"/>
  <c r="Z790" i="1" s="1"/>
  <c r="Z792" i="1"/>
  <c r="AC792" i="1" s="1"/>
  <c r="X794" i="1"/>
  <c r="AA795" i="1"/>
  <c r="T796" i="1"/>
  <c r="AB798" i="1"/>
  <c r="Z798" i="1" s="1"/>
  <c r="X802" i="1"/>
  <c r="AA803" i="1"/>
  <c r="AD803" i="1" s="1"/>
  <c r="T804" i="1"/>
  <c r="P804" i="1" s="1"/>
  <c r="AB806" i="1"/>
  <c r="Z806" i="1" s="1"/>
  <c r="AC806" i="1" s="1"/>
  <c r="Z808" i="1"/>
  <c r="AC808" i="1" s="1"/>
  <c r="X810" i="1"/>
  <c r="AA811" i="1"/>
  <c r="AD811" i="1" s="1"/>
  <c r="T812" i="1"/>
  <c r="P812" i="1" s="1"/>
  <c r="AB814" i="1"/>
  <c r="Z814" i="1" s="1"/>
  <c r="Z816" i="1"/>
  <c r="AC816" i="1" s="1"/>
  <c r="X818" i="1"/>
  <c r="AA819" i="1"/>
  <c r="AD819" i="1" s="1"/>
  <c r="T820" i="1"/>
  <c r="AB822" i="1"/>
  <c r="Z822" i="1" s="1"/>
  <c r="X826" i="1"/>
  <c r="AA827" i="1"/>
  <c r="AD827" i="1" s="1"/>
  <c r="T828" i="1"/>
  <c r="P828" i="1" s="1"/>
  <c r="AD828" i="1"/>
  <c r="AB830" i="1"/>
  <c r="Z830" i="1" s="1"/>
  <c r="X834" i="1"/>
  <c r="AA835" i="1"/>
  <c r="AD835" i="1" s="1"/>
  <c r="T836" i="1"/>
  <c r="P836" i="1" s="1"/>
  <c r="AD836" i="1"/>
  <c r="AB838" i="1"/>
  <c r="Z838" i="1" s="1"/>
  <c r="AC838" i="1" s="1"/>
  <c r="Z840" i="1"/>
  <c r="AC840" i="1" s="1"/>
  <c r="X842" i="1"/>
  <c r="AA843" i="1"/>
  <c r="AD843" i="1" s="1"/>
  <c r="T844" i="1"/>
  <c r="P844" i="1" s="1"/>
  <c r="AB846" i="1"/>
  <c r="Z846" i="1" s="1"/>
  <c r="AC846" i="1" s="1"/>
  <c r="Z848" i="1"/>
  <c r="AC848" i="1" s="1"/>
  <c r="X850" i="1"/>
  <c r="AA851" i="1"/>
  <c r="AD851" i="1" s="1"/>
  <c r="T852" i="1"/>
  <c r="AB854" i="1"/>
  <c r="Z854" i="1" s="1"/>
  <c r="X858" i="1"/>
  <c r="AA859" i="1"/>
  <c r="AD859" i="1" s="1"/>
  <c r="T860" i="1"/>
  <c r="P860" i="1" s="1"/>
  <c r="AB862" i="1"/>
  <c r="Z862" i="1" s="1"/>
  <c r="X866" i="1"/>
  <c r="AA867" i="1"/>
  <c r="AD867" i="1" s="1"/>
  <c r="T868" i="1"/>
  <c r="P868" i="1" s="1"/>
  <c r="AB870" i="1"/>
  <c r="Z870" i="1" s="1"/>
  <c r="AC870" i="1" s="1"/>
  <c r="Z872" i="1"/>
  <c r="AC872" i="1" s="1"/>
  <c r="X874" i="1"/>
  <c r="AA875" i="1"/>
  <c r="AD875" i="1" s="1"/>
  <c r="T876" i="1"/>
  <c r="P876" i="1" s="1"/>
  <c r="AB878" i="1"/>
  <c r="Z878" i="1" s="1"/>
  <c r="Z880" i="1"/>
  <c r="AC880" i="1" s="1"/>
  <c r="X882" i="1"/>
  <c r="AA883" i="1"/>
  <c r="AD883" i="1" s="1"/>
  <c r="T884" i="1"/>
  <c r="P884" i="1" s="1"/>
  <c r="AB886" i="1"/>
  <c r="Z886" i="1" s="1"/>
  <c r="X890" i="1"/>
  <c r="AA891" i="1"/>
  <c r="AD891" i="1" s="1"/>
  <c r="T892" i="1"/>
  <c r="P892" i="1" s="1"/>
  <c r="AD892" i="1"/>
  <c r="AB894" i="1"/>
  <c r="Z894" i="1" s="1"/>
  <c r="X898" i="1"/>
  <c r="AA899" i="1"/>
  <c r="AD899" i="1" s="1"/>
  <c r="T900" i="1"/>
  <c r="P900" i="1" s="1"/>
  <c r="AD900" i="1"/>
  <c r="AB902" i="1"/>
  <c r="Z902" i="1" s="1"/>
  <c r="AC902" i="1" s="1"/>
  <c r="Z904" i="1"/>
  <c r="AC904" i="1" s="1"/>
  <c r="X906" i="1"/>
  <c r="AA907" i="1"/>
  <c r="AD907" i="1" s="1"/>
  <c r="T908" i="1"/>
  <c r="P908" i="1" s="1"/>
  <c r="AB910" i="1"/>
  <c r="Z910" i="1" s="1"/>
  <c r="AC910" i="1" s="1"/>
  <c r="Z912" i="1"/>
  <c r="AC912" i="1" s="1"/>
  <c r="X914" i="1"/>
  <c r="AA915" i="1"/>
  <c r="AD915" i="1" s="1"/>
  <c r="T916" i="1"/>
  <c r="P916" i="1" s="1"/>
  <c r="AB918" i="1"/>
  <c r="Z918" i="1" s="1"/>
  <c r="X922" i="1"/>
  <c r="AA923" i="1"/>
  <c r="AD923" i="1" s="1"/>
  <c r="T924" i="1"/>
  <c r="P924" i="1" s="1"/>
  <c r="AB926" i="1"/>
  <c r="Z926" i="1" s="1"/>
  <c r="X930" i="1"/>
  <c r="AA931" i="1"/>
  <c r="AD931" i="1" s="1"/>
  <c r="T932" i="1"/>
  <c r="P932" i="1" s="1"/>
  <c r="AB934" i="1"/>
  <c r="Z934" i="1" s="1"/>
  <c r="AC934" i="1" s="1"/>
  <c r="Z936" i="1"/>
  <c r="AC936" i="1" s="1"/>
  <c r="X938" i="1"/>
  <c r="AA939" i="1"/>
  <c r="AD939" i="1" s="1"/>
  <c r="T940" i="1"/>
  <c r="P940" i="1" s="1"/>
  <c r="AB942" i="1"/>
  <c r="Z942" i="1" s="1"/>
  <c r="Z944" i="1"/>
  <c r="AC944" i="1" s="1"/>
  <c r="X946" i="1"/>
  <c r="AA947" i="1"/>
  <c r="AD947" i="1" s="1"/>
  <c r="T948" i="1"/>
  <c r="AB950" i="1"/>
  <c r="Z950" i="1" s="1"/>
  <c r="X954" i="1"/>
  <c r="AA955" i="1"/>
  <c r="AD955" i="1" s="1"/>
  <c r="T956" i="1"/>
  <c r="P956" i="1" s="1"/>
  <c r="AD956" i="1"/>
  <c r="AB958" i="1"/>
  <c r="Z958" i="1" s="1"/>
  <c r="X962" i="1"/>
  <c r="AA963" i="1"/>
  <c r="AD963" i="1" s="1"/>
  <c r="T964" i="1"/>
  <c r="P964" i="1" s="1"/>
  <c r="AD964" i="1"/>
  <c r="AB966" i="1"/>
  <c r="Z966" i="1" s="1"/>
  <c r="AC966" i="1" s="1"/>
  <c r="Z968" i="1"/>
  <c r="AC968" i="1" s="1"/>
  <c r="X970" i="1"/>
  <c r="AA971" i="1"/>
  <c r="AD971" i="1" s="1"/>
  <c r="T972" i="1"/>
  <c r="AB974" i="1"/>
  <c r="Z974" i="1" s="1"/>
  <c r="AC974" i="1" s="1"/>
  <c r="Z976" i="1"/>
  <c r="AC976" i="1" s="1"/>
  <c r="X978" i="1"/>
  <c r="AA979" i="1"/>
  <c r="AD979" i="1" s="1"/>
  <c r="T980" i="1"/>
  <c r="P980" i="1" s="1"/>
  <c r="AB982" i="1"/>
  <c r="Z982" i="1" s="1"/>
  <c r="X986" i="1"/>
  <c r="AA987" i="1"/>
  <c r="AD987" i="1" s="1"/>
  <c r="T988" i="1"/>
  <c r="P988" i="1" s="1"/>
  <c r="AB990" i="1"/>
  <c r="Z990" i="1" s="1"/>
  <c r="X994" i="1"/>
  <c r="AA995" i="1"/>
  <c r="AD995" i="1" s="1"/>
  <c r="T996" i="1"/>
  <c r="AB998" i="1"/>
  <c r="Z998" i="1" s="1"/>
  <c r="AC998" i="1" s="1"/>
  <c r="Z1000" i="1"/>
  <c r="AC1000" i="1" s="1"/>
  <c r="X1002" i="1"/>
  <c r="AA1003" i="1"/>
  <c r="AD1003" i="1" s="1"/>
  <c r="T1004" i="1"/>
  <c r="AB1006" i="1"/>
  <c r="Z1006" i="1" s="1"/>
  <c r="Z1008" i="1"/>
  <c r="AC1008" i="1" s="1"/>
  <c r="X1010" i="1"/>
  <c r="AA1011" i="1"/>
  <c r="AD1011" i="1" s="1"/>
  <c r="T1012" i="1"/>
  <c r="P1012" i="1" s="1"/>
  <c r="AB1014" i="1"/>
  <c r="Z1014" i="1" s="1"/>
  <c r="X1018" i="1"/>
  <c r="AA1019" i="1"/>
  <c r="AD1019" i="1" s="1"/>
  <c r="T1020" i="1"/>
  <c r="P1020" i="1" s="1"/>
  <c r="AD1020" i="1"/>
  <c r="AB1022" i="1"/>
  <c r="Z1022" i="1" s="1"/>
  <c r="X1026" i="1"/>
  <c r="AA1027" i="1"/>
  <c r="AD1027" i="1" s="1"/>
  <c r="T1028" i="1"/>
  <c r="P1028" i="1" s="1"/>
  <c r="AD1028" i="1"/>
  <c r="AB1030" i="1"/>
  <c r="Z1030" i="1" s="1"/>
  <c r="AC1030" i="1" s="1"/>
  <c r="Z1032" i="1"/>
  <c r="AC1032" i="1" s="1"/>
  <c r="X1034" i="1"/>
  <c r="AA1035" i="1"/>
  <c r="AD1035" i="1" s="1"/>
  <c r="T1036" i="1"/>
  <c r="P1036" i="1" s="1"/>
  <c r="AB1038" i="1"/>
  <c r="Z1038" i="1" s="1"/>
  <c r="AC1038" i="1" s="1"/>
  <c r="Z1040" i="1"/>
  <c r="AC1040" i="1" s="1"/>
  <c r="X1042" i="1"/>
  <c r="AA1043" i="1"/>
  <c r="AD1043" i="1" s="1"/>
  <c r="T1044" i="1"/>
  <c r="P1044" i="1" s="1"/>
  <c r="AB1046" i="1"/>
  <c r="Z1046" i="1" s="1"/>
  <c r="X1050" i="1"/>
  <c r="AA1051" i="1"/>
  <c r="AD1051" i="1" s="1"/>
  <c r="T1052" i="1"/>
  <c r="P1052" i="1" s="1"/>
  <c r="AB1054" i="1"/>
  <c r="Z1054" i="1" s="1"/>
  <c r="X1058" i="1"/>
  <c r="AA1059" i="1"/>
  <c r="AD1059" i="1" s="1"/>
  <c r="T1060" i="1"/>
  <c r="P1060" i="1" s="1"/>
  <c r="AB1062" i="1"/>
  <c r="Z1062" i="1" s="1"/>
  <c r="AC1062" i="1" s="1"/>
  <c r="Z1064" i="1"/>
  <c r="AC1064" i="1" s="1"/>
  <c r="X1066" i="1"/>
  <c r="AA1067" i="1"/>
  <c r="AD1067" i="1" s="1"/>
  <c r="T1068" i="1"/>
  <c r="AB1070" i="1"/>
  <c r="Z1070" i="1" s="1"/>
  <c r="Z1072" i="1"/>
  <c r="AC1072" i="1" s="1"/>
  <c r="X1074" i="1"/>
  <c r="AA1075" i="1"/>
  <c r="AD1075" i="1" s="1"/>
  <c r="T1076" i="1"/>
  <c r="P1076" i="1" s="1"/>
  <c r="AB1078" i="1"/>
  <c r="Z1078" i="1" s="1"/>
  <c r="X1082" i="1"/>
  <c r="AA1083" i="1"/>
  <c r="AD1083" i="1" s="1"/>
  <c r="T1084" i="1"/>
  <c r="P1084" i="1" s="1"/>
  <c r="AD1084" i="1"/>
  <c r="AB1086" i="1"/>
  <c r="Z1086" i="1" s="1"/>
  <c r="X1090" i="1"/>
  <c r="AA1091" i="1"/>
  <c r="AD1091" i="1" s="1"/>
  <c r="T1092" i="1"/>
  <c r="AD1092" i="1"/>
  <c r="AB1094" i="1"/>
  <c r="Z1094" i="1" s="1"/>
  <c r="AC1094" i="1" s="1"/>
  <c r="Z1096" i="1"/>
  <c r="AC1096" i="1" s="1"/>
  <c r="X1098" i="1"/>
  <c r="AA1099" i="1"/>
  <c r="AD1099" i="1" s="1"/>
  <c r="T1100" i="1"/>
  <c r="P1100" i="1" s="1"/>
  <c r="AB1102" i="1"/>
  <c r="Z1102" i="1" s="1"/>
  <c r="AC1102" i="1" s="1"/>
  <c r="Z1104" i="1"/>
  <c r="AC1104" i="1" s="1"/>
  <c r="X1106" i="1"/>
  <c r="AA1107" i="1"/>
  <c r="AD1107" i="1" s="1"/>
  <c r="T1108" i="1"/>
  <c r="AB1110" i="1"/>
  <c r="Z1110" i="1" s="1"/>
  <c r="X1114" i="1"/>
  <c r="AA1115" i="1"/>
  <c r="AD1115" i="1" s="1"/>
  <c r="T1116" i="1"/>
  <c r="P1116" i="1" s="1"/>
  <c r="AB1118" i="1"/>
  <c r="Z1118" i="1" s="1"/>
  <c r="X1122" i="1"/>
  <c r="AA1123" i="1"/>
  <c r="AD1123" i="1" s="1"/>
  <c r="T1124" i="1"/>
  <c r="P1124" i="1" s="1"/>
  <c r="AB1126" i="1"/>
  <c r="Z1126" i="1" s="1"/>
  <c r="AC1126" i="1" s="1"/>
  <c r="Z1128" i="1"/>
  <c r="AC1128" i="1" s="1"/>
  <c r="X1130" i="1"/>
  <c r="AA1131" i="1"/>
  <c r="AD1131" i="1" s="1"/>
  <c r="T1132" i="1"/>
  <c r="P1132" i="1" s="1"/>
  <c r="AB1134" i="1"/>
  <c r="Z1134" i="1" s="1"/>
  <c r="Z1136" i="1"/>
  <c r="AC1136" i="1" s="1"/>
  <c r="X1138" i="1"/>
  <c r="AA1139" i="1"/>
  <c r="AD1139" i="1" s="1"/>
  <c r="T1140" i="1"/>
  <c r="P1140" i="1" s="1"/>
  <c r="AB1142" i="1"/>
  <c r="Z1142" i="1" s="1"/>
  <c r="X1146" i="1"/>
  <c r="AA1147" i="1"/>
  <c r="AD1147" i="1" s="1"/>
  <c r="T1148" i="1"/>
  <c r="P1148" i="1" s="1"/>
  <c r="AD1148" i="1"/>
  <c r="AB1150" i="1"/>
  <c r="Z1150" i="1" s="1"/>
  <c r="X1154" i="1"/>
  <c r="AA1155" i="1"/>
  <c r="AD1155" i="1" s="1"/>
  <c r="T1156" i="1"/>
  <c r="P1156" i="1" s="1"/>
  <c r="AD1156" i="1"/>
  <c r="AB1158" i="1"/>
  <c r="Z1158" i="1" s="1"/>
  <c r="AC1158" i="1" s="1"/>
  <c r="Z1160" i="1"/>
  <c r="AC1160" i="1" s="1"/>
  <c r="X1162" i="1"/>
  <c r="AA1163" i="1"/>
  <c r="AD1163" i="1" s="1"/>
  <c r="T1164" i="1"/>
  <c r="AB1166" i="1"/>
  <c r="Z1166" i="1" s="1"/>
  <c r="AC1166" i="1" s="1"/>
  <c r="Z1168" i="1"/>
  <c r="AC1168" i="1" s="1"/>
  <c r="X1170" i="1"/>
  <c r="AA1171" i="1"/>
  <c r="AD1171" i="1" s="1"/>
  <c r="T1172" i="1"/>
  <c r="P1172" i="1" s="1"/>
  <c r="AB1174" i="1"/>
  <c r="Z1174" i="1" s="1"/>
  <c r="X1178" i="1"/>
  <c r="AA1179" i="1"/>
  <c r="AD1179" i="1" s="1"/>
  <c r="T1180" i="1"/>
  <c r="P1180" i="1" s="1"/>
  <c r="AB1182" i="1"/>
  <c r="Z1182" i="1" s="1"/>
  <c r="X1186" i="1"/>
  <c r="AA1187" i="1"/>
  <c r="AD1187" i="1" s="1"/>
  <c r="T1188" i="1"/>
  <c r="P1188" i="1" s="1"/>
  <c r="AB1190" i="1"/>
  <c r="Z1190" i="1" s="1"/>
  <c r="AC1190" i="1" s="1"/>
  <c r="Z1192" i="1"/>
  <c r="AC1192" i="1" s="1"/>
  <c r="X1194" i="1"/>
  <c r="AA1195" i="1"/>
  <c r="AD1195" i="1" s="1"/>
  <c r="T1196" i="1"/>
  <c r="AB1198" i="1"/>
  <c r="Z1198" i="1" s="1"/>
  <c r="Z1200" i="1"/>
  <c r="AC1200" i="1" s="1"/>
  <c r="X1202" i="1"/>
  <c r="AA1203" i="1"/>
  <c r="AD1203" i="1" s="1"/>
  <c r="T1204" i="1"/>
  <c r="AB1206" i="1"/>
  <c r="Z1206" i="1" s="1"/>
  <c r="X1210" i="1"/>
  <c r="AA1211" i="1"/>
  <c r="AD1211" i="1" s="1"/>
  <c r="T1212" i="1"/>
  <c r="P1212" i="1" s="1"/>
  <c r="AD1212" i="1"/>
  <c r="AB1214" i="1"/>
  <c r="Z1214" i="1" s="1"/>
  <c r="X1218" i="1"/>
  <c r="AA1219" i="1"/>
  <c r="AD1219" i="1" s="1"/>
  <c r="T1220" i="1"/>
  <c r="P1220" i="1" s="1"/>
  <c r="AD1220" i="1"/>
  <c r="AB1222" i="1"/>
  <c r="Z1222" i="1" s="1"/>
  <c r="AC1222" i="1" s="1"/>
  <c r="Z1224" i="1"/>
  <c r="AC1224" i="1" s="1"/>
  <c r="X1226" i="1"/>
  <c r="AA1227" i="1"/>
  <c r="AD1227" i="1" s="1"/>
  <c r="T1228" i="1"/>
  <c r="P1228" i="1" s="1"/>
  <c r="AB1230" i="1"/>
  <c r="Z1230" i="1" s="1"/>
  <c r="AC1230" i="1" s="1"/>
  <c r="Z1232" i="1"/>
  <c r="AC1232" i="1" s="1"/>
  <c r="X1234" i="1"/>
  <c r="AA1235" i="1"/>
  <c r="AD1235" i="1" s="1"/>
  <c r="T1236" i="1"/>
  <c r="P1236" i="1" s="1"/>
  <c r="AB1238" i="1"/>
  <c r="Z1238" i="1" s="1"/>
  <c r="T1252" i="1"/>
  <c r="P1252" i="1" s="1"/>
  <c r="AD1254" i="1"/>
  <c r="X1254" i="1" s="1"/>
  <c r="Z1256" i="1"/>
  <c r="AC1256" i="1" s="1"/>
  <c r="AB1257" i="1"/>
  <c r="R1263" i="1"/>
  <c r="S1268" i="1"/>
  <c r="U1268" i="1" s="1"/>
  <c r="R1270" i="1"/>
  <c r="AA1273" i="1"/>
  <c r="X1273" i="1"/>
  <c r="AD1273" i="1"/>
  <c r="AB1277" i="1"/>
  <c r="AA1277" i="1"/>
  <c r="X1277" i="1" s="1"/>
  <c r="Z1277" i="1"/>
  <c r="AC1277" i="1" s="1"/>
  <c r="AB1278" i="1"/>
  <c r="T1298" i="1"/>
  <c r="P1298" i="1" s="1"/>
  <c r="S1299" i="1"/>
  <c r="U1299" i="1" s="1"/>
  <c r="R1299" i="1"/>
  <c r="X1307" i="1"/>
  <c r="T1308" i="1"/>
  <c r="P1308" i="1" s="1"/>
  <c r="AB1312" i="1"/>
  <c r="Z1312" i="1" s="1"/>
  <c r="AC1312" i="1" s="1"/>
  <c r="AA1312" i="1"/>
  <c r="AD1312" i="1" s="1"/>
  <c r="Z1313" i="1"/>
  <c r="AC1313" i="1" s="1"/>
  <c r="AD1314" i="1"/>
  <c r="AA1318" i="1"/>
  <c r="T1330" i="1"/>
  <c r="P1330" i="1"/>
  <c r="S1331" i="1"/>
  <c r="U1331" i="1" s="1"/>
  <c r="R1331" i="1"/>
  <c r="Z1342" i="1"/>
  <c r="AD1342" i="1"/>
  <c r="X1342" i="1" s="1"/>
  <c r="AC1342" i="1"/>
  <c r="Z1344" i="1"/>
  <c r="AB1345" i="1"/>
  <c r="Z1345" i="1" s="1"/>
  <c r="AC1345" i="1" s="1"/>
  <c r="AB1349" i="1"/>
  <c r="AA1349" i="1"/>
  <c r="Z1349" i="1"/>
  <c r="AC1349" i="1" s="1"/>
  <c r="AB1350" i="1"/>
  <c r="Z1350" i="1" s="1"/>
  <c r="AC1350" i="1" s="1"/>
  <c r="R1359" i="1"/>
  <c r="S1364" i="1"/>
  <c r="U1364" i="1" s="1"/>
  <c r="R1366" i="1"/>
  <c r="AA1369" i="1"/>
  <c r="X1369" i="1"/>
  <c r="AD1369" i="1"/>
  <c r="AC1371" i="1"/>
  <c r="AB1373" i="1"/>
  <c r="AA1373" i="1"/>
  <c r="Z1373" i="1"/>
  <c r="AC1373" i="1" s="1"/>
  <c r="X1384" i="1"/>
  <c r="P1390" i="1"/>
  <c r="T1390" i="1"/>
  <c r="AD1391" i="1"/>
  <c r="X1391" i="1" s="1"/>
  <c r="AB1397" i="1"/>
  <c r="AA1397" i="1"/>
  <c r="Z1397" i="1"/>
  <c r="AC1397" i="1" s="1"/>
  <c r="AD1402" i="1"/>
  <c r="AA1406" i="1"/>
  <c r="AD1406" i="1" s="1"/>
  <c r="Z1406" i="1"/>
  <c r="AC1406" i="1"/>
  <c r="Z1417" i="1"/>
  <c r="AC1417" i="1" s="1"/>
  <c r="AB1421" i="1"/>
  <c r="Z1421" i="1" s="1"/>
  <c r="AC1421" i="1" s="1"/>
  <c r="AA1421" i="1"/>
  <c r="T1431" i="1"/>
  <c r="P1431" i="1"/>
  <c r="S1435" i="1"/>
  <c r="U1435" i="1" s="1"/>
  <c r="R1435" i="1"/>
  <c r="AA1438" i="1"/>
  <c r="Z1438" i="1"/>
  <c r="AC1438" i="1" s="1"/>
  <c r="S1444" i="1"/>
  <c r="U1444" i="1" s="1"/>
  <c r="R1444" i="1"/>
  <c r="X1445" i="1"/>
  <c r="AC1445" i="1"/>
  <c r="AB1445" i="1"/>
  <c r="Z1445" i="1" s="1"/>
  <c r="AA1445" i="1"/>
  <c r="AD1445" i="1" s="1"/>
  <c r="AB1454" i="1"/>
  <c r="Z1454" i="1" s="1"/>
  <c r="AC1454" i="1" s="1"/>
  <c r="AD1461" i="1"/>
  <c r="X1461" i="1" s="1"/>
  <c r="AA1470" i="1"/>
  <c r="AD1470" i="1" s="1"/>
  <c r="X1470" i="1" s="1"/>
  <c r="Z1470" i="1"/>
  <c r="AC1470" i="1" s="1"/>
  <c r="AD1477" i="1"/>
  <c r="AD1483" i="1"/>
  <c r="AA1486" i="1"/>
  <c r="Z1486" i="1"/>
  <c r="AC1486" i="1" s="1"/>
  <c r="T1495" i="1"/>
  <c r="P1495" i="1"/>
  <c r="S1499" i="1"/>
  <c r="U1499" i="1" s="1"/>
  <c r="R1499" i="1"/>
  <c r="AA1502" i="1"/>
  <c r="Z1502" i="1"/>
  <c r="AD1502" i="1"/>
  <c r="X1502" i="1" s="1"/>
  <c r="AC1502" i="1"/>
  <c r="AD1509" i="1"/>
  <c r="AD1515" i="1"/>
  <c r="AB1525" i="1"/>
  <c r="AA1525" i="1"/>
  <c r="AD1525" i="1" s="1"/>
  <c r="Z1525" i="1"/>
  <c r="AC1525" i="1" s="1"/>
  <c r="X1531" i="1"/>
  <c r="AA1542" i="1"/>
  <c r="Z1542" i="1"/>
  <c r="AC1542" i="1"/>
  <c r="T1575" i="1"/>
  <c r="P1575" i="1" s="1"/>
  <c r="T1608" i="1"/>
  <c r="P1608" i="1" s="1"/>
  <c r="P1622" i="1"/>
  <c r="X1629" i="1"/>
  <c r="T1677" i="1"/>
  <c r="P1677" i="1"/>
  <c r="X1688" i="1"/>
  <c r="AD1690" i="1"/>
  <c r="X1690" i="1"/>
  <c r="X1692" i="1"/>
  <c r="T1741" i="1"/>
  <c r="P1741" i="1"/>
  <c r="X1752" i="1"/>
  <c r="P1774" i="1"/>
  <c r="X1789" i="1"/>
  <c r="AD1826" i="1"/>
  <c r="X1826" i="1"/>
  <c r="T1845" i="1"/>
  <c r="P1845" i="1" s="1"/>
  <c r="T1893" i="1"/>
  <c r="P1893" i="1" s="1"/>
  <c r="AC1895" i="1"/>
  <c r="T1909" i="1"/>
  <c r="P1909" i="1"/>
  <c r="P1918" i="1"/>
  <c r="T1925" i="1"/>
  <c r="P1925" i="1" s="1"/>
  <c r="T1941" i="1"/>
  <c r="P1941" i="1"/>
  <c r="AC1943" i="1"/>
  <c r="X1944" i="1"/>
  <c r="T1957" i="1"/>
  <c r="P1957" i="1" s="1"/>
  <c r="P1966" i="1"/>
  <c r="T1973" i="1"/>
  <c r="P1973" i="1"/>
  <c r="AC1975" i="1"/>
  <c r="T1989" i="1"/>
  <c r="P1989" i="1"/>
  <c r="P1998" i="1"/>
  <c r="T2005" i="1"/>
  <c r="P2005" i="1" s="1"/>
  <c r="T2021" i="1"/>
  <c r="P2021" i="1" s="1"/>
  <c r="AC2023" i="1"/>
  <c r="T2037" i="1"/>
  <c r="P2037" i="1"/>
  <c r="T2057" i="1"/>
  <c r="P2057" i="1"/>
  <c r="T2164" i="1"/>
  <c r="P2164" i="1" s="1"/>
  <c r="X2165" i="1"/>
  <c r="X2185" i="1"/>
  <c r="AD2207" i="1"/>
  <c r="AC670" i="1"/>
  <c r="AC678" i="1"/>
  <c r="AC686" i="1"/>
  <c r="AC694" i="1"/>
  <c r="AB707" i="1"/>
  <c r="AC710" i="1"/>
  <c r="AB715" i="1"/>
  <c r="AB723" i="1"/>
  <c r="Z723" i="1" s="1"/>
  <c r="AC723" i="1" s="1"/>
  <c r="AB731" i="1"/>
  <c r="Z731" i="1" s="1"/>
  <c r="AC731" i="1" s="1"/>
  <c r="AB739" i="1"/>
  <c r="Z739" i="1" s="1"/>
  <c r="AC739" i="1" s="1"/>
  <c r="AB747" i="1"/>
  <c r="Z747" i="1" s="1"/>
  <c r="AC747" i="1" s="1"/>
  <c r="AB755" i="1"/>
  <c r="AB763" i="1"/>
  <c r="AB771" i="1"/>
  <c r="AC774" i="1"/>
  <c r="AB779" i="1"/>
  <c r="Z779" i="1" s="1"/>
  <c r="AC779" i="1" s="1"/>
  <c r="AB787" i="1"/>
  <c r="Z787" i="1" s="1"/>
  <c r="AC787" i="1" s="1"/>
  <c r="AC790" i="1"/>
  <c r="AB795" i="1"/>
  <c r="AC798" i="1"/>
  <c r="AB803" i="1"/>
  <c r="Z803" i="1" s="1"/>
  <c r="AC803" i="1" s="1"/>
  <c r="P805" i="1"/>
  <c r="AB811" i="1"/>
  <c r="P813" i="1"/>
  <c r="AC814" i="1"/>
  <c r="AB819" i="1"/>
  <c r="P821" i="1"/>
  <c r="AC822" i="1"/>
  <c r="AB827" i="1"/>
  <c r="P829" i="1"/>
  <c r="AC830" i="1"/>
  <c r="AB835" i="1"/>
  <c r="Z835" i="1" s="1"/>
  <c r="AC835" i="1" s="1"/>
  <c r="P837" i="1"/>
  <c r="AB843" i="1"/>
  <c r="P845" i="1"/>
  <c r="AB851" i="1"/>
  <c r="Z851" i="1" s="1"/>
  <c r="AC851" i="1" s="1"/>
  <c r="P853" i="1"/>
  <c r="AC854" i="1"/>
  <c r="AB859" i="1"/>
  <c r="P861" i="1"/>
  <c r="AC862" i="1"/>
  <c r="AB867" i="1"/>
  <c r="Z867" i="1" s="1"/>
  <c r="AC867" i="1" s="1"/>
  <c r="P869" i="1"/>
  <c r="AB875" i="1"/>
  <c r="P877" i="1"/>
  <c r="AC878" i="1"/>
  <c r="AB883" i="1"/>
  <c r="P885" i="1"/>
  <c r="AC886" i="1"/>
  <c r="AB891" i="1"/>
  <c r="P893" i="1"/>
  <c r="AC894" i="1"/>
  <c r="AB899" i="1"/>
  <c r="Z899" i="1" s="1"/>
  <c r="AC899" i="1" s="1"/>
  <c r="P901" i="1"/>
  <c r="AB907" i="1"/>
  <c r="P909" i="1"/>
  <c r="AB915" i="1"/>
  <c r="Z915" i="1" s="1"/>
  <c r="AC915" i="1" s="1"/>
  <c r="P917" i="1"/>
  <c r="AC918" i="1"/>
  <c r="AB923" i="1"/>
  <c r="Z923" i="1" s="1"/>
  <c r="AC923" i="1" s="1"/>
  <c r="P925" i="1"/>
  <c r="AC926" i="1"/>
  <c r="AB931" i="1"/>
  <c r="Z931" i="1" s="1"/>
  <c r="AC931" i="1" s="1"/>
  <c r="P933" i="1"/>
  <c r="AB939" i="1"/>
  <c r="P941" i="1"/>
  <c r="AC942" i="1"/>
  <c r="AB947" i="1"/>
  <c r="P949" i="1"/>
  <c r="AC950" i="1"/>
  <c r="AB955" i="1"/>
  <c r="Z955" i="1" s="1"/>
  <c r="AC955" i="1" s="1"/>
  <c r="P957" i="1"/>
  <c r="AC958" i="1"/>
  <c r="AB963" i="1"/>
  <c r="Z963" i="1" s="1"/>
  <c r="AC963" i="1" s="1"/>
  <c r="P965" i="1"/>
  <c r="AB971" i="1"/>
  <c r="Z971" i="1" s="1"/>
  <c r="AC971" i="1" s="1"/>
  <c r="P973" i="1"/>
  <c r="AB979" i="1"/>
  <c r="Z979" i="1" s="1"/>
  <c r="AC979" i="1" s="1"/>
  <c r="P981" i="1"/>
  <c r="AC982" i="1"/>
  <c r="AB987" i="1"/>
  <c r="Z987" i="1" s="1"/>
  <c r="AC987" i="1" s="1"/>
  <c r="P989" i="1"/>
  <c r="AC990" i="1"/>
  <c r="AB995" i="1"/>
  <c r="P997" i="1"/>
  <c r="AB1003" i="1"/>
  <c r="Z1003" i="1" s="1"/>
  <c r="AC1003" i="1" s="1"/>
  <c r="P1005" i="1"/>
  <c r="AC1006" i="1"/>
  <c r="AB1011" i="1"/>
  <c r="P1013" i="1"/>
  <c r="AC1014" i="1"/>
  <c r="AB1019" i="1"/>
  <c r="Z1019" i="1" s="1"/>
  <c r="AC1019" i="1" s="1"/>
  <c r="P1021" i="1"/>
  <c r="AC1022" i="1"/>
  <c r="AB1027" i="1"/>
  <c r="Z1027" i="1" s="1"/>
  <c r="AC1027" i="1" s="1"/>
  <c r="P1029" i="1"/>
  <c r="AB1035" i="1"/>
  <c r="P1037" i="1"/>
  <c r="AB1043" i="1"/>
  <c r="Z1043" i="1" s="1"/>
  <c r="AC1043" i="1" s="1"/>
  <c r="P1045" i="1"/>
  <c r="AC1046" i="1"/>
  <c r="AB1051" i="1"/>
  <c r="Z1051" i="1" s="1"/>
  <c r="AC1051" i="1" s="1"/>
  <c r="P1053" i="1"/>
  <c r="AC1054" i="1"/>
  <c r="AB1059" i="1"/>
  <c r="Z1059" i="1" s="1"/>
  <c r="AC1059" i="1" s="1"/>
  <c r="P1061" i="1"/>
  <c r="AB1067" i="1"/>
  <c r="P1069" i="1"/>
  <c r="AC1070" i="1"/>
  <c r="AB1075" i="1"/>
  <c r="Z1075" i="1" s="1"/>
  <c r="AC1075" i="1" s="1"/>
  <c r="P1077" i="1"/>
  <c r="AC1078" i="1"/>
  <c r="AB1083" i="1"/>
  <c r="P1085" i="1"/>
  <c r="AC1086" i="1"/>
  <c r="AB1091" i="1"/>
  <c r="Z1091" i="1" s="1"/>
  <c r="AC1091" i="1" s="1"/>
  <c r="P1093" i="1"/>
  <c r="AB1099" i="1"/>
  <c r="P1101" i="1"/>
  <c r="AB1107" i="1"/>
  <c r="Z1107" i="1" s="1"/>
  <c r="AC1107" i="1" s="1"/>
  <c r="P1109" i="1"/>
  <c r="AC1110" i="1"/>
  <c r="AB1115" i="1"/>
  <c r="Z1115" i="1" s="1"/>
  <c r="AC1115" i="1" s="1"/>
  <c r="P1117" i="1"/>
  <c r="AC1118" i="1"/>
  <c r="AB1123" i="1"/>
  <c r="Z1123" i="1" s="1"/>
  <c r="AC1123" i="1" s="1"/>
  <c r="P1125" i="1"/>
  <c r="AB1131" i="1"/>
  <c r="Z1131" i="1" s="1"/>
  <c r="AC1131" i="1" s="1"/>
  <c r="P1133" i="1"/>
  <c r="AC1134" i="1"/>
  <c r="AB1139" i="1"/>
  <c r="Z1139" i="1" s="1"/>
  <c r="AC1139" i="1" s="1"/>
  <c r="P1141" i="1"/>
  <c r="AC1142" i="1"/>
  <c r="AB1147" i="1"/>
  <c r="P1149" i="1"/>
  <c r="AC1150" i="1"/>
  <c r="AB1155" i="1"/>
  <c r="Z1155" i="1" s="1"/>
  <c r="AC1155" i="1" s="1"/>
  <c r="P1157" i="1"/>
  <c r="AB1163" i="1"/>
  <c r="P1165" i="1"/>
  <c r="AB1171" i="1"/>
  <c r="Z1171" i="1" s="1"/>
  <c r="AC1171" i="1" s="1"/>
  <c r="P1173" i="1"/>
  <c r="AC1174" i="1"/>
  <c r="AB1179" i="1"/>
  <c r="Z1179" i="1" s="1"/>
  <c r="AC1179" i="1" s="1"/>
  <c r="P1181" i="1"/>
  <c r="AC1182" i="1"/>
  <c r="AB1187" i="1"/>
  <c r="P1189" i="1"/>
  <c r="AB1195" i="1"/>
  <c r="Z1195" i="1" s="1"/>
  <c r="AC1195" i="1" s="1"/>
  <c r="P1197" i="1"/>
  <c r="AC1198" i="1"/>
  <c r="AB1203" i="1"/>
  <c r="P1205" i="1"/>
  <c r="AC1206" i="1"/>
  <c r="AB1211" i="1"/>
  <c r="Z1211" i="1" s="1"/>
  <c r="AC1211" i="1" s="1"/>
  <c r="P1213" i="1"/>
  <c r="AC1214" i="1"/>
  <c r="AB1219" i="1"/>
  <c r="Z1219" i="1" s="1"/>
  <c r="AC1219" i="1" s="1"/>
  <c r="P1221" i="1"/>
  <c r="AB1227" i="1"/>
  <c r="Z1227" i="1" s="1"/>
  <c r="AC1227" i="1" s="1"/>
  <c r="P1229" i="1"/>
  <c r="AB1235" i="1"/>
  <c r="Z1235" i="1" s="1"/>
  <c r="AC1235" i="1" s="1"/>
  <c r="P1237" i="1"/>
  <c r="P1241" i="1"/>
  <c r="P1245" i="1"/>
  <c r="P1246" i="1"/>
  <c r="T1246" i="1"/>
  <c r="AA1249" i="1"/>
  <c r="X1249" i="1" s="1"/>
  <c r="AD1249" i="1"/>
  <c r="AC1271" i="1"/>
  <c r="X1272" i="1"/>
  <c r="AB1272" i="1"/>
  <c r="AA1272" i="1"/>
  <c r="AD1272" i="1" s="1"/>
  <c r="T1282" i="1"/>
  <c r="P1282" i="1"/>
  <c r="T1290" i="1"/>
  <c r="P1290" i="1" s="1"/>
  <c r="P1301" i="1"/>
  <c r="T1302" i="1"/>
  <c r="P1302" i="1" s="1"/>
  <c r="AA1305" i="1"/>
  <c r="X1305" i="1" s="1"/>
  <c r="AD1305" i="1"/>
  <c r="Z1310" i="1"/>
  <c r="AC1310" i="1" s="1"/>
  <c r="X1311" i="1"/>
  <c r="AB1317" i="1"/>
  <c r="AA1317" i="1"/>
  <c r="AD1317" i="1" s="1"/>
  <c r="Z1317" i="1"/>
  <c r="AC1317" i="1" s="1"/>
  <c r="P1321" i="1"/>
  <c r="P1327" i="1"/>
  <c r="P1333" i="1"/>
  <c r="T1334" i="1"/>
  <c r="P1334" i="1" s="1"/>
  <c r="AA1337" i="1"/>
  <c r="X1337" i="1"/>
  <c r="AD1337" i="1"/>
  <c r="AD1339" i="1"/>
  <c r="X1339" i="1" s="1"/>
  <c r="T1354" i="1"/>
  <c r="P1354" i="1" s="1"/>
  <c r="S1355" i="1"/>
  <c r="U1355" i="1" s="1"/>
  <c r="R1355" i="1"/>
  <c r="AC1367" i="1"/>
  <c r="AB1368" i="1"/>
  <c r="Z1368" i="1" s="1"/>
  <c r="AC1368" i="1" s="1"/>
  <c r="AA1368" i="1"/>
  <c r="AD1368" i="1" s="1"/>
  <c r="T1375" i="1"/>
  <c r="P1375" i="1"/>
  <c r="AB1377" i="1"/>
  <c r="AA1377" i="1"/>
  <c r="X1377" i="1" s="1"/>
  <c r="AD1377" i="1"/>
  <c r="P1382" i="1"/>
  <c r="T1382" i="1"/>
  <c r="AD1383" i="1"/>
  <c r="X1383" i="1"/>
  <c r="P1389" i="1"/>
  <c r="S1395" i="1"/>
  <c r="U1395" i="1" s="1"/>
  <c r="R1395" i="1"/>
  <c r="T1399" i="1"/>
  <c r="P1399" i="1" s="1"/>
  <c r="AB1401" i="1"/>
  <c r="AA1401" i="1"/>
  <c r="AD1401" i="1"/>
  <c r="X1401" i="1" s="1"/>
  <c r="S1404" i="1"/>
  <c r="U1404" i="1" s="1"/>
  <c r="R1404" i="1"/>
  <c r="AC1415" i="1"/>
  <c r="S1419" i="1"/>
  <c r="U1419" i="1" s="1"/>
  <c r="R1419" i="1"/>
  <c r="T1423" i="1"/>
  <c r="P1423" i="1"/>
  <c r="AB1425" i="1"/>
  <c r="Z1425" i="1" s="1"/>
  <c r="AC1425" i="1" s="1"/>
  <c r="AA1425" i="1"/>
  <c r="X1425" i="1" s="1"/>
  <c r="AD1425" i="1"/>
  <c r="S1428" i="1"/>
  <c r="U1428" i="1" s="1"/>
  <c r="R1428" i="1"/>
  <c r="AB1429" i="1"/>
  <c r="AA1429" i="1"/>
  <c r="Z1429" i="1"/>
  <c r="AC1429" i="1" s="1"/>
  <c r="P1437" i="1"/>
  <c r="AC1447" i="1"/>
  <c r="P1469" i="1"/>
  <c r="P1485" i="1"/>
  <c r="S1492" i="1"/>
  <c r="U1492" i="1" s="1"/>
  <c r="R1492" i="1"/>
  <c r="AB1493" i="1"/>
  <c r="Z1493" i="1" s="1"/>
  <c r="AC1493" i="1" s="1"/>
  <c r="AA1493" i="1"/>
  <c r="AD1493" i="1" s="1"/>
  <c r="P1501" i="1"/>
  <c r="T1519" i="1"/>
  <c r="P1519" i="1" s="1"/>
  <c r="X1520" i="1"/>
  <c r="S1523" i="1"/>
  <c r="U1523" i="1" s="1"/>
  <c r="R1523" i="1"/>
  <c r="AC1527" i="1"/>
  <c r="T1534" i="1"/>
  <c r="P1534" i="1" s="1"/>
  <c r="P1541" i="1"/>
  <c r="S1548" i="1"/>
  <c r="U1548" i="1" s="1"/>
  <c r="R1548" i="1"/>
  <c r="T1551" i="1"/>
  <c r="P1551" i="1"/>
  <c r="S1555" i="1"/>
  <c r="U1555" i="1" s="1"/>
  <c r="R1555" i="1"/>
  <c r="AA1566" i="1"/>
  <c r="X1566" i="1"/>
  <c r="AD1566" i="1"/>
  <c r="AC1566" i="1"/>
  <c r="AB1566" i="1"/>
  <c r="Z1566" i="1" s="1"/>
  <c r="S1580" i="1"/>
  <c r="U1580" i="1" s="1"/>
  <c r="R1580" i="1"/>
  <c r="AA1590" i="1"/>
  <c r="Z1590" i="1"/>
  <c r="AC1590" i="1" s="1"/>
  <c r="AD1590" i="1"/>
  <c r="X1590" i="1" s="1"/>
  <c r="AB1590" i="1"/>
  <c r="P1613" i="1"/>
  <c r="X1616" i="1"/>
  <c r="X1640" i="1"/>
  <c r="AD1642" i="1"/>
  <c r="X1642" i="1" s="1"/>
  <c r="T1685" i="1"/>
  <c r="P1685" i="1"/>
  <c r="AC1687" i="1"/>
  <c r="AD1698" i="1"/>
  <c r="X1698" i="1"/>
  <c r="P1718" i="1"/>
  <c r="X1733" i="1"/>
  <c r="T1749" i="1"/>
  <c r="P1749" i="1" s="1"/>
  <c r="AD1802" i="1"/>
  <c r="X1802" i="1"/>
  <c r="T1813" i="1"/>
  <c r="P1813" i="1" s="1"/>
  <c r="P1854" i="1"/>
  <c r="X1869" i="1"/>
  <c r="AD1874" i="1"/>
  <c r="X1874" i="1" s="1"/>
  <c r="T2100" i="1"/>
  <c r="P2100" i="1"/>
  <c r="P2115" i="1"/>
  <c r="X2124" i="1"/>
  <c r="P2242" i="1"/>
  <c r="X2283" i="1"/>
  <c r="AB448" i="1"/>
  <c r="Z448" i="1" s="1"/>
  <c r="AC448" i="1" s="1"/>
  <c r="AB456" i="1"/>
  <c r="AB464" i="1"/>
  <c r="Z464" i="1" s="1"/>
  <c r="AC464" i="1" s="1"/>
  <c r="AA469" i="1"/>
  <c r="AB472" i="1"/>
  <c r="Z472" i="1" s="1"/>
  <c r="AC472" i="1" s="1"/>
  <c r="AA477" i="1"/>
  <c r="AB480" i="1"/>
  <c r="Z480" i="1" s="1"/>
  <c r="AC480" i="1" s="1"/>
  <c r="AA485" i="1"/>
  <c r="AB488" i="1"/>
  <c r="AB496" i="1"/>
  <c r="AB504" i="1"/>
  <c r="Z504" i="1" s="1"/>
  <c r="AC504" i="1" s="1"/>
  <c r="AB512" i="1"/>
  <c r="Z512" i="1" s="1"/>
  <c r="AC512" i="1" s="1"/>
  <c r="AA517" i="1"/>
  <c r="AB520" i="1"/>
  <c r="Z520" i="1" s="1"/>
  <c r="AC520" i="1" s="1"/>
  <c r="AA525" i="1"/>
  <c r="AB528" i="1"/>
  <c r="Z528" i="1" s="1"/>
  <c r="AC528" i="1" s="1"/>
  <c r="AA533" i="1"/>
  <c r="AD533" i="1" s="1"/>
  <c r="AB536" i="1"/>
  <c r="AA541" i="1"/>
  <c r="AB544" i="1"/>
  <c r="AA549" i="1"/>
  <c r="AB552" i="1"/>
  <c r="AA557" i="1"/>
  <c r="AB560" i="1"/>
  <c r="Z560" i="1" s="1"/>
  <c r="AC560" i="1" s="1"/>
  <c r="AA565" i="1"/>
  <c r="AB568" i="1"/>
  <c r="Z568" i="1" s="1"/>
  <c r="AC568" i="1" s="1"/>
  <c r="AA573" i="1"/>
  <c r="AB576" i="1"/>
  <c r="Z576" i="1" s="1"/>
  <c r="AC576" i="1" s="1"/>
  <c r="AA581" i="1"/>
  <c r="AB584" i="1"/>
  <c r="Z584" i="1" s="1"/>
  <c r="AC584" i="1" s="1"/>
  <c r="AA589" i="1"/>
  <c r="AB592" i="1"/>
  <c r="Z592" i="1" s="1"/>
  <c r="AC592" i="1" s="1"/>
  <c r="AA597" i="1"/>
  <c r="AB600" i="1"/>
  <c r="AA605" i="1"/>
  <c r="AB608" i="1"/>
  <c r="AA613" i="1"/>
  <c r="AB616" i="1"/>
  <c r="AA621" i="1"/>
  <c r="AB624" i="1"/>
  <c r="Z624" i="1" s="1"/>
  <c r="AC624" i="1" s="1"/>
  <c r="AA629" i="1"/>
  <c r="AB632" i="1"/>
  <c r="Z632" i="1" s="1"/>
  <c r="AC632" i="1" s="1"/>
  <c r="AA637" i="1"/>
  <c r="AD637" i="1" s="1"/>
  <c r="AB640" i="1"/>
  <c r="Z640" i="1" s="1"/>
  <c r="AC640" i="1" s="1"/>
  <c r="AA645" i="1"/>
  <c r="AB648" i="1"/>
  <c r="Z648" i="1" s="1"/>
  <c r="AC648" i="1" s="1"/>
  <c r="Z650" i="1"/>
  <c r="AC650" i="1" s="1"/>
  <c r="AA653" i="1"/>
  <c r="AB656" i="1"/>
  <c r="Z658" i="1"/>
  <c r="AC658" i="1" s="1"/>
  <c r="AA661" i="1"/>
  <c r="AD662" i="1"/>
  <c r="AB664" i="1"/>
  <c r="Z664" i="1" s="1"/>
  <c r="AC664" i="1" s="1"/>
  <c r="Z666" i="1"/>
  <c r="AC666" i="1" s="1"/>
  <c r="AA669" i="1"/>
  <c r="AB672" i="1"/>
  <c r="Z674" i="1"/>
  <c r="AC674" i="1" s="1"/>
  <c r="AA677" i="1"/>
  <c r="AD678" i="1"/>
  <c r="AB680" i="1"/>
  <c r="Z682" i="1"/>
  <c r="AC682" i="1" s="1"/>
  <c r="AA685" i="1"/>
  <c r="AD686" i="1"/>
  <c r="AB688" i="1"/>
  <c r="Z688" i="1" s="1"/>
  <c r="AC688" i="1" s="1"/>
  <c r="Z690" i="1"/>
  <c r="AC690" i="1" s="1"/>
  <c r="AA693" i="1"/>
  <c r="AD694" i="1"/>
  <c r="X694" i="1" s="1"/>
  <c r="AB696" i="1"/>
  <c r="Z698" i="1"/>
  <c r="AC698" i="1" s="1"/>
  <c r="AA701" i="1"/>
  <c r="AD702" i="1"/>
  <c r="AB704" i="1"/>
  <c r="Z706" i="1"/>
  <c r="AA709" i="1"/>
  <c r="AD710" i="1"/>
  <c r="AB712" i="1"/>
  <c r="Z712" i="1" s="1"/>
  <c r="AC712" i="1" s="1"/>
  <c r="Z714" i="1"/>
  <c r="AC714" i="1" s="1"/>
  <c r="AA717" i="1"/>
  <c r="AD718" i="1"/>
  <c r="X718" i="1" s="1"/>
  <c r="AB720" i="1"/>
  <c r="Z720" i="1" s="1"/>
  <c r="AC720" i="1" s="1"/>
  <c r="Z722" i="1"/>
  <c r="AC722" i="1" s="1"/>
  <c r="AA725" i="1"/>
  <c r="AD726" i="1"/>
  <c r="AB728" i="1"/>
  <c r="AA733" i="1"/>
  <c r="AB736" i="1"/>
  <c r="Z736" i="1" s="1"/>
  <c r="AC736" i="1" s="1"/>
  <c r="Z738" i="1"/>
  <c r="AC738" i="1" s="1"/>
  <c r="AA741" i="1"/>
  <c r="AD742" i="1"/>
  <c r="AB744" i="1"/>
  <c r="Z744" i="1" s="1"/>
  <c r="AC744" i="1" s="1"/>
  <c r="AA749" i="1"/>
  <c r="AD750" i="1"/>
  <c r="AB752" i="1"/>
  <c r="Z752" i="1" s="1"/>
  <c r="AC752" i="1" s="1"/>
  <c r="AA757" i="1"/>
  <c r="AD757" i="1" s="1"/>
  <c r="AD758" i="1"/>
  <c r="AB760" i="1"/>
  <c r="Z760" i="1" s="1"/>
  <c r="AC760" i="1" s="1"/>
  <c r="AC763" i="1"/>
  <c r="AA765" i="1"/>
  <c r="AD765" i="1" s="1"/>
  <c r="AB768" i="1"/>
  <c r="Z768" i="1" s="1"/>
  <c r="AC768" i="1" s="1"/>
  <c r="Z770" i="1"/>
  <c r="AA773" i="1"/>
  <c r="AD774" i="1"/>
  <c r="AB776" i="1"/>
  <c r="Z776" i="1" s="1"/>
  <c r="AC776" i="1" s="1"/>
  <c r="Z778" i="1"/>
  <c r="AA781" i="1"/>
  <c r="AD782" i="1"/>
  <c r="AB784" i="1"/>
  <c r="Z786" i="1"/>
  <c r="AC786" i="1" s="1"/>
  <c r="AA789" i="1"/>
  <c r="AD790" i="1"/>
  <c r="X790" i="1" s="1"/>
  <c r="AB792" i="1"/>
  <c r="AA797" i="1"/>
  <c r="AD798" i="1"/>
  <c r="AB800" i="1"/>
  <c r="Z800" i="1" s="1"/>
  <c r="AC800" i="1" s="1"/>
  <c r="Z802" i="1"/>
  <c r="AC802" i="1" s="1"/>
  <c r="AA805" i="1"/>
  <c r="AB808" i="1"/>
  <c r="Z810" i="1"/>
  <c r="AC810" i="1" s="1"/>
  <c r="X812" i="1"/>
  <c r="AA813" i="1"/>
  <c r="AD814" i="1"/>
  <c r="X814" i="1" s="1"/>
  <c r="AB816" i="1"/>
  <c r="AC819" i="1"/>
  <c r="AA821" i="1"/>
  <c r="AD822" i="1"/>
  <c r="X822" i="1" s="1"/>
  <c r="AB824" i="1"/>
  <c r="Z824" i="1" s="1"/>
  <c r="AC824" i="1" s="1"/>
  <c r="AA829" i="1"/>
  <c r="AD830" i="1"/>
  <c r="X830" i="1" s="1"/>
  <c r="AB832" i="1"/>
  <c r="Z832" i="1" s="1"/>
  <c r="AC832" i="1" s="1"/>
  <c r="Z834" i="1"/>
  <c r="AC834" i="1" s="1"/>
  <c r="AA837" i="1"/>
  <c r="AB840" i="1"/>
  <c r="AA845" i="1"/>
  <c r="AD846" i="1"/>
  <c r="AB848" i="1"/>
  <c r="AA853" i="1"/>
  <c r="AD854" i="1"/>
  <c r="AB856" i="1"/>
  <c r="Z856" i="1" s="1"/>
  <c r="AC856" i="1" s="1"/>
  <c r="AA861" i="1"/>
  <c r="AD862" i="1"/>
  <c r="X862" i="1" s="1"/>
  <c r="AB864" i="1"/>
  <c r="Z864" i="1" s="1"/>
  <c r="AC864" i="1" s="1"/>
  <c r="Z866" i="1"/>
  <c r="AC866" i="1" s="1"/>
  <c r="AA869" i="1"/>
  <c r="AB872" i="1"/>
  <c r="Z874" i="1"/>
  <c r="AC874" i="1" s="1"/>
  <c r="X876" i="1"/>
  <c r="AA877" i="1"/>
  <c r="AD878" i="1"/>
  <c r="AB880" i="1"/>
  <c r="AC883" i="1"/>
  <c r="AA885" i="1"/>
  <c r="AD886" i="1"/>
  <c r="AB888" i="1"/>
  <c r="Z888" i="1" s="1"/>
  <c r="AC888" i="1" s="1"/>
  <c r="AA893" i="1"/>
  <c r="AD894" i="1"/>
  <c r="AB896" i="1"/>
  <c r="Z896" i="1" s="1"/>
  <c r="AC896" i="1" s="1"/>
  <c r="Z898" i="1"/>
  <c r="AC898" i="1" s="1"/>
  <c r="AA901" i="1"/>
  <c r="AB904" i="1"/>
  <c r="Z906" i="1"/>
  <c r="AC906" i="1" s="1"/>
  <c r="AA909" i="1"/>
  <c r="AD909" i="1" s="1"/>
  <c r="AD910" i="1"/>
  <c r="AB912" i="1"/>
  <c r="AA917" i="1"/>
  <c r="AD918" i="1"/>
  <c r="AB920" i="1"/>
  <c r="Z920" i="1" s="1"/>
  <c r="AC920" i="1" s="1"/>
  <c r="AA925" i="1"/>
  <c r="AD926" i="1"/>
  <c r="X926" i="1" s="1"/>
  <c r="AB928" i="1"/>
  <c r="Z928" i="1" s="1"/>
  <c r="AC928" i="1" s="1"/>
  <c r="Z930" i="1"/>
  <c r="AC930" i="1" s="1"/>
  <c r="AA933" i="1"/>
  <c r="AB936" i="1"/>
  <c r="AC939" i="1"/>
  <c r="X940" i="1"/>
  <c r="AA941" i="1"/>
  <c r="AD942" i="1"/>
  <c r="AB944" i="1"/>
  <c r="AC947" i="1"/>
  <c r="AA949" i="1"/>
  <c r="AD949" i="1" s="1"/>
  <c r="AD950" i="1"/>
  <c r="AB952" i="1"/>
  <c r="Z952" i="1" s="1"/>
  <c r="AC952" i="1" s="1"/>
  <c r="AA957" i="1"/>
  <c r="AD958" i="1"/>
  <c r="AB960" i="1"/>
  <c r="Z960" i="1" s="1"/>
  <c r="AC960" i="1" s="1"/>
  <c r="Z962" i="1"/>
  <c r="AC962" i="1" s="1"/>
  <c r="AA965" i="1"/>
  <c r="AD965" i="1" s="1"/>
  <c r="AB968" i="1"/>
  <c r="Z970" i="1"/>
  <c r="AC970" i="1" s="1"/>
  <c r="X972" i="1"/>
  <c r="AA973" i="1"/>
  <c r="AD974" i="1"/>
  <c r="AB976" i="1"/>
  <c r="AA981" i="1"/>
  <c r="AD982" i="1"/>
  <c r="AB984" i="1"/>
  <c r="Z984" i="1" s="1"/>
  <c r="AC984" i="1" s="1"/>
  <c r="AA989" i="1"/>
  <c r="AD989" i="1" s="1"/>
  <c r="AD990" i="1"/>
  <c r="AB992" i="1"/>
  <c r="Z992" i="1" s="1"/>
  <c r="AC992" i="1" s="1"/>
  <c r="Z994" i="1"/>
  <c r="AC994" i="1" s="1"/>
  <c r="AA997" i="1"/>
  <c r="AD998" i="1"/>
  <c r="X998" i="1" s="1"/>
  <c r="AB1000" i="1"/>
  <c r="AA1005" i="1"/>
  <c r="AB1008" i="1"/>
  <c r="AA1013" i="1"/>
  <c r="AD1014" i="1"/>
  <c r="AB1016" i="1"/>
  <c r="Z1016" i="1" s="1"/>
  <c r="AC1016" i="1" s="1"/>
  <c r="AA1021" i="1"/>
  <c r="AD1022" i="1"/>
  <c r="AB1024" i="1"/>
  <c r="Z1024" i="1" s="1"/>
  <c r="AC1024" i="1" s="1"/>
  <c r="Z1026" i="1"/>
  <c r="AC1026" i="1" s="1"/>
  <c r="AA1029" i="1"/>
  <c r="AD1029" i="1" s="1"/>
  <c r="AD1030" i="1"/>
  <c r="AB1032" i="1"/>
  <c r="Z1034" i="1"/>
  <c r="AC1034" i="1" s="1"/>
  <c r="AC1035" i="1"/>
  <c r="AA1037" i="1"/>
  <c r="AB1040" i="1"/>
  <c r="AA1045" i="1"/>
  <c r="AD1045" i="1" s="1"/>
  <c r="AD1046" i="1"/>
  <c r="AB1048" i="1"/>
  <c r="Z1048" i="1" s="1"/>
  <c r="AC1048" i="1" s="1"/>
  <c r="AA1053" i="1"/>
  <c r="AB1056" i="1"/>
  <c r="Z1056" i="1" s="1"/>
  <c r="AC1056" i="1" s="1"/>
  <c r="Z1058" i="1"/>
  <c r="AC1058" i="1" s="1"/>
  <c r="AA1061" i="1"/>
  <c r="AD1062" i="1"/>
  <c r="AB1064" i="1"/>
  <c r="AC1067" i="1"/>
  <c r="AA1069" i="1"/>
  <c r="AB1072" i="1"/>
  <c r="AA1077" i="1"/>
  <c r="AD1078" i="1"/>
  <c r="AB1080" i="1"/>
  <c r="Z1080" i="1" s="1"/>
  <c r="AC1080" i="1" s="1"/>
  <c r="AA1085" i="1"/>
  <c r="AD1085" i="1" s="1"/>
  <c r="AD1086" i="1"/>
  <c r="AB1088" i="1"/>
  <c r="Z1088" i="1" s="1"/>
  <c r="AC1088" i="1" s="1"/>
  <c r="Z1090" i="1"/>
  <c r="AC1090" i="1" s="1"/>
  <c r="AA1093" i="1"/>
  <c r="AD1094" i="1"/>
  <c r="AB1096" i="1"/>
  <c r="Z1098" i="1"/>
  <c r="AC1098" i="1" s="1"/>
  <c r="AC1099" i="1"/>
  <c r="X1100" i="1"/>
  <c r="AA1101" i="1"/>
  <c r="AB1104" i="1"/>
  <c r="AA1109" i="1"/>
  <c r="AD1110" i="1"/>
  <c r="X1110" i="1" s="1"/>
  <c r="AB1112" i="1"/>
  <c r="Z1112" i="1" s="1"/>
  <c r="AC1112" i="1" s="1"/>
  <c r="AA1117" i="1"/>
  <c r="AD1118" i="1"/>
  <c r="AB1120" i="1"/>
  <c r="Z1120" i="1" s="1"/>
  <c r="AC1120" i="1" s="1"/>
  <c r="Z1122" i="1"/>
  <c r="AC1122" i="1" s="1"/>
  <c r="AA1125" i="1"/>
  <c r="AD1126" i="1"/>
  <c r="AB1128" i="1"/>
  <c r="Z1130" i="1"/>
  <c r="AC1130" i="1" s="1"/>
  <c r="AA1133" i="1"/>
  <c r="AB1136" i="1"/>
  <c r="Z1138" i="1"/>
  <c r="AC1138" i="1" s="1"/>
  <c r="AA1141" i="1"/>
  <c r="AD1141" i="1" s="1"/>
  <c r="AD1142" i="1"/>
  <c r="AB1144" i="1"/>
  <c r="Z1144" i="1" s="1"/>
  <c r="AC1144" i="1" s="1"/>
  <c r="AA1149" i="1"/>
  <c r="AD1150" i="1"/>
  <c r="AB1152" i="1"/>
  <c r="Z1152" i="1" s="1"/>
  <c r="AC1152" i="1" s="1"/>
  <c r="Z1154" i="1"/>
  <c r="AC1154" i="1" s="1"/>
  <c r="AA1157" i="1"/>
  <c r="AB1160" i="1"/>
  <c r="Z1162" i="1"/>
  <c r="AC1162" i="1" s="1"/>
  <c r="AA1165" i="1"/>
  <c r="AD1165" i="1" s="1"/>
  <c r="AD1166" i="1"/>
  <c r="AB1168" i="1"/>
  <c r="AA1173" i="1"/>
  <c r="AD1174" i="1"/>
  <c r="AB1176" i="1"/>
  <c r="Z1176" i="1" s="1"/>
  <c r="AC1176" i="1" s="1"/>
  <c r="AA1181" i="1"/>
  <c r="AD1181" i="1" s="1"/>
  <c r="AD1182" i="1"/>
  <c r="AB1184" i="1"/>
  <c r="Z1184" i="1" s="1"/>
  <c r="AC1184" i="1" s="1"/>
  <c r="Z1186" i="1"/>
  <c r="AC1186" i="1" s="1"/>
  <c r="AC1187" i="1"/>
  <c r="AA1189" i="1"/>
  <c r="AB1192" i="1"/>
  <c r="Z1194" i="1"/>
  <c r="AC1194" i="1" s="1"/>
  <c r="X1196" i="1"/>
  <c r="AA1197" i="1"/>
  <c r="AD1198" i="1"/>
  <c r="AB1200" i="1"/>
  <c r="Z1202" i="1"/>
  <c r="AC1202" i="1" s="1"/>
  <c r="AA1205" i="1"/>
  <c r="AD1206" i="1"/>
  <c r="AB1208" i="1"/>
  <c r="Z1208" i="1" s="1"/>
  <c r="AC1208" i="1" s="1"/>
  <c r="AA1213" i="1"/>
  <c r="AD1214" i="1"/>
  <c r="AB1216" i="1"/>
  <c r="Z1216" i="1" s="1"/>
  <c r="AC1216" i="1" s="1"/>
  <c r="AA1221" i="1"/>
  <c r="AB1224" i="1"/>
  <c r="Z1226" i="1"/>
  <c r="AC1226" i="1" s="1"/>
  <c r="AA1229" i="1"/>
  <c r="AD1230" i="1"/>
  <c r="AB1232" i="1"/>
  <c r="AA1237" i="1"/>
  <c r="AD1237" i="1" s="1"/>
  <c r="T1242" i="1"/>
  <c r="P1242" i="1" s="1"/>
  <c r="S1243" i="1"/>
  <c r="U1243" i="1" s="1"/>
  <c r="R1243" i="1"/>
  <c r="S1244" i="1"/>
  <c r="U1244" i="1" s="1"/>
  <c r="AB1248" i="1"/>
  <c r="Z1248" i="1" s="1"/>
  <c r="AC1248" i="1" s="1"/>
  <c r="AA1248" i="1"/>
  <c r="X1248" i="1" s="1"/>
  <c r="Z1249" i="1"/>
  <c r="AB1253" i="1"/>
  <c r="AA1253" i="1"/>
  <c r="Z1253" i="1"/>
  <c r="AC1253" i="1" s="1"/>
  <c r="AB1254" i="1"/>
  <c r="Z1254" i="1" s="1"/>
  <c r="AC1254" i="1" s="1"/>
  <c r="P1261" i="1"/>
  <c r="R1262" i="1"/>
  <c r="AA1265" i="1"/>
  <c r="AC1267" i="1"/>
  <c r="AD1270" i="1"/>
  <c r="X1270" i="1" s="1"/>
  <c r="X1271" i="1"/>
  <c r="Z1272" i="1"/>
  <c r="AC1272" i="1" s="1"/>
  <c r="AB1273" i="1"/>
  <c r="Z1273" i="1" s="1"/>
  <c r="AC1273" i="1" s="1"/>
  <c r="AD1277" i="1"/>
  <c r="R1279" i="1"/>
  <c r="S1283" i="1"/>
  <c r="U1283" i="1" s="1"/>
  <c r="R1283" i="1"/>
  <c r="T1287" i="1"/>
  <c r="P1287" i="1" s="1"/>
  <c r="S1291" i="1"/>
  <c r="U1291" i="1" s="1"/>
  <c r="R1291" i="1"/>
  <c r="T1295" i="1"/>
  <c r="P1295" i="1" s="1"/>
  <c r="X1299" i="1"/>
  <c r="AB1304" i="1"/>
  <c r="Z1304" i="1" s="1"/>
  <c r="AC1304" i="1" s="1"/>
  <c r="AA1304" i="1"/>
  <c r="AD1304" i="1" s="1"/>
  <c r="Z1305" i="1"/>
  <c r="AC1305" i="1" s="1"/>
  <c r="AD1306" i="1"/>
  <c r="AA1310" i="1"/>
  <c r="AD1310" i="1" s="1"/>
  <c r="T1322" i="1"/>
  <c r="P1322" i="1" s="1"/>
  <c r="S1323" i="1"/>
  <c r="U1323" i="1" s="1"/>
  <c r="R1323" i="1"/>
  <c r="T1327" i="1"/>
  <c r="X1331" i="1"/>
  <c r="AB1336" i="1"/>
  <c r="Z1336" i="1" s="1"/>
  <c r="AC1336" i="1" s="1"/>
  <c r="AA1336" i="1"/>
  <c r="Z1337" i="1"/>
  <c r="AC1337" i="1" s="1"/>
  <c r="AB1341" i="1"/>
  <c r="AA1341" i="1"/>
  <c r="Z1341" i="1"/>
  <c r="AC1341" i="1" s="1"/>
  <c r="AB1342" i="1"/>
  <c r="AD1343" i="1"/>
  <c r="X1343" i="1" s="1"/>
  <c r="P1348" i="1"/>
  <c r="AD1349" i="1"/>
  <c r="R1351" i="1"/>
  <c r="S1356" i="1"/>
  <c r="U1356" i="1" s="1"/>
  <c r="R1358" i="1"/>
  <c r="AA1361" i="1"/>
  <c r="X1361" i="1" s="1"/>
  <c r="AD1361" i="1"/>
  <c r="AC1363" i="1"/>
  <c r="Z1366" i="1"/>
  <c r="AC1366" i="1" s="1"/>
  <c r="AD1366" i="1"/>
  <c r="X1366" i="1" s="1"/>
  <c r="AB1369" i="1"/>
  <c r="Z1369" i="1" s="1"/>
  <c r="AC1369" i="1" s="1"/>
  <c r="AD1373" i="1"/>
  <c r="X1373" i="1" s="1"/>
  <c r="X1376" i="1"/>
  <c r="Z1377" i="1"/>
  <c r="AC1377" i="1" s="1"/>
  <c r="S1387" i="1"/>
  <c r="U1387" i="1" s="1"/>
  <c r="R1387" i="1"/>
  <c r="S1388" i="1"/>
  <c r="U1388" i="1" s="1"/>
  <c r="R1388" i="1"/>
  <c r="AA1390" i="1"/>
  <c r="Z1390" i="1"/>
  <c r="AD1390" i="1"/>
  <c r="AC1390" i="1"/>
  <c r="P1392" i="1"/>
  <c r="T1394" i="1"/>
  <c r="P1394" i="1" s="1"/>
  <c r="Z1401" i="1"/>
  <c r="AC1401" i="1" s="1"/>
  <c r="AB1405" i="1"/>
  <c r="Z1405" i="1" s="1"/>
  <c r="AC1405" i="1" s="1"/>
  <c r="AA1405" i="1"/>
  <c r="T1414" i="1"/>
  <c r="P1414" i="1" s="1"/>
  <c r="AD1415" i="1"/>
  <c r="X1415" i="1" s="1"/>
  <c r="AD1421" i="1"/>
  <c r="X1424" i="1"/>
  <c r="AD1435" i="1"/>
  <c r="X1435" i="1" s="1"/>
  <c r="T1453" i="1"/>
  <c r="P1453" i="1" s="1"/>
  <c r="T1455" i="1"/>
  <c r="P1455" i="1"/>
  <c r="X1456" i="1"/>
  <c r="S1459" i="1"/>
  <c r="U1459" i="1" s="1"/>
  <c r="R1459" i="1"/>
  <c r="T1462" i="1"/>
  <c r="P1462" i="1" s="1"/>
  <c r="P1478" i="1"/>
  <c r="T1478" i="1"/>
  <c r="X1482" i="1"/>
  <c r="S1484" i="1"/>
  <c r="U1484" i="1" s="1"/>
  <c r="R1484" i="1"/>
  <c r="AD1499" i="1"/>
  <c r="X1499" i="1" s="1"/>
  <c r="P1510" i="1"/>
  <c r="T1510" i="1"/>
  <c r="S1516" i="1"/>
  <c r="U1516" i="1" s="1"/>
  <c r="R1516" i="1"/>
  <c r="AB1517" i="1"/>
  <c r="AA1517" i="1"/>
  <c r="AD1517" i="1" s="1"/>
  <c r="Z1517" i="1"/>
  <c r="AC1517" i="1" s="1"/>
  <c r="X1523" i="1"/>
  <c r="AA1534" i="1"/>
  <c r="Z1534" i="1"/>
  <c r="AC1534" i="1" s="1"/>
  <c r="AB1549" i="1"/>
  <c r="Z1549" i="1" s="1"/>
  <c r="AC1549" i="1" s="1"/>
  <c r="AA1549" i="1"/>
  <c r="AD1549" i="1" s="1"/>
  <c r="X1555" i="1"/>
  <c r="X1573" i="1"/>
  <c r="S1596" i="1"/>
  <c r="U1596" i="1" s="1"/>
  <c r="R1596" i="1"/>
  <c r="T1600" i="1"/>
  <c r="P1600" i="1" s="1"/>
  <c r="AA1606" i="1"/>
  <c r="X1606" i="1"/>
  <c r="AD1606" i="1"/>
  <c r="AB1606" i="1"/>
  <c r="Z1606" i="1" s="1"/>
  <c r="AC1606" i="1" s="1"/>
  <c r="T1637" i="1"/>
  <c r="P1637" i="1"/>
  <c r="AC1639" i="1"/>
  <c r="AD1650" i="1"/>
  <c r="X1650" i="1" s="1"/>
  <c r="T1669" i="1"/>
  <c r="P1669" i="1" s="1"/>
  <c r="X1677" i="1"/>
  <c r="T1693" i="1"/>
  <c r="P1693" i="1" s="1"/>
  <c r="AD1706" i="1"/>
  <c r="X1706" i="1" s="1"/>
  <c r="X1741" i="1"/>
  <c r="AD1770" i="1"/>
  <c r="X1770" i="1" s="1"/>
  <c r="AD1850" i="1"/>
  <c r="X1850" i="1" s="1"/>
  <c r="T1861" i="1"/>
  <c r="P1861" i="1"/>
  <c r="X1864" i="1"/>
  <c r="X1893" i="1"/>
  <c r="AD1898" i="1"/>
  <c r="X1957" i="1"/>
  <c r="AD1962" i="1"/>
  <c r="X2021" i="1"/>
  <c r="AD2026" i="1"/>
  <c r="AD2174" i="1"/>
  <c r="X2174" i="1" s="1"/>
  <c r="T2244" i="1"/>
  <c r="P2244" i="1" s="1"/>
  <c r="X2245" i="1"/>
  <c r="T1258" i="1"/>
  <c r="P1258" i="1"/>
  <c r="S1259" i="1"/>
  <c r="U1259" i="1" s="1"/>
  <c r="R1259" i="1"/>
  <c r="AB1264" i="1"/>
  <c r="AA1264" i="1"/>
  <c r="X1264" i="1" s="1"/>
  <c r="T1286" i="1"/>
  <c r="P1286" i="1" s="1"/>
  <c r="P1294" i="1"/>
  <c r="T1294" i="1"/>
  <c r="AA1297" i="1"/>
  <c r="AD1297" i="1"/>
  <c r="X1297" i="1" s="1"/>
  <c r="Z1302" i="1"/>
  <c r="AD1302" i="1"/>
  <c r="AC1302" i="1"/>
  <c r="AB1309" i="1"/>
  <c r="AA1309" i="1"/>
  <c r="Z1309" i="1"/>
  <c r="P1319" i="1"/>
  <c r="P1326" i="1"/>
  <c r="T1326" i="1"/>
  <c r="AA1329" i="1"/>
  <c r="AD1334" i="1"/>
  <c r="T1346" i="1"/>
  <c r="P1346" i="1"/>
  <c r="S1347" i="1"/>
  <c r="U1347" i="1" s="1"/>
  <c r="R1347" i="1"/>
  <c r="AB1360" i="1"/>
  <c r="Z1360" i="1" s="1"/>
  <c r="AC1360" i="1" s="1"/>
  <c r="AA1360" i="1"/>
  <c r="X1360" i="1" s="1"/>
  <c r="AD1362" i="1"/>
  <c r="S1379" i="1"/>
  <c r="U1379" i="1" s="1"/>
  <c r="R1379" i="1"/>
  <c r="S1380" i="1"/>
  <c r="U1380" i="1" s="1"/>
  <c r="R1380" i="1"/>
  <c r="AA1382" i="1"/>
  <c r="AD1382" i="1"/>
  <c r="X1382" i="1" s="1"/>
  <c r="T1386" i="1"/>
  <c r="P1386" i="1" s="1"/>
  <c r="S1403" i="1"/>
  <c r="U1403" i="1" s="1"/>
  <c r="R1403" i="1"/>
  <c r="T1407" i="1"/>
  <c r="P1407" i="1"/>
  <c r="AB1409" i="1"/>
  <c r="AA1409" i="1"/>
  <c r="T1418" i="1"/>
  <c r="P1418" i="1" s="1"/>
  <c r="AC1423" i="1"/>
  <c r="S1427" i="1"/>
  <c r="U1427" i="1" s="1"/>
  <c r="R1427" i="1"/>
  <c r="T1439" i="1"/>
  <c r="P1439" i="1" s="1"/>
  <c r="T1446" i="1"/>
  <c r="P1446" i="1" s="1"/>
  <c r="S1452" i="1"/>
  <c r="U1452" i="1" s="1"/>
  <c r="R1452" i="1"/>
  <c r="X1453" i="1"/>
  <c r="AC1453" i="1"/>
  <c r="AB1453" i="1"/>
  <c r="AA1453" i="1"/>
  <c r="Z1453" i="1"/>
  <c r="AA1462" i="1"/>
  <c r="Z1462" i="1"/>
  <c r="AC1462" i="1" s="1"/>
  <c r="AD1462" i="1"/>
  <c r="X1462" i="1" s="1"/>
  <c r="T1471" i="1"/>
  <c r="P1471" i="1"/>
  <c r="S1475" i="1"/>
  <c r="U1475" i="1" s="1"/>
  <c r="R1475" i="1"/>
  <c r="AA1478" i="1"/>
  <c r="T1487" i="1"/>
  <c r="P1487" i="1"/>
  <c r="T1503" i="1"/>
  <c r="P1503" i="1"/>
  <c r="X1504" i="1"/>
  <c r="S1507" i="1"/>
  <c r="U1507" i="1" s="1"/>
  <c r="R1507" i="1"/>
  <c r="AA1510" i="1"/>
  <c r="X1510" i="1"/>
  <c r="AD1510" i="1"/>
  <c r="AD1514" i="1"/>
  <c r="P1526" i="1"/>
  <c r="T1526" i="1"/>
  <c r="S1540" i="1"/>
  <c r="U1540" i="1" s="1"/>
  <c r="R1540" i="1"/>
  <c r="T1543" i="1"/>
  <c r="P1543" i="1" s="1"/>
  <c r="X1544" i="1"/>
  <c r="S1547" i="1"/>
  <c r="U1547" i="1" s="1"/>
  <c r="R1547" i="1"/>
  <c r="AA1558" i="1"/>
  <c r="AD1558" i="1"/>
  <c r="X1558" i="1" s="1"/>
  <c r="AB1558" i="1"/>
  <c r="Z1558" i="1" s="1"/>
  <c r="AC1558" i="1" s="1"/>
  <c r="X1560" i="1"/>
  <c r="T1567" i="1"/>
  <c r="P1567" i="1" s="1"/>
  <c r="T1591" i="1"/>
  <c r="P1591" i="1"/>
  <c r="P1598" i="1"/>
  <c r="X1608" i="1"/>
  <c r="T1645" i="1"/>
  <c r="P1645" i="1" s="1"/>
  <c r="AD1658" i="1"/>
  <c r="X1658" i="1" s="1"/>
  <c r="X1660" i="1"/>
  <c r="X1685" i="1"/>
  <c r="T1701" i="1"/>
  <c r="P1701" i="1" s="1"/>
  <c r="AD1714" i="1"/>
  <c r="X1714" i="1" s="1"/>
  <c r="X1716" i="1"/>
  <c r="T1765" i="1"/>
  <c r="P1765" i="1" s="1"/>
  <c r="AD1778" i="1"/>
  <c r="X1778" i="1" s="1"/>
  <c r="AD1818" i="1"/>
  <c r="X1818" i="1"/>
  <c r="X1820" i="1"/>
  <c r="T1829" i="1"/>
  <c r="P1829" i="1" s="1"/>
  <c r="T1837" i="1"/>
  <c r="P1837" i="1" s="1"/>
  <c r="AC1839" i="1"/>
  <c r="P1870" i="1"/>
  <c r="X1980" i="1"/>
  <c r="X2012" i="1"/>
  <c r="AD2166" i="1"/>
  <c r="X2166" i="1" s="1"/>
  <c r="X2332" i="1"/>
  <c r="AB706" i="1"/>
  <c r="AB714" i="1"/>
  <c r="AB722" i="1"/>
  <c r="AB730" i="1"/>
  <c r="Z730" i="1" s="1"/>
  <c r="AC730" i="1" s="1"/>
  <c r="AB738" i="1"/>
  <c r="AB746" i="1"/>
  <c r="Z746" i="1" s="1"/>
  <c r="AC746" i="1" s="1"/>
  <c r="AB754" i="1"/>
  <c r="Z754" i="1" s="1"/>
  <c r="AC754" i="1" s="1"/>
  <c r="AB762" i="1"/>
  <c r="Z762" i="1" s="1"/>
  <c r="AC762" i="1" s="1"/>
  <c r="AB770" i="1"/>
  <c r="AB778" i="1"/>
  <c r="AB786" i="1"/>
  <c r="AB794" i="1"/>
  <c r="Z794" i="1" s="1"/>
  <c r="AC794" i="1" s="1"/>
  <c r="R802" i="1"/>
  <c r="AB802" i="1"/>
  <c r="Z804" i="1"/>
  <c r="AC804" i="1" s="1"/>
  <c r="R810" i="1"/>
  <c r="AB810" i="1"/>
  <c r="Z812" i="1"/>
  <c r="R818" i="1"/>
  <c r="AB818" i="1"/>
  <c r="Z818" i="1" s="1"/>
  <c r="AC818" i="1" s="1"/>
  <c r="Z820" i="1"/>
  <c r="AC820" i="1" s="1"/>
  <c r="R826" i="1"/>
  <c r="AB826" i="1"/>
  <c r="Z826" i="1" s="1"/>
  <c r="AC826" i="1" s="1"/>
  <c r="Z828" i="1"/>
  <c r="AC828" i="1" s="1"/>
  <c r="R834" i="1"/>
  <c r="AB834" i="1"/>
  <c r="Z836" i="1"/>
  <c r="AC836" i="1" s="1"/>
  <c r="R842" i="1"/>
  <c r="AB842" i="1"/>
  <c r="Z842" i="1" s="1"/>
  <c r="AC842" i="1" s="1"/>
  <c r="Z844" i="1"/>
  <c r="AC844" i="1" s="1"/>
  <c r="R850" i="1"/>
  <c r="AB850" i="1"/>
  <c r="Z850" i="1" s="1"/>
  <c r="AC850" i="1" s="1"/>
  <c r="Z852" i="1"/>
  <c r="AC852" i="1" s="1"/>
  <c r="R858" i="1"/>
  <c r="AB858" i="1"/>
  <c r="Z858" i="1" s="1"/>
  <c r="Z860" i="1"/>
  <c r="R866" i="1"/>
  <c r="AB866" i="1"/>
  <c r="Z868" i="1"/>
  <c r="AC868" i="1" s="1"/>
  <c r="R874" i="1"/>
  <c r="Z876" i="1"/>
  <c r="R882" i="1"/>
  <c r="AB882" i="1"/>
  <c r="Z882" i="1" s="1"/>
  <c r="AC882" i="1" s="1"/>
  <c r="Z884" i="1"/>
  <c r="AC884" i="1" s="1"/>
  <c r="R890" i="1"/>
  <c r="AB890" i="1"/>
  <c r="Z890" i="1" s="1"/>
  <c r="AC890" i="1" s="1"/>
  <c r="Z892" i="1"/>
  <c r="AC892" i="1" s="1"/>
  <c r="R898" i="1"/>
  <c r="AB898" i="1"/>
  <c r="Z900" i="1"/>
  <c r="AC900" i="1" s="1"/>
  <c r="R906" i="1"/>
  <c r="AB906" i="1"/>
  <c r="Z908" i="1"/>
  <c r="AC908" i="1" s="1"/>
  <c r="R914" i="1"/>
  <c r="AB914" i="1"/>
  <c r="Z914" i="1" s="1"/>
  <c r="AC914" i="1" s="1"/>
  <c r="Z916" i="1"/>
  <c r="AC916" i="1" s="1"/>
  <c r="R922" i="1"/>
  <c r="AB922" i="1"/>
  <c r="Z922" i="1" s="1"/>
  <c r="AC922" i="1" s="1"/>
  <c r="Z924" i="1"/>
  <c r="AC924" i="1" s="1"/>
  <c r="R930" i="1"/>
  <c r="AB930" i="1"/>
  <c r="Z932" i="1"/>
  <c r="AC932" i="1" s="1"/>
  <c r="R938" i="1"/>
  <c r="AB938" i="1"/>
  <c r="Z938" i="1" s="1"/>
  <c r="AC938" i="1" s="1"/>
  <c r="Z940" i="1"/>
  <c r="AC940" i="1" s="1"/>
  <c r="R946" i="1"/>
  <c r="AB946" i="1"/>
  <c r="Z946" i="1" s="1"/>
  <c r="AC946" i="1" s="1"/>
  <c r="Z948" i="1"/>
  <c r="R954" i="1"/>
  <c r="AB954" i="1"/>
  <c r="Z954" i="1" s="1"/>
  <c r="AC954" i="1" s="1"/>
  <c r="Z956" i="1"/>
  <c r="AC956" i="1" s="1"/>
  <c r="R962" i="1"/>
  <c r="AB962" i="1"/>
  <c r="Z964" i="1"/>
  <c r="R970" i="1"/>
  <c r="AB970" i="1"/>
  <c r="Z972" i="1"/>
  <c r="AC972" i="1" s="1"/>
  <c r="R978" i="1"/>
  <c r="AB978" i="1"/>
  <c r="Z978" i="1" s="1"/>
  <c r="AC978" i="1" s="1"/>
  <c r="Z980" i="1"/>
  <c r="R986" i="1"/>
  <c r="AB986" i="1"/>
  <c r="Z986" i="1" s="1"/>
  <c r="AC986" i="1" s="1"/>
  <c r="Z988" i="1"/>
  <c r="AC988" i="1" s="1"/>
  <c r="R994" i="1"/>
  <c r="AB994" i="1"/>
  <c r="Z996" i="1"/>
  <c r="AC996" i="1" s="1"/>
  <c r="R1002" i="1"/>
  <c r="AB1002" i="1"/>
  <c r="Z1002" i="1" s="1"/>
  <c r="AC1002" i="1" s="1"/>
  <c r="Z1004" i="1"/>
  <c r="AC1004" i="1" s="1"/>
  <c r="R1010" i="1"/>
  <c r="AB1010" i="1"/>
  <c r="Z1010" i="1" s="1"/>
  <c r="AC1010" i="1" s="1"/>
  <c r="Z1012" i="1"/>
  <c r="R1018" i="1"/>
  <c r="AB1018" i="1"/>
  <c r="Z1018" i="1" s="1"/>
  <c r="AC1018" i="1" s="1"/>
  <c r="Z1020" i="1"/>
  <c r="AC1020" i="1" s="1"/>
  <c r="R1026" i="1"/>
  <c r="AB1026" i="1"/>
  <c r="Z1028" i="1"/>
  <c r="R1034" i="1"/>
  <c r="AB1034" i="1"/>
  <c r="Z1036" i="1"/>
  <c r="AC1036" i="1" s="1"/>
  <c r="R1042" i="1"/>
  <c r="AB1042" i="1"/>
  <c r="Z1042" i="1" s="1"/>
  <c r="AC1042" i="1" s="1"/>
  <c r="Z1044" i="1"/>
  <c r="AC1044" i="1" s="1"/>
  <c r="R1050" i="1"/>
  <c r="AB1050" i="1"/>
  <c r="Z1050" i="1" s="1"/>
  <c r="AC1050" i="1" s="1"/>
  <c r="Z1052" i="1"/>
  <c r="R1058" i="1"/>
  <c r="AB1058" i="1"/>
  <c r="Z1060" i="1"/>
  <c r="AC1060" i="1" s="1"/>
  <c r="R1066" i="1"/>
  <c r="AB1066" i="1"/>
  <c r="Z1066" i="1" s="1"/>
  <c r="AC1066" i="1" s="1"/>
  <c r="Z1068" i="1"/>
  <c r="R1074" i="1"/>
  <c r="AB1074" i="1"/>
  <c r="Z1074" i="1" s="1"/>
  <c r="AC1074" i="1" s="1"/>
  <c r="Z1076" i="1"/>
  <c r="AC1076" i="1" s="1"/>
  <c r="R1082" i="1"/>
  <c r="AB1082" i="1"/>
  <c r="Z1082" i="1" s="1"/>
  <c r="AC1082" i="1" s="1"/>
  <c r="Z1084" i="1"/>
  <c r="AC1084" i="1" s="1"/>
  <c r="R1090" i="1"/>
  <c r="AB1090" i="1"/>
  <c r="Z1092" i="1"/>
  <c r="AC1092" i="1" s="1"/>
  <c r="R1098" i="1"/>
  <c r="AB1098" i="1"/>
  <c r="Z1100" i="1"/>
  <c r="R1106" i="1"/>
  <c r="AB1106" i="1"/>
  <c r="Z1106" i="1" s="1"/>
  <c r="AC1106" i="1" s="1"/>
  <c r="Z1108" i="1"/>
  <c r="AC1108" i="1" s="1"/>
  <c r="R1114" i="1"/>
  <c r="AB1114" i="1"/>
  <c r="Z1114" i="1" s="1"/>
  <c r="AC1114" i="1" s="1"/>
  <c r="Z1116" i="1"/>
  <c r="R1122" i="1"/>
  <c r="AB1122" i="1"/>
  <c r="Z1124" i="1"/>
  <c r="AC1124" i="1" s="1"/>
  <c r="R1130" i="1"/>
  <c r="Z1132" i="1"/>
  <c r="R1138" i="1"/>
  <c r="Z1140" i="1"/>
  <c r="AC1140" i="1" s="1"/>
  <c r="R1146" i="1"/>
  <c r="AB1146" i="1"/>
  <c r="Z1146" i="1" s="1"/>
  <c r="AC1146" i="1" s="1"/>
  <c r="Z1148" i="1"/>
  <c r="AC1148" i="1" s="1"/>
  <c r="R1154" i="1"/>
  <c r="AB1154" i="1"/>
  <c r="Z1156" i="1"/>
  <c r="AC1156" i="1" s="1"/>
  <c r="R1162" i="1"/>
  <c r="AB1162" i="1"/>
  <c r="Z1164" i="1"/>
  <c r="R1170" i="1"/>
  <c r="AB1170" i="1"/>
  <c r="Z1170" i="1" s="1"/>
  <c r="AC1170" i="1" s="1"/>
  <c r="Z1172" i="1"/>
  <c r="AC1172" i="1" s="1"/>
  <c r="R1178" i="1"/>
  <c r="AB1178" i="1"/>
  <c r="Z1178" i="1" s="1"/>
  <c r="AC1178" i="1" s="1"/>
  <c r="Z1180" i="1"/>
  <c r="AC1180" i="1" s="1"/>
  <c r="R1186" i="1"/>
  <c r="AB1186" i="1"/>
  <c r="Z1188" i="1"/>
  <c r="R1194" i="1"/>
  <c r="AB1194" i="1"/>
  <c r="Z1196" i="1"/>
  <c r="AC1196" i="1" s="1"/>
  <c r="R1202" i="1"/>
  <c r="AB1202" i="1"/>
  <c r="Z1204" i="1"/>
  <c r="R1210" i="1"/>
  <c r="AB1210" i="1"/>
  <c r="Z1210" i="1" s="1"/>
  <c r="AC1210" i="1" s="1"/>
  <c r="Z1212" i="1"/>
  <c r="AC1212" i="1" s="1"/>
  <c r="R1218" i="1"/>
  <c r="AB1218" i="1"/>
  <c r="Z1218" i="1" s="1"/>
  <c r="AC1218" i="1" s="1"/>
  <c r="Z1220" i="1"/>
  <c r="AC1220" i="1" s="1"/>
  <c r="R1226" i="1"/>
  <c r="AB1226" i="1"/>
  <c r="Z1228" i="1"/>
  <c r="AC1228" i="1" s="1"/>
  <c r="R1234" i="1"/>
  <c r="AB1234" i="1"/>
  <c r="Z1234" i="1" s="1"/>
  <c r="AC1234" i="1" s="1"/>
  <c r="Z1236" i="1"/>
  <c r="AC1236" i="1" s="1"/>
  <c r="AA1246" i="1"/>
  <c r="AD1248" i="1"/>
  <c r="AC1249" i="1"/>
  <c r="R1255" i="1"/>
  <c r="T1261" i="1"/>
  <c r="Z1262" i="1"/>
  <c r="AD1262" i="1"/>
  <c r="X1262" i="1" s="1"/>
  <c r="AC1262" i="1"/>
  <c r="Z1264" i="1"/>
  <c r="AC1264" i="1" s="1"/>
  <c r="AB1265" i="1"/>
  <c r="Z1265" i="1" s="1"/>
  <c r="AC1265" i="1" s="1"/>
  <c r="AB1269" i="1"/>
  <c r="AA1269" i="1"/>
  <c r="Z1269" i="1"/>
  <c r="AC1269" i="1" s="1"/>
  <c r="AB1270" i="1"/>
  <c r="Z1270" i="1" s="1"/>
  <c r="AC1270" i="1" s="1"/>
  <c r="AD1271" i="1"/>
  <c r="P1273" i="1"/>
  <c r="P1277" i="1"/>
  <c r="R1278" i="1"/>
  <c r="AA1281" i="1"/>
  <c r="AD1281" i="1"/>
  <c r="X1281" i="1" s="1"/>
  <c r="X1283" i="1"/>
  <c r="AA1289" i="1"/>
  <c r="X1289" i="1"/>
  <c r="AD1289" i="1"/>
  <c r="X1291" i="1"/>
  <c r="AC1295" i="1"/>
  <c r="AB1296" i="1"/>
  <c r="Z1296" i="1" s="1"/>
  <c r="AC1296" i="1" s="1"/>
  <c r="AA1296" i="1"/>
  <c r="AD1296" i="1" s="1"/>
  <c r="Z1297" i="1"/>
  <c r="AC1297" i="1" s="1"/>
  <c r="AD1298" i="1"/>
  <c r="AA1302" i="1"/>
  <c r="AC1309" i="1"/>
  <c r="T1314" i="1"/>
  <c r="P1314" i="1" s="1"/>
  <c r="S1315" i="1"/>
  <c r="U1315" i="1" s="1"/>
  <c r="R1315" i="1"/>
  <c r="T1319" i="1"/>
  <c r="X1323" i="1"/>
  <c r="AC1327" i="1"/>
  <c r="AC1328" i="1"/>
  <c r="AB1328" i="1"/>
  <c r="Z1328" i="1" s="1"/>
  <c r="AA1328" i="1"/>
  <c r="Z1329" i="1"/>
  <c r="AA1334" i="1"/>
  <c r="X1334" i="1" s="1"/>
  <c r="AD1341" i="1"/>
  <c r="R1343" i="1"/>
  <c r="S1348" i="1"/>
  <c r="U1348" i="1" s="1"/>
  <c r="P1349" i="1"/>
  <c r="R1350" i="1"/>
  <c r="AA1353" i="1"/>
  <c r="AD1353" i="1"/>
  <c r="X1353" i="1" s="1"/>
  <c r="Z1358" i="1"/>
  <c r="AD1358" i="1"/>
  <c r="X1358" i="1" s="1"/>
  <c r="AC1358" i="1"/>
  <c r="X1359" i="1"/>
  <c r="AB1361" i="1"/>
  <c r="Z1361" i="1" s="1"/>
  <c r="AC1361" i="1" s="1"/>
  <c r="AB1365" i="1"/>
  <c r="AA1365" i="1"/>
  <c r="Z1365" i="1"/>
  <c r="AC1365" i="1" s="1"/>
  <c r="AB1366" i="1"/>
  <c r="AD1367" i="1"/>
  <c r="X1367" i="1" s="1"/>
  <c r="P1369" i="1"/>
  <c r="T1374" i="1"/>
  <c r="P1374" i="1" s="1"/>
  <c r="AD1375" i="1"/>
  <c r="X1375" i="1" s="1"/>
  <c r="AB1382" i="1"/>
  <c r="Z1382" i="1" s="1"/>
  <c r="AC1382" i="1" s="1"/>
  <c r="X1387" i="1"/>
  <c r="X1389" i="1"/>
  <c r="AB1389" i="1"/>
  <c r="Z1389" i="1" s="1"/>
  <c r="AC1389" i="1" s="1"/>
  <c r="AA1389" i="1"/>
  <c r="AD1389" i="1" s="1"/>
  <c r="AD1395" i="1"/>
  <c r="X1395" i="1" s="1"/>
  <c r="T1398" i="1"/>
  <c r="P1398" i="1" s="1"/>
  <c r="X1408" i="1"/>
  <c r="Z1409" i="1"/>
  <c r="AA1414" i="1"/>
  <c r="Z1414" i="1"/>
  <c r="AD1414" i="1"/>
  <c r="AC1414" i="1"/>
  <c r="AD1419" i="1"/>
  <c r="X1419" i="1" s="1"/>
  <c r="T1422" i="1"/>
  <c r="P1422" i="1" s="1"/>
  <c r="X1428" i="1"/>
  <c r="T1430" i="1"/>
  <c r="P1430" i="1" s="1"/>
  <c r="S1436" i="1"/>
  <c r="U1436" i="1" s="1"/>
  <c r="R1436" i="1"/>
  <c r="AB1437" i="1"/>
  <c r="Z1437" i="1" s="1"/>
  <c r="AC1437" i="1" s="1"/>
  <c r="AA1437" i="1"/>
  <c r="AD1437" i="1" s="1"/>
  <c r="X1437" i="1" s="1"/>
  <c r="S1443" i="1"/>
  <c r="U1443" i="1" s="1"/>
  <c r="R1443" i="1"/>
  <c r="AA1446" i="1"/>
  <c r="Z1446" i="1"/>
  <c r="AC1446" i="1" s="1"/>
  <c r="AD1446" i="1"/>
  <c r="X1446" i="1" s="1"/>
  <c r="AD1453" i="1"/>
  <c r="AD1459" i="1"/>
  <c r="X1459" i="1" s="1"/>
  <c r="P1461" i="1"/>
  <c r="AB1462" i="1"/>
  <c r="S1468" i="1"/>
  <c r="U1468" i="1" s="1"/>
  <c r="R1468" i="1"/>
  <c r="AB1469" i="1"/>
  <c r="AA1469" i="1"/>
  <c r="AD1469" i="1" s="1"/>
  <c r="Z1469" i="1"/>
  <c r="AC1469" i="1" s="1"/>
  <c r="P1477" i="1"/>
  <c r="AB1478" i="1"/>
  <c r="Z1478" i="1" s="1"/>
  <c r="AC1478" i="1" s="1"/>
  <c r="X1485" i="1"/>
  <c r="AB1485" i="1"/>
  <c r="AA1485" i="1"/>
  <c r="AD1485" i="1" s="1"/>
  <c r="Z1485" i="1"/>
  <c r="AC1485" i="1" s="1"/>
  <c r="X1492" i="1"/>
  <c r="T1494" i="1"/>
  <c r="P1494" i="1" s="1"/>
  <c r="S1500" i="1"/>
  <c r="U1500" i="1" s="1"/>
  <c r="R1500" i="1"/>
  <c r="AB1501" i="1"/>
  <c r="AA1501" i="1"/>
  <c r="AD1501" i="1" s="1"/>
  <c r="Z1501" i="1"/>
  <c r="AC1501" i="1" s="1"/>
  <c r="P1509" i="1"/>
  <c r="AB1510" i="1"/>
  <c r="Z1510" i="1" s="1"/>
  <c r="AC1510" i="1" s="1"/>
  <c r="AA1526" i="1"/>
  <c r="Z1526" i="1"/>
  <c r="AD1526" i="1"/>
  <c r="X1526" i="1" s="1"/>
  <c r="AC1526" i="1"/>
  <c r="X1541" i="1"/>
  <c r="AC1541" i="1"/>
  <c r="AB1541" i="1"/>
  <c r="AA1541" i="1"/>
  <c r="AD1541" i="1" s="1"/>
  <c r="Z1541" i="1"/>
  <c r="X1547" i="1"/>
  <c r="P1557" i="1"/>
  <c r="AC1567" i="1"/>
  <c r="S1572" i="1"/>
  <c r="U1572" i="1" s="1"/>
  <c r="R1572" i="1"/>
  <c r="AA1582" i="1"/>
  <c r="AD1582" i="1"/>
  <c r="X1582" i="1" s="1"/>
  <c r="AB1582" i="1"/>
  <c r="Z1582" i="1" s="1"/>
  <c r="AC1582" i="1" s="1"/>
  <c r="X1584" i="1"/>
  <c r="T1589" i="1"/>
  <c r="P1589" i="1" s="1"/>
  <c r="AA1598" i="1"/>
  <c r="AD1598" i="1"/>
  <c r="X1598" i="1" s="1"/>
  <c r="AB1598" i="1"/>
  <c r="Z1598" i="1" s="1"/>
  <c r="AC1598" i="1" s="1"/>
  <c r="T1607" i="1"/>
  <c r="P1607" i="1" s="1"/>
  <c r="AC1623" i="1"/>
  <c r="T1653" i="1"/>
  <c r="P1653" i="1" s="1"/>
  <c r="AC1655" i="1"/>
  <c r="X1669" i="1"/>
  <c r="T1709" i="1"/>
  <c r="P1709" i="1" s="1"/>
  <c r="AC1711" i="1"/>
  <c r="AD1722" i="1"/>
  <c r="X1722" i="1" s="1"/>
  <c r="T1773" i="1"/>
  <c r="P1773" i="1" s="1"/>
  <c r="AC1775" i="1"/>
  <c r="AD1786" i="1"/>
  <c r="X1786" i="1" s="1"/>
  <c r="T1805" i="1"/>
  <c r="P1805" i="1"/>
  <c r="AD1866" i="1"/>
  <c r="X1866" i="1" s="1"/>
  <c r="T1877" i="1"/>
  <c r="P1877" i="1" s="1"/>
  <c r="AC1879" i="1"/>
  <c r="X1880" i="1"/>
  <c r="T1885" i="1"/>
  <c r="P1885" i="1" s="1"/>
  <c r="T1901" i="1"/>
  <c r="P1901" i="1"/>
  <c r="AC1903" i="1"/>
  <c r="T1917" i="1"/>
  <c r="P1917" i="1" s="1"/>
  <c r="T1933" i="1"/>
  <c r="P1933" i="1"/>
  <c r="AC1935" i="1"/>
  <c r="T1949" i="1"/>
  <c r="P1949" i="1" s="1"/>
  <c r="P1958" i="1"/>
  <c r="T1965" i="1"/>
  <c r="P1965" i="1" s="1"/>
  <c r="T1981" i="1"/>
  <c r="P1981" i="1" s="1"/>
  <c r="AC1983" i="1"/>
  <c r="X1984" i="1"/>
  <c r="T1997" i="1"/>
  <c r="P1997" i="1"/>
  <c r="P2006" i="1"/>
  <c r="T2013" i="1"/>
  <c r="P2013" i="1" s="1"/>
  <c r="T2029" i="1"/>
  <c r="P2029" i="1"/>
  <c r="AC2031" i="1"/>
  <c r="P2143" i="1"/>
  <c r="X2155" i="1"/>
  <c r="X2249" i="1"/>
  <c r="AA804" i="1"/>
  <c r="AA812" i="1"/>
  <c r="AD812" i="1" s="1"/>
  <c r="AA820" i="1"/>
  <c r="AD820" i="1" s="1"/>
  <c r="X820" i="1" s="1"/>
  <c r="AA828" i="1"/>
  <c r="X828" i="1" s="1"/>
  <c r="AA836" i="1"/>
  <c r="X836" i="1" s="1"/>
  <c r="AA844" i="1"/>
  <c r="AD844" i="1" s="1"/>
  <c r="X844" i="1" s="1"/>
  <c r="AA852" i="1"/>
  <c r="AD852" i="1" s="1"/>
  <c r="X852" i="1" s="1"/>
  <c r="AA860" i="1"/>
  <c r="AA868" i="1"/>
  <c r="AA876" i="1"/>
  <c r="AD876" i="1" s="1"/>
  <c r="AA884" i="1"/>
  <c r="AD884" i="1" s="1"/>
  <c r="X884" i="1" s="1"/>
  <c r="AA892" i="1"/>
  <c r="X892" i="1" s="1"/>
  <c r="AA900" i="1"/>
  <c r="X900" i="1" s="1"/>
  <c r="AA908" i="1"/>
  <c r="AD908" i="1" s="1"/>
  <c r="X908" i="1" s="1"/>
  <c r="AA916" i="1"/>
  <c r="AD916" i="1" s="1"/>
  <c r="X916" i="1" s="1"/>
  <c r="AA924" i="1"/>
  <c r="AA932" i="1"/>
  <c r="AA940" i="1"/>
  <c r="AD940" i="1" s="1"/>
  <c r="AA948" i="1"/>
  <c r="AD948" i="1" s="1"/>
  <c r="X948" i="1" s="1"/>
  <c r="AA956" i="1"/>
  <c r="X956" i="1" s="1"/>
  <c r="AA964" i="1"/>
  <c r="X964" i="1" s="1"/>
  <c r="AA972" i="1"/>
  <c r="AD972" i="1" s="1"/>
  <c r="AA980" i="1"/>
  <c r="AD980" i="1" s="1"/>
  <c r="X980" i="1" s="1"/>
  <c r="AA988" i="1"/>
  <c r="AA996" i="1"/>
  <c r="AA1004" i="1"/>
  <c r="AD1004" i="1" s="1"/>
  <c r="X1004" i="1" s="1"/>
  <c r="AA1012" i="1"/>
  <c r="AD1012" i="1" s="1"/>
  <c r="X1012" i="1" s="1"/>
  <c r="AA1020" i="1"/>
  <c r="X1020" i="1" s="1"/>
  <c r="AA1028" i="1"/>
  <c r="X1028" i="1" s="1"/>
  <c r="AA1036" i="1"/>
  <c r="AD1036" i="1" s="1"/>
  <c r="X1036" i="1" s="1"/>
  <c r="AA1044" i="1"/>
  <c r="AD1044" i="1" s="1"/>
  <c r="X1044" i="1" s="1"/>
  <c r="AA1052" i="1"/>
  <c r="AA1060" i="1"/>
  <c r="AA1068" i="1"/>
  <c r="AD1068" i="1" s="1"/>
  <c r="X1068" i="1" s="1"/>
  <c r="AA1076" i="1"/>
  <c r="AD1076" i="1" s="1"/>
  <c r="X1076" i="1" s="1"/>
  <c r="AA1084" i="1"/>
  <c r="X1084" i="1" s="1"/>
  <c r="AA1092" i="1"/>
  <c r="X1092" i="1" s="1"/>
  <c r="AA1100" i="1"/>
  <c r="AD1100" i="1" s="1"/>
  <c r="AA1108" i="1"/>
  <c r="AD1108" i="1" s="1"/>
  <c r="X1108" i="1" s="1"/>
  <c r="AA1116" i="1"/>
  <c r="AA1124" i="1"/>
  <c r="AA1132" i="1"/>
  <c r="AD1132" i="1" s="1"/>
  <c r="X1132" i="1" s="1"/>
  <c r="AA1140" i="1"/>
  <c r="AD1140" i="1" s="1"/>
  <c r="X1140" i="1" s="1"/>
  <c r="AA1148" i="1"/>
  <c r="X1148" i="1" s="1"/>
  <c r="AA1156" i="1"/>
  <c r="X1156" i="1" s="1"/>
  <c r="AA1164" i="1"/>
  <c r="AD1164" i="1" s="1"/>
  <c r="X1164" i="1" s="1"/>
  <c r="AA1172" i="1"/>
  <c r="AD1172" i="1" s="1"/>
  <c r="X1172" i="1" s="1"/>
  <c r="AA1180" i="1"/>
  <c r="AA1188" i="1"/>
  <c r="AA1196" i="1"/>
  <c r="AD1196" i="1" s="1"/>
  <c r="AA1204" i="1"/>
  <c r="AD1204" i="1" s="1"/>
  <c r="X1204" i="1" s="1"/>
  <c r="AA1212" i="1"/>
  <c r="X1212" i="1" s="1"/>
  <c r="AA1220" i="1"/>
  <c r="X1220" i="1" s="1"/>
  <c r="AA1228" i="1"/>
  <c r="AD1228" i="1" s="1"/>
  <c r="X1228" i="1" s="1"/>
  <c r="AA1236" i="1"/>
  <c r="AD1236" i="1" s="1"/>
  <c r="X1236" i="1" s="1"/>
  <c r="AD1238" i="1"/>
  <c r="AC1238" i="1"/>
  <c r="AA1241" i="1"/>
  <c r="X1241" i="1" s="1"/>
  <c r="AD1241" i="1"/>
  <c r="AB1245" i="1"/>
  <c r="AA1245" i="1"/>
  <c r="Z1245" i="1"/>
  <c r="AC1245" i="1" s="1"/>
  <c r="AB1246" i="1"/>
  <c r="Z1246" i="1" s="1"/>
  <c r="AC1246" i="1" s="1"/>
  <c r="AD1264" i="1"/>
  <c r="T1274" i="1"/>
  <c r="P1274" i="1" s="1"/>
  <c r="S1275" i="1"/>
  <c r="U1275" i="1" s="1"/>
  <c r="R1275" i="1"/>
  <c r="AC1279" i="1"/>
  <c r="X1280" i="1"/>
  <c r="AC1280" i="1"/>
  <c r="AB1280" i="1"/>
  <c r="Z1280" i="1" s="1"/>
  <c r="AA1280" i="1"/>
  <c r="AC1283" i="1"/>
  <c r="AD1286" i="1"/>
  <c r="X1287" i="1"/>
  <c r="AC1288" i="1"/>
  <c r="AB1288" i="1"/>
  <c r="Z1288" i="1" s="1"/>
  <c r="AA1288" i="1"/>
  <c r="AD1288" i="1" s="1"/>
  <c r="X1288" i="1" s="1"/>
  <c r="AC1291" i="1"/>
  <c r="Z1294" i="1"/>
  <c r="AD1294" i="1"/>
  <c r="X1294" i="1" s="1"/>
  <c r="AC1294" i="1"/>
  <c r="X1295" i="1"/>
  <c r="AB1297" i="1"/>
  <c r="AB1301" i="1"/>
  <c r="AA1301" i="1"/>
  <c r="Z1301" i="1"/>
  <c r="AC1301" i="1" s="1"/>
  <c r="AB1302" i="1"/>
  <c r="AD1303" i="1"/>
  <c r="X1303" i="1" s="1"/>
  <c r="AD1309" i="1"/>
  <c r="X1309" i="1" s="1"/>
  <c r="P1311" i="1"/>
  <c r="P1318" i="1"/>
  <c r="T1318" i="1"/>
  <c r="AA1321" i="1"/>
  <c r="X1321" i="1"/>
  <c r="AD1321" i="1"/>
  <c r="AC1323" i="1"/>
  <c r="Z1326" i="1"/>
  <c r="AD1326" i="1"/>
  <c r="X1326" i="1" s="1"/>
  <c r="AC1326" i="1"/>
  <c r="X1327" i="1"/>
  <c r="AB1329" i="1"/>
  <c r="AB1333" i="1"/>
  <c r="AA1333" i="1"/>
  <c r="Z1333" i="1"/>
  <c r="AC1333" i="1" s="1"/>
  <c r="AB1334" i="1"/>
  <c r="Z1334" i="1" s="1"/>
  <c r="AC1334" i="1" s="1"/>
  <c r="AD1335" i="1"/>
  <c r="X1335" i="1" s="1"/>
  <c r="X1352" i="1"/>
  <c r="AC1352" i="1"/>
  <c r="AB1352" i="1"/>
  <c r="Z1352" i="1" s="1"/>
  <c r="AA1352" i="1"/>
  <c r="AD1360" i="1"/>
  <c r="T1370" i="1"/>
  <c r="P1370" i="1"/>
  <c r="S1371" i="1"/>
  <c r="U1371" i="1" s="1"/>
  <c r="R1371" i="1"/>
  <c r="T1378" i="1"/>
  <c r="P1378" i="1"/>
  <c r="AB1381" i="1"/>
  <c r="AA1381" i="1"/>
  <c r="AD1381" i="1" s="1"/>
  <c r="Z1381" i="1"/>
  <c r="AC1381" i="1" s="1"/>
  <c r="T1391" i="1"/>
  <c r="P1391" i="1" s="1"/>
  <c r="P1397" i="1"/>
  <c r="T1402" i="1"/>
  <c r="P1402" i="1" s="1"/>
  <c r="X1404" i="1"/>
  <c r="AC1407" i="1"/>
  <c r="AC1409" i="1"/>
  <c r="S1411" i="1"/>
  <c r="U1411" i="1" s="1"/>
  <c r="R1411" i="1"/>
  <c r="S1412" i="1"/>
  <c r="U1412" i="1" s="1"/>
  <c r="R1412" i="1"/>
  <c r="T1413" i="1"/>
  <c r="P1413" i="1" s="1"/>
  <c r="P1421" i="1"/>
  <c r="T1426" i="1"/>
  <c r="P1426" i="1"/>
  <c r="AA1430" i="1"/>
  <c r="Z1430" i="1"/>
  <c r="AC1430" i="1"/>
  <c r="P1445" i="1"/>
  <c r="AD1475" i="1"/>
  <c r="X1475" i="1" s="1"/>
  <c r="S1491" i="1"/>
  <c r="U1491" i="1" s="1"/>
  <c r="R1491" i="1"/>
  <c r="AA1494" i="1"/>
  <c r="Z1494" i="1"/>
  <c r="AC1494" i="1" s="1"/>
  <c r="X1494" i="1"/>
  <c r="AD1494" i="1"/>
  <c r="AD1507" i="1"/>
  <c r="X1507" i="1" s="1"/>
  <c r="P1518" i="1"/>
  <c r="T1518" i="1"/>
  <c r="S1532" i="1"/>
  <c r="U1532" i="1" s="1"/>
  <c r="R1532" i="1"/>
  <c r="T1535" i="1"/>
  <c r="P1535" i="1" s="1"/>
  <c r="S1539" i="1"/>
  <c r="U1539" i="1" s="1"/>
  <c r="R1539" i="1"/>
  <c r="T1550" i="1"/>
  <c r="P1550" i="1" s="1"/>
  <c r="T1559" i="1"/>
  <c r="P1559" i="1" s="1"/>
  <c r="X1589" i="1"/>
  <c r="P1597" i="1"/>
  <c r="X1600" i="1"/>
  <c r="AC1603" i="1"/>
  <c r="S1612" i="1"/>
  <c r="U1612" i="1" s="1"/>
  <c r="R1612" i="1"/>
  <c r="X1645" i="1"/>
  <c r="T1661" i="1"/>
  <c r="P1661" i="1"/>
  <c r="AC1663" i="1"/>
  <c r="T1717" i="1"/>
  <c r="P1717" i="1" s="1"/>
  <c r="AD1730" i="1"/>
  <c r="X1730" i="1" s="1"/>
  <c r="T1757" i="1"/>
  <c r="P1757" i="1" s="1"/>
  <c r="X1765" i="1"/>
  <c r="T1781" i="1"/>
  <c r="P1781" i="1" s="1"/>
  <c r="AD1794" i="1"/>
  <c r="X1794" i="1" s="1"/>
  <c r="P1814" i="1"/>
  <c r="X1829" i="1"/>
  <c r="AD1842" i="1"/>
  <c r="X1842" i="1" s="1"/>
  <c r="X1844" i="1"/>
  <c r="T1853" i="1"/>
  <c r="P1853" i="1"/>
  <c r="AC1855" i="1"/>
  <c r="AD2118" i="1"/>
  <c r="X2208" i="1"/>
  <c r="P2223" i="1"/>
  <c r="X2296" i="1"/>
  <c r="AC1239" i="1"/>
  <c r="AB1240" i="1"/>
  <c r="Z1240" i="1" s="1"/>
  <c r="AC1240" i="1" s="1"/>
  <c r="AA1240" i="1"/>
  <c r="AD1242" i="1"/>
  <c r="T1250" i="1"/>
  <c r="P1250" i="1"/>
  <c r="P1253" i="1"/>
  <c r="P1254" i="1"/>
  <c r="T1254" i="1"/>
  <c r="AA1257" i="1"/>
  <c r="X1257" i="1" s="1"/>
  <c r="AD1257" i="1"/>
  <c r="AB1261" i="1"/>
  <c r="AA1261" i="1"/>
  <c r="Z1261" i="1"/>
  <c r="P1271" i="1"/>
  <c r="Z1278" i="1"/>
  <c r="AD1278" i="1"/>
  <c r="AC1278" i="1"/>
  <c r="T1306" i="1"/>
  <c r="P1306" i="1"/>
  <c r="S1307" i="1"/>
  <c r="U1307" i="1" s="1"/>
  <c r="R1307" i="1"/>
  <c r="AB1320" i="1"/>
  <c r="Z1320" i="1" s="1"/>
  <c r="AC1320" i="1" s="1"/>
  <c r="AA1320" i="1"/>
  <c r="AD1322" i="1"/>
  <c r="AC1329" i="1"/>
  <c r="T1338" i="1"/>
  <c r="P1338" i="1" s="1"/>
  <c r="S1339" i="1"/>
  <c r="U1339" i="1" s="1"/>
  <c r="R1339" i="1"/>
  <c r="P1342" i="1"/>
  <c r="T1342" i="1"/>
  <c r="AA1345" i="1"/>
  <c r="X1351" i="1"/>
  <c r="AB1357" i="1"/>
  <c r="AA1357" i="1"/>
  <c r="Z1357" i="1"/>
  <c r="AC1357" i="1" s="1"/>
  <c r="P1367" i="1"/>
  <c r="AA1374" i="1"/>
  <c r="X1374" i="1" s="1"/>
  <c r="Z1374" i="1"/>
  <c r="AD1374" i="1"/>
  <c r="AC1374" i="1"/>
  <c r="T1383" i="1"/>
  <c r="P1383" i="1"/>
  <c r="AB1393" i="1"/>
  <c r="Z1393" i="1" s="1"/>
  <c r="AC1393" i="1" s="1"/>
  <c r="AA1393" i="1"/>
  <c r="X1393" i="1" s="1"/>
  <c r="AD1393" i="1"/>
  <c r="AA1398" i="1"/>
  <c r="Z1398" i="1"/>
  <c r="AD1398" i="1"/>
  <c r="AC1398" i="1"/>
  <c r="P1406" i="1"/>
  <c r="T1406" i="1"/>
  <c r="AB1413" i="1"/>
  <c r="AA1413" i="1"/>
  <c r="Z1413" i="1"/>
  <c r="AC1413" i="1" s="1"/>
  <c r="AA1422" i="1"/>
  <c r="Z1422" i="1"/>
  <c r="AC1422" i="1" s="1"/>
  <c r="P1429" i="1"/>
  <c r="T1454" i="1"/>
  <c r="P1454" i="1" s="1"/>
  <c r="S1460" i="1"/>
  <c r="U1460" i="1" s="1"/>
  <c r="R1460" i="1"/>
  <c r="T1463" i="1"/>
  <c r="P1463" i="1" s="1"/>
  <c r="S1467" i="1"/>
  <c r="U1467" i="1" s="1"/>
  <c r="R1467" i="1"/>
  <c r="T1479" i="1"/>
  <c r="P1479" i="1" s="1"/>
  <c r="X1480" i="1"/>
  <c r="S1483" i="1"/>
  <c r="U1483" i="1" s="1"/>
  <c r="R1483" i="1"/>
  <c r="X1484" i="1"/>
  <c r="P1493" i="1"/>
  <c r="T1511" i="1"/>
  <c r="P1511" i="1"/>
  <c r="S1515" i="1"/>
  <c r="U1515" i="1" s="1"/>
  <c r="R1515" i="1"/>
  <c r="AA1518" i="1"/>
  <c r="Z1518" i="1"/>
  <c r="X1518" i="1"/>
  <c r="AD1518" i="1"/>
  <c r="AC1518" i="1"/>
  <c r="AD1522" i="1"/>
  <c r="AC1533" i="1"/>
  <c r="AB1533" i="1"/>
  <c r="AA1533" i="1"/>
  <c r="AD1533" i="1" s="1"/>
  <c r="X1533" i="1" s="1"/>
  <c r="Z1533" i="1"/>
  <c r="AA1550" i="1"/>
  <c r="Z1550" i="1"/>
  <c r="AD1550" i="1"/>
  <c r="X1550" i="1" s="1"/>
  <c r="AC1550" i="1"/>
  <c r="S1564" i="1"/>
  <c r="U1564" i="1" s="1"/>
  <c r="R1564" i="1"/>
  <c r="AA1574" i="1"/>
  <c r="Z1574" i="1"/>
  <c r="AD1574" i="1"/>
  <c r="X1574" i="1" s="1"/>
  <c r="AC1574" i="1"/>
  <c r="AB1574" i="1"/>
  <c r="T1583" i="1"/>
  <c r="P1583" i="1" s="1"/>
  <c r="T1599" i="1"/>
  <c r="P1599" i="1"/>
  <c r="T1616" i="1"/>
  <c r="P1616" i="1" s="1"/>
  <c r="T1629" i="1"/>
  <c r="P1629" i="1"/>
  <c r="P1638" i="1"/>
  <c r="P1694" i="1"/>
  <c r="X1709" i="1"/>
  <c r="T1725" i="1"/>
  <c r="P1725" i="1" s="1"/>
  <c r="AD1738" i="1"/>
  <c r="X1738" i="1" s="1"/>
  <c r="X1760" i="1"/>
  <c r="X1773" i="1"/>
  <c r="T1789" i="1"/>
  <c r="P1789" i="1" s="1"/>
  <c r="AD1810" i="1"/>
  <c r="X1810" i="1"/>
  <c r="X1812" i="1"/>
  <c r="T1821" i="1"/>
  <c r="P1821" i="1" s="1"/>
  <c r="AD1890" i="1"/>
  <c r="X1901" i="1"/>
  <c r="AD1954" i="1"/>
  <c r="X1965" i="1"/>
  <c r="AD2018" i="1"/>
  <c r="X2029" i="1"/>
  <c r="T2180" i="1"/>
  <c r="P2180" i="1"/>
  <c r="X2264" i="1"/>
  <c r="AD2270" i="1"/>
  <c r="AB1614" i="1"/>
  <c r="AB1622" i="1"/>
  <c r="AB1630" i="1"/>
  <c r="AD1636" i="1"/>
  <c r="X1636" i="1" s="1"/>
  <c r="AB1638" i="1"/>
  <c r="AD1644" i="1"/>
  <c r="X1644" i="1" s="1"/>
  <c r="AB1646" i="1"/>
  <c r="Z1646" i="1" s="1"/>
  <c r="AC1646" i="1" s="1"/>
  <c r="AD1652" i="1"/>
  <c r="X1652" i="1" s="1"/>
  <c r="AB1654" i="1"/>
  <c r="AD1660" i="1"/>
  <c r="AB1662" i="1"/>
  <c r="AD1668" i="1"/>
  <c r="X1668" i="1" s="1"/>
  <c r="AB1670" i="1"/>
  <c r="Z1670" i="1" s="1"/>
  <c r="AC1670" i="1" s="1"/>
  <c r="AD1676" i="1"/>
  <c r="X1676" i="1" s="1"/>
  <c r="AB1678" i="1"/>
  <c r="AD1684" i="1"/>
  <c r="AB1686" i="1"/>
  <c r="AD1692" i="1"/>
  <c r="AB1694" i="1"/>
  <c r="AD1700" i="1"/>
  <c r="X1700" i="1" s="1"/>
  <c r="AB1702" i="1"/>
  <c r="AD1708" i="1"/>
  <c r="X1708" i="1" s="1"/>
  <c r="AB1710" i="1"/>
  <c r="Z1710" i="1" s="1"/>
  <c r="AC1710" i="1" s="1"/>
  <c r="AD1716" i="1"/>
  <c r="AB1718" i="1"/>
  <c r="AD1724" i="1"/>
  <c r="X1724" i="1" s="1"/>
  <c r="AB1726" i="1"/>
  <c r="AD1732" i="1"/>
  <c r="X1732" i="1" s="1"/>
  <c r="AB1734" i="1"/>
  <c r="Z1734" i="1" s="1"/>
  <c r="AC1734" i="1" s="1"/>
  <c r="AD1740" i="1"/>
  <c r="X1740" i="1" s="1"/>
  <c r="AB1742" i="1"/>
  <c r="AD1748" i="1"/>
  <c r="X1748" i="1" s="1"/>
  <c r="AB1750" i="1"/>
  <c r="AD1756" i="1"/>
  <c r="X1756" i="1" s="1"/>
  <c r="AB1758" i="1"/>
  <c r="AD1764" i="1"/>
  <c r="X1764" i="1" s="1"/>
  <c r="AB1766" i="1"/>
  <c r="AD1772" i="1"/>
  <c r="X1772" i="1" s="1"/>
  <c r="AB1774" i="1"/>
  <c r="Z1774" i="1" s="1"/>
  <c r="AC1774" i="1" s="1"/>
  <c r="AD1780" i="1"/>
  <c r="X1780" i="1" s="1"/>
  <c r="AB1782" i="1"/>
  <c r="AD1788" i="1"/>
  <c r="X1788" i="1" s="1"/>
  <c r="AB1790" i="1"/>
  <c r="AD1796" i="1"/>
  <c r="X1796" i="1" s="1"/>
  <c r="AB1798" i="1"/>
  <c r="Z1798" i="1" s="1"/>
  <c r="AC1798" i="1" s="1"/>
  <c r="AD1804" i="1"/>
  <c r="X1804" i="1" s="1"/>
  <c r="AB1806" i="1"/>
  <c r="AD1812" i="1"/>
  <c r="AB1814" i="1"/>
  <c r="AD1820" i="1"/>
  <c r="AB1822" i="1"/>
  <c r="AD1828" i="1"/>
  <c r="X1828" i="1" s="1"/>
  <c r="AB1830" i="1"/>
  <c r="Z1830" i="1" s="1"/>
  <c r="AC1830" i="1" s="1"/>
  <c r="AD1836" i="1"/>
  <c r="X1836" i="1" s="1"/>
  <c r="AB1838" i="1"/>
  <c r="AD1844" i="1"/>
  <c r="AB1846" i="1"/>
  <c r="AD1852" i="1"/>
  <c r="X1852" i="1" s="1"/>
  <c r="AB1854" i="1"/>
  <c r="AD1860" i="1"/>
  <c r="X1860" i="1" s="1"/>
  <c r="AB1862" i="1"/>
  <c r="Z1862" i="1" s="1"/>
  <c r="AC1862" i="1" s="1"/>
  <c r="AD1868" i="1"/>
  <c r="X1868" i="1" s="1"/>
  <c r="AB1870" i="1"/>
  <c r="AD1876" i="1"/>
  <c r="X1876" i="1" s="1"/>
  <c r="AB1878" i="1"/>
  <c r="AD1884" i="1"/>
  <c r="X1884" i="1" s="1"/>
  <c r="AB1886" i="1"/>
  <c r="AD1892" i="1"/>
  <c r="X1892" i="1" s="1"/>
  <c r="AB1894" i="1"/>
  <c r="Z1894" i="1" s="1"/>
  <c r="AC1894" i="1" s="1"/>
  <c r="AD1900" i="1"/>
  <c r="X1900" i="1" s="1"/>
  <c r="AB1902" i="1"/>
  <c r="AD1908" i="1"/>
  <c r="X1908" i="1" s="1"/>
  <c r="AB1910" i="1"/>
  <c r="AD1916" i="1"/>
  <c r="X1916" i="1" s="1"/>
  <c r="AB1918" i="1"/>
  <c r="AD1924" i="1"/>
  <c r="X1924" i="1" s="1"/>
  <c r="AB1926" i="1"/>
  <c r="Z1926" i="1" s="1"/>
  <c r="AC1926" i="1" s="1"/>
  <c r="AD1932" i="1"/>
  <c r="X1932" i="1" s="1"/>
  <c r="AB1934" i="1"/>
  <c r="AD1940" i="1"/>
  <c r="AB1942" i="1"/>
  <c r="AD1948" i="1"/>
  <c r="X1948" i="1" s="1"/>
  <c r="AB1950" i="1"/>
  <c r="AD1956" i="1"/>
  <c r="AB1958" i="1"/>
  <c r="Z1958" i="1" s="1"/>
  <c r="AC1958" i="1" s="1"/>
  <c r="AD1964" i="1"/>
  <c r="X1964" i="1" s="1"/>
  <c r="AB1966" i="1"/>
  <c r="AD1972" i="1"/>
  <c r="AB1974" i="1"/>
  <c r="AD1980" i="1"/>
  <c r="AB1982" i="1"/>
  <c r="AD1988" i="1"/>
  <c r="X1988" i="1" s="1"/>
  <c r="AB1990" i="1"/>
  <c r="Z1990" i="1" s="1"/>
  <c r="AC1990" i="1" s="1"/>
  <c r="AD1996" i="1"/>
  <c r="X1996" i="1" s="1"/>
  <c r="AB1998" i="1"/>
  <c r="AD2004" i="1"/>
  <c r="X2004" i="1" s="1"/>
  <c r="AB2006" i="1"/>
  <c r="AD2012" i="1"/>
  <c r="AB2014" i="1"/>
  <c r="AD2020" i="1"/>
  <c r="X2020" i="1" s="1"/>
  <c r="AB2022" i="1"/>
  <c r="Z2022" i="1" s="1"/>
  <c r="AC2022" i="1" s="1"/>
  <c r="AD2028" i="1"/>
  <c r="X2028" i="1" s="1"/>
  <c r="AB2030" i="1"/>
  <c r="AD2036" i="1"/>
  <c r="X2036" i="1" s="1"/>
  <c r="AB2038" i="1"/>
  <c r="AB2046" i="1"/>
  <c r="AA2047" i="1"/>
  <c r="AD2047" i="1" s="1"/>
  <c r="X2047" i="1" s="1"/>
  <c r="P2052" i="1"/>
  <c r="S2070" i="1"/>
  <c r="U2070" i="1" s="1"/>
  <c r="R2070" i="1"/>
  <c r="X2082" i="1"/>
  <c r="AB2083" i="1"/>
  <c r="Z2083" i="1" s="1"/>
  <c r="AC2083" i="1" s="1"/>
  <c r="AA2083" i="1"/>
  <c r="AD2084" i="1"/>
  <c r="X2084" i="1" s="1"/>
  <c r="T2088" i="1"/>
  <c r="P2088" i="1" s="1"/>
  <c r="AB2094" i="1"/>
  <c r="Z2094" i="1" s="1"/>
  <c r="AC2094" i="1" s="1"/>
  <c r="X2094" i="1"/>
  <c r="X2103" i="1"/>
  <c r="AA2103" i="1"/>
  <c r="AD2103" i="1" s="1"/>
  <c r="AA2120" i="1"/>
  <c r="AD2120" i="1"/>
  <c r="X2120" i="1" s="1"/>
  <c r="T2124" i="1"/>
  <c r="P2124" i="1"/>
  <c r="P2125" i="1"/>
  <c r="S2134" i="1"/>
  <c r="U2134" i="1" s="1"/>
  <c r="R2134" i="1"/>
  <c r="AB2147" i="1"/>
  <c r="Z2147" i="1" s="1"/>
  <c r="AC2147" i="1" s="1"/>
  <c r="AA2147" i="1"/>
  <c r="AD2148" i="1"/>
  <c r="X2148" i="1" s="1"/>
  <c r="Z2148" i="1"/>
  <c r="T2152" i="1"/>
  <c r="P2152" i="1" s="1"/>
  <c r="AB2158" i="1"/>
  <c r="X2158" i="1"/>
  <c r="AA2167" i="1"/>
  <c r="X2175" i="1"/>
  <c r="AA2175" i="1"/>
  <c r="AA2183" i="1"/>
  <c r="X2183" i="1" s="1"/>
  <c r="AA2200" i="1"/>
  <c r="Z2200" i="1"/>
  <c r="AC2200" i="1" s="1"/>
  <c r="AD2200" i="1"/>
  <c r="T2204" i="1"/>
  <c r="P2204" i="1" s="1"/>
  <c r="S2214" i="1"/>
  <c r="U2214" i="1" s="1"/>
  <c r="R2214" i="1"/>
  <c r="X2226" i="1"/>
  <c r="AB2227" i="1"/>
  <c r="Z2227" i="1" s="1"/>
  <c r="AC2227" i="1" s="1"/>
  <c r="AA2227" i="1"/>
  <c r="T2232" i="1"/>
  <c r="P2232" i="1" s="1"/>
  <c r="AB2238" i="1"/>
  <c r="X2238" i="1"/>
  <c r="AA2247" i="1"/>
  <c r="T2264" i="1"/>
  <c r="P2264" i="1" s="1"/>
  <c r="S2265" i="1"/>
  <c r="U2265" i="1" s="1"/>
  <c r="R2265" i="1"/>
  <c r="T2268" i="1"/>
  <c r="P2268" i="1" s="1"/>
  <c r="S2273" i="1"/>
  <c r="U2273" i="1" s="1"/>
  <c r="R2273" i="1"/>
  <c r="P2279" i="1"/>
  <c r="T2279" i="1"/>
  <c r="T2296" i="1"/>
  <c r="P2296" i="1" s="1"/>
  <c r="AB2310" i="1"/>
  <c r="Z2310" i="1" s="1"/>
  <c r="AC2310" i="1" s="1"/>
  <c r="AA2310" i="1"/>
  <c r="T2315" i="1"/>
  <c r="P2315" i="1" s="1"/>
  <c r="T2331" i="1"/>
  <c r="P2331" i="1" s="1"/>
  <c r="R2341" i="1"/>
  <c r="S2341" i="1"/>
  <c r="U2341" i="1" s="1"/>
  <c r="AC2342" i="1"/>
  <c r="AB2342" i="1"/>
  <c r="Z2342" i="1" s="1"/>
  <c r="AA2342" i="1"/>
  <c r="T2344" i="1"/>
  <c r="P2344" i="1" s="1"/>
  <c r="R2365" i="1"/>
  <c r="S2365" i="1"/>
  <c r="U2365" i="1" s="1"/>
  <c r="X2368" i="1"/>
  <c r="R2373" i="1"/>
  <c r="S2373" i="1"/>
  <c r="U2373" i="1" s="1"/>
  <c r="R2381" i="1"/>
  <c r="S2381" i="1"/>
  <c r="U2381" i="1" s="1"/>
  <c r="X2384" i="1"/>
  <c r="R2389" i="1"/>
  <c r="S2389" i="1"/>
  <c r="U2389" i="1" s="1"/>
  <c r="R2397" i="1"/>
  <c r="S2397" i="1"/>
  <c r="U2397" i="1" s="1"/>
  <c r="R2405" i="1"/>
  <c r="S2405" i="1"/>
  <c r="U2405" i="1" s="1"/>
  <c r="X2408" i="1"/>
  <c r="R2413" i="1"/>
  <c r="S2413" i="1"/>
  <c r="U2413" i="1" s="1"/>
  <c r="R2421" i="1"/>
  <c r="S2421" i="1"/>
  <c r="U2421" i="1" s="1"/>
  <c r="R2429" i="1"/>
  <c r="S2429" i="1"/>
  <c r="U2429" i="1" s="1"/>
  <c r="X2432" i="1"/>
  <c r="R2437" i="1"/>
  <c r="S2437" i="1"/>
  <c r="U2437" i="1" s="1"/>
  <c r="R2445" i="1"/>
  <c r="S2445" i="1"/>
  <c r="U2445" i="1" s="1"/>
  <c r="X2448" i="1"/>
  <c r="R2453" i="1"/>
  <c r="S2453" i="1"/>
  <c r="U2453" i="1" s="1"/>
  <c r="R2461" i="1"/>
  <c r="S2461" i="1"/>
  <c r="U2461" i="1" s="1"/>
  <c r="R2469" i="1"/>
  <c r="S2469" i="1"/>
  <c r="U2469" i="1" s="1"/>
  <c r="X2472" i="1"/>
  <c r="R2477" i="1"/>
  <c r="S2477" i="1"/>
  <c r="U2477" i="1" s="1"/>
  <c r="R2485" i="1"/>
  <c r="S2485" i="1"/>
  <c r="U2485" i="1" s="1"/>
  <c r="X2493" i="1"/>
  <c r="P2503" i="1"/>
  <c r="Z2519" i="1"/>
  <c r="AC2519" i="1" s="1"/>
  <c r="T2541" i="1"/>
  <c r="P2541" i="1" s="1"/>
  <c r="P2554" i="1"/>
  <c r="T2554" i="1"/>
  <c r="AD2595" i="1"/>
  <c r="P2605" i="1"/>
  <c r="T2605" i="1"/>
  <c r="T2618" i="1"/>
  <c r="P2618" i="1" s="1"/>
  <c r="Z2647" i="1"/>
  <c r="AC2647" i="1" s="1"/>
  <c r="X2656" i="1"/>
  <c r="T2669" i="1"/>
  <c r="P2669" i="1" s="1"/>
  <c r="P2682" i="1"/>
  <c r="T2682" i="1"/>
  <c r="X2685" i="1"/>
  <c r="T2733" i="1"/>
  <c r="P2733" i="1" s="1"/>
  <c r="T2746" i="1"/>
  <c r="P2746" i="1" s="1"/>
  <c r="Z2775" i="1"/>
  <c r="AC2775" i="1" s="1"/>
  <c r="X2784" i="1"/>
  <c r="AD2787" i="1"/>
  <c r="T2797" i="1"/>
  <c r="P2797" i="1" s="1"/>
  <c r="P2810" i="1"/>
  <c r="T2810" i="1"/>
  <c r="X2813" i="1"/>
  <c r="T2881" i="1"/>
  <c r="P2881" i="1"/>
  <c r="X2937" i="1"/>
  <c r="X1239" i="1"/>
  <c r="AB1243" i="1"/>
  <c r="Z1243" i="1" s="1"/>
  <c r="X1247" i="1"/>
  <c r="AB1251" i="1"/>
  <c r="Z1251" i="1" s="1"/>
  <c r="X1255" i="1"/>
  <c r="AB1259" i="1"/>
  <c r="Z1259" i="1" s="1"/>
  <c r="AC1259" i="1" s="1"/>
  <c r="X1263" i="1"/>
  <c r="X1279" i="1"/>
  <c r="AB1339" i="1"/>
  <c r="Z1339" i="1" s="1"/>
  <c r="AA1376" i="1"/>
  <c r="AD1376" i="1" s="1"/>
  <c r="AA1384" i="1"/>
  <c r="AD1384" i="1" s="1"/>
  <c r="AA1392" i="1"/>
  <c r="AD1392" i="1" s="1"/>
  <c r="AB1395" i="1"/>
  <c r="Z1395" i="1" s="1"/>
  <c r="AC1395" i="1" s="1"/>
  <c r="X1399" i="1"/>
  <c r="AA1400" i="1"/>
  <c r="AB1403" i="1"/>
  <c r="Z1403" i="1" s="1"/>
  <c r="AC1403" i="1" s="1"/>
  <c r="X1407" i="1"/>
  <c r="AA1408" i="1"/>
  <c r="AD1408" i="1" s="1"/>
  <c r="AA1416" i="1"/>
  <c r="AD1416" i="1" s="1"/>
  <c r="AB1419" i="1"/>
  <c r="Z1419" i="1" s="1"/>
  <c r="X1423" i="1"/>
  <c r="AA1424" i="1"/>
  <c r="AD1424" i="1" s="1"/>
  <c r="AB1427" i="1"/>
  <c r="Z1427" i="1" s="1"/>
  <c r="AC1427" i="1" s="1"/>
  <c r="X1431" i="1"/>
  <c r="AA1432" i="1"/>
  <c r="AD1432" i="1" s="1"/>
  <c r="AB1435" i="1"/>
  <c r="Z1435" i="1" s="1"/>
  <c r="X1439" i="1"/>
  <c r="AA1440" i="1"/>
  <c r="AD1440" i="1" s="1"/>
  <c r="AB1443" i="1"/>
  <c r="Z1443" i="1" s="1"/>
  <c r="AC1443" i="1" s="1"/>
  <c r="X1447" i="1"/>
  <c r="AA1448" i="1"/>
  <c r="AD1448" i="1" s="1"/>
  <c r="X1455" i="1"/>
  <c r="AA1456" i="1"/>
  <c r="AD1456" i="1" s="1"/>
  <c r="AD1457" i="1"/>
  <c r="AB1459" i="1"/>
  <c r="Z1459" i="1" s="1"/>
  <c r="X1463" i="1"/>
  <c r="AA1464" i="1"/>
  <c r="AD1464" i="1" s="1"/>
  <c r="X1471" i="1"/>
  <c r="AA1472" i="1"/>
  <c r="AD1472" i="1" s="1"/>
  <c r="AB1475" i="1"/>
  <c r="Z1475" i="1" s="1"/>
  <c r="X1479" i="1"/>
  <c r="AA1480" i="1"/>
  <c r="AD1480" i="1" s="1"/>
  <c r="AB1483" i="1"/>
  <c r="Z1483" i="1" s="1"/>
  <c r="X1487" i="1"/>
  <c r="AA1488" i="1"/>
  <c r="AD1488" i="1" s="1"/>
  <c r="AB1491" i="1"/>
  <c r="Z1491" i="1" s="1"/>
  <c r="AC1491" i="1" s="1"/>
  <c r="X1495" i="1"/>
  <c r="AA1496" i="1"/>
  <c r="AB1499" i="1"/>
  <c r="Z1499" i="1" s="1"/>
  <c r="X1503" i="1"/>
  <c r="AA1504" i="1"/>
  <c r="AD1504" i="1" s="1"/>
  <c r="AB1507" i="1"/>
  <c r="Z1507" i="1" s="1"/>
  <c r="AC1507" i="1" s="1"/>
  <c r="X1511" i="1"/>
  <c r="AA1512" i="1"/>
  <c r="AD1513" i="1"/>
  <c r="AB1515" i="1"/>
  <c r="Z1515" i="1" s="1"/>
  <c r="X1519" i="1"/>
  <c r="AA1520" i="1"/>
  <c r="AD1520" i="1" s="1"/>
  <c r="X1527" i="1"/>
  <c r="AA1528" i="1"/>
  <c r="AD1528" i="1" s="1"/>
  <c r="AD1529" i="1"/>
  <c r="X1529" i="1" s="1"/>
  <c r="X1535" i="1"/>
  <c r="AA1536" i="1"/>
  <c r="AD1536" i="1" s="1"/>
  <c r="X1543" i="1"/>
  <c r="AA1544" i="1"/>
  <c r="AD1544" i="1" s="1"/>
  <c r="X1551" i="1"/>
  <c r="AA1552" i="1"/>
  <c r="X1559" i="1"/>
  <c r="AA1560" i="1"/>
  <c r="AD1560" i="1" s="1"/>
  <c r="R1563" i="1"/>
  <c r="X1567" i="1"/>
  <c r="AA1568" i="1"/>
  <c r="AD1568" i="1" s="1"/>
  <c r="R1571" i="1"/>
  <c r="AB1571" i="1"/>
  <c r="Z1571" i="1" s="1"/>
  <c r="X1575" i="1"/>
  <c r="AA1576" i="1"/>
  <c r="AD1576" i="1" s="1"/>
  <c r="AD1577" i="1"/>
  <c r="R1579" i="1"/>
  <c r="X1583" i="1"/>
  <c r="AA1584" i="1"/>
  <c r="AD1584" i="1" s="1"/>
  <c r="R1587" i="1"/>
  <c r="Z1589" i="1"/>
  <c r="X1591" i="1"/>
  <c r="AA1592" i="1"/>
  <c r="AD1592" i="1" s="1"/>
  <c r="R1595" i="1"/>
  <c r="AB1595" i="1"/>
  <c r="Z1595" i="1" s="1"/>
  <c r="X1599" i="1"/>
  <c r="AA1600" i="1"/>
  <c r="AD1600" i="1" s="1"/>
  <c r="AD1601" i="1"/>
  <c r="X1601" i="1" s="1"/>
  <c r="R1603" i="1"/>
  <c r="AB1603" i="1"/>
  <c r="Z1603" i="1" s="1"/>
  <c r="X1607" i="1"/>
  <c r="AA1608" i="1"/>
  <c r="AD1608" i="1" s="1"/>
  <c r="R1611" i="1"/>
  <c r="AB1611" i="1"/>
  <c r="Z1611" i="1" s="1"/>
  <c r="AC1611" i="1" s="1"/>
  <c r="Z1613" i="1"/>
  <c r="AC1613" i="1" s="1"/>
  <c r="X1615" i="1"/>
  <c r="AA1616" i="1"/>
  <c r="AD1616" i="1" s="1"/>
  <c r="R1619" i="1"/>
  <c r="AB1619" i="1"/>
  <c r="Z1619" i="1" s="1"/>
  <c r="AC1619" i="1" s="1"/>
  <c r="Z1621" i="1"/>
  <c r="AC1621" i="1" s="1"/>
  <c r="AC1622" i="1"/>
  <c r="X1623" i="1"/>
  <c r="AA1624" i="1"/>
  <c r="AD1624" i="1" s="1"/>
  <c r="R1627" i="1"/>
  <c r="AB1627" i="1"/>
  <c r="Z1627" i="1" s="1"/>
  <c r="AC1627" i="1" s="1"/>
  <c r="Z1629" i="1"/>
  <c r="AC1630" i="1"/>
  <c r="X1631" i="1"/>
  <c r="AA1632" i="1"/>
  <c r="AD1632" i="1" s="1"/>
  <c r="R1635" i="1"/>
  <c r="AB1635" i="1"/>
  <c r="Z1635" i="1" s="1"/>
  <c r="Z1637" i="1"/>
  <c r="AC1637" i="1" s="1"/>
  <c r="X1639" i="1"/>
  <c r="AA1640" i="1"/>
  <c r="AD1640" i="1" s="1"/>
  <c r="R1643" i="1"/>
  <c r="AB1643" i="1"/>
  <c r="Z1643" i="1" s="1"/>
  <c r="X1647" i="1"/>
  <c r="AA1648" i="1"/>
  <c r="AD1648" i="1" s="1"/>
  <c r="AD1649" i="1"/>
  <c r="R1651" i="1"/>
  <c r="AB1651" i="1"/>
  <c r="Z1651" i="1" s="1"/>
  <c r="X1655" i="1"/>
  <c r="AA1656" i="1"/>
  <c r="AD1656" i="1" s="1"/>
  <c r="AD1657" i="1"/>
  <c r="X1657" i="1" s="1"/>
  <c r="R1659" i="1"/>
  <c r="AB1659" i="1"/>
  <c r="Z1659" i="1" s="1"/>
  <c r="X1663" i="1"/>
  <c r="AA1664" i="1"/>
  <c r="AD1664" i="1" s="1"/>
  <c r="AD1665" i="1"/>
  <c r="R1667" i="1"/>
  <c r="AB1667" i="1"/>
  <c r="Z1667" i="1" s="1"/>
  <c r="AC1667" i="1" s="1"/>
  <c r="X1671" i="1"/>
  <c r="AA1672" i="1"/>
  <c r="AD1672" i="1" s="1"/>
  <c r="AD1673" i="1"/>
  <c r="R1675" i="1"/>
  <c r="AB1675" i="1"/>
  <c r="Z1675" i="1" s="1"/>
  <c r="AC1675" i="1" s="1"/>
  <c r="Z1677" i="1"/>
  <c r="AC1677" i="1" s="1"/>
  <c r="X1679" i="1"/>
  <c r="AA1680" i="1"/>
  <c r="AD1680" i="1" s="1"/>
  <c r="R1683" i="1"/>
  <c r="AB1683" i="1"/>
  <c r="Z1683" i="1" s="1"/>
  <c r="AC1683" i="1" s="1"/>
  <c r="Z1685" i="1"/>
  <c r="AC1685" i="1" s="1"/>
  <c r="AC1686" i="1"/>
  <c r="X1687" i="1"/>
  <c r="AA1688" i="1"/>
  <c r="AD1688" i="1" s="1"/>
  <c r="R1691" i="1"/>
  <c r="AB1691" i="1"/>
  <c r="Z1691" i="1" s="1"/>
  <c r="AC1694" i="1"/>
  <c r="X1695" i="1"/>
  <c r="AA1696" i="1"/>
  <c r="AD1696" i="1" s="1"/>
  <c r="R1699" i="1"/>
  <c r="AB1699" i="1"/>
  <c r="Z1699" i="1" s="1"/>
  <c r="Z1701" i="1"/>
  <c r="AC1701" i="1" s="1"/>
  <c r="X1703" i="1"/>
  <c r="AA1704" i="1"/>
  <c r="AD1704" i="1" s="1"/>
  <c r="R1707" i="1"/>
  <c r="AB1707" i="1"/>
  <c r="Z1707" i="1" s="1"/>
  <c r="AC1707" i="1" s="1"/>
  <c r="X1711" i="1"/>
  <c r="AA1712" i="1"/>
  <c r="AD1713" i="1"/>
  <c r="R1715" i="1"/>
  <c r="AB1715" i="1"/>
  <c r="Z1715" i="1" s="1"/>
  <c r="X1719" i="1"/>
  <c r="AA1720" i="1"/>
  <c r="AD1720" i="1" s="1"/>
  <c r="AD1721" i="1"/>
  <c r="R1723" i="1"/>
  <c r="AB1723" i="1"/>
  <c r="Z1723" i="1" s="1"/>
  <c r="X1727" i="1"/>
  <c r="AA1728" i="1"/>
  <c r="AD1728" i="1" s="1"/>
  <c r="AD1729" i="1"/>
  <c r="R1731" i="1"/>
  <c r="AB1731" i="1"/>
  <c r="Z1731" i="1" s="1"/>
  <c r="AC1731" i="1" s="1"/>
  <c r="X1735" i="1"/>
  <c r="AA1736" i="1"/>
  <c r="AD1736" i="1" s="1"/>
  <c r="AD1737" i="1"/>
  <c r="R1739" i="1"/>
  <c r="AB1739" i="1"/>
  <c r="Z1739" i="1" s="1"/>
  <c r="AC1739" i="1" s="1"/>
  <c r="Z1741" i="1"/>
  <c r="AC1741" i="1" s="1"/>
  <c r="X1743" i="1"/>
  <c r="AA1744" i="1"/>
  <c r="AD1744" i="1" s="1"/>
  <c r="R1747" i="1"/>
  <c r="AB1747" i="1"/>
  <c r="Z1747" i="1" s="1"/>
  <c r="Z1749" i="1"/>
  <c r="AC1749" i="1" s="1"/>
  <c r="AC1750" i="1"/>
  <c r="X1751" i="1"/>
  <c r="AA1752" i="1"/>
  <c r="AD1752" i="1" s="1"/>
  <c r="R1755" i="1"/>
  <c r="AB1755" i="1"/>
  <c r="Z1755" i="1" s="1"/>
  <c r="AC1758" i="1"/>
  <c r="X1759" i="1"/>
  <c r="AA1760" i="1"/>
  <c r="AD1760" i="1" s="1"/>
  <c r="R1763" i="1"/>
  <c r="AB1763" i="1"/>
  <c r="Z1763" i="1" s="1"/>
  <c r="AC1763" i="1" s="1"/>
  <c r="Z1765" i="1"/>
  <c r="AC1765" i="1" s="1"/>
  <c r="X1767" i="1"/>
  <c r="AA1768" i="1"/>
  <c r="AD1768" i="1" s="1"/>
  <c r="R1771" i="1"/>
  <c r="AB1771" i="1"/>
  <c r="Z1771" i="1" s="1"/>
  <c r="AC1771" i="1" s="1"/>
  <c r="X1775" i="1"/>
  <c r="AA1776" i="1"/>
  <c r="AD1777" i="1"/>
  <c r="R1779" i="1"/>
  <c r="AB1779" i="1"/>
  <c r="Z1779" i="1" s="1"/>
  <c r="AC1779" i="1" s="1"/>
  <c r="X1783" i="1"/>
  <c r="AA1784" i="1"/>
  <c r="AD1784" i="1" s="1"/>
  <c r="AD1785" i="1"/>
  <c r="R1787" i="1"/>
  <c r="AB1787" i="1"/>
  <c r="Z1787" i="1" s="1"/>
  <c r="AC1787" i="1" s="1"/>
  <c r="X1791" i="1"/>
  <c r="AA1792" i="1"/>
  <c r="AD1792" i="1" s="1"/>
  <c r="AD1793" i="1"/>
  <c r="R1795" i="1"/>
  <c r="AB1795" i="1"/>
  <c r="Z1795" i="1" s="1"/>
  <c r="AC1795" i="1" s="1"/>
  <c r="X1799" i="1"/>
  <c r="AA1800" i="1"/>
  <c r="AD1801" i="1"/>
  <c r="X1801" i="1" s="1"/>
  <c r="R1803" i="1"/>
  <c r="AB1803" i="1"/>
  <c r="Z1803" i="1" s="1"/>
  <c r="AC1803" i="1" s="1"/>
  <c r="Z1805" i="1"/>
  <c r="X1807" i="1"/>
  <c r="AA1808" i="1"/>
  <c r="AD1809" i="1"/>
  <c r="R1811" i="1"/>
  <c r="AB1811" i="1"/>
  <c r="Z1811" i="1" s="1"/>
  <c r="AC1811" i="1" s="1"/>
  <c r="Z1813" i="1"/>
  <c r="AC1813" i="1" s="1"/>
  <c r="X1815" i="1"/>
  <c r="AA1816" i="1"/>
  <c r="X1816" i="1" s="1"/>
  <c r="AD1817" i="1"/>
  <c r="R1819" i="1"/>
  <c r="AB1819" i="1"/>
  <c r="Z1819" i="1" s="1"/>
  <c r="AC1819" i="1" s="1"/>
  <c r="AC1822" i="1"/>
  <c r="X1823" i="1"/>
  <c r="AA1824" i="1"/>
  <c r="X1824" i="1" s="1"/>
  <c r="AD1825" i="1"/>
  <c r="R1827" i="1"/>
  <c r="AB1827" i="1"/>
  <c r="Z1827" i="1" s="1"/>
  <c r="AC1827" i="1" s="1"/>
  <c r="Z1829" i="1"/>
  <c r="X1831" i="1"/>
  <c r="AA1832" i="1"/>
  <c r="X1832" i="1" s="1"/>
  <c r="AD1833" i="1"/>
  <c r="R1835" i="1"/>
  <c r="AB1835" i="1"/>
  <c r="Z1835" i="1" s="1"/>
  <c r="AC1835" i="1" s="1"/>
  <c r="X1839" i="1"/>
  <c r="AA1840" i="1"/>
  <c r="AD1841" i="1"/>
  <c r="X1841" i="1" s="1"/>
  <c r="R1843" i="1"/>
  <c r="AB1843" i="1"/>
  <c r="Z1843" i="1" s="1"/>
  <c r="AC1843" i="1" s="1"/>
  <c r="X1847" i="1"/>
  <c r="AA1848" i="1"/>
  <c r="X1848" i="1" s="1"/>
  <c r="AD1849" i="1"/>
  <c r="X1849" i="1" s="1"/>
  <c r="R1851" i="1"/>
  <c r="AB1851" i="1"/>
  <c r="Z1851" i="1" s="1"/>
  <c r="AC1851" i="1" s="1"/>
  <c r="X1855" i="1"/>
  <c r="AA1856" i="1"/>
  <c r="AD1856" i="1" s="1"/>
  <c r="X1856" i="1" s="1"/>
  <c r="AD1857" i="1"/>
  <c r="R1859" i="1"/>
  <c r="AB1859" i="1"/>
  <c r="Z1859" i="1" s="1"/>
  <c r="AC1859" i="1" s="1"/>
  <c r="X1863" i="1"/>
  <c r="AA1864" i="1"/>
  <c r="AD1865" i="1"/>
  <c r="X1865" i="1" s="1"/>
  <c r="R1867" i="1"/>
  <c r="AB1867" i="1"/>
  <c r="Z1867" i="1" s="1"/>
  <c r="AC1867" i="1" s="1"/>
  <c r="Z1869" i="1"/>
  <c r="X1871" i="1"/>
  <c r="AA1872" i="1"/>
  <c r="AD1873" i="1"/>
  <c r="R1875" i="1"/>
  <c r="AB1875" i="1"/>
  <c r="Z1875" i="1" s="1"/>
  <c r="AC1875" i="1" s="1"/>
  <c r="Z1877" i="1"/>
  <c r="AC1877" i="1" s="1"/>
  <c r="X1879" i="1"/>
  <c r="AA1880" i="1"/>
  <c r="AD1881" i="1"/>
  <c r="R1883" i="1"/>
  <c r="AB1883" i="1"/>
  <c r="Z1883" i="1" s="1"/>
  <c r="AC1883" i="1" s="1"/>
  <c r="AC1886" i="1"/>
  <c r="X1887" i="1"/>
  <c r="AA1888" i="1"/>
  <c r="X1888" i="1" s="1"/>
  <c r="AD1889" i="1"/>
  <c r="R1891" i="1"/>
  <c r="X1895" i="1"/>
  <c r="AA1896" i="1"/>
  <c r="AD1897" i="1"/>
  <c r="R1899" i="1"/>
  <c r="X1903" i="1"/>
  <c r="AA1904" i="1"/>
  <c r="AD1904" i="1" s="1"/>
  <c r="X1904" i="1" s="1"/>
  <c r="AD1905" i="1"/>
  <c r="R1907" i="1"/>
  <c r="X1911" i="1"/>
  <c r="AA1912" i="1"/>
  <c r="AD1913" i="1"/>
  <c r="R1915" i="1"/>
  <c r="AC1918" i="1"/>
  <c r="X1919" i="1"/>
  <c r="AA1920" i="1"/>
  <c r="X1920" i="1" s="1"/>
  <c r="AD1921" i="1"/>
  <c r="R1923" i="1"/>
  <c r="X1927" i="1"/>
  <c r="AA1928" i="1"/>
  <c r="AD1929" i="1"/>
  <c r="R1931" i="1"/>
  <c r="X1935" i="1"/>
  <c r="AA1936" i="1"/>
  <c r="AD1937" i="1"/>
  <c r="R1939" i="1"/>
  <c r="X1943" i="1"/>
  <c r="AA1944" i="1"/>
  <c r="AD1945" i="1"/>
  <c r="R1947" i="1"/>
  <c r="AC1950" i="1"/>
  <c r="X1951" i="1"/>
  <c r="AA1952" i="1"/>
  <c r="AD1953" i="1"/>
  <c r="R1955" i="1"/>
  <c r="X1959" i="1"/>
  <c r="AA1960" i="1"/>
  <c r="AD1961" i="1"/>
  <c r="R1963" i="1"/>
  <c r="X1967" i="1"/>
  <c r="AA1968" i="1"/>
  <c r="AD1969" i="1"/>
  <c r="R1971" i="1"/>
  <c r="X1975" i="1"/>
  <c r="AA1976" i="1"/>
  <c r="X1976" i="1" s="1"/>
  <c r="AD1977" i="1"/>
  <c r="R1979" i="1"/>
  <c r="AC1982" i="1"/>
  <c r="X1983" i="1"/>
  <c r="AA1984" i="1"/>
  <c r="AD1985" i="1"/>
  <c r="R1987" i="1"/>
  <c r="X1991" i="1"/>
  <c r="AA1992" i="1"/>
  <c r="AD1993" i="1"/>
  <c r="R1995" i="1"/>
  <c r="X1999" i="1"/>
  <c r="AA2000" i="1"/>
  <c r="AD2001" i="1"/>
  <c r="R2003" i="1"/>
  <c r="X2007" i="1"/>
  <c r="AA2008" i="1"/>
  <c r="X2008" i="1" s="1"/>
  <c r="AD2009" i="1"/>
  <c r="R2011" i="1"/>
  <c r="AC2014" i="1"/>
  <c r="X2015" i="1"/>
  <c r="AA2016" i="1"/>
  <c r="X2016" i="1" s="1"/>
  <c r="AD2017" i="1"/>
  <c r="R2019" i="1"/>
  <c r="X2023" i="1"/>
  <c r="AA2024" i="1"/>
  <c r="AD2025" i="1"/>
  <c r="R2027" i="1"/>
  <c r="X2031" i="1"/>
  <c r="AA2032" i="1"/>
  <c r="AD2032" i="1" s="1"/>
  <c r="X2032" i="1" s="1"/>
  <c r="AD2033" i="1"/>
  <c r="R2035" i="1"/>
  <c r="X2039" i="1"/>
  <c r="AA2040" i="1"/>
  <c r="AD2041" i="1"/>
  <c r="R2043" i="1"/>
  <c r="T2045" i="1"/>
  <c r="P2045" i="1" s="1"/>
  <c r="Z2047" i="1"/>
  <c r="AC2047" i="1" s="1"/>
  <c r="R2049" i="1"/>
  <c r="AA2054" i="1"/>
  <c r="AD2054" i="1" s="1"/>
  <c r="X2054" i="1" s="1"/>
  <c r="X2058" i="1"/>
  <c r="S2059" i="1"/>
  <c r="U2059" i="1" s="1"/>
  <c r="AA2061" i="1"/>
  <c r="AC2062" i="1"/>
  <c r="X2062" i="1"/>
  <c r="P2064" i="1"/>
  <c r="AB2075" i="1"/>
  <c r="Z2075" i="1" s="1"/>
  <c r="AA2075" i="1"/>
  <c r="AD2076" i="1"/>
  <c r="X2076" i="1" s="1"/>
  <c r="Z2076" i="1"/>
  <c r="AC2076" i="1" s="1"/>
  <c r="P2080" i="1"/>
  <c r="T2080" i="1"/>
  <c r="AA2084" i="1"/>
  <c r="Z2085" i="1"/>
  <c r="AB2086" i="1"/>
  <c r="Z2086" i="1" s="1"/>
  <c r="AC2086" i="1" s="1"/>
  <c r="X2086" i="1"/>
  <c r="R2089" i="1"/>
  <c r="AB2092" i="1"/>
  <c r="AA2095" i="1"/>
  <c r="AD2095" i="1" s="1"/>
  <c r="S2098" i="1"/>
  <c r="U2098" i="1" s="1"/>
  <c r="AA2102" i="1"/>
  <c r="AD2102" i="1" s="1"/>
  <c r="X2102" i="1" s="1"/>
  <c r="Z2103" i="1"/>
  <c r="AC2103" i="1" s="1"/>
  <c r="T2106" i="1"/>
  <c r="P2106" i="1" s="1"/>
  <c r="AB2111" i="1"/>
  <c r="Z2111" i="1" s="1"/>
  <c r="AA2112" i="1"/>
  <c r="Z2112" i="1"/>
  <c r="AC2112" i="1" s="1"/>
  <c r="AD2112" i="1"/>
  <c r="R2116" i="1"/>
  <c r="R2117" i="1"/>
  <c r="AB2120" i="1"/>
  <c r="Z2120" i="1" s="1"/>
  <c r="AC2120" i="1" s="1"/>
  <c r="T2123" i="1"/>
  <c r="P2123" i="1" s="1"/>
  <c r="T2125" i="1"/>
  <c r="S2126" i="1"/>
  <c r="U2126" i="1" s="1"/>
  <c r="R2126" i="1"/>
  <c r="AB2139" i="1"/>
  <c r="Z2139" i="1" s="1"/>
  <c r="AA2139" i="1"/>
  <c r="AD2140" i="1"/>
  <c r="X2140" i="1" s="1"/>
  <c r="T2144" i="1"/>
  <c r="P2144" i="1" s="1"/>
  <c r="AA2148" i="1"/>
  <c r="Z2149" i="1"/>
  <c r="AC2149" i="1" s="1"/>
  <c r="AC2150" i="1"/>
  <c r="AB2150" i="1"/>
  <c r="Z2150" i="1" s="1"/>
  <c r="X2150" i="1"/>
  <c r="R2153" i="1"/>
  <c r="AB2156" i="1"/>
  <c r="Z2158" i="1"/>
  <c r="AC2158" i="1" s="1"/>
  <c r="AA2159" i="1"/>
  <c r="S2162" i="1"/>
  <c r="U2162" i="1" s="1"/>
  <c r="AA2166" i="1"/>
  <c r="T2170" i="1"/>
  <c r="P2170" i="1" s="1"/>
  <c r="AA2174" i="1"/>
  <c r="Z2175" i="1"/>
  <c r="T2178" i="1"/>
  <c r="P2178" i="1" s="1"/>
  <c r="AA2182" i="1"/>
  <c r="T2186" i="1"/>
  <c r="P2186" i="1" s="1"/>
  <c r="AB2191" i="1"/>
  <c r="Z2191" i="1" s="1"/>
  <c r="AA2192" i="1"/>
  <c r="Z2192" i="1"/>
  <c r="AC2192" i="1" s="1"/>
  <c r="AD2192" i="1"/>
  <c r="AD2193" i="1"/>
  <c r="X2193" i="1" s="1"/>
  <c r="R2196" i="1"/>
  <c r="R2197" i="1"/>
  <c r="AB2200" i="1"/>
  <c r="T2203" i="1"/>
  <c r="P2203" i="1" s="1"/>
  <c r="T2205" i="1"/>
  <c r="P2205" i="1" s="1"/>
  <c r="S2206" i="1"/>
  <c r="U2206" i="1" s="1"/>
  <c r="R2206" i="1"/>
  <c r="AC2208" i="1"/>
  <c r="AB2219" i="1"/>
  <c r="Z2219" i="1" s="1"/>
  <c r="AA2219" i="1"/>
  <c r="AD2220" i="1"/>
  <c r="X2220" i="1" s="1"/>
  <c r="T2224" i="1"/>
  <c r="P2224" i="1" s="1"/>
  <c r="AA2228" i="1"/>
  <c r="Z2229" i="1"/>
  <c r="AC2230" i="1"/>
  <c r="AB2230" i="1"/>
  <c r="Z2230" i="1" s="1"/>
  <c r="X2230" i="1"/>
  <c r="R2233" i="1"/>
  <c r="AB2236" i="1"/>
  <c r="Z2238" i="1"/>
  <c r="AC2238" i="1" s="1"/>
  <c r="X2239" i="1"/>
  <c r="AA2239" i="1"/>
  <c r="AD2239" i="1" s="1"/>
  <c r="S2242" i="1"/>
  <c r="U2242" i="1" s="1"/>
  <c r="AA2246" i="1"/>
  <c r="AD2246" i="1" s="1"/>
  <c r="X2246" i="1" s="1"/>
  <c r="T2250" i="1"/>
  <c r="P2250" i="1" s="1"/>
  <c r="AD2259" i="1"/>
  <c r="R2261" i="1"/>
  <c r="S2266" i="1"/>
  <c r="U2266" i="1" s="1"/>
  <c r="X2269" i="1"/>
  <c r="T2272" i="1"/>
  <c r="P2272" i="1" s="1"/>
  <c r="T2274" i="1"/>
  <c r="P2274" i="1" s="1"/>
  <c r="X2281" i="1"/>
  <c r="X2282" i="1"/>
  <c r="AC2286" i="1"/>
  <c r="AB2286" i="1"/>
  <c r="Z2286" i="1" s="1"/>
  <c r="AA2286" i="1"/>
  <c r="AD2286" i="1" s="1"/>
  <c r="T2291" i="1"/>
  <c r="P2291" i="1" s="1"/>
  <c r="AD2292" i="1"/>
  <c r="X2292" i="1" s="1"/>
  <c r="AD2297" i="1"/>
  <c r="X2297" i="1" s="1"/>
  <c r="AD2299" i="1"/>
  <c r="AB2299" i="1"/>
  <c r="Z2299" i="1" s="1"/>
  <c r="AC2299" i="1" s="1"/>
  <c r="AA2299" i="1"/>
  <c r="R2301" i="1"/>
  <c r="S2301" i="1"/>
  <c r="U2301" i="1" s="1"/>
  <c r="Z2303" i="1"/>
  <c r="AD2303" i="1"/>
  <c r="AA2303" i="1"/>
  <c r="R2308" i="1"/>
  <c r="S2313" i="1"/>
  <c r="U2313" i="1" s="1"/>
  <c r="R2313" i="1"/>
  <c r="P2319" i="1"/>
  <c r="T2319" i="1"/>
  <c r="AD2324" i="1"/>
  <c r="X2324" i="1" s="1"/>
  <c r="Z2327" i="1"/>
  <c r="AC2327" i="1"/>
  <c r="AA2327" i="1"/>
  <c r="AD2342" i="1"/>
  <c r="X2342" i="1" s="1"/>
  <c r="S2348" i="1"/>
  <c r="U2348" i="1" s="1"/>
  <c r="R2348" i="1"/>
  <c r="T2351" i="1"/>
  <c r="P2351" i="1" s="1"/>
  <c r="X2352" i="1"/>
  <c r="AD2356" i="1"/>
  <c r="X2356" i="1" s="1"/>
  <c r="Z2359" i="1"/>
  <c r="AC2359" i="1" s="1"/>
  <c r="AA2359" i="1"/>
  <c r="AD2359" i="1" s="1"/>
  <c r="X2359" i="1" s="1"/>
  <c r="AD2371" i="1"/>
  <c r="P2375" i="1"/>
  <c r="P2399" i="1"/>
  <c r="AD2403" i="1"/>
  <c r="P2407" i="1"/>
  <c r="AD2435" i="1"/>
  <c r="P2439" i="1"/>
  <c r="P2463" i="1"/>
  <c r="AD2467" i="1"/>
  <c r="P2471" i="1"/>
  <c r="P2496" i="1"/>
  <c r="P2501" i="1"/>
  <c r="T2501" i="1"/>
  <c r="T2514" i="1"/>
  <c r="P2514" i="1" s="1"/>
  <c r="X2552" i="1"/>
  <c r="AD2555" i="1"/>
  <c r="T2565" i="1"/>
  <c r="P2565" i="1" s="1"/>
  <c r="T2578" i="1"/>
  <c r="P2578" i="1" s="1"/>
  <c r="X2581" i="1"/>
  <c r="P2624" i="1"/>
  <c r="P2629" i="1"/>
  <c r="T2629" i="1"/>
  <c r="T2642" i="1"/>
  <c r="P2642" i="1" s="1"/>
  <c r="X2680" i="1"/>
  <c r="T2693" i="1"/>
  <c r="P2693" i="1" s="1"/>
  <c r="T2706" i="1"/>
  <c r="P2706" i="1" s="1"/>
  <c r="X2709" i="1"/>
  <c r="P2752" i="1"/>
  <c r="P2757" i="1"/>
  <c r="T2757" i="1"/>
  <c r="T2770" i="1"/>
  <c r="P2770" i="1" s="1"/>
  <c r="X2808" i="1"/>
  <c r="P2847" i="1"/>
  <c r="R1240" i="1"/>
  <c r="Z1242" i="1"/>
  <c r="AC1242" i="1" s="1"/>
  <c r="AC1243" i="1"/>
  <c r="X1244" i="1"/>
  <c r="R1248" i="1"/>
  <c r="Z1250" i="1"/>
  <c r="AC1250" i="1" s="1"/>
  <c r="AC1251" i="1"/>
  <c r="X1252" i="1"/>
  <c r="R1256" i="1"/>
  <c r="Z1258" i="1"/>
  <c r="AC1258" i="1" s="1"/>
  <c r="X1260" i="1"/>
  <c r="R1264" i="1"/>
  <c r="Z1266" i="1"/>
  <c r="AC1266" i="1" s="1"/>
  <c r="X1268" i="1"/>
  <c r="R1272" i="1"/>
  <c r="Z1274" i="1"/>
  <c r="AC1274" i="1" s="1"/>
  <c r="X1276" i="1"/>
  <c r="R1280" i="1"/>
  <c r="Z1282" i="1"/>
  <c r="AC1282" i="1" s="1"/>
  <c r="X1284" i="1"/>
  <c r="Z1290" i="1"/>
  <c r="AC1290" i="1" s="1"/>
  <c r="X1292" i="1"/>
  <c r="R1296" i="1"/>
  <c r="Z1298" i="1"/>
  <c r="AC1298" i="1" s="1"/>
  <c r="X1300" i="1"/>
  <c r="R1304" i="1"/>
  <c r="Z1306" i="1"/>
  <c r="AC1306" i="1" s="1"/>
  <c r="X1308" i="1"/>
  <c r="R1312" i="1"/>
  <c r="Z1314" i="1"/>
  <c r="AC1314" i="1" s="1"/>
  <c r="X1316" i="1"/>
  <c r="R1320" i="1"/>
  <c r="Z1322" i="1"/>
  <c r="AC1322" i="1" s="1"/>
  <c r="X1324" i="1"/>
  <c r="R1328" i="1"/>
  <c r="Z1330" i="1"/>
  <c r="AC1330" i="1" s="1"/>
  <c r="X1332" i="1"/>
  <c r="R1336" i="1"/>
  <c r="Z1338" i="1"/>
  <c r="AC1338" i="1" s="1"/>
  <c r="AC1339" i="1"/>
  <c r="X1340" i="1"/>
  <c r="R1344" i="1"/>
  <c r="Z1346" i="1"/>
  <c r="AC1346" i="1" s="1"/>
  <c r="X1348" i="1"/>
  <c r="R1352" i="1"/>
  <c r="Z1354" i="1"/>
  <c r="AC1354" i="1" s="1"/>
  <c r="X1356" i="1"/>
  <c r="R1360" i="1"/>
  <c r="Z1362" i="1"/>
  <c r="AC1362" i="1" s="1"/>
  <c r="X1364" i="1"/>
  <c r="R1368" i="1"/>
  <c r="Z1370" i="1"/>
  <c r="AC1370" i="1" s="1"/>
  <c r="X1372" i="1"/>
  <c r="R1376" i="1"/>
  <c r="AB1376" i="1"/>
  <c r="Z1376" i="1" s="1"/>
  <c r="Z1378" i="1"/>
  <c r="AC1378" i="1" s="1"/>
  <c r="X1380" i="1"/>
  <c r="AB1384" i="1"/>
  <c r="Z1384" i="1" s="1"/>
  <c r="Z1386" i="1"/>
  <c r="AC1386" i="1" s="1"/>
  <c r="X1388" i="1"/>
  <c r="AB1392" i="1"/>
  <c r="Z1392" i="1" s="1"/>
  <c r="AC1392" i="1" s="1"/>
  <c r="Z1394" i="1"/>
  <c r="AC1394" i="1" s="1"/>
  <c r="X1396" i="1"/>
  <c r="R1400" i="1"/>
  <c r="AB1400" i="1"/>
  <c r="Z1400" i="1" s="1"/>
  <c r="R1408" i="1"/>
  <c r="AB1408" i="1"/>
  <c r="Z1408" i="1" s="1"/>
  <c r="Z1410" i="1"/>
  <c r="AC1410" i="1" s="1"/>
  <c r="X1412" i="1"/>
  <c r="R1416" i="1"/>
  <c r="AB1416" i="1"/>
  <c r="Z1416" i="1" s="1"/>
  <c r="Z1418" i="1"/>
  <c r="AC1418" i="1" s="1"/>
  <c r="AC1419" i="1"/>
  <c r="X1420" i="1"/>
  <c r="R1424" i="1"/>
  <c r="AB1424" i="1"/>
  <c r="Z1424" i="1" s="1"/>
  <c r="AC1424" i="1" s="1"/>
  <c r="R1432" i="1"/>
  <c r="AB1432" i="1"/>
  <c r="Z1432" i="1" s="1"/>
  <c r="P1434" i="1"/>
  <c r="Z1434" i="1"/>
  <c r="AC1434" i="1" s="1"/>
  <c r="AC1435" i="1"/>
  <c r="X1436" i="1"/>
  <c r="R1440" i="1"/>
  <c r="AB1440" i="1"/>
  <c r="Z1440" i="1" s="1"/>
  <c r="P1442" i="1"/>
  <c r="X1444" i="1"/>
  <c r="R1448" i="1"/>
  <c r="AB1448" i="1"/>
  <c r="Z1448" i="1" s="1"/>
  <c r="AC1448" i="1" s="1"/>
  <c r="P1450" i="1"/>
  <c r="Z1450" i="1"/>
  <c r="AC1450" i="1" s="1"/>
  <c r="X1452" i="1"/>
  <c r="R1456" i="1"/>
  <c r="AB1456" i="1"/>
  <c r="Z1456" i="1" s="1"/>
  <c r="P1458" i="1"/>
  <c r="Z1458" i="1"/>
  <c r="AC1458" i="1" s="1"/>
  <c r="AC1459" i="1"/>
  <c r="X1460" i="1"/>
  <c r="R1464" i="1"/>
  <c r="AB1464" i="1"/>
  <c r="Z1464" i="1" s="1"/>
  <c r="AC1464" i="1" s="1"/>
  <c r="P1466" i="1"/>
  <c r="Z1466" i="1"/>
  <c r="AC1466" i="1" s="1"/>
  <c r="X1468" i="1"/>
  <c r="R1472" i="1"/>
  <c r="AB1472" i="1"/>
  <c r="Z1472" i="1" s="1"/>
  <c r="P1474" i="1"/>
  <c r="Z1474" i="1"/>
  <c r="AC1474" i="1" s="1"/>
  <c r="AC1475" i="1"/>
  <c r="X1476" i="1"/>
  <c r="R1480" i="1"/>
  <c r="AB1480" i="1"/>
  <c r="Z1480" i="1" s="1"/>
  <c r="P1482" i="1"/>
  <c r="Z1482" i="1"/>
  <c r="AC1482" i="1" s="1"/>
  <c r="AC1483" i="1"/>
  <c r="AB1488" i="1"/>
  <c r="Z1488" i="1" s="1"/>
  <c r="AC1488" i="1" s="1"/>
  <c r="P1490" i="1"/>
  <c r="R1496" i="1"/>
  <c r="AB1496" i="1"/>
  <c r="Z1496" i="1" s="1"/>
  <c r="P1498" i="1"/>
  <c r="Z1498" i="1"/>
  <c r="AC1498" i="1" s="1"/>
  <c r="AC1499" i="1"/>
  <c r="X1500" i="1"/>
  <c r="R1504" i="1"/>
  <c r="AB1504" i="1"/>
  <c r="Z1504" i="1" s="1"/>
  <c r="P1506" i="1"/>
  <c r="Z1506" i="1"/>
  <c r="AC1506" i="1" s="1"/>
  <c r="X1508" i="1"/>
  <c r="R1512" i="1"/>
  <c r="AB1512" i="1"/>
  <c r="Z1512" i="1" s="1"/>
  <c r="P1514" i="1"/>
  <c r="Z1514" i="1"/>
  <c r="AC1514" i="1" s="1"/>
  <c r="AC1515" i="1"/>
  <c r="X1516" i="1"/>
  <c r="R1520" i="1"/>
  <c r="AB1520" i="1"/>
  <c r="Z1520" i="1" s="1"/>
  <c r="AC1520" i="1" s="1"/>
  <c r="P1522" i="1"/>
  <c r="Z1522" i="1"/>
  <c r="AC1522" i="1" s="1"/>
  <c r="X1524" i="1"/>
  <c r="R1528" i="1"/>
  <c r="AB1528" i="1"/>
  <c r="Z1528" i="1" s="1"/>
  <c r="P1530" i="1"/>
  <c r="Z1530" i="1"/>
  <c r="AC1530" i="1" s="1"/>
  <c r="X1532" i="1"/>
  <c r="R1536" i="1"/>
  <c r="AB1536" i="1"/>
  <c r="Z1536" i="1" s="1"/>
  <c r="AC1536" i="1" s="1"/>
  <c r="P1538" i="1"/>
  <c r="Z1538" i="1"/>
  <c r="AC1538" i="1" s="1"/>
  <c r="X1540" i="1"/>
  <c r="R1544" i="1"/>
  <c r="AB1544" i="1"/>
  <c r="Z1544" i="1" s="1"/>
  <c r="P1546" i="1"/>
  <c r="Z1546" i="1"/>
  <c r="AC1546" i="1" s="1"/>
  <c r="X1548" i="1"/>
  <c r="R1552" i="1"/>
  <c r="AB1552" i="1"/>
  <c r="Z1552" i="1" s="1"/>
  <c r="P1554" i="1"/>
  <c r="Z1554" i="1"/>
  <c r="AC1554" i="1" s="1"/>
  <c r="X1556" i="1"/>
  <c r="AA1557" i="1"/>
  <c r="AD1557" i="1" s="1"/>
  <c r="T1558" i="1"/>
  <c r="P1558" i="1" s="1"/>
  <c r="R1560" i="1"/>
  <c r="AB1560" i="1"/>
  <c r="Z1560" i="1" s="1"/>
  <c r="AC1560" i="1" s="1"/>
  <c r="P1562" i="1"/>
  <c r="Z1562" i="1"/>
  <c r="AC1562" i="1" s="1"/>
  <c r="X1564" i="1"/>
  <c r="AA1565" i="1"/>
  <c r="AD1565" i="1" s="1"/>
  <c r="T1566" i="1"/>
  <c r="P1566" i="1" s="1"/>
  <c r="AB1568" i="1"/>
  <c r="Z1568" i="1" s="1"/>
  <c r="P1570" i="1"/>
  <c r="Z1570" i="1"/>
  <c r="AC1570" i="1" s="1"/>
  <c r="AC1571" i="1"/>
  <c r="X1572" i="1"/>
  <c r="AA1573" i="1"/>
  <c r="AD1573" i="1" s="1"/>
  <c r="T1574" i="1"/>
  <c r="P1574" i="1" s="1"/>
  <c r="R1576" i="1"/>
  <c r="AB1576" i="1"/>
  <c r="Z1576" i="1" s="1"/>
  <c r="AC1576" i="1" s="1"/>
  <c r="P1578" i="1"/>
  <c r="Z1578" i="1"/>
  <c r="AC1578" i="1" s="1"/>
  <c r="X1580" i="1"/>
  <c r="AA1581" i="1"/>
  <c r="AD1581" i="1" s="1"/>
  <c r="T1582" i="1"/>
  <c r="P1582" i="1" s="1"/>
  <c r="R1584" i="1"/>
  <c r="AB1584" i="1"/>
  <c r="Z1584" i="1" s="1"/>
  <c r="AC1584" i="1" s="1"/>
  <c r="P1586" i="1"/>
  <c r="Z1586" i="1"/>
  <c r="AC1586" i="1" s="1"/>
  <c r="X1588" i="1"/>
  <c r="AA1589" i="1"/>
  <c r="AD1589" i="1" s="1"/>
  <c r="T1590" i="1"/>
  <c r="P1590" i="1" s="1"/>
  <c r="R1592" i="1"/>
  <c r="AB1592" i="1"/>
  <c r="Z1592" i="1" s="1"/>
  <c r="P1594" i="1"/>
  <c r="Z1594" i="1"/>
  <c r="AC1594" i="1" s="1"/>
  <c r="AC1595" i="1"/>
  <c r="X1596" i="1"/>
  <c r="AA1597" i="1"/>
  <c r="AD1597" i="1" s="1"/>
  <c r="T1598" i="1"/>
  <c r="AB1600" i="1"/>
  <c r="Z1600" i="1" s="1"/>
  <c r="P1602" i="1"/>
  <c r="Z1602" i="1"/>
  <c r="AC1602" i="1" s="1"/>
  <c r="X1604" i="1"/>
  <c r="AA1605" i="1"/>
  <c r="T1606" i="1"/>
  <c r="P1606" i="1" s="1"/>
  <c r="AB1608" i="1"/>
  <c r="Z1608" i="1" s="1"/>
  <c r="P1610" i="1"/>
  <c r="Z1610" i="1"/>
  <c r="AC1610" i="1" s="1"/>
  <c r="X1612" i="1"/>
  <c r="AA1613" i="1"/>
  <c r="AD1613" i="1" s="1"/>
  <c r="T1614" i="1"/>
  <c r="P1614" i="1" s="1"/>
  <c r="AD1614" i="1"/>
  <c r="X1614" i="1" s="1"/>
  <c r="AB1616" i="1"/>
  <c r="Z1616" i="1" s="1"/>
  <c r="P1618" i="1"/>
  <c r="X1620" i="1"/>
  <c r="AA1621" i="1"/>
  <c r="AD1621" i="1" s="1"/>
  <c r="T1622" i="1"/>
  <c r="AD1622" i="1"/>
  <c r="AB1624" i="1"/>
  <c r="Z1624" i="1" s="1"/>
  <c r="AC1624" i="1" s="1"/>
  <c r="P1626" i="1"/>
  <c r="X1628" i="1"/>
  <c r="AA1629" i="1"/>
  <c r="AD1629" i="1" s="1"/>
  <c r="T1630" i="1"/>
  <c r="P1630" i="1" s="1"/>
  <c r="AD1630" i="1"/>
  <c r="R1632" i="1"/>
  <c r="AB1632" i="1"/>
  <c r="Z1632" i="1" s="1"/>
  <c r="P1634" i="1"/>
  <c r="Z1634" i="1"/>
  <c r="AC1634" i="1" s="1"/>
  <c r="AC1635" i="1"/>
  <c r="AA1637" i="1"/>
  <c r="AD1637" i="1" s="1"/>
  <c r="T1638" i="1"/>
  <c r="AD1638" i="1"/>
  <c r="X1638" i="1" s="1"/>
  <c r="AB1640" i="1"/>
  <c r="Z1640" i="1" s="1"/>
  <c r="P1642" i="1"/>
  <c r="AC1643" i="1"/>
  <c r="AA1645" i="1"/>
  <c r="AD1645" i="1" s="1"/>
  <c r="T1646" i="1"/>
  <c r="P1646" i="1" s="1"/>
  <c r="AD1646" i="1"/>
  <c r="AB1648" i="1"/>
  <c r="Z1648" i="1" s="1"/>
  <c r="P1650" i="1"/>
  <c r="AC1651" i="1"/>
  <c r="AA1653" i="1"/>
  <c r="T1654" i="1"/>
  <c r="P1654" i="1" s="1"/>
  <c r="AD1654" i="1"/>
  <c r="AB1656" i="1"/>
  <c r="Z1656" i="1" s="1"/>
  <c r="P1658" i="1"/>
  <c r="AC1659" i="1"/>
  <c r="AA1661" i="1"/>
  <c r="AD1661" i="1" s="1"/>
  <c r="T1662" i="1"/>
  <c r="P1662" i="1" s="1"/>
  <c r="AD1662" i="1"/>
  <c r="X1662" i="1" s="1"/>
  <c r="R1664" i="1"/>
  <c r="AB1664" i="1"/>
  <c r="Z1664" i="1" s="1"/>
  <c r="P1666" i="1"/>
  <c r="AA1669" i="1"/>
  <c r="AD1669" i="1" s="1"/>
  <c r="T1670" i="1"/>
  <c r="P1670" i="1" s="1"/>
  <c r="AD1670" i="1"/>
  <c r="X1670" i="1" s="1"/>
  <c r="R1672" i="1"/>
  <c r="AB1672" i="1"/>
  <c r="Z1672" i="1" s="1"/>
  <c r="AC1672" i="1" s="1"/>
  <c r="P1674" i="1"/>
  <c r="Z1674" i="1"/>
  <c r="AC1674" i="1" s="1"/>
  <c r="AA1677" i="1"/>
  <c r="AD1677" i="1" s="1"/>
  <c r="T1678" i="1"/>
  <c r="P1678" i="1" s="1"/>
  <c r="AD1678" i="1"/>
  <c r="X1678" i="1" s="1"/>
  <c r="AB1680" i="1"/>
  <c r="Z1680" i="1" s="1"/>
  <c r="P1682" i="1"/>
  <c r="AA1685" i="1"/>
  <c r="AD1685" i="1" s="1"/>
  <c r="T1686" i="1"/>
  <c r="P1686" i="1" s="1"/>
  <c r="AD1686" i="1"/>
  <c r="AB1688" i="1"/>
  <c r="Z1688" i="1" s="1"/>
  <c r="AC1688" i="1" s="1"/>
  <c r="P1690" i="1"/>
  <c r="AC1691" i="1"/>
  <c r="AA1693" i="1"/>
  <c r="AD1693" i="1" s="1"/>
  <c r="T1694" i="1"/>
  <c r="AD1694" i="1"/>
  <c r="AB1696" i="1"/>
  <c r="Z1696" i="1" s="1"/>
  <c r="P1698" i="1"/>
  <c r="AC1699" i="1"/>
  <c r="AA1701" i="1"/>
  <c r="AD1701" i="1" s="1"/>
  <c r="T1702" i="1"/>
  <c r="P1702" i="1" s="1"/>
  <c r="AD1702" i="1"/>
  <c r="X1702" i="1" s="1"/>
  <c r="AB1704" i="1"/>
  <c r="Z1704" i="1" s="1"/>
  <c r="P1706" i="1"/>
  <c r="AA1709" i="1"/>
  <c r="AD1709" i="1" s="1"/>
  <c r="T1710" i="1"/>
  <c r="P1710" i="1" s="1"/>
  <c r="AD1710" i="1"/>
  <c r="X1710" i="1" s="1"/>
  <c r="AB1712" i="1"/>
  <c r="Z1712" i="1" s="1"/>
  <c r="AC1712" i="1" s="1"/>
  <c r="P1714" i="1"/>
  <c r="AC1715" i="1"/>
  <c r="AA1717" i="1"/>
  <c r="AD1717" i="1" s="1"/>
  <c r="T1718" i="1"/>
  <c r="AD1718" i="1"/>
  <c r="AB1720" i="1"/>
  <c r="Z1720" i="1" s="1"/>
  <c r="P1722" i="1"/>
  <c r="AC1723" i="1"/>
  <c r="AA1725" i="1"/>
  <c r="T1726" i="1"/>
  <c r="P1726" i="1" s="1"/>
  <c r="AD1726" i="1"/>
  <c r="AB1728" i="1"/>
  <c r="Z1728" i="1" s="1"/>
  <c r="P1730" i="1"/>
  <c r="AA1733" i="1"/>
  <c r="AD1733" i="1" s="1"/>
  <c r="T1734" i="1"/>
  <c r="P1734" i="1" s="1"/>
  <c r="AD1734" i="1"/>
  <c r="X1734" i="1" s="1"/>
  <c r="AB1736" i="1"/>
  <c r="Z1736" i="1" s="1"/>
  <c r="AC1736" i="1" s="1"/>
  <c r="P1738" i="1"/>
  <c r="AA1741" i="1"/>
  <c r="AD1741" i="1" s="1"/>
  <c r="T1742" i="1"/>
  <c r="P1742" i="1" s="1"/>
  <c r="AD1742" i="1"/>
  <c r="AB1744" i="1"/>
  <c r="Z1744" i="1" s="1"/>
  <c r="P1746" i="1"/>
  <c r="AC1747" i="1"/>
  <c r="AA1749" i="1"/>
  <c r="AD1749" i="1" s="1"/>
  <c r="T1750" i="1"/>
  <c r="P1750" i="1" s="1"/>
  <c r="AD1750" i="1"/>
  <c r="AB1752" i="1"/>
  <c r="Z1752" i="1" s="1"/>
  <c r="P1754" i="1"/>
  <c r="AC1755" i="1"/>
  <c r="AA1757" i="1"/>
  <c r="AD1757" i="1" s="1"/>
  <c r="T1758" i="1"/>
  <c r="P1758" i="1" s="1"/>
  <c r="AD1758" i="1"/>
  <c r="AB1760" i="1"/>
  <c r="Z1760" i="1" s="1"/>
  <c r="P1762" i="1"/>
  <c r="AA1765" i="1"/>
  <c r="AD1765" i="1" s="1"/>
  <c r="T1766" i="1"/>
  <c r="P1766" i="1" s="1"/>
  <c r="AD1766" i="1"/>
  <c r="X1766" i="1" s="1"/>
  <c r="AB1768" i="1"/>
  <c r="Z1768" i="1" s="1"/>
  <c r="P1770" i="1"/>
  <c r="AA1773" i="1"/>
  <c r="AD1773" i="1" s="1"/>
  <c r="T1774" i="1"/>
  <c r="AD1774" i="1"/>
  <c r="AB1776" i="1"/>
  <c r="Z1776" i="1" s="1"/>
  <c r="P1778" i="1"/>
  <c r="AA1781" i="1"/>
  <c r="AD1781" i="1" s="1"/>
  <c r="T1782" i="1"/>
  <c r="P1782" i="1" s="1"/>
  <c r="AD1782" i="1"/>
  <c r="X1782" i="1" s="1"/>
  <c r="AB1784" i="1"/>
  <c r="Z1784" i="1" s="1"/>
  <c r="P1786" i="1"/>
  <c r="AA1789" i="1"/>
  <c r="AD1789" i="1" s="1"/>
  <c r="T1790" i="1"/>
  <c r="P1790" i="1" s="1"/>
  <c r="AD1790" i="1"/>
  <c r="AB1792" i="1"/>
  <c r="Z1792" i="1" s="1"/>
  <c r="P1794" i="1"/>
  <c r="AA1797" i="1"/>
  <c r="T1798" i="1"/>
  <c r="P1798" i="1" s="1"/>
  <c r="AD1798" i="1"/>
  <c r="AB1800" i="1"/>
  <c r="Z1800" i="1" s="1"/>
  <c r="P1802" i="1"/>
  <c r="AA1805" i="1"/>
  <c r="AD1805" i="1" s="1"/>
  <c r="T1806" i="1"/>
  <c r="P1806" i="1" s="1"/>
  <c r="AD1806" i="1"/>
  <c r="AB1808" i="1"/>
  <c r="Z1808" i="1" s="1"/>
  <c r="AC1808" i="1" s="1"/>
  <c r="P1810" i="1"/>
  <c r="AA1813" i="1"/>
  <c r="AD1813" i="1" s="1"/>
  <c r="T1814" i="1"/>
  <c r="AD1814" i="1"/>
  <c r="AB1816" i="1"/>
  <c r="Z1816" i="1" s="1"/>
  <c r="P1818" i="1"/>
  <c r="AA1821" i="1"/>
  <c r="AD1821" i="1" s="1"/>
  <c r="T1822" i="1"/>
  <c r="P1822" i="1" s="1"/>
  <c r="AD1822" i="1"/>
  <c r="X1822" i="1" s="1"/>
  <c r="AB1824" i="1"/>
  <c r="Z1824" i="1" s="1"/>
  <c r="P1826" i="1"/>
  <c r="AA1829" i="1"/>
  <c r="AD1829" i="1" s="1"/>
  <c r="T1830" i="1"/>
  <c r="P1830" i="1" s="1"/>
  <c r="AD1830" i="1"/>
  <c r="AB1832" i="1"/>
  <c r="Z1832" i="1" s="1"/>
  <c r="P1834" i="1"/>
  <c r="AA1837" i="1"/>
  <c r="AD1837" i="1" s="1"/>
  <c r="T1838" i="1"/>
  <c r="P1838" i="1" s="1"/>
  <c r="AD1838" i="1"/>
  <c r="AB1840" i="1"/>
  <c r="Z1840" i="1" s="1"/>
  <c r="P1842" i="1"/>
  <c r="AA1845" i="1"/>
  <c r="AD1845" i="1" s="1"/>
  <c r="T1846" i="1"/>
  <c r="P1846" i="1" s="1"/>
  <c r="AD1846" i="1"/>
  <c r="X1846" i="1" s="1"/>
  <c r="AB1848" i="1"/>
  <c r="Z1848" i="1" s="1"/>
  <c r="P1850" i="1"/>
  <c r="AA1853" i="1"/>
  <c r="AD1853" i="1" s="1"/>
  <c r="T1854" i="1"/>
  <c r="AD1854" i="1"/>
  <c r="AB1856" i="1"/>
  <c r="Z1856" i="1" s="1"/>
  <c r="P1858" i="1"/>
  <c r="AA1861" i="1"/>
  <c r="AD1861" i="1" s="1"/>
  <c r="T1862" i="1"/>
  <c r="P1862" i="1" s="1"/>
  <c r="AD1862" i="1"/>
  <c r="AB1864" i="1"/>
  <c r="Z1864" i="1" s="1"/>
  <c r="P1866" i="1"/>
  <c r="AA1869" i="1"/>
  <c r="AD1869" i="1" s="1"/>
  <c r="T1870" i="1"/>
  <c r="AD1870" i="1"/>
  <c r="AB1872" i="1"/>
  <c r="Z1872" i="1" s="1"/>
  <c r="P1874" i="1"/>
  <c r="AA1877" i="1"/>
  <c r="AD1877" i="1" s="1"/>
  <c r="T1878" i="1"/>
  <c r="P1878" i="1" s="1"/>
  <c r="AD1878" i="1"/>
  <c r="AB1880" i="1"/>
  <c r="Z1880" i="1" s="1"/>
  <c r="P1882" i="1"/>
  <c r="AA1885" i="1"/>
  <c r="AD1885" i="1" s="1"/>
  <c r="T1886" i="1"/>
  <c r="P1886" i="1" s="1"/>
  <c r="AD1886" i="1"/>
  <c r="X1886" i="1" s="1"/>
  <c r="AB1888" i="1"/>
  <c r="Z1888" i="1" s="1"/>
  <c r="P1890" i="1"/>
  <c r="AA1893" i="1"/>
  <c r="AD1893" i="1" s="1"/>
  <c r="T1894" i="1"/>
  <c r="P1894" i="1" s="1"/>
  <c r="AD1894" i="1"/>
  <c r="AB1896" i="1"/>
  <c r="Z1896" i="1" s="1"/>
  <c r="P1898" i="1"/>
  <c r="AA1901" i="1"/>
  <c r="AD1901" i="1" s="1"/>
  <c r="T1902" i="1"/>
  <c r="P1902" i="1" s="1"/>
  <c r="AD1902" i="1"/>
  <c r="AB1904" i="1"/>
  <c r="Z1904" i="1" s="1"/>
  <c r="P1906" i="1"/>
  <c r="AA1909" i="1"/>
  <c r="AD1909" i="1" s="1"/>
  <c r="T1910" i="1"/>
  <c r="P1910" i="1" s="1"/>
  <c r="AD1910" i="1"/>
  <c r="X1910" i="1" s="1"/>
  <c r="AB1912" i="1"/>
  <c r="Z1912" i="1" s="1"/>
  <c r="AC1912" i="1" s="1"/>
  <c r="P1914" i="1"/>
  <c r="AA1917" i="1"/>
  <c r="AD1917" i="1" s="1"/>
  <c r="T1918" i="1"/>
  <c r="AD1918" i="1"/>
  <c r="AB1920" i="1"/>
  <c r="Z1920" i="1" s="1"/>
  <c r="AC1920" i="1" s="1"/>
  <c r="P1922" i="1"/>
  <c r="AA1925" i="1"/>
  <c r="T1926" i="1"/>
  <c r="P1926" i="1" s="1"/>
  <c r="AD1926" i="1"/>
  <c r="AB1928" i="1"/>
  <c r="Z1928" i="1" s="1"/>
  <c r="P1930" i="1"/>
  <c r="AA1933" i="1"/>
  <c r="AD1933" i="1" s="1"/>
  <c r="T1934" i="1"/>
  <c r="P1934" i="1" s="1"/>
  <c r="AD1934" i="1"/>
  <c r="AB1936" i="1"/>
  <c r="Z1936" i="1" s="1"/>
  <c r="AC1936" i="1" s="1"/>
  <c r="P1938" i="1"/>
  <c r="AA1941" i="1"/>
  <c r="AD1941" i="1" s="1"/>
  <c r="T1942" i="1"/>
  <c r="P1942" i="1" s="1"/>
  <c r="AD1942" i="1"/>
  <c r="AB1944" i="1"/>
  <c r="Z1944" i="1" s="1"/>
  <c r="P1946" i="1"/>
  <c r="AA1949" i="1"/>
  <c r="AD1949" i="1" s="1"/>
  <c r="T1950" i="1"/>
  <c r="P1950" i="1" s="1"/>
  <c r="AD1950" i="1"/>
  <c r="X1950" i="1" s="1"/>
  <c r="AB1952" i="1"/>
  <c r="Z1952" i="1" s="1"/>
  <c r="P1954" i="1"/>
  <c r="AA1957" i="1"/>
  <c r="AD1957" i="1" s="1"/>
  <c r="T1958" i="1"/>
  <c r="AD1958" i="1"/>
  <c r="AB1960" i="1"/>
  <c r="Z1960" i="1" s="1"/>
  <c r="P1962" i="1"/>
  <c r="AA1965" i="1"/>
  <c r="AD1965" i="1" s="1"/>
  <c r="T1966" i="1"/>
  <c r="AD1966" i="1"/>
  <c r="AB1968" i="1"/>
  <c r="Z1968" i="1" s="1"/>
  <c r="P1970" i="1"/>
  <c r="AA1973" i="1"/>
  <c r="AD1973" i="1" s="1"/>
  <c r="T1974" i="1"/>
  <c r="P1974" i="1" s="1"/>
  <c r="AD1974" i="1"/>
  <c r="X1974" i="1" s="1"/>
  <c r="AB1976" i="1"/>
  <c r="Z1976" i="1" s="1"/>
  <c r="AC1976" i="1" s="1"/>
  <c r="P1978" i="1"/>
  <c r="AA1981" i="1"/>
  <c r="AD1981" i="1" s="1"/>
  <c r="T1982" i="1"/>
  <c r="P1982" i="1" s="1"/>
  <c r="AD1982" i="1"/>
  <c r="AB1984" i="1"/>
  <c r="Z1984" i="1" s="1"/>
  <c r="AC1984" i="1" s="1"/>
  <c r="P1986" i="1"/>
  <c r="AA1989" i="1"/>
  <c r="T1990" i="1"/>
  <c r="P1990" i="1" s="1"/>
  <c r="AD1990" i="1"/>
  <c r="AB1992" i="1"/>
  <c r="Z1992" i="1" s="1"/>
  <c r="P1994" i="1"/>
  <c r="AA1997" i="1"/>
  <c r="AD1997" i="1" s="1"/>
  <c r="T1998" i="1"/>
  <c r="AD1998" i="1"/>
  <c r="AB2000" i="1"/>
  <c r="Z2000" i="1" s="1"/>
  <c r="AC2000" i="1" s="1"/>
  <c r="P2002" i="1"/>
  <c r="AA2005" i="1"/>
  <c r="AD2005" i="1" s="1"/>
  <c r="T2006" i="1"/>
  <c r="AD2006" i="1"/>
  <c r="AB2008" i="1"/>
  <c r="Z2008" i="1" s="1"/>
  <c r="P2010" i="1"/>
  <c r="AA2013" i="1"/>
  <c r="AD2013" i="1" s="1"/>
  <c r="T2014" i="1"/>
  <c r="P2014" i="1" s="1"/>
  <c r="AD2014" i="1"/>
  <c r="X2014" i="1" s="1"/>
  <c r="AB2016" i="1"/>
  <c r="Z2016" i="1" s="1"/>
  <c r="P2018" i="1"/>
  <c r="AA2021" i="1"/>
  <c r="AD2021" i="1" s="1"/>
  <c r="T2022" i="1"/>
  <c r="P2022" i="1" s="1"/>
  <c r="AD2022" i="1"/>
  <c r="AB2024" i="1"/>
  <c r="Z2024" i="1" s="1"/>
  <c r="P2026" i="1"/>
  <c r="AA2029" i="1"/>
  <c r="AD2029" i="1" s="1"/>
  <c r="T2030" i="1"/>
  <c r="P2030" i="1" s="1"/>
  <c r="AD2030" i="1"/>
  <c r="AB2032" i="1"/>
  <c r="Z2032" i="1" s="1"/>
  <c r="P2034" i="1"/>
  <c r="AA2037" i="1"/>
  <c r="AD2037" i="1" s="1"/>
  <c r="T2038" i="1"/>
  <c r="P2038" i="1" s="1"/>
  <c r="AD2038" i="1"/>
  <c r="X2038" i="1" s="1"/>
  <c r="AB2040" i="1"/>
  <c r="Z2040" i="1" s="1"/>
  <c r="AC2040" i="1" s="1"/>
  <c r="P2042" i="1"/>
  <c r="P2047" i="1"/>
  <c r="AB2047" i="1"/>
  <c r="T2052" i="1"/>
  <c r="P2053" i="1"/>
  <c r="AB2054" i="1"/>
  <c r="Z2054" i="1" s="1"/>
  <c r="X2055" i="1"/>
  <c r="AA2055" i="1"/>
  <c r="T2059" i="1"/>
  <c r="P2059" i="1" s="1"/>
  <c r="P2060" i="1"/>
  <c r="AB2061" i="1"/>
  <c r="Z2061" i="1" s="1"/>
  <c r="AC2061" i="1" s="1"/>
  <c r="T2063" i="1"/>
  <c r="P2063" i="1" s="1"/>
  <c r="P2065" i="1"/>
  <c r="X2066" i="1"/>
  <c r="AB2067" i="1"/>
  <c r="Z2067" i="1" s="1"/>
  <c r="AC2067" i="1" s="1"/>
  <c r="AA2067" i="1"/>
  <c r="AD2067" i="1" s="1"/>
  <c r="Z2068" i="1"/>
  <c r="AC2068" i="1" s="1"/>
  <c r="X2069" i="1"/>
  <c r="T2072" i="1"/>
  <c r="P2072" i="1" s="1"/>
  <c r="Z2077" i="1"/>
  <c r="AC2077" i="1" s="1"/>
  <c r="AB2078" i="1"/>
  <c r="Z2078" i="1" s="1"/>
  <c r="AC2078" i="1" s="1"/>
  <c r="X2078" i="1"/>
  <c r="T2079" i="1"/>
  <c r="P2079" i="1" s="1"/>
  <c r="AD2082" i="1"/>
  <c r="AB2084" i="1"/>
  <c r="Z2084" i="1" s="1"/>
  <c r="AC2084" i="1" s="1"/>
  <c r="AA2087" i="1"/>
  <c r="AA2094" i="1"/>
  <c r="X2097" i="1"/>
  <c r="T2098" i="1"/>
  <c r="P2098" i="1" s="1"/>
  <c r="AD2101" i="1"/>
  <c r="X2101" i="1" s="1"/>
  <c r="AB2103" i="1"/>
  <c r="AA2104" i="1"/>
  <c r="Z2104" i="1"/>
  <c r="AC2104" i="1" s="1"/>
  <c r="AD2105" i="1"/>
  <c r="X2105" i="1" s="1"/>
  <c r="T2108" i="1"/>
  <c r="P2108" i="1" s="1"/>
  <c r="P2109" i="1"/>
  <c r="P2111" i="1"/>
  <c r="AC2111" i="1"/>
  <c r="T2115" i="1"/>
  <c r="S2118" i="1"/>
  <c r="U2118" i="1" s="1"/>
  <c r="R2118" i="1"/>
  <c r="P2129" i="1"/>
  <c r="X2130" i="1"/>
  <c r="AB2131" i="1"/>
  <c r="AA2131" i="1"/>
  <c r="AD2132" i="1"/>
  <c r="X2132" i="1" s="1"/>
  <c r="Z2132" i="1"/>
  <c r="AC2132" i="1" s="1"/>
  <c r="X2133" i="1"/>
  <c r="T2136" i="1"/>
  <c r="P2136" i="1" s="1"/>
  <c r="Z2141" i="1"/>
  <c r="AC2141" i="1" s="1"/>
  <c r="AB2142" i="1"/>
  <c r="Z2142" i="1" s="1"/>
  <c r="AC2142" i="1" s="1"/>
  <c r="X2142" i="1"/>
  <c r="T2143" i="1"/>
  <c r="AD2146" i="1"/>
  <c r="X2146" i="1" s="1"/>
  <c r="AB2148" i="1"/>
  <c r="AA2151" i="1"/>
  <c r="AD2151" i="1" s="1"/>
  <c r="X2151" i="1" s="1"/>
  <c r="AD2155" i="1"/>
  <c r="AA2158" i="1"/>
  <c r="T2162" i="1"/>
  <c r="AD2165" i="1"/>
  <c r="AB2167" i="1"/>
  <c r="Z2167" i="1" s="1"/>
  <c r="AC2167" i="1" s="1"/>
  <c r="AA2168" i="1"/>
  <c r="X2168" i="1" s="1"/>
  <c r="Z2168" i="1"/>
  <c r="AC2168" i="1" s="1"/>
  <c r="AD2168" i="1"/>
  <c r="AD2169" i="1"/>
  <c r="X2169" i="1" s="1"/>
  <c r="AD2173" i="1"/>
  <c r="X2173" i="1" s="1"/>
  <c r="AB2175" i="1"/>
  <c r="AA2176" i="1"/>
  <c r="AD2176" i="1"/>
  <c r="X2176" i="1" s="1"/>
  <c r="AD2177" i="1"/>
  <c r="X2177" i="1" s="1"/>
  <c r="AD2181" i="1"/>
  <c r="X2181" i="1" s="1"/>
  <c r="AB2183" i="1"/>
  <c r="Z2183" i="1" s="1"/>
  <c r="AC2183" i="1" s="1"/>
  <c r="AA2184" i="1"/>
  <c r="AD2184" i="1" s="1"/>
  <c r="X2184" i="1" s="1"/>
  <c r="AD2185" i="1"/>
  <c r="T2188" i="1"/>
  <c r="P2188" i="1" s="1"/>
  <c r="P2189" i="1"/>
  <c r="P2191" i="1"/>
  <c r="AC2191" i="1"/>
  <c r="T2195" i="1"/>
  <c r="P2195" i="1" s="1"/>
  <c r="S2198" i="1"/>
  <c r="U2198" i="1" s="1"/>
  <c r="R2198" i="1"/>
  <c r="P2209" i="1"/>
  <c r="X2210" i="1"/>
  <c r="AB2211" i="1"/>
  <c r="AA2211" i="1"/>
  <c r="AD2211" i="1" s="1"/>
  <c r="Z2212" i="1"/>
  <c r="AC2212" i="1" s="1"/>
  <c r="X2213" i="1"/>
  <c r="P2216" i="1"/>
  <c r="T2216" i="1"/>
  <c r="Z2221" i="1"/>
  <c r="AC2221" i="1" s="1"/>
  <c r="AC2222" i="1"/>
  <c r="AB2222" i="1"/>
  <c r="X2222" i="1"/>
  <c r="T2223" i="1"/>
  <c r="AD2226" i="1"/>
  <c r="AB2228" i="1"/>
  <c r="Z2228" i="1" s="1"/>
  <c r="AC2228" i="1" s="1"/>
  <c r="X2231" i="1"/>
  <c r="AA2231" i="1"/>
  <c r="AD2231" i="1" s="1"/>
  <c r="AA2238" i="1"/>
  <c r="T2242" i="1"/>
  <c r="AD2245" i="1"/>
  <c r="AB2247" i="1"/>
  <c r="Z2247" i="1" s="1"/>
  <c r="AC2247" i="1" s="1"/>
  <c r="AA2248" i="1"/>
  <c r="Z2248" i="1"/>
  <c r="AC2248" i="1" s="1"/>
  <c r="AD2249" i="1"/>
  <c r="T2252" i="1"/>
  <c r="P2252" i="1" s="1"/>
  <c r="P2253" i="1"/>
  <c r="P2255" i="1"/>
  <c r="AD2258" i="1"/>
  <c r="X2258" i="1" s="1"/>
  <c r="T2266" i="1"/>
  <c r="P2266" i="1" s="1"/>
  <c r="T2267" i="1"/>
  <c r="P2267" i="1" s="1"/>
  <c r="Z2268" i="1"/>
  <c r="AC2268" i="1" s="1"/>
  <c r="AD2273" i="1"/>
  <c r="X2273" i="1" s="1"/>
  <c r="AB2275" i="1"/>
  <c r="Z2275" i="1" s="1"/>
  <c r="AC2275" i="1" s="1"/>
  <c r="AA2275" i="1"/>
  <c r="R2277" i="1"/>
  <c r="S2277" i="1"/>
  <c r="U2277" i="1" s="1"/>
  <c r="AA2279" i="1"/>
  <c r="T2284" i="1"/>
  <c r="P2284" i="1" s="1"/>
  <c r="S2289" i="1"/>
  <c r="U2289" i="1" s="1"/>
  <c r="R2289" i="1"/>
  <c r="AD2293" i="1"/>
  <c r="X2293" i="1" s="1"/>
  <c r="P2295" i="1"/>
  <c r="T2295" i="1"/>
  <c r="X2309" i="1"/>
  <c r="P2312" i="1"/>
  <c r="T2312" i="1"/>
  <c r="T2314" i="1"/>
  <c r="P2314" i="1" s="1"/>
  <c r="T2323" i="1"/>
  <c r="P2323" i="1"/>
  <c r="R2333" i="1"/>
  <c r="S2333" i="1"/>
  <c r="U2333" i="1" s="1"/>
  <c r="AB2334" i="1"/>
  <c r="Z2334" i="1" s="1"/>
  <c r="AC2334" i="1" s="1"/>
  <c r="AA2334" i="1"/>
  <c r="P2336" i="1"/>
  <c r="T2336" i="1"/>
  <c r="X2345" i="1"/>
  <c r="T2355" i="1"/>
  <c r="P2355" i="1" s="1"/>
  <c r="AD2365" i="1"/>
  <c r="X2365" i="1" s="1"/>
  <c r="AD2373" i="1"/>
  <c r="X2373" i="1" s="1"/>
  <c r="AD2381" i="1"/>
  <c r="X2381" i="1" s="1"/>
  <c r="X2389" i="1"/>
  <c r="AD2389" i="1"/>
  <c r="AD2397" i="1"/>
  <c r="X2397" i="1" s="1"/>
  <c r="AD2405" i="1"/>
  <c r="X2405" i="1" s="1"/>
  <c r="AD2413" i="1"/>
  <c r="X2413" i="1" s="1"/>
  <c r="X2421" i="1"/>
  <c r="AD2421" i="1"/>
  <c r="AD2429" i="1"/>
  <c r="X2429" i="1" s="1"/>
  <c r="AD2437" i="1"/>
  <c r="X2437" i="1" s="1"/>
  <c r="AD2445" i="1"/>
  <c r="X2445" i="1" s="1"/>
  <c r="X2453" i="1"/>
  <c r="AD2453" i="1"/>
  <c r="AD2461" i="1"/>
  <c r="X2461" i="1" s="1"/>
  <c r="AD2469" i="1"/>
  <c r="X2469" i="1" s="1"/>
  <c r="AD2477" i="1"/>
  <c r="X2477" i="1" s="1"/>
  <c r="X2485" i="1"/>
  <c r="AD2485" i="1"/>
  <c r="P2520" i="1"/>
  <c r="X2521" i="1"/>
  <c r="P2525" i="1"/>
  <c r="T2525" i="1"/>
  <c r="T2538" i="1"/>
  <c r="P2538" i="1" s="1"/>
  <c r="P2551" i="1"/>
  <c r="X2576" i="1"/>
  <c r="AD2579" i="1"/>
  <c r="T2589" i="1"/>
  <c r="P2589" i="1" s="1"/>
  <c r="T2602" i="1"/>
  <c r="P2602" i="1" s="1"/>
  <c r="P2648" i="1"/>
  <c r="X2649" i="1"/>
  <c r="P2653" i="1"/>
  <c r="T2653" i="1"/>
  <c r="T2666" i="1"/>
  <c r="P2666" i="1" s="1"/>
  <c r="P2679" i="1"/>
  <c r="X2704" i="1"/>
  <c r="AD2707" i="1"/>
  <c r="T2717" i="1"/>
  <c r="P2717" i="1" s="1"/>
  <c r="T2730" i="1"/>
  <c r="P2730" i="1" s="1"/>
  <c r="P2776" i="1"/>
  <c r="X2777" i="1"/>
  <c r="P2781" i="1"/>
  <c r="T2781" i="1"/>
  <c r="T2794" i="1"/>
  <c r="P2794" i="1" s="1"/>
  <c r="P2807" i="1"/>
  <c r="P2839" i="1"/>
  <c r="T2839" i="1"/>
  <c r="T2882" i="1"/>
  <c r="P2882" i="1" s="1"/>
  <c r="AD2918" i="1"/>
  <c r="AD2941" i="1"/>
  <c r="Z1239" i="1"/>
  <c r="AA1242" i="1"/>
  <c r="Z1247" i="1"/>
  <c r="AC1247" i="1" s="1"/>
  <c r="Z1255" i="1"/>
  <c r="AA1258" i="1"/>
  <c r="AD1258" i="1" s="1"/>
  <c r="Z1263" i="1"/>
  <c r="AC1263" i="1" s="1"/>
  <c r="AA1266" i="1"/>
  <c r="AA1274" i="1"/>
  <c r="AD1274" i="1" s="1"/>
  <c r="Z1279" i="1"/>
  <c r="AA1298" i="1"/>
  <c r="AA1306" i="1"/>
  <c r="AA1314" i="1"/>
  <c r="Z1319" i="1"/>
  <c r="AC1319" i="1" s="1"/>
  <c r="AA1322" i="1"/>
  <c r="AA1330" i="1"/>
  <c r="AA1338" i="1"/>
  <c r="AA1346" i="1"/>
  <c r="AD1346" i="1" s="1"/>
  <c r="AA1354" i="1"/>
  <c r="AD1354" i="1" s="1"/>
  <c r="AA1362" i="1"/>
  <c r="AA1370" i="1"/>
  <c r="AC1376" i="1"/>
  <c r="AA1378" i="1"/>
  <c r="AC1384" i="1"/>
  <c r="Z1399" i="1"/>
  <c r="AC1399" i="1" s="1"/>
  <c r="AC1400" i="1"/>
  <c r="AA1402" i="1"/>
  <c r="Z1407" i="1"/>
  <c r="AC1408" i="1"/>
  <c r="AA1410" i="1"/>
  <c r="AC1416" i="1"/>
  <c r="AA1418" i="1"/>
  <c r="AD1418" i="1" s="1"/>
  <c r="Z1423" i="1"/>
  <c r="Z1431" i="1"/>
  <c r="AC1431" i="1" s="1"/>
  <c r="AC1432" i="1"/>
  <c r="AA1434" i="1"/>
  <c r="Z1439" i="1"/>
  <c r="AC1439" i="1" s="1"/>
  <c r="AC1440" i="1"/>
  <c r="Z1447" i="1"/>
  <c r="AA1450" i="1"/>
  <c r="Z1455" i="1"/>
  <c r="AC1455" i="1" s="1"/>
  <c r="AC1456" i="1"/>
  <c r="X1457" i="1"/>
  <c r="AA1458" i="1"/>
  <c r="AA1466" i="1"/>
  <c r="AC1472" i="1"/>
  <c r="AA1474" i="1"/>
  <c r="Z1479" i="1"/>
  <c r="AC1479" i="1" s="1"/>
  <c r="AC1480" i="1"/>
  <c r="Z1487" i="1"/>
  <c r="AC1487" i="1" s="1"/>
  <c r="Z1495" i="1"/>
  <c r="AC1495" i="1" s="1"/>
  <c r="AC1496" i="1"/>
  <c r="AA1498" i="1"/>
  <c r="AD1498" i="1" s="1"/>
  <c r="Z1503" i="1"/>
  <c r="AC1503" i="1" s="1"/>
  <c r="AC1504" i="1"/>
  <c r="AA1506" i="1"/>
  <c r="AD1506" i="1" s="1"/>
  <c r="Z1511" i="1"/>
  <c r="AC1511" i="1" s="1"/>
  <c r="AC1512" i="1"/>
  <c r="X1513" i="1"/>
  <c r="AA1514" i="1"/>
  <c r="AA1522" i="1"/>
  <c r="AC1528" i="1"/>
  <c r="AA1530" i="1"/>
  <c r="AA1538" i="1"/>
  <c r="AD1538" i="1" s="1"/>
  <c r="AC1544" i="1"/>
  <c r="AA1546" i="1"/>
  <c r="AC1552" i="1"/>
  <c r="AA1554" i="1"/>
  <c r="AD1554" i="1" s="1"/>
  <c r="AB1557" i="1"/>
  <c r="Z1557" i="1" s="1"/>
  <c r="AC1557" i="1" s="1"/>
  <c r="AA1562" i="1"/>
  <c r="AB1565" i="1"/>
  <c r="Z1565" i="1" s="1"/>
  <c r="AC1565" i="1" s="1"/>
  <c r="AC1568" i="1"/>
  <c r="X1569" i="1"/>
  <c r="AB1573" i="1"/>
  <c r="Z1573" i="1" s="1"/>
  <c r="AC1573" i="1" s="1"/>
  <c r="Z1575" i="1"/>
  <c r="AC1575" i="1" s="1"/>
  <c r="AA1578" i="1"/>
  <c r="AB1581" i="1"/>
  <c r="Z1581" i="1" s="1"/>
  <c r="AA1586" i="1"/>
  <c r="AD1586" i="1" s="1"/>
  <c r="AB1589" i="1"/>
  <c r="Z1591" i="1"/>
  <c r="AC1591" i="1" s="1"/>
  <c r="AC1592" i="1"/>
  <c r="AA1594" i="1"/>
  <c r="AD1594" i="1" s="1"/>
  <c r="AB1597" i="1"/>
  <c r="Z1597" i="1" s="1"/>
  <c r="AC1597" i="1" s="1"/>
  <c r="AC1600" i="1"/>
  <c r="AB1605" i="1"/>
  <c r="Z1605" i="1" s="1"/>
  <c r="AC1605" i="1" s="1"/>
  <c r="AC1608" i="1"/>
  <c r="AB1613" i="1"/>
  <c r="P1615" i="1"/>
  <c r="AC1616" i="1"/>
  <c r="AB1621" i="1"/>
  <c r="P1623" i="1"/>
  <c r="AB1629" i="1"/>
  <c r="P1631" i="1"/>
  <c r="Z1631" i="1"/>
  <c r="AC1631" i="1" s="1"/>
  <c r="AC1632" i="1"/>
  <c r="AA1634" i="1"/>
  <c r="AD1634" i="1" s="1"/>
  <c r="AB1637" i="1"/>
  <c r="P1639" i="1"/>
  <c r="Z1639" i="1"/>
  <c r="AC1640" i="1"/>
  <c r="AB1645" i="1"/>
  <c r="Z1645" i="1" s="1"/>
  <c r="AC1645" i="1" s="1"/>
  <c r="P1647" i="1"/>
  <c r="Z1647" i="1"/>
  <c r="AC1647" i="1" s="1"/>
  <c r="AC1648" i="1"/>
  <c r="AB1653" i="1"/>
  <c r="Z1653" i="1" s="1"/>
  <c r="AC1653" i="1" s="1"/>
  <c r="P1655" i="1"/>
  <c r="Z1655" i="1"/>
  <c r="AC1656" i="1"/>
  <c r="AB1661" i="1"/>
  <c r="Z1661" i="1" s="1"/>
  <c r="P1663" i="1"/>
  <c r="Z1663" i="1"/>
  <c r="AC1664" i="1"/>
  <c r="X1665" i="1"/>
  <c r="AB1669" i="1"/>
  <c r="Z1669" i="1" s="1"/>
  <c r="AC1669" i="1" s="1"/>
  <c r="P1671" i="1"/>
  <c r="Z1671" i="1"/>
  <c r="AC1671" i="1" s="1"/>
  <c r="AA1674" i="1"/>
  <c r="AB1677" i="1"/>
  <c r="P1679" i="1"/>
  <c r="Z1679" i="1"/>
  <c r="AC1679" i="1" s="1"/>
  <c r="AC1680" i="1"/>
  <c r="AB1685" i="1"/>
  <c r="P1687" i="1"/>
  <c r="Z1687" i="1"/>
  <c r="AB1693" i="1"/>
  <c r="Z1693" i="1" s="1"/>
  <c r="P1695" i="1"/>
  <c r="Z1695" i="1"/>
  <c r="AC1695" i="1" s="1"/>
  <c r="AC1696" i="1"/>
  <c r="AB1701" i="1"/>
  <c r="P1703" i="1"/>
  <c r="Z1703" i="1"/>
  <c r="AC1703" i="1" s="1"/>
  <c r="AC1704" i="1"/>
  <c r="AB1709" i="1"/>
  <c r="Z1709" i="1" s="1"/>
  <c r="AC1709" i="1" s="1"/>
  <c r="P1711" i="1"/>
  <c r="Z1711" i="1"/>
  <c r="AB1717" i="1"/>
  <c r="Z1717" i="1" s="1"/>
  <c r="AC1717" i="1" s="1"/>
  <c r="P1719" i="1"/>
  <c r="Z1719" i="1"/>
  <c r="AC1719" i="1" s="1"/>
  <c r="AC1720" i="1"/>
  <c r="AB1725" i="1"/>
  <c r="Z1725" i="1" s="1"/>
  <c r="P1727" i="1"/>
  <c r="Z1727" i="1"/>
  <c r="AC1727" i="1" s="1"/>
  <c r="AC1728" i="1"/>
  <c r="X1729" i="1"/>
  <c r="AB1733" i="1"/>
  <c r="Z1733" i="1" s="1"/>
  <c r="AC1733" i="1" s="1"/>
  <c r="P1735" i="1"/>
  <c r="Z1735" i="1"/>
  <c r="AB1741" i="1"/>
  <c r="P1743" i="1"/>
  <c r="Z1743" i="1"/>
  <c r="AC1743" i="1" s="1"/>
  <c r="AC1744" i="1"/>
  <c r="AB1749" i="1"/>
  <c r="P1751" i="1"/>
  <c r="Z1751" i="1"/>
  <c r="AC1751" i="1" s="1"/>
  <c r="AC1752" i="1"/>
  <c r="AB1757" i="1"/>
  <c r="Z1757" i="1" s="1"/>
  <c r="P1759" i="1"/>
  <c r="Z1759" i="1"/>
  <c r="AC1759" i="1" s="1"/>
  <c r="AC1760" i="1"/>
  <c r="AB1765" i="1"/>
  <c r="P1767" i="1"/>
  <c r="Z1767" i="1"/>
  <c r="AC1767" i="1" s="1"/>
  <c r="AC1768" i="1"/>
  <c r="AB1773" i="1"/>
  <c r="Z1773" i="1" s="1"/>
  <c r="AC1773" i="1" s="1"/>
  <c r="P1775" i="1"/>
  <c r="Z1775" i="1"/>
  <c r="AC1776" i="1"/>
  <c r="AB1781" i="1"/>
  <c r="Z1781" i="1" s="1"/>
  <c r="AC1781" i="1" s="1"/>
  <c r="P1783" i="1"/>
  <c r="Z1783" i="1"/>
  <c r="AC1783" i="1" s="1"/>
  <c r="AC1784" i="1"/>
  <c r="AB1789" i="1"/>
  <c r="Z1789" i="1" s="1"/>
  <c r="AC1789" i="1" s="1"/>
  <c r="P1791" i="1"/>
  <c r="Z1791" i="1"/>
  <c r="AC1791" i="1" s="1"/>
  <c r="AC1792" i="1"/>
  <c r="X1793" i="1"/>
  <c r="AB1797" i="1"/>
  <c r="Z1797" i="1" s="1"/>
  <c r="AC1797" i="1" s="1"/>
  <c r="P1799" i="1"/>
  <c r="Z1799" i="1"/>
  <c r="AC1800" i="1"/>
  <c r="AB1805" i="1"/>
  <c r="P1807" i="1"/>
  <c r="Z1807" i="1"/>
  <c r="AC1807" i="1" s="1"/>
  <c r="X1809" i="1"/>
  <c r="AB1813" i="1"/>
  <c r="P1815" i="1"/>
  <c r="Z1815" i="1"/>
  <c r="AC1815" i="1" s="1"/>
  <c r="AC1816" i="1"/>
  <c r="X1817" i="1"/>
  <c r="AB1821" i="1"/>
  <c r="Z1821" i="1" s="1"/>
  <c r="AC1821" i="1" s="1"/>
  <c r="P1823" i="1"/>
  <c r="Z1823" i="1"/>
  <c r="AC1823" i="1" s="1"/>
  <c r="AC1824" i="1"/>
  <c r="X1825" i="1"/>
  <c r="AB1829" i="1"/>
  <c r="P1831" i="1"/>
  <c r="Z1831" i="1"/>
  <c r="AC1831" i="1" s="1"/>
  <c r="AC1832" i="1"/>
  <c r="X1833" i="1"/>
  <c r="AB1837" i="1"/>
  <c r="Z1837" i="1" s="1"/>
  <c r="AC1837" i="1" s="1"/>
  <c r="P1839" i="1"/>
  <c r="Z1839" i="1"/>
  <c r="AC1840" i="1"/>
  <c r="AB1845" i="1"/>
  <c r="Z1845" i="1" s="1"/>
  <c r="AC1845" i="1" s="1"/>
  <c r="P1847" i="1"/>
  <c r="Z1847" i="1"/>
  <c r="AC1847" i="1" s="1"/>
  <c r="AC1848" i="1"/>
  <c r="AB1853" i="1"/>
  <c r="Z1853" i="1" s="1"/>
  <c r="P1855" i="1"/>
  <c r="Z1855" i="1"/>
  <c r="AC1856" i="1"/>
  <c r="X1857" i="1"/>
  <c r="AB1861" i="1"/>
  <c r="Z1861" i="1" s="1"/>
  <c r="AC1861" i="1" s="1"/>
  <c r="P1863" i="1"/>
  <c r="Z1863" i="1"/>
  <c r="AC1863" i="1" s="1"/>
  <c r="AC1864" i="1"/>
  <c r="AB1869" i="1"/>
  <c r="P1871" i="1"/>
  <c r="Z1871" i="1"/>
  <c r="AC1871" i="1" s="1"/>
  <c r="AC1872" i="1"/>
  <c r="X1873" i="1"/>
  <c r="AB1877" i="1"/>
  <c r="P1879" i="1"/>
  <c r="Z1879" i="1"/>
  <c r="AC1880" i="1"/>
  <c r="X1881" i="1"/>
  <c r="AB1885" i="1"/>
  <c r="Z1885" i="1" s="1"/>
  <c r="AC1885" i="1" s="1"/>
  <c r="P1887" i="1"/>
  <c r="Z1887" i="1"/>
  <c r="AC1887" i="1" s="1"/>
  <c r="AC1888" i="1"/>
  <c r="X1889" i="1"/>
  <c r="AA1890" i="1"/>
  <c r="AB1893" i="1"/>
  <c r="Z1893" i="1" s="1"/>
  <c r="AC1893" i="1" s="1"/>
  <c r="P1895" i="1"/>
  <c r="Z1895" i="1"/>
  <c r="AC1896" i="1"/>
  <c r="X1897" i="1"/>
  <c r="AA1898" i="1"/>
  <c r="AB1901" i="1"/>
  <c r="Z1901" i="1" s="1"/>
  <c r="AC1901" i="1" s="1"/>
  <c r="P1903" i="1"/>
  <c r="Z1903" i="1"/>
  <c r="AC1904" i="1"/>
  <c r="X1905" i="1"/>
  <c r="AA1906" i="1"/>
  <c r="AB1909" i="1"/>
  <c r="Z1909" i="1" s="1"/>
  <c r="AC1909" i="1" s="1"/>
  <c r="P1911" i="1"/>
  <c r="Z1911" i="1"/>
  <c r="AC1911" i="1" s="1"/>
  <c r="X1913" i="1"/>
  <c r="AA1914" i="1"/>
  <c r="AB1917" i="1"/>
  <c r="Z1917" i="1" s="1"/>
  <c r="P1919" i="1"/>
  <c r="Z1919" i="1"/>
  <c r="AC1919" i="1" s="1"/>
  <c r="X1921" i="1"/>
  <c r="AA1922" i="1"/>
  <c r="AB1925" i="1"/>
  <c r="Z1925" i="1" s="1"/>
  <c r="AC1925" i="1" s="1"/>
  <c r="P1927" i="1"/>
  <c r="Z1927" i="1"/>
  <c r="AC1927" i="1" s="1"/>
  <c r="AC1928" i="1"/>
  <c r="X1929" i="1"/>
  <c r="AA1930" i="1"/>
  <c r="AD1930" i="1" s="1"/>
  <c r="AB1933" i="1"/>
  <c r="Z1933" i="1" s="1"/>
  <c r="AC1933" i="1" s="1"/>
  <c r="P1935" i="1"/>
  <c r="Z1935" i="1"/>
  <c r="X1937" i="1"/>
  <c r="AA1938" i="1"/>
  <c r="AB1941" i="1"/>
  <c r="Z1941" i="1" s="1"/>
  <c r="AC1941" i="1" s="1"/>
  <c r="P1943" i="1"/>
  <c r="Z1943" i="1"/>
  <c r="AC1944" i="1"/>
  <c r="X1945" i="1"/>
  <c r="AA1946" i="1"/>
  <c r="AB1949" i="1"/>
  <c r="Z1949" i="1" s="1"/>
  <c r="AC1949" i="1" s="1"/>
  <c r="P1951" i="1"/>
  <c r="Z1951" i="1"/>
  <c r="AC1951" i="1" s="1"/>
  <c r="AC1952" i="1"/>
  <c r="X1953" i="1"/>
  <c r="AA1954" i="1"/>
  <c r="AB1957" i="1"/>
  <c r="Z1957" i="1" s="1"/>
  <c r="AC1957" i="1" s="1"/>
  <c r="P1959" i="1"/>
  <c r="Z1959" i="1"/>
  <c r="AC1959" i="1" s="1"/>
  <c r="AC1960" i="1"/>
  <c r="X1961" i="1"/>
  <c r="AA1962" i="1"/>
  <c r="AB1965" i="1"/>
  <c r="Z1965" i="1" s="1"/>
  <c r="AC1965" i="1" s="1"/>
  <c r="P1967" i="1"/>
  <c r="Z1967" i="1"/>
  <c r="AC1967" i="1" s="1"/>
  <c r="AC1968" i="1"/>
  <c r="X1969" i="1"/>
  <c r="AA1970" i="1"/>
  <c r="AB1973" i="1"/>
  <c r="Z1973" i="1" s="1"/>
  <c r="AC1973" i="1" s="1"/>
  <c r="P1975" i="1"/>
  <c r="Z1975" i="1"/>
  <c r="X1977" i="1"/>
  <c r="AA1978" i="1"/>
  <c r="AB1981" i="1"/>
  <c r="Z1981" i="1" s="1"/>
  <c r="AC1981" i="1" s="1"/>
  <c r="P1983" i="1"/>
  <c r="Z1983" i="1"/>
  <c r="X1985" i="1"/>
  <c r="AA1986" i="1"/>
  <c r="AB1989" i="1"/>
  <c r="Z1989" i="1" s="1"/>
  <c r="AC1989" i="1" s="1"/>
  <c r="P1991" i="1"/>
  <c r="Z1991" i="1"/>
  <c r="AC1991" i="1" s="1"/>
  <c r="AC1992" i="1"/>
  <c r="X1993" i="1"/>
  <c r="AA1994" i="1"/>
  <c r="AD1994" i="1" s="1"/>
  <c r="AB1997" i="1"/>
  <c r="Z1997" i="1" s="1"/>
  <c r="AC1997" i="1" s="1"/>
  <c r="P1999" i="1"/>
  <c r="Z1999" i="1"/>
  <c r="AC1999" i="1" s="1"/>
  <c r="X2001" i="1"/>
  <c r="AA2002" i="1"/>
  <c r="AB2005" i="1"/>
  <c r="Z2005" i="1" s="1"/>
  <c r="AC2005" i="1" s="1"/>
  <c r="P2007" i="1"/>
  <c r="Z2007" i="1"/>
  <c r="AC2007" i="1" s="1"/>
  <c r="AC2008" i="1"/>
  <c r="X2009" i="1"/>
  <c r="AA2010" i="1"/>
  <c r="AB2013" i="1"/>
  <c r="Z2013" i="1" s="1"/>
  <c r="AC2013" i="1" s="1"/>
  <c r="P2015" i="1"/>
  <c r="Z2015" i="1"/>
  <c r="AC2015" i="1" s="1"/>
  <c r="AC2016" i="1"/>
  <c r="X2017" i="1"/>
  <c r="AA2018" i="1"/>
  <c r="AB2021" i="1"/>
  <c r="Z2021" i="1" s="1"/>
  <c r="AC2021" i="1" s="1"/>
  <c r="P2023" i="1"/>
  <c r="Z2023" i="1"/>
  <c r="AC2024" i="1"/>
  <c r="X2025" i="1"/>
  <c r="AA2026" i="1"/>
  <c r="AB2029" i="1"/>
  <c r="Z2029" i="1" s="1"/>
  <c r="AC2029" i="1" s="1"/>
  <c r="P2031" i="1"/>
  <c r="Z2031" i="1"/>
  <c r="AC2032" i="1"/>
  <c r="X2033" i="1"/>
  <c r="AA2034" i="1"/>
  <c r="AB2037" i="1"/>
  <c r="Z2037" i="1" s="1"/>
  <c r="AC2037" i="1" s="1"/>
  <c r="P2039" i="1"/>
  <c r="Z2039" i="1"/>
  <c r="AC2039" i="1" s="1"/>
  <c r="X2041" i="1"/>
  <c r="AA2042" i="1"/>
  <c r="P2044" i="1"/>
  <c r="AA2044" i="1"/>
  <c r="AA2048" i="1"/>
  <c r="AD2048" i="1" s="1"/>
  <c r="Z2051" i="1"/>
  <c r="AC2051" i="1" s="1"/>
  <c r="T2053" i="1"/>
  <c r="Z2055" i="1"/>
  <c r="AC2055" i="1" s="1"/>
  <c r="X2059" i="1"/>
  <c r="AD2061" i="1"/>
  <c r="X2061" i="1" s="1"/>
  <c r="P2066" i="1"/>
  <c r="AA2068" i="1"/>
  <c r="AD2068" i="1" s="1"/>
  <c r="Z2069" i="1"/>
  <c r="AB2070" i="1"/>
  <c r="Z2070" i="1" s="1"/>
  <c r="AC2070" i="1" s="1"/>
  <c r="R2073" i="1"/>
  <c r="AD2074" i="1"/>
  <c r="X2074" i="1" s="1"/>
  <c r="AC2075" i="1"/>
  <c r="AB2076" i="1"/>
  <c r="AA2079" i="1"/>
  <c r="AD2079" i="1" s="1"/>
  <c r="S2082" i="1"/>
  <c r="U2082" i="1" s="1"/>
  <c r="P2083" i="1"/>
  <c r="Z2087" i="1"/>
  <c r="AC2087" i="1" s="1"/>
  <c r="AD2094" i="1"/>
  <c r="AA2096" i="1"/>
  <c r="Z2096" i="1"/>
  <c r="AC2096" i="1" s="1"/>
  <c r="AD2096" i="1"/>
  <c r="R2101" i="1"/>
  <c r="P2103" i="1"/>
  <c r="AB2104" i="1"/>
  <c r="T2109" i="1"/>
  <c r="S2110" i="1"/>
  <c r="U2110" i="1" s="1"/>
  <c r="R2110" i="1"/>
  <c r="P2121" i="1"/>
  <c r="X2122" i="1"/>
  <c r="AB2123" i="1"/>
  <c r="Z2123" i="1" s="1"/>
  <c r="AC2123" i="1" s="1"/>
  <c r="AA2123" i="1"/>
  <c r="AD2124" i="1"/>
  <c r="Z2124" i="1"/>
  <c r="X2125" i="1"/>
  <c r="P2128" i="1"/>
  <c r="T2128" i="1"/>
  <c r="P2130" i="1"/>
  <c r="Z2131" i="1"/>
  <c r="AC2131" i="1" s="1"/>
  <c r="AA2132" i="1"/>
  <c r="Z2133" i="1"/>
  <c r="AB2134" i="1"/>
  <c r="Z2134" i="1" s="1"/>
  <c r="AC2134" i="1" s="1"/>
  <c r="R2137" i="1"/>
  <c r="AD2138" i="1"/>
  <c r="X2138" i="1" s="1"/>
  <c r="AC2139" i="1"/>
  <c r="AB2140" i="1"/>
  <c r="Z2140" i="1" s="1"/>
  <c r="AC2140" i="1" s="1"/>
  <c r="AA2143" i="1"/>
  <c r="AD2143" i="1" s="1"/>
  <c r="S2146" i="1"/>
  <c r="U2146" i="1" s="1"/>
  <c r="P2147" i="1"/>
  <c r="AD2147" i="1"/>
  <c r="X2147" i="1" s="1"/>
  <c r="AC2148" i="1"/>
  <c r="Z2151" i="1"/>
  <c r="AC2151" i="1" s="1"/>
  <c r="AD2158" i="1"/>
  <c r="AA2160" i="1"/>
  <c r="Z2160" i="1"/>
  <c r="AC2160" i="1" s="1"/>
  <c r="AD2160" i="1"/>
  <c r="AD2161" i="1"/>
  <c r="X2161" i="1" s="1"/>
  <c r="R2165" i="1"/>
  <c r="P2167" i="1"/>
  <c r="AB2168" i="1"/>
  <c r="R2173" i="1"/>
  <c r="P2175" i="1"/>
  <c r="AC2175" i="1"/>
  <c r="AB2176" i="1"/>
  <c r="Z2176" i="1" s="1"/>
  <c r="AC2176" i="1" s="1"/>
  <c r="R2181" i="1"/>
  <c r="P2183" i="1"/>
  <c r="AB2184" i="1"/>
  <c r="Z2184" i="1" s="1"/>
  <c r="AC2184" i="1" s="1"/>
  <c r="T2189" i="1"/>
  <c r="S2190" i="1"/>
  <c r="U2190" i="1" s="1"/>
  <c r="R2190" i="1"/>
  <c r="P2201" i="1"/>
  <c r="X2202" i="1"/>
  <c r="AB2203" i="1"/>
  <c r="Z2203" i="1" s="1"/>
  <c r="AC2203" i="1" s="1"/>
  <c r="AA2203" i="1"/>
  <c r="AD2204" i="1"/>
  <c r="X2204" i="1" s="1"/>
  <c r="Z2204" i="1"/>
  <c r="X2205" i="1"/>
  <c r="P2208" i="1"/>
  <c r="T2208" i="1"/>
  <c r="P2210" i="1"/>
  <c r="Z2211" i="1"/>
  <c r="AC2211" i="1" s="1"/>
  <c r="AA2212" i="1"/>
  <c r="Z2213" i="1"/>
  <c r="AB2214" i="1"/>
  <c r="Z2214" i="1" s="1"/>
  <c r="AC2214" i="1" s="1"/>
  <c r="X2214" i="1"/>
  <c r="R2217" i="1"/>
  <c r="AD2218" i="1"/>
  <c r="X2218" i="1" s="1"/>
  <c r="AC2219" i="1"/>
  <c r="AB2220" i="1"/>
  <c r="Z2220" i="1" s="1"/>
  <c r="AC2220" i="1" s="1"/>
  <c r="Z2222" i="1"/>
  <c r="AA2223" i="1"/>
  <c r="AD2223" i="1" s="1"/>
  <c r="S2226" i="1"/>
  <c r="U2226" i="1" s="1"/>
  <c r="P2227" i="1"/>
  <c r="AD2227" i="1"/>
  <c r="X2227" i="1" s="1"/>
  <c r="Z2231" i="1"/>
  <c r="AC2231" i="1" s="1"/>
  <c r="AD2238" i="1"/>
  <c r="AA2240" i="1"/>
  <c r="Z2240" i="1"/>
  <c r="AC2240" i="1" s="1"/>
  <c r="AD2240" i="1"/>
  <c r="AD2241" i="1"/>
  <c r="X2241" i="1" s="1"/>
  <c r="R2245" i="1"/>
  <c r="P2247" i="1"/>
  <c r="AB2248" i="1"/>
  <c r="T2253" i="1"/>
  <c r="S2254" i="1"/>
  <c r="U2254" i="1" s="1"/>
  <c r="R2254" i="1"/>
  <c r="T2256" i="1"/>
  <c r="P2256" i="1" s="1"/>
  <c r="S2257" i="1"/>
  <c r="U2257" i="1" s="1"/>
  <c r="R2257" i="1"/>
  <c r="P2259" i="1"/>
  <c r="R2260" i="1"/>
  <c r="AD2263" i="1"/>
  <c r="AA2263" i="1"/>
  <c r="X2263" i="1" s="1"/>
  <c r="AD2265" i="1"/>
  <c r="X2265" i="1" s="1"/>
  <c r="AA2268" i="1"/>
  <c r="AD2268" i="1" s="1"/>
  <c r="X2268" i="1" s="1"/>
  <c r="P2271" i="1"/>
  <c r="T2271" i="1"/>
  <c r="AB2279" i="1"/>
  <c r="Z2279" i="1" s="1"/>
  <c r="AC2279" i="1" s="1"/>
  <c r="P2282" i="1"/>
  <c r="X2285" i="1"/>
  <c r="P2288" i="1"/>
  <c r="T2288" i="1"/>
  <c r="X2298" i="1"/>
  <c r="AB2302" i="1"/>
  <c r="Z2302" i="1" s="1"/>
  <c r="AC2302" i="1" s="1"/>
  <c r="AA2302" i="1"/>
  <c r="AD2302" i="1" s="1"/>
  <c r="AC2303" i="1"/>
  <c r="T2307" i="1"/>
  <c r="P2307" i="1" s="1"/>
  <c r="AD2308" i="1"/>
  <c r="AD2313" i="1"/>
  <c r="AB2315" i="1"/>
  <c r="AA2315" i="1"/>
  <c r="Z2315" i="1"/>
  <c r="AC2315" i="1" s="1"/>
  <c r="R2317" i="1"/>
  <c r="S2317" i="1"/>
  <c r="U2317" i="1" s="1"/>
  <c r="Z2319" i="1"/>
  <c r="AC2319" i="1"/>
  <c r="AA2319" i="1"/>
  <c r="AD2331" i="1"/>
  <c r="AD2334" i="1"/>
  <c r="X2334" i="1" s="1"/>
  <c r="S2340" i="1"/>
  <c r="U2340" i="1" s="1"/>
  <c r="R2340" i="1"/>
  <c r="X2341" i="1"/>
  <c r="T2343" i="1"/>
  <c r="P2343" i="1" s="1"/>
  <c r="AD2348" i="1"/>
  <c r="X2348" i="1" s="1"/>
  <c r="AD2349" i="1"/>
  <c r="X2349" i="1" s="1"/>
  <c r="Z2351" i="1"/>
  <c r="AC2351" i="1" s="1"/>
  <c r="AA2351" i="1"/>
  <c r="Z2367" i="1"/>
  <c r="AC2367" i="1" s="1"/>
  <c r="X2367" i="1"/>
  <c r="AD2367" i="1"/>
  <c r="AB2367" i="1"/>
  <c r="AA2367" i="1"/>
  <c r="X2375" i="1"/>
  <c r="AD2375" i="1"/>
  <c r="AC2375" i="1"/>
  <c r="AB2375" i="1"/>
  <c r="Z2375" i="1" s="1"/>
  <c r="AA2375" i="1"/>
  <c r="AB2383" i="1"/>
  <c r="Z2383" i="1" s="1"/>
  <c r="AC2383" i="1" s="1"/>
  <c r="AA2383" i="1"/>
  <c r="Z2391" i="1"/>
  <c r="AC2391" i="1" s="1"/>
  <c r="AB2391" i="1"/>
  <c r="AA2391" i="1"/>
  <c r="Z2399" i="1"/>
  <c r="AC2399" i="1" s="1"/>
  <c r="X2399" i="1"/>
  <c r="AD2399" i="1"/>
  <c r="AB2399" i="1"/>
  <c r="AA2399" i="1"/>
  <c r="X2407" i="1"/>
  <c r="AD2407" i="1"/>
  <c r="AC2407" i="1"/>
  <c r="AB2407" i="1"/>
  <c r="Z2407" i="1" s="1"/>
  <c r="AA2407" i="1"/>
  <c r="AB2415" i="1"/>
  <c r="Z2415" i="1" s="1"/>
  <c r="AC2415" i="1" s="1"/>
  <c r="AA2415" i="1"/>
  <c r="Z2423" i="1"/>
  <c r="AC2423" i="1" s="1"/>
  <c r="AB2423" i="1"/>
  <c r="AA2423" i="1"/>
  <c r="Z2431" i="1"/>
  <c r="AC2431" i="1" s="1"/>
  <c r="X2431" i="1"/>
  <c r="AD2431" i="1"/>
  <c r="AB2431" i="1"/>
  <c r="AA2431" i="1"/>
  <c r="X2439" i="1"/>
  <c r="AD2439" i="1"/>
  <c r="AB2439" i="1"/>
  <c r="Z2439" i="1" s="1"/>
  <c r="AC2439" i="1" s="1"/>
  <c r="AA2439" i="1"/>
  <c r="AB2447" i="1"/>
  <c r="Z2447" i="1" s="1"/>
  <c r="AC2447" i="1" s="1"/>
  <c r="AA2447" i="1"/>
  <c r="Z2455" i="1"/>
  <c r="AC2455" i="1" s="1"/>
  <c r="AB2455" i="1"/>
  <c r="AA2455" i="1"/>
  <c r="Z2463" i="1"/>
  <c r="AC2463" i="1" s="1"/>
  <c r="X2463" i="1"/>
  <c r="AD2463" i="1"/>
  <c r="AB2463" i="1"/>
  <c r="AA2463" i="1"/>
  <c r="X2471" i="1"/>
  <c r="AD2471" i="1"/>
  <c r="AC2471" i="1"/>
  <c r="AB2471" i="1"/>
  <c r="Z2471" i="1" s="1"/>
  <c r="AA2471" i="1"/>
  <c r="AB2479" i="1"/>
  <c r="Z2479" i="1" s="1"/>
  <c r="AC2479" i="1" s="1"/>
  <c r="AA2479" i="1"/>
  <c r="Z2487" i="1"/>
  <c r="AC2487" i="1" s="1"/>
  <c r="AB2487" i="1"/>
  <c r="AA2487" i="1"/>
  <c r="P2498" i="1"/>
  <c r="T2498" i="1"/>
  <c r="AD2539" i="1"/>
  <c r="X2545" i="1"/>
  <c r="P2549" i="1"/>
  <c r="T2549" i="1"/>
  <c r="T2562" i="1"/>
  <c r="P2562" i="1" s="1"/>
  <c r="P2575" i="1"/>
  <c r="Z2591" i="1"/>
  <c r="AC2591" i="1" s="1"/>
  <c r="T2613" i="1"/>
  <c r="P2613" i="1" s="1"/>
  <c r="T2626" i="1"/>
  <c r="P2626" i="1" s="1"/>
  <c r="P2672" i="1"/>
  <c r="T2677" i="1"/>
  <c r="P2677" i="1" s="1"/>
  <c r="P2690" i="1"/>
  <c r="T2690" i="1"/>
  <c r="Z2719" i="1"/>
  <c r="AC2719" i="1" s="1"/>
  <c r="AD2731" i="1"/>
  <c r="P2741" i="1"/>
  <c r="T2741" i="1"/>
  <c r="P2754" i="1"/>
  <c r="T2754" i="1"/>
  <c r="X2757" i="1"/>
  <c r="P2767" i="1"/>
  <c r="X2801" i="1"/>
  <c r="T2805" i="1"/>
  <c r="P2805" i="1" s="1"/>
  <c r="P2818" i="1"/>
  <c r="T2818" i="1"/>
  <c r="T2828" i="1"/>
  <c r="P2828" i="1" s="1"/>
  <c r="P2836" i="1"/>
  <c r="X2843" i="1"/>
  <c r="AC1581" i="1"/>
  <c r="AC1589" i="1"/>
  <c r="X1622" i="1"/>
  <c r="AC1629" i="1"/>
  <c r="X1630" i="1"/>
  <c r="X1646" i="1"/>
  <c r="X1654" i="1"/>
  <c r="AC1661" i="1"/>
  <c r="X1686" i="1"/>
  <c r="AC1693" i="1"/>
  <c r="X1694" i="1"/>
  <c r="X1718" i="1"/>
  <c r="AC1725" i="1"/>
  <c r="X1726" i="1"/>
  <c r="X1742" i="1"/>
  <c r="X1750" i="1"/>
  <c r="AC1757" i="1"/>
  <c r="X1758" i="1"/>
  <c r="X1774" i="1"/>
  <c r="X1790" i="1"/>
  <c r="X1798" i="1"/>
  <c r="AD1800" i="1"/>
  <c r="AC1805" i="1"/>
  <c r="X1806" i="1"/>
  <c r="AD1808" i="1"/>
  <c r="X1808" i="1" s="1"/>
  <c r="X1814" i="1"/>
  <c r="AD1816" i="1"/>
  <c r="AD1824" i="1"/>
  <c r="AC1829" i="1"/>
  <c r="X1830" i="1"/>
  <c r="AD1832" i="1"/>
  <c r="X1838" i="1"/>
  <c r="AD1848" i="1"/>
  <c r="AC1853" i="1"/>
  <c r="X1854" i="1"/>
  <c r="X1862" i="1"/>
  <c r="AD1864" i="1"/>
  <c r="AC1869" i="1"/>
  <c r="X1870" i="1"/>
  <c r="AD1872" i="1"/>
  <c r="X1878" i="1"/>
  <c r="AD1880" i="1"/>
  <c r="AD1888" i="1"/>
  <c r="X1894" i="1"/>
  <c r="X1902" i="1"/>
  <c r="AD1912" i="1"/>
  <c r="X1912" i="1" s="1"/>
  <c r="AC1917" i="1"/>
  <c r="X1918" i="1"/>
  <c r="AD1920" i="1"/>
  <c r="X1926" i="1"/>
  <c r="X1934" i="1"/>
  <c r="AD1936" i="1"/>
  <c r="X1942" i="1"/>
  <c r="AD1944" i="1"/>
  <c r="AD1952" i="1"/>
  <c r="X1952" i="1" s="1"/>
  <c r="X1958" i="1"/>
  <c r="X1966" i="1"/>
  <c r="AD1976" i="1"/>
  <c r="X1982" i="1"/>
  <c r="AD1984" i="1"/>
  <c r="X1990" i="1"/>
  <c r="X1998" i="1"/>
  <c r="AD2000" i="1"/>
  <c r="X2006" i="1"/>
  <c r="AD2008" i="1"/>
  <c r="AD2016" i="1"/>
  <c r="X2022" i="1"/>
  <c r="X2030" i="1"/>
  <c r="AD2040" i="1"/>
  <c r="X2040" i="1" s="1"/>
  <c r="Z2045" i="1"/>
  <c r="AC2045" i="1" s="1"/>
  <c r="P2058" i="1"/>
  <c r="P2061" i="1"/>
  <c r="X2063" i="1"/>
  <c r="AA2063" i="1"/>
  <c r="AD2063" i="1" s="1"/>
  <c r="X2071" i="1"/>
  <c r="AA2071" i="1"/>
  <c r="AD2071" i="1" s="1"/>
  <c r="P2075" i="1"/>
  <c r="AA2088" i="1"/>
  <c r="Z2088" i="1"/>
  <c r="T2092" i="1"/>
  <c r="P2092" i="1" s="1"/>
  <c r="P2093" i="1"/>
  <c r="S2102" i="1"/>
  <c r="U2102" i="1" s="1"/>
  <c r="R2102" i="1"/>
  <c r="AB2115" i="1"/>
  <c r="Z2115" i="1" s="1"/>
  <c r="AA2115" i="1"/>
  <c r="AD2115" i="1" s="1"/>
  <c r="AD2116" i="1"/>
  <c r="X2116" i="1" s="1"/>
  <c r="Z2116" i="1"/>
  <c r="AC2116" i="1" s="1"/>
  <c r="P2120" i="1"/>
  <c r="T2120" i="1"/>
  <c r="P2122" i="1"/>
  <c r="AB2126" i="1"/>
  <c r="Z2126" i="1" s="1"/>
  <c r="AC2126" i="1" s="1"/>
  <c r="AA2135" i="1"/>
  <c r="P2139" i="1"/>
  <c r="AA2152" i="1"/>
  <c r="AD2152" i="1" s="1"/>
  <c r="X2152" i="1" s="1"/>
  <c r="Z2152" i="1"/>
  <c r="T2156" i="1"/>
  <c r="P2156" i="1"/>
  <c r="P2157" i="1"/>
  <c r="S2166" i="1"/>
  <c r="U2166" i="1" s="1"/>
  <c r="R2166" i="1"/>
  <c r="S2174" i="1"/>
  <c r="U2174" i="1" s="1"/>
  <c r="R2174" i="1"/>
  <c r="AD2175" i="1"/>
  <c r="S2182" i="1"/>
  <c r="U2182" i="1" s="1"/>
  <c r="R2182" i="1"/>
  <c r="AD2183" i="1"/>
  <c r="X2194" i="1"/>
  <c r="AB2195" i="1"/>
  <c r="Z2195" i="1" s="1"/>
  <c r="AA2195" i="1"/>
  <c r="AD2195" i="1" s="1"/>
  <c r="AD2196" i="1"/>
  <c r="X2196" i="1" s="1"/>
  <c r="P2200" i="1"/>
  <c r="T2200" i="1"/>
  <c r="P2202" i="1"/>
  <c r="AC2206" i="1"/>
  <c r="AB2206" i="1"/>
  <c r="Z2206" i="1" s="1"/>
  <c r="AA2215" i="1"/>
  <c r="AD2215" i="1" s="1"/>
  <c r="P2219" i="1"/>
  <c r="AA2232" i="1"/>
  <c r="X2232" i="1" s="1"/>
  <c r="Z2232" i="1"/>
  <c r="AC2232" i="1" s="1"/>
  <c r="AD2232" i="1"/>
  <c r="T2236" i="1"/>
  <c r="P2236" i="1" s="1"/>
  <c r="P2237" i="1"/>
  <c r="S2246" i="1"/>
  <c r="U2246" i="1" s="1"/>
  <c r="R2246" i="1"/>
  <c r="AD2247" i="1"/>
  <c r="X2247" i="1" s="1"/>
  <c r="AC2262" i="1"/>
  <c r="AB2262" i="1"/>
  <c r="Z2262" i="1" s="1"/>
  <c r="AA2262" i="1"/>
  <c r="X2262" i="1" s="1"/>
  <c r="AB2267" i="1"/>
  <c r="AA2267" i="1"/>
  <c r="Z2267" i="1"/>
  <c r="AC2267" i="1" s="1"/>
  <c r="AC2278" i="1"/>
  <c r="AB2278" i="1"/>
  <c r="Z2278" i="1" s="1"/>
  <c r="AA2278" i="1"/>
  <c r="X2278" i="1" s="1"/>
  <c r="T2283" i="1"/>
  <c r="P2283" i="1"/>
  <c r="AD2284" i="1"/>
  <c r="X2284" i="1" s="1"/>
  <c r="AB2291" i="1"/>
  <c r="Z2291" i="1" s="1"/>
  <c r="AC2291" i="1" s="1"/>
  <c r="AA2291" i="1"/>
  <c r="R2293" i="1"/>
  <c r="S2293" i="1"/>
  <c r="U2293" i="1" s="1"/>
  <c r="Z2295" i="1"/>
  <c r="AA2295" i="1"/>
  <c r="T2300" i="1"/>
  <c r="P2300" i="1" s="1"/>
  <c r="S2305" i="1"/>
  <c r="U2305" i="1" s="1"/>
  <c r="R2305" i="1"/>
  <c r="T2311" i="1"/>
  <c r="P2311" i="1" s="1"/>
  <c r="R2325" i="1"/>
  <c r="S2325" i="1"/>
  <c r="U2325" i="1" s="1"/>
  <c r="AB2326" i="1"/>
  <c r="Z2326" i="1" s="1"/>
  <c r="AC2326" i="1" s="1"/>
  <c r="AA2326" i="1"/>
  <c r="AD2326" i="1" s="1"/>
  <c r="P2328" i="1"/>
  <c r="T2328" i="1"/>
  <c r="P2346" i="1"/>
  <c r="T2347" i="1"/>
  <c r="P2347" i="1" s="1"/>
  <c r="R2357" i="1"/>
  <c r="S2357" i="1"/>
  <c r="U2357" i="1" s="1"/>
  <c r="AB2358" i="1"/>
  <c r="AA2358" i="1"/>
  <c r="AD2358" i="1" s="1"/>
  <c r="Z2358" i="1"/>
  <c r="AC2358" i="1" s="1"/>
  <c r="X2358" i="1"/>
  <c r="P2360" i="1"/>
  <c r="T2360" i="1"/>
  <c r="P2504" i="1"/>
  <c r="X2505" i="1"/>
  <c r="P2509" i="1"/>
  <c r="T2509" i="1"/>
  <c r="P2522" i="1"/>
  <c r="T2522" i="1"/>
  <c r="Z2551" i="1"/>
  <c r="X2560" i="1"/>
  <c r="X2569" i="1"/>
  <c r="T2573" i="1"/>
  <c r="P2573" i="1" s="1"/>
  <c r="T2586" i="1"/>
  <c r="P2586" i="1" s="1"/>
  <c r="X2589" i="1"/>
  <c r="P2632" i="1"/>
  <c r="X2633" i="1"/>
  <c r="P2637" i="1"/>
  <c r="T2637" i="1"/>
  <c r="P2650" i="1"/>
  <c r="T2650" i="1"/>
  <c r="Z2679" i="1"/>
  <c r="X2688" i="1"/>
  <c r="AD2691" i="1"/>
  <c r="T2701" i="1"/>
  <c r="P2701" i="1" s="1"/>
  <c r="T2714" i="1"/>
  <c r="P2714" i="1" s="1"/>
  <c r="X2717" i="1"/>
  <c r="P2760" i="1"/>
  <c r="X2761" i="1"/>
  <c r="P2765" i="1"/>
  <c r="T2765" i="1"/>
  <c r="P2778" i="1"/>
  <c r="T2778" i="1"/>
  <c r="Z2807" i="1"/>
  <c r="X2816" i="1"/>
  <c r="X2848" i="1"/>
  <c r="AD2934" i="1"/>
  <c r="AC2046" i="1"/>
  <c r="AA2056" i="1"/>
  <c r="AD2056" i="1" s="1"/>
  <c r="X2056" i="1" s="1"/>
  <c r="AA2080" i="1"/>
  <c r="AD2080" i="1"/>
  <c r="X2080" i="1" s="1"/>
  <c r="T2084" i="1"/>
  <c r="P2084" i="1"/>
  <c r="S2094" i="1"/>
  <c r="U2094" i="1" s="1"/>
  <c r="R2094" i="1"/>
  <c r="AB2107" i="1"/>
  <c r="AA2107" i="1"/>
  <c r="AD2107" i="1" s="1"/>
  <c r="Z2108" i="1"/>
  <c r="AC2108" i="1" s="1"/>
  <c r="P2112" i="1"/>
  <c r="T2112" i="1"/>
  <c r="AB2118" i="1"/>
  <c r="AA2127" i="1"/>
  <c r="AA2144" i="1"/>
  <c r="T2148" i="1"/>
  <c r="P2148" i="1" s="1"/>
  <c r="S2158" i="1"/>
  <c r="U2158" i="1" s="1"/>
  <c r="R2158" i="1"/>
  <c r="X2170" i="1"/>
  <c r="X2178" i="1"/>
  <c r="AB2187" i="1"/>
  <c r="AA2187" i="1"/>
  <c r="Z2188" i="1"/>
  <c r="AC2188" i="1" s="1"/>
  <c r="T2192" i="1"/>
  <c r="P2192" i="1" s="1"/>
  <c r="AC2198" i="1"/>
  <c r="AB2198" i="1"/>
  <c r="AA2207" i="1"/>
  <c r="X2207" i="1" s="1"/>
  <c r="AA2224" i="1"/>
  <c r="AD2224" i="1"/>
  <c r="T2228" i="1"/>
  <c r="P2228" i="1" s="1"/>
  <c r="S2238" i="1"/>
  <c r="U2238" i="1" s="1"/>
  <c r="R2238" i="1"/>
  <c r="X2250" i="1"/>
  <c r="AB2251" i="1"/>
  <c r="Z2251" i="1" s="1"/>
  <c r="AC2251" i="1" s="1"/>
  <c r="AA2251" i="1"/>
  <c r="AD2252" i="1"/>
  <c r="X2252" i="1" s="1"/>
  <c r="R2269" i="1"/>
  <c r="S2269" i="1"/>
  <c r="U2269" i="1" s="1"/>
  <c r="AA2271" i="1"/>
  <c r="AD2271" i="1" s="1"/>
  <c r="X2271" i="1" s="1"/>
  <c r="T2276" i="1"/>
  <c r="P2276" i="1" s="1"/>
  <c r="S2281" i="1"/>
  <c r="U2281" i="1" s="1"/>
  <c r="R2281" i="1"/>
  <c r="P2287" i="1"/>
  <c r="T2287" i="1"/>
  <c r="T2304" i="1"/>
  <c r="P2304" i="1" s="1"/>
  <c r="X2313" i="1"/>
  <c r="AC2318" i="1"/>
  <c r="AB2318" i="1"/>
  <c r="Z2318" i="1" s="1"/>
  <c r="AA2318" i="1"/>
  <c r="X2318" i="1" s="1"/>
  <c r="S2332" i="1"/>
  <c r="U2332" i="1" s="1"/>
  <c r="R2332" i="1"/>
  <c r="X2333" i="1"/>
  <c r="P2335" i="1"/>
  <c r="T2335" i="1"/>
  <c r="AA2343" i="1"/>
  <c r="AD2355" i="1"/>
  <c r="P2368" i="1"/>
  <c r="T2368" i="1"/>
  <c r="P2376" i="1"/>
  <c r="T2376" i="1"/>
  <c r="T2384" i="1"/>
  <c r="P2384" i="1" s="1"/>
  <c r="T2392" i="1"/>
  <c r="P2392" i="1" s="1"/>
  <c r="P2400" i="1"/>
  <c r="T2400" i="1"/>
  <c r="P2408" i="1"/>
  <c r="T2408" i="1"/>
  <c r="T2416" i="1"/>
  <c r="P2416" i="1" s="1"/>
  <c r="T2424" i="1"/>
  <c r="P2424" i="1" s="1"/>
  <c r="P2432" i="1"/>
  <c r="T2432" i="1"/>
  <c r="P2440" i="1"/>
  <c r="T2440" i="1"/>
  <c r="T2448" i="1"/>
  <c r="P2448" i="1" s="1"/>
  <c r="T2456" i="1"/>
  <c r="P2456" i="1" s="1"/>
  <c r="P2464" i="1"/>
  <c r="T2464" i="1"/>
  <c r="P2472" i="1"/>
  <c r="T2472" i="1"/>
  <c r="T2480" i="1"/>
  <c r="P2480" i="1" s="1"/>
  <c r="T2488" i="1"/>
  <c r="P2488" i="1" s="1"/>
  <c r="P2533" i="1"/>
  <c r="T2533" i="1"/>
  <c r="P2546" i="1"/>
  <c r="T2546" i="1"/>
  <c r="X2584" i="1"/>
  <c r="P2592" i="1"/>
  <c r="P2597" i="1"/>
  <c r="T2597" i="1"/>
  <c r="T2610" i="1"/>
  <c r="P2610" i="1" s="1"/>
  <c r="X2613" i="1"/>
  <c r="Z2639" i="1"/>
  <c r="AC2639" i="1" s="1"/>
  <c r="X2648" i="1"/>
  <c r="T2661" i="1"/>
  <c r="P2661" i="1" s="1"/>
  <c r="T2674" i="1"/>
  <c r="P2674" i="1" s="1"/>
  <c r="X2677" i="1"/>
  <c r="P2725" i="1"/>
  <c r="T2725" i="1"/>
  <c r="P2738" i="1"/>
  <c r="T2738" i="1"/>
  <c r="X2776" i="1"/>
  <c r="T2789" i="1"/>
  <c r="P2789" i="1" s="1"/>
  <c r="T2802" i="1"/>
  <c r="P2802" i="1" s="1"/>
  <c r="X2805" i="1"/>
  <c r="T2849" i="1"/>
  <c r="P2849" i="1" s="1"/>
  <c r="P2856" i="1"/>
  <c r="X2857" i="1"/>
  <c r="X2864" i="1"/>
  <c r="AD2909" i="1"/>
  <c r="AA1433" i="1"/>
  <c r="AA1441" i="1"/>
  <c r="AA1449" i="1"/>
  <c r="AD1449" i="1" s="1"/>
  <c r="AA1457" i="1"/>
  <c r="AA1465" i="1"/>
  <c r="AD1465" i="1" s="1"/>
  <c r="AA1473" i="1"/>
  <c r="AD1473" i="1" s="1"/>
  <c r="X1473" i="1" s="1"/>
  <c r="AA1481" i="1"/>
  <c r="AD1481" i="1" s="1"/>
  <c r="AA1489" i="1"/>
  <c r="AD1489" i="1" s="1"/>
  <c r="X1489" i="1" s="1"/>
  <c r="AA1497" i="1"/>
  <c r="AA1505" i="1"/>
  <c r="AD1505" i="1" s="1"/>
  <c r="AA1513" i="1"/>
  <c r="AA1521" i="1"/>
  <c r="AA1529" i="1"/>
  <c r="AA1537" i="1"/>
  <c r="AA1545" i="1"/>
  <c r="AA1553" i="1"/>
  <c r="AD1553" i="1" s="1"/>
  <c r="X1553" i="1" s="1"/>
  <c r="AA1561" i="1"/>
  <c r="AA1569" i="1"/>
  <c r="AD1569" i="1" s="1"/>
  <c r="AA1577" i="1"/>
  <c r="AA1585" i="1"/>
  <c r="AD1585" i="1" s="1"/>
  <c r="X1585" i="1" s="1"/>
  <c r="AA1593" i="1"/>
  <c r="AD1593" i="1" s="1"/>
  <c r="AA1601" i="1"/>
  <c r="AA1609" i="1"/>
  <c r="Z1614" i="1"/>
  <c r="AC1614" i="1" s="1"/>
  <c r="AA1617" i="1"/>
  <c r="AD1617" i="1" s="1"/>
  <c r="R1620" i="1"/>
  <c r="Z1622" i="1"/>
  <c r="AA1625" i="1"/>
  <c r="AD1625" i="1" s="1"/>
  <c r="R1628" i="1"/>
  <c r="Z1630" i="1"/>
  <c r="AA1633" i="1"/>
  <c r="R1636" i="1"/>
  <c r="Z1638" i="1"/>
  <c r="AC1638" i="1" s="1"/>
  <c r="AA1641" i="1"/>
  <c r="AD1641" i="1" s="1"/>
  <c r="R1644" i="1"/>
  <c r="AA1649" i="1"/>
  <c r="X1649" i="1" s="1"/>
  <c r="R1652" i="1"/>
  <c r="Z1654" i="1"/>
  <c r="AC1654" i="1" s="1"/>
  <c r="AA1657" i="1"/>
  <c r="R1660" i="1"/>
  <c r="Z1662" i="1"/>
  <c r="AC1662" i="1" s="1"/>
  <c r="AA1665" i="1"/>
  <c r="R1668" i="1"/>
  <c r="AA1673" i="1"/>
  <c r="X1673" i="1" s="1"/>
  <c r="R1676" i="1"/>
  <c r="Z1678" i="1"/>
  <c r="AC1678" i="1" s="1"/>
  <c r="AA1681" i="1"/>
  <c r="R1684" i="1"/>
  <c r="Z1686" i="1"/>
  <c r="AA1689" i="1"/>
  <c r="AD1689" i="1" s="1"/>
  <c r="X1689" i="1" s="1"/>
  <c r="R1692" i="1"/>
  <c r="Z1694" i="1"/>
  <c r="AA1697" i="1"/>
  <c r="AD1697" i="1" s="1"/>
  <c r="R1700" i="1"/>
  <c r="Z1702" i="1"/>
  <c r="AC1702" i="1" s="1"/>
  <c r="AA1705" i="1"/>
  <c r="AD1705" i="1" s="1"/>
  <c r="X1705" i="1" s="1"/>
  <c r="R1708" i="1"/>
  <c r="AA1713" i="1"/>
  <c r="X1713" i="1" s="1"/>
  <c r="R1716" i="1"/>
  <c r="Z1718" i="1"/>
  <c r="AC1718" i="1" s="1"/>
  <c r="AA1721" i="1"/>
  <c r="X1721" i="1" s="1"/>
  <c r="R1724" i="1"/>
  <c r="Z1726" i="1"/>
  <c r="AC1726" i="1" s="1"/>
  <c r="AA1729" i="1"/>
  <c r="R1732" i="1"/>
  <c r="AA1737" i="1"/>
  <c r="X1737" i="1" s="1"/>
  <c r="R1740" i="1"/>
  <c r="Z1742" i="1"/>
  <c r="AC1742" i="1" s="1"/>
  <c r="AA1745" i="1"/>
  <c r="R1748" i="1"/>
  <c r="Z1750" i="1"/>
  <c r="AA1753" i="1"/>
  <c r="AD1753" i="1" s="1"/>
  <c r="X1753" i="1" s="1"/>
  <c r="R1756" i="1"/>
  <c r="Z1758" i="1"/>
  <c r="AA1761" i="1"/>
  <c r="AD1761" i="1" s="1"/>
  <c r="R1764" i="1"/>
  <c r="Z1766" i="1"/>
  <c r="AC1766" i="1" s="1"/>
  <c r="AA1769" i="1"/>
  <c r="AD1769" i="1" s="1"/>
  <c r="X1769" i="1" s="1"/>
  <c r="R1772" i="1"/>
  <c r="AA1777" i="1"/>
  <c r="X1777" i="1" s="1"/>
  <c r="R1780" i="1"/>
  <c r="Z1782" i="1"/>
  <c r="AC1782" i="1" s="1"/>
  <c r="AA1785" i="1"/>
  <c r="X1785" i="1" s="1"/>
  <c r="R1788" i="1"/>
  <c r="Z1790" i="1"/>
  <c r="AC1790" i="1" s="1"/>
  <c r="AA1793" i="1"/>
  <c r="R1796" i="1"/>
  <c r="R1804" i="1"/>
  <c r="Z1806" i="1"/>
  <c r="AC1806" i="1" s="1"/>
  <c r="R1812" i="1"/>
  <c r="Z1814" i="1"/>
  <c r="AC1814" i="1" s="1"/>
  <c r="R1820" i="1"/>
  <c r="Z1822" i="1"/>
  <c r="R1828" i="1"/>
  <c r="R1836" i="1"/>
  <c r="Z1838" i="1"/>
  <c r="AC1838" i="1" s="1"/>
  <c r="R1844" i="1"/>
  <c r="Z1846" i="1"/>
  <c r="AC1846" i="1" s="1"/>
  <c r="R1852" i="1"/>
  <c r="Z1854" i="1"/>
  <c r="AC1854" i="1" s="1"/>
  <c r="R1860" i="1"/>
  <c r="R1868" i="1"/>
  <c r="Z1870" i="1"/>
  <c r="AC1870" i="1" s="1"/>
  <c r="R1876" i="1"/>
  <c r="Z1878" i="1"/>
  <c r="AC1878" i="1" s="1"/>
  <c r="R1884" i="1"/>
  <c r="Z1886" i="1"/>
  <c r="R1892" i="1"/>
  <c r="R1900" i="1"/>
  <c r="Z1902" i="1"/>
  <c r="AC1902" i="1" s="1"/>
  <c r="R1908" i="1"/>
  <c r="Z1910" i="1"/>
  <c r="AC1910" i="1" s="1"/>
  <c r="R1916" i="1"/>
  <c r="Z1918" i="1"/>
  <c r="R1924" i="1"/>
  <c r="R1932" i="1"/>
  <c r="Z1934" i="1"/>
  <c r="AC1934" i="1" s="1"/>
  <c r="R1940" i="1"/>
  <c r="Z1942" i="1"/>
  <c r="AC1942" i="1" s="1"/>
  <c r="R1948" i="1"/>
  <c r="Z1950" i="1"/>
  <c r="R1956" i="1"/>
  <c r="R1964" i="1"/>
  <c r="Z1966" i="1"/>
  <c r="AC1966" i="1" s="1"/>
  <c r="R1972" i="1"/>
  <c r="Z1974" i="1"/>
  <c r="AC1974" i="1" s="1"/>
  <c r="R1980" i="1"/>
  <c r="Z1982" i="1"/>
  <c r="R1988" i="1"/>
  <c r="R1996" i="1"/>
  <c r="Z1998" i="1"/>
  <c r="AC1998" i="1" s="1"/>
  <c r="R2004" i="1"/>
  <c r="Z2006" i="1"/>
  <c r="AC2006" i="1" s="1"/>
  <c r="R2012" i="1"/>
  <c r="Z2014" i="1"/>
  <c r="R2020" i="1"/>
  <c r="R2028" i="1"/>
  <c r="Z2030" i="1"/>
  <c r="AC2030" i="1" s="1"/>
  <c r="R2036" i="1"/>
  <c r="Z2038" i="1"/>
  <c r="AC2038" i="1" s="1"/>
  <c r="AB2045" i="1"/>
  <c r="Z2046" i="1"/>
  <c r="AC2048" i="1"/>
  <c r="AD2051" i="1"/>
  <c r="X2051" i="1" s="1"/>
  <c r="AB2052" i="1"/>
  <c r="Z2052" i="1" s="1"/>
  <c r="AC2052" i="1" s="1"/>
  <c r="Z2053" i="1"/>
  <c r="AC2053" i="1" s="1"/>
  <c r="AD2055" i="1"/>
  <c r="S2058" i="1"/>
  <c r="U2058" i="1" s="1"/>
  <c r="AA2059" i="1"/>
  <c r="AD2059" i="1" s="1"/>
  <c r="Z2060" i="1"/>
  <c r="AC2060" i="1" s="1"/>
  <c r="R2062" i="1"/>
  <c r="AB2063" i="1"/>
  <c r="Z2063" i="1" s="1"/>
  <c r="AC2063" i="1" s="1"/>
  <c r="AD2070" i="1"/>
  <c r="X2070" i="1" s="1"/>
  <c r="AB2071" i="1"/>
  <c r="Z2071" i="1" s="1"/>
  <c r="AC2071" i="1" s="1"/>
  <c r="AA2072" i="1"/>
  <c r="AD2072" i="1" s="1"/>
  <c r="Z2072" i="1"/>
  <c r="AC2072" i="1" s="1"/>
  <c r="AD2073" i="1"/>
  <c r="X2073" i="1" s="1"/>
  <c r="R2076" i="1"/>
  <c r="R2077" i="1"/>
  <c r="AC2079" i="1"/>
  <c r="AB2080" i="1"/>
  <c r="Z2080" i="1" s="1"/>
  <c r="AC2080" i="1" s="1"/>
  <c r="T2085" i="1"/>
  <c r="P2085" i="1" s="1"/>
  <c r="S2086" i="1"/>
  <c r="U2086" i="1" s="1"/>
  <c r="R2086" i="1"/>
  <c r="AC2088" i="1"/>
  <c r="P2097" i="1"/>
  <c r="X2098" i="1"/>
  <c r="AB2099" i="1"/>
  <c r="Z2099" i="1" s="1"/>
  <c r="AC2099" i="1" s="1"/>
  <c r="AA2099" i="1"/>
  <c r="AD2100" i="1"/>
  <c r="X2100" i="1" s="1"/>
  <c r="Z2100" i="1"/>
  <c r="AC2100" i="1" s="1"/>
  <c r="T2104" i="1"/>
  <c r="P2104" i="1" s="1"/>
  <c r="Z2107" i="1"/>
  <c r="AA2108" i="1"/>
  <c r="Z2109" i="1"/>
  <c r="AC2109" i="1" s="1"/>
  <c r="AC2110" i="1"/>
  <c r="AB2110" i="1"/>
  <c r="Z2110" i="1" s="1"/>
  <c r="X2110" i="1"/>
  <c r="R2113" i="1"/>
  <c r="AD2114" i="1"/>
  <c r="X2114" i="1" s="1"/>
  <c r="AC2115" i="1"/>
  <c r="AB2116" i="1"/>
  <c r="Z2118" i="1"/>
  <c r="AC2118" i="1" s="1"/>
  <c r="X2119" i="1"/>
  <c r="AA2119" i="1"/>
  <c r="AD2119" i="1" s="1"/>
  <c r="S2122" i="1"/>
  <c r="U2122" i="1" s="1"/>
  <c r="AD2123" i="1"/>
  <c r="AC2124" i="1"/>
  <c r="AA2126" i="1"/>
  <c r="AD2126" i="1" s="1"/>
  <c r="AD2134" i="1"/>
  <c r="X2134" i="1" s="1"/>
  <c r="AB2135" i="1"/>
  <c r="Z2135" i="1" s="1"/>
  <c r="AC2135" i="1" s="1"/>
  <c r="AA2136" i="1"/>
  <c r="AD2136" i="1" s="1"/>
  <c r="Z2136" i="1"/>
  <c r="AC2136" i="1" s="1"/>
  <c r="AD2137" i="1"/>
  <c r="X2137" i="1" s="1"/>
  <c r="R2140" i="1"/>
  <c r="R2141" i="1"/>
  <c r="AC2143" i="1"/>
  <c r="AB2144" i="1"/>
  <c r="Z2144" i="1" s="1"/>
  <c r="AC2144" i="1" s="1"/>
  <c r="T2149" i="1"/>
  <c r="P2149" i="1" s="1"/>
  <c r="S2150" i="1"/>
  <c r="U2150" i="1" s="1"/>
  <c r="R2150" i="1"/>
  <c r="AC2152" i="1"/>
  <c r="P2161" i="1"/>
  <c r="X2162" i="1"/>
  <c r="AB2163" i="1"/>
  <c r="Z2163" i="1" s="1"/>
  <c r="AC2163" i="1" s="1"/>
  <c r="AA2163" i="1"/>
  <c r="AD2164" i="1"/>
  <c r="X2164" i="1" s="1"/>
  <c r="Z2164" i="1"/>
  <c r="AC2164" i="1" s="1"/>
  <c r="T2168" i="1"/>
  <c r="P2168" i="1" s="1"/>
  <c r="AB2171" i="1"/>
  <c r="Z2171" i="1" s="1"/>
  <c r="AC2171" i="1" s="1"/>
  <c r="AA2171" i="1"/>
  <c r="AD2172" i="1"/>
  <c r="X2172" i="1" s="1"/>
  <c r="Z2172" i="1"/>
  <c r="AC2172" i="1" s="1"/>
  <c r="P2176" i="1"/>
  <c r="T2176" i="1"/>
  <c r="AB2179" i="1"/>
  <c r="Z2179" i="1" s="1"/>
  <c r="AC2179" i="1" s="1"/>
  <c r="AA2179" i="1"/>
  <c r="AD2180" i="1"/>
  <c r="X2180" i="1" s="1"/>
  <c r="Z2180" i="1"/>
  <c r="AC2180" i="1" s="1"/>
  <c r="P2184" i="1"/>
  <c r="T2184" i="1"/>
  <c r="Z2187" i="1"/>
  <c r="AA2188" i="1"/>
  <c r="Z2189" i="1"/>
  <c r="AC2190" i="1"/>
  <c r="AB2190" i="1"/>
  <c r="Z2190" i="1" s="1"/>
  <c r="X2190" i="1"/>
  <c r="R2193" i="1"/>
  <c r="AD2194" i="1"/>
  <c r="AC2195" i="1"/>
  <c r="AB2196" i="1"/>
  <c r="Z2196" i="1" s="1"/>
  <c r="AC2196" i="1" s="1"/>
  <c r="Z2198" i="1"/>
  <c r="X2199" i="1"/>
  <c r="AA2199" i="1"/>
  <c r="AD2199" i="1" s="1"/>
  <c r="S2202" i="1"/>
  <c r="U2202" i="1" s="1"/>
  <c r="AD2203" i="1"/>
  <c r="AC2204" i="1"/>
  <c r="AA2206" i="1"/>
  <c r="AD2206" i="1" s="1"/>
  <c r="AD2214" i="1"/>
  <c r="AB2215" i="1"/>
  <c r="Z2215" i="1" s="1"/>
  <c r="AC2215" i="1" s="1"/>
  <c r="AA2216" i="1"/>
  <c r="Z2216" i="1"/>
  <c r="AC2216" i="1" s="1"/>
  <c r="AD2216" i="1"/>
  <c r="AD2217" i="1"/>
  <c r="X2217" i="1" s="1"/>
  <c r="R2220" i="1"/>
  <c r="R2221" i="1"/>
  <c r="AC2223" i="1"/>
  <c r="AB2224" i="1"/>
  <c r="Z2224" i="1" s="1"/>
  <c r="AC2224" i="1" s="1"/>
  <c r="T2229" i="1"/>
  <c r="P2229" i="1" s="1"/>
  <c r="S2230" i="1"/>
  <c r="U2230" i="1" s="1"/>
  <c r="R2230" i="1"/>
  <c r="P2241" i="1"/>
  <c r="X2242" i="1"/>
  <c r="AB2243" i="1"/>
  <c r="Z2243" i="1" s="1"/>
  <c r="AC2243" i="1" s="1"/>
  <c r="AA2243" i="1"/>
  <c r="AD2244" i="1"/>
  <c r="X2244" i="1" s="1"/>
  <c r="Z2244" i="1"/>
  <c r="AC2244" i="1" s="1"/>
  <c r="P2248" i="1"/>
  <c r="T2248" i="1"/>
  <c r="AA2252" i="1"/>
  <c r="Z2253" i="1"/>
  <c r="AB2254" i="1"/>
  <c r="Z2254" i="1" s="1"/>
  <c r="AC2254" i="1" s="1"/>
  <c r="X2254" i="1"/>
  <c r="X2255" i="1"/>
  <c r="AD2255" i="1"/>
  <c r="AA2255" i="1"/>
  <c r="AD2257" i="1"/>
  <c r="X2257" i="1" s="1"/>
  <c r="AA2260" i="1"/>
  <c r="AD2260" i="1" s="1"/>
  <c r="AD2262" i="1"/>
  <c r="AC2263" i="1"/>
  <c r="AD2267" i="1"/>
  <c r="X2267" i="1" s="1"/>
  <c r="AB2271" i="1"/>
  <c r="Z2271" i="1" s="1"/>
  <c r="AC2271" i="1" s="1"/>
  <c r="X2277" i="1"/>
  <c r="AD2278" i="1"/>
  <c r="T2280" i="1"/>
  <c r="P2280" i="1" s="1"/>
  <c r="X2289" i="1"/>
  <c r="X2290" i="1"/>
  <c r="AC2294" i="1"/>
  <c r="AB2294" i="1"/>
  <c r="Z2294" i="1" s="1"/>
  <c r="AA2294" i="1"/>
  <c r="AD2294" i="1" s="1"/>
  <c r="AC2295" i="1"/>
  <c r="T2299" i="1"/>
  <c r="P2299" i="1" s="1"/>
  <c r="AD2300" i="1"/>
  <c r="X2300" i="1" s="1"/>
  <c r="AD2305" i="1"/>
  <c r="X2305" i="1" s="1"/>
  <c r="AD2307" i="1"/>
  <c r="AB2307" i="1"/>
  <c r="Z2307" i="1" s="1"/>
  <c r="AC2307" i="1" s="1"/>
  <c r="AA2307" i="1"/>
  <c r="R2309" i="1"/>
  <c r="S2309" i="1"/>
  <c r="U2309" i="1" s="1"/>
  <c r="Z2311" i="1"/>
  <c r="AC2311" i="1" s="1"/>
  <c r="X2311" i="1"/>
  <c r="AD2311" i="1"/>
  <c r="AA2311" i="1"/>
  <c r="R2316" i="1"/>
  <c r="P2320" i="1"/>
  <c r="T2320" i="1"/>
  <c r="X2329" i="1"/>
  <c r="P2338" i="1"/>
  <c r="T2339" i="1"/>
  <c r="P2339" i="1" s="1"/>
  <c r="AB2343" i="1"/>
  <c r="Z2343" i="1" s="1"/>
  <c r="AC2343" i="1" s="1"/>
  <c r="R2349" i="1"/>
  <c r="S2349" i="1"/>
  <c r="U2349" i="1" s="1"/>
  <c r="AB2350" i="1"/>
  <c r="Z2350" i="1" s="1"/>
  <c r="AC2350" i="1" s="1"/>
  <c r="AA2350" i="1"/>
  <c r="AD2350" i="1" s="1"/>
  <c r="T2352" i="1"/>
  <c r="P2352" i="1" s="1"/>
  <c r="X2361" i="1"/>
  <c r="X2369" i="1"/>
  <c r="X2377" i="1"/>
  <c r="X2385" i="1"/>
  <c r="X2393" i="1"/>
  <c r="X2401" i="1"/>
  <c r="X2409" i="1"/>
  <c r="X2417" i="1"/>
  <c r="X2433" i="1"/>
  <c r="X2441" i="1"/>
  <c r="X2449" i="1"/>
  <c r="T2493" i="1"/>
  <c r="P2493" i="1" s="1"/>
  <c r="P2506" i="1"/>
  <c r="T2506" i="1"/>
  <c r="Z2535" i="1"/>
  <c r="P2557" i="1"/>
  <c r="T2557" i="1"/>
  <c r="P2570" i="1"/>
  <c r="T2570" i="1"/>
  <c r="P2583" i="1"/>
  <c r="X2617" i="1"/>
  <c r="T2621" i="1"/>
  <c r="P2621" i="1" s="1"/>
  <c r="P2634" i="1"/>
  <c r="T2634" i="1"/>
  <c r="Z2663" i="1"/>
  <c r="AD2675" i="1"/>
  <c r="P2685" i="1"/>
  <c r="T2685" i="1"/>
  <c r="P2698" i="1"/>
  <c r="T2698" i="1"/>
  <c r="P2711" i="1"/>
  <c r="T2749" i="1"/>
  <c r="P2749" i="1" s="1"/>
  <c r="P2762" i="1"/>
  <c r="T2762" i="1"/>
  <c r="Z2791" i="1"/>
  <c r="AD2803" i="1"/>
  <c r="P2813" i="1"/>
  <c r="T2813" i="1"/>
  <c r="AD2844" i="1"/>
  <c r="X2844" i="1" s="1"/>
  <c r="X2859" i="1"/>
  <c r="P2871" i="1"/>
  <c r="T2871" i="1"/>
  <c r="AA2046" i="1"/>
  <c r="AD2046" i="1" s="1"/>
  <c r="X2046" i="1" s="1"/>
  <c r="AC2054" i="1"/>
  <c r="AB2056" i="1"/>
  <c r="Z2056" i="1" s="1"/>
  <c r="AC2056" i="1" s="1"/>
  <c r="AA2064" i="1"/>
  <c r="Z2064" i="1"/>
  <c r="AC2064" i="1" s="1"/>
  <c r="T2068" i="1"/>
  <c r="P2068" i="1"/>
  <c r="P2069" i="1"/>
  <c r="S2078" i="1"/>
  <c r="U2078" i="1" s="1"/>
  <c r="R2078" i="1"/>
  <c r="X2090" i="1"/>
  <c r="AB2091" i="1"/>
  <c r="Z2091" i="1" s="1"/>
  <c r="AC2091" i="1" s="1"/>
  <c r="AA2091" i="1"/>
  <c r="AD2091" i="1" s="1"/>
  <c r="AD2092" i="1"/>
  <c r="X2092" i="1" s="1"/>
  <c r="Z2092" i="1"/>
  <c r="AC2092" i="1" s="1"/>
  <c r="P2096" i="1"/>
  <c r="T2096" i="1"/>
  <c r="AB2102" i="1"/>
  <c r="Z2102" i="1" s="1"/>
  <c r="AC2102" i="1" s="1"/>
  <c r="AD2106" i="1"/>
  <c r="X2106" i="1" s="1"/>
  <c r="AC2107" i="1"/>
  <c r="AB2108" i="1"/>
  <c r="AA2111" i="1"/>
  <c r="AD2111" i="1" s="1"/>
  <c r="X2111" i="1" s="1"/>
  <c r="AA2118" i="1"/>
  <c r="X2118" i="1" s="1"/>
  <c r="AB2127" i="1"/>
  <c r="Z2127" i="1" s="1"/>
  <c r="AC2127" i="1" s="1"/>
  <c r="AA2128" i="1"/>
  <c r="X2128" i="1" s="1"/>
  <c r="Z2128" i="1"/>
  <c r="AC2128" i="1" s="1"/>
  <c r="AD2128" i="1"/>
  <c r="T2132" i="1"/>
  <c r="P2132" i="1" s="1"/>
  <c r="P2133" i="1"/>
  <c r="S2142" i="1"/>
  <c r="U2142" i="1" s="1"/>
  <c r="R2142" i="1"/>
  <c r="X2154" i="1"/>
  <c r="AB2155" i="1"/>
  <c r="Z2155" i="1" s="1"/>
  <c r="AC2155" i="1" s="1"/>
  <c r="AA2155" i="1"/>
  <c r="AD2156" i="1"/>
  <c r="X2156" i="1" s="1"/>
  <c r="Z2156" i="1"/>
  <c r="AC2156" i="1" s="1"/>
  <c r="T2160" i="1"/>
  <c r="P2160" i="1" s="1"/>
  <c r="AC2166" i="1"/>
  <c r="AB2166" i="1"/>
  <c r="Z2166" i="1" s="1"/>
  <c r="AB2174" i="1"/>
  <c r="Z2174" i="1" s="1"/>
  <c r="AC2174" i="1" s="1"/>
  <c r="AB2182" i="1"/>
  <c r="Z2182" i="1" s="1"/>
  <c r="AC2182" i="1" s="1"/>
  <c r="AD2186" i="1"/>
  <c r="X2186" i="1" s="1"/>
  <c r="AC2187" i="1"/>
  <c r="AB2188" i="1"/>
  <c r="AA2191" i="1"/>
  <c r="AD2191" i="1" s="1"/>
  <c r="AA2198" i="1"/>
  <c r="AD2198" i="1" s="1"/>
  <c r="X2200" i="1"/>
  <c r="AB2207" i="1"/>
  <c r="Z2207" i="1" s="1"/>
  <c r="AC2207" i="1" s="1"/>
  <c r="AA2208" i="1"/>
  <c r="AD2208" i="1" s="1"/>
  <c r="Z2208" i="1"/>
  <c r="T2212" i="1"/>
  <c r="P2212" i="1"/>
  <c r="P2213" i="1"/>
  <c r="S2222" i="1"/>
  <c r="U2222" i="1" s="1"/>
  <c r="R2222" i="1"/>
  <c r="X2234" i="1"/>
  <c r="AB2235" i="1"/>
  <c r="Z2235" i="1" s="1"/>
  <c r="AC2235" i="1" s="1"/>
  <c r="AA2235" i="1"/>
  <c r="AD2235" i="1" s="1"/>
  <c r="AD2236" i="1"/>
  <c r="X2236" i="1" s="1"/>
  <c r="Z2236" i="1"/>
  <c r="AC2236" i="1" s="1"/>
  <c r="P2240" i="1"/>
  <c r="T2240" i="1"/>
  <c r="AB2246" i="1"/>
  <c r="Z2246" i="1" s="1"/>
  <c r="AC2246" i="1" s="1"/>
  <c r="AD2250" i="1"/>
  <c r="AB2252" i="1"/>
  <c r="Z2252" i="1" s="1"/>
  <c r="AC2252" i="1" s="1"/>
  <c r="AB2259" i="1"/>
  <c r="Z2259" i="1" s="1"/>
  <c r="AC2259" i="1" s="1"/>
  <c r="AA2259" i="1"/>
  <c r="X2259" i="1" s="1"/>
  <c r="AB2260" i="1"/>
  <c r="Z2260" i="1" s="1"/>
  <c r="AC2260" i="1" s="1"/>
  <c r="AD2261" i="1"/>
  <c r="X2261" i="1" s="1"/>
  <c r="AD2266" i="1"/>
  <c r="X2266" i="1" s="1"/>
  <c r="AC2270" i="1"/>
  <c r="AB2270" i="1"/>
  <c r="Z2270" i="1" s="1"/>
  <c r="AA2270" i="1"/>
  <c r="X2270" i="1" s="1"/>
  <c r="T2275" i="1"/>
  <c r="P2275" i="1"/>
  <c r="AD2276" i="1"/>
  <c r="X2276" i="1" s="1"/>
  <c r="AD2283" i="1"/>
  <c r="AB2283" i="1"/>
  <c r="Z2283" i="1" s="1"/>
  <c r="AC2283" i="1" s="1"/>
  <c r="AA2283" i="1"/>
  <c r="R2285" i="1"/>
  <c r="S2285" i="1"/>
  <c r="U2285" i="1" s="1"/>
  <c r="Z2287" i="1"/>
  <c r="AC2287" i="1" s="1"/>
  <c r="AD2287" i="1"/>
  <c r="AA2287" i="1"/>
  <c r="T2292" i="1"/>
  <c r="P2292" i="1" s="1"/>
  <c r="S2297" i="1"/>
  <c r="U2297" i="1" s="1"/>
  <c r="R2297" i="1"/>
  <c r="AD2301" i="1"/>
  <c r="X2301" i="1" s="1"/>
  <c r="T2303" i="1"/>
  <c r="P2303" i="1" s="1"/>
  <c r="X2317" i="1"/>
  <c r="AD2318" i="1"/>
  <c r="S2324" i="1"/>
  <c r="U2324" i="1" s="1"/>
  <c r="R2324" i="1"/>
  <c r="X2325" i="1"/>
  <c r="P2327" i="1"/>
  <c r="T2327" i="1"/>
  <c r="X2328" i="1"/>
  <c r="AD2332" i="1"/>
  <c r="AD2333" i="1"/>
  <c r="Z2335" i="1"/>
  <c r="AC2335" i="1"/>
  <c r="AA2335" i="1"/>
  <c r="AD2347" i="1"/>
  <c r="S2356" i="1"/>
  <c r="U2356" i="1" s="1"/>
  <c r="R2356" i="1"/>
  <c r="X2357" i="1"/>
  <c r="T2359" i="1"/>
  <c r="P2359" i="1" s="1"/>
  <c r="X2360" i="1"/>
  <c r="T2363" i="1"/>
  <c r="P2363" i="1"/>
  <c r="T2371" i="1"/>
  <c r="P2371" i="1" s="1"/>
  <c r="T2379" i="1"/>
  <c r="P2379" i="1" s="1"/>
  <c r="T2387" i="1"/>
  <c r="P2387" i="1"/>
  <c r="T2395" i="1"/>
  <c r="P2395" i="1"/>
  <c r="T2403" i="1"/>
  <c r="P2403" i="1" s="1"/>
  <c r="T2411" i="1"/>
  <c r="P2411" i="1" s="1"/>
  <c r="T2419" i="1"/>
  <c r="P2419" i="1"/>
  <c r="T2427" i="1"/>
  <c r="P2427" i="1"/>
  <c r="T2435" i="1"/>
  <c r="P2435" i="1" s="1"/>
  <c r="T2443" i="1"/>
  <c r="P2443" i="1" s="1"/>
  <c r="T2451" i="1"/>
  <c r="P2451" i="1"/>
  <c r="T2459" i="1"/>
  <c r="P2459" i="1"/>
  <c r="T2467" i="1"/>
  <c r="P2467" i="1" s="1"/>
  <c r="T2475" i="1"/>
  <c r="P2475" i="1" s="1"/>
  <c r="T2483" i="1"/>
  <c r="P2483" i="1"/>
  <c r="T2491" i="1"/>
  <c r="P2491" i="1"/>
  <c r="Z2495" i="1"/>
  <c r="X2504" i="1"/>
  <c r="X2513" i="1"/>
  <c r="P2517" i="1"/>
  <c r="T2517" i="1"/>
  <c r="AC2526" i="1"/>
  <c r="P2530" i="1"/>
  <c r="T2530" i="1"/>
  <c r="X2568" i="1"/>
  <c r="AD2571" i="1"/>
  <c r="P2576" i="1"/>
  <c r="X2577" i="1"/>
  <c r="P2581" i="1"/>
  <c r="T2581" i="1"/>
  <c r="T2594" i="1"/>
  <c r="P2594" i="1" s="1"/>
  <c r="P2607" i="1"/>
  <c r="Z2623" i="1"/>
  <c r="X2632" i="1"/>
  <c r="X2641" i="1"/>
  <c r="P2645" i="1"/>
  <c r="T2645" i="1"/>
  <c r="P2658" i="1"/>
  <c r="T2658" i="1"/>
  <c r="X2696" i="1"/>
  <c r="P2704" i="1"/>
  <c r="P2709" i="1"/>
  <c r="T2709" i="1"/>
  <c r="T2722" i="1"/>
  <c r="P2722" i="1" s="1"/>
  <c r="P2735" i="1"/>
  <c r="Z2751" i="1"/>
  <c r="P2773" i="1"/>
  <c r="T2773" i="1"/>
  <c r="P2786" i="1"/>
  <c r="T2786" i="1"/>
  <c r="P2850" i="1"/>
  <c r="T2850" i="1"/>
  <c r="X2854" i="1"/>
  <c r="P2860" i="1"/>
  <c r="T2860" i="1"/>
  <c r="X2917" i="1"/>
  <c r="AD2925" i="1"/>
  <c r="AC2069" i="1"/>
  <c r="AC2085" i="1"/>
  <c r="AC2093" i="1"/>
  <c r="AC2101" i="1"/>
  <c r="AC2117" i="1"/>
  <c r="AC2125" i="1"/>
  <c r="AC2133" i="1"/>
  <c r="AC2157" i="1"/>
  <c r="AC2165" i="1"/>
  <c r="AC2173" i="1"/>
  <c r="AC2181" i="1"/>
  <c r="AC2189" i="1"/>
  <c r="AC2197" i="1"/>
  <c r="AC2205" i="1"/>
  <c r="AC2213" i="1"/>
  <c r="AC2229" i="1"/>
  <c r="AC2237" i="1"/>
  <c r="AC2245" i="1"/>
  <c r="AC2253" i="1"/>
  <c r="AD2256" i="1"/>
  <c r="X2256" i="1" s="1"/>
  <c r="AC2261" i="1"/>
  <c r="AD2264" i="1"/>
  <c r="AC2269" i="1"/>
  <c r="AD2272" i="1"/>
  <c r="X2272" i="1" s="1"/>
  <c r="Z2276" i="1"/>
  <c r="AC2277" i="1"/>
  <c r="AD2280" i="1"/>
  <c r="X2280" i="1" s="1"/>
  <c r="Z2284" i="1"/>
  <c r="AC2285" i="1"/>
  <c r="AD2288" i="1"/>
  <c r="Z2292" i="1"/>
  <c r="AC2293" i="1"/>
  <c r="AD2296" i="1"/>
  <c r="Z2300" i="1"/>
  <c r="AC2300" i="1" s="1"/>
  <c r="AC2301" i="1"/>
  <c r="AD2304" i="1"/>
  <c r="X2304" i="1" s="1"/>
  <c r="Z2308" i="1"/>
  <c r="AC2309" i="1"/>
  <c r="AD2312" i="1"/>
  <c r="X2312" i="1" s="1"/>
  <c r="Z2316" i="1"/>
  <c r="AC2316" i="1" s="1"/>
  <c r="AC2317" i="1"/>
  <c r="AD2320" i="1"/>
  <c r="X2320" i="1" s="1"/>
  <c r="Z2324" i="1"/>
  <c r="AC2324" i="1" s="1"/>
  <c r="AC2325" i="1"/>
  <c r="AD2328" i="1"/>
  <c r="Z2332" i="1"/>
  <c r="AC2333" i="1"/>
  <c r="AD2336" i="1"/>
  <c r="X2336" i="1" s="1"/>
  <c r="Z2340" i="1"/>
  <c r="AC2340" i="1" s="1"/>
  <c r="AC2341" i="1"/>
  <c r="AD2344" i="1"/>
  <c r="X2344" i="1" s="1"/>
  <c r="Z2348" i="1"/>
  <c r="AC2349" i="1"/>
  <c r="AD2352" i="1"/>
  <c r="Z2356" i="1"/>
  <c r="AC2357" i="1"/>
  <c r="AD2360" i="1"/>
  <c r="Z2364" i="1"/>
  <c r="AC2364" i="1" s="1"/>
  <c r="AC2365" i="1"/>
  <c r="AD2368" i="1"/>
  <c r="Z2372" i="1"/>
  <c r="AC2373" i="1"/>
  <c r="X2374" i="1"/>
  <c r="AD2376" i="1"/>
  <c r="X2376" i="1" s="1"/>
  <c r="Z2380" i="1"/>
  <c r="AC2381" i="1"/>
  <c r="AD2384" i="1"/>
  <c r="Z2388" i="1"/>
  <c r="AC2389" i="1"/>
  <c r="AD2392" i="1"/>
  <c r="X2392" i="1" s="1"/>
  <c r="Z2396" i="1"/>
  <c r="AC2396" i="1" s="1"/>
  <c r="AC2397" i="1"/>
  <c r="AD2400" i="1"/>
  <c r="X2400" i="1" s="1"/>
  <c r="Z2404" i="1"/>
  <c r="AC2405" i="1"/>
  <c r="AD2408" i="1"/>
  <c r="Z2412" i="1"/>
  <c r="AC2412" i="1" s="1"/>
  <c r="AC2413" i="1"/>
  <c r="AD2416" i="1"/>
  <c r="X2416" i="1" s="1"/>
  <c r="Z2420" i="1"/>
  <c r="AC2421" i="1"/>
  <c r="X2422" i="1"/>
  <c r="AD2424" i="1"/>
  <c r="X2424" i="1" s="1"/>
  <c r="Z2428" i="1"/>
  <c r="AC2428" i="1" s="1"/>
  <c r="AC2429" i="1"/>
  <c r="AD2432" i="1"/>
  <c r="Z2436" i="1"/>
  <c r="AC2437" i="1"/>
  <c r="X2438" i="1"/>
  <c r="AD2440" i="1"/>
  <c r="X2440" i="1" s="1"/>
  <c r="Z2444" i="1"/>
  <c r="AC2444" i="1" s="1"/>
  <c r="AC2445" i="1"/>
  <c r="AD2448" i="1"/>
  <c r="Z2452" i="1"/>
  <c r="AC2453" i="1"/>
  <c r="AD2456" i="1"/>
  <c r="X2456" i="1" s="1"/>
  <c r="Z2460" i="1"/>
  <c r="AC2460" i="1" s="1"/>
  <c r="AC2461" i="1"/>
  <c r="AD2464" i="1"/>
  <c r="X2464" i="1" s="1"/>
  <c r="Z2468" i="1"/>
  <c r="AC2469" i="1"/>
  <c r="AD2472" i="1"/>
  <c r="Z2476" i="1"/>
  <c r="AC2476" i="1" s="1"/>
  <c r="AC2477" i="1"/>
  <c r="AD2480" i="1"/>
  <c r="X2480" i="1" s="1"/>
  <c r="Z2484" i="1"/>
  <c r="AC2485" i="1"/>
  <c r="X2486" i="1"/>
  <c r="AD2488" i="1"/>
  <c r="X2488" i="1" s="1"/>
  <c r="Z2492" i="1"/>
  <c r="AC2492" i="1" s="1"/>
  <c r="S2493" i="1"/>
  <c r="U2493" i="1" s="1"/>
  <c r="AC2493" i="1"/>
  <c r="AA2495" i="1"/>
  <c r="T2496" i="1"/>
  <c r="AD2496" i="1"/>
  <c r="X2496" i="1" s="1"/>
  <c r="AB2498" i="1"/>
  <c r="Z2498" i="1" s="1"/>
  <c r="AC2498" i="1" s="1"/>
  <c r="Z2500" i="1"/>
  <c r="AC2500" i="1" s="1"/>
  <c r="S2501" i="1"/>
  <c r="U2501" i="1" s="1"/>
  <c r="AA2503" i="1"/>
  <c r="T2504" i="1"/>
  <c r="AD2504" i="1"/>
  <c r="AB2506" i="1"/>
  <c r="Z2506" i="1" s="1"/>
  <c r="AC2506" i="1" s="1"/>
  <c r="Z2508" i="1"/>
  <c r="AC2508" i="1" s="1"/>
  <c r="S2509" i="1"/>
  <c r="U2509" i="1" s="1"/>
  <c r="X2510" i="1"/>
  <c r="AA2511" i="1"/>
  <c r="T2512" i="1"/>
  <c r="P2512" i="1" s="1"/>
  <c r="AD2512" i="1"/>
  <c r="X2512" i="1" s="1"/>
  <c r="AB2514" i="1"/>
  <c r="Z2514" i="1" s="1"/>
  <c r="AC2514" i="1" s="1"/>
  <c r="Z2516" i="1"/>
  <c r="S2517" i="1"/>
  <c r="U2517" i="1" s="1"/>
  <c r="X2518" i="1"/>
  <c r="AA2519" i="1"/>
  <c r="AD2519" i="1" s="1"/>
  <c r="T2520" i="1"/>
  <c r="AD2520" i="1"/>
  <c r="X2520" i="1" s="1"/>
  <c r="AB2522" i="1"/>
  <c r="Z2522" i="1" s="1"/>
  <c r="AC2522" i="1" s="1"/>
  <c r="Z2524" i="1"/>
  <c r="S2525" i="1"/>
  <c r="U2525" i="1" s="1"/>
  <c r="AA2527" i="1"/>
  <c r="T2528" i="1"/>
  <c r="P2528" i="1" s="1"/>
  <c r="AD2528" i="1"/>
  <c r="X2528" i="1" s="1"/>
  <c r="AB2530" i="1"/>
  <c r="Z2530" i="1" s="1"/>
  <c r="AC2530" i="1" s="1"/>
  <c r="Z2532" i="1"/>
  <c r="S2533" i="1"/>
  <c r="U2533" i="1" s="1"/>
  <c r="X2534" i="1"/>
  <c r="AA2535" i="1"/>
  <c r="X2535" i="1" s="1"/>
  <c r="T2536" i="1"/>
  <c r="P2536" i="1" s="1"/>
  <c r="AD2536" i="1"/>
  <c r="X2536" i="1" s="1"/>
  <c r="AB2538" i="1"/>
  <c r="Z2538" i="1" s="1"/>
  <c r="AC2538" i="1" s="1"/>
  <c r="Z2540" i="1"/>
  <c r="S2541" i="1"/>
  <c r="U2541" i="1" s="1"/>
  <c r="AA2543" i="1"/>
  <c r="AD2543" i="1" s="1"/>
  <c r="X2543" i="1" s="1"/>
  <c r="T2544" i="1"/>
  <c r="P2544" i="1" s="1"/>
  <c r="AD2544" i="1"/>
  <c r="X2544" i="1" s="1"/>
  <c r="AB2546" i="1"/>
  <c r="Z2546" i="1" s="1"/>
  <c r="AC2546" i="1" s="1"/>
  <c r="Z2548" i="1"/>
  <c r="S2549" i="1"/>
  <c r="U2549" i="1" s="1"/>
  <c r="AA2551" i="1"/>
  <c r="T2552" i="1"/>
  <c r="P2552" i="1" s="1"/>
  <c r="AD2552" i="1"/>
  <c r="AB2554" i="1"/>
  <c r="Z2554" i="1" s="1"/>
  <c r="AC2554" i="1" s="1"/>
  <c r="Z2556" i="1"/>
  <c r="S2557" i="1"/>
  <c r="U2557" i="1" s="1"/>
  <c r="AA2559" i="1"/>
  <c r="T2560" i="1"/>
  <c r="P2560" i="1" s="1"/>
  <c r="AD2560" i="1"/>
  <c r="AB2562" i="1"/>
  <c r="Z2562" i="1" s="1"/>
  <c r="AC2562" i="1" s="1"/>
  <c r="Z2564" i="1"/>
  <c r="AC2564" i="1" s="1"/>
  <c r="S2565" i="1"/>
  <c r="U2565" i="1" s="1"/>
  <c r="AA2567" i="1"/>
  <c r="T2568" i="1"/>
  <c r="P2568" i="1" s="1"/>
  <c r="AD2568" i="1"/>
  <c r="AB2570" i="1"/>
  <c r="Z2570" i="1" s="1"/>
  <c r="AC2570" i="1" s="1"/>
  <c r="Z2572" i="1"/>
  <c r="AC2572" i="1" s="1"/>
  <c r="S2573" i="1"/>
  <c r="U2573" i="1" s="1"/>
  <c r="X2574" i="1"/>
  <c r="AA2575" i="1"/>
  <c r="T2576" i="1"/>
  <c r="AD2576" i="1"/>
  <c r="AB2578" i="1"/>
  <c r="Z2578" i="1" s="1"/>
  <c r="AC2578" i="1" s="1"/>
  <c r="Z2580" i="1"/>
  <c r="S2581" i="1"/>
  <c r="U2581" i="1" s="1"/>
  <c r="X2582" i="1"/>
  <c r="AA2583" i="1"/>
  <c r="AD2583" i="1" s="1"/>
  <c r="T2584" i="1"/>
  <c r="P2584" i="1" s="1"/>
  <c r="AD2584" i="1"/>
  <c r="AB2586" i="1"/>
  <c r="Z2586" i="1" s="1"/>
  <c r="AC2586" i="1" s="1"/>
  <c r="Z2588" i="1"/>
  <c r="S2589" i="1"/>
  <c r="U2589" i="1" s="1"/>
  <c r="AA2591" i="1"/>
  <c r="T2592" i="1"/>
  <c r="AD2592" i="1"/>
  <c r="X2592" i="1" s="1"/>
  <c r="AB2594" i="1"/>
  <c r="Z2594" i="1" s="1"/>
  <c r="AC2594" i="1" s="1"/>
  <c r="Z2596" i="1"/>
  <c r="S2597" i="1"/>
  <c r="U2597" i="1" s="1"/>
  <c r="X2598" i="1"/>
  <c r="AA2599" i="1"/>
  <c r="T2600" i="1"/>
  <c r="P2600" i="1" s="1"/>
  <c r="AD2600" i="1"/>
  <c r="X2600" i="1" s="1"/>
  <c r="AB2602" i="1"/>
  <c r="Z2602" i="1" s="1"/>
  <c r="AC2602" i="1" s="1"/>
  <c r="Z2604" i="1"/>
  <c r="S2605" i="1"/>
  <c r="U2605" i="1" s="1"/>
  <c r="AA2607" i="1"/>
  <c r="T2608" i="1"/>
  <c r="P2608" i="1" s="1"/>
  <c r="AD2608" i="1"/>
  <c r="X2608" i="1" s="1"/>
  <c r="AB2610" i="1"/>
  <c r="Z2610" i="1" s="1"/>
  <c r="AC2610" i="1" s="1"/>
  <c r="Z2612" i="1"/>
  <c r="S2613" i="1"/>
  <c r="U2613" i="1" s="1"/>
  <c r="AA2615" i="1"/>
  <c r="T2616" i="1"/>
  <c r="P2616" i="1" s="1"/>
  <c r="AD2616" i="1"/>
  <c r="X2616" i="1" s="1"/>
  <c r="AB2618" i="1"/>
  <c r="Z2618" i="1" s="1"/>
  <c r="AC2618" i="1" s="1"/>
  <c r="Z2620" i="1"/>
  <c r="S2621" i="1"/>
  <c r="U2621" i="1" s="1"/>
  <c r="AA2623" i="1"/>
  <c r="T2624" i="1"/>
  <c r="AD2624" i="1"/>
  <c r="X2624" i="1" s="1"/>
  <c r="AB2626" i="1"/>
  <c r="Z2626" i="1" s="1"/>
  <c r="AC2626" i="1" s="1"/>
  <c r="Z2628" i="1"/>
  <c r="AC2628" i="1" s="1"/>
  <c r="S2629" i="1"/>
  <c r="U2629" i="1" s="1"/>
  <c r="AA2631" i="1"/>
  <c r="T2632" i="1"/>
  <c r="AD2632" i="1"/>
  <c r="AB2634" i="1"/>
  <c r="Z2634" i="1" s="1"/>
  <c r="AC2634" i="1" s="1"/>
  <c r="Z2636" i="1"/>
  <c r="AC2636" i="1" s="1"/>
  <c r="S2637" i="1"/>
  <c r="U2637" i="1" s="1"/>
  <c r="X2638" i="1"/>
  <c r="AA2639" i="1"/>
  <c r="T2640" i="1"/>
  <c r="P2640" i="1" s="1"/>
  <c r="AD2640" i="1"/>
  <c r="X2640" i="1" s="1"/>
  <c r="AB2642" i="1"/>
  <c r="Z2642" i="1" s="1"/>
  <c r="AC2642" i="1" s="1"/>
  <c r="Z2644" i="1"/>
  <c r="S2645" i="1"/>
  <c r="U2645" i="1" s="1"/>
  <c r="X2646" i="1"/>
  <c r="AA2647" i="1"/>
  <c r="AD2647" i="1" s="1"/>
  <c r="X2647" i="1" s="1"/>
  <c r="T2648" i="1"/>
  <c r="AD2648" i="1"/>
  <c r="AB2650" i="1"/>
  <c r="Z2650" i="1" s="1"/>
  <c r="AC2650" i="1" s="1"/>
  <c r="Z2652" i="1"/>
  <c r="S2653" i="1"/>
  <c r="U2653" i="1" s="1"/>
  <c r="AA2655" i="1"/>
  <c r="AD2655" i="1" s="1"/>
  <c r="T2656" i="1"/>
  <c r="P2656" i="1" s="1"/>
  <c r="AD2656" i="1"/>
  <c r="AB2658" i="1"/>
  <c r="Z2658" i="1" s="1"/>
  <c r="AC2658" i="1" s="1"/>
  <c r="Z2660" i="1"/>
  <c r="S2661" i="1"/>
  <c r="U2661" i="1" s="1"/>
  <c r="X2662" i="1"/>
  <c r="AA2663" i="1"/>
  <c r="X2663" i="1" s="1"/>
  <c r="T2664" i="1"/>
  <c r="P2664" i="1" s="1"/>
  <c r="AD2664" i="1"/>
  <c r="X2664" i="1" s="1"/>
  <c r="AB2666" i="1"/>
  <c r="Z2666" i="1" s="1"/>
  <c r="AC2666" i="1" s="1"/>
  <c r="Z2668" i="1"/>
  <c r="S2669" i="1"/>
  <c r="U2669" i="1" s="1"/>
  <c r="AA2671" i="1"/>
  <c r="T2672" i="1"/>
  <c r="AD2672" i="1"/>
  <c r="X2672" i="1" s="1"/>
  <c r="AB2674" i="1"/>
  <c r="Z2674" i="1" s="1"/>
  <c r="AC2674" i="1" s="1"/>
  <c r="Z2676" i="1"/>
  <c r="S2677" i="1"/>
  <c r="U2677" i="1" s="1"/>
  <c r="AA2679" i="1"/>
  <c r="T2680" i="1"/>
  <c r="P2680" i="1" s="1"/>
  <c r="AD2680" i="1"/>
  <c r="AB2682" i="1"/>
  <c r="Z2682" i="1" s="1"/>
  <c r="AC2682" i="1" s="1"/>
  <c r="Z2684" i="1"/>
  <c r="S2685" i="1"/>
  <c r="U2685" i="1" s="1"/>
  <c r="AA2687" i="1"/>
  <c r="T2688" i="1"/>
  <c r="P2688" i="1" s="1"/>
  <c r="AD2688" i="1"/>
  <c r="AB2690" i="1"/>
  <c r="Z2690" i="1" s="1"/>
  <c r="AC2690" i="1" s="1"/>
  <c r="Z2692" i="1"/>
  <c r="AC2692" i="1" s="1"/>
  <c r="S2693" i="1"/>
  <c r="U2693" i="1" s="1"/>
  <c r="AA2695" i="1"/>
  <c r="T2696" i="1"/>
  <c r="P2696" i="1" s="1"/>
  <c r="AD2696" i="1"/>
  <c r="AB2698" i="1"/>
  <c r="Z2698" i="1" s="1"/>
  <c r="AC2698" i="1" s="1"/>
  <c r="Z2700" i="1"/>
  <c r="AC2700" i="1" s="1"/>
  <c r="S2701" i="1"/>
  <c r="U2701" i="1" s="1"/>
  <c r="X2702" i="1"/>
  <c r="AA2703" i="1"/>
  <c r="T2704" i="1"/>
  <c r="AD2704" i="1"/>
  <c r="AB2706" i="1"/>
  <c r="Z2706" i="1" s="1"/>
  <c r="AC2706" i="1" s="1"/>
  <c r="Z2708" i="1"/>
  <c r="S2709" i="1"/>
  <c r="U2709" i="1" s="1"/>
  <c r="X2710" i="1"/>
  <c r="AA2711" i="1"/>
  <c r="T2712" i="1"/>
  <c r="P2712" i="1" s="1"/>
  <c r="AD2712" i="1"/>
  <c r="X2712" i="1" s="1"/>
  <c r="AB2714" i="1"/>
  <c r="Z2714" i="1" s="1"/>
  <c r="AC2714" i="1" s="1"/>
  <c r="Z2716" i="1"/>
  <c r="S2717" i="1"/>
  <c r="U2717" i="1" s="1"/>
  <c r="AA2719" i="1"/>
  <c r="T2720" i="1"/>
  <c r="P2720" i="1" s="1"/>
  <c r="AD2720" i="1"/>
  <c r="X2720" i="1" s="1"/>
  <c r="AB2722" i="1"/>
  <c r="Z2722" i="1" s="1"/>
  <c r="AC2722" i="1" s="1"/>
  <c r="Z2724" i="1"/>
  <c r="S2725" i="1"/>
  <c r="U2725" i="1" s="1"/>
  <c r="X2726" i="1"/>
  <c r="AA2727" i="1"/>
  <c r="T2728" i="1"/>
  <c r="P2728" i="1" s="1"/>
  <c r="AD2728" i="1"/>
  <c r="X2728" i="1" s="1"/>
  <c r="AB2730" i="1"/>
  <c r="Z2730" i="1" s="1"/>
  <c r="AC2730" i="1" s="1"/>
  <c r="Z2732" i="1"/>
  <c r="S2733" i="1"/>
  <c r="U2733" i="1" s="1"/>
  <c r="AA2735" i="1"/>
  <c r="T2736" i="1"/>
  <c r="P2736" i="1" s="1"/>
  <c r="AD2736" i="1"/>
  <c r="X2736" i="1" s="1"/>
  <c r="AB2738" i="1"/>
  <c r="Z2738" i="1" s="1"/>
  <c r="AC2738" i="1" s="1"/>
  <c r="Z2740" i="1"/>
  <c r="S2741" i="1"/>
  <c r="U2741" i="1" s="1"/>
  <c r="AA2743" i="1"/>
  <c r="T2744" i="1"/>
  <c r="P2744" i="1" s="1"/>
  <c r="AD2744" i="1"/>
  <c r="X2744" i="1" s="1"/>
  <c r="AB2746" i="1"/>
  <c r="Z2746" i="1" s="1"/>
  <c r="AC2746" i="1" s="1"/>
  <c r="Z2748" i="1"/>
  <c r="S2749" i="1"/>
  <c r="U2749" i="1" s="1"/>
  <c r="AA2751" i="1"/>
  <c r="T2752" i="1"/>
  <c r="AD2752" i="1"/>
  <c r="X2752" i="1" s="1"/>
  <c r="AB2754" i="1"/>
  <c r="Z2754" i="1" s="1"/>
  <c r="AC2754" i="1" s="1"/>
  <c r="Z2756" i="1"/>
  <c r="AC2756" i="1" s="1"/>
  <c r="S2757" i="1"/>
  <c r="U2757" i="1" s="1"/>
  <c r="AA2759" i="1"/>
  <c r="T2760" i="1"/>
  <c r="AD2760" i="1"/>
  <c r="X2760" i="1" s="1"/>
  <c r="AB2762" i="1"/>
  <c r="Z2762" i="1" s="1"/>
  <c r="AC2762" i="1" s="1"/>
  <c r="Z2764" i="1"/>
  <c r="AC2764" i="1" s="1"/>
  <c r="S2765" i="1"/>
  <c r="U2765" i="1" s="1"/>
  <c r="X2766" i="1"/>
  <c r="AA2767" i="1"/>
  <c r="T2768" i="1"/>
  <c r="P2768" i="1" s="1"/>
  <c r="AD2768" i="1"/>
  <c r="X2768" i="1" s="1"/>
  <c r="AB2770" i="1"/>
  <c r="Z2770" i="1" s="1"/>
  <c r="AC2770" i="1" s="1"/>
  <c r="Z2772" i="1"/>
  <c r="S2773" i="1"/>
  <c r="U2773" i="1" s="1"/>
  <c r="X2774" i="1"/>
  <c r="AA2775" i="1"/>
  <c r="T2776" i="1"/>
  <c r="AD2776" i="1"/>
  <c r="AB2778" i="1"/>
  <c r="Z2778" i="1" s="1"/>
  <c r="AC2778" i="1" s="1"/>
  <c r="Z2780" i="1"/>
  <c r="S2781" i="1"/>
  <c r="U2781" i="1" s="1"/>
  <c r="AA2783" i="1"/>
  <c r="T2784" i="1"/>
  <c r="P2784" i="1" s="1"/>
  <c r="AD2784" i="1"/>
  <c r="AB2786" i="1"/>
  <c r="Z2786" i="1" s="1"/>
  <c r="AC2786" i="1" s="1"/>
  <c r="Z2788" i="1"/>
  <c r="S2789" i="1"/>
  <c r="U2789" i="1" s="1"/>
  <c r="X2790" i="1"/>
  <c r="AA2791" i="1"/>
  <c r="T2792" i="1"/>
  <c r="P2792" i="1" s="1"/>
  <c r="AD2792" i="1"/>
  <c r="X2792" i="1" s="1"/>
  <c r="AB2794" i="1"/>
  <c r="Z2794" i="1" s="1"/>
  <c r="AC2794" i="1" s="1"/>
  <c r="Z2796" i="1"/>
  <c r="S2797" i="1"/>
  <c r="U2797" i="1" s="1"/>
  <c r="AA2799" i="1"/>
  <c r="T2800" i="1"/>
  <c r="P2800" i="1" s="1"/>
  <c r="AD2800" i="1"/>
  <c r="X2800" i="1" s="1"/>
  <c r="AB2802" i="1"/>
  <c r="Z2802" i="1" s="1"/>
  <c r="AC2802" i="1" s="1"/>
  <c r="Z2804" i="1"/>
  <c r="S2805" i="1"/>
  <c r="U2805" i="1" s="1"/>
  <c r="AA2807" i="1"/>
  <c r="T2808" i="1"/>
  <c r="P2808" i="1" s="1"/>
  <c r="AD2808" i="1"/>
  <c r="AB2810" i="1"/>
  <c r="Z2810" i="1" s="1"/>
  <c r="AC2810" i="1" s="1"/>
  <c r="Z2812" i="1"/>
  <c r="S2813" i="1"/>
  <c r="U2813" i="1" s="1"/>
  <c r="AA2815" i="1"/>
  <c r="T2816" i="1"/>
  <c r="P2816" i="1" s="1"/>
  <c r="AD2816" i="1"/>
  <c r="X2820" i="1"/>
  <c r="AB2822" i="1"/>
  <c r="Z2822" i="1" s="1"/>
  <c r="AC2822" i="1" s="1"/>
  <c r="T2824" i="1"/>
  <c r="P2824" i="1" s="1"/>
  <c r="S2828" i="1"/>
  <c r="U2828" i="1" s="1"/>
  <c r="AA2833" i="1"/>
  <c r="X2834" i="1"/>
  <c r="AA2837" i="1"/>
  <c r="Z2837" i="1"/>
  <c r="AC2837" i="1" s="1"/>
  <c r="S2839" i="1"/>
  <c r="U2839" i="1" s="1"/>
  <c r="AD2841" i="1"/>
  <c r="X2841" i="1" s="1"/>
  <c r="AD2843" i="1"/>
  <c r="AA2844" i="1"/>
  <c r="R2846" i="1"/>
  <c r="S2849" i="1"/>
  <c r="U2849" i="1" s="1"/>
  <c r="X2852" i="1"/>
  <c r="AB2854" i="1"/>
  <c r="Z2854" i="1" s="1"/>
  <c r="T2856" i="1"/>
  <c r="S2860" i="1"/>
  <c r="U2860" i="1" s="1"/>
  <c r="Z2862" i="1"/>
  <c r="AD2864" i="1"/>
  <c r="AA2865" i="1"/>
  <c r="X2866" i="1"/>
  <c r="AA2869" i="1"/>
  <c r="Z2869" i="1"/>
  <c r="AC2869" i="1" s="1"/>
  <c r="S2871" i="1"/>
  <c r="U2871" i="1" s="1"/>
  <c r="AD2873" i="1"/>
  <c r="X2873" i="1" s="1"/>
  <c r="AD2875" i="1"/>
  <c r="X2875" i="1" s="1"/>
  <c r="AA2876" i="1"/>
  <c r="AD2876" i="1" s="1"/>
  <c r="X2876" i="1" s="1"/>
  <c r="R2878" i="1"/>
  <c r="S2881" i="1"/>
  <c r="U2881" i="1" s="1"/>
  <c r="AA2888" i="1"/>
  <c r="AD2888" i="1" s="1"/>
  <c r="X2888" i="1" s="1"/>
  <c r="Z2893" i="1"/>
  <c r="AC2893" i="1" s="1"/>
  <c r="Z2894" i="1"/>
  <c r="S2896" i="1"/>
  <c r="U2896" i="1" s="1"/>
  <c r="AB2899" i="1"/>
  <c r="Z2899" i="1" s="1"/>
  <c r="AC2899" i="1" s="1"/>
  <c r="AA2899" i="1"/>
  <c r="AA2904" i="1"/>
  <c r="AD2904" i="1" s="1"/>
  <c r="Z2910" i="1"/>
  <c r="AC2910" i="1" s="1"/>
  <c r="S2912" i="1"/>
  <c r="U2912" i="1" s="1"/>
  <c r="AB2915" i="1"/>
  <c r="Z2915" i="1" s="1"/>
  <c r="AC2915" i="1" s="1"/>
  <c r="AA2915" i="1"/>
  <c r="AA2920" i="1"/>
  <c r="AD2920" i="1" s="1"/>
  <c r="Z2926" i="1"/>
  <c r="AC2926" i="1" s="1"/>
  <c r="S2928" i="1"/>
  <c r="U2928" i="1" s="1"/>
  <c r="AB2931" i="1"/>
  <c r="Z2931" i="1" s="1"/>
  <c r="AC2931" i="1" s="1"/>
  <c r="AA2931" i="1"/>
  <c r="AA2936" i="1"/>
  <c r="Z2941" i="1"/>
  <c r="AC2941" i="1" s="1"/>
  <c r="Z2942" i="1"/>
  <c r="AC2942" i="1" s="1"/>
  <c r="S2944" i="1"/>
  <c r="U2944" i="1" s="1"/>
  <c r="AB2947" i="1"/>
  <c r="Z2947" i="1" s="1"/>
  <c r="AC2947" i="1" s="1"/>
  <c r="AA2947" i="1"/>
  <c r="Z3022" i="1"/>
  <c r="AC3022" i="1" s="1"/>
  <c r="X3149" i="1"/>
  <c r="S3152" i="1"/>
  <c r="U3152" i="1" s="1"/>
  <c r="R3152" i="1"/>
  <c r="T3152" i="1" s="1"/>
  <c r="S3168" i="1"/>
  <c r="U3168" i="1" s="1"/>
  <c r="R3168" i="1"/>
  <c r="T3168" i="1" s="1"/>
  <c r="S3184" i="1"/>
  <c r="U3184" i="1" s="1"/>
  <c r="R3184" i="1"/>
  <c r="T3184" i="1" s="1"/>
  <c r="X3197" i="1"/>
  <c r="S3200" i="1"/>
  <c r="U3200" i="1" s="1"/>
  <c r="R3200" i="1"/>
  <c r="T3200" i="1" s="1"/>
  <c r="S3216" i="1"/>
  <c r="U3216" i="1" s="1"/>
  <c r="R3216" i="1"/>
  <c r="T3216" i="1" s="1"/>
  <c r="X3229" i="1"/>
  <c r="S3232" i="1"/>
  <c r="U3232" i="1" s="1"/>
  <c r="R3232" i="1"/>
  <c r="T3232" i="1" s="1"/>
  <c r="X3245" i="1"/>
  <c r="S3248" i="1"/>
  <c r="U3248" i="1" s="1"/>
  <c r="R3248" i="1"/>
  <c r="T3248" i="1" s="1"/>
  <c r="S3264" i="1"/>
  <c r="U3264" i="1" s="1"/>
  <c r="R3264" i="1"/>
  <c r="T3264" i="1" s="1"/>
  <c r="X3277" i="1"/>
  <c r="S3280" i="1"/>
  <c r="U3280" i="1" s="1"/>
  <c r="R3280" i="1"/>
  <c r="T3280" i="1" s="1"/>
  <c r="S3296" i="1"/>
  <c r="U3296" i="1" s="1"/>
  <c r="R3296" i="1"/>
  <c r="T3296" i="1" s="1"/>
  <c r="X3309" i="1"/>
  <c r="S3312" i="1"/>
  <c r="U3312" i="1" s="1"/>
  <c r="R3312" i="1"/>
  <c r="T3312" i="1" s="1"/>
  <c r="S3328" i="1"/>
  <c r="U3328" i="1" s="1"/>
  <c r="R3328" i="1"/>
  <c r="T3328" i="1" s="1"/>
  <c r="X3341" i="1"/>
  <c r="S3344" i="1"/>
  <c r="U3344" i="1" s="1"/>
  <c r="R3344" i="1"/>
  <c r="T3344" i="1" s="1"/>
  <c r="S3360" i="1"/>
  <c r="U3360" i="1" s="1"/>
  <c r="R3360" i="1"/>
  <c r="T3360" i="1" s="1"/>
  <c r="X3373" i="1"/>
  <c r="S3376" i="1"/>
  <c r="U3376" i="1" s="1"/>
  <c r="R3376" i="1"/>
  <c r="T3376" i="1" s="1"/>
  <c r="S3392" i="1"/>
  <c r="U3392" i="1" s="1"/>
  <c r="R3392" i="1"/>
  <c r="T3392" i="1" s="1"/>
  <c r="X3405" i="1"/>
  <c r="S3408" i="1"/>
  <c r="U3408" i="1" s="1"/>
  <c r="R3408" i="1"/>
  <c r="T3408" i="1" s="1"/>
  <c r="S3424" i="1"/>
  <c r="U3424" i="1" s="1"/>
  <c r="R3424" i="1"/>
  <c r="T3424" i="1" s="1"/>
  <c r="S3440" i="1"/>
  <c r="U3440" i="1" s="1"/>
  <c r="R3440" i="1"/>
  <c r="T3440" i="1" s="1"/>
  <c r="X3454" i="1"/>
  <c r="S3456" i="1"/>
  <c r="U3456" i="1" s="1"/>
  <c r="R3456" i="1"/>
  <c r="T3456" i="1" s="1"/>
  <c r="S3476" i="1"/>
  <c r="U3476" i="1" s="1"/>
  <c r="R3476" i="1"/>
  <c r="T3476" i="1" s="1"/>
  <c r="X3503" i="1"/>
  <c r="X3599" i="1"/>
  <c r="AD2493" i="1"/>
  <c r="AB2495" i="1"/>
  <c r="AD2501" i="1"/>
  <c r="X2501" i="1" s="1"/>
  <c r="AB2503" i="1"/>
  <c r="Z2503" i="1" s="1"/>
  <c r="AC2503" i="1" s="1"/>
  <c r="AD2509" i="1"/>
  <c r="X2509" i="1" s="1"/>
  <c r="AB2511" i="1"/>
  <c r="Z2511" i="1" s="1"/>
  <c r="AC2511" i="1" s="1"/>
  <c r="AD2517" i="1"/>
  <c r="X2517" i="1" s="1"/>
  <c r="AB2519" i="1"/>
  <c r="AD2525" i="1"/>
  <c r="X2525" i="1" s="1"/>
  <c r="AB2527" i="1"/>
  <c r="Z2527" i="1" s="1"/>
  <c r="AC2527" i="1" s="1"/>
  <c r="AD2533" i="1"/>
  <c r="X2533" i="1" s="1"/>
  <c r="AB2535" i="1"/>
  <c r="AD2541" i="1"/>
  <c r="X2541" i="1" s="1"/>
  <c r="AB2543" i="1"/>
  <c r="Z2543" i="1" s="1"/>
  <c r="AC2543" i="1" s="1"/>
  <c r="AD2549" i="1"/>
  <c r="X2549" i="1" s="1"/>
  <c r="AB2551" i="1"/>
  <c r="AD2557" i="1"/>
  <c r="X2557" i="1" s="1"/>
  <c r="AB2559" i="1"/>
  <c r="Z2559" i="1" s="1"/>
  <c r="AC2559" i="1" s="1"/>
  <c r="AD2565" i="1"/>
  <c r="X2565" i="1" s="1"/>
  <c r="AB2567" i="1"/>
  <c r="Z2567" i="1" s="1"/>
  <c r="AC2567" i="1" s="1"/>
  <c r="AD2573" i="1"/>
  <c r="X2573" i="1" s="1"/>
  <c r="AB2575" i="1"/>
  <c r="Z2575" i="1" s="1"/>
  <c r="AC2575" i="1" s="1"/>
  <c r="AD2581" i="1"/>
  <c r="AB2583" i="1"/>
  <c r="Z2583" i="1" s="1"/>
  <c r="AC2583" i="1" s="1"/>
  <c r="AD2589" i="1"/>
  <c r="AB2591" i="1"/>
  <c r="AD2597" i="1"/>
  <c r="X2597" i="1" s="1"/>
  <c r="AB2599" i="1"/>
  <c r="Z2599" i="1" s="1"/>
  <c r="AD2605" i="1"/>
  <c r="X2605" i="1" s="1"/>
  <c r="AB2607" i="1"/>
  <c r="Z2607" i="1" s="1"/>
  <c r="AC2607" i="1" s="1"/>
  <c r="AD2613" i="1"/>
  <c r="AB2615" i="1"/>
  <c r="Z2615" i="1" s="1"/>
  <c r="AC2615" i="1" s="1"/>
  <c r="AD2621" i="1"/>
  <c r="X2621" i="1" s="1"/>
  <c r="AB2623" i="1"/>
  <c r="AD2629" i="1"/>
  <c r="X2629" i="1" s="1"/>
  <c r="AB2631" i="1"/>
  <c r="Z2631" i="1" s="1"/>
  <c r="AC2631" i="1" s="1"/>
  <c r="AD2637" i="1"/>
  <c r="X2637" i="1" s="1"/>
  <c r="AB2639" i="1"/>
  <c r="AD2645" i="1"/>
  <c r="X2645" i="1" s="1"/>
  <c r="AB2647" i="1"/>
  <c r="AD2653" i="1"/>
  <c r="X2653" i="1" s="1"/>
  <c r="AB2655" i="1"/>
  <c r="Z2655" i="1" s="1"/>
  <c r="AC2655" i="1" s="1"/>
  <c r="AD2661" i="1"/>
  <c r="X2661" i="1" s="1"/>
  <c r="AB2663" i="1"/>
  <c r="AD2669" i="1"/>
  <c r="X2669" i="1" s="1"/>
  <c r="AB2671" i="1"/>
  <c r="Z2671" i="1" s="1"/>
  <c r="AC2671" i="1" s="1"/>
  <c r="AD2677" i="1"/>
  <c r="AB2679" i="1"/>
  <c r="AD2685" i="1"/>
  <c r="AB2687" i="1"/>
  <c r="Z2687" i="1" s="1"/>
  <c r="AC2687" i="1" s="1"/>
  <c r="AD2693" i="1"/>
  <c r="X2693" i="1" s="1"/>
  <c r="AB2695" i="1"/>
  <c r="Z2695" i="1" s="1"/>
  <c r="AC2695" i="1" s="1"/>
  <c r="AD2701" i="1"/>
  <c r="X2701" i="1" s="1"/>
  <c r="AB2703" i="1"/>
  <c r="Z2703" i="1" s="1"/>
  <c r="AC2703" i="1" s="1"/>
  <c r="AD2709" i="1"/>
  <c r="AB2711" i="1"/>
  <c r="Z2711" i="1" s="1"/>
  <c r="AC2711" i="1" s="1"/>
  <c r="AD2717" i="1"/>
  <c r="AB2719" i="1"/>
  <c r="AD2725" i="1"/>
  <c r="X2725" i="1" s="1"/>
  <c r="AB2727" i="1"/>
  <c r="Z2727" i="1" s="1"/>
  <c r="AD2733" i="1"/>
  <c r="X2733" i="1" s="1"/>
  <c r="AB2735" i="1"/>
  <c r="Z2735" i="1" s="1"/>
  <c r="AC2735" i="1" s="1"/>
  <c r="AD2741" i="1"/>
  <c r="X2741" i="1" s="1"/>
  <c r="AB2743" i="1"/>
  <c r="Z2743" i="1" s="1"/>
  <c r="AC2743" i="1" s="1"/>
  <c r="AD2749" i="1"/>
  <c r="X2749" i="1" s="1"/>
  <c r="AB2751" i="1"/>
  <c r="AD2757" i="1"/>
  <c r="AB2759" i="1"/>
  <c r="Z2759" i="1" s="1"/>
  <c r="AC2759" i="1" s="1"/>
  <c r="AD2765" i="1"/>
  <c r="X2765" i="1" s="1"/>
  <c r="AB2767" i="1"/>
  <c r="Z2767" i="1" s="1"/>
  <c r="AC2767" i="1" s="1"/>
  <c r="AD2773" i="1"/>
  <c r="X2773" i="1" s="1"/>
  <c r="AB2775" i="1"/>
  <c r="AD2781" i="1"/>
  <c r="X2781" i="1" s="1"/>
  <c r="AB2783" i="1"/>
  <c r="Z2783" i="1" s="1"/>
  <c r="AC2783" i="1" s="1"/>
  <c r="AD2789" i="1"/>
  <c r="X2789" i="1" s="1"/>
  <c r="AB2791" i="1"/>
  <c r="AD2797" i="1"/>
  <c r="X2797" i="1" s="1"/>
  <c r="AB2799" i="1"/>
  <c r="Z2799" i="1" s="1"/>
  <c r="AC2799" i="1" s="1"/>
  <c r="AD2805" i="1"/>
  <c r="AB2807" i="1"/>
  <c r="AD2813" i="1"/>
  <c r="AB2815" i="1"/>
  <c r="Z2815" i="1" s="1"/>
  <c r="AC2815" i="1" s="1"/>
  <c r="AD2818" i="1"/>
  <c r="X2818" i="1" s="1"/>
  <c r="AB2827" i="1"/>
  <c r="Z2827" i="1" s="1"/>
  <c r="AC2827" i="1" s="1"/>
  <c r="P2829" i="1"/>
  <c r="X2831" i="1"/>
  <c r="AB2833" i="1"/>
  <c r="S2843" i="1"/>
  <c r="U2843" i="1" s="1"/>
  <c r="R2843" i="1"/>
  <c r="AB2844" i="1"/>
  <c r="Z2844" i="1" s="1"/>
  <c r="AB2848" i="1"/>
  <c r="AA2848" i="1"/>
  <c r="AD2850" i="1"/>
  <c r="X2850" i="1" s="1"/>
  <c r="AC2859" i="1"/>
  <c r="AB2859" i="1"/>
  <c r="P2861" i="1"/>
  <c r="AD2861" i="1"/>
  <c r="AB2865" i="1"/>
  <c r="S2875" i="1"/>
  <c r="U2875" i="1" s="1"/>
  <c r="R2875" i="1"/>
  <c r="AB2876" i="1"/>
  <c r="Z2876" i="1" s="1"/>
  <c r="AC2876" i="1" s="1"/>
  <c r="AB2880" i="1"/>
  <c r="Z2880" i="1" s="1"/>
  <c r="AC2880" i="1" s="1"/>
  <c r="AA2880" i="1"/>
  <c r="X2880" i="1" s="1"/>
  <c r="AD2882" i="1"/>
  <c r="X2882" i="1" s="1"/>
  <c r="AB2888" i="1"/>
  <c r="AB2889" i="1"/>
  <c r="AA2889" i="1"/>
  <c r="X2890" i="1"/>
  <c r="AD2903" i="1"/>
  <c r="AB2904" i="1"/>
  <c r="AB2905" i="1"/>
  <c r="AA2905" i="1"/>
  <c r="X2905" i="1" s="1"/>
  <c r="AB2920" i="1"/>
  <c r="Z2920" i="1" s="1"/>
  <c r="AC2920" i="1" s="1"/>
  <c r="AB2921" i="1"/>
  <c r="AA2921" i="1"/>
  <c r="AB2936" i="1"/>
  <c r="AB2937" i="1"/>
  <c r="AA2937" i="1"/>
  <c r="X2938" i="1"/>
  <c r="AB2950" i="1"/>
  <c r="Z2950" i="1" s="1"/>
  <c r="AC2950" i="1" s="1"/>
  <c r="X2950" i="1"/>
  <c r="AB2952" i="1"/>
  <c r="Z2952" i="1" s="1"/>
  <c r="AB2954" i="1"/>
  <c r="AB2956" i="1"/>
  <c r="AB2958" i="1"/>
  <c r="Z2958" i="1" s="1"/>
  <c r="AC2958" i="1" s="1"/>
  <c r="X2958" i="1"/>
  <c r="AB2960" i="1"/>
  <c r="Z2960" i="1" s="1"/>
  <c r="AB2962" i="1"/>
  <c r="AB2964" i="1"/>
  <c r="X2964" i="1"/>
  <c r="AB2966" i="1"/>
  <c r="Z2966" i="1" s="1"/>
  <c r="AC2966" i="1" s="1"/>
  <c r="X2966" i="1"/>
  <c r="AB2968" i="1"/>
  <c r="Z2968" i="1" s="1"/>
  <c r="AC2968" i="1" s="1"/>
  <c r="AB2970" i="1"/>
  <c r="AB2972" i="1"/>
  <c r="AB2974" i="1"/>
  <c r="Z2974" i="1" s="1"/>
  <c r="AC2974" i="1" s="1"/>
  <c r="X2974" i="1"/>
  <c r="AB2976" i="1"/>
  <c r="Z2976" i="1" s="1"/>
  <c r="AC2976" i="1" s="1"/>
  <c r="AB2978" i="1"/>
  <c r="AB2980" i="1"/>
  <c r="X2980" i="1"/>
  <c r="AB2982" i="1"/>
  <c r="Z2982" i="1" s="1"/>
  <c r="AC2982" i="1" s="1"/>
  <c r="X2982" i="1"/>
  <c r="AB2984" i="1"/>
  <c r="Z2984" i="1" s="1"/>
  <c r="AB2986" i="1"/>
  <c r="AB2988" i="1"/>
  <c r="X2988" i="1"/>
  <c r="AB2990" i="1"/>
  <c r="Z2990" i="1" s="1"/>
  <c r="AC2990" i="1" s="1"/>
  <c r="X2990" i="1"/>
  <c r="AB2992" i="1"/>
  <c r="Z2992" i="1" s="1"/>
  <c r="AB2994" i="1"/>
  <c r="AB2996" i="1"/>
  <c r="X2996" i="1"/>
  <c r="AB2998" i="1"/>
  <c r="Z2998" i="1" s="1"/>
  <c r="AC2998" i="1" s="1"/>
  <c r="X2998" i="1"/>
  <c r="AB3000" i="1"/>
  <c r="Z3000" i="1" s="1"/>
  <c r="AB3002" i="1"/>
  <c r="AB3004" i="1"/>
  <c r="X3004" i="1"/>
  <c r="AB3006" i="1"/>
  <c r="Z3006" i="1" s="1"/>
  <c r="AC3006" i="1" s="1"/>
  <c r="X3006" i="1"/>
  <c r="AB3008" i="1"/>
  <c r="Z3008" i="1" s="1"/>
  <c r="AC3008" i="1" s="1"/>
  <c r="AB3010" i="1"/>
  <c r="AB3012" i="1"/>
  <c r="X3012" i="1"/>
  <c r="AB3014" i="1"/>
  <c r="Z3014" i="1" s="1"/>
  <c r="AC3014" i="1" s="1"/>
  <c r="X3014" i="1"/>
  <c r="AB3016" i="1"/>
  <c r="Z3016" i="1" s="1"/>
  <c r="AB3018" i="1"/>
  <c r="AB3020" i="1"/>
  <c r="Z3020" i="1" s="1"/>
  <c r="AC3020" i="1" s="1"/>
  <c r="X3020" i="1"/>
  <c r="X3021" i="1"/>
  <c r="S3026" i="1"/>
  <c r="U3026" i="1" s="1"/>
  <c r="R3026" i="1"/>
  <c r="T3026" i="1" s="1"/>
  <c r="S3150" i="1"/>
  <c r="U3150" i="1" s="1"/>
  <c r="R3150" i="1"/>
  <c r="T3150" i="1" s="1"/>
  <c r="AD3152" i="1"/>
  <c r="X3152" i="1" s="1"/>
  <c r="X3163" i="1"/>
  <c r="S3166" i="1"/>
  <c r="U3166" i="1" s="1"/>
  <c r="R3166" i="1"/>
  <c r="T3166" i="1" s="1"/>
  <c r="AD3168" i="1"/>
  <c r="S3182" i="1"/>
  <c r="U3182" i="1" s="1"/>
  <c r="R3182" i="1"/>
  <c r="T3182" i="1" s="1"/>
  <c r="AD3184" i="1"/>
  <c r="X3184" i="1" s="1"/>
  <c r="X3195" i="1"/>
  <c r="S3198" i="1"/>
  <c r="U3198" i="1" s="1"/>
  <c r="R3198" i="1"/>
  <c r="T3198" i="1" s="1"/>
  <c r="AD3200" i="1"/>
  <c r="S3214" i="1"/>
  <c r="U3214" i="1" s="1"/>
  <c r="R3214" i="1"/>
  <c r="T3214" i="1" s="1"/>
  <c r="AD3216" i="1"/>
  <c r="X3216" i="1" s="1"/>
  <c r="X3227" i="1"/>
  <c r="S3230" i="1"/>
  <c r="U3230" i="1" s="1"/>
  <c r="R3230" i="1"/>
  <c r="T3230" i="1" s="1"/>
  <c r="AD3232" i="1"/>
  <c r="S3246" i="1"/>
  <c r="U3246" i="1" s="1"/>
  <c r="R3246" i="1"/>
  <c r="T3246" i="1" s="1"/>
  <c r="AD3248" i="1"/>
  <c r="X3248" i="1" s="1"/>
  <c r="X3259" i="1"/>
  <c r="S3262" i="1"/>
  <c r="U3262" i="1" s="1"/>
  <c r="R3262" i="1"/>
  <c r="T3262" i="1" s="1"/>
  <c r="AD3264" i="1"/>
  <c r="S3278" i="1"/>
  <c r="U3278" i="1" s="1"/>
  <c r="R3278" i="1"/>
  <c r="T3278" i="1" s="1"/>
  <c r="AD3280" i="1"/>
  <c r="X3280" i="1" s="1"/>
  <c r="X3291" i="1"/>
  <c r="S3294" i="1"/>
  <c r="U3294" i="1" s="1"/>
  <c r="R3294" i="1"/>
  <c r="T3294" i="1" s="1"/>
  <c r="S3310" i="1"/>
  <c r="U3310" i="1" s="1"/>
  <c r="R3310" i="1"/>
  <c r="T3310" i="1" s="1"/>
  <c r="X3323" i="1"/>
  <c r="S3326" i="1"/>
  <c r="U3326" i="1" s="1"/>
  <c r="R3326" i="1"/>
  <c r="T3326" i="1" s="1"/>
  <c r="S3342" i="1"/>
  <c r="U3342" i="1" s="1"/>
  <c r="R3342" i="1"/>
  <c r="T3342" i="1" s="1"/>
  <c r="X3355" i="1"/>
  <c r="S3358" i="1"/>
  <c r="U3358" i="1" s="1"/>
  <c r="R3358" i="1"/>
  <c r="T3358" i="1" s="1"/>
  <c r="S3374" i="1"/>
  <c r="U3374" i="1" s="1"/>
  <c r="R3374" i="1"/>
  <c r="T3374" i="1" s="1"/>
  <c r="X3387" i="1"/>
  <c r="S3390" i="1"/>
  <c r="U3390" i="1" s="1"/>
  <c r="R3390" i="1"/>
  <c r="T3390" i="1" s="1"/>
  <c r="S3406" i="1"/>
  <c r="U3406" i="1" s="1"/>
  <c r="R3406" i="1"/>
  <c r="T3406" i="1" s="1"/>
  <c r="X3419" i="1"/>
  <c r="S3422" i="1"/>
  <c r="U3422" i="1" s="1"/>
  <c r="R3422" i="1"/>
  <c r="T3422" i="1" s="1"/>
  <c r="S3438" i="1"/>
  <c r="U3438" i="1" s="1"/>
  <c r="R3438" i="1"/>
  <c r="T3438" i="1" s="1"/>
  <c r="S3442" i="1"/>
  <c r="U3442" i="1" s="1"/>
  <c r="R3442" i="1"/>
  <c r="T3442" i="1" s="1"/>
  <c r="X3456" i="1"/>
  <c r="AD3467" i="1"/>
  <c r="AB3467" i="1"/>
  <c r="Z3467" i="1" s="1"/>
  <c r="AC3467" i="1" s="1"/>
  <c r="AA3467" i="1"/>
  <c r="X3533" i="1"/>
  <c r="X3655" i="1"/>
  <c r="R2364" i="1"/>
  <c r="Z2366" i="1"/>
  <c r="AC2366" i="1" s="1"/>
  <c r="R2372" i="1"/>
  <c r="R2380" i="1"/>
  <c r="R2388" i="1"/>
  <c r="R2396" i="1"/>
  <c r="Z2398" i="1"/>
  <c r="AC2398" i="1" s="1"/>
  <c r="R2404" i="1"/>
  <c r="R2412" i="1"/>
  <c r="R2420" i="1"/>
  <c r="R2428" i="1"/>
  <c r="Z2430" i="1"/>
  <c r="AC2430" i="1" s="1"/>
  <c r="R2436" i="1"/>
  <c r="R2444" i="1"/>
  <c r="R2452" i="1"/>
  <c r="R2460" i="1"/>
  <c r="Z2462" i="1"/>
  <c r="AC2462" i="1" s="1"/>
  <c r="R2468" i="1"/>
  <c r="R2476" i="1"/>
  <c r="R2484" i="1"/>
  <c r="R2492" i="1"/>
  <c r="Z2494" i="1"/>
  <c r="AC2494" i="1" s="1"/>
  <c r="AC2495" i="1"/>
  <c r="R2500" i="1"/>
  <c r="R2508" i="1"/>
  <c r="Z2510" i="1"/>
  <c r="AC2510" i="1" s="1"/>
  <c r="R2516" i="1"/>
  <c r="Z2518" i="1"/>
  <c r="AC2518" i="1" s="1"/>
  <c r="R2524" i="1"/>
  <c r="R2532" i="1"/>
  <c r="AC2535" i="1"/>
  <c r="R2540" i="1"/>
  <c r="R2548" i="1"/>
  <c r="AC2551" i="1"/>
  <c r="R2556" i="1"/>
  <c r="Z2558" i="1"/>
  <c r="AC2558" i="1" s="1"/>
  <c r="R2564" i="1"/>
  <c r="R2572" i="1"/>
  <c r="Z2574" i="1"/>
  <c r="AC2574" i="1" s="1"/>
  <c r="R2580" i="1"/>
  <c r="Z2582" i="1"/>
  <c r="AC2582" i="1" s="1"/>
  <c r="R2588" i="1"/>
  <c r="R2596" i="1"/>
  <c r="Z2598" i="1"/>
  <c r="AC2598" i="1" s="1"/>
  <c r="AC2599" i="1"/>
  <c r="R2604" i="1"/>
  <c r="R2612" i="1"/>
  <c r="R2620" i="1"/>
  <c r="Z2622" i="1"/>
  <c r="AC2622" i="1" s="1"/>
  <c r="AC2623" i="1"/>
  <c r="R2628" i="1"/>
  <c r="R2636" i="1"/>
  <c r="Z2638" i="1"/>
  <c r="AC2638" i="1" s="1"/>
  <c r="R2644" i="1"/>
  <c r="R2652" i="1"/>
  <c r="R2660" i="1"/>
  <c r="Z2662" i="1"/>
  <c r="AC2662" i="1" s="1"/>
  <c r="AC2663" i="1"/>
  <c r="R2668" i="1"/>
  <c r="R2676" i="1"/>
  <c r="AC2679" i="1"/>
  <c r="R2684" i="1"/>
  <c r="Z2686" i="1"/>
  <c r="AC2686" i="1" s="1"/>
  <c r="R2692" i="1"/>
  <c r="R2700" i="1"/>
  <c r="R2708" i="1"/>
  <c r="Z2710" i="1"/>
  <c r="AC2710" i="1" s="1"/>
  <c r="R2716" i="1"/>
  <c r="R2724" i="1"/>
  <c r="Z2726" i="1"/>
  <c r="AC2726" i="1" s="1"/>
  <c r="AC2727" i="1"/>
  <c r="R2732" i="1"/>
  <c r="R2740" i="1"/>
  <c r="R2748" i="1"/>
  <c r="Z2750" i="1"/>
  <c r="AC2750" i="1" s="1"/>
  <c r="AC2751" i="1"/>
  <c r="R2756" i="1"/>
  <c r="R2764" i="1"/>
  <c r="R2772" i="1"/>
  <c r="Z2774" i="1"/>
  <c r="AC2774" i="1" s="1"/>
  <c r="R2780" i="1"/>
  <c r="R2788" i="1"/>
  <c r="Z2790" i="1"/>
  <c r="AC2790" i="1" s="1"/>
  <c r="AC2791" i="1"/>
  <c r="R2796" i="1"/>
  <c r="R2804" i="1"/>
  <c r="AC2807" i="1"/>
  <c r="R2812" i="1"/>
  <c r="Z2814" i="1"/>
  <c r="AC2814" i="1" s="1"/>
  <c r="R2822" i="1"/>
  <c r="R2826" i="1"/>
  <c r="AC2844" i="1"/>
  <c r="AA2845" i="1"/>
  <c r="Z2848" i="1"/>
  <c r="R2854" i="1"/>
  <c r="R2858" i="1"/>
  <c r="Z2859" i="1"/>
  <c r="X2860" i="1"/>
  <c r="AA2877" i="1"/>
  <c r="AC2888" i="1"/>
  <c r="Z2889" i="1"/>
  <c r="AC2889" i="1" s="1"/>
  <c r="AB2894" i="1"/>
  <c r="AB2895" i="1"/>
  <c r="AA2895" i="1"/>
  <c r="R2898" i="1"/>
  <c r="T2898" i="1" s="1"/>
  <c r="Z2905" i="1"/>
  <c r="AC2905" i="1" s="1"/>
  <c r="AB2910" i="1"/>
  <c r="AB2911" i="1"/>
  <c r="AA2911" i="1"/>
  <c r="X2912" i="1"/>
  <c r="R2914" i="1"/>
  <c r="T2914" i="1" s="1"/>
  <c r="Z2921" i="1"/>
  <c r="AC2921" i="1" s="1"/>
  <c r="AB2926" i="1"/>
  <c r="AB2927" i="1"/>
  <c r="Z2927" i="1" s="1"/>
  <c r="AA2927" i="1"/>
  <c r="R2930" i="1"/>
  <c r="T2930" i="1" s="1"/>
  <c r="AC2936" i="1"/>
  <c r="Z2937" i="1"/>
  <c r="AC2937" i="1" s="1"/>
  <c r="AB2942" i="1"/>
  <c r="AB2943" i="1"/>
  <c r="Z2943" i="1" s="1"/>
  <c r="AA2943" i="1"/>
  <c r="X2944" i="1"/>
  <c r="R2946" i="1"/>
  <c r="T2946" i="1" s="1"/>
  <c r="X2949" i="1"/>
  <c r="AB2949" i="1"/>
  <c r="Z2949" i="1" s="1"/>
  <c r="AC2949" i="1" s="1"/>
  <c r="AA2949" i="1"/>
  <c r="AB2951" i="1"/>
  <c r="Z2951" i="1" s="1"/>
  <c r="AA2951" i="1"/>
  <c r="X2951" i="1" s="1"/>
  <c r="X2953" i="1"/>
  <c r="AB2953" i="1"/>
  <c r="Z2953" i="1" s="1"/>
  <c r="AA2953" i="1"/>
  <c r="Z2954" i="1"/>
  <c r="AB2955" i="1"/>
  <c r="Z2955" i="1" s="1"/>
  <c r="AA2955" i="1"/>
  <c r="AD2955" i="1" s="1"/>
  <c r="Z2956" i="1"/>
  <c r="AC2956" i="1" s="1"/>
  <c r="X2957" i="1"/>
  <c r="AB2957" i="1"/>
  <c r="Z2957" i="1" s="1"/>
  <c r="AC2957" i="1" s="1"/>
  <c r="AA2957" i="1"/>
  <c r="AB2959" i="1"/>
  <c r="Z2959" i="1" s="1"/>
  <c r="AA2959" i="1"/>
  <c r="X2959" i="1" s="1"/>
  <c r="X2961" i="1"/>
  <c r="AB2961" i="1"/>
  <c r="Z2961" i="1" s="1"/>
  <c r="AA2961" i="1"/>
  <c r="Z2962" i="1"/>
  <c r="AB2963" i="1"/>
  <c r="Z2963" i="1" s="1"/>
  <c r="AA2963" i="1"/>
  <c r="AD2963" i="1" s="1"/>
  <c r="Z2964" i="1"/>
  <c r="AC2964" i="1" s="1"/>
  <c r="X2965" i="1"/>
  <c r="AB2965" i="1"/>
  <c r="Z2965" i="1" s="1"/>
  <c r="AC2965" i="1" s="1"/>
  <c r="AA2965" i="1"/>
  <c r="AB2967" i="1"/>
  <c r="Z2967" i="1" s="1"/>
  <c r="AA2967" i="1"/>
  <c r="X2967" i="1" s="1"/>
  <c r="AB2969" i="1"/>
  <c r="Z2969" i="1" s="1"/>
  <c r="AA2969" i="1"/>
  <c r="Z2970" i="1"/>
  <c r="AB2971" i="1"/>
  <c r="Z2971" i="1" s="1"/>
  <c r="AA2971" i="1"/>
  <c r="AD2971" i="1" s="1"/>
  <c r="Z2972" i="1"/>
  <c r="AC2972" i="1" s="1"/>
  <c r="X2973" i="1"/>
  <c r="AB2973" i="1"/>
  <c r="Z2973" i="1" s="1"/>
  <c r="AC2973" i="1" s="1"/>
  <c r="AA2973" i="1"/>
  <c r="AB2975" i="1"/>
  <c r="Z2975" i="1" s="1"/>
  <c r="AA2975" i="1"/>
  <c r="X2975" i="1" s="1"/>
  <c r="X2977" i="1"/>
  <c r="AB2977" i="1"/>
  <c r="Z2977" i="1" s="1"/>
  <c r="AA2977" i="1"/>
  <c r="Z2978" i="1"/>
  <c r="AB2979" i="1"/>
  <c r="Z2979" i="1" s="1"/>
  <c r="AA2979" i="1"/>
  <c r="AD2979" i="1" s="1"/>
  <c r="Z2980" i="1"/>
  <c r="AC2980" i="1" s="1"/>
  <c r="X2981" i="1"/>
  <c r="AB2981" i="1"/>
  <c r="Z2981" i="1" s="1"/>
  <c r="AC2981" i="1" s="1"/>
  <c r="AA2981" i="1"/>
  <c r="AB2983" i="1"/>
  <c r="Z2983" i="1" s="1"/>
  <c r="AA2983" i="1"/>
  <c r="X2983" i="1" s="1"/>
  <c r="AB2985" i="1"/>
  <c r="Z2985" i="1" s="1"/>
  <c r="AA2985" i="1"/>
  <c r="Z2986" i="1"/>
  <c r="AB2987" i="1"/>
  <c r="Z2987" i="1" s="1"/>
  <c r="AA2987" i="1"/>
  <c r="AD2987" i="1" s="1"/>
  <c r="Z2988" i="1"/>
  <c r="AC2988" i="1" s="1"/>
  <c r="X2989" i="1"/>
  <c r="AB2989" i="1"/>
  <c r="Z2989" i="1" s="1"/>
  <c r="AC2989" i="1" s="1"/>
  <c r="AA2989" i="1"/>
  <c r="AB2991" i="1"/>
  <c r="Z2991" i="1" s="1"/>
  <c r="AA2991" i="1"/>
  <c r="X2991" i="1" s="1"/>
  <c r="AB2993" i="1"/>
  <c r="Z2993" i="1" s="1"/>
  <c r="AA2993" i="1"/>
  <c r="Z2994" i="1"/>
  <c r="AB2995" i="1"/>
  <c r="Z2995" i="1" s="1"/>
  <c r="AA2995" i="1"/>
  <c r="AD2995" i="1" s="1"/>
  <c r="Z2996" i="1"/>
  <c r="AC2996" i="1" s="1"/>
  <c r="X2997" i="1"/>
  <c r="AB2997" i="1"/>
  <c r="Z2997" i="1" s="1"/>
  <c r="AC2997" i="1" s="1"/>
  <c r="AA2997" i="1"/>
  <c r="AB2999" i="1"/>
  <c r="Z2999" i="1" s="1"/>
  <c r="AA2999" i="1"/>
  <c r="X2999" i="1" s="1"/>
  <c r="X3001" i="1"/>
  <c r="AB3001" i="1"/>
  <c r="Z3001" i="1" s="1"/>
  <c r="AA3001" i="1"/>
  <c r="Z3002" i="1"/>
  <c r="AB3003" i="1"/>
  <c r="Z3003" i="1" s="1"/>
  <c r="AA3003" i="1"/>
  <c r="AD3003" i="1" s="1"/>
  <c r="Z3004" i="1"/>
  <c r="AC3004" i="1" s="1"/>
  <c r="X3005" i="1"/>
  <c r="AB3005" i="1"/>
  <c r="Z3005" i="1" s="1"/>
  <c r="AC3005" i="1" s="1"/>
  <c r="AA3005" i="1"/>
  <c r="AB3007" i="1"/>
  <c r="Z3007" i="1" s="1"/>
  <c r="AA3007" i="1"/>
  <c r="X3007" i="1" s="1"/>
  <c r="X3009" i="1"/>
  <c r="AB3009" i="1"/>
  <c r="Z3009" i="1" s="1"/>
  <c r="AA3009" i="1"/>
  <c r="Z3010" i="1"/>
  <c r="AB3011" i="1"/>
  <c r="Z3011" i="1" s="1"/>
  <c r="AA3011" i="1"/>
  <c r="AD3011" i="1" s="1"/>
  <c r="Z3012" i="1"/>
  <c r="AC3012" i="1" s="1"/>
  <c r="X3013" i="1"/>
  <c r="AB3013" i="1"/>
  <c r="Z3013" i="1" s="1"/>
  <c r="AC3013" i="1" s="1"/>
  <c r="AA3013" i="1"/>
  <c r="AB3015" i="1"/>
  <c r="Z3015" i="1" s="1"/>
  <c r="AA3015" i="1"/>
  <c r="X3015" i="1" s="1"/>
  <c r="AB3017" i="1"/>
  <c r="Z3017" i="1" s="1"/>
  <c r="AA3017" i="1"/>
  <c r="Z3018" i="1"/>
  <c r="AB3019" i="1"/>
  <c r="Z3019" i="1" s="1"/>
  <c r="AA3019" i="1"/>
  <c r="AD3019" i="1" s="1"/>
  <c r="X3027" i="1"/>
  <c r="S3148" i="1"/>
  <c r="U3148" i="1" s="1"/>
  <c r="R3148" i="1"/>
  <c r="T3148" i="1" s="1"/>
  <c r="AD3150" i="1"/>
  <c r="S3164" i="1"/>
  <c r="U3164" i="1" s="1"/>
  <c r="R3164" i="1"/>
  <c r="T3164" i="1" s="1"/>
  <c r="AD3166" i="1"/>
  <c r="X3166" i="1" s="1"/>
  <c r="S3180" i="1"/>
  <c r="U3180" i="1" s="1"/>
  <c r="R3180" i="1"/>
  <c r="T3180" i="1" s="1"/>
  <c r="AD3182" i="1"/>
  <c r="S3196" i="1"/>
  <c r="U3196" i="1" s="1"/>
  <c r="R3196" i="1"/>
  <c r="T3196" i="1" s="1"/>
  <c r="AD3198" i="1"/>
  <c r="S3212" i="1"/>
  <c r="U3212" i="1" s="1"/>
  <c r="R3212" i="1"/>
  <c r="T3212" i="1" s="1"/>
  <c r="AD3214" i="1"/>
  <c r="S3228" i="1"/>
  <c r="U3228" i="1" s="1"/>
  <c r="R3228" i="1"/>
  <c r="T3228" i="1" s="1"/>
  <c r="AD3230" i="1"/>
  <c r="X3230" i="1" s="1"/>
  <c r="S3244" i="1"/>
  <c r="U3244" i="1" s="1"/>
  <c r="R3244" i="1"/>
  <c r="T3244" i="1" s="1"/>
  <c r="AD3246" i="1"/>
  <c r="S3260" i="1"/>
  <c r="U3260" i="1" s="1"/>
  <c r="R3260" i="1"/>
  <c r="T3260" i="1" s="1"/>
  <c r="AD3262" i="1"/>
  <c r="S3276" i="1"/>
  <c r="U3276" i="1" s="1"/>
  <c r="R3276" i="1"/>
  <c r="T3276" i="1" s="1"/>
  <c r="AD3278" i="1"/>
  <c r="S3292" i="1"/>
  <c r="U3292" i="1" s="1"/>
  <c r="R3292" i="1"/>
  <c r="T3292" i="1" s="1"/>
  <c r="AC3294" i="1"/>
  <c r="S3308" i="1"/>
  <c r="U3308" i="1" s="1"/>
  <c r="R3308" i="1"/>
  <c r="T3308" i="1" s="1"/>
  <c r="S3324" i="1"/>
  <c r="U3324" i="1" s="1"/>
  <c r="R3324" i="1"/>
  <c r="T3324" i="1" s="1"/>
  <c r="AC3326" i="1"/>
  <c r="S3340" i="1"/>
  <c r="U3340" i="1" s="1"/>
  <c r="R3340" i="1"/>
  <c r="T3340" i="1" s="1"/>
  <c r="S3356" i="1"/>
  <c r="U3356" i="1" s="1"/>
  <c r="R3356" i="1"/>
  <c r="T3356" i="1" s="1"/>
  <c r="AC3358" i="1"/>
  <c r="S3372" i="1"/>
  <c r="U3372" i="1" s="1"/>
  <c r="R3372" i="1"/>
  <c r="T3372" i="1" s="1"/>
  <c r="S3388" i="1"/>
  <c r="U3388" i="1" s="1"/>
  <c r="R3388" i="1"/>
  <c r="T3388" i="1" s="1"/>
  <c r="AC3390" i="1"/>
  <c r="S3404" i="1"/>
  <c r="U3404" i="1" s="1"/>
  <c r="R3404" i="1"/>
  <c r="T3404" i="1" s="1"/>
  <c r="S3420" i="1"/>
  <c r="U3420" i="1" s="1"/>
  <c r="R3420" i="1"/>
  <c r="T3420" i="1" s="1"/>
  <c r="AC3422" i="1"/>
  <c r="S3436" i="1"/>
  <c r="U3436" i="1" s="1"/>
  <c r="R3436" i="1"/>
  <c r="T3436" i="1" s="1"/>
  <c r="S3444" i="1"/>
  <c r="U3444" i="1" s="1"/>
  <c r="R3444" i="1"/>
  <c r="T3444" i="1" s="1"/>
  <c r="S3459" i="1"/>
  <c r="U3459" i="1" s="1"/>
  <c r="R3459" i="1"/>
  <c r="T3459" i="1" s="1"/>
  <c r="X3469" i="1"/>
  <c r="AC2276" i="1"/>
  <c r="AC2284" i="1"/>
  <c r="AC2292" i="1"/>
  <c r="AC2308" i="1"/>
  <c r="R2321" i="1"/>
  <c r="Z2323" i="1"/>
  <c r="AC2323" i="1" s="1"/>
  <c r="R2329" i="1"/>
  <c r="Z2331" i="1"/>
  <c r="AC2331" i="1" s="1"/>
  <c r="AC2332" i="1"/>
  <c r="R2337" i="1"/>
  <c r="R2345" i="1"/>
  <c r="AC2348" i="1"/>
  <c r="R2353" i="1"/>
  <c r="AC2356" i="1"/>
  <c r="R2361" i="1"/>
  <c r="AA2366" i="1"/>
  <c r="AD2366" i="1" s="1"/>
  <c r="T2367" i="1"/>
  <c r="P2367" i="1" s="1"/>
  <c r="R2369" i="1"/>
  <c r="AC2372" i="1"/>
  <c r="AA2374" i="1"/>
  <c r="AD2374" i="1" s="1"/>
  <c r="T2375" i="1"/>
  <c r="R2377" i="1"/>
  <c r="Z2379" i="1"/>
  <c r="AC2379" i="1" s="1"/>
  <c r="AC2380" i="1"/>
  <c r="AA2382" i="1"/>
  <c r="AD2382" i="1" s="1"/>
  <c r="T2383" i="1"/>
  <c r="P2383" i="1" s="1"/>
  <c r="R2385" i="1"/>
  <c r="AC2388" i="1"/>
  <c r="AA2390" i="1"/>
  <c r="AD2390" i="1" s="1"/>
  <c r="T2391" i="1"/>
  <c r="P2391" i="1" s="1"/>
  <c r="R2393" i="1"/>
  <c r="Z2395" i="1"/>
  <c r="AC2395" i="1" s="1"/>
  <c r="AA2398" i="1"/>
  <c r="AD2398" i="1" s="1"/>
  <c r="T2399" i="1"/>
  <c r="R2401" i="1"/>
  <c r="Z2403" i="1"/>
  <c r="AC2403" i="1" s="1"/>
  <c r="AC2404" i="1"/>
  <c r="AA2406" i="1"/>
  <c r="T2407" i="1"/>
  <c r="R2409" i="1"/>
  <c r="AA2414" i="1"/>
  <c r="AD2414" i="1" s="1"/>
  <c r="T2415" i="1"/>
  <c r="P2415" i="1" s="1"/>
  <c r="R2417" i="1"/>
  <c r="Z2419" i="1"/>
  <c r="AC2419" i="1" s="1"/>
  <c r="AC2420" i="1"/>
  <c r="AA2422" i="1"/>
  <c r="AD2422" i="1" s="1"/>
  <c r="T2423" i="1"/>
  <c r="P2423" i="1" s="1"/>
  <c r="R2425" i="1"/>
  <c r="AA2430" i="1"/>
  <c r="AD2430" i="1" s="1"/>
  <c r="T2431" i="1"/>
  <c r="P2431" i="1" s="1"/>
  <c r="R2433" i="1"/>
  <c r="AC2436" i="1"/>
  <c r="AA2438" i="1"/>
  <c r="AD2438" i="1" s="1"/>
  <c r="T2439" i="1"/>
  <c r="R2441" i="1"/>
  <c r="Z2443" i="1"/>
  <c r="AC2443" i="1" s="1"/>
  <c r="AA2446" i="1"/>
  <c r="AD2446" i="1" s="1"/>
  <c r="T2447" i="1"/>
  <c r="P2447" i="1" s="1"/>
  <c r="R2449" i="1"/>
  <c r="AC2452" i="1"/>
  <c r="AA2454" i="1"/>
  <c r="AD2454" i="1" s="1"/>
  <c r="T2455" i="1"/>
  <c r="P2455" i="1" s="1"/>
  <c r="R2457" i="1"/>
  <c r="Z2459" i="1"/>
  <c r="AC2459" i="1" s="1"/>
  <c r="AA2462" i="1"/>
  <c r="AD2462" i="1" s="1"/>
  <c r="T2463" i="1"/>
  <c r="R2465" i="1"/>
  <c r="AC2468" i="1"/>
  <c r="AA2470" i="1"/>
  <c r="T2471" i="1"/>
  <c r="R2473" i="1"/>
  <c r="AA2478" i="1"/>
  <c r="AD2478" i="1" s="1"/>
  <c r="T2479" i="1"/>
  <c r="P2479" i="1" s="1"/>
  <c r="R2481" i="1"/>
  <c r="Z2483" i="1"/>
  <c r="AC2483" i="1" s="1"/>
  <c r="AC2484" i="1"/>
  <c r="AA2486" i="1"/>
  <c r="AD2486" i="1" s="1"/>
  <c r="T2487" i="1"/>
  <c r="P2487" i="1" s="1"/>
  <c r="R2489" i="1"/>
  <c r="AA2494" i="1"/>
  <c r="AD2494" i="1" s="1"/>
  <c r="T2495" i="1"/>
  <c r="P2495" i="1" s="1"/>
  <c r="AD2495" i="1"/>
  <c r="R2497" i="1"/>
  <c r="AA2502" i="1"/>
  <c r="AD2502" i="1" s="1"/>
  <c r="T2503" i="1"/>
  <c r="AD2503" i="1"/>
  <c r="X2503" i="1" s="1"/>
  <c r="R2505" i="1"/>
  <c r="Z2507" i="1"/>
  <c r="AC2507" i="1" s="1"/>
  <c r="AA2510" i="1"/>
  <c r="AD2510" i="1" s="1"/>
  <c r="T2511" i="1"/>
  <c r="P2511" i="1" s="1"/>
  <c r="AD2511" i="1"/>
  <c r="R2513" i="1"/>
  <c r="AC2516" i="1"/>
  <c r="AA2518" i="1"/>
  <c r="AD2518" i="1" s="1"/>
  <c r="T2519" i="1"/>
  <c r="P2519" i="1" s="1"/>
  <c r="R2521" i="1"/>
  <c r="AC2524" i="1"/>
  <c r="AA2526" i="1"/>
  <c r="AD2526" i="1" s="1"/>
  <c r="T2527" i="1"/>
  <c r="P2527" i="1" s="1"/>
  <c r="R2529" i="1"/>
  <c r="AC2532" i="1"/>
  <c r="AA2534" i="1"/>
  <c r="AD2534" i="1" s="1"/>
  <c r="T2535" i="1"/>
  <c r="P2535" i="1" s="1"/>
  <c r="AD2535" i="1"/>
  <c r="R2537" i="1"/>
  <c r="Z2539" i="1"/>
  <c r="AC2539" i="1" s="1"/>
  <c r="AC2540" i="1"/>
  <c r="AA2542" i="1"/>
  <c r="AD2542" i="1" s="1"/>
  <c r="T2543" i="1"/>
  <c r="P2543" i="1" s="1"/>
  <c r="R2545" i="1"/>
  <c r="AC2548" i="1"/>
  <c r="AA2550" i="1"/>
  <c r="AD2550" i="1" s="1"/>
  <c r="T2551" i="1"/>
  <c r="AD2551" i="1"/>
  <c r="R2553" i="1"/>
  <c r="AC2556" i="1"/>
  <c r="AA2558" i="1"/>
  <c r="AD2558" i="1" s="1"/>
  <c r="T2559" i="1"/>
  <c r="P2559" i="1" s="1"/>
  <c r="AD2559" i="1"/>
  <c r="X2559" i="1" s="1"/>
  <c r="R2561" i="1"/>
  <c r="AA2566" i="1"/>
  <c r="AD2566" i="1" s="1"/>
  <c r="T2567" i="1"/>
  <c r="P2567" i="1" s="1"/>
  <c r="AD2567" i="1"/>
  <c r="R2569" i="1"/>
  <c r="AA2574" i="1"/>
  <c r="AD2574" i="1" s="1"/>
  <c r="T2575" i="1"/>
  <c r="AD2575" i="1"/>
  <c r="R2577" i="1"/>
  <c r="Z2579" i="1"/>
  <c r="AC2579" i="1" s="1"/>
  <c r="AC2580" i="1"/>
  <c r="AA2582" i="1"/>
  <c r="AD2582" i="1" s="1"/>
  <c r="T2583" i="1"/>
  <c r="R2585" i="1"/>
  <c r="AC2588" i="1"/>
  <c r="AA2590" i="1"/>
  <c r="AD2590" i="1" s="1"/>
  <c r="T2591" i="1"/>
  <c r="P2591" i="1" s="1"/>
  <c r="R2593" i="1"/>
  <c r="AC2596" i="1"/>
  <c r="AA2598" i="1"/>
  <c r="AD2598" i="1" s="1"/>
  <c r="T2599" i="1"/>
  <c r="P2599" i="1" s="1"/>
  <c r="AD2599" i="1"/>
  <c r="R2601" i="1"/>
  <c r="AC2604" i="1"/>
  <c r="AA2606" i="1"/>
  <c r="AD2606" i="1" s="1"/>
  <c r="T2607" i="1"/>
  <c r="R2609" i="1"/>
  <c r="Z2611" i="1"/>
  <c r="AC2611" i="1" s="1"/>
  <c r="AC2612" i="1"/>
  <c r="AA2614" i="1"/>
  <c r="AD2614" i="1" s="1"/>
  <c r="T2615" i="1"/>
  <c r="P2615" i="1" s="1"/>
  <c r="AD2615" i="1"/>
  <c r="R2617" i="1"/>
  <c r="AC2620" i="1"/>
  <c r="AA2622" i="1"/>
  <c r="AD2622" i="1" s="1"/>
  <c r="T2623" i="1"/>
  <c r="P2623" i="1" s="1"/>
  <c r="AD2623" i="1"/>
  <c r="R2625" i="1"/>
  <c r="AA2630" i="1"/>
  <c r="AD2630" i="1" s="1"/>
  <c r="T2631" i="1"/>
  <c r="P2631" i="1" s="1"/>
  <c r="AD2631" i="1"/>
  <c r="R2633" i="1"/>
  <c r="Z2635" i="1"/>
  <c r="AC2635" i="1" s="1"/>
  <c r="AA2638" i="1"/>
  <c r="AD2638" i="1" s="1"/>
  <c r="T2639" i="1"/>
  <c r="P2639" i="1" s="1"/>
  <c r="AD2639" i="1"/>
  <c r="R2641" i="1"/>
  <c r="Z2643" i="1"/>
  <c r="AC2643" i="1" s="1"/>
  <c r="AC2644" i="1"/>
  <c r="AA2646" i="1"/>
  <c r="AD2646" i="1" s="1"/>
  <c r="T2647" i="1"/>
  <c r="P2647" i="1" s="1"/>
  <c r="R2649" i="1"/>
  <c r="AC2652" i="1"/>
  <c r="AA2654" i="1"/>
  <c r="AD2654" i="1" s="1"/>
  <c r="T2655" i="1"/>
  <c r="P2655" i="1" s="1"/>
  <c r="R2657" i="1"/>
  <c r="AC2660" i="1"/>
  <c r="AA2662" i="1"/>
  <c r="AD2662" i="1" s="1"/>
  <c r="T2663" i="1"/>
  <c r="P2663" i="1" s="1"/>
  <c r="AD2663" i="1"/>
  <c r="R2665" i="1"/>
  <c r="Z2667" i="1"/>
  <c r="AC2667" i="1" s="1"/>
  <c r="AC2668" i="1"/>
  <c r="AA2670" i="1"/>
  <c r="AD2670" i="1" s="1"/>
  <c r="T2671" i="1"/>
  <c r="P2671" i="1" s="1"/>
  <c r="R2673" i="1"/>
  <c r="Z2675" i="1"/>
  <c r="AC2675" i="1" s="1"/>
  <c r="AC2676" i="1"/>
  <c r="AA2678" i="1"/>
  <c r="AD2678" i="1" s="1"/>
  <c r="T2679" i="1"/>
  <c r="AD2679" i="1"/>
  <c r="R2681" i="1"/>
  <c r="AC2684" i="1"/>
  <c r="AA2686" i="1"/>
  <c r="AD2686" i="1" s="1"/>
  <c r="T2687" i="1"/>
  <c r="P2687" i="1" s="1"/>
  <c r="AD2687" i="1"/>
  <c r="R2689" i="1"/>
  <c r="AA2694" i="1"/>
  <c r="AD2694" i="1" s="1"/>
  <c r="T2695" i="1"/>
  <c r="P2695" i="1" s="1"/>
  <c r="AD2695" i="1"/>
  <c r="X2695" i="1" s="1"/>
  <c r="R2697" i="1"/>
  <c r="AA2702" i="1"/>
  <c r="AD2702" i="1" s="1"/>
  <c r="T2703" i="1"/>
  <c r="P2703" i="1" s="1"/>
  <c r="AD2703" i="1"/>
  <c r="R2705" i="1"/>
  <c r="AC2708" i="1"/>
  <c r="AA2710" i="1"/>
  <c r="AD2710" i="1" s="1"/>
  <c r="T2711" i="1"/>
  <c r="R2713" i="1"/>
  <c r="AC2716" i="1"/>
  <c r="AA2718" i="1"/>
  <c r="AD2718" i="1" s="1"/>
  <c r="T2719" i="1"/>
  <c r="P2719" i="1" s="1"/>
  <c r="R2721" i="1"/>
  <c r="AC2724" i="1"/>
  <c r="AA2726" i="1"/>
  <c r="AD2726" i="1" s="1"/>
  <c r="T2727" i="1"/>
  <c r="P2727" i="1" s="1"/>
  <c r="AD2727" i="1"/>
  <c r="R2729" i="1"/>
  <c r="Z2731" i="1"/>
  <c r="AC2731" i="1" s="1"/>
  <c r="AC2732" i="1"/>
  <c r="AA2734" i="1"/>
  <c r="AD2734" i="1" s="1"/>
  <c r="T2735" i="1"/>
  <c r="R2737" i="1"/>
  <c r="Z2739" i="1"/>
  <c r="AC2739" i="1" s="1"/>
  <c r="AC2740" i="1"/>
  <c r="AA2742" i="1"/>
  <c r="AD2742" i="1" s="1"/>
  <c r="T2743" i="1"/>
  <c r="P2743" i="1" s="1"/>
  <c r="AD2743" i="1"/>
  <c r="R2745" i="1"/>
  <c r="AC2748" i="1"/>
  <c r="AA2750" i="1"/>
  <c r="AD2750" i="1" s="1"/>
  <c r="T2751" i="1"/>
  <c r="P2751" i="1" s="1"/>
  <c r="AD2751" i="1"/>
  <c r="R2753" i="1"/>
  <c r="AA2758" i="1"/>
  <c r="AD2758" i="1" s="1"/>
  <c r="T2759" i="1"/>
  <c r="P2759" i="1" s="1"/>
  <c r="AD2759" i="1"/>
  <c r="X2759" i="1" s="1"/>
  <c r="R2761" i="1"/>
  <c r="AA2766" i="1"/>
  <c r="AD2766" i="1" s="1"/>
  <c r="T2767" i="1"/>
  <c r="AD2767" i="1"/>
  <c r="R2769" i="1"/>
  <c r="AC2772" i="1"/>
  <c r="AA2774" i="1"/>
  <c r="AD2774" i="1" s="1"/>
  <c r="T2775" i="1"/>
  <c r="P2775" i="1" s="1"/>
  <c r="R2777" i="1"/>
  <c r="AC2780" i="1"/>
  <c r="AA2782" i="1"/>
  <c r="AD2782" i="1" s="1"/>
  <c r="T2783" i="1"/>
  <c r="P2783" i="1" s="1"/>
  <c r="R2785" i="1"/>
  <c r="AC2788" i="1"/>
  <c r="AA2790" i="1"/>
  <c r="AD2790" i="1" s="1"/>
  <c r="T2791" i="1"/>
  <c r="P2791" i="1" s="1"/>
  <c r="AD2791" i="1"/>
  <c r="R2793" i="1"/>
  <c r="Z2795" i="1"/>
  <c r="AC2795" i="1" s="1"/>
  <c r="AC2796" i="1"/>
  <c r="AA2798" i="1"/>
  <c r="AD2798" i="1" s="1"/>
  <c r="T2799" i="1"/>
  <c r="P2799" i="1" s="1"/>
  <c r="R2801" i="1"/>
  <c r="Z2803" i="1"/>
  <c r="AC2803" i="1" s="1"/>
  <c r="AC2804" i="1"/>
  <c r="AA2806" i="1"/>
  <c r="AD2806" i="1" s="1"/>
  <c r="T2807" i="1"/>
  <c r="AD2807" i="1"/>
  <c r="R2809" i="1"/>
  <c r="AC2812" i="1"/>
  <c r="AA2814" i="1"/>
  <c r="AD2814" i="1" s="1"/>
  <c r="T2815" i="1"/>
  <c r="P2815" i="1" s="1"/>
  <c r="AD2815" i="1"/>
  <c r="R2817" i="1"/>
  <c r="S2819" i="1"/>
  <c r="U2819" i="1" s="1"/>
  <c r="R2819" i="1"/>
  <c r="R2823" i="1"/>
  <c r="AB2824" i="1"/>
  <c r="AA2824" i="1"/>
  <c r="AA2827" i="1"/>
  <c r="T2829" i="1"/>
  <c r="R2833" i="1"/>
  <c r="AB2835" i="1"/>
  <c r="T2836" i="1"/>
  <c r="P2837" i="1"/>
  <c r="AA2838" i="1"/>
  <c r="AD2838" i="1" s="1"/>
  <c r="R2844" i="1"/>
  <c r="AB2845" i="1"/>
  <c r="Z2845" i="1" s="1"/>
  <c r="AC2845" i="1" s="1"/>
  <c r="T2847" i="1"/>
  <c r="AC2848" i="1"/>
  <c r="Z2849" i="1"/>
  <c r="AC2849" i="1" s="1"/>
  <c r="S2851" i="1"/>
  <c r="U2851" i="1" s="1"/>
  <c r="R2851" i="1"/>
  <c r="R2855" i="1"/>
  <c r="AB2856" i="1"/>
  <c r="AA2856" i="1"/>
  <c r="AA2859" i="1"/>
  <c r="Z2860" i="1"/>
  <c r="AC2860" i="1" s="1"/>
  <c r="T2861" i="1"/>
  <c r="X2863" i="1"/>
  <c r="R2865" i="1"/>
  <c r="AB2867" i="1"/>
  <c r="T2868" i="1"/>
  <c r="P2868" i="1" s="1"/>
  <c r="AA2870" i="1"/>
  <c r="R2876" i="1"/>
  <c r="AB2877" i="1"/>
  <c r="Z2877" i="1" s="1"/>
  <c r="AC2877" i="1" s="1"/>
  <c r="AD2878" i="1"/>
  <c r="T2879" i="1"/>
  <c r="P2879" i="1" s="1"/>
  <c r="S2883" i="1"/>
  <c r="U2883" i="1" s="1"/>
  <c r="R2883" i="1"/>
  <c r="AB2885" i="1"/>
  <c r="Z2885" i="1" s="1"/>
  <c r="AA2885" i="1"/>
  <c r="R2888" i="1"/>
  <c r="T2888" i="1" s="1"/>
  <c r="AA2890" i="1"/>
  <c r="AD2890" i="1" s="1"/>
  <c r="AC2894" i="1"/>
  <c r="Z2895" i="1"/>
  <c r="Z2896" i="1"/>
  <c r="AC2896" i="1" s="1"/>
  <c r="AB2901" i="1"/>
  <c r="Z2901" i="1" s="1"/>
  <c r="AC2901" i="1" s="1"/>
  <c r="AA2901" i="1"/>
  <c r="AD2901" i="1" s="1"/>
  <c r="R2904" i="1"/>
  <c r="T2904" i="1" s="1"/>
  <c r="AA2906" i="1"/>
  <c r="AD2906" i="1" s="1"/>
  <c r="Z2911" i="1"/>
  <c r="AC2911" i="1" s="1"/>
  <c r="AB2917" i="1"/>
  <c r="Z2917" i="1" s="1"/>
  <c r="AC2917" i="1" s="1"/>
  <c r="AA2917" i="1"/>
  <c r="AD2917" i="1" s="1"/>
  <c r="R2920" i="1"/>
  <c r="T2920" i="1" s="1"/>
  <c r="AA2922" i="1"/>
  <c r="AD2922" i="1" s="1"/>
  <c r="AB2933" i="1"/>
  <c r="Z2933" i="1" s="1"/>
  <c r="AC2933" i="1" s="1"/>
  <c r="AA2933" i="1"/>
  <c r="X2934" i="1"/>
  <c r="AA2938" i="1"/>
  <c r="AD2938" i="1" s="1"/>
  <c r="AA2950" i="1"/>
  <c r="AA2952" i="1"/>
  <c r="X2952" i="1" s="1"/>
  <c r="AA2954" i="1"/>
  <c r="X2954" i="1" s="1"/>
  <c r="AA2956" i="1"/>
  <c r="AD2956" i="1" s="1"/>
  <c r="X2956" i="1" s="1"/>
  <c r="AA2958" i="1"/>
  <c r="AD2958" i="1" s="1"/>
  <c r="AA2960" i="1"/>
  <c r="AA2962" i="1"/>
  <c r="X2962" i="1" s="1"/>
  <c r="AA2964" i="1"/>
  <c r="AA2966" i="1"/>
  <c r="AA2968" i="1"/>
  <c r="X2968" i="1" s="1"/>
  <c r="AA2970" i="1"/>
  <c r="X2970" i="1" s="1"/>
  <c r="AA2972" i="1"/>
  <c r="AD2972" i="1" s="1"/>
  <c r="X2972" i="1" s="1"/>
  <c r="AA2974" i="1"/>
  <c r="AD2974" i="1" s="1"/>
  <c r="AA2976" i="1"/>
  <c r="AA2978" i="1"/>
  <c r="X2978" i="1" s="1"/>
  <c r="AA2980" i="1"/>
  <c r="S3024" i="1"/>
  <c r="U3024" i="1" s="1"/>
  <c r="R3024" i="1"/>
  <c r="T3024" i="1" s="1"/>
  <c r="AB3026" i="1"/>
  <c r="Z3026" i="1" s="1"/>
  <c r="AC3026" i="1" s="1"/>
  <c r="X3026" i="1"/>
  <c r="S3146" i="1"/>
  <c r="U3146" i="1" s="1"/>
  <c r="R3146" i="1"/>
  <c r="T3146" i="1" s="1"/>
  <c r="S3162" i="1"/>
  <c r="U3162" i="1" s="1"/>
  <c r="R3162" i="1"/>
  <c r="T3162" i="1" s="1"/>
  <c r="S3178" i="1"/>
  <c r="U3178" i="1" s="1"/>
  <c r="R3178" i="1"/>
  <c r="T3178" i="1" s="1"/>
  <c r="S3194" i="1"/>
  <c r="U3194" i="1" s="1"/>
  <c r="R3194" i="1"/>
  <c r="T3194" i="1" s="1"/>
  <c r="S3210" i="1"/>
  <c r="U3210" i="1" s="1"/>
  <c r="R3210" i="1"/>
  <c r="T3210" i="1" s="1"/>
  <c r="X3223" i="1"/>
  <c r="S3226" i="1"/>
  <c r="U3226" i="1" s="1"/>
  <c r="R3226" i="1"/>
  <c r="T3226" i="1" s="1"/>
  <c r="S3242" i="1"/>
  <c r="U3242" i="1" s="1"/>
  <c r="R3242" i="1"/>
  <c r="T3242" i="1" s="1"/>
  <c r="S3258" i="1"/>
  <c r="U3258" i="1" s="1"/>
  <c r="R3258" i="1"/>
  <c r="T3258" i="1" s="1"/>
  <c r="S3274" i="1"/>
  <c r="U3274" i="1" s="1"/>
  <c r="R3274" i="1"/>
  <c r="T3274" i="1" s="1"/>
  <c r="S3290" i="1"/>
  <c r="U3290" i="1" s="1"/>
  <c r="R3290" i="1"/>
  <c r="T3290" i="1" s="1"/>
  <c r="AC3292" i="1"/>
  <c r="X3303" i="1"/>
  <c r="S3306" i="1"/>
  <c r="U3306" i="1" s="1"/>
  <c r="R3306" i="1"/>
  <c r="T3306" i="1" s="1"/>
  <c r="S3322" i="1"/>
  <c r="U3322" i="1" s="1"/>
  <c r="R3322" i="1"/>
  <c r="T3322" i="1" s="1"/>
  <c r="AC3324" i="1"/>
  <c r="S3338" i="1"/>
  <c r="U3338" i="1" s="1"/>
  <c r="R3338" i="1"/>
  <c r="T3338" i="1" s="1"/>
  <c r="S3354" i="1"/>
  <c r="U3354" i="1" s="1"/>
  <c r="R3354" i="1"/>
  <c r="T3354" i="1" s="1"/>
  <c r="AC3356" i="1"/>
  <c r="X3367" i="1"/>
  <c r="S3370" i="1"/>
  <c r="U3370" i="1" s="1"/>
  <c r="R3370" i="1"/>
  <c r="T3370" i="1" s="1"/>
  <c r="S3386" i="1"/>
  <c r="U3386" i="1" s="1"/>
  <c r="R3386" i="1"/>
  <c r="T3386" i="1" s="1"/>
  <c r="AC3388" i="1"/>
  <c r="S3402" i="1"/>
  <c r="U3402" i="1" s="1"/>
  <c r="R3402" i="1"/>
  <c r="T3402" i="1" s="1"/>
  <c r="S3418" i="1"/>
  <c r="U3418" i="1" s="1"/>
  <c r="R3418" i="1"/>
  <c r="T3418" i="1" s="1"/>
  <c r="AC3420" i="1"/>
  <c r="S3434" i="1"/>
  <c r="U3434" i="1" s="1"/>
  <c r="R3434" i="1"/>
  <c r="T3434" i="1" s="1"/>
  <c r="S3446" i="1"/>
  <c r="U3446" i="1" s="1"/>
  <c r="R3446" i="1"/>
  <c r="T3446" i="1" s="1"/>
  <c r="X3487" i="1"/>
  <c r="X3500" i="1"/>
  <c r="Z2256" i="1"/>
  <c r="AC2256" i="1" s="1"/>
  <c r="R2262" i="1"/>
  <c r="Z2264" i="1"/>
  <c r="AC2264" i="1" s="1"/>
  <c r="R2270" i="1"/>
  <c r="Z2272" i="1"/>
  <c r="AC2272" i="1" s="1"/>
  <c r="R2278" i="1"/>
  <c r="Z2280" i="1"/>
  <c r="AC2280" i="1" s="1"/>
  <c r="R2286" i="1"/>
  <c r="Z2288" i="1"/>
  <c r="AC2288" i="1" s="1"/>
  <c r="R2294" i="1"/>
  <c r="Z2296" i="1"/>
  <c r="AC2296" i="1" s="1"/>
  <c r="R2302" i="1"/>
  <c r="Z2304" i="1"/>
  <c r="AC2304" i="1" s="1"/>
  <c r="R2310" i="1"/>
  <c r="Z2312" i="1"/>
  <c r="AC2312" i="1" s="1"/>
  <c r="R2318" i="1"/>
  <c r="Z2320" i="1"/>
  <c r="AC2320" i="1" s="1"/>
  <c r="AA2323" i="1"/>
  <c r="AD2323" i="1" s="1"/>
  <c r="R2326" i="1"/>
  <c r="Z2328" i="1"/>
  <c r="AC2328" i="1" s="1"/>
  <c r="AA2331" i="1"/>
  <c r="R2334" i="1"/>
  <c r="Z2336" i="1"/>
  <c r="AC2336" i="1" s="1"/>
  <c r="AA2339" i="1"/>
  <c r="R2342" i="1"/>
  <c r="Z2344" i="1"/>
  <c r="AC2344" i="1" s="1"/>
  <c r="AA2347" i="1"/>
  <c r="R2350" i="1"/>
  <c r="Z2352" i="1"/>
  <c r="AC2352" i="1" s="1"/>
  <c r="AA2355" i="1"/>
  <c r="R2358" i="1"/>
  <c r="Z2360" i="1"/>
  <c r="AC2360" i="1" s="1"/>
  <c r="AA2363" i="1"/>
  <c r="R2366" i="1"/>
  <c r="AB2366" i="1"/>
  <c r="Z2368" i="1"/>
  <c r="AC2368" i="1" s="1"/>
  <c r="AA2371" i="1"/>
  <c r="R2374" i="1"/>
  <c r="AB2374" i="1"/>
  <c r="Z2374" i="1" s="1"/>
  <c r="AC2374" i="1" s="1"/>
  <c r="Z2376" i="1"/>
  <c r="AC2376" i="1" s="1"/>
  <c r="AA2379" i="1"/>
  <c r="R2382" i="1"/>
  <c r="AB2382" i="1"/>
  <c r="Z2382" i="1" s="1"/>
  <c r="AC2382" i="1" s="1"/>
  <c r="Z2384" i="1"/>
  <c r="AC2384" i="1" s="1"/>
  <c r="AA2387" i="1"/>
  <c r="R2390" i="1"/>
  <c r="AB2390" i="1"/>
  <c r="Z2390" i="1" s="1"/>
  <c r="AC2390" i="1" s="1"/>
  <c r="Z2392" i="1"/>
  <c r="AC2392" i="1" s="1"/>
  <c r="AA2395" i="1"/>
  <c r="R2398" i="1"/>
  <c r="AB2398" i="1"/>
  <c r="Z2400" i="1"/>
  <c r="AC2400" i="1" s="1"/>
  <c r="AA2403" i="1"/>
  <c r="R2406" i="1"/>
  <c r="AB2406" i="1"/>
  <c r="Z2406" i="1" s="1"/>
  <c r="AC2406" i="1" s="1"/>
  <c r="Z2408" i="1"/>
  <c r="AC2408" i="1" s="1"/>
  <c r="AA2411" i="1"/>
  <c r="R2414" i="1"/>
  <c r="AB2414" i="1"/>
  <c r="Z2414" i="1" s="1"/>
  <c r="AC2414" i="1" s="1"/>
  <c r="Z2416" i="1"/>
  <c r="AC2416" i="1" s="1"/>
  <c r="AA2419" i="1"/>
  <c r="R2422" i="1"/>
  <c r="AB2422" i="1"/>
  <c r="Z2422" i="1" s="1"/>
  <c r="AC2422" i="1" s="1"/>
  <c r="Z2424" i="1"/>
  <c r="AC2424" i="1" s="1"/>
  <c r="AA2427" i="1"/>
  <c r="R2430" i="1"/>
  <c r="AB2430" i="1"/>
  <c r="Z2432" i="1"/>
  <c r="AC2432" i="1" s="1"/>
  <c r="AA2435" i="1"/>
  <c r="R2438" i="1"/>
  <c r="AB2438" i="1"/>
  <c r="Z2438" i="1" s="1"/>
  <c r="AC2438" i="1" s="1"/>
  <c r="Z2440" i="1"/>
  <c r="AC2440" i="1" s="1"/>
  <c r="AA2443" i="1"/>
  <c r="R2446" i="1"/>
  <c r="AB2446" i="1"/>
  <c r="Z2446" i="1" s="1"/>
  <c r="AC2446" i="1" s="1"/>
  <c r="Z2448" i="1"/>
  <c r="AC2448" i="1" s="1"/>
  <c r="AA2451" i="1"/>
  <c r="R2454" i="1"/>
  <c r="AB2454" i="1"/>
  <c r="Z2454" i="1" s="1"/>
  <c r="AC2454" i="1" s="1"/>
  <c r="Z2456" i="1"/>
  <c r="AC2456" i="1" s="1"/>
  <c r="AA2459" i="1"/>
  <c r="R2462" i="1"/>
  <c r="AB2462" i="1"/>
  <c r="Z2464" i="1"/>
  <c r="AC2464" i="1" s="1"/>
  <c r="AA2467" i="1"/>
  <c r="R2470" i="1"/>
  <c r="AB2470" i="1"/>
  <c r="Z2470" i="1" s="1"/>
  <c r="AC2470" i="1" s="1"/>
  <c r="Z2472" i="1"/>
  <c r="AC2472" i="1" s="1"/>
  <c r="AA2475" i="1"/>
  <c r="R2478" i="1"/>
  <c r="AB2478" i="1"/>
  <c r="Z2478" i="1" s="1"/>
  <c r="AC2478" i="1" s="1"/>
  <c r="Z2480" i="1"/>
  <c r="AC2480" i="1" s="1"/>
  <c r="AA2483" i="1"/>
  <c r="R2486" i="1"/>
  <c r="AB2486" i="1"/>
  <c r="Z2486" i="1" s="1"/>
  <c r="AC2486" i="1" s="1"/>
  <c r="Z2488" i="1"/>
  <c r="AC2488" i="1" s="1"/>
  <c r="AA2491" i="1"/>
  <c r="R2494" i="1"/>
  <c r="AB2494" i="1"/>
  <c r="Z2496" i="1"/>
  <c r="AC2496" i="1" s="1"/>
  <c r="AA2499" i="1"/>
  <c r="AD2499" i="1" s="1"/>
  <c r="R2502" i="1"/>
  <c r="AB2502" i="1"/>
  <c r="Z2502" i="1" s="1"/>
  <c r="AC2502" i="1" s="1"/>
  <c r="Z2504" i="1"/>
  <c r="AC2504" i="1" s="1"/>
  <c r="AA2507" i="1"/>
  <c r="R2510" i="1"/>
  <c r="AB2510" i="1"/>
  <c r="Z2512" i="1"/>
  <c r="AC2512" i="1" s="1"/>
  <c r="AC2513" i="1"/>
  <c r="AA2515" i="1"/>
  <c r="R2518" i="1"/>
  <c r="AB2518" i="1"/>
  <c r="Z2520" i="1"/>
  <c r="AC2520" i="1" s="1"/>
  <c r="AC2521" i="1"/>
  <c r="AA2523" i="1"/>
  <c r="AD2523" i="1" s="1"/>
  <c r="R2526" i="1"/>
  <c r="AB2526" i="1"/>
  <c r="Z2526" i="1" s="1"/>
  <c r="Z2528" i="1"/>
  <c r="AC2528" i="1" s="1"/>
  <c r="AC2529" i="1"/>
  <c r="AA2531" i="1"/>
  <c r="R2534" i="1"/>
  <c r="AB2534" i="1"/>
  <c r="Z2534" i="1" s="1"/>
  <c r="AC2534" i="1" s="1"/>
  <c r="Z2536" i="1"/>
  <c r="AC2536" i="1" s="1"/>
  <c r="AC2537" i="1"/>
  <c r="AA2539" i="1"/>
  <c r="R2542" i="1"/>
  <c r="AB2542" i="1"/>
  <c r="Z2542" i="1" s="1"/>
  <c r="AC2542" i="1" s="1"/>
  <c r="Z2544" i="1"/>
  <c r="AC2544" i="1" s="1"/>
  <c r="AA2547" i="1"/>
  <c r="AD2547" i="1" s="1"/>
  <c r="R2550" i="1"/>
  <c r="AB2550" i="1"/>
  <c r="Z2550" i="1" s="1"/>
  <c r="AC2550" i="1" s="1"/>
  <c r="Z2552" i="1"/>
  <c r="AC2552" i="1" s="1"/>
  <c r="AA2555" i="1"/>
  <c r="R2558" i="1"/>
  <c r="AB2558" i="1"/>
  <c r="Z2560" i="1"/>
  <c r="AC2560" i="1" s="1"/>
  <c r="AA2563" i="1"/>
  <c r="R2566" i="1"/>
  <c r="AB2566" i="1"/>
  <c r="Z2566" i="1" s="1"/>
  <c r="AC2566" i="1" s="1"/>
  <c r="Z2568" i="1"/>
  <c r="AC2568" i="1" s="1"/>
  <c r="AC2569" i="1"/>
  <c r="AA2571" i="1"/>
  <c r="R2574" i="1"/>
  <c r="AB2574" i="1"/>
  <c r="Z2576" i="1"/>
  <c r="AC2576" i="1" s="1"/>
  <c r="AC2577" i="1"/>
  <c r="AA2579" i="1"/>
  <c r="R2582" i="1"/>
  <c r="AB2582" i="1"/>
  <c r="Z2584" i="1"/>
  <c r="AC2584" i="1" s="1"/>
  <c r="AA2587" i="1"/>
  <c r="AD2587" i="1" s="1"/>
  <c r="R2590" i="1"/>
  <c r="AB2590" i="1"/>
  <c r="Z2590" i="1" s="1"/>
  <c r="AC2590" i="1" s="1"/>
  <c r="Z2592" i="1"/>
  <c r="AC2592" i="1" s="1"/>
  <c r="AC2593" i="1"/>
  <c r="AA2595" i="1"/>
  <c r="R2598" i="1"/>
  <c r="AB2598" i="1"/>
  <c r="Z2600" i="1"/>
  <c r="AC2600" i="1" s="1"/>
  <c r="AC2601" i="1"/>
  <c r="AA2603" i="1"/>
  <c r="R2606" i="1"/>
  <c r="AB2606" i="1"/>
  <c r="Z2606" i="1" s="1"/>
  <c r="AC2606" i="1" s="1"/>
  <c r="Z2608" i="1"/>
  <c r="AC2608" i="1" s="1"/>
  <c r="AC2609" i="1"/>
  <c r="AA2611" i="1"/>
  <c r="R2614" i="1"/>
  <c r="AB2614" i="1"/>
  <c r="Z2614" i="1" s="1"/>
  <c r="AC2614" i="1" s="1"/>
  <c r="Z2616" i="1"/>
  <c r="AC2616" i="1" s="1"/>
  <c r="AC2617" i="1"/>
  <c r="AA2619" i="1"/>
  <c r="AD2619" i="1" s="1"/>
  <c r="R2622" i="1"/>
  <c r="AB2622" i="1"/>
  <c r="Z2624" i="1"/>
  <c r="AC2624" i="1" s="1"/>
  <c r="AA2627" i="1"/>
  <c r="R2630" i="1"/>
  <c r="AB2630" i="1"/>
  <c r="Z2630" i="1" s="1"/>
  <c r="AC2630" i="1" s="1"/>
  <c r="Z2632" i="1"/>
  <c r="AC2632" i="1" s="1"/>
  <c r="AA2635" i="1"/>
  <c r="AD2635" i="1" s="1"/>
  <c r="R2638" i="1"/>
  <c r="AB2638" i="1"/>
  <c r="Z2640" i="1"/>
  <c r="AC2640" i="1" s="1"/>
  <c r="AC2641" i="1"/>
  <c r="AA2643" i="1"/>
  <c r="R2646" i="1"/>
  <c r="AB2646" i="1"/>
  <c r="Z2646" i="1" s="1"/>
  <c r="AC2646" i="1" s="1"/>
  <c r="Z2648" i="1"/>
  <c r="AC2648" i="1" s="1"/>
  <c r="AC2649" i="1"/>
  <c r="AA2651" i="1"/>
  <c r="R2654" i="1"/>
  <c r="AB2654" i="1"/>
  <c r="Z2654" i="1" s="1"/>
  <c r="AC2654" i="1" s="1"/>
  <c r="Z2656" i="1"/>
  <c r="AC2656" i="1" s="1"/>
  <c r="AC2657" i="1"/>
  <c r="AA2659" i="1"/>
  <c r="R2662" i="1"/>
  <c r="AB2662" i="1"/>
  <c r="Z2664" i="1"/>
  <c r="AC2664" i="1" s="1"/>
  <c r="AC2665" i="1"/>
  <c r="AA2667" i="1"/>
  <c r="R2670" i="1"/>
  <c r="AB2670" i="1"/>
  <c r="Z2670" i="1" s="1"/>
  <c r="AC2670" i="1" s="1"/>
  <c r="Z2672" i="1"/>
  <c r="AC2672" i="1" s="1"/>
  <c r="AC2673" i="1"/>
  <c r="AA2675" i="1"/>
  <c r="R2678" i="1"/>
  <c r="AB2678" i="1"/>
  <c r="Z2678" i="1" s="1"/>
  <c r="AC2678" i="1" s="1"/>
  <c r="Z2680" i="1"/>
  <c r="AC2680" i="1" s="1"/>
  <c r="AA2683" i="1"/>
  <c r="R2686" i="1"/>
  <c r="AB2686" i="1"/>
  <c r="Z2688" i="1"/>
  <c r="AC2688" i="1" s="1"/>
  <c r="AA2691" i="1"/>
  <c r="R2694" i="1"/>
  <c r="AB2694" i="1"/>
  <c r="Z2694" i="1" s="1"/>
  <c r="AC2694" i="1" s="1"/>
  <c r="Z2696" i="1"/>
  <c r="AC2696" i="1" s="1"/>
  <c r="AA2699" i="1"/>
  <c r="R2702" i="1"/>
  <c r="AB2702" i="1"/>
  <c r="Z2702" i="1" s="1"/>
  <c r="AC2702" i="1" s="1"/>
  <c r="Z2704" i="1"/>
  <c r="AC2704" i="1" s="1"/>
  <c r="AA2707" i="1"/>
  <c r="R2710" i="1"/>
  <c r="AB2710" i="1"/>
  <c r="Z2712" i="1"/>
  <c r="AC2712" i="1" s="1"/>
  <c r="AA2715" i="1"/>
  <c r="R2718" i="1"/>
  <c r="AB2718" i="1"/>
  <c r="Z2718" i="1" s="1"/>
  <c r="AC2718" i="1" s="1"/>
  <c r="Z2720" i="1"/>
  <c r="AC2720" i="1" s="1"/>
  <c r="AA2723" i="1"/>
  <c r="AD2723" i="1" s="1"/>
  <c r="R2726" i="1"/>
  <c r="AB2726" i="1"/>
  <c r="Z2728" i="1"/>
  <c r="AC2728" i="1" s="1"/>
  <c r="AA2731" i="1"/>
  <c r="R2734" i="1"/>
  <c r="AB2734" i="1"/>
  <c r="Z2734" i="1" s="1"/>
  <c r="AC2734" i="1" s="1"/>
  <c r="Z2736" i="1"/>
  <c r="AC2736" i="1" s="1"/>
  <c r="AA2739" i="1"/>
  <c r="AD2739" i="1" s="1"/>
  <c r="R2742" i="1"/>
  <c r="AB2742" i="1"/>
  <c r="Z2742" i="1" s="1"/>
  <c r="AC2742" i="1" s="1"/>
  <c r="Z2744" i="1"/>
  <c r="AC2744" i="1" s="1"/>
  <c r="AA2747" i="1"/>
  <c r="R2750" i="1"/>
  <c r="AB2750" i="1"/>
  <c r="Z2752" i="1"/>
  <c r="AC2752" i="1" s="1"/>
  <c r="AA2755" i="1"/>
  <c r="AD2755" i="1" s="1"/>
  <c r="R2758" i="1"/>
  <c r="AB2758" i="1"/>
  <c r="Z2758" i="1" s="1"/>
  <c r="AC2758" i="1" s="1"/>
  <c r="Z2760" i="1"/>
  <c r="AC2760" i="1" s="1"/>
  <c r="AA2763" i="1"/>
  <c r="R2766" i="1"/>
  <c r="AB2766" i="1"/>
  <c r="Z2766" i="1" s="1"/>
  <c r="AC2766" i="1" s="1"/>
  <c r="Z2768" i="1"/>
  <c r="AC2768" i="1" s="1"/>
  <c r="AA2771" i="1"/>
  <c r="AD2771" i="1" s="1"/>
  <c r="R2774" i="1"/>
  <c r="AB2774" i="1"/>
  <c r="Z2776" i="1"/>
  <c r="AC2776" i="1" s="1"/>
  <c r="AA2779" i="1"/>
  <c r="R2782" i="1"/>
  <c r="AB2782" i="1"/>
  <c r="Z2782" i="1" s="1"/>
  <c r="AC2782" i="1" s="1"/>
  <c r="Z2784" i="1"/>
  <c r="AC2784" i="1" s="1"/>
  <c r="AA2787" i="1"/>
  <c r="R2790" i="1"/>
  <c r="AB2790" i="1"/>
  <c r="Z2792" i="1"/>
  <c r="AC2792" i="1" s="1"/>
  <c r="AA2795" i="1"/>
  <c r="R2798" i="1"/>
  <c r="AB2798" i="1"/>
  <c r="Z2798" i="1" s="1"/>
  <c r="AC2798" i="1" s="1"/>
  <c r="Z2800" i="1"/>
  <c r="AC2800" i="1" s="1"/>
  <c r="AA2803" i="1"/>
  <c r="R2806" i="1"/>
  <c r="AB2806" i="1"/>
  <c r="Z2806" i="1" s="1"/>
  <c r="AC2806" i="1" s="1"/>
  <c r="Z2808" i="1"/>
  <c r="AC2808" i="1" s="1"/>
  <c r="AA2811" i="1"/>
  <c r="R2814" i="1"/>
  <c r="AB2814" i="1"/>
  <c r="Z2816" i="1"/>
  <c r="AC2816" i="1" s="1"/>
  <c r="AC2820" i="1"/>
  <c r="AA2821" i="1"/>
  <c r="Z2821" i="1"/>
  <c r="AC2821" i="1" s="1"/>
  <c r="Z2824" i="1"/>
  <c r="AC2824" i="1" s="1"/>
  <c r="AD2825" i="1"/>
  <c r="X2825" i="1" s="1"/>
  <c r="AA2828" i="1"/>
  <c r="AD2828" i="1" s="1"/>
  <c r="R2830" i="1"/>
  <c r="R2834" i="1"/>
  <c r="Z2835" i="1"/>
  <c r="AC2835" i="1" s="1"/>
  <c r="X2836" i="1"/>
  <c r="P2838" i="1"/>
  <c r="AB2838" i="1"/>
  <c r="Z2838" i="1" s="1"/>
  <c r="AC2838" i="1" s="1"/>
  <c r="AC2841" i="1"/>
  <c r="Z2846" i="1"/>
  <c r="AC2846" i="1" s="1"/>
  <c r="AD2848" i="1"/>
  <c r="AA2849" i="1"/>
  <c r="AC2852" i="1"/>
  <c r="AA2853" i="1"/>
  <c r="Z2853" i="1"/>
  <c r="AC2853" i="1" s="1"/>
  <c r="AD2855" i="1"/>
  <c r="X2855" i="1" s="1"/>
  <c r="Z2856" i="1"/>
  <c r="AC2856" i="1" s="1"/>
  <c r="AD2857" i="1"/>
  <c r="AD2859" i="1"/>
  <c r="AA2860" i="1"/>
  <c r="R2862" i="1"/>
  <c r="R2866" i="1"/>
  <c r="Z2867" i="1"/>
  <c r="AC2867" i="1" s="1"/>
  <c r="X2868" i="1"/>
  <c r="P2870" i="1"/>
  <c r="AB2870" i="1"/>
  <c r="Z2870" i="1" s="1"/>
  <c r="AC2870" i="1" s="1"/>
  <c r="AC2873" i="1"/>
  <c r="Z2878" i="1"/>
  <c r="AC2878" i="1" s="1"/>
  <c r="AD2880" i="1"/>
  <c r="AA2881" i="1"/>
  <c r="AC2884" i="1"/>
  <c r="Z2886" i="1"/>
  <c r="AC2886" i="1" s="1"/>
  <c r="AB2890" i="1"/>
  <c r="Z2890" i="1" s="1"/>
  <c r="AC2890" i="1" s="1"/>
  <c r="AB2891" i="1"/>
  <c r="Z2891" i="1" s="1"/>
  <c r="AC2891" i="1" s="1"/>
  <c r="AA2891" i="1"/>
  <c r="X2892" i="1"/>
  <c r="R2894" i="1"/>
  <c r="T2894" i="1" s="1"/>
  <c r="AC2895" i="1"/>
  <c r="AA2896" i="1"/>
  <c r="AC2900" i="1"/>
  <c r="Z2902" i="1"/>
  <c r="AC2902" i="1" s="1"/>
  <c r="AD2905" i="1"/>
  <c r="AB2906" i="1"/>
  <c r="Z2906" i="1" s="1"/>
  <c r="AC2906" i="1" s="1"/>
  <c r="AB2907" i="1"/>
  <c r="Z2907" i="1" s="1"/>
  <c r="AC2907" i="1" s="1"/>
  <c r="AA2907" i="1"/>
  <c r="X2908" i="1"/>
  <c r="R2910" i="1"/>
  <c r="T2910" i="1" s="1"/>
  <c r="AA2912" i="1"/>
  <c r="AD2912" i="1" s="1"/>
  <c r="AC2916" i="1"/>
  <c r="Z2918" i="1"/>
  <c r="AC2918" i="1" s="1"/>
  <c r="AB2922" i="1"/>
  <c r="Z2922" i="1" s="1"/>
  <c r="AC2922" i="1" s="1"/>
  <c r="AB2923" i="1"/>
  <c r="Z2923" i="1" s="1"/>
  <c r="AC2923" i="1" s="1"/>
  <c r="AA2923" i="1"/>
  <c r="X2924" i="1"/>
  <c r="R2926" i="1"/>
  <c r="T2926" i="1" s="1"/>
  <c r="AC2927" i="1"/>
  <c r="AA2928" i="1"/>
  <c r="AC2932" i="1"/>
  <c r="Z2934" i="1"/>
  <c r="AD2937" i="1"/>
  <c r="AB2938" i="1"/>
  <c r="Z2938" i="1" s="1"/>
  <c r="AC2938" i="1" s="1"/>
  <c r="AB2939" i="1"/>
  <c r="Z2939" i="1" s="1"/>
  <c r="AC2939" i="1" s="1"/>
  <c r="AA2939" i="1"/>
  <c r="X2940" i="1"/>
  <c r="R2942" i="1"/>
  <c r="T2942" i="1" s="1"/>
  <c r="AC2943" i="1"/>
  <c r="AA2944" i="1"/>
  <c r="AD2944" i="1" s="1"/>
  <c r="AC2948" i="1"/>
  <c r="AC2951" i="1"/>
  <c r="AC2952" i="1"/>
  <c r="AC2953" i="1"/>
  <c r="AC2954" i="1"/>
  <c r="AC2955" i="1"/>
  <c r="AC2959" i="1"/>
  <c r="AC2960" i="1"/>
  <c r="AC2961" i="1"/>
  <c r="AC2962" i="1"/>
  <c r="AC2963" i="1"/>
  <c r="AC2967" i="1"/>
  <c r="AC2969" i="1"/>
  <c r="AC2970" i="1"/>
  <c r="AC2971" i="1"/>
  <c r="AC2975" i="1"/>
  <c r="AC2977" i="1"/>
  <c r="AC2978" i="1"/>
  <c r="AC2979" i="1"/>
  <c r="AC2983" i="1"/>
  <c r="AC2984" i="1"/>
  <c r="AC2985" i="1"/>
  <c r="AC2986" i="1"/>
  <c r="AC2987" i="1"/>
  <c r="AC2991" i="1"/>
  <c r="AC2992" i="1"/>
  <c r="AC2993" i="1"/>
  <c r="AC2994" i="1"/>
  <c r="AC2995" i="1"/>
  <c r="AC2999" i="1"/>
  <c r="AC3000" i="1"/>
  <c r="AC3001" i="1"/>
  <c r="AC3002" i="1"/>
  <c r="AC3003" i="1"/>
  <c r="AC3007" i="1"/>
  <c r="AC3009" i="1"/>
  <c r="AC3010" i="1"/>
  <c r="AC3011" i="1"/>
  <c r="AC3015" i="1"/>
  <c r="AC3016" i="1"/>
  <c r="AC3017" i="1"/>
  <c r="AC3018" i="1"/>
  <c r="AC3019" i="1"/>
  <c r="AD3020" i="1"/>
  <c r="X3029" i="1"/>
  <c r="X3033" i="1"/>
  <c r="X3035" i="1"/>
  <c r="X3045" i="1"/>
  <c r="X3049" i="1"/>
  <c r="X3051" i="1"/>
  <c r="X3061" i="1"/>
  <c r="X3065" i="1"/>
  <c r="X3067" i="1"/>
  <c r="X3077" i="1"/>
  <c r="X3081" i="1"/>
  <c r="X3083" i="1"/>
  <c r="X3093" i="1"/>
  <c r="X3097" i="1"/>
  <c r="X3099" i="1"/>
  <c r="X3109" i="1"/>
  <c r="X3113" i="1"/>
  <c r="X3115" i="1"/>
  <c r="X3125" i="1"/>
  <c r="X3129" i="1"/>
  <c r="X3131" i="1"/>
  <c r="X3141" i="1"/>
  <c r="S3144" i="1"/>
  <c r="U3144" i="1" s="1"/>
  <c r="R3144" i="1"/>
  <c r="T3144" i="1" s="1"/>
  <c r="AD3146" i="1"/>
  <c r="X3146" i="1" s="1"/>
  <c r="S3160" i="1"/>
  <c r="U3160" i="1" s="1"/>
  <c r="R3160" i="1"/>
  <c r="T3160" i="1" s="1"/>
  <c r="AD3162" i="1"/>
  <c r="X3173" i="1"/>
  <c r="S3176" i="1"/>
  <c r="U3176" i="1" s="1"/>
  <c r="R3176" i="1"/>
  <c r="T3176" i="1" s="1"/>
  <c r="AD3178" i="1"/>
  <c r="X3178" i="1" s="1"/>
  <c r="S3192" i="1"/>
  <c r="U3192" i="1" s="1"/>
  <c r="R3192" i="1"/>
  <c r="T3192" i="1" s="1"/>
  <c r="AD3194" i="1"/>
  <c r="X3205" i="1"/>
  <c r="S3208" i="1"/>
  <c r="U3208" i="1" s="1"/>
  <c r="R3208" i="1"/>
  <c r="T3208" i="1" s="1"/>
  <c r="AD3210" i="1"/>
  <c r="X3210" i="1" s="1"/>
  <c r="S3224" i="1"/>
  <c r="U3224" i="1" s="1"/>
  <c r="R3224" i="1"/>
  <c r="T3224" i="1" s="1"/>
  <c r="AD3226" i="1"/>
  <c r="X3237" i="1"/>
  <c r="S3240" i="1"/>
  <c r="U3240" i="1" s="1"/>
  <c r="R3240" i="1"/>
  <c r="T3240" i="1" s="1"/>
  <c r="AD3242" i="1"/>
  <c r="X3242" i="1" s="1"/>
  <c r="S3256" i="1"/>
  <c r="U3256" i="1" s="1"/>
  <c r="R3256" i="1"/>
  <c r="T3256" i="1" s="1"/>
  <c r="AD3258" i="1"/>
  <c r="X3269" i="1"/>
  <c r="S3272" i="1"/>
  <c r="U3272" i="1" s="1"/>
  <c r="R3272" i="1"/>
  <c r="T3272" i="1" s="1"/>
  <c r="AD3274" i="1"/>
  <c r="X3274" i="1" s="1"/>
  <c r="S3288" i="1"/>
  <c r="U3288" i="1" s="1"/>
  <c r="R3288" i="1"/>
  <c r="T3288" i="1" s="1"/>
  <c r="X3301" i="1"/>
  <c r="S3304" i="1"/>
  <c r="U3304" i="1" s="1"/>
  <c r="R3304" i="1"/>
  <c r="T3304" i="1" s="1"/>
  <c r="AC3306" i="1"/>
  <c r="S3320" i="1"/>
  <c r="U3320" i="1" s="1"/>
  <c r="R3320" i="1"/>
  <c r="T3320" i="1" s="1"/>
  <c r="X3333" i="1"/>
  <c r="S3336" i="1"/>
  <c r="U3336" i="1" s="1"/>
  <c r="R3336" i="1"/>
  <c r="T3336" i="1" s="1"/>
  <c r="AC3338" i="1"/>
  <c r="S3352" i="1"/>
  <c r="U3352" i="1" s="1"/>
  <c r="R3352" i="1"/>
  <c r="T3352" i="1" s="1"/>
  <c r="S3368" i="1"/>
  <c r="U3368" i="1" s="1"/>
  <c r="R3368" i="1"/>
  <c r="T3368" i="1" s="1"/>
  <c r="AC3370" i="1"/>
  <c r="S3384" i="1"/>
  <c r="U3384" i="1" s="1"/>
  <c r="R3384" i="1"/>
  <c r="T3384" i="1" s="1"/>
  <c r="S3400" i="1"/>
  <c r="U3400" i="1" s="1"/>
  <c r="R3400" i="1"/>
  <c r="T3400" i="1" s="1"/>
  <c r="AC3402" i="1"/>
  <c r="S3416" i="1"/>
  <c r="U3416" i="1" s="1"/>
  <c r="R3416" i="1"/>
  <c r="T3416" i="1" s="1"/>
  <c r="S3432" i="1"/>
  <c r="U3432" i="1" s="1"/>
  <c r="R3432" i="1"/>
  <c r="T3432" i="1" s="1"/>
  <c r="AC3434" i="1"/>
  <c r="S3448" i="1"/>
  <c r="U3448" i="1" s="1"/>
  <c r="R3448" i="1"/>
  <c r="T3448" i="1" s="1"/>
  <c r="S3475" i="1"/>
  <c r="U3475" i="1" s="1"/>
  <c r="R3475" i="1"/>
  <c r="T3475" i="1" s="1"/>
  <c r="X3647" i="1"/>
  <c r="X3659" i="1"/>
  <c r="AB2323" i="1"/>
  <c r="AB2331" i="1"/>
  <c r="AB2339" i="1"/>
  <c r="Z2339" i="1" s="1"/>
  <c r="AC2339" i="1" s="1"/>
  <c r="AB2347" i="1"/>
  <c r="Z2347" i="1" s="1"/>
  <c r="AC2347" i="1" s="1"/>
  <c r="AB2355" i="1"/>
  <c r="Z2355" i="1" s="1"/>
  <c r="AC2355" i="1" s="1"/>
  <c r="AB2363" i="1"/>
  <c r="Z2363" i="1" s="1"/>
  <c r="AC2363" i="1" s="1"/>
  <c r="AB2371" i="1"/>
  <c r="Z2371" i="1" s="1"/>
  <c r="AC2371" i="1" s="1"/>
  <c r="AB2379" i="1"/>
  <c r="AB2387" i="1"/>
  <c r="Z2387" i="1" s="1"/>
  <c r="AC2387" i="1" s="1"/>
  <c r="AB2395" i="1"/>
  <c r="AB2403" i="1"/>
  <c r="AB2411" i="1"/>
  <c r="Z2411" i="1" s="1"/>
  <c r="AC2411" i="1" s="1"/>
  <c r="AB2419" i="1"/>
  <c r="AD2425" i="1"/>
  <c r="X2425" i="1" s="1"/>
  <c r="AB2427" i="1"/>
  <c r="Z2427" i="1" s="1"/>
  <c r="AC2427" i="1" s="1"/>
  <c r="AD2433" i="1"/>
  <c r="AB2435" i="1"/>
  <c r="Z2435" i="1" s="1"/>
  <c r="AC2435" i="1" s="1"/>
  <c r="AB2443" i="1"/>
  <c r="AB2451" i="1"/>
  <c r="Z2451" i="1" s="1"/>
  <c r="AC2451" i="1" s="1"/>
  <c r="AD2457" i="1"/>
  <c r="X2457" i="1" s="1"/>
  <c r="AB2459" i="1"/>
  <c r="AD2465" i="1"/>
  <c r="X2465" i="1" s="1"/>
  <c r="AB2467" i="1"/>
  <c r="Z2467" i="1" s="1"/>
  <c r="AC2467" i="1" s="1"/>
  <c r="AD2473" i="1"/>
  <c r="X2473" i="1" s="1"/>
  <c r="AB2475" i="1"/>
  <c r="Z2475" i="1" s="1"/>
  <c r="AC2475" i="1" s="1"/>
  <c r="AD2481" i="1"/>
  <c r="X2481" i="1" s="1"/>
  <c r="AB2483" i="1"/>
  <c r="AD2489" i="1"/>
  <c r="X2489" i="1" s="1"/>
  <c r="AB2491" i="1"/>
  <c r="Z2491" i="1" s="1"/>
  <c r="AC2491" i="1" s="1"/>
  <c r="X2495" i="1"/>
  <c r="AD2497" i="1"/>
  <c r="X2497" i="1" s="1"/>
  <c r="AB2499" i="1"/>
  <c r="Z2499" i="1" s="1"/>
  <c r="AC2499" i="1" s="1"/>
  <c r="AD2505" i="1"/>
  <c r="AB2507" i="1"/>
  <c r="X2511" i="1"/>
  <c r="AB2515" i="1"/>
  <c r="Z2515" i="1" s="1"/>
  <c r="AC2515" i="1" s="1"/>
  <c r="X2519" i="1"/>
  <c r="AB2523" i="1"/>
  <c r="Z2523" i="1" s="1"/>
  <c r="AC2523" i="1" s="1"/>
  <c r="AB2531" i="1"/>
  <c r="Z2531" i="1" s="1"/>
  <c r="AC2531" i="1" s="1"/>
  <c r="AB2539" i="1"/>
  <c r="AD2545" i="1"/>
  <c r="AB2547" i="1"/>
  <c r="Z2547" i="1" s="1"/>
  <c r="AC2547" i="1" s="1"/>
  <c r="X2551" i="1"/>
  <c r="AD2553" i="1"/>
  <c r="X2553" i="1" s="1"/>
  <c r="AB2555" i="1"/>
  <c r="Z2555" i="1" s="1"/>
  <c r="AC2555" i="1" s="1"/>
  <c r="AD2561" i="1"/>
  <c r="X2561" i="1" s="1"/>
  <c r="AB2563" i="1"/>
  <c r="Z2563" i="1" s="1"/>
  <c r="AC2563" i="1" s="1"/>
  <c r="X2567" i="1"/>
  <c r="AB2571" i="1"/>
  <c r="Z2571" i="1" s="1"/>
  <c r="AC2571" i="1" s="1"/>
  <c r="X2575" i="1"/>
  <c r="AB2579" i="1"/>
  <c r="AD2585" i="1"/>
  <c r="X2585" i="1" s="1"/>
  <c r="AB2587" i="1"/>
  <c r="Z2587" i="1" s="1"/>
  <c r="AC2587" i="1" s="1"/>
  <c r="AB2595" i="1"/>
  <c r="Z2595" i="1" s="1"/>
  <c r="AC2595" i="1" s="1"/>
  <c r="X2599" i="1"/>
  <c r="AB2603" i="1"/>
  <c r="Z2603" i="1" s="1"/>
  <c r="AC2603" i="1" s="1"/>
  <c r="AB2611" i="1"/>
  <c r="X2615" i="1"/>
  <c r="AB2619" i="1"/>
  <c r="Z2619" i="1" s="1"/>
  <c r="AC2619" i="1" s="1"/>
  <c r="X2623" i="1"/>
  <c r="AD2625" i="1"/>
  <c r="X2625" i="1" s="1"/>
  <c r="AB2627" i="1"/>
  <c r="Z2627" i="1" s="1"/>
  <c r="AC2627" i="1" s="1"/>
  <c r="X2631" i="1"/>
  <c r="AD2633" i="1"/>
  <c r="AB2635" i="1"/>
  <c r="X2639" i="1"/>
  <c r="AB2643" i="1"/>
  <c r="AB2651" i="1"/>
  <c r="Z2651" i="1" s="1"/>
  <c r="AC2651" i="1" s="1"/>
  <c r="X2655" i="1"/>
  <c r="AB2659" i="1"/>
  <c r="Z2659" i="1" s="1"/>
  <c r="AC2659" i="1" s="1"/>
  <c r="AB2667" i="1"/>
  <c r="AB2675" i="1"/>
  <c r="X2679" i="1"/>
  <c r="AD2681" i="1"/>
  <c r="X2681" i="1" s="1"/>
  <c r="AB2683" i="1"/>
  <c r="Z2683" i="1" s="1"/>
  <c r="AC2683" i="1" s="1"/>
  <c r="X2687" i="1"/>
  <c r="AD2689" i="1"/>
  <c r="X2689" i="1" s="1"/>
  <c r="AB2691" i="1"/>
  <c r="Z2691" i="1" s="1"/>
  <c r="AC2691" i="1" s="1"/>
  <c r="AD2697" i="1"/>
  <c r="X2697" i="1" s="1"/>
  <c r="AB2699" i="1"/>
  <c r="Z2699" i="1" s="1"/>
  <c r="AC2699" i="1" s="1"/>
  <c r="X2703" i="1"/>
  <c r="AD2705" i="1"/>
  <c r="X2705" i="1" s="1"/>
  <c r="AB2707" i="1"/>
  <c r="Z2707" i="1" s="1"/>
  <c r="AC2707" i="1" s="1"/>
  <c r="AD2713" i="1"/>
  <c r="X2713" i="1" s="1"/>
  <c r="AB2715" i="1"/>
  <c r="Z2715" i="1" s="1"/>
  <c r="AC2715" i="1" s="1"/>
  <c r="AD2721" i="1"/>
  <c r="X2721" i="1" s="1"/>
  <c r="AB2723" i="1"/>
  <c r="Z2723" i="1" s="1"/>
  <c r="AC2723" i="1" s="1"/>
  <c r="X2727" i="1"/>
  <c r="AD2729" i="1"/>
  <c r="X2729" i="1" s="1"/>
  <c r="AB2731" i="1"/>
  <c r="AD2737" i="1"/>
  <c r="X2737" i="1" s="1"/>
  <c r="AB2739" i="1"/>
  <c r="X2743" i="1"/>
  <c r="AD2745" i="1"/>
  <c r="X2745" i="1" s="1"/>
  <c r="AB2747" i="1"/>
  <c r="Z2747" i="1" s="1"/>
  <c r="AC2747" i="1" s="1"/>
  <c r="X2751" i="1"/>
  <c r="AD2753" i="1"/>
  <c r="X2753" i="1" s="1"/>
  <c r="AB2755" i="1"/>
  <c r="Z2755" i="1" s="1"/>
  <c r="AC2755" i="1" s="1"/>
  <c r="AD2761" i="1"/>
  <c r="AB2763" i="1"/>
  <c r="Z2763" i="1" s="1"/>
  <c r="AC2763" i="1" s="1"/>
  <c r="X2767" i="1"/>
  <c r="AD2769" i="1"/>
  <c r="X2769" i="1" s="1"/>
  <c r="AB2771" i="1"/>
  <c r="Z2771" i="1" s="1"/>
  <c r="AC2771" i="1" s="1"/>
  <c r="AD2777" i="1"/>
  <c r="AB2779" i="1"/>
  <c r="Z2779" i="1" s="1"/>
  <c r="AC2779" i="1" s="1"/>
  <c r="AD2785" i="1"/>
  <c r="X2785" i="1" s="1"/>
  <c r="AB2787" i="1"/>
  <c r="Z2787" i="1" s="1"/>
  <c r="AC2787" i="1" s="1"/>
  <c r="X2791" i="1"/>
  <c r="AD2793" i="1"/>
  <c r="X2793" i="1" s="1"/>
  <c r="AB2795" i="1"/>
  <c r="AD2801" i="1"/>
  <c r="AB2803" i="1"/>
  <c r="X2807" i="1"/>
  <c r="AD2809" i="1"/>
  <c r="X2809" i="1" s="1"/>
  <c r="AB2811" i="1"/>
  <c r="Z2811" i="1" s="1"/>
  <c r="AC2811" i="1" s="1"/>
  <c r="X2815" i="1"/>
  <c r="AD2817" i="1"/>
  <c r="X2817" i="1" s="1"/>
  <c r="AD2822" i="1"/>
  <c r="X2822" i="1" s="1"/>
  <c r="S2827" i="1"/>
  <c r="U2827" i="1" s="1"/>
  <c r="R2827" i="1"/>
  <c r="AB2828" i="1"/>
  <c r="Z2828" i="1" s="1"/>
  <c r="AC2828" i="1" s="1"/>
  <c r="AB2832" i="1"/>
  <c r="Z2832" i="1" s="1"/>
  <c r="AC2832" i="1" s="1"/>
  <c r="AA2832" i="1"/>
  <c r="AD2832" i="1" s="1"/>
  <c r="AA2835" i="1"/>
  <c r="T2837" i="1"/>
  <c r="X2839" i="1"/>
  <c r="AC2843" i="1"/>
  <c r="AB2843" i="1"/>
  <c r="Z2843" i="1" s="1"/>
  <c r="P2845" i="1"/>
  <c r="AD2845" i="1"/>
  <c r="AA2846" i="1"/>
  <c r="AD2846" i="1" s="1"/>
  <c r="AB2849" i="1"/>
  <c r="Z2850" i="1"/>
  <c r="AC2850" i="1" s="1"/>
  <c r="AD2854" i="1"/>
  <c r="AC2854" i="1"/>
  <c r="S2859" i="1"/>
  <c r="U2859" i="1" s="1"/>
  <c r="R2859" i="1"/>
  <c r="AB2860" i="1"/>
  <c r="AB2864" i="1"/>
  <c r="Z2864" i="1" s="1"/>
  <c r="AC2864" i="1" s="1"/>
  <c r="AA2864" i="1"/>
  <c r="AA2867" i="1"/>
  <c r="T2869" i="1"/>
  <c r="P2869" i="1" s="1"/>
  <c r="X2871" i="1"/>
  <c r="AC2875" i="1"/>
  <c r="AB2875" i="1"/>
  <c r="Z2875" i="1" s="1"/>
  <c r="P2877" i="1"/>
  <c r="AD2877" i="1"/>
  <c r="AA2878" i="1"/>
  <c r="AB2881" i="1"/>
  <c r="Z2881" i="1" s="1"/>
  <c r="AC2881" i="1" s="1"/>
  <c r="Z2882" i="1"/>
  <c r="AC2882" i="1" s="1"/>
  <c r="AD2884" i="1"/>
  <c r="X2884" i="1" s="1"/>
  <c r="AC2885" i="1"/>
  <c r="AA2886" i="1"/>
  <c r="AD2895" i="1"/>
  <c r="AB2896" i="1"/>
  <c r="AB2897" i="1"/>
  <c r="Z2897" i="1" s="1"/>
  <c r="AC2897" i="1" s="1"/>
  <c r="AA2897" i="1"/>
  <c r="AD2897" i="1" s="1"/>
  <c r="X2898" i="1"/>
  <c r="AD2900" i="1"/>
  <c r="X2900" i="1" s="1"/>
  <c r="AA2902" i="1"/>
  <c r="AD2911" i="1"/>
  <c r="AB2912" i="1"/>
  <c r="Z2912" i="1" s="1"/>
  <c r="AC2912" i="1" s="1"/>
  <c r="AB2913" i="1"/>
  <c r="Z2913" i="1" s="1"/>
  <c r="AC2913" i="1" s="1"/>
  <c r="AA2913" i="1"/>
  <c r="AD2913" i="1" s="1"/>
  <c r="X2914" i="1"/>
  <c r="AD2916" i="1"/>
  <c r="X2916" i="1" s="1"/>
  <c r="AA2918" i="1"/>
  <c r="X2918" i="1" s="1"/>
  <c r="AD2927" i="1"/>
  <c r="AB2928" i="1"/>
  <c r="Z2928" i="1" s="1"/>
  <c r="AC2928" i="1" s="1"/>
  <c r="AB2929" i="1"/>
  <c r="Z2929" i="1" s="1"/>
  <c r="AC2929" i="1" s="1"/>
  <c r="AA2929" i="1"/>
  <c r="X2930" i="1"/>
  <c r="AD2932" i="1"/>
  <c r="X2932" i="1" s="1"/>
  <c r="AA2934" i="1"/>
  <c r="AD2943" i="1"/>
  <c r="AB2944" i="1"/>
  <c r="Z2944" i="1" s="1"/>
  <c r="AC2944" i="1" s="1"/>
  <c r="AB2945" i="1"/>
  <c r="Z2945" i="1" s="1"/>
  <c r="AC2945" i="1" s="1"/>
  <c r="AA2945" i="1"/>
  <c r="X2946" i="1"/>
  <c r="AD2948" i="1"/>
  <c r="X2948" i="1" s="1"/>
  <c r="AD2949" i="1"/>
  <c r="AD2950" i="1"/>
  <c r="AD2951" i="1"/>
  <c r="AD2952" i="1"/>
  <c r="AD2953" i="1"/>
  <c r="AD2954" i="1"/>
  <c r="AD2957" i="1"/>
  <c r="AD2959" i="1"/>
  <c r="AD2961" i="1"/>
  <c r="AD2962" i="1"/>
  <c r="AD2964" i="1"/>
  <c r="AD2965" i="1"/>
  <c r="AD2966" i="1"/>
  <c r="AD2967" i="1"/>
  <c r="AD2968" i="1"/>
  <c r="AD2969" i="1"/>
  <c r="X2969" i="1" s="1"/>
  <c r="AD2970" i="1"/>
  <c r="AD2973" i="1"/>
  <c r="AD2975" i="1"/>
  <c r="AD2977" i="1"/>
  <c r="AD2978" i="1"/>
  <c r="AD2980" i="1"/>
  <c r="AD2981" i="1"/>
  <c r="AD2982" i="1"/>
  <c r="AD2983" i="1"/>
  <c r="AD2984" i="1"/>
  <c r="X2984" i="1" s="1"/>
  <c r="AD2985" i="1"/>
  <c r="X2985" i="1" s="1"/>
  <c r="AD2986" i="1"/>
  <c r="X2986" i="1" s="1"/>
  <c r="AD2988" i="1"/>
  <c r="AD2989" i="1"/>
  <c r="AD2990" i="1"/>
  <c r="AD2991" i="1"/>
  <c r="AD2992" i="1"/>
  <c r="X2992" i="1" s="1"/>
  <c r="AD2993" i="1"/>
  <c r="X2993" i="1" s="1"/>
  <c r="AD2994" i="1"/>
  <c r="X2994" i="1" s="1"/>
  <c r="AD2996" i="1"/>
  <c r="AD2997" i="1"/>
  <c r="AD2998" i="1"/>
  <c r="AD2999" i="1"/>
  <c r="AD3000" i="1"/>
  <c r="X3000" i="1" s="1"/>
  <c r="AD3001" i="1"/>
  <c r="AD3002" i="1"/>
  <c r="X3002" i="1" s="1"/>
  <c r="AD3004" i="1"/>
  <c r="AD3005" i="1"/>
  <c r="AD3006" i="1"/>
  <c r="AD3007" i="1"/>
  <c r="AD3008" i="1"/>
  <c r="X3008" i="1" s="1"/>
  <c r="AD3009" i="1"/>
  <c r="AD3010" i="1"/>
  <c r="X3010" i="1" s="1"/>
  <c r="AD3012" i="1"/>
  <c r="AD3013" i="1"/>
  <c r="AD3014" i="1"/>
  <c r="AD3015" i="1"/>
  <c r="AD3016" i="1"/>
  <c r="X3016" i="1" s="1"/>
  <c r="AD3017" i="1"/>
  <c r="X3017" i="1" s="1"/>
  <c r="AD3018" i="1"/>
  <c r="X3018" i="1" s="1"/>
  <c r="S3022" i="1"/>
  <c r="U3022" i="1" s="1"/>
  <c r="R3022" i="1"/>
  <c r="T3022" i="1" s="1"/>
  <c r="AB3024" i="1"/>
  <c r="Z3024" i="1" s="1"/>
  <c r="AC3024" i="1" s="1"/>
  <c r="X3024" i="1"/>
  <c r="X3025" i="1"/>
  <c r="AA3026" i="1"/>
  <c r="AD3026" i="1" s="1"/>
  <c r="S3028" i="1"/>
  <c r="U3028" i="1" s="1"/>
  <c r="R3028" i="1"/>
  <c r="T3028" i="1" s="1"/>
  <c r="S3142" i="1"/>
  <c r="U3142" i="1" s="1"/>
  <c r="R3142" i="1"/>
  <c r="T3142" i="1" s="1"/>
  <c r="AD3144" i="1"/>
  <c r="X3144" i="1" s="1"/>
  <c r="S3158" i="1"/>
  <c r="U3158" i="1" s="1"/>
  <c r="R3158" i="1"/>
  <c r="T3158" i="1" s="1"/>
  <c r="AD3160" i="1"/>
  <c r="S3174" i="1"/>
  <c r="U3174" i="1" s="1"/>
  <c r="R3174" i="1"/>
  <c r="T3174" i="1" s="1"/>
  <c r="AD3176" i="1"/>
  <c r="X3176" i="1" s="1"/>
  <c r="S3190" i="1"/>
  <c r="U3190" i="1" s="1"/>
  <c r="R3190" i="1"/>
  <c r="T3190" i="1" s="1"/>
  <c r="AD3192" i="1"/>
  <c r="S3206" i="1"/>
  <c r="U3206" i="1" s="1"/>
  <c r="R3206" i="1"/>
  <c r="T3206" i="1" s="1"/>
  <c r="AD3208" i="1"/>
  <c r="X3208" i="1" s="1"/>
  <c r="S3222" i="1"/>
  <c r="U3222" i="1" s="1"/>
  <c r="R3222" i="1"/>
  <c r="T3222" i="1" s="1"/>
  <c r="AD3224" i="1"/>
  <c r="S3238" i="1"/>
  <c r="U3238" i="1" s="1"/>
  <c r="R3238" i="1"/>
  <c r="T3238" i="1" s="1"/>
  <c r="AD3240" i="1"/>
  <c r="X3240" i="1" s="1"/>
  <c r="S3254" i="1"/>
  <c r="U3254" i="1" s="1"/>
  <c r="R3254" i="1"/>
  <c r="T3254" i="1" s="1"/>
  <c r="AD3256" i="1"/>
  <c r="S3270" i="1"/>
  <c r="U3270" i="1" s="1"/>
  <c r="R3270" i="1"/>
  <c r="T3270" i="1" s="1"/>
  <c r="AD3272" i="1"/>
  <c r="X3272" i="1" s="1"/>
  <c r="S3286" i="1"/>
  <c r="U3286" i="1" s="1"/>
  <c r="R3286" i="1"/>
  <c r="T3286" i="1" s="1"/>
  <c r="S3302" i="1"/>
  <c r="U3302" i="1" s="1"/>
  <c r="R3302" i="1"/>
  <c r="T3302" i="1" s="1"/>
  <c r="AC3304" i="1"/>
  <c r="S3318" i="1"/>
  <c r="U3318" i="1" s="1"/>
  <c r="R3318" i="1"/>
  <c r="T3318" i="1" s="1"/>
  <c r="S3334" i="1"/>
  <c r="U3334" i="1" s="1"/>
  <c r="R3334" i="1"/>
  <c r="T3334" i="1" s="1"/>
  <c r="AC3336" i="1"/>
  <c r="S3350" i="1"/>
  <c r="U3350" i="1" s="1"/>
  <c r="R3350" i="1"/>
  <c r="T3350" i="1" s="1"/>
  <c r="S3366" i="1"/>
  <c r="U3366" i="1" s="1"/>
  <c r="R3366" i="1"/>
  <c r="T3366" i="1" s="1"/>
  <c r="AC3368" i="1"/>
  <c r="S3382" i="1"/>
  <c r="U3382" i="1" s="1"/>
  <c r="R3382" i="1"/>
  <c r="T3382" i="1" s="1"/>
  <c r="S3398" i="1"/>
  <c r="U3398" i="1" s="1"/>
  <c r="R3398" i="1"/>
  <c r="T3398" i="1" s="1"/>
  <c r="AC3400" i="1"/>
  <c r="S3414" i="1"/>
  <c r="U3414" i="1" s="1"/>
  <c r="R3414" i="1"/>
  <c r="T3414" i="1" s="1"/>
  <c r="S3430" i="1"/>
  <c r="U3430" i="1" s="1"/>
  <c r="R3430" i="1"/>
  <c r="T3430" i="1" s="1"/>
  <c r="S3450" i="1"/>
  <c r="U3450" i="1" s="1"/>
  <c r="R3450" i="1"/>
  <c r="T3450" i="1" s="1"/>
  <c r="AC3451" i="1"/>
  <c r="AD3466" i="1"/>
  <c r="X3466" i="1" s="1"/>
  <c r="X3541" i="1"/>
  <c r="X3557" i="1"/>
  <c r="X3573" i="1"/>
  <c r="AA2829" i="1"/>
  <c r="Z2829" i="1"/>
  <c r="AC2829" i="1" s="1"/>
  <c r="AD2833" i="1"/>
  <c r="X2833" i="1" s="1"/>
  <c r="P2842" i="1"/>
  <c r="AA2861" i="1"/>
  <c r="X2861" i="1" s="1"/>
  <c r="P2874" i="1"/>
  <c r="AB2887" i="1"/>
  <c r="Z2887" i="1" s="1"/>
  <c r="AC2887" i="1" s="1"/>
  <c r="AA2887" i="1"/>
  <c r="AD2887" i="1" s="1"/>
  <c r="AB2903" i="1"/>
  <c r="AA2903" i="1"/>
  <c r="AB2919" i="1"/>
  <c r="Z2919" i="1" s="1"/>
  <c r="AC2919" i="1" s="1"/>
  <c r="AA2919" i="1"/>
  <c r="X2920" i="1"/>
  <c r="AB2935" i="1"/>
  <c r="Z2935" i="1" s="1"/>
  <c r="AC2935" i="1" s="1"/>
  <c r="AA2935" i="1"/>
  <c r="AD2935" i="1" s="1"/>
  <c r="X2935" i="1" s="1"/>
  <c r="S3030" i="1"/>
  <c r="U3030" i="1" s="1"/>
  <c r="R3030" i="1"/>
  <c r="T3030" i="1" s="1"/>
  <c r="S3032" i="1"/>
  <c r="U3032" i="1" s="1"/>
  <c r="R3032" i="1"/>
  <c r="T3032" i="1" s="1"/>
  <c r="S3034" i="1"/>
  <c r="U3034" i="1" s="1"/>
  <c r="R3034" i="1"/>
  <c r="T3034" i="1" s="1"/>
  <c r="S3036" i="1"/>
  <c r="U3036" i="1" s="1"/>
  <c r="R3036" i="1"/>
  <c r="T3036" i="1" s="1"/>
  <c r="S3038" i="1"/>
  <c r="U3038" i="1" s="1"/>
  <c r="R3038" i="1"/>
  <c r="T3038" i="1" s="1"/>
  <c r="S3040" i="1"/>
  <c r="U3040" i="1" s="1"/>
  <c r="R3040" i="1"/>
  <c r="T3040" i="1" s="1"/>
  <c r="S3042" i="1"/>
  <c r="U3042" i="1" s="1"/>
  <c r="R3042" i="1"/>
  <c r="T3042" i="1" s="1"/>
  <c r="S3044" i="1"/>
  <c r="U3044" i="1" s="1"/>
  <c r="R3044" i="1"/>
  <c r="T3044" i="1" s="1"/>
  <c r="S3046" i="1"/>
  <c r="U3046" i="1" s="1"/>
  <c r="R3046" i="1"/>
  <c r="T3046" i="1" s="1"/>
  <c r="S3048" i="1"/>
  <c r="U3048" i="1" s="1"/>
  <c r="R3048" i="1"/>
  <c r="T3048" i="1" s="1"/>
  <c r="S3050" i="1"/>
  <c r="U3050" i="1" s="1"/>
  <c r="R3050" i="1"/>
  <c r="T3050" i="1" s="1"/>
  <c r="S3052" i="1"/>
  <c r="U3052" i="1" s="1"/>
  <c r="R3052" i="1"/>
  <c r="T3052" i="1" s="1"/>
  <c r="S3054" i="1"/>
  <c r="U3054" i="1" s="1"/>
  <c r="R3054" i="1"/>
  <c r="T3054" i="1" s="1"/>
  <c r="S3056" i="1"/>
  <c r="U3056" i="1" s="1"/>
  <c r="R3056" i="1"/>
  <c r="T3056" i="1" s="1"/>
  <c r="S3058" i="1"/>
  <c r="U3058" i="1" s="1"/>
  <c r="R3058" i="1"/>
  <c r="T3058" i="1" s="1"/>
  <c r="S3060" i="1"/>
  <c r="U3060" i="1" s="1"/>
  <c r="R3060" i="1"/>
  <c r="T3060" i="1" s="1"/>
  <c r="S3062" i="1"/>
  <c r="U3062" i="1" s="1"/>
  <c r="R3062" i="1"/>
  <c r="T3062" i="1" s="1"/>
  <c r="S3064" i="1"/>
  <c r="U3064" i="1" s="1"/>
  <c r="R3064" i="1"/>
  <c r="T3064" i="1" s="1"/>
  <c r="S3066" i="1"/>
  <c r="U3066" i="1" s="1"/>
  <c r="R3066" i="1"/>
  <c r="T3066" i="1" s="1"/>
  <c r="S3068" i="1"/>
  <c r="U3068" i="1" s="1"/>
  <c r="R3068" i="1"/>
  <c r="T3068" i="1" s="1"/>
  <c r="S3070" i="1"/>
  <c r="U3070" i="1" s="1"/>
  <c r="R3070" i="1"/>
  <c r="T3070" i="1" s="1"/>
  <c r="S3072" i="1"/>
  <c r="U3072" i="1" s="1"/>
  <c r="R3072" i="1"/>
  <c r="T3072" i="1" s="1"/>
  <c r="S3074" i="1"/>
  <c r="U3074" i="1" s="1"/>
  <c r="R3074" i="1"/>
  <c r="T3074" i="1" s="1"/>
  <c r="S3076" i="1"/>
  <c r="U3076" i="1" s="1"/>
  <c r="R3076" i="1"/>
  <c r="T3076" i="1" s="1"/>
  <c r="S3078" i="1"/>
  <c r="U3078" i="1" s="1"/>
  <c r="R3078" i="1"/>
  <c r="T3078" i="1" s="1"/>
  <c r="S3080" i="1"/>
  <c r="U3080" i="1" s="1"/>
  <c r="R3080" i="1"/>
  <c r="T3080" i="1" s="1"/>
  <c r="S3082" i="1"/>
  <c r="U3082" i="1" s="1"/>
  <c r="R3082" i="1"/>
  <c r="T3082" i="1" s="1"/>
  <c r="S3084" i="1"/>
  <c r="U3084" i="1" s="1"/>
  <c r="R3084" i="1"/>
  <c r="T3084" i="1" s="1"/>
  <c r="S3086" i="1"/>
  <c r="U3086" i="1" s="1"/>
  <c r="R3086" i="1"/>
  <c r="T3086" i="1" s="1"/>
  <c r="S3088" i="1"/>
  <c r="U3088" i="1" s="1"/>
  <c r="R3088" i="1"/>
  <c r="T3088" i="1" s="1"/>
  <c r="S3090" i="1"/>
  <c r="U3090" i="1" s="1"/>
  <c r="R3090" i="1"/>
  <c r="T3090" i="1" s="1"/>
  <c r="S3092" i="1"/>
  <c r="U3092" i="1" s="1"/>
  <c r="R3092" i="1"/>
  <c r="T3092" i="1" s="1"/>
  <c r="S3094" i="1"/>
  <c r="U3094" i="1" s="1"/>
  <c r="R3094" i="1"/>
  <c r="T3094" i="1" s="1"/>
  <c r="S3096" i="1"/>
  <c r="U3096" i="1" s="1"/>
  <c r="R3096" i="1"/>
  <c r="T3096" i="1" s="1"/>
  <c r="S3098" i="1"/>
  <c r="U3098" i="1" s="1"/>
  <c r="R3098" i="1"/>
  <c r="T3098" i="1" s="1"/>
  <c r="S3100" i="1"/>
  <c r="U3100" i="1" s="1"/>
  <c r="R3100" i="1"/>
  <c r="T3100" i="1" s="1"/>
  <c r="S3102" i="1"/>
  <c r="U3102" i="1" s="1"/>
  <c r="R3102" i="1"/>
  <c r="T3102" i="1" s="1"/>
  <c r="S3104" i="1"/>
  <c r="U3104" i="1" s="1"/>
  <c r="R3104" i="1"/>
  <c r="T3104" i="1" s="1"/>
  <c r="S3106" i="1"/>
  <c r="U3106" i="1" s="1"/>
  <c r="R3106" i="1"/>
  <c r="T3106" i="1" s="1"/>
  <c r="S3108" i="1"/>
  <c r="U3108" i="1" s="1"/>
  <c r="R3108" i="1"/>
  <c r="T3108" i="1" s="1"/>
  <c r="S3110" i="1"/>
  <c r="U3110" i="1" s="1"/>
  <c r="R3110" i="1"/>
  <c r="T3110" i="1" s="1"/>
  <c r="S3112" i="1"/>
  <c r="U3112" i="1" s="1"/>
  <c r="R3112" i="1"/>
  <c r="T3112" i="1" s="1"/>
  <c r="S3114" i="1"/>
  <c r="U3114" i="1" s="1"/>
  <c r="R3114" i="1"/>
  <c r="T3114" i="1" s="1"/>
  <c r="S3116" i="1"/>
  <c r="U3116" i="1" s="1"/>
  <c r="R3116" i="1"/>
  <c r="T3116" i="1" s="1"/>
  <c r="S3118" i="1"/>
  <c r="U3118" i="1" s="1"/>
  <c r="R3118" i="1"/>
  <c r="T3118" i="1" s="1"/>
  <c r="S3120" i="1"/>
  <c r="U3120" i="1" s="1"/>
  <c r="R3120" i="1"/>
  <c r="T3120" i="1" s="1"/>
  <c r="S3122" i="1"/>
  <c r="U3122" i="1" s="1"/>
  <c r="R3122" i="1"/>
  <c r="T3122" i="1" s="1"/>
  <c r="S3124" i="1"/>
  <c r="U3124" i="1" s="1"/>
  <c r="R3124" i="1"/>
  <c r="T3124" i="1" s="1"/>
  <c r="S3126" i="1"/>
  <c r="U3126" i="1" s="1"/>
  <c r="R3126" i="1"/>
  <c r="T3126" i="1" s="1"/>
  <c r="S3128" i="1"/>
  <c r="U3128" i="1" s="1"/>
  <c r="R3128" i="1"/>
  <c r="T3128" i="1" s="1"/>
  <c r="S3130" i="1"/>
  <c r="U3130" i="1" s="1"/>
  <c r="R3130" i="1"/>
  <c r="T3130" i="1" s="1"/>
  <c r="S3132" i="1"/>
  <c r="U3132" i="1" s="1"/>
  <c r="R3132" i="1"/>
  <c r="T3132" i="1" s="1"/>
  <c r="S3134" i="1"/>
  <c r="U3134" i="1" s="1"/>
  <c r="R3134" i="1"/>
  <c r="T3134" i="1" s="1"/>
  <c r="S3136" i="1"/>
  <c r="U3136" i="1" s="1"/>
  <c r="R3136" i="1"/>
  <c r="T3136" i="1" s="1"/>
  <c r="S3138" i="1"/>
  <c r="U3138" i="1" s="1"/>
  <c r="R3138" i="1"/>
  <c r="T3138" i="1" s="1"/>
  <c r="S3140" i="1"/>
  <c r="U3140" i="1" s="1"/>
  <c r="R3140" i="1"/>
  <c r="T3140" i="1" s="1"/>
  <c r="S3156" i="1"/>
  <c r="U3156" i="1" s="1"/>
  <c r="R3156" i="1"/>
  <c r="T3156" i="1" s="1"/>
  <c r="X3169" i="1"/>
  <c r="S3172" i="1"/>
  <c r="U3172" i="1" s="1"/>
  <c r="R3172" i="1"/>
  <c r="T3172" i="1" s="1"/>
  <c r="S3188" i="1"/>
  <c r="U3188" i="1" s="1"/>
  <c r="R3188" i="1"/>
  <c r="T3188" i="1" s="1"/>
  <c r="S3204" i="1"/>
  <c r="U3204" i="1" s="1"/>
  <c r="R3204" i="1"/>
  <c r="T3204" i="1" s="1"/>
  <c r="X3217" i="1"/>
  <c r="S3220" i="1"/>
  <c r="U3220" i="1" s="1"/>
  <c r="R3220" i="1"/>
  <c r="T3220" i="1" s="1"/>
  <c r="S3236" i="1"/>
  <c r="U3236" i="1" s="1"/>
  <c r="R3236" i="1"/>
  <c r="T3236" i="1" s="1"/>
  <c r="X3249" i="1"/>
  <c r="S3252" i="1"/>
  <c r="U3252" i="1" s="1"/>
  <c r="R3252" i="1"/>
  <c r="T3252" i="1" s="1"/>
  <c r="X3265" i="1"/>
  <c r="S3268" i="1"/>
  <c r="U3268" i="1" s="1"/>
  <c r="R3268" i="1"/>
  <c r="T3268" i="1" s="1"/>
  <c r="S3284" i="1"/>
  <c r="U3284" i="1" s="1"/>
  <c r="R3284" i="1"/>
  <c r="T3284" i="1" s="1"/>
  <c r="X3297" i="1"/>
  <c r="S3300" i="1"/>
  <c r="U3300" i="1" s="1"/>
  <c r="R3300" i="1"/>
  <c r="T3300" i="1" s="1"/>
  <c r="S3316" i="1"/>
  <c r="U3316" i="1" s="1"/>
  <c r="R3316" i="1"/>
  <c r="T3316" i="1" s="1"/>
  <c r="X3329" i="1"/>
  <c r="S3332" i="1"/>
  <c r="U3332" i="1" s="1"/>
  <c r="R3332" i="1"/>
  <c r="T3332" i="1" s="1"/>
  <c r="S3348" i="1"/>
  <c r="U3348" i="1" s="1"/>
  <c r="R3348" i="1"/>
  <c r="T3348" i="1" s="1"/>
  <c r="X3361" i="1"/>
  <c r="S3364" i="1"/>
  <c r="U3364" i="1" s="1"/>
  <c r="R3364" i="1"/>
  <c r="T3364" i="1" s="1"/>
  <c r="S3380" i="1"/>
  <c r="U3380" i="1" s="1"/>
  <c r="R3380" i="1"/>
  <c r="T3380" i="1" s="1"/>
  <c r="X3393" i="1"/>
  <c r="S3396" i="1"/>
  <c r="U3396" i="1" s="1"/>
  <c r="R3396" i="1"/>
  <c r="T3396" i="1" s="1"/>
  <c r="S3412" i="1"/>
  <c r="U3412" i="1" s="1"/>
  <c r="R3412" i="1"/>
  <c r="T3412" i="1" s="1"/>
  <c r="X3425" i="1"/>
  <c r="S3428" i="1"/>
  <c r="U3428" i="1" s="1"/>
  <c r="R3428" i="1"/>
  <c r="T3428" i="1" s="1"/>
  <c r="S3452" i="1"/>
  <c r="U3452" i="1" s="1"/>
  <c r="R3452" i="1"/>
  <c r="T3452" i="1" s="1"/>
  <c r="S3460" i="1"/>
  <c r="U3460" i="1" s="1"/>
  <c r="R3460" i="1"/>
  <c r="T3460" i="1" s="1"/>
  <c r="X3468" i="1"/>
  <c r="X3484" i="1"/>
  <c r="AB2819" i="1"/>
  <c r="Z2819" i="1" s="1"/>
  <c r="AC2819" i="1" s="1"/>
  <c r="P2821" i="1"/>
  <c r="X2823" i="1"/>
  <c r="P2825" i="1"/>
  <c r="Z2826" i="1"/>
  <c r="AC2826" i="1" s="1"/>
  <c r="AB2829" i="1"/>
  <c r="AD2830" i="1"/>
  <c r="X2830" i="1" s="1"/>
  <c r="AC2830" i="1"/>
  <c r="Z2833" i="1"/>
  <c r="AC2833" i="1" s="1"/>
  <c r="S2835" i="1"/>
  <c r="U2835" i="1" s="1"/>
  <c r="R2835" i="1"/>
  <c r="AB2840" i="1"/>
  <c r="Z2840" i="1" s="1"/>
  <c r="AC2840" i="1" s="1"/>
  <c r="AA2840" i="1"/>
  <c r="X2847" i="1"/>
  <c r="AB2851" i="1"/>
  <c r="Z2851" i="1" s="1"/>
  <c r="AC2851" i="1" s="1"/>
  <c r="P2853" i="1"/>
  <c r="P2857" i="1"/>
  <c r="Z2858" i="1"/>
  <c r="AC2858" i="1" s="1"/>
  <c r="AD2860" i="1"/>
  <c r="AB2861" i="1"/>
  <c r="Z2861" i="1" s="1"/>
  <c r="AC2861" i="1" s="1"/>
  <c r="AD2862" i="1"/>
  <c r="X2862" i="1" s="1"/>
  <c r="AC2862" i="1"/>
  <c r="Z2865" i="1"/>
  <c r="AC2865" i="1" s="1"/>
  <c r="S2867" i="1"/>
  <c r="U2867" i="1" s="1"/>
  <c r="R2867" i="1"/>
  <c r="AB2872" i="1"/>
  <c r="Z2872" i="1" s="1"/>
  <c r="AC2872" i="1" s="1"/>
  <c r="AA2872" i="1"/>
  <c r="X2879" i="1"/>
  <c r="AB2883" i="1"/>
  <c r="Z2883" i="1" s="1"/>
  <c r="AC2883" i="1" s="1"/>
  <c r="Z2888" i="1"/>
  <c r="AB2893" i="1"/>
  <c r="AA2893" i="1"/>
  <c r="X2894" i="1"/>
  <c r="AD2896" i="1"/>
  <c r="X2896" i="1" s="1"/>
  <c r="Z2903" i="1"/>
  <c r="AC2903" i="1" s="1"/>
  <c r="Z2904" i="1"/>
  <c r="AC2904" i="1" s="1"/>
  <c r="AB2909" i="1"/>
  <c r="Z2909" i="1" s="1"/>
  <c r="AC2909" i="1" s="1"/>
  <c r="AA2909" i="1"/>
  <c r="X2910" i="1"/>
  <c r="AB2925" i="1"/>
  <c r="Z2925" i="1" s="1"/>
  <c r="AC2925" i="1" s="1"/>
  <c r="AA2925" i="1"/>
  <c r="X2926" i="1"/>
  <c r="AC2934" i="1"/>
  <c r="Z2936" i="1"/>
  <c r="AB2941" i="1"/>
  <c r="AA2941" i="1"/>
  <c r="X2942" i="1"/>
  <c r="S2950" i="1"/>
  <c r="U2950" i="1" s="1"/>
  <c r="S2952" i="1"/>
  <c r="U2952" i="1" s="1"/>
  <c r="S2954" i="1"/>
  <c r="U2954" i="1" s="1"/>
  <c r="S2956" i="1"/>
  <c r="U2956" i="1" s="1"/>
  <c r="S2958" i="1"/>
  <c r="U2958" i="1" s="1"/>
  <c r="S2960" i="1"/>
  <c r="U2960" i="1" s="1"/>
  <c r="S2962" i="1"/>
  <c r="U2962" i="1" s="1"/>
  <c r="S2964" i="1"/>
  <c r="U2964" i="1" s="1"/>
  <c r="S2966" i="1"/>
  <c r="U2966" i="1" s="1"/>
  <c r="S2968" i="1"/>
  <c r="U2968" i="1" s="1"/>
  <c r="S2970" i="1"/>
  <c r="U2970" i="1" s="1"/>
  <c r="S2972" i="1"/>
  <c r="U2972" i="1" s="1"/>
  <c r="S2974" i="1"/>
  <c r="U2974" i="1" s="1"/>
  <c r="S2976" i="1"/>
  <c r="U2976" i="1" s="1"/>
  <c r="S2978" i="1"/>
  <c r="U2978" i="1" s="1"/>
  <c r="S2980" i="1"/>
  <c r="U2980" i="1" s="1"/>
  <c r="S2982" i="1"/>
  <c r="U2982" i="1" s="1"/>
  <c r="S2984" i="1"/>
  <c r="U2984" i="1" s="1"/>
  <c r="S2986" i="1"/>
  <c r="U2986" i="1" s="1"/>
  <c r="S2988" i="1"/>
  <c r="U2988" i="1" s="1"/>
  <c r="S2990" i="1"/>
  <c r="U2990" i="1" s="1"/>
  <c r="S2992" i="1"/>
  <c r="U2992" i="1" s="1"/>
  <c r="S2994" i="1"/>
  <c r="U2994" i="1" s="1"/>
  <c r="S2996" i="1"/>
  <c r="U2996" i="1" s="1"/>
  <c r="S2998" i="1"/>
  <c r="U2998" i="1" s="1"/>
  <c r="S3000" i="1"/>
  <c r="U3000" i="1" s="1"/>
  <c r="S3002" i="1"/>
  <c r="U3002" i="1" s="1"/>
  <c r="S3004" i="1"/>
  <c r="U3004" i="1" s="1"/>
  <c r="S3006" i="1"/>
  <c r="U3006" i="1" s="1"/>
  <c r="S3008" i="1"/>
  <c r="U3008" i="1" s="1"/>
  <c r="S3010" i="1"/>
  <c r="U3010" i="1" s="1"/>
  <c r="S3012" i="1"/>
  <c r="U3012" i="1" s="1"/>
  <c r="S3014" i="1"/>
  <c r="U3014" i="1" s="1"/>
  <c r="S3016" i="1"/>
  <c r="U3016" i="1" s="1"/>
  <c r="S3018" i="1"/>
  <c r="U3018" i="1" s="1"/>
  <c r="S3020" i="1"/>
  <c r="U3020" i="1" s="1"/>
  <c r="AB3022" i="1"/>
  <c r="X3022" i="1"/>
  <c r="X3023" i="1"/>
  <c r="AD3028" i="1"/>
  <c r="X3028" i="1" s="1"/>
  <c r="AC3028" i="1"/>
  <c r="AB3028" i="1"/>
  <c r="Z3028" i="1" s="1"/>
  <c r="AD3030" i="1"/>
  <c r="AB3030" i="1"/>
  <c r="Z3030" i="1" s="1"/>
  <c r="AC3030" i="1" s="1"/>
  <c r="X3030" i="1"/>
  <c r="AD3032" i="1"/>
  <c r="X3032" i="1" s="1"/>
  <c r="AB3032" i="1"/>
  <c r="Z3032" i="1" s="1"/>
  <c r="AC3032" i="1" s="1"/>
  <c r="AD3034" i="1"/>
  <c r="X3034" i="1" s="1"/>
  <c r="AB3034" i="1"/>
  <c r="Z3034" i="1" s="1"/>
  <c r="AC3034" i="1" s="1"/>
  <c r="AD3036" i="1"/>
  <c r="AB3036" i="1"/>
  <c r="Z3036" i="1"/>
  <c r="AC3036" i="1" s="1"/>
  <c r="X3036" i="1"/>
  <c r="AD3038" i="1"/>
  <c r="X3038" i="1" s="1"/>
  <c r="AB3038" i="1"/>
  <c r="Z3038" i="1" s="1"/>
  <c r="AC3038" i="1" s="1"/>
  <c r="AD3040" i="1"/>
  <c r="AB3040" i="1"/>
  <c r="Z3040" i="1"/>
  <c r="AC3040" i="1" s="1"/>
  <c r="X3040" i="1"/>
  <c r="AD3042" i="1"/>
  <c r="AC3042" i="1"/>
  <c r="AB3042" i="1"/>
  <c r="Z3042" i="1"/>
  <c r="X3042" i="1"/>
  <c r="AD3044" i="1"/>
  <c r="X3044" i="1" s="1"/>
  <c r="AB3044" i="1"/>
  <c r="Z3044" i="1" s="1"/>
  <c r="AC3044" i="1" s="1"/>
  <c r="AD3046" i="1"/>
  <c r="AB3046" i="1"/>
  <c r="Z3046" i="1" s="1"/>
  <c r="AC3046" i="1" s="1"/>
  <c r="X3046" i="1"/>
  <c r="AD3048" i="1"/>
  <c r="X3048" i="1" s="1"/>
  <c r="AB3048" i="1"/>
  <c r="Z3048" i="1" s="1"/>
  <c r="AC3048" i="1" s="1"/>
  <c r="AD3050" i="1"/>
  <c r="X3050" i="1" s="1"/>
  <c r="AB3050" i="1"/>
  <c r="Z3050" i="1" s="1"/>
  <c r="AC3050" i="1" s="1"/>
  <c r="AD3052" i="1"/>
  <c r="AB3052" i="1"/>
  <c r="Z3052" i="1"/>
  <c r="AC3052" i="1" s="1"/>
  <c r="X3052" i="1"/>
  <c r="AD3054" i="1"/>
  <c r="X3054" i="1" s="1"/>
  <c r="AB3054" i="1"/>
  <c r="Z3054" i="1" s="1"/>
  <c r="AC3054" i="1" s="1"/>
  <c r="AD3056" i="1"/>
  <c r="AB3056" i="1"/>
  <c r="Z3056" i="1"/>
  <c r="AC3056" i="1" s="1"/>
  <c r="X3056" i="1"/>
  <c r="AD3058" i="1"/>
  <c r="AB3058" i="1"/>
  <c r="Z3058" i="1" s="1"/>
  <c r="AC3058" i="1" s="1"/>
  <c r="X3058" i="1"/>
  <c r="AD3060" i="1"/>
  <c r="X3060" i="1" s="1"/>
  <c r="AC3060" i="1"/>
  <c r="AB3060" i="1"/>
  <c r="Z3060" i="1" s="1"/>
  <c r="AD3062" i="1"/>
  <c r="AB3062" i="1"/>
  <c r="Z3062" i="1" s="1"/>
  <c r="AC3062" i="1" s="1"/>
  <c r="X3062" i="1"/>
  <c r="AD3064" i="1"/>
  <c r="X3064" i="1" s="1"/>
  <c r="AB3064" i="1"/>
  <c r="Z3064" i="1" s="1"/>
  <c r="AC3064" i="1" s="1"/>
  <c r="AD3066" i="1"/>
  <c r="X3066" i="1" s="1"/>
  <c r="AB3066" i="1"/>
  <c r="Z3066" i="1" s="1"/>
  <c r="AC3066" i="1" s="1"/>
  <c r="AD3068" i="1"/>
  <c r="AB3068" i="1"/>
  <c r="Z3068" i="1"/>
  <c r="AC3068" i="1" s="1"/>
  <c r="X3068" i="1"/>
  <c r="AD3070" i="1"/>
  <c r="X3070" i="1" s="1"/>
  <c r="AB3070" i="1"/>
  <c r="Z3070" i="1" s="1"/>
  <c r="AC3070" i="1" s="1"/>
  <c r="AD3072" i="1"/>
  <c r="AB3072" i="1"/>
  <c r="Z3072" i="1"/>
  <c r="AC3072" i="1" s="1"/>
  <c r="X3072" i="1"/>
  <c r="AD3074" i="1"/>
  <c r="AB3074" i="1"/>
  <c r="Z3074" i="1" s="1"/>
  <c r="AC3074" i="1" s="1"/>
  <c r="X3074" i="1"/>
  <c r="AD3076" i="1"/>
  <c r="X3076" i="1" s="1"/>
  <c r="AC3076" i="1"/>
  <c r="AB3076" i="1"/>
  <c r="Z3076" i="1" s="1"/>
  <c r="AD3078" i="1"/>
  <c r="AB3078" i="1"/>
  <c r="Z3078" i="1" s="1"/>
  <c r="AC3078" i="1" s="1"/>
  <c r="X3078" i="1"/>
  <c r="AD3080" i="1"/>
  <c r="X3080" i="1" s="1"/>
  <c r="AB3080" i="1"/>
  <c r="Z3080" i="1" s="1"/>
  <c r="AC3080" i="1" s="1"/>
  <c r="AD3082" i="1"/>
  <c r="X3082" i="1" s="1"/>
  <c r="AB3082" i="1"/>
  <c r="Z3082" i="1" s="1"/>
  <c r="AC3082" i="1" s="1"/>
  <c r="AD3084" i="1"/>
  <c r="AB3084" i="1"/>
  <c r="Z3084" i="1"/>
  <c r="AC3084" i="1" s="1"/>
  <c r="X3084" i="1"/>
  <c r="AD3086" i="1"/>
  <c r="X3086" i="1" s="1"/>
  <c r="AB3086" i="1"/>
  <c r="Z3086" i="1" s="1"/>
  <c r="AC3086" i="1" s="1"/>
  <c r="AD3088" i="1"/>
  <c r="AB3088" i="1"/>
  <c r="Z3088" i="1"/>
  <c r="AC3088" i="1" s="1"/>
  <c r="X3088" i="1"/>
  <c r="AD3090" i="1"/>
  <c r="AB3090" i="1"/>
  <c r="Z3090" i="1" s="1"/>
  <c r="AC3090" i="1" s="1"/>
  <c r="X3090" i="1"/>
  <c r="AD3092" i="1"/>
  <c r="X3092" i="1" s="1"/>
  <c r="AC3092" i="1"/>
  <c r="AB3092" i="1"/>
  <c r="Z3092" i="1" s="1"/>
  <c r="AD3094" i="1"/>
  <c r="AB3094" i="1"/>
  <c r="Z3094" i="1" s="1"/>
  <c r="AC3094" i="1" s="1"/>
  <c r="X3094" i="1"/>
  <c r="AD3096" i="1"/>
  <c r="X3096" i="1" s="1"/>
  <c r="AB3096" i="1"/>
  <c r="Z3096" i="1" s="1"/>
  <c r="AC3096" i="1" s="1"/>
  <c r="AD3098" i="1"/>
  <c r="X3098" i="1" s="1"/>
  <c r="AB3098" i="1"/>
  <c r="Z3098" i="1" s="1"/>
  <c r="AC3098" i="1" s="1"/>
  <c r="AD3100" i="1"/>
  <c r="AB3100" i="1"/>
  <c r="Z3100" i="1"/>
  <c r="AC3100" i="1" s="1"/>
  <c r="X3100" i="1"/>
  <c r="AD3102" i="1"/>
  <c r="X3102" i="1" s="1"/>
  <c r="AB3102" i="1"/>
  <c r="Z3102" i="1" s="1"/>
  <c r="AC3102" i="1" s="1"/>
  <c r="AD3104" i="1"/>
  <c r="AB3104" i="1"/>
  <c r="Z3104" i="1"/>
  <c r="AC3104" i="1" s="1"/>
  <c r="X3104" i="1"/>
  <c r="AD3106" i="1"/>
  <c r="AB3106" i="1"/>
  <c r="Z3106" i="1" s="1"/>
  <c r="AC3106" i="1" s="1"/>
  <c r="X3106" i="1"/>
  <c r="AD3108" i="1"/>
  <c r="X3108" i="1" s="1"/>
  <c r="AB3108" i="1"/>
  <c r="Z3108" i="1" s="1"/>
  <c r="AC3108" i="1" s="1"/>
  <c r="AD3110" i="1"/>
  <c r="AB3110" i="1"/>
  <c r="Z3110" i="1" s="1"/>
  <c r="AC3110" i="1" s="1"/>
  <c r="X3110" i="1"/>
  <c r="AD3112" i="1"/>
  <c r="X3112" i="1" s="1"/>
  <c r="AB3112" i="1"/>
  <c r="Z3112" i="1" s="1"/>
  <c r="AC3112" i="1" s="1"/>
  <c r="AD3114" i="1"/>
  <c r="X3114" i="1" s="1"/>
  <c r="AB3114" i="1"/>
  <c r="Z3114" i="1" s="1"/>
  <c r="AC3114" i="1" s="1"/>
  <c r="AD3116" i="1"/>
  <c r="AB3116" i="1"/>
  <c r="Z3116" i="1"/>
  <c r="AC3116" i="1" s="1"/>
  <c r="X3116" i="1"/>
  <c r="AD3118" i="1"/>
  <c r="X3118" i="1" s="1"/>
  <c r="AB3118" i="1"/>
  <c r="Z3118" i="1" s="1"/>
  <c r="AC3118" i="1" s="1"/>
  <c r="AD3120" i="1"/>
  <c r="AB3120" i="1"/>
  <c r="Z3120" i="1"/>
  <c r="AC3120" i="1" s="1"/>
  <c r="X3120" i="1"/>
  <c r="AD3122" i="1"/>
  <c r="AB3122" i="1"/>
  <c r="Z3122" i="1" s="1"/>
  <c r="AC3122" i="1" s="1"/>
  <c r="X3122" i="1"/>
  <c r="AD3124" i="1"/>
  <c r="X3124" i="1" s="1"/>
  <c r="AC3124" i="1"/>
  <c r="AB3124" i="1"/>
  <c r="Z3124" i="1" s="1"/>
  <c r="AD3126" i="1"/>
  <c r="AB3126" i="1"/>
  <c r="Z3126" i="1" s="1"/>
  <c r="AC3126" i="1" s="1"/>
  <c r="X3126" i="1"/>
  <c r="AD3128" i="1"/>
  <c r="X3128" i="1" s="1"/>
  <c r="AB3128" i="1"/>
  <c r="Z3128" i="1" s="1"/>
  <c r="AC3128" i="1" s="1"/>
  <c r="AD3130" i="1"/>
  <c r="X3130" i="1" s="1"/>
  <c r="AB3130" i="1"/>
  <c r="Z3130" i="1" s="1"/>
  <c r="AC3130" i="1" s="1"/>
  <c r="AD3132" i="1"/>
  <c r="AB3132" i="1"/>
  <c r="Z3132" i="1"/>
  <c r="AC3132" i="1" s="1"/>
  <c r="X3132" i="1"/>
  <c r="AD3134" i="1"/>
  <c r="X3134" i="1" s="1"/>
  <c r="AB3134" i="1"/>
  <c r="Z3134" i="1" s="1"/>
  <c r="AC3134" i="1" s="1"/>
  <c r="AD3136" i="1"/>
  <c r="AB3136" i="1"/>
  <c r="Z3136" i="1"/>
  <c r="AC3136" i="1" s="1"/>
  <c r="X3136" i="1"/>
  <c r="AD3138" i="1"/>
  <c r="AB3138" i="1"/>
  <c r="Z3138" i="1" s="1"/>
  <c r="AC3138" i="1" s="1"/>
  <c r="X3138" i="1"/>
  <c r="AD3140" i="1"/>
  <c r="X3140" i="1" s="1"/>
  <c r="AB3140" i="1"/>
  <c r="Z3140" i="1" s="1"/>
  <c r="AC3140" i="1" s="1"/>
  <c r="S3154" i="1"/>
  <c r="U3154" i="1" s="1"/>
  <c r="R3154" i="1"/>
  <c r="T3154" i="1" s="1"/>
  <c r="X3167" i="1"/>
  <c r="S3170" i="1"/>
  <c r="U3170" i="1" s="1"/>
  <c r="R3170" i="1"/>
  <c r="T3170" i="1" s="1"/>
  <c r="X3183" i="1"/>
  <c r="S3186" i="1"/>
  <c r="U3186" i="1" s="1"/>
  <c r="R3186" i="1"/>
  <c r="T3186" i="1" s="1"/>
  <c r="S3202" i="1"/>
  <c r="U3202" i="1" s="1"/>
  <c r="R3202" i="1"/>
  <c r="T3202" i="1" s="1"/>
  <c r="X3215" i="1"/>
  <c r="S3218" i="1"/>
  <c r="U3218" i="1" s="1"/>
  <c r="R3218" i="1"/>
  <c r="T3218" i="1" s="1"/>
  <c r="S3234" i="1"/>
  <c r="U3234" i="1" s="1"/>
  <c r="R3234" i="1"/>
  <c r="T3234" i="1" s="1"/>
  <c r="X3247" i="1"/>
  <c r="S3250" i="1"/>
  <c r="U3250" i="1" s="1"/>
  <c r="R3250" i="1"/>
  <c r="T3250" i="1" s="1"/>
  <c r="X3263" i="1"/>
  <c r="S3266" i="1"/>
  <c r="U3266" i="1" s="1"/>
  <c r="R3266" i="1"/>
  <c r="T3266" i="1" s="1"/>
  <c r="S3282" i="1"/>
  <c r="U3282" i="1" s="1"/>
  <c r="R3282" i="1"/>
  <c r="T3282" i="1" s="1"/>
  <c r="X3295" i="1"/>
  <c r="S3298" i="1"/>
  <c r="U3298" i="1" s="1"/>
  <c r="R3298" i="1"/>
  <c r="T3298" i="1" s="1"/>
  <c r="S3314" i="1"/>
  <c r="U3314" i="1" s="1"/>
  <c r="R3314" i="1"/>
  <c r="T3314" i="1" s="1"/>
  <c r="X3327" i="1"/>
  <c r="S3330" i="1"/>
  <c r="U3330" i="1" s="1"/>
  <c r="R3330" i="1"/>
  <c r="T3330" i="1" s="1"/>
  <c r="S3346" i="1"/>
  <c r="U3346" i="1" s="1"/>
  <c r="R3346" i="1"/>
  <c r="T3346" i="1" s="1"/>
  <c r="X3359" i="1"/>
  <c r="S3362" i="1"/>
  <c r="U3362" i="1" s="1"/>
  <c r="R3362" i="1"/>
  <c r="T3362" i="1" s="1"/>
  <c r="S3378" i="1"/>
  <c r="U3378" i="1" s="1"/>
  <c r="R3378" i="1"/>
  <c r="T3378" i="1" s="1"/>
  <c r="X3391" i="1"/>
  <c r="S3394" i="1"/>
  <c r="U3394" i="1" s="1"/>
  <c r="R3394" i="1"/>
  <c r="T3394" i="1" s="1"/>
  <c r="S3410" i="1"/>
  <c r="U3410" i="1" s="1"/>
  <c r="R3410" i="1"/>
  <c r="T3410" i="1" s="1"/>
  <c r="X3423" i="1"/>
  <c r="S3426" i="1"/>
  <c r="U3426" i="1" s="1"/>
  <c r="R3426" i="1"/>
  <c r="T3426" i="1" s="1"/>
  <c r="S3454" i="1"/>
  <c r="U3454" i="1" s="1"/>
  <c r="R3454" i="1"/>
  <c r="T3454" i="1" s="1"/>
  <c r="X3651" i="1"/>
  <c r="X3675" i="1"/>
  <c r="AA3021" i="1"/>
  <c r="AD3021" i="1" s="1"/>
  <c r="AA3023" i="1"/>
  <c r="AD3023" i="1" s="1"/>
  <c r="AA3025" i="1"/>
  <c r="AD3025" i="1" s="1"/>
  <c r="AA3027" i="1"/>
  <c r="AD3027" i="1" s="1"/>
  <c r="AA3029" i="1"/>
  <c r="AD3029" i="1" s="1"/>
  <c r="AA3031" i="1"/>
  <c r="AA3033" i="1"/>
  <c r="AD3033" i="1" s="1"/>
  <c r="AA3035" i="1"/>
  <c r="AD3035" i="1" s="1"/>
  <c r="AA3037" i="1"/>
  <c r="AD3037" i="1" s="1"/>
  <c r="AA3039" i="1"/>
  <c r="AD3039" i="1" s="1"/>
  <c r="AA3041" i="1"/>
  <c r="AD3041" i="1" s="1"/>
  <c r="AA3043" i="1"/>
  <c r="AD3043" i="1" s="1"/>
  <c r="AA3045" i="1"/>
  <c r="AD3045" i="1" s="1"/>
  <c r="AA3047" i="1"/>
  <c r="AA3049" i="1"/>
  <c r="AD3049" i="1" s="1"/>
  <c r="AA3051" i="1"/>
  <c r="AD3051" i="1" s="1"/>
  <c r="AA3053" i="1"/>
  <c r="AD3053" i="1" s="1"/>
  <c r="AA3055" i="1"/>
  <c r="AD3055" i="1" s="1"/>
  <c r="AA3057" i="1"/>
  <c r="AD3057" i="1" s="1"/>
  <c r="AA3059" i="1"/>
  <c r="AD3059" i="1" s="1"/>
  <c r="AA3061" i="1"/>
  <c r="AD3061" i="1" s="1"/>
  <c r="AA3063" i="1"/>
  <c r="AA3065" i="1"/>
  <c r="AD3065" i="1" s="1"/>
  <c r="AA3067" i="1"/>
  <c r="AD3067" i="1" s="1"/>
  <c r="AA3069" i="1"/>
  <c r="AD3069" i="1" s="1"/>
  <c r="AA3071" i="1"/>
  <c r="AD3071" i="1" s="1"/>
  <c r="AA3073" i="1"/>
  <c r="AD3073" i="1" s="1"/>
  <c r="AA3075" i="1"/>
  <c r="AD3075" i="1" s="1"/>
  <c r="AA3077" i="1"/>
  <c r="AD3077" i="1" s="1"/>
  <c r="AA3079" i="1"/>
  <c r="AA3081" i="1"/>
  <c r="AD3081" i="1" s="1"/>
  <c r="AA3083" i="1"/>
  <c r="AD3083" i="1" s="1"/>
  <c r="AA3085" i="1"/>
  <c r="AD3085" i="1" s="1"/>
  <c r="AA3087" i="1"/>
  <c r="AD3087" i="1" s="1"/>
  <c r="AA3089" i="1"/>
  <c r="AD3089" i="1" s="1"/>
  <c r="AA3091" i="1"/>
  <c r="AD3091" i="1" s="1"/>
  <c r="AA3093" i="1"/>
  <c r="AD3093" i="1" s="1"/>
  <c r="AA3095" i="1"/>
  <c r="AA3097" i="1"/>
  <c r="AD3097" i="1" s="1"/>
  <c r="AA3099" i="1"/>
  <c r="AD3099" i="1" s="1"/>
  <c r="AA3101" i="1"/>
  <c r="AD3101" i="1" s="1"/>
  <c r="AA3103" i="1"/>
  <c r="AD3103" i="1" s="1"/>
  <c r="AA3105" i="1"/>
  <c r="AD3105" i="1" s="1"/>
  <c r="AA3107" i="1"/>
  <c r="AD3107" i="1" s="1"/>
  <c r="AA3109" i="1"/>
  <c r="AD3109" i="1" s="1"/>
  <c r="AA3111" i="1"/>
  <c r="AA3113" i="1"/>
  <c r="AD3113" i="1" s="1"/>
  <c r="AA3115" i="1"/>
  <c r="AD3115" i="1" s="1"/>
  <c r="AA3117" i="1"/>
  <c r="AD3117" i="1" s="1"/>
  <c r="AA3119" i="1"/>
  <c r="AD3119" i="1" s="1"/>
  <c r="AA3121" i="1"/>
  <c r="AD3121" i="1" s="1"/>
  <c r="AA3123" i="1"/>
  <c r="AD3123" i="1" s="1"/>
  <c r="AA3125" i="1"/>
  <c r="AD3125" i="1" s="1"/>
  <c r="AA3127" i="1"/>
  <c r="AA3129" i="1"/>
  <c r="AD3129" i="1" s="1"/>
  <c r="AA3131" i="1"/>
  <c r="AD3131" i="1" s="1"/>
  <c r="AA3133" i="1"/>
  <c r="AD3133" i="1" s="1"/>
  <c r="AA3135" i="1"/>
  <c r="AD3135" i="1" s="1"/>
  <c r="AA3137" i="1"/>
  <c r="AD3137" i="1" s="1"/>
  <c r="AA3139" i="1"/>
  <c r="AD3139" i="1" s="1"/>
  <c r="AA3141" i="1"/>
  <c r="AD3141" i="1" s="1"/>
  <c r="AA3143" i="1"/>
  <c r="AA3145" i="1"/>
  <c r="AD3145" i="1" s="1"/>
  <c r="AA3147" i="1"/>
  <c r="AD3147" i="1" s="1"/>
  <c r="AA3149" i="1"/>
  <c r="AD3149" i="1" s="1"/>
  <c r="AA3151" i="1"/>
  <c r="AD3151" i="1" s="1"/>
  <c r="AA3153" i="1"/>
  <c r="AD3153" i="1" s="1"/>
  <c r="AA3155" i="1"/>
  <c r="AD3155" i="1" s="1"/>
  <c r="AA3157" i="1"/>
  <c r="AD3157" i="1" s="1"/>
  <c r="AA3159" i="1"/>
  <c r="AA3161" i="1"/>
  <c r="AD3161" i="1" s="1"/>
  <c r="AA3163" i="1"/>
  <c r="AD3163" i="1" s="1"/>
  <c r="AA3165" i="1"/>
  <c r="AD3165" i="1" s="1"/>
  <c r="AA3167" i="1"/>
  <c r="AD3167" i="1" s="1"/>
  <c r="AA3169" i="1"/>
  <c r="AD3169" i="1" s="1"/>
  <c r="AA3171" i="1"/>
  <c r="AD3171" i="1" s="1"/>
  <c r="AA3173" i="1"/>
  <c r="AD3173" i="1" s="1"/>
  <c r="AA3175" i="1"/>
  <c r="AA3177" i="1"/>
  <c r="AD3177" i="1" s="1"/>
  <c r="AA3179" i="1"/>
  <c r="AD3179" i="1" s="1"/>
  <c r="AA3181" i="1"/>
  <c r="AD3181" i="1" s="1"/>
  <c r="AA3183" i="1"/>
  <c r="AD3183" i="1" s="1"/>
  <c r="AA3185" i="1"/>
  <c r="AD3185" i="1" s="1"/>
  <c r="AA3187" i="1"/>
  <c r="AD3187" i="1" s="1"/>
  <c r="AA3189" i="1"/>
  <c r="AD3189" i="1" s="1"/>
  <c r="AA3191" i="1"/>
  <c r="AA3193" i="1"/>
  <c r="AD3193" i="1" s="1"/>
  <c r="AA3195" i="1"/>
  <c r="AD3195" i="1" s="1"/>
  <c r="AA3197" i="1"/>
  <c r="AD3197" i="1" s="1"/>
  <c r="AA3199" i="1"/>
  <c r="AD3199" i="1" s="1"/>
  <c r="AA3201" i="1"/>
  <c r="AD3201" i="1" s="1"/>
  <c r="AA3203" i="1"/>
  <c r="AD3203" i="1" s="1"/>
  <c r="AA3205" i="1"/>
  <c r="AD3205" i="1" s="1"/>
  <c r="AA3207" i="1"/>
  <c r="AA3209" i="1"/>
  <c r="AD3209" i="1" s="1"/>
  <c r="AA3211" i="1"/>
  <c r="AD3211" i="1" s="1"/>
  <c r="AA3213" i="1"/>
  <c r="AD3213" i="1" s="1"/>
  <c r="AA3215" i="1"/>
  <c r="AD3215" i="1" s="1"/>
  <c r="AA3217" i="1"/>
  <c r="AD3217" i="1" s="1"/>
  <c r="AA3219" i="1"/>
  <c r="AD3219" i="1" s="1"/>
  <c r="AA3221" i="1"/>
  <c r="AD3221" i="1" s="1"/>
  <c r="AA3223" i="1"/>
  <c r="AD3223" i="1" s="1"/>
  <c r="AA3225" i="1"/>
  <c r="AD3225" i="1" s="1"/>
  <c r="AA3227" i="1"/>
  <c r="AD3227" i="1" s="1"/>
  <c r="AA3229" i="1"/>
  <c r="AD3229" i="1" s="1"/>
  <c r="AA3231" i="1"/>
  <c r="AD3231" i="1" s="1"/>
  <c r="AA3233" i="1"/>
  <c r="AD3233" i="1" s="1"/>
  <c r="AA3235" i="1"/>
  <c r="AD3235" i="1" s="1"/>
  <c r="AA3237" i="1"/>
  <c r="AD3237" i="1" s="1"/>
  <c r="AA3239" i="1"/>
  <c r="AA3241" i="1"/>
  <c r="AD3241" i="1" s="1"/>
  <c r="AA3243" i="1"/>
  <c r="AD3243" i="1" s="1"/>
  <c r="AA3245" i="1"/>
  <c r="AD3245" i="1" s="1"/>
  <c r="AA3247" i="1"/>
  <c r="AD3247" i="1" s="1"/>
  <c r="AA3249" i="1"/>
  <c r="AD3249" i="1" s="1"/>
  <c r="AA3251" i="1"/>
  <c r="AD3251" i="1" s="1"/>
  <c r="AA3253" i="1"/>
  <c r="AD3253" i="1" s="1"/>
  <c r="AA3255" i="1"/>
  <c r="AA3257" i="1"/>
  <c r="AD3257" i="1" s="1"/>
  <c r="AA3259" i="1"/>
  <c r="AD3259" i="1" s="1"/>
  <c r="AA3261" i="1"/>
  <c r="AD3261" i="1" s="1"/>
  <c r="AA3263" i="1"/>
  <c r="AD3263" i="1" s="1"/>
  <c r="AA3265" i="1"/>
  <c r="AD3265" i="1" s="1"/>
  <c r="AA3267" i="1"/>
  <c r="AD3267" i="1" s="1"/>
  <c r="AA3269" i="1"/>
  <c r="AD3269" i="1" s="1"/>
  <c r="AA3271" i="1"/>
  <c r="AA3273" i="1"/>
  <c r="AD3273" i="1" s="1"/>
  <c r="AA3275" i="1"/>
  <c r="AD3275" i="1" s="1"/>
  <c r="AA3277" i="1"/>
  <c r="AD3277" i="1" s="1"/>
  <c r="AA3279" i="1"/>
  <c r="AD3279" i="1" s="1"/>
  <c r="AA3281" i="1"/>
  <c r="AD3281" i="1" s="1"/>
  <c r="AA3283" i="1"/>
  <c r="AD3283" i="1" s="1"/>
  <c r="AA3285" i="1"/>
  <c r="AD3285" i="1" s="1"/>
  <c r="AA3287" i="1"/>
  <c r="AA3289" i="1"/>
  <c r="AD3289" i="1" s="1"/>
  <c r="AA3291" i="1"/>
  <c r="AD3291" i="1" s="1"/>
  <c r="AA3293" i="1"/>
  <c r="AD3293" i="1" s="1"/>
  <c r="AA3295" i="1"/>
  <c r="AD3295" i="1" s="1"/>
  <c r="AA3297" i="1"/>
  <c r="AD3297" i="1" s="1"/>
  <c r="AA3299" i="1"/>
  <c r="AD3299" i="1" s="1"/>
  <c r="AA3301" i="1"/>
  <c r="AD3301" i="1" s="1"/>
  <c r="AA3303" i="1"/>
  <c r="AD3303" i="1" s="1"/>
  <c r="AA3305" i="1"/>
  <c r="AD3305" i="1" s="1"/>
  <c r="AA3307" i="1"/>
  <c r="AD3307" i="1" s="1"/>
  <c r="AA3309" i="1"/>
  <c r="AD3309" i="1" s="1"/>
  <c r="AA3311" i="1"/>
  <c r="AD3311" i="1" s="1"/>
  <c r="AA3313" i="1"/>
  <c r="AD3313" i="1" s="1"/>
  <c r="AA3315" i="1"/>
  <c r="AD3315" i="1" s="1"/>
  <c r="AA3317" i="1"/>
  <c r="AD3317" i="1" s="1"/>
  <c r="AA3319" i="1"/>
  <c r="AA3321" i="1"/>
  <c r="AD3321" i="1" s="1"/>
  <c r="AA3323" i="1"/>
  <c r="AD3323" i="1" s="1"/>
  <c r="AA3325" i="1"/>
  <c r="AD3325" i="1" s="1"/>
  <c r="AA3327" i="1"/>
  <c r="AD3327" i="1" s="1"/>
  <c r="AA3329" i="1"/>
  <c r="AD3329" i="1" s="1"/>
  <c r="AA3331" i="1"/>
  <c r="AD3331" i="1" s="1"/>
  <c r="AA3333" i="1"/>
  <c r="AD3333" i="1" s="1"/>
  <c r="AA3335" i="1"/>
  <c r="AD3335" i="1" s="1"/>
  <c r="AA3337" i="1"/>
  <c r="AD3337" i="1" s="1"/>
  <c r="AA3339" i="1"/>
  <c r="AD3339" i="1" s="1"/>
  <c r="AA3341" i="1"/>
  <c r="AD3341" i="1" s="1"/>
  <c r="AA3343" i="1"/>
  <c r="AD3343" i="1" s="1"/>
  <c r="AA3345" i="1"/>
  <c r="AD3345" i="1" s="1"/>
  <c r="AA3347" i="1"/>
  <c r="AD3347" i="1" s="1"/>
  <c r="AA3349" i="1"/>
  <c r="AD3349" i="1" s="1"/>
  <c r="AA3351" i="1"/>
  <c r="AA3353" i="1"/>
  <c r="AD3353" i="1" s="1"/>
  <c r="AA3355" i="1"/>
  <c r="AD3355" i="1" s="1"/>
  <c r="AA3357" i="1"/>
  <c r="AD3357" i="1" s="1"/>
  <c r="AA3359" i="1"/>
  <c r="AD3359" i="1" s="1"/>
  <c r="AA3361" i="1"/>
  <c r="AD3361" i="1" s="1"/>
  <c r="AA3363" i="1"/>
  <c r="AD3363" i="1" s="1"/>
  <c r="AA3365" i="1"/>
  <c r="AD3365" i="1" s="1"/>
  <c r="AA3367" i="1"/>
  <c r="AD3367" i="1" s="1"/>
  <c r="AA3369" i="1"/>
  <c r="AD3369" i="1" s="1"/>
  <c r="AA3371" i="1"/>
  <c r="AD3371" i="1" s="1"/>
  <c r="AA3373" i="1"/>
  <c r="AD3373" i="1" s="1"/>
  <c r="AA3375" i="1"/>
  <c r="AD3375" i="1" s="1"/>
  <c r="AA3377" i="1"/>
  <c r="AD3377" i="1" s="1"/>
  <c r="AA3379" i="1"/>
  <c r="AD3379" i="1" s="1"/>
  <c r="AA3381" i="1"/>
  <c r="AD3381" i="1" s="1"/>
  <c r="AA3383" i="1"/>
  <c r="AA3385" i="1"/>
  <c r="AD3385" i="1" s="1"/>
  <c r="AA3387" i="1"/>
  <c r="AD3387" i="1" s="1"/>
  <c r="AA3389" i="1"/>
  <c r="AD3389" i="1" s="1"/>
  <c r="AA3391" i="1"/>
  <c r="AD3391" i="1" s="1"/>
  <c r="AA3393" i="1"/>
  <c r="AD3393" i="1" s="1"/>
  <c r="AA3395" i="1"/>
  <c r="AD3395" i="1" s="1"/>
  <c r="AA3397" i="1"/>
  <c r="AD3397" i="1" s="1"/>
  <c r="AA3399" i="1"/>
  <c r="AD3399" i="1" s="1"/>
  <c r="AA3401" i="1"/>
  <c r="AD3401" i="1" s="1"/>
  <c r="AA3403" i="1"/>
  <c r="AD3403" i="1" s="1"/>
  <c r="AA3405" i="1"/>
  <c r="AD3405" i="1" s="1"/>
  <c r="AA3407" i="1"/>
  <c r="AD3407" i="1" s="1"/>
  <c r="AA3409" i="1"/>
  <c r="AD3409" i="1" s="1"/>
  <c r="AA3411" i="1"/>
  <c r="AD3411" i="1" s="1"/>
  <c r="AA3413" i="1"/>
  <c r="AD3413" i="1" s="1"/>
  <c r="AA3415" i="1"/>
  <c r="AA3417" i="1"/>
  <c r="AD3417" i="1" s="1"/>
  <c r="AA3419" i="1"/>
  <c r="AD3419" i="1" s="1"/>
  <c r="AA3421" i="1"/>
  <c r="AD3421" i="1" s="1"/>
  <c r="AA3423" i="1"/>
  <c r="AD3423" i="1" s="1"/>
  <c r="AA3425" i="1"/>
  <c r="AD3425" i="1" s="1"/>
  <c r="AA3427" i="1"/>
  <c r="AA3429" i="1"/>
  <c r="AA3431" i="1"/>
  <c r="AA3433" i="1"/>
  <c r="AA3435" i="1"/>
  <c r="AA3437" i="1"/>
  <c r="AA3439" i="1"/>
  <c r="AA3441" i="1"/>
  <c r="AA3443" i="1"/>
  <c r="AA3445" i="1"/>
  <c r="AA3447" i="1"/>
  <c r="AA3449" i="1"/>
  <c r="AA3451" i="1"/>
  <c r="AA3453" i="1"/>
  <c r="AA3455" i="1"/>
  <c r="AD3459" i="1"/>
  <c r="X3459" i="1" s="1"/>
  <c r="R3461" i="1"/>
  <c r="T3461" i="1" s="1"/>
  <c r="R3462" i="1"/>
  <c r="T3462" i="1" s="1"/>
  <c r="AA3463" i="1"/>
  <c r="AD3463" i="1" s="1"/>
  <c r="Z3464" i="1"/>
  <c r="AC3464" i="1" s="1"/>
  <c r="AD3475" i="1"/>
  <c r="X3475" i="1" s="1"/>
  <c r="R3477" i="1"/>
  <c r="T3477" i="1" s="1"/>
  <c r="R3478" i="1"/>
  <c r="T3478" i="1" s="1"/>
  <c r="AA3479" i="1"/>
  <c r="AD3479" i="1" s="1"/>
  <c r="Z3480" i="1"/>
  <c r="AC3480" i="1" s="1"/>
  <c r="AD3491" i="1"/>
  <c r="X3491" i="1" s="1"/>
  <c r="R3493" i="1"/>
  <c r="T3493" i="1" s="1"/>
  <c r="R3494" i="1"/>
  <c r="T3494" i="1" s="1"/>
  <c r="AA3495" i="1"/>
  <c r="Z3496" i="1"/>
  <c r="AC3496" i="1" s="1"/>
  <c r="Z3501" i="1"/>
  <c r="AC3501" i="1" s="1"/>
  <c r="AD3507" i="1"/>
  <c r="X3507" i="1" s="1"/>
  <c r="R3509" i="1"/>
  <c r="T3509" i="1" s="1"/>
  <c r="R3510" i="1"/>
  <c r="T3510" i="1" s="1"/>
  <c r="Z3592" i="1"/>
  <c r="AC3592" i="1" s="1"/>
  <c r="X3703" i="1"/>
  <c r="X3715" i="1"/>
  <c r="AD3715" i="1"/>
  <c r="X3731" i="1"/>
  <c r="AD3731" i="1"/>
  <c r="AD3747" i="1"/>
  <c r="X3747" i="1" s="1"/>
  <c r="X3763" i="1"/>
  <c r="AD3763" i="1"/>
  <c r="X3779" i="1"/>
  <c r="AD3779" i="1"/>
  <c r="X3795" i="1"/>
  <c r="AD3795" i="1"/>
  <c r="AD3811" i="1"/>
  <c r="X3811" i="1" s="1"/>
  <c r="X3827" i="1"/>
  <c r="AD3827" i="1"/>
  <c r="X3843" i="1"/>
  <c r="AD3843" i="1"/>
  <c r="AC3908" i="1"/>
  <c r="AC3940" i="1"/>
  <c r="AB3021" i="1"/>
  <c r="Z3021" i="1" s="1"/>
  <c r="AC3021" i="1" s="1"/>
  <c r="AB3023" i="1"/>
  <c r="Z3023" i="1" s="1"/>
  <c r="AC3023" i="1" s="1"/>
  <c r="AB3025" i="1"/>
  <c r="Z3025" i="1" s="1"/>
  <c r="AC3025" i="1" s="1"/>
  <c r="AB3027" i="1"/>
  <c r="Z3027" i="1" s="1"/>
  <c r="AC3027" i="1" s="1"/>
  <c r="AB3029" i="1"/>
  <c r="Z3029" i="1" s="1"/>
  <c r="AC3029" i="1" s="1"/>
  <c r="AB3031" i="1"/>
  <c r="Z3031" i="1" s="1"/>
  <c r="AC3031" i="1" s="1"/>
  <c r="AB3033" i="1"/>
  <c r="Z3033" i="1" s="1"/>
  <c r="AC3033" i="1" s="1"/>
  <c r="AB3035" i="1"/>
  <c r="Z3035" i="1" s="1"/>
  <c r="AC3035" i="1" s="1"/>
  <c r="AB3037" i="1"/>
  <c r="Z3037" i="1" s="1"/>
  <c r="AC3037" i="1" s="1"/>
  <c r="AB3039" i="1"/>
  <c r="Z3039" i="1" s="1"/>
  <c r="AC3039" i="1" s="1"/>
  <c r="AB3041" i="1"/>
  <c r="Z3041" i="1" s="1"/>
  <c r="AC3041" i="1" s="1"/>
  <c r="AB3043" i="1"/>
  <c r="Z3043" i="1" s="1"/>
  <c r="AC3043" i="1" s="1"/>
  <c r="AB3045" i="1"/>
  <c r="Z3045" i="1" s="1"/>
  <c r="AC3045" i="1" s="1"/>
  <c r="AB3047" i="1"/>
  <c r="Z3047" i="1" s="1"/>
  <c r="AC3047" i="1" s="1"/>
  <c r="AB3049" i="1"/>
  <c r="Z3049" i="1" s="1"/>
  <c r="AC3049" i="1" s="1"/>
  <c r="AB3051" i="1"/>
  <c r="Z3051" i="1" s="1"/>
  <c r="AC3051" i="1" s="1"/>
  <c r="AB3053" i="1"/>
  <c r="Z3053" i="1" s="1"/>
  <c r="AC3053" i="1" s="1"/>
  <c r="AB3055" i="1"/>
  <c r="Z3055" i="1" s="1"/>
  <c r="AC3055" i="1" s="1"/>
  <c r="AB3057" i="1"/>
  <c r="Z3057" i="1" s="1"/>
  <c r="AC3057" i="1" s="1"/>
  <c r="AB3059" i="1"/>
  <c r="Z3059" i="1" s="1"/>
  <c r="AC3059" i="1" s="1"/>
  <c r="AB3061" i="1"/>
  <c r="Z3061" i="1" s="1"/>
  <c r="AC3061" i="1" s="1"/>
  <c r="AB3063" i="1"/>
  <c r="Z3063" i="1" s="1"/>
  <c r="AC3063" i="1" s="1"/>
  <c r="AB3065" i="1"/>
  <c r="Z3065" i="1" s="1"/>
  <c r="AC3065" i="1" s="1"/>
  <c r="AB3067" i="1"/>
  <c r="Z3067" i="1" s="1"/>
  <c r="AC3067" i="1" s="1"/>
  <c r="AB3069" i="1"/>
  <c r="Z3069" i="1" s="1"/>
  <c r="AC3069" i="1" s="1"/>
  <c r="AB3071" i="1"/>
  <c r="Z3071" i="1" s="1"/>
  <c r="AC3071" i="1" s="1"/>
  <c r="AB3073" i="1"/>
  <c r="Z3073" i="1" s="1"/>
  <c r="AC3073" i="1" s="1"/>
  <c r="AB3075" i="1"/>
  <c r="Z3075" i="1" s="1"/>
  <c r="AC3075" i="1" s="1"/>
  <c r="AB3077" i="1"/>
  <c r="Z3077" i="1" s="1"/>
  <c r="AC3077" i="1" s="1"/>
  <c r="AB3079" i="1"/>
  <c r="Z3079" i="1" s="1"/>
  <c r="AC3079" i="1" s="1"/>
  <c r="AB3081" i="1"/>
  <c r="Z3081" i="1" s="1"/>
  <c r="AC3081" i="1" s="1"/>
  <c r="AB3083" i="1"/>
  <c r="Z3083" i="1" s="1"/>
  <c r="AC3083" i="1" s="1"/>
  <c r="AB3085" i="1"/>
  <c r="Z3085" i="1" s="1"/>
  <c r="AC3085" i="1" s="1"/>
  <c r="AB3087" i="1"/>
  <c r="Z3087" i="1" s="1"/>
  <c r="AC3087" i="1" s="1"/>
  <c r="AB3089" i="1"/>
  <c r="Z3089" i="1" s="1"/>
  <c r="AC3089" i="1" s="1"/>
  <c r="AB3091" i="1"/>
  <c r="Z3091" i="1" s="1"/>
  <c r="AC3091" i="1" s="1"/>
  <c r="AB3093" i="1"/>
  <c r="Z3093" i="1" s="1"/>
  <c r="AC3093" i="1" s="1"/>
  <c r="AB3095" i="1"/>
  <c r="Z3095" i="1" s="1"/>
  <c r="AC3095" i="1" s="1"/>
  <c r="AB3097" i="1"/>
  <c r="Z3097" i="1" s="1"/>
  <c r="AC3097" i="1" s="1"/>
  <c r="AB3099" i="1"/>
  <c r="Z3099" i="1" s="1"/>
  <c r="AC3099" i="1" s="1"/>
  <c r="AB3101" i="1"/>
  <c r="Z3101" i="1" s="1"/>
  <c r="AC3101" i="1" s="1"/>
  <c r="AB3103" i="1"/>
  <c r="Z3103" i="1" s="1"/>
  <c r="AC3103" i="1" s="1"/>
  <c r="AB3105" i="1"/>
  <c r="Z3105" i="1" s="1"/>
  <c r="AC3105" i="1" s="1"/>
  <c r="AB3107" i="1"/>
  <c r="Z3107" i="1" s="1"/>
  <c r="AC3107" i="1" s="1"/>
  <c r="AB3109" i="1"/>
  <c r="Z3109" i="1" s="1"/>
  <c r="AC3109" i="1" s="1"/>
  <c r="AB3111" i="1"/>
  <c r="Z3111" i="1" s="1"/>
  <c r="AC3111" i="1" s="1"/>
  <c r="AB3113" i="1"/>
  <c r="Z3113" i="1" s="1"/>
  <c r="AC3113" i="1" s="1"/>
  <c r="AB3115" i="1"/>
  <c r="Z3115" i="1" s="1"/>
  <c r="AC3115" i="1" s="1"/>
  <c r="AB3117" i="1"/>
  <c r="Z3117" i="1" s="1"/>
  <c r="AC3117" i="1" s="1"/>
  <c r="AB3119" i="1"/>
  <c r="Z3119" i="1" s="1"/>
  <c r="AC3119" i="1" s="1"/>
  <c r="AB3121" i="1"/>
  <c r="Z3121" i="1" s="1"/>
  <c r="AC3121" i="1" s="1"/>
  <c r="AB3123" i="1"/>
  <c r="Z3123" i="1" s="1"/>
  <c r="AC3123" i="1" s="1"/>
  <c r="AB3125" i="1"/>
  <c r="Z3125" i="1" s="1"/>
  <c r="AC3125" i="1" s="1"/>
  <c r="AB3127" i="1"/>
  <c r="Z3127" i="1" s="1"/>
  <c r="AC3127" i="1" s="1"/>
  <c r="AB3129" i="1"/>
  <c r="Z3129" i="1" s="1"/>
  <c r="AC3129" i="1" s="1"/>
  <c r="AB3131" i="1"/>
  <c r="Z3131" i="1" s="1"/>
  <c r="AC3131" i="1" s="1"/>
  <c r="AB3133" i="1"/>
  <c r="Z3133" i="1" s="1"/>
  <c r="AC3133" i="1" s="1"/>
  <c r="AB3135" i="1"/>
  <c r="Z3135" i="1" s="1"/>
  <c r="AC3135" i="1" s="1"/>
  <c r="AB3137" i="1"/>
  <c r="Z3137" i="1" s="1"/>
  <c r="AC3137" i="1" s="1"/>
  <c r="AB3139" i="1"/>
  <c r="Z3139" i="1" s="1"/>
  <c r="AC3139" i="1" s="1"/>
  <c r="AB3141" i="1"/>
  <c r="Z3141" i="1" s="1"/>
  <c r="AC3141" i="1" s="1"/>
  <c r="X3142" i="1"/>
  <c r="AB3143" i="1"/>
  <c r="Z3143" i="1" s="1"/>
  <c r="AC3143" i="1" s="1"/>
  <c r="AB3145" i="1"/>
  <c r="Z3145" i="1" s="1"/>
  <c r="AC3145" i="1" s="1"/>
  <c r="AB3147" i="1"/>
  <c r="Z3147" i="1" s="1"/>
  <c r="AC3147" i="1" s="1"/>
  <c r="X3148" i="1"/>
  <c r="AB3149" i="1"/>
  <c r="Z3149" i="1" s="1"/>
  <c r="AC3149" i="1" s="1"/>
  <c r="X3150" i="1"/>
  <c r="AB3151" i="1"/>
  <c r="Z3151" i="1" s="1"/>
  <c r="AC3151" i="1" s="1"/>
  <c r="AB3153" i="1"/>
  <c r="Z3153" i="1" s="1"/>
  <c r="AC3153" i="1" s="1"/>
  <c r="X3154" i="1"/>
  <c r="AB3155" i="1"/>
  <c r="Z3155" i="1" s="1"/>
  <c r="AC3155" i="1" s="1"/>
  <c r="X3156" i="1"/>
  <c r="AB3157" i="1"/>
  <c r="Z3157" i="1" s="1"/>
  <c r="AC3157" i="1" s="1"/>
  <c r="X3158" i="1"/>
  <c r="AB3159" i="1"/>
  <c r="Z3159" i="1" s="1"/>
  <c r="AC3159" i="1" s="1"/>
  <c r="X3160" i="1"/>
  <c r="AB3161" i="1"/>
  <c r="Z3161" i="1" s="1"/>
  <c r="AC3161" i="1" s="1"/>
  <c r="X3162" i="1"/>
  <c r="AB3163" i="1"/>
  <c r="Z3163" i="1" s="1"/>
  <c r="AC3163" i="1" s="1"/>
  <c r="X3164" i="1"/>
  <c r="AB3165" i="1"/>
  <c r="Z3165" i="1" s="1"/>
  <c r="AC3165" i="1" s="1"/>
  <c r="AB3167" i="1"/>
  <c r="Z3167" i="1" s="1"/>
  <c r="AC3167" i="1" s="1"/>
  <c r="X3168" i="1"/>
  <c r="AB3169" i="1"/>
  <c r="Z3169" i="1" s="1"/>
  <c r="AC3169" i="1" s="1"/>
  <c r="X3170" i="1"/>
  <c r="AB3171" i="1"/>
  <c r="Z3171" i="1" s="1"/>
  <c r="AC3171" i="1" s="1"/>
  <c r="X3172" i="1"/>
  <c r="AB3173" i="1"/>
  <c r="Z3173" i="1" s="1"/>
  <c r="AC3173" i="1" s="1"/>
  <c r="X3174" i="1"/>
  <c r="AB3175" i="1"/>
  <c r="Z3175" i="1" s="1"/>
  <c r="AC3175" i="1" s="1"/>
  <c r="AB3177" i="1"/>
  <c r="Z3177" i="1" s="1"/>
  <c r="AC3177" i="1" s="1"/>
  <c r="AB3179" i="1"/>
  <c r="Z3179" i="1" s="1"/>
  <c r="AC3179" i="1" s="1"/>
  <c r="X3180" i="1"/>
  <c r="AB3181" i="1"/>
  <c r="Z3181" i="1" s="1"/>
  <c r="AC3181" i="1" s="1"/>
  <c r="X3182" i="1"/>
  <c r="AB3183" i="1"/>
  <c r="Z3183" i="1" s="1"/>
  <c r="AC3183" i="1" s="1"/>
  <c r="AB3185" i="1"/>
  <c r="Z3185" i="1" s="1"/>
  <c r="AC3185" i="1" s="1"/>
  <c r="X3186" i="1"/>
  <c r="AB3187" i="1"/>
  <c r="Z3187" i="1" s="1"/>
  <c r="AC3187" i="1" s="1"/>
  <c r="X3188" i="1"/>
  <c r="AB3189" i="1"/>
  <c r="Z3189" i="1" s="1"/>
  <c r="AC3189" i="1" s="1"/>
  <c r="X3190" i="1"/>
  <c r="AB3191" i="1"/>
  <c r="Z3191" i="1" s="1"/>
  <c r="AC3191" i="1" s="1"/>
  <c r="X3192" i="1"/>
  <c r="AB3193" i="1"/>
  <c r="Z3193" i="1" s="1"/>
  <c r="AC3193" i="1" s="1"/>
  <c r="X3194" i="1"/>
  <c r="AB3195" i="1"/>
  <c r="Z3195" i="1" s="1"/>
  <c r="AC3195" i="1" s="1"/>
  <c r="X3196" i="1"/>
  <c r="AB3197" i="1"/>
  <c r="Z3197" i="1" s="1"/>
  <c r="AC3197" i="1" s="1"/>
  <c r="X3198" i="1"/>
  <c r="AB3199" i="1"/>
  <c r="Z3199" i="1" s="1"/>
  <c r="AC3199" i="1" s="1"/>
  <c r="X3200" i="1"/>
  <c r="AB3201" i="1"/>
  <c r="Z3201" i="1" s="1"/>
  <c r="AC3201" i="1" s="1"/>
  <c r="X3202" i="1"/>
  <c r="AB3203" i="1"/>
  <c r="Z3203" i="1" s="1"/>
  <c r="AC3203" i="1" s="1"/>
  <c r="X3204" i="1"/>
  <c r="AB3205" i="1"/>
  <c r="Z3205" i="1" s="1"/>
  <c r="AC3205" i="1" s="1"/>
  <c r="X3206" i="1"/>
  <c r="AB3207" i="1"/>
  <c r="Z3207" i="1" s="1"/>
  <c r="AC3207" i="1" s="1"/>
  <c r="AB3209" i="1"/>
  <c r="Z3209" i="1" s="1"/>
  <c r="AC3209" i="1" s="1"/>
  <c r="AB3211" i="1"/>
  <c r="Z3211" i="1" s="1"/>
  <c r="AC3211" i="1" s="1"/>
  <c r="X3212" i="1"/>
  <c r="AB3213" i="1"/>
  <c r="Z3213" i="1" s="1"/>
  <c r="AC3213" i="1" s="1"/>
  <c r="X3214" i="1"/>
  <c r="AB3215" i="1"/>
  <c r="Z3215" i="1" s="1"/>
  <c r="AC3215" i="1" s="1"/>
  <c r="AB3217" i="1"/>
  <c r="Z3217" i="1" s="1"/>
  <c r="AC3217" i="1" s="1"/>
  <c r="X3218" i="1"/>
  <c r="AB3219" i="1"/>
  <c r="Z3219" i="1" s="1"/>
  <c r="AC3219" i="1" s="1"/>
  <c r="X3220" i="1"/>
  <c r="AB3221" i="1"/>
  <c r="Z3221" i="1" s="1"/>
  <c r="AC3221" i="1" s="1"/>
  <c r="X3222" i="1"/>
  <c r="AB3223" i="1"/>
  <c r="Z3223" i="1" s="1"/>
  <c r="AC3223" i="1" s="1"/>
  <c r="X3224" i="1"/>
  <c r="AB3225" i="1"/>
  <c r="Z3225" i="1" s="1"/>
  <c r="AC3225" i="1" s="1"/>
  <c r="X3226" i="1"/>
  <c r="AB3227" i="1"/>
  <c r="Z3227" i="1" s="1"/>
  <c r="AC3227" i="1" s="1"/>
  <c r="X3228" i="1"/>
  <c r="AB3229" i="1"/>
  <c r="Z3229" i="1" s="1"/>
  <c r="AC3229" i="1" s="1"/>
  <c r="AB3231" i="1"/>
  <c r="Z3231" i="1" s="1"/>
  <c r="AC3231" i="1" s="1"/>
  <c r="X3232" i="1"/>
  <c r="AB3233" i="1"/>
  <c r="Z3233" i="1" s="1"/>
  <c r="AC3233" i="1" s="1"/>
  <c r="X3234" i="1"/>
  <c r="AB3235" i="1"/>
  <c r="Z3235" i="1" s="1"/>
  <c r="AC3235" i="1" s="1"/>
  <c r="X3236" i="1"/>
  <c r="AB3237" i="1"/>
  <c r="Z3237" i="1" s="1"/>
  <c r="AC3237" i="1" s="1"/>
  <c r="X3238" i="1"/>
  <c r="AB3239" i="1"/>
  <c r="Z3239" i="1" s="1"/>
  <c r="AC3239" i="1" s="1"/>
  <c r="AB3241" i="1"/>
  <c r="Z3241" i="1" s="1"/>
  <c r="AC3241" i="1" s="1"/>
  <c r="AB3243" i="1"/>
  <c r="Z3243" i="1" s="1"/>
  <c r="AC3243" i="1" s="1"/>
  <c r="X3244" i="1"/>
  <c r="AB3245" i="1"/>
  <c r="Z3245" i="1" s="1"/>
  <c r="AC3245" i="1" s="1"/>
  <c r="X3246" i="1"/>
  <c r="AB3247" i="1"/>
  <c r="Z3247" i="1" s="1"/>
  <c r="AC3247" i="1" s="1"/>
  <c r="AB3249" i="1"/>
  <c r="Z3249" i="1" s="1"/>
  <c r="AC3249" i="1" s="1"/>
  <c r="X3250" i="1"/>
  <c r="AB3251" i="1"/>
  <c r="Z3251" i="1" s="1"/>
  <c r="AC3251" i="1" s="1"/>
  <c r="X3252" i="1"/>
  <c r="AB3253" i="1"/>
  <c r="Z3253" i="1" s="1"/>
  <c r="AC3253" i="1" s="1"/>
  <c r="X3254" i="1"/>
  <c r="AB3255" i="1"/>
  <c r="Z3255" i="1" s="1"/>
  <c r="AC3255" i="1" s="1"/>
  <c r="X3256" i="1"/>
  <c r="AB3257" i="1"/>
  <c r="Z3257" i="1" s="1"/>
  <c r="AC3257" i="1" s="1"/>
  <c r="X3258" i="1"/>
  <c r="AB3259" i="1"/>
  <c r="Z3259" i="1" s="1"/>
  <c r="AC3259" i="1" s="1"/>
  <c r="X3260" i="1"/>
  <c r="AB3261" i="1"/>
  <c r="Z3261" i="1" s="1"/>
  <c r="AC3261" i="1" s="1"/>
  <c r="X3262" i="1"/>
  <c r="AB3263" i="1"/>
  <c r="Z3263" i="1" s="1"/>
  <c r="AC3263" i="1" s="1"/>
  <c r="X3264" i="1"/>
  <c r="AB3265" i="1"/>
  <c r="Z3265" i="1" s="1"/>
  <c r="AC3265" i="1" s="1"/>
  <c r="X3266" i="1"/>
  <c r="AB3267" i="1"/>
  <c r="Z3267" i="1" s="1"/>
  <c r="AC3267" i="1" s="1"/>
  <c r="X3268" i="1"/>
  <c r="AB3269" i="1"/>
  <c r="Z3269" i="1" s="1"/>
  <c r="AC3269" i="1" s="1"/>
  <c r="X3270" i="1"/>
  <c r="AB3271" i="1"/>
  <c r="Z3271" i="1" s="1"/>
  <c r="AC3271" i="1" s="1"/>
  <c r="AB3273" i="1"/>
  <c r="Z3273" i="1" s="1"/>
  <c r="AC3273" i="1" s="1"/>
  <c r="AB3275" i="1"/>
  <c r="Z3275" i="1" s="1"/>
  <c r="AC3275" i="1" s="1"/>
  <c r="X3276" i="1"/>
  <c r="AB3277" i="1"/>
  <c r="Z3277" i="1" s="1"/>
  <c r="AC3277" i="1" s="1"/>
  <c r="X3278" i="1"/>
  <c r="AB3279" i="1"/>
  <c r="Z3279" i="1" s="1"/>
  <c r="AC3279" i="1" s="1"/>
  <c r="AB3281" i="1"/>
  <c r="Z3281" i="1" s="1"/>
  <c r="AC3281" i="1" s="1"/>
  <c r="X3282" i="1"/>
  <c r="AB3283" i="1"/>
  <c r="Z3283" i="1" s="1"/>
  <c r="AC3283" i="1" s="1"/>
  <c r="X3284" i="1"/>
  <c r="AB3285" i="1"/>
  <c r="Z3285" i="1" s="1"/>
  <c r="AC3285" i="1" s="1"/>
  <c r="X3286" i="1"/>
  <c r="AB3287" i="1"/>
  <c r="Z3287" i="1" s="1"/>
  <c r="AC3287" i="1" s="1"/>
  <c r="X3288" i="1"/>
  <c r="AB3289" i="1"/>
  <c r="Z3289" i="1" s="1"/>
  <c r="AC3289" i="1" s="1"/>
  <c r="X3290" i="1"/>
  <c r="AB3291" i="1"/>
  <c r="Z3291" i="1" s="1"/>
  <c r="AC3291" i="1" s="1"/>
  <c r="X3292" i="1"/>
  <c r="AB3293" i="1"/>
  <c r="Z3293" i="1" s="1"/>
  <c r="AC3293" i="1" s="1"/>
  <c r="X3294" i="1"/>
  <c r="AB3295" i="1"/>
  <c r="Z3295" i="1" s="1"/>
  <c r="AC3295" i="1" s="1"/>
  <c r="X3296" i="1"/>
  <c r="AB3297" i="1"/>
  <c r="Z3297" i="1" s="1"/>
  <c r="AC3297" i="1" s="1"/>
  <c r="X3298" i="1"/>
  <c r="AB3299" i="1"/>
  <c r="Z3299" i="1" s="1"/>
  <c r="AC3299" i="1" s="1"/>
  <c r="X3300" i="1"/>
  <c r="AB3301" i="1"/>
  <c r="Z3301" i="1" s="1"/>
  <c r="AC3301" i="1" s="1"/>
  <c r="X3302" i="1"/>
  <c r="AB3303" i="1"/>
  <c r="Z3303" i="1" s="1"/>
  <c r="AC3303" i="1" s="1"/>
  <c r="X3304" i="1"/>
  <c r="AB3305" i="1"/>
  <c r="Z3305" i="1" s="1"/>
  <c r="AC3305" i="1" s="1"/>
  <c r="X3306" i="1"/>
  <c r="AB3307" i="1"/>
  <c r="Z3307" i="1" s="1"/>
  <c r="AC3307" i="1" s="1"/>
  <c r="X3308" i="1"/>
  <c r="AB3309" i="1"/>
  <c r="Z3309" i="1" s="1"/>
  <c r="AC3309" i="1" s="1"/>
  <c r="X3310" i="1"/>
  <c r="AB3311" i="1"/>
  <c r="Z3311" i="1" s="1"/>
  <c r="AC3311" i="1" s="1"/>
  <c r="X3312" i="1"/>
  <c r="AB3313" i="1"/>
  <c r="Z3313" i="1" s="1"/>
  <c r="AC3313" i="1" s="1"/>
  <c r="X3314" i="1"/>
  <c r="AB3315" i="1"/>
  <c r="Z3315" i="1" s="1"/>
  <c r="AC3315" i="1" s="1"/>
  <c r="X3316" i="1"/>
  <c r="AB3317" i="1"/>
  <c r="Z3317" i="1" s="1"/>
  <c r="AC3317" i="1" s="1"/>
  <c r="X3318" i="1"/>
  <c r="AB3319" i="1"/>
  <c r="Z3319" i="1" s="1"/>
  <c r="AC3319" i="1" s="1"/>
  <c r="X3320" i="1"/>
  <c r="AB3321" i="1"/>
  <c r="Z3321" i="1" s="1"/>
  <c r="AC3321" i="1" s="1"/>
  <c r="X3322" i="1"/>
  <c r="AB3323" i="1"/>
  <c r="Z3323" i="1" s="1"/>
  <c r="AC3323" i="1" s="1"/>
  <c r="X3324" i="1"/>
  <c r="AB3325" i="1"/>
  <c r="Z3325" i="1" s="1"/>
  <c r="AC3325" i="1" s="1"/>
  <c r="X3326" i="1"/>
  <c r="AB3327" i="1"/>
  <c r="Z3327" i="1" s="1"/>
  <c r="AC3327" i="1" s="1"/>
  <c r="X3328" i="1"/>
  <c r="AB3329" i="1"/>
  <c r="Z3329" i="1" s="1"/>
  <c r="AC3329" i="1" s="1"/>
  <c r="X3330" i="1"/>
  <c r="AB3331" i="1"/>
  <c r="Z3331" i="1" s="1"/>
  <c r="AC3331" i="1" s="1"/>
  <c r="X3332" i="1"/>
  <c r="AB3333" i="1"/>
  <c r="Z3333" i="1" s="1"/>
  <c r="AC3333" i="1" s="1"/>
  <c r="X3334" i="1"/>
  <c r="AB3335" i="1"/>
  <c r="Z3335" i="1" s="1"/>
  <c r="AC3335" i="1" s="1"/>
  <c r="X3336" i="1"/>
  <c r="AB3337" i="1"/>
  <c r="Z3337" i="1" s="1"/>
  <c r="AC3337" i="1" s="1"/>
  <c r="X3338" i="1"/>
  <c r="AB3339" i="1"/>
  <c r="Z3339" i="1" s="1"/>
  <c r="AC3339" i="1" s="1"/>
  <c r="X3340" i="1"/>
  <c r="AB3341" i="1"/>
  <c r="Z3341" i="1" s="1"/>
  <c r="AC3341" i="1" s="1"/>
  <c r="X3342" i="1"/>
  <c r="AB3343" i="1"/>
  <c r="Z3343" i="1" s="1"/>
  <c r="AC3343" i="1" s="1"/>
  <c r="X3344" i="1"/>
  <c r="AB3345" i="1"/>
  <c r="Z3345" i="1" s="1"/>
  <c r="AC3345" i="1" s="1"/>
  <c r="X3346" i="1"/>
  <c r="AB3347" i="1"/>
  <c r="Z3347" i="1" s="1"/>
  <c r="AC3347" i="1" s="1"/>
  <c r="X3348" i="1"/>
  <c r="AB3349" i="1"/>
  <c r="Z3349" i="1" s="1"/>
  <c r="AC3349" i="1" s="1"/>
  <c r="X3350" i="1"/>
  <c r="AB3351" i="1"/>
  <c r="Z3351" i="1" s="1"/>
  <c r="AC3351" i="1" s="1"/>
  <c r="X3352" i="1"/>
  <c r="AB3353" i="1"/>
  <c r="Z3353" i="1" s="1"/>
  <c r="AC3353" i="1" s="1"/>
  <c r="X3354" i="1"/>
  <c r="AB3355" i="1"/>
  <c r="Z3355" i="1" s="1"/>
  <c r="AC3355" i="1" s="1"/>
  <c r="X3356" i="1"/>
  <c r="AB3357" i="1"/>
  <c r="Z3357" i="1" s="1"/>
  <c r="AC3357" i="1" s="1"/>
  <c r="X3358" i="1"/>
  <c r="AB3359" i="1"/>
  <c r="Z3359" i="1" s="1"/>
  <c r="AC3359" i="1" s="1"/>
  <c r="X3360" i="1"/>
  <c r="AB3361" i="1"/>
  <c r="Z3361" i="1" s="1"/>
  <c r="AC3361" i="1" s="1"/>
  <c r="X3362" i="1"/>
  <c r="AB3363" i="1"/>
  <c r="Z3363" i="1" s="1"/>
  <c r="AC3363" i="1" s="1"/>
  <c r="X3364" i="1"/>
  <c r="AB3365" i="1"/>
  <c r="Z3365" i="1" s="1"/>
  <c r="AC3365" i="1" s="1"/>
  <c r="X3366" i="1"/>
  <c r="AB3367" i="1"/>
  <c r="Z3367" i="1" s="1"/>
  <c r="AC3367" i="1" s="1"/>
  <c r="X3368" i="1"/>
  <c r="AB3369" i="1"/>
  <c r="Z3369" i="1" s="1"/>
  <c r="AC3369" i="1" s="1"/>
  <c r="X3370" i="1"/>
  <c r="AB3371" i="1"/>
  <c r="Z3371" i="1" s="1"/>
  <c r="AC3371" i="1" s="1"/>
  <c r="X3372" i="1"/>
  <c r="AB3373" i="1"/>
  <c r="Z3373" i="1" s="1"/>
  <c r="AC3373" i="1" s="1"/>
  <c r="X3374" i="1"/>
  <c r="AB3375" i="1"/>
  <c r="Z3375" i="1" s="1"/>
  <c r="AC3375" i="1" s="1"/>
  <c r="X3376" i="1"/>
  <c r="AB3377" i="1"/>
  <c r="Z3377" i="1" s="1"/>
  <c r="AC3377" i="1" s="1"/>
  <c r="X3378" i="1"/>
  <c r="AB3379" i="1"/>
  <c r="Z3379" i="1" s="1"/>
  <c r="AC3379" i="1" s="1"/>
  <c r="X3380" i="1"/>
  <c r="AB3381" i="1"/>
  <c r="Z3381" i="1" s="1"/>
  <c r="AC3381" i="1" s="1"/>
  <c r="X3382" i="1"/>
  <c r="AB3383" i="1"/>
  <c r="Z3383" i="1" s="1"/>
  <c r="AC3383" i="1" s="1"/>
  <c r="X3384" i="1"/>
  <c r="AB3385" i="1"/>
  <c r="Z3385" i="1" s="1"/>
  <c r="AC3385" i="1" s="1"/>
  <c r="X3386" i="1"/>
  <c r="AB3387" i="1"/>
  <c r="Z3387" i="1" s="1"/>
  <c r="AC3387" i="1" s="1"/>
  <c r="X3388" i="1"/>
  <c r="AB3389" i="1"/>
  <c r="Z3389" i="1" s="1"/>
  <c r="AC3389" i="1" s="1"/>
  <c r="X3390" i="1"/>
  <c r="AB3391" i="1"/>
  <c r="Z3391" i="1" s="1"/>
  <c r="AC3391" i="1" s="1"/>
  <c r="X3392" i="1"/>
  <c r="AB3393" i="1"/>
  <c r="Z3393" i="1" s="1"/>
  <c r="AC3393" i="1" s="1"/>
  <c r="X3394" i="1"/>
  <c r="AB3395" i="1"/>
  <c r="Z3395" i="1" s="1"/>
  <c r="AC3395" i="1" s="1"/>
  <c r="X3396" i="1"/>
  <c r="AB3397" i="1"/>
  <c r="Z3397" i="1" s="1"/>
  <c r="AC3397" i="1" s="1"/>
  <c r="X3398" i="1"/>
  <c r="AB3399" i="1"/>
  <c r="Z3399" i="1" s="1"/>
  <c r="AC3399" i="1" s="1"/>
  <c r="X3400" i="1"/>
  <c r="AB3401" i="1"/>
  <c r="Z3401" i="1" s="1"/>
  <c r="AC3401" i="1" s="1"/>
  <c r="X3402" i="1"/>
  <c r="AB3403" i="1"/>
  <c r="Z3403" i="1" s="1"/>
  <c r="AC3403" i="1" s="1"/>
  <c r="X3404" i="1"/>
  <c r="AB3405" i="1"/>
  <c r="Z3405" i="1" s="1"/>
  <c r="AC3405" i="1" s="1"/>
  <c r="X3406" i="1"/>
  <c r="AB3407" i="1"/>
  <c r="Z3407" i="1" s="1"/>
  <c r="AC3407" i="1" s="1"/>
  <c r="X3408" i="1"/>
  <c r="AB3409" i="1"/>
  <c r="Z3409" i="1" s="1"/>
  <c r="AC3409" i="1" s="1"/>
  <c r="X3410" i="1"/>
  <c r="AB3411" i="1"/>
  <c r="Z3411" i="1" s="1"/>
  <c r="AC3411" i="1" s="1"/>
  <c r="X3412" i="1"/>
  <c r="AB3413" i="1"/>
  <c r="Z3413" i="1" s="1"/>
  <c r="AC3413" i="1" s="1"/>
  <c r="X3414" i="1"/>
  <c r="AB3415" i="1"/>
  <c r="Z3415" i="1" s="1"/>
  <c r="AC3415" i="1" s="1"/>
  <c r="X3416" i="1"/>
  <c r="AB3417" i="1"/>
  <c r="Z3417" i="1" s="1"/>
  <c r="AC3417" i="1" s="1"/>
  <c r="X3418" i="1"/>
  <c r="AB3419" i="1"/>
  <c r="Z3419" i="1" s="1"/>
  <c r="AC3419" i="1" s="1"/>
  <c r="X3420" i="1"/>
  <c r="AB3421" i="1"/>
  <c r="Z3421" i="1" s="1"/>
  <c r="AC3421" i="1" s="1"/>
  <c r="X3422" i="1"/>
  <c r="AB3423" i="1"/>
  <c r="Z3423" i="1" s="1"/>
  <c r="AC3423" i="1" s="1"/>
  <c r="X3424" i="1"/>
  <c r="AB3425" i="1"/>
  <c r="Z3425" i="1" s="1"/>
  <c r="AC3425" i="1" s="1"/>
  <c r="X3426" i="1"/>
  <c r="X3428" i="1"/>
  <c r="X3430" i="1"/>
  <c r="X3432" i="1"/>
  <c r="X3434" i="1"/>
  <c r="X3436" i="1"/>
  <c r="X3438" i="1"/>
  <c r="X3440" i="1"/>
  <c r="X3442" i="1"/>
  <c r="X3444" i="1"/>
  <c r="X3446" i="1"/>
  <c r="AB3447" i="1"/>
  <c r="Z3447" i="1" s="1"/>
  <c r="AC3447" i="1" s="1"/>
  <c r="X3448" i="1"/>
  <c r="AB3449" i="1"/>
  <c r="Z3449" i="1" s="1"/>
  <c r="AC3449" i="1" s="1"/>
  <c r="AB3451" i="1"/>
  <c r="Z3451" i="1" s="1"/>
  <c r="AB3453" i="1"/>
  <c r="Z3453" i="1" s="1"/>
  <c r="AC3453" i="1" s="1"/>
  <c r="AB3455" i="1"/>
  <c r="Z3455" i="1" s="1"/>
  <c r="AC3455" i="1" s="1"/>
  <c r="R3457" i="1"/>
  <c r="T3457" i="1" s="1"/>
  <c r="Z3459" i="1"/>
  <c r="AC3459" i="1" s="1"/>
  <c r="X3460" i="1"/>
  <c r="AD3465" i="1"/>
  <c r="X3465" i="1" s="1"/>
  <c r="AC3465" i="1"/>
  <c r="R3467" i="1"/>
  <c r="T3467" i="1" s="1"/>
  <c r="AA3469" i="1"/>
  <c r="Z3470" i="1"/>
  <c r="AC3470" i="1" s="1"/>
  <c r="Z3475" i="1"/>
  <c r="AC3475" i="1" s="1"/>
  <c r="X3476" i="1"/>
  <c r="AD3481" i="1"/>
  <c r="X3481" i="1" s="1"/>
  <c r="AC3481" i="1"/>
  <c r="R3483" i="1"/>
  <c r="T3483" i="1" s="1"/>
  <c r="AA3485" i="1"/>
  <c r="Z3486" i="1"/>
  <c r="AC3486" i="1" s="1"/>
  <c r="Z3491" i="1"/>
  <c r="AC3491" i="1" s="1"/>
  <c r="X3492" i="1"/>
  <c r="AD3497" i="1"/>
  <c r="X3497" i="1" s="1"/>
  <c r="AC3497" i="1"/>
  <c r="R3499" i="1"/>
  <c r="T3499" i="1" s="1"/>
  <c r="AA3501" i="1"/>
  <c r="AD3501" i="1" s="1"/>
  <c r="Z3502" i="1"/>
  <c r="AC3502" i="1" s="1"/>
  <c r="Z3507" i="1"/>
  <c r="AC3507" i="1" s="1"/>
  <c r="X3508" i="1"/>
  <c r="R3511" i="1"/>
  <c r="T3511" i="1" s="1"/>
  <c r="X3512" i="1"/>
  <c r="R3516" i="1"/>
  <c r="T3516" i="1" s="1"/>
  <c r="R3520" i="1"/>
  <c r="T3520" i="1" s="1"/>
  <c r="R3524" i="1"/>
  <c r="T3524" i="1" s="1"/>
  <c r="R3528" i="1"/>
  <c r="T3528" i="1" s="1"/>
  <c r="R3532" i="1"/>
  <c r="T3532" i="1" s="1"/>
  <c r="R3536" i="1"/>
  <c r="T3536" i="1" s="1"/>
  <c r="R3540" i="1"/>
  <c r="T3540" i="1" s="1"/>
  <c r="R3544" i="1"/>
  <c r="T3544" i="1" s="1"/>
  <c r="R3548" i="1"/>
  <c r="T3548" i="1" s="1"/>
  <c r="R3552" i="1"/>
  <c r="T3552" i="1" s="1"/>
  <c r="R3556" i="1"/>
  <c r="T3556" i="1" s="1"/>
  <c r="R3560" i="1"/>
  <c r="T3560" i="1" s="1"/>
  <c r="R3564" i="1"/>
  <c r="T3564" i="1" s="1"/>
  <c r="R3568" i="1"/>
  <c r="T3568" i="1" s="1"/>
  <c r="R3572" i="1"/>
  <c r="T3572" i="1" s="1"/>
  <c r="R3576" i="1"/>
  <c r="T3576" i="1" s="1"/>
  <c r="R3580" i="1"/>
  <c r="T3580" i="1" s="1"/>
  <c r="R3584" i="1"/>
  <c r="T3584" i="1" s="1"/>
  <c r="Z3598" i="1"/>
  <c r="AC3598" i="1" s="1"/>
  <c r="X3717" i="1"/>
  <c r="AD3717" i="1"/>
  <c r="AD3733" i="1"/>
  <c r="X3733" i="1" s="1"/>
  <c r="X3749" i="1"/>
  <c r="AD3749" i="1"/>
  <c r="X3765" i="1"/>
  <c r="AD3765" i="1"/>
  <c r="X3781" i="1"/>
  <c r="AD3781" i="1"/>
  <c r="AD3801" i="1"/>
  <c r="X3801" i="1" s="1"/>
  <c r="X3817" i="1"/>
  <c r="AD3817" i="1"/>
  <c r="X3833" i="1"/>
  <c r="AD3833" i="1"/>
  <c r="X3849" i="1"/>
  <c r="AD3849" i="1"/>
  <c r="Z3460" i="1"/>
  <c r="AC3460" i="1" s="1"/>
  <c r="AD3468" i="1"/>
  <c r="AB3469" i="1"/>
  <c r="Z3469" i="1" s="1"/>
  <c r="AC3469" i="1" s="1"/>
  <c r="AD3471" i="1"/>
  <c r="X3471" i="1" s="1"/>
  <c r="AC3471" i="1"/>
  <c r="Z3476" i="1"/>
  <c r="AC3476" i="1" s="1"/>
  <c r="X3482" i="1"/>
  <c r="AD3484" i="1"/>
  <c r="AB3485" i="1"/>
  <c r="Z3485" i="1" s="1"/>
  <c r="AC3485" i="1" s="1"/>
  <c r="AD3487" i="1"/>
  <c r="AC3487" i="1"/>
  <c r="Z3492" i="1"/>
  <c r="AC3492" i="1" s="1"/>
  <c r="X3498" i="1"/>
  <c r="AD3500" i="1"/>
  <c r="AB3501" i="1"/>
  <c r="AD3503" i="1"/>
  <c r="AC3503" i="1"/>
  <c r="Z3508" i="1"/>
  <c r="AC3508" i="1" s="1"/>
  <c r="Z3512" i="1"/>
  <c r="AC3512" i="1" s="1"/>
  <c r="AA3513" i="1"/>
  <c r="X3513" i="1" s="1"/>
  <c r="Z3513" i="1"/>
  <c r="AC3513" i="1" s="1"/>
  <c r="AD3513" i="1"/>
  <c r="X3516" i="1"/>
  <c r="X3520" i="1"/>
  <c r="X3524" i="1"/>
  <c r="X3528" i="1"/>
  <c r="X3532" i="1"/>
  <c r="X3536" i="1"/>
  <c r="X3540" i="1"/>
  <c r="X3544" i="1"/>
  <c r="X3548" i="1"/>
  <c r="X3552" i="1"/>
  <c r="X3556" i="1"/>
  <c r="X3560" i="1"/>
  <c r="X3564" i="1"/>
  <c r="X3568" i="1"/>
  <c r="X3572" i="1"/>
  <c r="X3576" i="1"/>
  <c r="X3580" i="1"/>
  <c r="X3584" i="1"/>
  <c r="Z3588" i="1"/>
  <c r="AC3588" i="1" s="1"/>
  <c r="X3705" i="1"/>
  <c r="AD3719" i="1"/>
  <c r="X3719" i="1" s="1"/>
  <c r="X3735" i="1"/>
  <c r="AD3735" i="1"/>
  <c r="X3751" i="1"/>
  <c r="AD3751" i="1"/>
  <c r="AD3767" i="1"/>
  <c r="X3767" i="1" s="1"/>
  <c r="AD3783" i="1"/>
  <c r="X3783" i="1" s="1"/>
  <c r="X3791" i="1"/>
  <c r="AD3791" i="1"/>
  <c r="X3807" i="1"/>
  <c r="AD3807" i="1"/>
  <c r="AD3823" i="1"/>
  <c r="X3823" i="1" s="1"/>
  <c r="AD3839" i="1"/>
  <c r="X3839" i="1" s="1"/>
  <c r="Z3172" i="1"/>
  <c r="AC3172" i="1" s="1"/>
  <c r="Z3236" i="1"/>
  <c r="AC3236" i="1" s="1"/>
  <c r="Z3252" i="1"/>
  <c r="AC3252" i="1" s="1"/>
  <c r="AD3477" i="1"/>
  <c r="AC3493" i="1"/>
  <c r="AD3509" i="1"/>
  <c r="X3509" i="1" s="1"/>
  <c r="AC3509" i="1"/>
  <c r="Z3572" i="1"/>
  <c r="AC3572" i="1" s="1"/>
  <c r="Z3576" i="1"/>
  <c r="AC3576" i="1" s="1"/>
  <c r="Z3580" i="1"/>
  <c r="AC3580" i="1" s="1"/>
  <c r="Z3584" i="1"/>
  <c r="AC3584" i="1" s="1"/>
  <c r="Z3594" i="1"/>
  <c r="AC3594" i="1" s="1"/>
  <c r="X3721" i="1"/>
  <c r="AD3721" i="1"/>
  <c r="X3737" i="1"/>
  <c r="AD3737" i="1"/>
  <c r="X3753" i="1"/>
  <c r="AD3753" i="1"/>
  <c r="AD3769" i="1"/>
  <c r="X3769" i="1" s="1"/>
  <c r="X3785" i="1"/>
  <c r="AD3785" i="1"/>
  <c r="X3797" i="1"/>
  <c r="AD3797" i="1"/>
  <c r="X3813" i="1"/>
  <c r="AD3813" i="1"/>
  <c r="AD3829" i="1"/>
  <c r="X3829" i="1" s="1"/>
  <c r="X3845" i="1"/>
  <c r="AD3845" i="1"/>
  <c r="AC3871" i="1"/>
  <c r="AA3511" i="1"/>
  <c r="Z3511" i="1"/>
  <c r="AD3511" i="1"/>
  <c r="X3511" i="1" s="1"/>
  <c r="AC3511" i="1"/>
  <c r="X3707" i="1"/>
  <c r="AD3707" i="1"/>
  <c r="AD3723" i="1"/>
  <c r="X3723" i="1" s="1"/>
  <c r="X3739" i="1"/>
  <c r="AD3739" i="1"/>
  <c r="X3755" i="1"/>
  <c r="AD3755" i="1"/>
  <c r="X3771" i="1"/>
  <c r="AD3771" i="1"/>
  <c r="AD3787" i="1"/>
  <c r="X3787" i="1" s="1"/>
  <c r="X3803" i="1"/>
  <c r="AD3803" i="1"/>
  <c r="X3819" i="1"/>
  <c r="AD3819" i="1"/>
  <c r="X3835" i="1"/>
  <c r="AD3835" i="1"/>
  <c r="AD3851" i="1"/>
  <c r="X3851" i="1" s="1"/>
  <c r="AC3900" i="1"/>
  <c r="AB3142" i="1"/>
  <c r="Z3142" i="1" s="1"/>
  <c r="AB3144" i="1"/>
  <c r="Z3144" i="1" s="1"/>
  <c r="AC3144" i="1" s="1"/>
  <c r="AB3146" i="1"/>
  <c r="Z3146" i="1" s="1"/>
  <c r="AC3146" i="1" s="1"/>
  <c r="AB3148" i="1"/>
  <c r="Z3148" i="1" s="1"/>
  <c r="AC3148" i="1" s="1"/>
  <c r="AB3150" i="1"/>
  <c r="Z3150" i="1" s="1"/>
  <c r="AC3150" i="1" s="1"/>
  <c r="AB3152" i="1"/>
  <c r="Z3152" i="1" s="1"/>
  <c r="AC3152" i="1" s="1"/>
  <c r="AB3154" i="1"/>
  <c r="Z3154" i="1" s="1"/>
  <c r="AC3154" i="1" s="1"/>
  <c r="AB3156" i="1"/>
  <c r="Z3156" i="1" s="1"/>
  <c r="AC3156" i="1" s="1"/>
  <c r="AB3158" i="1"/>
  <c r="Z3158" i="1" s="1"/>
  <c r="AB3160" i="1"/>
  <c r="Z3160" i="1" s="1"/>
  <c r="AC3160" i="1" s="1"/>
  <c r="AB3162" i="1"/>
  <c r="Z3162" i="1" s="1"/>
  <c r="AC3162" i="1" s="1"/>
  <c r="AB3164" i="1"/>
  <c r="Z3164" i="1" s="1"/>
  <c r="AC3164" i="1" s="1"/>
  <c r="AB3166" i="1"/>
  <c r="Z3166" i="1" s="1"/>
  <c r="AC3166" i="1" s="1"/>
  <c r="AB3168" i="1"/>
  <c r="Z3168" i="1" s="1"/>
  <c r="AC3168" i="1" s="1"/>
  <c r="AB3170" i="1"/>
  <c r="Z3170" i="1" s="1"/>
  <c r="AC3170" i="1" s="1"/>
  <c r="AB3172" i="1"/>
  <c r="AB3174" i="1"/>
  <c r="Z3174" i="1" s="1"/>
  <c r="AC3174" i="1" s="1"/>
  <c r="AB3176" i="1"/>
  <c r="Z3176" i="1" s="1"/>
  <c r="AC3176" i="1" s="1"/>
  <c r="AB3178" i="1"/>
  <c r="Z3178" i="1" s="1"/>
  <c r="AC3178" i="1" s="1"/>
  <c r="AB3180" i="1"/>
  <c r="Z3180" i="1" s="1"/>
  <c r="AC3180" i="1" s="1"/>
  <c r="AB3182" i="1"/>
  <c r="Z3182" i="1" s="1"/>
  <c r="AC3182" i="1" s="1"/>
  <c r="AB3184" i="1"/>
  <c r="Z3184" i="1" s="1"/>
  <c r="AC3184" i="1" s="1"/>
  <c r="AB3186" i="1"/>
  <c r="Z3186" i="1" s="1"/>
  <c r="AC3186" i="1" s="1"/>
  <c r="AB3188" i="1"/>
  <c r="Z3188" i="1" s="1"/>
  <c r="AC3188" i="1" s="1"/>
  <c r="AB3190" i="1"/>
  <c r="Z3190" i="1" s="1"/>
  <c r="AB3192" i="1"/>
  <c r="Z3192" i="1" s="1"/>
  <c r="AC3192" i="1" s="1"/>
  <c r="AB3194" i="1"/>
  <c r="Z3194" i="1" s="1"/>
  <c r="AC3194" i="1" s="1"/>
  <c r="AB3196" i="1"/>
  <c r="Z3196" i="1" s="1"/>
  <c r="AC3196" i="1" s="1"/>
  <c r="AB3198" i="1"/>
  <c r="Z3198" i="1" s="1"/>
  <c r="AC3198" i="1" s="1"/>
  <c r="AB3200" i="1"/>
  <c r="Z3200" i="1" s="1"/>
  <c r="AC3200" i="1" s="1"/>
  <c r="AB3202" i="1"/>
  <c r="Z3202" i="1" s="1"/>
  <c r="AC3202" i="1" s="1"/>
  <c r="AB3204" i="1"/>
  <c r="Z3204" i="1" s="1"/>
  <c r="AC3204" i="1" s="1"/>
  <c r="AB3206" i="1"/>
  <c r="Z3206" i="1" s="1"/>
  <c r="AB3208" i="1"/>
  <c r="Z3208" i="1" s="1"/>
  <c r="AC3208" i="1" s="1"/>
  <c r="AB3210" i="1"/>
  <c r="Z3210" i="1" s="1"/>
  <c r="AC3210" i="1" s="1"/>
  <c r="AB3212" i="1"/>
  <c r="Z3212" i="1" s="1"/>
  <c r="AC3212" i="1" s="1"/>
  <c r="AB3214" i="1"/>
  <c r="Z3214" i="1" s="1"/>
  <c r="AC3214" i="1" s="1"/>
  <c r="AB3216" i="1"/>
  <c r="Z3216" i="1" s="1"/>
  <c r="AC3216" i="1" s="1"/>
  <c r="AB3218" i="1"/>
  <c r="Z3218" i="1" s="1"/>
  <c r="AC3218" i="1" s="1"/>
  <c r="AB3220" i="1"/>
  <c r="Z3220" i="1" s="1"/>
  <c r="AC3220" i="1" s="1"/>
  <c r="AB3222" i="1"/>
  <c r="Z3222" i="1" s="1"/>
  <c r="AB3224" i="1"/>
  <c r="Z3224" i="1" s="1"/>
  <c r="AC3224" i="1" s="1"/>
  <c r="AB3226" i="1"/>
  <c r="Z3226" i="1" s="1"/>
  <c r="AC3226" i="1" s="1"/>
  <c r="AB3228" i="1"/>
  <c r="Z3228" i="1" s="1"/>
  <c r="AC3228" i="1" s="1"/>
  <c r="AB3230" i="1"/>
  <c r="Z3230" i="1" s="1"/>
  <c r="AC3230" i="1" s="1"/>
  <c r="AB3232" i="1"/>
  <c r="Z3232" i="1" s="1"/>
  <c r="AC3232" i="1" s="1"/>
  <c r="AB3234" i="1"/>
  <c r="Z3234" i="1" s="1"/>
  <c r="AC3234" i="1" s="1"/>
  <c r="AB3236" i="1"/>
  <c r="AB3238" i="1"/>
  <c r="Z3238" i="1" s="1"/>
  <c r="AC3238" i="1" s="1"/>
  <c r="AB3240" i="1"/>
  <c r="Z3240" i="1" s="1"/>
  <c r="AC3240" i="1" s="1"/>
  <c r="AB3242" i="1"/>
  <c r="Z3242" i="1" s="1"/>
  <c r="AC3242" i="1" s="1"/>
  <c r="AB3244" i="1"/>
  <c r="Z3244" i="1" s="1"/>
  <c r="AC3244" i="1" s="1"/>
  <c r="AB3246" i="1"/>
  <c r="Z3246" i="1" s="1"/>
  <c r="AC3246" i="1" s="1"/>
  <c r="AB3248" i="1"/>
  <c r="Z3248" i="1" s="1"/>
  <c r="AC3248" i="1" s="1"/>
  <c r="AB3250" i="1"/>
  <c r="Z3250" i="1" s="1"/>
  <c r="AC3250" i="1" s="1"/>
  <c r="AB3252" i="1"/>
  <c r="AB3254" i="1"/>
  <c r="Z3254" i="1" s="1"/>
  <c r="AB3256" i="1"/>
  <c r="Z3256" i="1" s="1"/>
  <c r="AC3256" i="1" s="1"/>
  <c r="AB3258" i="1"/>
  <c r="Z3258" i="1" s="1"/>
  <c r="AC3258" i="1" s="1"/>
  <c r="AB3260" i="1"/>
  <c r="Z3260" i="1" s="1"/>
  <c r="AC3260" i="1" s="1"/>
  <c r="AB3262" i="1"/>
  <c r="Z3262" i="1" s="1"/>
  <c r="AC3262" i="1" s="1"/>
  <c r="AB3264" i="1"/>
  <c r="Z3264" i="1" s="1"/>
  <c r="AC3264" i="1" s="1"/>
  <c r="AB3266" i="1"/>
  <c r="Z3266" i="1" s="1"/>
  <c r="AC3266" i="1" s="1"/>
  <c r="AB3268" i="1"/>
  <c r="Z3268" i="1" s="1"/>
  <c r="AC3268" i="1" s="1"/>
  <c r="AB3270" i="1"/>
  <c r="Z3270" i="1" s="1"/>
  <c r="AB3272" i="1"/>
  <c r="Z3272" i="1" s="1"/>
  <c r="AC3272" i="1" s="1"/>
  <c r="AB3274" i="1"/>
  <c r="Z3274" i="1" s="1"/>
  <c r="AC3274" i="1" s="1"/>
  <c r="AB3276" i="1"/>
  <c r="Z3276" i="1" s="1"/>
  <c r="AC3276" i="1" s="1"/>
  <c r="AB3278" i="1"/>
  <c r="Z3278" i="1" s="1"/>
  <c r="AC3278" i="1" s="1"/>
  <c r="AB3280" i="1"/>
  <c r="Z3280" i="1" s="1"/>
  <c r="AC3280" i="1" s="1"/>
  <c r="AB3282" i="1"/>
  <c r="Z3282" i="1" s="1"/>
  <c r="AC3282" i="1" s="1"/>
  <c r="AB3284" i="1"/>
  <c r="Z3284" i="1" s="1"/>
  <c r="AC3284" i="1" s="1"/>
  <c r="AB3286" i="1"/>
  <c r="Z3286" i="1" s="1"/>
  <c r="AB3288" i="1"/>
  <c r="Z3288" i="1" s="1"/>
  <c r="AC3288" i="1" s="1"/>
  <c r="AB3290" i="1"/>
  <c r="Z3290" i="1" s="1"/>
  <c r="AC3290" i="1" s="1"/>
  <c r="AB3292" i="1"/>
  <c r="Z3292" i="1" s="1"/>
  <c r="AB3294" i="1"/>
  <c r="Z3294" i="1" s="1"/>
  <c r="AB3296" i="1"/>
  <c r="Z3296" i="1" s="1"/>
  <c r="AC3296" i="1" s="1"/>
  <c r="AB3298" i="1"/>
  <c r="Z3298" i="1" s="1"/>
  <c r="AC3298" i="1" s="1"/>
  <c r="AB3300" i="1"/>
  <c r="Z3300" i="1" s="1"/>
  <c r="AC3300" i="1" s="1"/>
  <c r="AB3302" i="1"/>
  <c r="Z3302" i="1" s="1"/>
  <c r="AC3302" i="1" s="1"/>
  <c r="AB3304" i="1"/>
  <c r="Z3304" i="1" s="1"/>
  <c r="AB3306" i="1"/>
  <c r="Z3306" i="1" s="1"/>
  <c r="AB3308" i="1"/>
  <c r="Z3308" i="1" s="1"/>
  <c r="AC3308" i="1" s="1"/>
  <c r="AB3310" i="1"/>
  <c r="Z3310" i="1" s="1"/>
  <c r="AC3310" i="1" s="1"/>
  <c r="AB3312" i="1"/>
  <c r="Z3312" i="1" s="1"/>
  <c r="AC3312" i="1" s="1"/>
  <c r="AB3314" i="1"/>
  <c r="Z3314" i="1" s="1"/>
  <c r="AC3314" i="1" s="1"/>
  <c r="AB3316" i="1"/>
  <c r="Z3316" i="1" s="1"/>
  <c r="AC3316" i="1" s="1"/>
  <c r="AB3318" i="1"/>
  <c r="Z3318" i="1" s="1"/>
  <c r="AC3318" i="1" s="1"/>
  <c r="AB3320" i="1"/>
  <c r="Z3320" i="1" s="1"/>
  <c r="AC3320" i="1" s="1"/>
  <c r="AB3322" i="1"/>
  <c r="Z3322" i="1" s="1"/>
  <c r="AC3322" i="1" s="1"/>
  <c r="AB3324" i="1"/>
  <c r="Z3324" i="1" s="1"/>
  <c r="AB3326" i="1"/>
  <c r="Z3326" i="1" s="1"/>
  <c r="AB3328" i="1"/>
  <c r="Z3328" i="1" s="1"/>
  <c r="AC3328" i="1" s="1"/>
  <c r="AB3330" i="1"/>
  <c r="Z3330" i="1" s="1"/>
  <c r="AC3330" i="1" s="1"/>
  <c r="AB3332" i="1"/>
  <c r="Z3332" i="1" s="1"/>
  <c r="AC3332" i="1" s="1"/>
  <c r="AB3334" i="1"/>
  <c r="Z3334" i="1" s="1"/>
  <c r="AC3334" i="1" s="1"/>
  <c r="AB3336" i="1"/>
  <c r="Z3336" i="1" s="1"/>
  <c r="AB3338" i="1"/>
  <c r="Z3338" i="1" s="1"/>
  <c r="AB3340" i="1"/>
  <c r="Z3340" i="1" s="1"/>
  <c r="AC3340" i="1" s="1"/>
  <c r="AB3342" i="1"/>
  <c r="Z3342" i="1" s="1"/>
  <c r="AC3342" i="1" s="1"/>
  <c r="AB3344" i="1"/>
  <c r="Z3344" i="1" s="1"/>
  <c r="AC3344" i="1" s="1"/>
  <c r="AB3346" i="1"/>
  <c r="Z3346" i="1" s="1"/>
  <c r="AC3346" i="1" s="1"/>
  <c r="AB3348" i="1"/>
  <c r="Z3348" i="1" s="1"/>
  <c r="AC3348" i="1" s="1"/>
  <c r="AB3350" i="1"/>
  <c r="Z3350" i="1" s="1"/>
  <c r="AC3350" i="1" s="1"/>
  <c r="AB3352" i="1"/>
  <c r="Z3352" i="1" s="1"/>
  <c r="AC3352" i="1" s="1"/>
  <c r="AB3354" i="1"/>
  <c r="Z3354" i="1" s="1"/>
  <c r="AC3354" i="1" s="1"/>
  <c r="AB3356" i="1"/>
  <c r="Z3356" i="1" s="1"/>
  <c r="AB3358" i="1"/>
  <c r="Z3358" i="1" s="1"/>
  <c r="AB3360" i="1"/>
  <c r="Z3360" i="1" s="1"/>
  <c r="AC3360" i="1" s="1"/>
  <c r="AB3362" i="1"/>
  <c r="Z3362" i="1" s="1"/>
  <c r="AC3362" i="1" s="1"/>
  <c r="AB3364" i="1"/>
  <c r="Z3364" i="1" s="1"/>
  <c r="AC3364" i="1" s="1"/>
  <c r="AB3366" i="1"/>
  <c r="Z3366" i="1" s="1"/>
  <c r="AC3366" i="1" s="1"/>
  <c r="AB3368" i="1"/>
  <c r="Z3368" i="1" s="1"/>
  <c r="AB3370" i="1"/>
  <c r="Z3370" i="1" s="1"/>
  <c r="AB3372" i="1"/>
  <c r="Z3372" i="1" s="1"/>
  <c r="AC3372" i="1" s="1"/>
  <c r="AB3374" i="1"/>
  <c r="Z3374" i="1" s="1"/>
  <c r="AC3374" i="1" s="1"/>
  <c r="AB3376" i="1"/>
  <c r="Z3376" i="1" s="1"/>
  <c r="AC3376" i="1" s="1"/>
  <c r="AB3378" i="1"/>
  <c r="Z3378" i="1" s="1"/>
  <c r="AC3378" i="1" s="1"/>
  <c r="AB3380" i="1"/>
  <c r="Z3380" i="1" s="1"/>
  <c r="AC3380" i="1" s="1"/>
  <c r="AB3382" i="1"/>
  <c r="Z3382" i="1" s="1"/>
  <c r="AC3382" i="1" s="1"/>
  <c r="AB3384" i="1"/>
  <c r="Z3384" i="1" s="1"/>
  <c r="AC3384" i="1" s="1"/>
  <c r="AB3386" i="1"/>
  <c r="Z3386" i="1" s="1"/>
  <c r="AC3386" i="1" s="1"/>
  <c r="AB3388" i="1"/>
  <c r="Z3388" i="1" s="1"/>
  <c r="AB3390" i="1"/>
  <c r="Z3390" i="1" s="1"/>
  <c r="AB3392" i="1"/>
  <c r="Z3392" i="1" s="1"/>
  <c r="AC3392" i="1" s="1"/>
  <c r="AB3394" i="1"/>
  <c r="Z3394" i="1" s="1"/>
  <c r="AC3394" i="1" s="1"/>
  <c r="AB3396" i="1"/>
  <c r="Z3396" i="1" s="1"/>
  <c r="AC3396" i="1" s="1"/>
  <c r="AB3398" i="1"/>
  <c r="Z3398" i="1" s="1"/>
  <c r="AC3398" i="1" s="1"/>
  <c r="AB3400" i="1"/>
  <c r="Z3400" i="1" s="1"/>
  <c r="AB3402" i="1"/>
  <c r="Z3402" i="1" s="1"/>
  <c r="AB3404" i="1"/>
  <c r="Z3404" i="1" s="1"/>
  <c r="AC3404" i="1" s="1"/>
  <c r="AB3406" i="1"/>
  <c r="Z3406" i="1" s="1"/>
  <c r="AC3406" i="1" s="1"/>
  <c r="AB3408" i="1"/>
  <c r="Z3408" i="1" s="1"/>
  <c r="AC3408" i="1" s="1"/>
  <c r="AB3410" i="1"/>
  <c r="Z3410" i="1" s="1"/>
  <c r="AC3410" i="1" s="1"/>
  <c r="AB3412" i="1"/>
  <c r="Z3412" i="1" s="1"/>
  <c r="AC3412" i="1" s="1"/>
  <c r="AB3414" i="1"/>
  <c r="Z3414" i="1" s="1"/>
  <c r="AC3414" i="1" s="1"/>
  <c r="AB3416" i="1"/>
  <c r="Z3416" i="1" s="1"/>
  <c r="AC3416" i="1" s="1"/>
  <c r="AB3418" i="1"/>
  <c r="Z3418" i="1" s="1"/>
  <c r="AC3418" i="1" s="1"/>
  <c r="AB3420" i="1"/>
  <c r="Z3420" i="1" s="1"/>
  <c r="AB3422" i="1"/>
  <c r="Z3422" i="1" s="1"/>
  <c r="AB3424" i="1"/>
  <c r="Z3424" i="1" s="1"/>
  <c r="AC3424" i="1" s="1"/>
  <c r="AB3426" i="1"/>
  <c r="Z3426" i="1" s="1"/>
  <c r="AC3426" i="1" s="1"/>
  <c r="AB3428" i="1"/>
  <c r="Z3428" i="1" s="1"/>
  <c r="AC3428" i="1" s="1"/>
  <c r="AB3430" i="1"/>
  <c r="Z3430" i="1" s="1"/>
  <c r="AC3430" i="1" s="1"/>
  <c r="AB3432" i="1"/>
  <c r="Z3432" i="1" s="1"/>
  <c r="AC3432" i="1" s="1"/>
  <c r="AB3434" i="1"/>
  <c r="Z3434" i="1" s="1"/>
  <c r="AB3436" i="1"/>
  <c r="Z3436" i="1" s="1"/>
  <c r="AC3436" i="1" s="1"/>
  <c r="AB3438" i="1"/>
  <c r="Z3438" i="1" s="1"/>
  <c r="AC3438" i="1" s="1"/>
  <c r="AD3457" i="1"/>
  <c r="X3457" i="1" s="1"/>
  <c r="AA3461" i="1"/>
  <c r="Z3462" i="1"/>
  <c r="AC3462" i="1" s="1"/>
  <c r="AD3473" i="1"/>
  <c r="X3473" i="1" s="1"/>
  <c r="AA3477" i="1"/>
  <c r="X3477" i="1" s="1"/>
  <c r="Z3478" i="1"/>
  <c r="AC3478" i="1" s="1"/>
  <c r="AD3489" i="1"/>
  <c r="X3489" i="1" s="1"/>
  <c r="AC3489" i="1"/>
  <c r="R3491" i="1"/>
  <c r="T3491" i="1" s="1"/>
  <c r="R3492" i="1"/>
  <c r="T3492" i="1" s="1"/>
  <c r="AA3493" i="1"/>
  <c r="Z3494" i="1"/>
  <c r="AC3494" i="1" s="1"/>
  <c r="AD3505" i="1"/>
  <c r="X3505" i="1" s="1"/>
  <c r="AC3505" i="1"/>
  <c r="R3507" i="1"/>
  <c r="T3507" i="1" s="1"/>
  <c r="R3508" i="1"/>
  <c r="T3508" i="1" s="1"/>
  <c r="AA3509" i="1"/>
  <c r="AB3511" i="1"/>
  <c r="R3514" i="1"/>
  <c r="T3514" i="1" s="1"/>
  <c r="R3518" i="1"/>
  <c r="T3518" i="1" s="1"/>
  <c r="R3522" i="1"/>
  <c r="T3522" i="1" s="1"/>
  <c r="R3526" i="1"/>
  <c r="T3526" i="1" s="1"/>
  <c r="R3530" i="1"/>
  <c r="T3530" i="1" s="1"/>
  <c r="R3534" i="1"/>
  <c r="T3534" i="1" s="1"/>
  <c r="R3538" i="1"/>
  <c r="T3538" i="1" s="1"/>
  <c r="R3542" i="1"/>
  <c r="T3542" i="1" s="1"/>
  <c r="R3546" i="1"/>
  <c r="T3546" i="1" s="1"/>
  <c r="R3550" i="1"/>
  <c r="T3550" i="1" s="1"/>
  <c r="R3554" i="1"/>
  <c r="T3554" i="1" s="1"/>
  <c r="R3558" i="1"/>
  <c r="T3558" i="1" s="1"/>
  <c r="R3562" i="1"/>
  <c r="T3562" i="1" s="1"/>
  <c r="R3566" i="1"/>
  <c r="T3566" i="1" s="1"/>
  <c r="R3570" i="1"/>
  <c r="T3570" i="1" s="1"/>
  <c r="R3574" i="1"/>
  <c r="T3574" i="1" s="1"/>
  <c r="AD3709" i="1"/>
  <c r="X3709" i="1" s="1"/>
  <c r="X3725" i="1"/>
  <c r="AD3725" i="1"/>
  <c r="X3741" i="1"/>
  <c r="AD3741" i="1"/>
  <c r="X3757" i="1"/>
  <c r="AD3757" i="1"/>
  <c r="AD3773" i="1"/>
  <c r="X3773" i="1" s="1"/>
  <c r="X3793" i="1"/>
  <c r="AD3793" i="1"/>
  <c r="X3809" i="1"/>
  <c r="AD3809" i="1"/>
  <c r="X3825" i="1"/>
  <c r="AD3825" i="1"/>
  <c r="AD3841" i="1"/>
  <c r="X3841" i="1" s="1"/>
  <c r="X3862" i="1"/>
  <c r="AC3142" i="1"/>
  <c r="AC3158" i="1"/>
  <c r="AC3190" i="1"/>
  <c r="AC3206" i="1"/>
  <c r="AC3222" i="1"/>
  <c r="AC3254" i="1"/>
  <c r="AC3270" i="1"/>
  <c r="AC3286" i="1"/>
  <c r="Z3457" i="1"/>
  <c r="AC3457" i="1" s="1"/>
  <c r="AB3461" i="1"/>
  <c r="Z3461" i="1" s="1"/>
  <c r="AC3461" i="1" s="1"/>
  <c r="AC3463" i="1"/>
  <c r="R3465" i="1"/>
  <c r="T3465" i="1" s="1"/>
  <c r="Z3473" i="1"/>
  <c r="AC3473" i="1" s="1"/>
  <c r="AB3477" i="1"/>
  <c r="Z3477" i="1" s="1"/>
  <c r="AC3477" i="1" s="1"/>
  <c r="AC3479" i="1"/>
  <c r="R3481" i="1"/>
  <c r="T3481" i="1" s="1"/>
  <c r="AA3483" i="1"/>
  <c r="AD3483" i="1" s="1"/>
  <c r="X3483" i="1" s="1"/>
  <c r="Z3489" i="1"/>
  <c r="AB3493" i="1"/>
  <c r="Z3493" i="1" s="1"/>
  <c r="AD3495" i="1"/>
  <c r="AC3495" i="1"/>
  <c r="R3497" i="1"/>
  <c r="T3497" i="1" s="1"/>
  <c r="AA3499" i="1"/>
  <c r="Z3505" i="1"/>
  <c r="AB3509" i="1"/>
  <c r="Z3509" i="1" s="1"/>
  <c r="AD3711" i="1"/>
  <c r="X3711" i="1" s="1"/>
  <c r="X3727" i="1"/>
  <c r="AD3727" i="1"/>
  <c r="X3743" i="1"/>
  <c r="AD3743" i="1"/>
  <c r="X3759" i="1"/>
  <c r="AD3759" i="1"/>
  <c r="AD3775" i="1"/>
  <c r="X3775" i="1" s="1"/>
  <c r="X3799" i="1"/>
  <c r="AD3799" i="1"/>
  <c r="X3815" i="1"/>
  <c r="AD3815" i="1"/>
  <c r="X3831" i="1"/>
  <c r="AD3831" i="1"/>
  <c r="AD3847" i="1"/>
  <c r="X3847" i="1" s="1"/>
  <c r="AC3896" i="1"/>
  <c r="AC3912" i="1"/>
  <c r="AD3469" i="1"/>
  <c r="AB3483" i="1"/>
  <c r="Z3483" i="1" s="1"/>
  <c r="AC3483" i="1" s="1"/>
  <c r="AD3485" i="1"/>
  <c r="X3485" i="1" s="1"/>
  <c r="AB3499" i="1"/>
  <c r="Z3499" i="1" s="1"/>
  <c r="AC3499" i="1" s="1"/>
  <c r="X3713" i="1"/>
  <c r="AD3713" i="1"/>
  <c r="X3729" i="1"/>
  <c r="AD3729" i="1"/>
  <c r="X3745" i="1"/>
  <c r="AD3745" i="1"/>
  <c r="AD3761" i="1"/>
  <c r="X3761" i="1" s="1"/>
  <c r="X3777" i="1"/>
  <c r="AD3777" i="1"/>
  <c r="X3789" i="1"/>
  <c r="AD3789" i="1"/>
  <c r="X3805" i="1"/>
  <c r="AD3805" i="1"/>
  <c r="AD3821" i="1"/>
  <c r="X3821" i="1" s="1"/>
  <c r="X3837" i="1"/>
  <c r="AD3837" i="1"/>
  <c r="X3853" i="1"/>
  <c r="AD3853" i="1"/>
  <c r="AC3519" i="1"/>
  <c r="AC3521" i="1"/>
  <c r="AC3523" i="1"/>
  <c r="AC3525" i="1"/>
  <c r="AC3535" i="1"/>
  <c r="AC3537" i="1"/>
  <c r="AC3539" i="1"/>
  <c r="AC3541" i="1"/>
  <c r="AC3551" i="1"/>
  <c r="AC3553" i="1"/>
  <c r="AC3555" i="1"/>
  <c r="AC3557" i="1"/>
  <c r="AC3559" i="1"/>
  <c r="AC3561" i="1"/>
  <c r="AC3563" i="1"/>
  <c r="AC3565" i="1"/>
  <c r="AC3567" i="1"/>
  <c r="AC3569" i="1"/>
  <c r="AC3571" i="1"/>
  <c r="AC3573" i="1"/>
  <c r="AC3575" i="1"/>
  <c r="AC3577" i="1"/>
  <c r="AC3579" i="1"/>
  <c r="AC3581" i="1"/>
  <c r="AC3583" i="1"/>
  <c r="AC3585" i="1"/>
  <c r="AC3587" i="1"/>
  <c r="AC3589" i="1"/>
  <c r="AC3591" i="1"/>
  <c r="AC3593" i="1"/>
  <c r="AC3595" i="1"/>
  <c r="AC3597" i="1"/>
  <c r="AC3599" i="1"/>
  <c r="AC3601" i="1"/>
  <c r="AC3603" i="1"/>
  <c r="AC3605" i="1"/>
  <c r="AC3607" i="1"/>
  <c r="AC3609" i="1"/>
  <c r="AC3611" i="1"/>
  <c r="AC3613" i="1"/>
  <c r="AC3615" i="1"/>
  <c r="AC3617" i="1"/>
  <c r="AC3619" i="1"/>
  <c r="AC3621" i="1"/>
  <c r="AC3623" i="1"/>
  <c r="AC3625" i="1"/>
  <c r="AC3627" i="1"/>
  <c r="AC3629" i="1"/>
  <c r="AC3631" i="1"/>
  <c r="AC3633" i="1"/>
  <c r="AC3635" i="1"/>
  <c r="AC3637" i="1"/>
  <c r="AC3639" i="1"/>
  <c r="AC3641" i="1"/>
  <c r="AC3643" i="1"/>
  <c r="AC3645" i="1"/>
  <c r="AC3647" i="1"/>
  <c r="AC3649" i="1"/>
  <c r="AC3651" i="1"/>
  <c r="AC3653" i="1"/>
  <c r="AC3655" i="1"/>
  <c r="AC3657" i="1"/>
  <c r="AC3659" i="1"/>
  <c r="AC3661" i="1"/>
  <c r="AC3663" i="1"/>
  <c r="AC3665" i="1"/>
  <c r="AC3667" i="1"/>
  <c r="AC3669" i="1"/>
  <c r="AC3671" i="1"/>
  <c r="AC3673" i="1"/>
  <c r="AC3675" i="1"/>
  <c r="AC3677" i="1"/>
  <c r="AC3679" i="1"/>
  <c r="AC3681" i="1"/>
  <c r="AC3683" i="1"/>
  <c r="AC3685" i="1"/>
  <c r="AC3687" i="1"/>
  <c r="AC3689" i="1"/>
  <c r="AC3691" i="1"/>
  <c r="AC3693" i="1"/>
  <c r="AC3695" i="1"/>
  <c r="AC3697" i="1"/>
  <c r="AC3699" i="1"/>
  <c r="AC3701" i="1"/>
  <c r="AC3703" i="1"/>
  <c r="AC3705" i="1"/>
  <c r="AC3707" i="1"/>
  <c r="AC3709" i="1"/>
  <c r="AC3711" i="1"/>
  <c r="AC3713" i="1"/>
  <c r="AC3715" i="1"/>
  <c r="AC3717" i="1"/>
  <c r="AC3719" i="1"/>
  <c r="AC3721" i="1"/>
  <c r="AC3723" i="1"/>
  <c r="AC3725" i="1"/>
  <c r="AC3727" i="1"/>
  <c r="AC3729" i="1"/>
  <c r="AC3731" i="1"/>
  <c r="AC3733" i="1"/>
  <c r="AC3735" i="1"/>
  <c r="AC3737" i="1"/>
  <c r="AC3739" i="1"/>
  <c r="AC3741" i="1"/>
  <c r="AC3743" i="1"/>
  <c r="AC3745" i="1"/>
  <c r="AC3747" i="1"/>
  <c r="AC3749" i="1"/>
  <c r="AC3751" i="1"/>
  <c r="AC3753" i="1"/>
  <c r="AC3755" i="1"/>
  <c r="AC3757" i="1"/>
  <c r="AC3759" i="1"/>
  <c r="AC3761" i="1"/>
  <c r="AC3763" i="1"/>
  <c r="AC3765" i="1"/>
  <c r="AC3767" i="1"/>
  <c r="AC3769" i="1"/>
  <c r="AC3771" i="1"/>
  <c r="AC3773" i="1"/>
  <c r="AC3775" i="1"/>
  <c r="AC3777" i="1"/>
  <c r="AC3779" i="1"/>
  <c r="AC3781" i="1"/>
  <c r="AC3783" i="1"/>
  <c r="AC3785" i="1"/>
  <c r="AC3787" i="1"/>
  <c r="AC3789" i="1"/>
  <c r="AC3791" i="1"/>
  <c r="AC3793" i="1"/>
  <c r="AC3795" i="1"/>
  <c r="AC3797" i="1"/>
  <c r="AC3799" i="1"/>
  <c r="AC3801" i="1"/>
  <c r="AC3803" i="1"/>
  <c r="AC3805" i="1"/>
  <c r="AC3807" i="1"/>
  <c r="AC3809" i="1"/>
  <c r="AC3811" i="1"/>
  <c r="AC3813" i="1"/>
  <c r="AC3815" i="1"/>
  <c r="AC3817" i="1"/>
  <c r="AC3819" i="1"/>
  <c r="AC3821" i="1"/>
  <c r="AC3823" i="1"/>
  <c r="AC3825" i="1"/>
  <c r="AC3827" i="1"/>
  <c r="AC3829" i="1"/>
  <c r="AC3831" i="1"/>
  <c r="AC3833" i="1"/>
  <c r="AC3835" i="1"/>
  <c r="AC3837" i="1"/>
  <c r="AC3839" i="1"/>
  <c r="AC3841" i="1"/>
  <c r="AC3843" i="1"/>
  <c r="AC3845" i="1"/>
  <c r="AC3847" i="1"/>
  <c r="AC3849" i="1"/>
  <c r="AC3851" i="1"/>
  <c r="AC3853" i="1"/>
  <c r="R3859" i="1"/>
  <c r="T3859" i="1" s="1"/>
  <c r="S3860" i="1"/>
  <c r="U3860" i="1" s="1"/>
  <c r="AD3865" i="1"/>
  <c r="X3865" i="1" s="1"/>
  <c r="Z3865" i="1"/>
  <c r="AC3865" i="1" s="1"/>
  <c r="Z3866" i="1"/>
  <c r="AC3866" i="1" s="1"/>
  <c r="AD3866" i="1"/>
  <c r="X3866" i="1" s="1"/>
  <c r="AB3866" i="1"/>
  <c r="AA3867" i="1"/>
  <c r="AD3867" i="1" s="1"/>
  <c r="X3867" i="1" s="1"/>
  <c r="AA3868" i="1"/>
  <c r="X3868" i="1" s="1"/>
  <c r="S3874" i="1"/>
  <c r="U3874" i="1" s="1"/>
  <c r="AD3875" i="1"/>
  <c r="X3875" i="1" s="1"/>
  <c r="AB3875" i="1"/>
  <c r="Z3875" i="1" s="1"/>
  <c r="AC3875" i="1" s="1"/>
  <c r="S3878" i="1"/>
  <c r="U3878" i="1" s="1"/>
  <c r="AD3879" i="1"/>
  <c r="AB3879" i="1"/>
  <c r="Z3879" i="1"/>
  <c r="AC3879" i="1" s="1"/>
  <c r="X3879" i="1"/>
  <c r="S3882" i="1"/>
  <c r="U3882" i="1" s="1"/>
  <c r="AD3883" i="1"/>
  <c r="AB3883" i="1"/>
  <c r="Z3883" i="1" s="1"/>
  <c r="AC3883" i="1" s="1"/>
  <c r="X3883" i="1"/>
  <c r="S3886" i="1"/>
  <c r="U3886" i="1" s="1"/>
  <c r="AD3887" i="1"/>
  <c r="X3887" i="1" s="1"/>
  <c r="AB3887" i="1"/>
  <c r="Z3887" i="1" s="1"/>
  <c r="AC3887" i="1" s="1"/>
  <c r="S3890" i="1"/>
  <c r="U3890" i="1" s="1"/>
  <c r="AD3891" i="1"/>
  <c r="AB3891" i="1"/>
  <c r="Z3891" i="1" s="1"/>
  <c r="AC3891" i="1" s="1"/>
  <c r="X3891" i="1"/>
  <c r="S3894" i="1"/>
  <c r="U3894" i="1" s="1"/>
  <c r="AD3895" i="1"/>
  <c r="X3895" i="1" s="1"/>
  <c r="AB3895" i="1"/>
  <c r="Z3895" i="1" s="1"/>
  <c r="AC3895" i="1" s="1"/>
  <c r="S3898" i="1"/>
  <c r="U3898" i="1" s="1"/>
  <c r="AD3899" i="1"/>
  <c r="X3899" i="1" s="1"/>
  <c r="AB3899" i="1"/>
  <c r="Z3899" i="1" s="1"/>
  <c r="AC3899" i="1" s="1"/>
  <c r="S3902" i="1"/>
  <c r="U3902" i="1" s="1"/>
  <c r="AD3903" i="1"/>
  <c r="AB3903" i="1"/>
  <c r="Z3903" i="1"/>
  <c r="AC3903" i="1" s="1"/>
  <c r="X3903" i="1"/>
  <c r="S3906" i="1"/>
  <c r="U3906" i="1" s="1"/>
  <c r="AD3907" i="1"/>
  <c r="X3907" i="1" s="1"/>
  <c r="AB3907" i="1"/>
  <c r="Z3907" i="1" s="1"/>
  <c r="AC3907" i="1" s="1"/>
  <c r="S3910" i="1"/>
  <c r="U3910" i="1" s="1"/>
  <c r="AD3911" i="1"/>
  <c r="AB3911" i="1"/>
  <c r="Z3911" i="1"/>
  <c r="AC3911" i="1" s="1"/>
  <c r="X3911" i="1"/>
  <c r="S3914" i="1"/>
  <c r="U3914" i="1" s="1"/>
  <c r="AD3915" i="1"/>
  <c r="AB3915" i="1"/>
  <c r="Z3915" i="1"/>
  <c r="AC3915" i="1" s="1"/>
  <c r="X3915" i="1"/>
  <c r="S3918" i="1"/>
  <c r="U3918" i="1" s="1"/>
  <c r="AD3919" i="1"/>
  <c r="X3919" i="1" s="1"/>
  <c r="AB3919" i="1"/>
  <c r="Z3919" i="1" s="1"/>
  <c r="AC3919" i="1" s="1"/>
  <c r="S3922" i="1"/>
  <c r="U3922" i="1" s="1"/>
  <c r="AD3923" i="1"/>
  <c r="AB3923" i="1"/>
  <c r="Z3923" i="1" s="1"/>
  <c r="AC3923" i="1" s="1"/>
  <c r="X3923" i="1"/>
  <c r="S3926" i="1"/>
  <c r="U3926" i="1" s="1"/>
  <c r="AD3927" i="1"/>
  <c r="X3927" i="1" s="1"/>
  <c r="AB3927" i="1"/>
  <c r="Z3927" i="1" s="1"/>
  <c r="AC3927" i="1" s="1"/>
  <c r="S3930" i="1"/>
  <c r="U3930" i="1" s="1"/>
  <c r="AD3931" i="1"/>
  <c r="X3931" i="1" s="1"/>
  <c r="AB3931" i="1"/>
  <c r="Z3931" i="1" s="1"/>
  <c r="AC3931" i="1" s="1"/>
  <c r="S3934" i="1"/>
  <c r="U3934" i="1" s="1"/>
  <c r="AD3935" i="1"/>
  <c r="AB3935" i="1"/>
  <c r="Z3935" i="1"/>
  <c r="AC3935" i="1" s="1"/>
  <c r="X3935" i="1"/>
  <c r="S3938" i="1"/>
  <c r="U3938" i="1" s="1"/>
  <c r="AD3939" i="1"/>
  <c r="X3939" i="1" s="1"/>
  <c r="AB3939" i="1"/>
  <c r="Z3939" i="1" s="1"/>
  <c r="AC3939" i="1" s="1"/>
  <c r="S3942" i="1"/>
  <c r="U3942" i="1" s="1"/>
  <c r="AD3943" i="1"/>
  <c r="AB3943" i="1"/>
  <c r="Z3943" i="1"/>
  <c r="AC3943" i="1" s="1"/>
  <c r="X3943" i="1"/>
  <c r="S3946" i="1"/>
  <c r="U3946" i="1" s="1"/>
  <c r="AD3947" i="1"/>
  <c r="AB3947" i="1"/>
  <c r="Z3947" i="1" s="1"/>
  <c r="AC3947" i="1" s="1"/>
  <c r="X3947" i="1"/>
  <c r="S3950" i="1"/>
  <c r="U3950" i="1" s="1"/>
  <c r="AD3951" i="1"/>
  <c r="X3951" i="1" s="1"/>
  <c r="AB3951" i="1"/>
  <c r="Z3951" i="1" s="1"/>
  <c r="AC3951" i="1" s="1"/>
  <c r="S3954" i="1"/>
  <c r="U3954" i="1" s="1"/>
  <c r="AD3955" i="1"/>
  <c r="AB3955" i="1"/>
  <c r="Z3955" i="1" s="1"/>
  <c r="AC3955" i="1" s="1"/>
  <c r="X3955" i="1"/>
  <c r="S3958" i="1"/>
  <c r="U3958" i="1" s="1"/>
  <c r="AD3959" i="1"/>
  <c r="X3959" i="1" s="1"/>
  <c r="AB3959" i="1"/>
  <c r="Z3959" i="1" s="1"/>
  <c r="AC3959" i="1" s="1"/>
  <c r="S3962" i="1"/>
  <c r="U3962" i="1" s="1"/>
  <c r="AD3963" i="1"/>
  <c r="X3963" i="1" s="1"/>
  <c r="AB3963" i="1"/>
  <c r="Z3963" i="1" s="1"/>
  <c r="AC3963" i="1" s="1"/>
  <c r="S3966" i="1"/>
  <c r="U3966" i="1" s="1"/>
  <c r="AD3967" i="1"/>
  <c r="AB3967" i="1"/>
  <c r="Z3967" i="1"/>
  <c r="AC3967" i="1" s="1"/>
  <c r="X3967" i="1"/>
  <c r="S3970" i="1"/>
  <c r="U3970" i="1" s="1"/>
  <c r="AD3971" i="1"/>
  <c r="X3971" i="1" s="1"/>
  <c r="AB3971" i="1"/>
  <c r="Z3971" i="1" s="1"/>
  <c r="AC3971" i="1" s="1"/>
  <c r="S3974" i="1"/>
  <c r="U3974" i="1" s="1"/>
  <c r="AD3975" i="1"/>
  <c r="AB3975" i="1"/>
  <c r="Z3975" i="1"/>
  <c r="AC3975" i="1" s="1"/>
  <c r="X3975" i="1"/>
  <c r="S3978" i="1"/>
  <c r="U3978" i="1" s="1"/>
  <c r="AD3979" i="1"/>
  <c r="AB3979" i="1"/>
  <c r="Z3979" i="1"/>
  <c r="AC3979" i="1" s="1"/>
  <c r="X3979" i="1"/>
  <c r="S3982" i="1"/>
  <c r="U3982" i="1" s="1"/>
  <c r="AD3983" i="1"/>
  <c r="X3983" i="1" s="1"/>
  <c r="AB3983" i="1"/>
  <c r="Z3983" i="1" s="1"/>
  <c r="AC3983" i="1" s="1"/>
  <c r="S3986" i="1"/>
  <c r="U3986" i="1" s="1"/>
  <c r="AD3987" i="1"/>
  <c r="AB3987" i="1"/>
  <c r="Z3987" i="1" s="1"/>
  <c r="AC3987" i="1" s="1"/>
  <c r="X3987" i="1"/>
  <c r="S3990" i="1"/>
  <c r="U3990" i="1" s="1"/>
  <c r="AD3991" i="1"/>
  <c r="X3991" i="1" s="1"/>
  <c r="AB3991" i="1"/>
  <c r="Z3991" i="1" s="1"/>
  <c r="AC3991" i="1" s="1"/>
  <c r="S3994" i="1"/>
  <c r="U3994" i="1" s="1"/>
  <c r="AD3995" i="1"/>
  <c r="X3995" i="1" s="1"/>
  <c r="AB3995" i="1"/>
  <c r="Z3995" i="1" s="1"/>
  <c r="AC3995" i="1" s="1"/>
  <c r="S3998" i="1"/>
  <c r="U3998" i="1" s="1"/>
  <c r="AB3999" i="1"/>
  <c r="Z3999" i="1" s="1"/>
  <c r="AC3999" i="1" s="1"/>
  <c r="X3999" i="1"/>
  <c r="S4001" i="1"/>
  <c r="U4001" i="1" s="1"/>
  <c r="R4001" i="1"/>
  <c r="T4001" i="1" s="1"/>
  <c r="S4006" i="1"/>
  <c r="U4006" i="1" s="1"/>
  <c r="R4006" i="1"/>
  <c r="T4006" i="1" s="1"/>
  <c r="S4008" i="1"/>
  <c r="U4008" i="1" s="1"/>
  <c r="R4008" i="1"/>
  <c r="T4008" i="1" s="1"/>
  <c r="S4010" i="1"/>
  <c r="U4010" i="1" s="1"/>
  <c r="R4010" i="1"/>
  <c r="T4010" i="1" s="1"/>
  <c r="S4012" i="1"/>
  <c r="U4012" i="1" s="1"/>
  <c r="R4012" i="1"/>
  <c r="T4012" i="1" s="1"/>
  <c r="S4014" i="1"/>
  <c r="U4014" i="1" s="1"/>
  <c r="R4014" i="1"/>
  <c r="T4014" i="1" s="1"/>
  <c r="S4016" i="1"/>
  <c r="U4016" i="1" s="1"/>
  <c r="R4016" i="1"/>
  <c r="T4016" i="1" s="1"/>
  <c r="S4018" i="1"/>
  <c r="U4018" i="1" s="1"/>
  <c r="R4018" i="1"/>
  <c r="T4018" i="1" s="1"/>
  <c r="S4020" i="1"/>
  <c r="U4020" i="1" s="1"/>
  <c r="R4020" i="1"/>
  <c r="T4020" i="1" s="1"/>
  <c r="S4022" i="1"/>
  <c r="U4022" i="1" s="1"/>
  <c r="R4022" i="1"/>
  <c r="T4022" i="1" s="1"/>
  <c r="S4024" i="1"/>
  <c r="U4024" i="1" s="1"/>
  <c r="R4024" i="1"/>
  <c r="T4024" i="1" s="1"/>
  <c r="Z4026" i="1"/>
  <c r="AC4026" i="1" s="1"/>
  <c r="S4040" i="1"/>
  <c r="U4040" i="1" s="1"/>
  <c r="R4040" i="1"/>
  <c r="T4040" i="1" s="1"/>
  <c r="S4056" i="1"/>
  <c r="U4056" i="1" s="1"/>
  <c r="R4056" i="1"/>
  <c r="T4056" i="1" s="1"/>
  <c r="AD4071" i="1"/>
  <c r="Z4084" i="1"/>
  <c r="AC4084" i="1" s="1"/>
  <c r="AD4087" i="1"/>
  <c r="Z4100" i="1"/>
  <c r="AC4100" i="1" s="1"/>
  <c r="AD4135" i="1"/>
  <c r="Z4148" i="1"/>
  <c r="AC4148" i="1" s="1"/>
  <c r="AD4151" i="1"/>
  <c r="Z4164" i="1"/>
  <c r="AC4164" i="1" s="1"/>
  <c r="AD4199" i="1"/>
  <c r="Z4212" i="1"/>
  <c r="AC4212" i="1" s="1"/>
  <c r="AD4215" i="1"/>
  <c r="X4215" i="1" s="1"/>
  <c r="AD3515" i="1"/>
  <c r="X3515" i="1" s="1"/>
  <c r="AD3517" i="1"/>
  <c r="X3517" i="1" s="1"/>
  <c r="AD3519" i="1"/>
  <c r="X3519" i="1" s="1"/>
  <c r="AD3521" i="1"/>
  <c r="X3521" i="1" s="1"/>
  <c r="AD3523" i="1"/>
  <c r="X3523" i="1" s="1"/>
  <c r="AD3525" i="1"/>
  <c r="X3525" i="1" s="1"/>
  <c r="AD3527" i="1"/>
  <c r="X3527" i="1" s="1"/>
  <c r="AD3529" i="1"/>
  <c r="X3529" i="1" s="1"/>
  <c r="AD3531" i="1"/>
  <c r="X3531" i="1" s="1"/>
  <c r="AD3533" i="1"/>
  <c r="AD3535" i="1"/>
  <c r="X3535" i="1" s="1"/>
  <c r="AD3537" i="1"/>
  <c r="X3537" i="1" s="1"/>
  <c r="AD3539" i="1"/>
  <c r="X3539" i="1" s="1"/>
  <c r="AD3541" i="1"/>
  <c r="AD3543" i="1"/>
  <c r="X3543" i="1" s="1"/>
  <c r="AD3545" i="1"/>
  <c r="X3545" i="1" s="1"/>
  <c r="AD3547" i="1"/>
  <c r="X3547" i="1" s="1"/>
  <c r="AD3549" i="1"/>
  <c r="X3549" i="1" s="1"/>
  <c r="AD3551" i="1"/>
  <c r="X3551" i="1" s="1"/>
  <c r="AD3553" i="1"/>
  <c r="X3553" i="1" s="1"/>
  <c r="AD3555" i="1"/>
  <c r="X3555" i="1" s="1"/>
  <c r="AD3557" i="1"/>
  <c r="AD3559" i="1"/>
  <c r="X3559" i="1" s="1"/>
  <c r="AD3561" i="1"/>
  <c r="X3561" i="1" s="1"/>
  <c r="AD3563" i="1"/>
  <c r="X3563" i="1" s="1"/>
  <c r="AD3565" i="1"/>
  <c r="X3565" i="1" s="1"/>
  <c r="AD3567" i="1"/>
  <c r="X3567" i="1" s="1"/>
  <c r="AD3569" i="1"/>
  <c r="X3569" i="1" s="1"/>
  <c r="AD3571" i="1"/>
  <c r="X3571" i="1" s="1"/>
  <c r="AD3573" i="1"/>
  <c r="AD3575" i="1"/>
  <c r="X3575" i="1" s="1"/>
  <c r="AD3577" i="1"/>
  <c r="X3577" i="1" s="1"/>
  <c r="AD3579" i="1"/>
  <c r="X3579" i="1" s="1"/>
  <c r="AD3581" i="1"/>
  <c r="X3581" i="1" s="1"/>
  <c r="AD3583" i="1"/>
  <c r="X3583" i="1" s="1"/>
  <c r="AD3585" i="1"/>
  <c r="X3585" i="1" s="1"/>
  <c r="AD3587" i="1"/>
  <c r="X3587" i="1" s="1"/>
  <c r="AD3589" i="1"/>
  <c r="X3589" i="1" s="1"/>
  <c r="AD3591" i="1"/>
  <c r="X3591" i="1" s="1"/>
  <c r="AD3593" i="1"/>
  <c r="X3593" i="1" s="1"/>
  <c r="AD3595" i="1"/>
  <c r="X3595" i="1" s="1"/>
  <c r="AD3597" i="1"/>
  <c r="X3597" i="1" s="1"/>
  <c r="AD3599" i="1"/>
  <c r="AD3601" i="1"/>
  <c r="X3601" i="1" s="1"/>
  <c r="AD3603" i="1"/>
  <c r="X3603" i="1" s="1"/>
  <c r="AD3605" i="1"/>
  <c r="X3605" i="1" s="1"/>
  <c r="AD3607" i="1"/>
  <c r="X3607" i="1" s="1"/>
  <c r="AD3609" i="1"/>
  <c r="X3609" i="1" s="1"/>
  <c r="AD3611" i="1"/>
  <c r="X3611" i="1" s="1"/>
  <c r="AD3613" i="1"/>
  <c r="X3613" i="1" s="1"/>
  <c r="AD3615" i="1"/>
  <c r="X3615" i="1" s="1"/>
  <c r="AD3617" i="1"/>
  <c r="X3617" i="1" s="1"/>
  <c r="AD3619" i="1"/>
  <c r="X3619" i="1" s="1"/>
  <c r="AD3621" i="1"/>
  <c r="X3621" i="1" s="1"/>
  <c r="AD3623" i="1"/>
  <c r="X3623" i="1" s="1"/>
  <c r="AD3625" i="1"/>
  <c r="X3625" i="1" s="1"/>
  <c r="AD3627" i="1"/>
  <c r="X3627" i="1" s="1"/>
  <c r="AD3629" i="1"/>
  <c r="X3629" i="1" s="1"/>
  <c r="AD3631" i="1"/>
  <c r="X3631" i="1" s="1"/>
  <c r="AD3633" i="1"/>
  <c r="X3633" i="1" s="1"/>
  <c r="AD3635" i="1"/>
  <c r="X3635" i="1" s="1"/>
  <c r="AD3637" i="1"/>
  <c r="X3637" i="1" s="1"/>
  <c r="AD3639" i="1"/>
  <c r="X3639" i="1" s="1"/>
  <c r="AD3641" i="1"/>
  <c r="X3641" i="1" s="1"/>
  <c r="AD3643" i="1"/>
  <c r="X3643" i="1" s="1"/>
  <c r="AD3645" i="1"/>
  <c r="X3645" i="1" s="1"/>
  <c r="AD3647" i="1"/>
  <c r="AD3649" i="1"/>
  <c r="X3649" i="1" s="1"/>
  <c r="AD3651" i="1"/>
  <c r="AD3653" i="1"/>
  <c r="X3653" i="1" s="1"/>
  <c r="AD3655" i="1"/>
  <c r="AD3657" i="1"/>
  <c r="X3657" i="1" s="1"/>
  <c r="AD3659" i="1"/>
  <c r="AD3661" i="1"/>
  <c r="X3661" i="1" s="1"/>
  <c r="AD3663" i="1"/>
  <c r="X3663" i="1" s="1"/>
  <c r="AD3665" i="1"/>
  <c r="X3665" i="1" s="1"/>
  <c r="AD3667" i="1"/>
  <c r="X3667" i="1" s="1"/>
  <c r="AD3669" i="1"/>
  <c r="X3669" i="1" s="1"/>
  <c r="AD3671" i="1"/>
  <c r="X3671" i="1" s="1"/>
  <c r="AD3673" i="1"/>
  <c r="X3673" i="1" s="1"/>
  <c r="AD3675" i="1"/>
  <c r="AD3677" i="1"/>
  <c r="X3677" i="1" s="1"/>
  <c r="AD3679" i="1"/>
  <c r="X3679" i="1" s="1"/>
  <c r="AD3681" i="1"/>
  <c r="X3681" i="1" s="1"/>
  <c r="AD3683" i="1"/>
  <c r="X3683" i="1" s="1"/>
  <c r="AD3685" i="1"/>
  <c r="X3685" i="1" s="1"/>
  <c r="AD3687" i="1"/>
  <c r="X3687" i="1" s="1"/>
  <c r="AD3689" i="1"/>
  <c r="X3689" i="1" s="1"/>
  <c r="AD3691" i="1"/>
  <c r="X3691" i="1" s="1"/>
  <c r="AD3693" i="1"/>
  <c r="X3693" i="1" s="1"/>
  <c r="AD3695" i="1"/>
  <c r="X3695" i="1" s="1"/>
  <c r="AD3697" i="1"/>
  <c r="X3697" i="1" s="1"/>
  <c r="AD3699" i="1"/>
  <c r="X3699" i="1" s="1"/>
  <c r="AD3701" i="1"/>
  <c r="X3701" i="1" s="1"/>
  <c r="AD3863" i="1"/>
  <c r="Z3863" i="1"/>
  <c r="AB3864" i="1"/>
  <c r="Z3864" i="1" s="1"/>
  <c r="AC3864" i="1" s="1"/>
  <c r="AB3867" i="1"/>
  <c r="Z3867" i="1" s="1"/>
  <c r="AC3867" i="1" s="1"/>
  <c r="AA3995" i="1"/>
  <c r="AA3999" i="1"/>
  <c r="AD3999" i="1" s="1"/>
  <c r="Z4024" i="1"/>
  <c r="AC4024" i="1" s="1"/>
  <c r="S4038" i="1"/>
  <c r="U4038" i="1" s="1"/>
  <c r="R4038" i="1"/>
  <c r="T4038" i="1" s="1"/>
  <c r="Z4040" i="1"/>
  <c r="AC4040" i="1" s="1"/>
  <c r="S4054" i="1"/>
  <c r="U4054" i="1" s="1"/>
  <c r="R4054" i="1"/>
  <c r="T4054" i="1" s="1"/>
  <c r="AD4065" i="1"/>
  <c r="X4065" i="1" s="1"/>
  <c r="Z4078" i="1"/>
  <c r="AC4078" i="1" s="1"/>
  <c r="AD4081" i="1"/>
  <c r="X4081" i="1" s="1"/>
  <c r="Z4094" i="1"/>
  <c r="AC4094" i="1" s="1"/>
  <c r="AD4129" i="1"/>
  <c r="X4129" i="1" s="1"/>
  <c r="Z4142" i="1"/>
  <c r="AC4142" i="1" s="1"/>
  <c r="AD4145" i="1"/>
  <c r="X4145" i="1" s="1"/>
  <c r="Z4158" i="1"/>
  <c r="AC4158" i="1" s="1"/>
  <c r="AD4193" i="1"/>
  <c r="Z4206" i="1"/>
  <c r="AC4206" i="1" s="1"/>
  <c r="AD4209" i="1"/>
  <c r="X4209" i="1" s="1"/>
  <c r="Z4222" i="1"/>
  <c r="AC4222" i="1" s="1"/>
  <c r="AD3861" i="1"/>
  <c r="Z3861" i="1"/>
  <c r="AC3861" i="1" s="1"/>
  <c r="X3861" i="1"/>
  <c r="Z3862" i="1"/>
  <c r="AD3862" i="1"/>
  <c r="AB3862" i="1"/>
  <c r="AA3863" i="1"/>
  <c r="X3863" i="1" s="1"/>
  <c r="AA3864" i="1"/>
  <c r="AD3864" i="1" s="1"/>
  <c r="X3864" i="1" s="1"/>
  <c r="S3872" i="1"/>
  <c r="U3872" i="1" s="1"/>
  <c r="Z3874" i="1"/>
  <c r="AC3874" i="1" s="1"/>
  <c r="X3874" i="1"/>
  <c r="AD3874" i="1"/>
  <c r="AB3874" i="1"/>
  <c r="S3877" i="1"/>
  <c r="U3877" i="1" s="1"/>
  <c r="X3878" i="1"/>
  <c r="AD3878" i="1"/>
  <c r="AB3878" i="1"/>
  <c r="Z3878" i="1" s="1"/>
  <c r="S3881" i="1"/>
  <c r="U3881" i="1" s="1"/>
  <c r="Z3882" i="1"/>
  <c r="X3882" i="1"/>
  <c r="AD3882" i="1"/>
  <c r="AB3882" i="1"/>
  <c r="AD3886" i="1"/>
  <c r="X3886" i="1" s="1"/>
  <c r="AB3886" i="1"/>
  <c r="Z3886" i="1" s="1"/>
  <c r="AC3886" i="1" s="1"/>
  <c r="Z3890" i="1"/>
  <c r="X3890" i="1"/>
  <c r="AD3890" i="1"/>
  <c r="AB3890" i="1"/>
  <c r="AD3894" i="1"/>
  <c r="X3894" i="1" s="1"/>
  <c r="AB3894" i="1"/>
  <c r="Z3894" i="1" s="1"/>
  <c r="Z3898" i="1"/>
  <c r="X3898" i="1"/>
  <c r="AD3898" i="1"/>
  <c r="AB3898" i="1"/>
  <c r="AD3902" i="1"/>
  <c r="X3902" i="1" s="1"/>
  <c r="AB3902" i="1"/>
  <c r="Z3902" i="1" s="1"/>
  <c r="AC3902" i="1" s="1"/>
  <c r="Z3906" i="1"/>
  <c r="X3906" i="1"/>
  <c r="AD3906" i="1"/>
  <c r="AB3906" i="1"/>
  <c r="AD3910" i="1"/>
  <c r="X3910" i="1" s="1"/>
  <c r="AB3910" i="1"/>
  <c r="Z3910" i="1" s="1"/>
  <c r="Z3914" i="1"/>
  <c r="X3914" i="1"/>
  <c r="AD3914" i="1"/>
  <c r="AB3914" i="1"/>
  <c r="AD3918" i="1"/>
  <c r="X3918" i="1" s="1"/>
  <c r="AB3918" i="1"/>
  <c r="Z3918" i="1" s="1"/>
  <c r="AC3918" i="1" s="1"/>
  <c r="Z3922" i="1"/>
  <c r="X3922" i="1"/>
  <c r="AD3922" i="1"/>
  <c r="AB3922" i="1"/>
  <c r="AD3926" i="1"/>
  <c r="X3926" i="1" s="1"/>
  <c r="AB3926" i="1"/>
  <c r="Z3926" i="1" s="1"/>
  <c r="AC3926" i="1" s="1"/>
  <c r="Z3930" i="1"/>
  <c r="X3930" i="1"/>
  <c r="AD3930" i="1"/>
  <c r="AB3930" i="1"/>
  <c r="AD3934" i="1"/>
  <c r="X3934" i="1" s="1"/>
  <c r="AB3934" i="1"/>
  <c r="Z3934" i="1" s="1"/>
  <c r="AC3934" i="1" s="1"/>
  <c r="Z3938" i="1"/>
  <c r="X3938" i="1"/>
  <c r="AD3938" i="1"/>
  <c r="AB3938" i="1"/>
  <c r="AD3942" i="1"/>
  <c r="X3942" i="1" s="1"/>
  <c r="AB3942" i="1"/>
  <c r="Z3942" i="1" s="1"/>
  <c r="Z3946" i="1"/>
  <c r="X3946" i="1"/>
  <c r="AD3946" i="1"/>
  <c r="AB3946" i="1"/>
  <c r="AD3950" i="1"/>
  <c r="X3950" i="1" s="1"/>
  <c r="AB3950" i="1"/>
  <c r="Z3950" i="1" s="1"/>
  <c r="AC3950" i="1" s="1"/>
  <c r="Z3954" i="1"/>
  <c r="X3954" i="1"/>
  <c r="AD3954" i="1"/>
  <c r="AB3954" i="1"/>
  <c r="AD3958" i="1"/>
  <c r="X3958" i="1" s="1"/>
  <c r="AB3958" i="1"/>
  <c r="Z3958" i="1" s="1"/>
  <c r="Z3962" i="1"/>
  <c r="X3962" i="1"/>
  <c r="AD3962" i="1"/>
  <c r="AB3962" i="1"/>
  <c r="AD3966" i="1"/>
  <c r="X3966" i="1" s="1"/>
  <c r="AB3966" i="1"/>
  <c r="Z3966" i="1" s="1"/>
  <c r="AC3966" i="1" s="1"/>
  <c r="Z3970" i="1"/>
  <c r="X3970" i="1"/>
  <c r="AD3970" i="1"/>
  <c r="AB3970" i="1"/>
  <c r="AD3974" i="1"/>
  <c r="X3974" i="1" s="1"/>
  <c r="AB3974" i="1"/>
  <c r="Z3974" i="1" s="1"/>
  <c r="Z3978" i="1"/>
  <c r="X3978" i="1"/>
  <c r="AD3978" i="1"/>
  <c r="AB3978" i="1"/>
  <c r="AD3982" i="1"/>
  <c r="X3982" i="1" s="1"/>
  <c r="AB3982" i="1"/>
  <c r="Z3982" i="1" s="1"/>
  <c r="AC3982" i="1" s="1"/>
  <c r="Z3986" i="1"/>
  <c r="X3986" i="1"/>
  <c r="AD3986" i="1"/>
  <c r="AB3986" i="1"/>
  <c r="AD3990" i="1"/>
  <c r="X3990" i="1" s="1"/>
  <c r="AB3990" i="1"/>
  <c r="Z3990" i="1" s="1"/>
  <c r="AC3990" i="1" s="1"/>
  <c r="Z3994" i="1"/>
  <c r="X3994" i="1"/>
  <c r="AD3994" i="1"/>
  <c r="AB3994" i="1"/>
  <c r="AD3998" i="1"/>
  <c r="X3998" i="1" s="1"/>
  <c r="AB3998" i="1"/>
  <c r="Z3998" i="1" s="1"/>
  <c r="AC3998" i="1" s="1"/>
  <c r="AD4001" i="1"/>
  <c r="AB4001" i="1"/>
  <c r="Z4001" i="1" s="1"/>
  <c r="AC4001" i="1" s="1"/>
  <c r="X4001" i="1"/>
  <c r="S4003" i="1"/>
  <c r="U4003" i="1" s="1"/>
  <c r="R4003" i="1"/>
  <c r="T4003" i="1" s="1"/>
  <c r="Z4016" i="1"/>
  <c r="AC4016" i="1" s="1"/>
  <c r="Z4018" i="1"/>
  <c r="AC4018" i="1" s="1"/>
  <c r="Z4020" i="1"/>
  <c r="AC4020" i="1" s="1"/>
  <c r="S4036" i="1"/>
  <c r="U4036" i="1" s="1"/>
  <c r="R4036" i="1"/>
  <c r="T4036" i="1" s="1"/>
  <c r="S4052" i="1"/>
  <c r="U4052" i="1" s="1"/>
  <c r="R4052" i="1"/>
  <c r="T4052" i="1" s="1"/>
  <c r="AD4059" i="1"/>
  <c r="X4059" i="1" s="1"/>
  <c r="Z4072" i="1"/>
  <c r="AC4072" i="1" s="1"/>
  <c r="Z4120" i="1"/>
  <c r="AC4120" i="1" s="1"/>
  <c r="AD4123" i="1"/>
  <c r="X4123" i="1" s="1"/>
  <c r="Z4136" i="1"/>
  <c r="AC4136" i="1" s="1"/>
  <c r="Z4184" i="1"/>
  <c r="AC4184" i="1" s="1"/>
  <c r="AD4187" i="1"/>
  <c r="X4187" i="1" s="1"/>
  <c r="Z4200" i="1"/>
  <c r="AC4200" i="1" s="1"/>
  <c r="X4251" i="1"/>
  <c r="AB3860" i="1"/>
  <c r="Z3860" i="1" s="1"/>
  <c r="AC3860" i="1" s="1"/>
  <c r="S4034" i="1"/>
  <c r="U4034" i="1" s="1"/>
  <c r="R4034" i="1"/>
  <c r="T4034" i="1" s="1"/>
  <c r="S4050" i="1"/>
  <c r="U4050" i="1" s="1"/>
  <c r="R4050" i="1"/>
  <c r="T4050" i="1" s="1"/>
  <c r="Z4066" i="1"/>
  <c r="AC4066" i="1" s="1"/>
  <c r="AD4069" i="1"/>
  <c r="AD4117" i="1"/>
  <c r="Z4130" i="1"/>
  <c r="AC4130" i="1" s="1"/>
  <c r="AD4133" i="1"/>
  <c r="AD4181" i="1"/>
  <c r="Z4194" i="1"/>
  <c r="AC4194" i="1" s="1"/>
  <c r="AD4197" i="1"/>
  <c r="Z3855" i="1"/>
  <c r="AC3855" i="1" s="1"/>
  <c r="AD3857" i="1"/>
  <c r="X3857" i="1" s="1"/>
  <c r="Z3857" i="1"/>
  <c r="AC3857" i="1" s="1"/>
  <c r="AD3858" i="1"/>
  <c r="X3858" i="1" s="1"/>
  <c r="AB3858" i="1"/>
  <c r="Z3858" i="1" s="1"/>
  <c r="AC3858" i="1" s="1"/>
  <c r="AA3859" i="1"/>
  <c r="AD3859" i="1" s="1"/>
  <c r="X3859" i="1" s="1"/>
  <c r="AA3860" i="1"/>
  <c r="AD3860" i="1" s="1"/>
  <c r="AB3861" i="1"/>
  <c r="AC3862" i="1"/>
  <c r="AC3863" i="1"/>
  <c r="R3867" i="1"/>
  <c r="T3867" i="1" s="1"/>
  <c r="S3868" i="1"/>
  <c r="U3868" i="1" s="1"/>
  <c r="AD3873" i="1"/>
  <c r="AB3873" i="1"/>
  <c r="Z3873" i="1"/>
  <c r="AC3873" i="1" s="1"/>
  <c r="X3873" i="1"/>
  <c r="S3876" i="1"/>
  <c r="U3876" i="1" s="1"/>
  <c r="AD3877" i="1"/>
  <c r="AB3877" i="1"/>
  <c r="Z3877" i="1"/>
  <c r="AC3877" i="1" s="1"/>
  <c r="X3877" i="1"/>
  <c r="AC3878" i="1"/>
  <c r="S3880" i="1"/>
  <c r="U3880" i="1" s="1"/>
  <c r="AD3881" i="1"/>
  <c r="X3881" i="1" s="1"/>
  <c r="AB3881" i="1"/>
  <c r="Z3881" i="1" s="1"/>
  <c r="AC3881" i="1" s="1"/>
  <c r="AC3882" i="1"/>
  <c r="S3884" i="1"/>
  <c r="U3884" i="1" s="1"/>
  <c r="AD3885" i="1"/>
  <c r="X3885" i="1" s="1"/>
  <c r="AB3885" i="1"/>
  <c r="Z3885" i="1" s="1"/>
  <c r="AC3885" i="1" s="1"/>
  <c r="S3888" i="1"/>
  <c r="U3888" i="1" s="1"/>
  <c r="AD3889" i="1"/>
  <c r="AB3889" i="1"/>
  <c r="Z3889" i="1"/>
  <c r="AC3889" i="1" s="1"/>
  <c r="X3889" i="1"/>
  <c r="AC3890" i="1"/>
  <c r="S3892" i="1"/>
  <c r="U3892" i="1" s="1"/>
  <c r="AD3893" i="1"/>
  <c r="AB3893" i="1"/>
  <c r="Z3893" i="1"/>
  <c r="AC3893" i="1" s="1"/>
  <c r="X3893" i="1"/>
  <c r="AC3894" i="1"/>
  <c r="S3896" i="1"/>
  <c r="U3896" i="1" s="1"/>
  <c r="AD3897" i="1"/>
  <c r="X3897" i="1" s="1"/>
  <c r="AB3897" i="1"/>
  <c r="Z3897" i="1" s="1"/>
  <c r="AC3897" i="1" s="1"/>
  <c r="AC3898" i="1"/>
  <c r="S3900" i="1"/>
  <c r="U3900" i="1" s="1"/>
  <c r="AD3901" i="1"/>
  <c r="X3901" i="1" s="1"/>
  <c r="AB3901" i="1"/>
  <c r="Z3901" i="1" s="1"/>
  <c r="AC3901" i="1" s="1"/>
  <c r="S3904" i="1"/>
  <c r="U3904" i="1" s="1"/>
  <c r="AD3905" i="1"/>
  <c r="AB3905" i="1"/>
  <c r="Z3905" i="1"/>
  <c r="AC3905" i="1" s="1"/>
  <c r="X3905" i="1"/>
  <c r="AC3906" i="1"/>
  <c r="S3908" i="1"/>
  <c r="U3908" i="1" s="1"/>
  <c r="AD3909" i="1"/>
  <c r="AB3909" i="1"/>
  <c r="Z3909" i="1"/>
  <c r="AC3909" i="1" s="1"/>
  <c r="X3909" i="1"/>
  <c r="AC3910" i="1"/>
  <c r="S3912" i="1"/>
  <c r="U3912" i="1" s="1"/>
  <c r="AD3913" i="1"/>
  <c r="X3913" i="1" s="1"/>
  <c r="AB3913" i="1"/>
  <c r="Z3913" i="1" s="1"/>
  <c r="AC3913" i="1" s="1"/>
  <c r="AC3914" i="1"/>
  <c r="S3916" i="1"/>
  <c r="U3916" i="1" s="1"/>
  <c r="AD3917" i="1"/>
  <c r="X3917" i="1" s="1"/>
  <c r="AB3917" i="1"/>
  <c r="Z3917" i="1" s="1"/>
  <c r="AC3917" i="1" s="1"/>
  <c r="S3920" i="1"/>
  <c r="U3920" i="1" s="1"/>
  <c r="AD3921" i="1"/>
  <c r="AB3921" i="1"/>
  <c r="Z3921" i="1"/>
  <c r="AC3921" i="1" s="1"/>
  <c r="X3921" i="1"/>
  <c r="AC3922" i="1"/>
  <c r="S3924" i="1"/>
  <c r="U3924" i="1" s="1"/>
  <c r="AD3925" i="1"/>
  <c r="AB3925" i="1"/>
  <c r="Z3925" i="1"/>
  <c r="AC3925" i="1" s="1"/>
  <c r="X3925" i="1"/>
  <c r="S3928" i="1"/>
  <c r="U3928" i="1" s="1"/>
  <c r="AD3929" i="1"/>
  <c r="X3929" i="1" s="1"/>
  <c r="AB3929" i="1"/>
  <c r="Z3929" i="1" s="1"/>
  <c r="AC3929" i="1" s="1"/>
  <c r="AC3930" i="1"/>
  <c r="S3932" i="1"/>
  <c r="U3932" i="1" s="1"/>
  <c r="AD3933" i="1"/>
  <c r="X3933" i="1" s="1"/>
  <c r="AB3933" i="1"/>
  <c r="Z3933" i="1" s="1"/>
  <c r="AC3933" i="1" s="1"/>
  <c r="S3936" i="1"/>
  <c r="U3936" i="1" s="1"/>
  <c r="AD3937" i="1"/>
  <c r="AB3937" i="1"/>
  <c r="Z3937" i="1"/>
  <c r="AC3937" i="1" s="1"/>
  <c r="X3937" i="1"/>
  <c r="AC3938" i="1"/>
  <c r="S3940" i="1"/>
  <c r="U3940" i="1" s="1"/>
  <c r="AD3941" i="1"/>
  <c r="AB3941" i="1"/>
  <c r="Z3941" i="1"/>
  <c r="AC3941" i="1" s="1"/>
  <c r="X3941" i="1"/>
  <c r="AC3942" i="1"/>
  <c r="S3944" i="1"/>
  <c r="U3944" i="1" s="1"/>
  <c r="AD3945" i="1"/>
  <c r="X3945" i="1" s="1"/>
  <c r="AB3945" i="1"/>
  <c r="Z3945" i="1" s="1"/>
  <c r="AC3945" i="1" s="1"/>
  <c r="AC3946" i="1"/>
  <c r="S3948" i="1"/>
  <c r="U3948" i="1" s="1"/>
  <c r="AD3949" i="1"/>
  <c r="X3949" i="1" s="1"/>
  <c r="AB3949" i="1"/>
  <c r="Z3949" i="1" s="1"/>
  <c r="AC3949" i="1" s="1"/>
  <c r="S3952" i="1"/>
  <c r="U3952" i="1" s="1"/>
  <c r="AD3953" i="1"/>
  <c r="AB3953" i="1"/>
  <c r="Z3953" i="1"/>
  <c r="AC3953" i="1" s="1"/>
  <c r="X3953" i="1"/>
  <c r="AC3954" i="1"/>
  <c r="S3956" i="1"/>
  <c r="U3956" i="1" s="1"/>
  <c r="AD3957" i="1"/>
  <c r="AB3957" i="1"/>
  <c r="Z3957" i="1"/>
  <c r="AC3957" i="1" s="1"/>
  <c r="X3957" i="1"/>
  <c r="AC3958" i="1"/>
  <c r="S3960" i="1"/>
  <c r="U3960" i="1" s="1"/>
  <c r="AD3961" i="1"/>
  <c r="X3961" i="1" s="1"/>
  <c r="AB3961" i="1"/>
  <c r="Z3961" i="1" s="1"/>
  <c r="AC3961" i="1" s="1"/>
  <c r="AC3962" i="1"/>
  <c r="S3964" i="1"/>
  <c r="U3964" i="1" s="1"/>
  <c r="AD3965" i="1"/>
  <c r="X3965" i="1" s="1"/>
  <c r="AB3965" i="1"/>
  <c r="Z3965" i="1" s="1"/>
  <c r="AC3965" i="1" s="1"/>
  <c r="S3968" i="1"/>
  <c r="U3968" i="1" s="1"/>
  <c r="AD3969" i="1"/>
  <c r="AB3969" i="1"/>
  <c r="Z3969" i="1"/>
  <c r="AC3969" i="1" s="1"/>
  <c r="X3969" i="1"/>
  <c r="AC3970" i="1"/>
  <c r="S3972" i="1"/>
  <c r="U3972" i="1" s="1"/>
  <c r="AD3973" i="1"/>
  <c r="AB3973" i="1"/>
  <c r="Z3973" i="1"/>
  <c r="AC3973" i="1" s="1"/>
  <c r="X3973" i="1"/>
  <c r="AC3974" i="1"/>
  <c r="S3976" i="1"/>
  <c r="U3976" i="1" s="1"/>
  <c r="AD3977" i="1"/>
  <c r="X3977" i="1" s="1"/>
  <c r="AB3977" i="1"/>
  <c r="Z3977" i="1" s="1"/>
  <c r="AC3977" i="1" s="1"/>
  <c r="AC3978" i="1"/>
  <c r="S3980" i="1"/>
  <c r="U3980" i="1" s="1"/>
  <c r="AD3981" i="1"/>
  <c r="X3981" i="1" s="1"/>
  <c r="AB3981" i="1"/>
  <c r="Z3981" i="1" s="1"/>
  <c r="AC3981" i="1" s="1"/>
  <c r="S3984" i="1"/>
  <c r="U3984" i="1" s="1"/>
  <c r="AD3985" i="1"/>
  <c r="AB3985" i="1"/>
  <c r="Z3985" i="1"/>
  <c r="AC3985" i="1" s="1"/>
  <c r="X3985" i="1"/>
  <c r="AC3986" i="1"/>
  <c r="S3988" i="1"/>
  <c r="U3988" i="1" s="1"/>
  <c r="AD3989" i="1"/>
  <c r="AB3989" i="1"/>
  <c r="Z3989" i="1"/>
  <c r="AC3989" i="1" s="1"/>
  <c r="X3989" i="1"/>
  <c r="S3992" i="1"/>
  <c r="U3992" i="1" s="1"/>
  <c r="AB3993" i="1"/>
  <c r="Z3993" i="1" s="1"/>
  <c r="AC3993" i="1" s="1"/>
  <c r="AC3994" i="1"/>
  <c r="S3996" i="1"/>
  <c r="U3996" i="1" s="1"/>
  <c r="AD3997" i="1"/>
  <c r="AB3997" i="1"/>
  <c r="Z3997" i="1" s="1"/>
  <c r="AC3997" i="1" s="1"/>
  <c r="AB4003" i="1"/>
  <c r="Z4003" i="1"/>
  <c r="AC4003" i="1" s="1"/>
  <c r="S4005" i="1"/>
  <c r="U4005" i="1" s="1"/>
  <c r="R4005" i="1"/>
  <c r="T4005" i="1" s="1"/>
  <c r="S4007" i="1"/>
  <c r="U4007" i="1" s="1"/>
  <c r="R4007" i="1"/>
  <c r="T4007" i="1" s="1"/>
  <c r="S4009" i="1"/>
  <c r="U4009" i="1" s="1"/>
  <c r="R4009" i="1"/>
  <c r="T4009" i="1" s="1"/>
  <c r="S4011" i="1"/>
  <c r="U4011" i="1" s="1"/>
  <c r="R4011" i="1"/>
  <c r="T4011" i="1" s="1"/>
  <c r="S4013" i="1"/>
  <c r="U4013" i="1" s="1"/>
  <c r="R4013" i="1"/>
  <c r="T4013" i="1" s="1"/>
  <c r="S4015" i="1"/>
  <c r="U4015" i="1" s="1"/>
  <c r="R4015" i="1"/>
  <c r="T4015" i="1" s="1"/>
  <c r="S4017" i="1"/>
  <c r="U4017" i="1" s="1"/>
  <c r="R4017" i="1"/>
  <c r="T4017" i="1" s="1"/>
  <c r="S4019" i="1"/>
  <c r="U4019" i="1" s="1"/>
  <c r="R4019" i="1"/>
  <c r="T4019" i="1" s="1"/>
  <c r="S4021" i="1"/>
  <c r="U4021" i="1" s="1"/>
  <c r="R4021" i="1"/>
  <c r="T4021" i="1" s="1"/>
  <c r="S4023" i="1"/>
  <c r="U4023" i="1" s="1"/>
  <c r="R4023" i="1"/>
  <c r="T4023" i="1" s="1"/>
  <c r="S4032" i="1"/>
  <c r="U4032" i="1" s="1"/>
  <c r="R4032" i="1"/>
  <c r="T4032" i="1" s="1"/>
  <c r="Z4034" i="1"/>
  <c r="AC4034" i="1" s="1"/>
  <c r="S4048" i="1"/>
  <c r="U4048" i="1" s="1"/>
  <c r="R4048" i="1"/>
  <c r="T4048" i="1" s="1"/>
  <c r="Z3515" i="1"/>
  <c r="AC3515" i="1" s="1"/>
  <c r="Z3517" i="1"/>
  <c r="AC3517" i="1" s="1"/>
  <c r="Z3519" i="1"/>
  <c r="Z3521" i="1"/>
  <c r="Z3523" i="1"/>
  <c r="Z3525" i="1"/>
  <c r="Z3527" i="1"/>
  <c r="AC3527" i="1" s="1"/>
  <c r="Z3529" i="1"/>
  <c r="AC3529" i="1" s="1"/>
  <c r="Z3531" i="1"/>
  <c r="AC3531" i="1" s="1"/>
  <c r="Z3533" i="1"/>
  <c r="AC3533" i="1" s="1"/>
  <c r="Z3535" i="1"/>
  <c r="Z3537" i="1"/>
  <c r="Z3539" i="1"/>
  <c r="Z3541" i="1"/>
  <c r="Z3543" i="1"/>
  <c r="AC3543" i="1" s="1"/>
  <c r="Z3545" i="1"/>
  <c r="AC3545" i="1" s="1"/>
  <c r="Z3547" i="1"/>
  <c r="AC3547" i="1" s="1"/>
  <c r="Z3549" i="1"/>
  <c r="AC3549" i="1" s="1"/>
  <c r="Z3551" i="1"/>
  <c r="AA3855" i="1"/>
  <c r="AD3855" i="1" s="1"/>
  <c r="X3855" i="1" s="1"/>
  <c r="AB3856" i="1"/>
  <c r="Z3856" i="1" s="1"/>
  <c r="AC3856" i="1" s="1"/>
  <c r="AB3859" i="1"/>
  <c r="Z3859" i="1" s="1"/>
  <c r="AC3859" i="1" s="1"/>
  <c r="AD3871" i="1"/>
  <c r="Z3871" i="1"/>
  <c r="AB3872" i="1"/>
  <c r="Z3872" i="1" s="1"/>
  <c r="AC3872" i="1" s="1"/>
  <c r="AA3993" i="1"/>
  <c r="AD3993" i="1" s="1"/>
  <c r="AA3997" i="1"/>
  <c r="Z4000" i="1"/>
  <c r="AC4000" i="1" s="1"/>
  <c r="S4002" i="1"/>
  <c r="U4002" i="1" s="1"/>
  <c r="AA4003" i="1"/>
  <c r="AD4003" i="1" s="1"/>
  <c r="X4003" i="1" s="1"/>
  <c r="S4030" i="1"/>
  <c r="U4030" i="1" s="1"/>
  <c r="R4030" i="1"/>
  <c r="T4030" i="1" s="1"/>
  <c r="Z4032" i="1"/>
  <c r="AC4032" i="1" s="1"/>
  <c r="S4046" i="1"/>
  <c r="U4046" i="1" s="1"/>
  <c r="R4046" i="1"/>
  <c r="T4046" i="1" s="1"/>
  <c r="Z4048" i="1"/>
  <c r="AC4048" i="1" s="1"/>
  <c r="Z4102" i="1"/>
  <c r="AC4102" i="1" s="1"/>
  <c r="Z4118" i="1"/>
  <c r="AC4118" i="1" s="1"/>
  <c r="Z4166" i="1"/>
  <c r="AC4166" i="1" s="1"/>
  <c r="Z4182" i="1"/>
  <c r="AC4182" i="1" s="1"/>
  <c r="X4233" i="1"/>
  <c r="X4257" i="1"/>
  <c r="AB3855" i="1"/>
  <c r="AA3856" i="1"/>
  <c r="AB3857" i="1"/>
  <c r="S3864" i="1"/>
  <c r="U3864" i="1" s="1"/>
  <c r="AD3869" i="1"/>
  <c r="X3869" i="1" s="1"/>
  <c r="Z3869" i="1"/>
  <c r="AC3869" i="1" s="1"/>
  <c r="AD3870" i="1"/>
  <c r="X3870" i="1" s="1"/>
  <c r="AB3870" i="1"/>
  <c r="Z3870" i="1" s="1"/>
  <c r="AC3870" i="1" s="1"/>
  <c r="AA3871" i="1"/>
  <c r="X3871" i="1" s="1"/>
  <c r="AA3872" i="1"/>
  <c r="S3875" i="1"/>
  <c r="U3875" i="1" s="1"/>
  <c r="AD3876" i="1"/>
  <c r="X3876" i="1" s="1"/>
  <c r="AB3876" i="1"/>
  <c r="Z3876" i="1" s="1"/>
  <c r="AC3876" i="1" s="1"/>
  <c r="S3879" i="1"/>
  <c r="U3879" i="1" s="1"/>
  <c r="Z3880" i="1"/>
  <c r="AC3880" i="1" s="1"/>
  <c r="X3880" i="1"/>
  <c r="AD3880" i="1"/>
  <c r="AB3880" i="1"/>
  <c r="S3883" i="1"/>
  <c r="U3883" i="1" s="1"/>
  <c r="Z3884" i="1"/>
  <c r="AC3884" i="1" s="1"/>
  <c r="X3884" i="1"/>
  <c r="AD3884" i="1"/>
  <c r="AB3884" i="1"/>
  <c r="S3887" i="1"/>
  <c r="U3887" i="1" s="1"/>
  <c r="X3888" i="1"/>
  <c r="AD3888" i="1"/>
  <c r="AB3888" i="1"/>
  <c r="Z3888" i="1" s="1"/>
  <c r="AC3888" i="1" s="1"/>
  <c r="S3891" i="1"/>
  <c r="U3891" i="1" s="1"/>
  <c r="X3892" i="1"/>
  <c r="AD3892" i="1"/>
  <c r="AB3892" i="1"/>
  <c r="Z3892" i="1" s="1"/>
  <c r="AC3892" i="1" s="1"/>
  <c r="S3895" i="1"/>
  <c r="U3895" i="1" s="1"/>
  <c r="Z3896" i="1"/>
  <c r="X3896" i="1"/>
  <c r="AD3896" i="1"/>
  <c r="AB3896" i="1"/>
  <c r="S3899" i="1"/>
  <c r="U3899" i="1" s="1"/>
  <c r="Z3900" i="1"/>
  <c r="X3900" i="1"/>
  <c r="AD3900" i="1"/>
  <c r="AB3900" i="1"/>
  <c r="S3903" i="1"/>
  <c r="U3903" i="1" s="1"/>
  <c r="X3904" i="1"/>
  <c r="AD3904" i="1"/>
  <c r="AB3904" i="1"/>
  <c r="Z3904" i="1" s="1"/>
  <c r="AC3904" i="1" s="1"/>
  <c r="S3907" i="1"/>
  <c r="U3907" i="1" s="1"/>
  <c r="Z3908" i="1"/>
  <c r="X3908" i="1"/>
  <c r="AD3908" i="1"/>
  <c r="AB3908" i="1"/>
  <c r="S3911" i="1"/>
  <c r="U3911" i="1" s="1"/>
  <c r="Z3912" i="1"/>
  <c r="X3912" i="1"/>
  <c r="AD3912" i="1"/>
  <c r="AB3912" i="1"/>
  <c r="S3915" i="1"/>
  <c r="U3915" i="1" s="1"/>
  <c r="AD3916" i="1"/>
  <c r="X3916" i="1" s="1"/>
  <c r="AB3916" i="1"/>
  <c r="Z3916" i="1" s="1"/>
  <c r="AC3916" i="1" s="1"/>
  <c r="S3919" i="1"/>
  <c r="U3919" i="1" s="1"/>
  <c r="Z3920" i="1"/>
  <c r="AC3920" i="1" s="1"/>
  <c r="X3920" i="1"/>
  <c r="AD3920" i="1"/>
  <c r="AB3920" i="1"/>
  <c r="S3923" i="1"/>
  <c r="U3923" i="1" s="1"/>
  <c r="AD3924" i="1"/>
  <c r="X3924" i="1" s="1"/>
  <c r="AB3924" i="1"/>
  <c r="Z3924" i="1" s="1"/>
  <c r="AC3924" i="1" s="1"/>
  <c r="S3927" i="1"/>
  <c r="U3927" i="1" s="1"/>
  <c r="AD3928" i="1"/>
  <c r="X3928" i="1" s="1"/>
  <c r="AB3928" i="1"/>
  <c r="Z3928" i="1" s="1"/>
  <c r="AC3928" i="1" s="1"/>
  <c r="S3931" i="1"/>
  <c r="U3931" i="1" s="1"/>
  <c r="Z3932" i="1"/>
  <c r="AC3932" i="1" s="1"/>
  <c r="X3932" i="1"/>
  <c r="AD3932" i="1"/>
  <c r="AB3932" i="1"/>
  <c r="S3935" i="1"/>
  <c r="U3935" i="1" s="1"/>
  <c r="X3936" i="1"/>
  <c r="AD3936" i="1"/>
  <c r="AB3936" i="1"/>
  <c r="Z3936" i="1" s="1"/>
  <c r="AC3936" i="1" s="1"/>
  <c r="S3939" i="1"/>
  <c r="U3939" i="1" s="1"/>
  <c r="Z3940" i="1"/>
  <c r="X3940" i="1"/>
  <c r="AD3940" i="1"/>
  <c r="AB3940" i="1"/>
  <c r="S3943" i="1"/>
  <c r="U3943" i="1" s="1"/>
  <c r="Z3944" i="1"/>
  <c r="AC3944" i="1" s="1"/>
  <c r="X3944" i="1"/>
  <c r="AD3944" i="1"/>
  <c r="AB3944" i="1"/>
  <c r="S3947" i="1"/>
  <c r="U3947" i="1" s="1"/>
  <c r="AD3948" i="1"/>
  <c r="X3948" i="1" s="1"/>
  <c r="AB3948" i="1"/>
  <c r="Z3948" i="1" s="1"/>
  <c r="AC3948" i="1" s="1"/>
  <c r="S3951" i="1"/>
  <c r="U3951" i="1" s="1"/>
  <c r="Z3952" i="1"/>
  <c r="AC3952" i="1" s="1"/>
  <c r="X3952" i="1"/>
  <c r="AD3952" i="1"/>
  <c r="AB3952" i="1"/>
  <c r="S3955" i="1"/>
  <c r="U3955" i="1" s="1"/>
  <c r="AD3956" i="1"/>
  <c r="X3956" i="1" s="1"/>
  <c r="AB3956" i="1"/>
  <c r="Z3956" i="1" s="1"/>
  <c r="AC3956" i="1" s="1"/>
  <c r="S3959" i="1"/>
  <c r="U3959" i="1" s="1"/>
  <c r="AD3960" i="1"/>
  <c r="X3960" i="1" s="1"/>
  <c r="AB3960" i="1"/>
  <c r="Z3960" i="1" s="1"/>
  <c r="AC3960" i="1" s="1"/>
  <c r="S3963" i="1"/>
  <c r="U3963" i="1" s="1"/>
  <c r="Z3964" i="1"/>
  <c r="AC3964" i="1" s="1"/>
  <c r="X3964" i="1"/>
  <c r="AD3964" i="1"/>
  <c r="AB3964" i="1"/>
  <c r="S3967" i="1"/>
  <c r="U3967" i="1" s="1"/>
  <c r="X3968" i="1"/>
  <c r="AD3968" i="1"/>
  <c r="AB3968" i="1"/>
  <c r="Z3968" i="1" s="1"/>
  <c r="AC3968" i="1" s="1"/>
  <c r="S3971" i="1"/>
  <c r="U3971" i="1" s="1"/>
  <c r="Z3972" i="1"/>
  <c r="AC3972" i="1" s="1"/>
  <c r="X3972" i="1"/>
  <c r="AD3972" i="1"/>
  <c r="AB3972" i="1"/>
  <c r="S3975" i="1"/>
  <c r="U3975" i="1" s="1"/>
  <c r="Z3976" i="1"/>
  <c r="AC3976" i="1" s="1"/>
  <c r="X3976" i="1"/>
  <c r="AD3976" i="1"/>
  <c r="AB3976" i="1"/>
  <c r="S3979" i="1"/>
  <c r="U3979" i="1" s="1"/>
  <c r="AD3980" i="1"/>
  <c r="X3980" i="1" s="1"/>
  <c r="AB3980" i="1"/>
  <c r="Z3980" i="1" s="1"/>
  <c r="AC3980" i="1" s="1"/>
  <c r="Z3984" i="1"/>
  <c r="AC3984" i="1" s="1"/>
  <c r="X3984" i="1"/>
  <c r="AD3984" i="1"/>
  <c r="AB3984" i="1"/>
  <c r="AD3988" i="1"/>
  <c r="X3988" i="1" s="1"/>
  <c r="AB3988" i="1"/>
  <c r="Z3988" i="1" s="1"/>
  <c r="AC3988" i="1" s="1"/>
  <c r="Z3992" i="1"/>
  <c r="AC3992" i="1" s="1"/>
  <c r="X3992" i="1"/>
  <c r="AD3992" i="1"/>
  <c r="AB3992" i="1"/>
  <c r="AD3996" i="1"/>
  <c r="X3996" i="1" s="1"/>
  <c r="AB3996" i="1"/>
  <c r="Z3996" i="1" s="1"/>
  <c r="AC3996" i="1" s="1"/>
  <c r="AD4005" i="1"/>
  <c r="X4005" i="1" s="1"/>
  <c r="AD4007" i="1"/>
  <c r="AD4009" i="1"/>
  <c r="X4009" i="1" s="1"/>
  <c r="AD4011" i="1"/>
  <c r="X4011" i="1" s="1"/>
  <c r="AD4013" i="1"/>
  <c r="AD4015" i="1"/>
  <c r="AD4017" i="1"/>
  <c r="X4017" i="1" s="1"/>
  <c r="AD4019" i="1"/>
  <c r="X4019" i="1" s="1"/>
  <c r="AD4021" i="1"/>
  <c r="X4021" i="1" s="1"/>
  <c r="AD4023" i="1"/>
  <c r="S4028" i="1"/>
  <c r="U4028" i="1" s="1"/>
  <c r="R4028" i="1"/>
  <c r="T4028" i="1" s="1"/>
  <c r="S4044" i="1"/>
  <c r="U4044" i="1" s="1"/>
  <c r="R4044" i="1"/>
  <c r="T4044" i="1" s="1"/>
  <c r="Z4064" i="1"/>
  <c r="AC4064" i="1" s="1"/>
  <c r="AD4067" i="1"/>
  <c r="AD4115" i="1"/>
  <c r="Z4128" i="1"/>
  <c r="AC4128" i="1" s="1"/>
  <c r="AD4131" i="1"/>
  <c r="AD4179" i="1"/>
  <c r="Z4192" i="1"/>
  <c r="AC4192" i="1" s="1"/>
  <c r="AD4195" i="1"/>
  <c r="AC4252" i="1"/>
  <c r="AD3868" i="1"/>
  <c r="AB3868" i="1"/>
  <c r="Z3868" i="1" s="1"/>
  <c r="AC3868" i="1" s="1"/>
  <c r="Z4002" i="1"/>
  <c r="AC4002" i="1" s="1"/>
  <c r="S4026" i="1"/>
  <c r="U4026" i="1" s="1"/>
  <c r="R4026" i="1"/>
  <c r="T4026" i="1" s="1"/>
  <c r="S4042" i="1"/>
  <c r="U4042" i="1" s="1"/>
  <c r="R4042" i="1"/>
  <c r="T4042" i="1" s="1"/>
  <c r="Z4044" i="1"/>
  <c r="AC4044" i="1" s="1"/>
  <c r="Z4058" i="1"/>
  <c r="AC4058" i="1" s="1"/>
  <c r="Z4074" i="1"/>
  <c r="AC4074" i="1" s="1"/>
  <c r="Z4106" i="1"/>
  <c r="AC4106" i="1" s="1"/>
  <c r="AD4109" i="1"/>
  <c r="Z4122" i="1"/>
  <c r="AC4122" i="1" s="1"/>
  <c r="Z4138" i="1"/>
  <c r="AC4138" i="1" s="1"/>
  <c r="Z4170" i="1"/>
  <c r="AC4170" i="1" s="1"/>
  <c r="AD4173" i="1"/>
  <c r="Z4186" i="1"/>
  <c r="AC4186" i="1" s="1"/>
  <c r="AB4000" i="1"/>
  <c r="AB4002" i="1"/>
  <c r="AB4004" i="1"/>
  <c r="Z4004" i="1" s="1"/>
  <c r="AC4004" i="1" s="1"/>
  <c r="AB4006" i="1"/>
  <c r="Z4006" i="1" s="1"/>
  <c r="AC4006" i="1" s="1"/>
  <c r="X4007" i="1"/>
  <c r="AB4008" i="1"/>
  <c r="Z4008" i="1" s="1"/>
  <c r="AC4008" i="1" s="1"/>
  <c r="AB4010" i="1"/>
  <c r="Z4010" i="1" s="1"/>
  <c r="AC4010" i="1" s="1"/>
  <c r="AB4012" i="1"/>
  <c r="Z4012" i="1" s="1"/>
  <c r="AC4012" i="1" s="1"/>
  <c r="X4013" i="1"/>
  <c r="AB4014" i="1"/>
  <c r="Z4014" i="1" s="1"/>
  <c r="AC4014" i="1" s="1"/>
  <c r="X4015" i="1"/>
  <c r="AB4016" i="1"/>
  <c r="AB4018" i="1"/>
  <c r="AB4020" i="1"/>
  <c r="AB4022" i="1"/>
  <c r="Z4022" i="1" s="1"/>
  <c r="AC4022" i="1" s="1"/>
  <c r="X4023" i="1"/>
  <c r="AB4024" i="1"/>
  <c r="X4025" i="1"/>
  <c r="AB4026" i="1"/>
  <c r="X4027" i="1"/>
  <c r="AB4028" i="1"/>
  <c r="Z4028" i="1" s="1"/>
  <c r="AC4028" i="1" s="1"/>
  <c r="X4029" i="1"/>
  <c r="AB4030" i="1"/>
  <c r="Z4030" i="1" s="1"/>
  <c r="AC4030" i="1" s="1"/>
  <c r="X4031" i="1"/>
  <c r="AB4032" i="1"/>
  <c r="X4033" i="1"/>
  <c r="AB4034" i="1"/>
  <c r="X4035" i="1"/>
  <c r="AB4036" i="1"/>
  <c r="Z4036" i="1" s="1"/>
  <c r="AC4036" i="1" s="1"/>
  <c r="X4037" i="1"/>
  <c r="AB4038" i="1"/>
  <c r="Z4038" i="1" s="1"/>
  <c r="AC4038" i="1" s="1"/>
  <c r="X4039" i="1"/>
  <c r="AB4040" i="1"/>
  <c r="X4041" i="1"/>
  <c r="AB4042" i="1"/>
  <c r="Z4042" i="1" s="1"/>
  <c r="AC4042" i="1" s="1"/>
  <c r="X4043" i="1"/>
  <c r="AB4044" i="1"/>
  <c r="X4045" i="1"/>
  <c r="AB4046" i="1"/>
  <c r="Z4046" i="1" s="1"/>
  <c r="AC4046" i="1" s="1"/>
  <c r="X4047" i="1"/>
  <c r="AB4048" i="1"/>
  <c r="X4049" i="1"/>
  <c r="AB4050" i="1"/>
  <c r="Z4050" i="1" s="1"/>
  <c r="AC4050" i="1" s="1"/>
  <c r="X4051" i="1"/>
  <c r="AB4052" i="1"/>
  <c r="Z4052" i="1" s="1"/>
  <c r="AC4052" i="1" s="1"/>
  <c r="X4053" i="1"/>
  <c r="AB4054" i="1"/>
  <c r="Z4054" i="1" s="1"/>
  <c r="AC4054" i="1" s="1"/>
  <c r="X4055" i="1"/>
  <c r="AB4056" i="1"/>
  <c r="Z4056" i="1" s="1"/>
  <c r="AC4056" i="1" s="1"/>
  <c r="X4057" i="1"/>
  <c r="R4058" i="1"/>
  <c r="T4058" i="1" s="1"/>
  <c r="AB4058" i="1"/>
  <c r="R4060" i="1"/>
  <c r="T4060" i="1" s="1"/>
  <c r="AB4060" i="1"/>
  <c r="Z4060" i="1" s="1"/>
  <c r="AC4060" i="1" s="1"/>
  <c r="R4062" i="1"/>
  <c r="T4062" i="1" s="1"/>
  <c r="AB4062" i="1"/>
  <c r="Z4062" i="1" s="1"/>
  <c r="AC4062" i="1" s="1"/>
  <c r="R4064" i="1"/>
  <c r="T4064" i="1" s="1"/>
  <c r="AB4064" i="1"/>
  <c r="R4066" i="1"/>
  <c r="T4066" i="1" s="1"/>
  <c r="AB4066" i="1"/>
  <c r="R4068" i="1"/>
  <c r="T4068" i="1" s="1"/>
  <c r="AB4068" i="1"/>
  <c r="Z4068" i="1" s="1"/>
  <c r="AC4068" i="1" s="1"/>
  <c r="R4070" i="1"/>
  <c r="T4070" i="1" s="1"/>
  <c r="AB4070" i="1"/>
  <c r="Z4070" i="1" s="1"/>
  <c r="AC4070" i="1" s="1"/>
  <c r="X4071" i="1"/>
  <c r="R4072" i="1"/>
  <c r="T4072" i="1" s="1"/>
  <c r="AB4072" i="1"/>
  <c r="R4074" i="1"/>
  <c r="T4074" i="1" s="1"/>
  <c r="AB4074" i="1"/>
  <c r="R4076" i="1"/>
  <c r="T4076" i="1" s="1"/>
  <c r="AB4076" i="1"/>
  <c r="Z4076" i="1" s="1"/>
  <c r="AC4076" i="1" s="1"/>
  <c r="R4078" i="1"/>
  <c r="T4078" i="1" s="1"/>
  <c r="AB4078" i="1"/>
  <c r="R4080" i="1"/>
  <c r="T4080" i="1" s="1"/>
  <c r="AB4080" i="1"/>
  <c r="Z4080" i="1" s="1"/>
  <c r="AC4080" i="1" s="1"/>
  <c r="R4082" i="1"/>
  <c r="T4082" i="1" s="1"/>
  <c r="AB4082" i="1"/>
  <c r="Z4082" i="1" s="1"/>
  <c r="AC4082" i="1" s="1"/>
  <c r="R4084" i="1"/>
  <c r="T4084" i="1" s="1"/>
  <c r="AB4084" i="1"/>
  <c r="R4086" i="1"/>
  <c r="T4086" i="1" s="1"/>
  <c r="AB4086" i="1"/>
  <c r="Z4086" i="1" s="1"/>
  <c r="AC4086" i="1" s="1"/>
  <c r="X4087" i="1"/>
  <c r="R4088" i="1"/>
  <c r="T4088" i="1" s="1"/>
  <c r="AB4088" i="1"/>
  <c r="Z4088" i="1" s="1"/>
  <c r="AC4088" i="1" s="1"/>
  <c r="R4090" i="1"/>
  <c r="T4090" i="1" s="1"/>
  <c r="AB4090" i="1"/>
  <c r="Z4090" i="1" s="1"/>
  <c r="AC4090" i="1" s="1"/>
  <c r="R4092" i="1"/>
  <c r="T4092" i="1" s="1"/>
  <c r="AB4092" i="1"/>
  <c r="Z4092" i="1" s="1"/>
  <c r="AC4092" i="1" s="1"/>
  <c r="R4094" i="1"/>
  <c r="T4094" i="1" s="1"/>
  <c r="AB4094" i="1"/>
  <c r="R4096" i="1"/>
  <c r="T4096" i="1" s="1"/>
  <c r="AB4096" i="1"/>
  <c r="Z4096" i="1" s="1"/>
  <c r="AC4096" i="1" s="1"/>
  <c r="R4098" i="1"/>
  <c r="T4098" i="1" s="1"/>
  <c r="AB4098" i="1"/>
  <c r="Z4098" i="1" s="1"/>
  <c r="AC4098" i="1" s="1"/>
  <c r="R4100" i="1"/>
  <c r="T4100" i="1" s="1"/>
  <c r="AB4100" i="1"/>
  <c r="R4102" i="1"/>
  <c r="T4102" i="1" s="1"/>
  <c r="AB4102" i="1"/>
  <c r="R4104" i="1"/>
  <c r="T4104" i="1" s="1"/>
  <c r="AB4104" i="1"/>
  <c r="Z4104" i="1" s="1"/>
  <c r="AC4104" i="1" s="1"/>
  <c r="R4106" i="1"/>
  <c r="T4106" i="1" s="1"/>
  <c r="AB4106" i="1"/>
  <c r="R4108" i="1"/>
  <c r="T4108" i="1" s="1"/>
  <c r="AB4108" i="1"/>
  <c r="Z4108" i="1" s="1"/>
  <c r="AC4108" i="1" s="1"/>
  <c r="R4110" i="1"/>
  <c r="T4110" i="1" s="1"/>
  <c r="AB4110" i="1"/>
  <c r="Z4110" i="1" s="1"/>
  <c r="AC4110" i="1" s="1"/>
  <c r="R4112" i="1"/>
  <c r="T4112" i="1" s="1"/>
  <c r="AB4112" i="1"/>
  <c r="Z4112" i="1" s="1"/>
  <c r="AC4112" i="1" s="1"/>
  <c r="R4114" i="1"/>
  <c r="T4114" i="1" s="1"/>
  <c r="AB4114" i="1"/>
  <c r="Z4114" i="1" s="1"/>
  <c r="AC4114" i="1" s="1"/>
  <c r="R4116" i="1"/>
  <c r="T4116" i="1" s="1"/>
  <c r="AB4116" i="1"/>
  <c r="Z4116" i="1" s="1"/>
  <c r="AC4116" i="1" s="1"/>
  <c r="R4118" i="1"/>
  <c r="T4118" i="1" s="1"/>
  <c r="AB4118" i="1"/>
  <c r="R4120" i="1"/>
  <c r="T4120" i="1" s="1"/>
  <c r="AB4120" i="1"/>
  <c r="R4122" i="1"/>
  <c r="T4122" i="1" s="1"/>
  <c r="AB4122" i="1"/>
  <c r="R4124" i="1"/>
  <c r="T4124" i="1" s="1"/>
  <c r="AB4124" i="1"/>
  <c r="Z4124" i="1" s="1"/>
  <c r="AC4124" i="1" s="1"/>
  <c r="R4126" i="1"/>
  <c r="T4126" i="1" s="1"/>
  <c r="AB4126" i="1"/>
  <c r="Z4126" i="1" s="1"/>
  <c r="AC4126" i="1" s="1"/>
  <c r="R4128" i="1"/>
  <c r="T4128" i="1" s="1"/>
  <c r="AB4128" i="1"/>
  <c r="R4130" i="1"/>
  <c r="T4130" i="1" s="1"/>
  <c r="AB4130" i="1"/>
  <c r="R4132" i="1"/>
  <c r="T4132" i="1" s="1"/>
  <c r="AB4132" i="1"/>
  <c r="Z4132" i="1" s="1"/>
  <c r="AC4132" i="1" s="1"/>
  <c r="R4134" i="1"/>
  <c r="T4134" i="1" s="1"/>
  <c r="AB4134" i="1"/>
  <c r="Z4134" i="1" s="1"/>
  <c r="AC4134" i="1" s="1"/>
  <c r="X4135" i="1"/>
  <c r="R4136" i="1"/>
  <c r="T4136" i="1" s="1"/>
  <c r="AB4136" i="1"/>
  <c r="R4138" i="1"/>
  <c r="T4138" i="1" s="1"/>
  <c r="AB4138" i="1"/>
  <c r="R4140" i="1"/>
  <c r="T4140" i="1" s="1"/>
  <c r="AB4140" i="1"/>
  <c r="Z4140" i="1" s="1"/>
  <c r="AC4140" i="1" s="1"/>
  <c r="R4142" i="1"/>
  <c r="T4142" i="1" s="1"/>
  <c r="AB4142" i="1"/>
  <c r="R4144" i="1"/>
  <c r="T4144" i="1" s="1"/>
  <c r="AB4144" i="1"/>
  <c r="Z4144" i="1" s="1"/>
  <c r="AC4144" i="1" s="1"/>
  <c r="R4146" i="1"/>
  <c r="T4146" i="1" s="1"/>
  <c r="AB4146" i="1"/>
  <c r="Z4146" i="1" s="1"/>
  <c r="AC4146" i="1" s="1"/>
  <c r="R4148" i="1"/>
  <c r="T4148" i="1" s="1"/>
  <c r="AB4148" i="1"/>
  <c r="R4150" i="1"/>
  <c r="T4150" i="1" s="1"/>
  <c r="AB4150" i="1"/>
  <c r="Z4150" i="1" s="1"/>
  <c r="AC4150" i="1" s="1"/>
  <c r="X4151" i="1"/>
  <c r="R4152" i="1"/>
  <c r="T4152" i="1" s="1"/>
  <c r="AB4152" i="1"/>
  <c r="Z4152" i="1" s="1"/>
  <c r="AC4152" i="1" s="1"/>
  <c r="R4154" i="1"/>
  <c r="T4154" i="1" s="1"/>
  <c r="AB4154" i="1"/>
  <c r="Z4154" i="1" s="1"/>
  <c r="AC4154" i="1" s="1"/>
  <c r="R4156" i="1"/>
  <c r="T4156" i="1" s="1"/>
  <c r="AB4156" i="1"/>
  <c r="Z4156" i="1" s="1"/>
  <c r="AC4156" i="1" s="1"/>
  <c r="R4158" i="1"/>
  <c r="T4158" i="1" s="1"/>
  <c r="AB4158" i="1"/>
  <c r="R4160" i="1"/>
  <c r="T4160" i="1" s="1"/>
  <c r="AB4160" i="1"/>
  <c r="Z4160" i="1" s="1"/>
  <c r="AC4160" i="1" s="1"/>
  <c r="R4162" i="1"/>
  <c r="T4162" i="1" s="1"/>
  <c r="AB4162" i="1"/>
  <c r="Z4162" i="1" s="1"/>
  <c r="AC4162" i="1" s="1"/>
  <c r="R4164" i="1"/>
  <c r="T4164" i="1" s="1"/>
  <c r="AB4164" i="1"/>
  <c r="R4166" i="1"/>
  <c r="T4166" i="1" s="1"/>
  <c r="AB4166" i="1"/>
  <c r="R4168" i="1"/>
  <c r="T4168" i="1" s="1"/>
  <c r="AB4168" i="1"/>
  <c r="Z4168" i="1" s="1"/>
  <c r="AC4168" i="1" s="1"/>
  <c r="R4170" i="1"/>
  <c r="T4170" i="1" s="1"/>
  <c r="AB4170" i="1"/>
  <c r="R4172" i="1"/>
  <c r="T4172" i="1" s="1"/>
  <c r="AB4172" i="1"/>
  <c r="Z4172" i="1" s="1"/>
  <c r="AC4172" i="1" s="1"/>
  <c r="R4174" i="1"/>
  <c r="T4174" i="1" s="1"/>
  <c r="AB4174" i="1"/>
  <c r="Z4174" i="1" s="1"/>
  <c r="AC4174" i="1" s="1"/>
  <c r="R4176" i="1"/>
  <c r="T4176" i="1" s="1"/>
  <c r="AB4176" i="1"/>
  <c r="Z4176" i="1" s="1"/>
  <c r="AC4176" i="1" s="1"/>
  <c r="R4178" i="1"/>
  <c r="T4178" i="1" s="1"/>
  <c r="AB4178" i="1"/>
  <c r="Z4178" i="1" s="1"/>
  <c r="AC4178" i="1" s="1"/>
  <c r="R4180" i="1"/>
  <c r="T4180" i="1" s="1"/>
  <c r="AB4180" i="1"/>
  <c r="Z4180" i="1" s="1"/>
  <c r="AC4180" i="1" s="1"/>
  <c r="R4182" i="1"/>
  <c r="T4182" i="1" s="1"/>
  <c r="AB4182" i="1"/>
  <c r="X4183" i="1"/>
  <c r="R4184" i="1"/>
  <c r="T4184" i="1" s="1"/>
  <c r="AB4184" i="1"/>
  <c r="R4186" i="1"/>
  <c r="T4186" i="1" s="1"/>
  <c r="AB4186" i="1"/>
  <c r="R4188" i="1"/>
  <c r="T4188" i="1" s="1"/>
  <c r="AB4188" i="1"/>
  <c r="Z4188" i="1" s="1"/>
  <c r="AC4188" i="1" s="1"/>
  <c r="R4190" i="1"/>
  <c r="T4190" i="1" s="1"/>
  <c r="AB4190" i="1"/>
  <c r="Z4190" i="1" s="1"/>
  <c r="AC4190" i="1" s="1"/>
  <c r="R4192" i="1"/>
  <c r="T4192" i="1" s="1"/>
  <c r="AB4192" i="1"/>
  <c r="X4193" i="1"/>
  <c r="R4194" i="1"/>
  <c r="T4194" i="1" s="1"/>
  <c r="AB4194" i="1"/>
  <c r="R4196" i="1"/>
  <c r="T4196" i="1" s="1"/>
  <c r="AB4196" i="1"/>
  <c r="Z4196" i="1" s="1"/>
  <c r="AC4196" i="1" s="1"/>
  <c r="R4198" i="1"/>
  <c r="T4198" i="1" s="1"/>
  <c r="AB4198" i="1"/>
  <c r="Z4198" i="1" s="1"/>
  <c r="AC4198" i="1" s="1"/>
  <c r="X4199" i="1"/>
  <c r="R4200" i="1"/>
  <c r="T4200" i="1" s="1"/>
  <c r="AB4200" i="1"/>
  <c r="R4202" i="1"/>
  <c r="T4202" i="1" s="1"/>
  <c r="AB4202" i="1"/>
  <c r="Z4202" i="1" s="1"/>
  <c r="AC4202" i="1" s="1"/>
  <c r="R4204" i="1"/>
  <c r="T4204" i="1" s="1"/>
  <c r="AB4204" i="1"/>
  <c r="Z4204" i="1" s="1"/>
  <c r="AC4204" i="1" s="1"/>
  <c r="R4206" i="1"/>
  <c r="T4206" i="1" s="1"/>
  <c r="AB4206" i="1"/>
  <c r="R4208" i="1"/>
  <c r="T4208" i="1" s="1"/>
  <c r="AB4208" i="1"/>
  <c r="Z4208" i="1" s="1"/>
  <c r="AC4208" i="1" s="1"/>
  <c r="R4210" i="1"/>
  <c r="T4210" i="1" s="1"/>
  <c r="AB4210" i="1"/>
  <c r="Z4210" i="1" s="1"/>
  <c r="AC4210" i="1" s="1"/>
  <c r="R4212" i="1"/>
  <c r="T4212" i="1" s="1"/>
  <c r="AB4212" i="1"/>
  <c r="R4214" i="1"/>
  <c r="T4214" i="1" s="1"/>
  <c r="AB4214" i="1"/>
  <c r="Z4214" i="1" s="1"/>
  <c r="AC4214" i="1" s="1"/>
  <c r="R4216" i="1"/>
  <c r="T4216" i="1" s="1"/>
  <c r="AB4216" i="1"/>
  <c r="Z4216" i="1" s="1"/>
  <c r="AC4216" i="1" s="1"/>
  <c r="R4218" i="1"/>
  <c r="T4218" i="1" s="1"/>
  <c r="AB4218" i="1"/>
  <c r="Z4218" i="1" s="1"/>
  <c r="AC4218" i="1" s="1"/>
  <c r="R4220" i="1"/>
  <c r="T4220" i="1" s="1"/>
  <c r="AB4220" i="1"/>
  <c r="Z4220" i="1" s="1"/>
  <c r="AC4220" i="1" s="1"/>
  <c r="R4222" i="1"/>
  <c r="T4222" i="1" s="1"/>
  <c r="AB4222" i="1"/>
  <c r="R4224" i="1"/>
  <c r="T4224" i="1" s="1"/>
  <c r="R4225" i="1"/>
  <c r="T4225" i="1" s="1"/>
  <c r="R4227" i="1"/>
  <c r="T4227" i="1" s="1"/>
  <c r="R4229" i="1"/>
  <c r="T4229" i="1" s="1"/>
  <c r="R4231" i="1"/>
  <c r="T4231" i="1" s="1"/>
  <c r="R4233" i="1"/>
  <c r="T4233" i="1" s="1"/>
  <c r="R4235" i="1"/>
  <c r="T4235" i="1" s="1"/>
  <c r="R4237" i="1"/>
  <c r="T4237" i="1" s="1"/>
  <c r="AA4242" i="1"/>
  <c r="Z4242" i="1"/>
  <c r="AC4242" i="1" s="1"/>
  <c r="AD4242" i="1"/>
  <c r="AB4243" i="1"/>
  <c r="Z4243" i="1" s="1"/>
  <c r="AC4243" i="1" s="1"/>
  <c r="AA4250" i="1"/>
  <c r="AD4250" i="1" s="1"/>
  <c r="Z4250" i="1"/>
  <c r="AC4250" i="1" s="1"/>
  <c r="AB4251" i="1"/>
  <c r="AA4258" i="1"/>
  <c r="Z4258" i="1"/>
  <c r="AC4258" i="1" s="1"/>
  <c r="AD4258" i="1"/>
  <c r="AB4259" i="1"/>
  <c r="AC4270" i="1"/>
  <c r="AA4270" i="1"/>
  <c r="AD4270" i="1" s="1"/>
  <c r="Z4270" i="1"/>
  <c r="AB4276" i="1"/>
  <c r="Z4276" i="1" s="1"/>
  <c r="AC4276" i="1" s="1"/>
  <c r="AA4286" i="1"/>
  <c r="Z4286" i="1"/>
  <c r="AC4286" i="1" s="1"/>
  <c r="AB4292" i="1"/>
  <c r="AA4302" i="1"/>
  <c r="Z4302" i="1"/>
  <c r="AC4302" i="1" s="1"/>
  <c r="AD4302" i="1"/>
  <c r="AB4308" i="1"/>
  <c r="AC4318" i="1"/>
  <c r="AA4318" i="1"/>
  <c r="Z4318" i="1"/>
  <c r="AD4318" i="1"/>
  <c r="AB4324" i="1"/>
  <c r="Z4324" i="1" s="1"/>
  <c r="AC4334" i="1"/>
  <c r="AA4334" i="1"/>
  <c r="AD4334" i="1" s="1"/>
  <c r="Z4334" i="1"/>
  <c r="AB4340" i="1"/>
  <c r="AD4349" i="1"/>
  <c r="AD4353" i="1"/>
  <c r="AD4377" i="1"/>
  <c r="AD4381" i="1"/>
  <c r="AD4385" i="1"/>
  <c r="AD4409" i="1"/>
  <c r="AD4413" i="1"/>
  <c r="AD4417" i="1"/>
  <c r="AD4441" i="1"/>
  <c r="AD4445" i="1"/>
  <c r="AD4449" i="1"/>
  <c r="AD4473" i="1"/>
  <c r="AD4477" i="1"/>
  <c r="AD4481" i="1"/>
  <c r="AD4523" i="1"/>
  <c r="AD4539" i="1"/>
  <c r="AD4587" i="1"/>
  <c r="AD4603" i="1"/>
  <c r="AD4651" i="1"/>
  <c r="AD4667" i="1"/>
  <c r="AD4715" i="1"/>
  <c r="AD4731" i="1"/>
  <c r="AD4779" i="1"/>
  <c r="AD4795" i="1"/>
  <c r="AA4241" i="1"/>
  <c r="AD4241" i="1" s="1"/>
  <c r="X4241" i="1" s="1"/>
  <c r="Z4241" i="1"/>
  <c r="AC4241" i="1" s="1"/>
  <c r="AD4249" i="1"/>
  <c r="AA4249" i="1"/>
  <c r="AA4257" i="1"/>
  <c r="AD4257" i="1" s="1"/>
  <c r="Z4257" i="1"/>
  <c r="AC4257" i="1" s="1"/>
  <c r="AC4264" i="1"/>
  <c r="AA4264" i="1"/>
  <c r="AD4264" i="1" s="1"/>
  <c r="X4264" i="1" s="1"/>
  <c r="Z4264" i="1"/>
  <c r="AA4280" i="1"/>
  <c r="Z4280" i="1"/>
  <c r="AC4280" i="1" s="1"/>
  <c r="AD4280" i="1"/>
  <c r="X4280" i="1" s="1"/>
  <c r="AD4285" i="1"/>
  <c r="AA4296" i="1"/>
  <c r="AD4296" i="1" s="1"/>
  <c r="X4296" i="1" s="1"/>
  <c r="AD4301" i="1"/>
  <c r="AA4312" i="1"/>
  <c r="AA4328" i="1"/>
  <c r="Z4328" i="1"/>
  <c r="AC4328" i="1" s="1"/>
  <c r="AD4328" i="1"/>
  <c r="X4328" i="1" s="1"/>
  <c r="AD4333" i="1"/>
  <c r="AA4344" i="1"/>
  <c r="AC4496" i="1"/>
  <c r="AC4512" i="1"/>
  <c r="AC4560" i="1"/>
  <c r="AC4576" i="1"/>
  <c r="AC4624" i="1"/>
  <c r="AC4640" i="1"/>
  <c r="X4784" i="1"/>
  <c r="AD4784" i="1"/>
  <c r="AD4792" i="1"/>
  <c r="X4792" i="1" s="1"/>
  <c r="X4800" i="1"/>
  <c r="AD4800" i="1"/>
  <c r="X4850" i="1"/>
  <c r="AD4000" i="1"/>
  <c r="AD4002" i="1"/>
  <c r="AD4004" i="1"/>
  <c r="AD4006" i="1"/>
  <c r="Z4007" i="1"/>
  <c r="AD4008" i="1"/>
  <c r="Z4009" i="1"/>
  <c r="AC4009" i="1" s="1"/>
  <c r="AD4010" i="1"/>
  <c r="AD4012" i="1"/>
  <c r="AD4014" i="1"/>
  <c r="Z4015" i="1"/>
  <c r="AC4015" i="1" s="1"/>
  <c r="AD4016" i="1"/>
  <c r="Z4017" i="1"/>
  <c r="AC4017" i="1" s="1"/>
  <c r="AD4018" i="1"/>
  <c r="AD4020" i="1"/>
  <c r="AD4022" i="1"/>
  <c r="Z4023" i="1"/>
  <c r="AD4024" i="1"/>
  <c r="Z4025" i="1"/>
  <c r="AC4025" i="1" s="1"/>
  <c r="AD4026" i="1"/>
  <c r="AD4028" i="1"/>
  <c r="AD4030" i="1"/>
  <c r="AD4032" i="1"/>
  <c r="X4032" i="1" s="1"/>
  <c r="Z4033" i="1"/>
  <c r="AC4033" i="1" s="1"/>
  <c r="AD4034" i="1"/>
  <c r="X4034" i="1" s="1"/>
  <c r="AD4036" i="1"/>
  <c r="AD4038" i="1"/>
  <c r="Z4039" i="1"/>
  <c r="AD4040" i="1"/>
  <c r="AD4042" i="1"/>
  <c r="AD4044" i="1"/>
  <c r="AD4046" i="1"/>
  <c r="AD4048" i="1"/>
  <c r="X4048" i="1" s="1"/>
  <c r="Z4049" i="1"/>
  <c r="AC4049" i="1" s="1"/>
  <c r="AD4050" i="1"/>
  <c r="X4050" i="1" s="1"/>
  <c r="AD4052" i="1"/>
  <c r="AD4054" i="1"/>
  <c r="Z4055" i="1"/>
  <c r="AD4056" i="1"/>
  <c r="AD4058" i="1"/>
  <c r="AD4060" i="1"/>
  <c r="AD4062" i="1"/>
  <c r="AD4064" i="1"/>
  <c r="X4064" i="1" s="1"/>
  <c r="Z4065" i="1"/>
  <c r="AC4065" i="1" s="1"/>
  <c r="AD4066" i="1"/>
  <c r="X4066" i="1" s="1"/>
  <c r="AD4068" i="1"/>
  <c r="AD4070" i="1"/>
  <c r="Z4071" i="1"/>
  <c r="AD4072" i="1"/>
  <c r="Z4073" i="1"/>
  <c r="AC4073" i="1" s="1"/>
  <c r="AD4074" i="1"/>
  <c r="AD4076" i="1"/>
  <c r="AD4078" i="1"/>
  <c r="AD4080" i="1"/>
  <c r="X4080" i="1" s="1"/>
  <c r="Z4081" i="1"/>
  <c r="AC4081" i="1" s="1"/>
  <c r="AD4082" i="1"/>
  <c r="X4082" i="1" s="1"/>
  <c r="AD4084" i="1"/>
  <c r="AD4086" i="1"/>
  <c r="Z4087" i="1"/>
  <c r="AD4088" i="1"/>
  <c r="AD4090" i="1"/>
  <c r="AD4092" i="1"/>
  <c r="AD4094" i="1"/>
  <c r="AD4096" i="1"/>
  <c r="X4096" i="1" s="1"/>
  <c r="Z4097" i="1"/>
  <c r="AC4097" i="1" s="1"/>
  <c r="AD4098" i="1"/>
  <c r="X4098" i="1" s="1"/>
  <c r="AD4100" i="1"/>
  <c r="AD4102" i="1"/>
  <c r="Z4103" i="1"/>
  <c r="AD4104" i="1"/>
  <c r="AD4106" i="1"/>
  <c r="AD4108" i="1"/>
  <c r="AD4110" i="1"/>
  <c r="AD4112" i="1"/>
  <c r="X4112" i="1" s="1"/>
  <c r="Z4113" i="1"/>
  <c r="AC4113" i="1" s="1"/>
  <c r="AD4114" i="1"/>
  <c r="X4114" i="1" s="1"/>
  <c r="AD4116" i="1"/>
  <c r="AD4118" i="1"/>
  <c r="Z4119" i="1"/>
  <c r="AD4120" i="1"/>
  <c r="AD4122" i="1"/>
  <c r="AD4124" i="1"/>
  <c r="AD4126" i="1"/>
  <c r="AD4128" i="1"/>
  <c r="X4128" i="1" s="1"/>
  <c r="Z4129" i="1"/>
  <c r="AC4129" i="1" s="1"/>
  <c r="AD4130" i="1"/>
  <c r="X4130" i="1" s="1"/>
  <c r="AD4132" i="1"/>
  <c r="AD4134" i="1"/>
  <c r="Z4135" i="1"/>
  <c r="AD4136" i="1"/>
  <c r="AD4138" i="1"/>
  <c r="AD4140" i="1"/>
  <c r="AD4142" i="1"/>
  <c r="AD4144" i="1"/>
  <c r="X4144" i="1" s="1"/>
  <c r="Z4145" i="1"/>
  <c r="AC4145" i="1" s="1"/>
  <c r="AD4146" i="1"/>
  <c r="X4146" i="1" s="1"/>
  <c r="AD4148" i="1"/>
  <c r="AD4150" i="1"/>
  <c r="Z4151" i="1"/>
  <c r="AD4152" i="1"/>
  <c r="Z4153" i="1"/>
  <c r="AC4153" i="1" s="1"/>
  <c r="AD4154" i="1"/>
  <c r="AD4156" i="1"/>
  <c r="AD4158" i="1"/>
  <c r="AD4160" i="1"/>
  <c r="X4160" i="1" s="1"/>
  <c r="Z4161" i="1"/>
  <c r="AC4161" i="1" s="1"/>
  <c r="AD4162" i="1"/>
  <c r="X4162" i="1" s="1"/>
  <c r="AD4164" i="1"/>
  <c r="AD4166" i="1"/>
  <c r="Z4167" i="1"/>
  <c r="AD4168" i="1"/>
  <c r="AD4170" i="1"/>
  <c r="AD4172" i="1"/>
  <c r="AD4174" i="1"/>
  <c r="AD4176" i="1"/>
  <c r="X4176" i="1" s="1"/>
  <c r="Z4177" i="1"/>
  <c r="AC4177" i="1" s="1"/>
  <c r="AD4178" i="1"/>
  <c r="X4178" i="1" s="1"/>
  <c r="AD4180" i="1"/>
  <c r="AD4182" i="1"/>
  <c r="Z4183" i="1"/>
  <c r="AD4184" i="1"/>
  <c r="AD4186" i="1"/>
  <c r="AD4188" i="1"/>
  <c r="AD4190" i="1"/>
  <c r="AD4192" i="1"/>
  <c r="X4192" i="1" s="1"/>
  <c r="Z4193" i="1"/>
  <c r="AC4193" i="1" s="1"/>
  <c r="AD4194" i="1"/>
  <c r="X4194" i="1" s="1"/>
  <c r="AD4196" i="1"/>
  <c r="AD4198" i="1"/>
  <c r="Z4199" i="1"/>
  <c r="AD4200" i="1"/>
  <c r="Z4201" i="1"/>
  <c r="AC4201" i="1" s="1"/>
  <c r="AD4202" i="1"/>
  <c r="AD4204" i="1"/>
  <c r="AD4206" i="1"/>
  <c r="AD4208" i="1"/>
  <c r="X4208" i="1" s="1"/>
  <c r="Z4209" i="1"/>
  <c r="AC4209" i="1" s="1"/>
  <c r="AD4210" i="1"/>
  <c r="X4210" i="1" s="1"/>
  <c r="AD4212" i="1"/>
  <c r="AD4214" i="1"/>
  <c r="Z4215" i="1"/>
  <c r="AD4216" i="1"/>
  <c r="AD4218" i="1"/>
  <c r="AD4220" i="1"/>
  <c r="AD4222" i="1"/>
  <c r="AA4240" i="1"/>
  <c r="Z4240" i="1"/>
  <c r="AC4240" i="1" s="1"/>
  <c r="AD4240" i="1"/>
  <c r="AB4241" i="1"/>
  <c r="AA4248" i="1"/>
  <c r="AD4248" i="1" s="1"/>
  <c r="Z4248" i="1"/>
  <c r="AC4248" i="1" s="1"/>
  <c r="AB4249" i="1"/>
  <c r="Z4249" i="1" s="1"/>
  <c r="AC4249" i="1" s="1"/>
  <c r="AA4256" i="1"/>
  <c r="Z4256" i="1"/>
  <c r="AC4256" i="1" s="1"/>
  <c r="AD4256" i="1"/>
  <c r="AB4257" i="1"/>
  <c r="AB4264" i="1"/>
  <c r="AA4274" i="1"/>
  <c r="Z4274" i="1"/>
  <c r="AC4274" i="1" s="1"/>
  <c r="AD4274" i="1"/>
  <c r="AD4279" i="1"/>
  <c r="AB4280" i="1"/>
  <c r="AC4290" i="1"/>
  <c r="AA4290" i="1"/>
  <c r="Z4290" i="1"/>
  <c r="AD4290" i="1"/>
  <c r="AD4295" i="1"/>
  <c r="AB4296" i="1"/>
  <c r="Z4296" i="1" s="1"/>
  <c r="AC4296" i="1" s="1"/>
  <c r="AC4306" i="1"/>
  <c r="AA4306" i="1"/>
  <c r="AD4306" i="1" s="1"/>
  <c r="Z4306" i="1"/>
  <c r="AB4312" i="1"/>
  <c r="Z4312" i="1" s="1"/>
  <c r="AC4312" i="1" s="1"/>
  <c r="AA4322" i="1"/>
  <c r="Z4322" i="1"/>
  <c r="AC4322" i="1" s="1"/>
  <c r="AB4328" i="1"/>
  <c r="AA4338" i="1"/>
  <c r="Z4338" i="1"/>
  <c r="AC4338" i="1" s="1"/>
  <c r="AD4338" i="1"/>
  <c r="AD4343" i="1"/>
  <c r="AB4344" i="1"/>
  <c r="Z4344" i="1" s="1"/>
  <c r="AC4344" i="1" s="1"/>
  <c r="AC4368" i="1"/>
  <c r="AC4372" i="1"/>
  <c r="AC4400" i="1"/>
  <c r="AC4404" i="1"/>
  <c r="AC4432" i="1"/>
  <c r="AC4436" i="1"/>
  <c r="AC4464" i="1"/>
  <c r="AC4468" i="1"/>
  <c r="AD4493" i="1"/>
  <c r="AD4509" i="1"/>
  <c r="AD4557" i="1"/>
  <c r="AD4573" i="1"/>
  <c r="AD4621" i="1"/>
  <c r="AD4637" i="1"/>
  <c r="AD4685" i="1"/>
  <c r="AD4701" i="1"/>
  <c r="AD4749" i="1"/>
  <c r="AD4765" i="1"/>
  <c r="X4866" i="1"/>
  <c r="AA4059" i="1"/>
  <c r="AA4061" i="1"/>
  <c r="AA4063" i="1"/>
  <c r="AA4065" i="1"/>
  <c r="AA4067" i="1"/>
  <c r="X4067" i="1" s="1"/>
  <c r="AA4069" i="1"/>
  <c r="X4069" i="1" s="1"/>
  <c r="AA4071" i="1"/>
  <c r="AA4073" i="1"/>
  <c r="AD4073" i="1" s="1"/>
  <c r="AA4075" i="1"/>
  <c r="AD4075" i="1" s="1"/>
  <c r="X4075" i="1" s="1"/>
  <c r="AA4077" i="1"/>
  <c r="AA4079" i="1"/>
  <c r="AA4081" i="1"/>
  <c r="AA4083" i="1"/>
  <c r="AA4085" i="1"/>
  <c r="AD4085" i="1" s="1"/>
  <c r="AA4087" i="1"/>
  <c r="AA4089" i="1"/>
  <c r="AA4091" i="1"/>
  <c r="AD4091" i="1" s="1"/>
  <c r="X4091" i="1" s="1"/>
  <c r="AA4093" i="1"/>
  <c r="AA4095" i="1"/>
  <c r="AD4095" i="1" s="1"/>
  <c r="AA4097" i="1"/>
  <c r="AD4097" i="1" s="1"/>
  <c r="X4097" i="1" s="1"/>
  <c r="AA4099" i="1"/>
  <c r="AA4101" i="1"/>
  <c r="AD4101" i="1" s="1"/>
  <c r="AA4103" i="1"/>
  <c r="AD4103" i="1" s="1"/>
  <c r="X4103" i="1" s="1"/>
  <c r="AA4105" i="1"/>
  <c r="AA4107" i="1"/>
  <c r="AD4107" i="1" s="1"/>
  <c r="X4107" i="1" s="1"/>
  <c r="AA4109" i="1"/>
  <c r="AA4111" i="1"/>
  <c r="AD4111" i="1" s="1"/>
  <c r="AA4113" i="1"/>
  <c r="AD4113" i="1" s="1"/>
  <c r="X4113" i="1" s="1"/>
  <c r="AA4115" i="1"/>
  <c r="X4115" i="1" s="1"/>
  <c r="AA4117" i="1"/>
  <c r="X4117" i="1" s="1"/>
  <c r="AA4119" i="1"/>
  <c r="AD4119" i="1" s="1"/>
  <c r="X4119" i="1" s="1"/>
  <c r="AA4121" i="1"/>
  <c r="AD4121" i="1" s="1"/>
  <c r="AA4123" i="1"/>
  <c r="AA4125" i="1"/>
  <c r="AA4127" i="1"/>
  <c r="AA4129" i="1"/>
  <c r="AA4131" i="1"/>
  <c r="X4131" i="1" s="1"/>
  <c r="AA4133" i="1"/>
  <c r="X4133" i="1" s="1"/>
  <c r="AA4135" i="1"/>
  <c r="AA4137" i="1"/>
  <c r="AD4137" i="1" s="1"/>
  <c r="AA4139" i="1"/>
  <c r="AD4139" i="1" s="1"/>
  <c r="X4139" i="1" s="1"/>
  <c r="AA4141" i="1"/>
  <c r="AA4143" i="1"/>
  <c r="AA4145" i="1"/>
  <c r="AA4147" i="1"/>
  <c r="AA4149" i="1"/>
  <c r="AD4149" i="1" s="1"/>
  <c r="AA4151" i="1"/>
  <c r="AA4153" i="1"/>
  <c r="AA4155" i="1"/>
  <c r="AD4155" i="1" s="1"/>
  <c r="X4155" i="1" s="1"/>
  <c r="AA4157" i="1"/>
  <c r="AA4159" i="1"/>
  <c r="AD4159" i="1" s="1"/>
  <c r="AA4161" i="1"/>
  <c r="AD4161" i="1" s="1"/>
  <c r="X4161" i="1" s="1"/>
  <c r="AA4163" i="1"/>
  <c r="AA4165" i="1"/>
  <c r="AD4165" i="1" s="1"/>
  <c r="AA4167" i="1"/>
  <c r="AD4167" i="1" s="1"/>
  <c r="X4167" i="1" s="1"/>
  <c r="AA4169" i="1"/>
  <c r="AA4171" i="1"/>
  <c r="AD4171" i="1" s="1"/>
  <c r="X4171" i="1" s="1"/>
  <c r="AA4173" i="1"/>
  <c r="AA4175" i="1"/>
  <c r="AD4175" i="1" s="1"/>
  <c r="AA4177" i="1"/>
  <c r="AD4177" i="1" s="1"/>
  <c r="X4177" i="1" s="1"/>
  <c r="AA4179" i="1"/>
  <c r="X4179" i="1" s="1"/>
  <c r="AA4181" i="1"/>
  <c r="X4181" i="1" s="1"/>
  <c r="AA4183" i="1"/>
  <c r="AD4183" i="1" s="1"/>
  <c r="AA4185" i="1"/>
  <c r="AD4185" i="1" s="1"/>
  <c r="AA4187" i="1"/>
  <c r="AA4189" i="1"/>
  <c r="AA4191" i="1"/>
  <c r="AA4193" i="1"/>
  <c r="AA4195" i="1"/>
  <c r="X4195" i="1" s="1"/>
  <c r="AA4197" i="1"/>
  <c r="X4197" i="1" s="1"/>
  <c r="AA4199" i="1"/>
  <c r="AA4201" i="1"/>
  <c r="AD4201" i="1" s="1"/>
  <c r="AA4203" i="1"/>
  <c r="AD4203" i="1" s="1"/>
  <c r="X4203" i="1" s="1"/>
  <c r="AA4205" i="1"/>
  <c r="AA4207" i="1"/>
  <c r="AA4209" i="1"/>
  <c r="AA4211" i="1"/>
  <c r="AA4213" i="1"/>
  <c r="AD4213" i="1" s="1"/>
  <c r="AA4215" i="1"/>
  <c r="AA4217" i="1"/>
  <c r="AA4219" i="1"/>
  <c r="AD4219" i="1" s="1"/>
  <c r="X4219" i="1" s="1"/>
  <c r="AA4221" i="1"/>
  <c r="AA4223" i="1"/>
  <c r="AD4223" i="1" s="1"/>
  <c r="AD4225" i="1"/>
  <c r="AD4229" i="1"/>
  <c r="X4229" i="1" s="1"/>
  <c r="AD4231" i="1"/>
  <c r="AD4233" i="1"/>
  <c r="AD4237" i="1"/>
  <c r="Z4237" i="1"/>
  <c r="AC4237" i="1" s="1"/>
  <c r="AD4239" i="1"/>
  <c r="AA4239" i="1"/>
  <c r="X4239" i="1" s="1"/>
  <c r="AA4247" i="1"/>
  <c r="Z4247" i="1"/>
  <c r="AD4255" i="1"/>
  <c r="AA4255" i="1"/>
  <c r="X4255" i="1" s="1"/>
  <c r="AA4268" i="1"/>
  <c r="X4268" i="1" s="1"/>
  <c r="Z4268" i="1"/>
  <c r="AC4268" i="1" s="1"/>
  <c r="AD4268" i="1"/>
  <c r="AD4273" i="1"/>
  <c r="AA4284" i="1"/>
  <c r="AD4284" i="1" s="1"/>
  <c r="X4284" i="1" s="1"/>
  <c r="AA4300" i="1"/>
  <c r="X4300" i="1" s="1"/>
  <c r="Z4300" i="1"/>
  <c r="AC4300" i="1" s="1"/>
  <c r="AD4300" i="1"/>
  <c r="AA4316" i="1"/>
  <c r="X4316" i="1" s="1"/>
  <c r="AD4316" i="1"/>
  <c r="AA4332" i="1"/>
  <c r="AD4332" i="1" s="1"/>
  <c r="AC4498" i="1"/>
  <c r="AC4514" i="1"/>
  <c r="AC4562" i="1"/>
  <c r="AC4578" i="1"/>
  <c r="AC4626" i="1"/>
  <c r="AC4642" i="1"/>
  <c r="X4690" i="1"/>
  <c r="X4698" i="1"/>
  <c r="X4706" i="1"/>
  <c r="X4714" i="1"/>
  <c r="X4754" i="1"/>
  <c r="X4762" i="1"/>
  <c r="X4770" i="1"/>
  <c r="X4778" i="1"/>
  <c r="X4786" i="1"/>
  <c r="AD4786" i="1"/>
  <c r="AD4794" i="1"/>
  <c r="X4794" i="1" s="1"/>
  <c r="X4802" i="1"/>
  <c r="AD4802" i="1"/>
  <c r="X4000" i="1"/>
  <c r="X4002" i="1"/>
  <c r="X4004" i="1"/>
  <c r="AB4005" i="1"/>
  <c r="Z4005" i="1" s="1"/>
  <c r="AC4005" i="1" s="1"/>
  <c r="X4006" i="1"/>
  <c r="AB4007" i="1"/>
  <c r="X4008" i="1"/>
  <c r="AB4009" i="1"/>
  <c r="X4010" i="1"/>
  <c r="AB4011" i="1"/>
  <c r="Z4011" i="1" s="1"/>
  <c r="AC4011" i="1" s="1"/>
  <c r="X4012" i="1"/>
  <c r="AB4013" i="1"/>
  <c r="Z4013" i="1" s="1"/>
  <c r="AC4013" i="1" s="1"/>
  <c r="X4014" i="1"/>
  <c r="AB4015" i="1"/>
  <c r="X4016" i="1"/>
  <c r="AB4017" i="1"/>
  <c r="X4018" i="1"/>
  <c r="AB4019" i="1"/>
  <c r="Z4019" i="1" s="1"/>
  <c r="AC4019" i="1" s="1"/>
  <c r="X4020" i="1"/>
  <c r="AB4021" i="1"/>
  <c r="Z4021" i="1" s="1"/>
  <c r="AC4021" i="1" s="1"/>
  <c r="X4022" i="1"/>
  <c r="AB4023" i="1"/>
  <c r="X4024" i="1"/>
  <c r="R4025" i="1"/>
  <c r="T4025" i="1" s="1"/>
  <c r="AB4025" i="1"/>
  <c r="X4026" i="1"/>
  <c r="R4027" i="1"/>
  <c r="T4027" i="1" s="1"/>
  <c r="AB4027" i="1"/>
  <c r="Z4027" i="1" s="1"/>
  <c r="AC4027" i="1" s="1"/>
  <c r="X4028" i="1"/>
  <c r="R4029" i="1"/>
  <c r="T4029" i="1" s="1"/>
  <c r="AB4029" i="1"/>
  <c r="Z4029" i="1" s="1"/>
  <c r="AC4029" i="1" s="1"/>
  <c r="X4030" i="1"/>
  <c r="R4031" i="1"/>
  <c r="T4031" i="1" s="1"/>
  <c r="AB4031" i="1"/>
  <c r="Z4031" i="1" s="1"/>
  <c r="AC4031" i="1" s="1"/>
  <c r="R4033" i="1"/>
  <c r="T4033" i="1" s="1"/>
  <c r="AB4033" i="1"/>
  <c r="R4035" i="1"/>
  <c r="T4035" i="1" s="1"/>
  <c r="AB4035" i="1"/>
  <c r="Z4035" i="1" s="1"/>
  <c r="AC4035" i="1" s="1"/>
  <c r="X4036" i="1"/>
  <c r="R4037" i="1"/>
  <c r="T4037" i="1" s="1"/>
  <c r="AB4037" i="1"/>
  <c r="Z4037" i="1" s="1"/>
  <c r="AC4037" i="1" s="1"/>
  <c r="X4038" i="1"/>
  <c r="R4039" i="1"/>
  <c r="T4039" i="1" s="1"/>
  <c r="AB4039" i="1"/>
  <c r="X4040" i="1"/>
  <c r="R4041" i="1"/>
  <c r="T4041" i="1" s="1"/>
  <c r="AB4041" i="1"/>
  <c r="Z4041" i="1" s="1"/>
  <c r="AC4041" i="1" s="1"/>
  <c r="X4042" i="1"/>
  <c r="R4043" i="1"/>
  <c r="T4043" i="1" s="1"/>
  <c r="AB4043" i="1"/>
  <c r="Z4043" i="1" s="1"/>
  <c r="AC4043" i="1" s="1"/>
  <c r="X4044" i="1"/>
  <c r="R4045" i="1"/>
  <c r="T4045" i="1" s="1"/>
  <c r="AB4045" i="1"/>
  <c r="Z4045" i="1" s="1"/>
  <c r="AC4045" i="1" s="1"/>
  <c r="X4046" i="1"/>
  <c r="R4047" i="1"/>
  <c r="T4047" i="1" s="1"/>
  <c r="AB4047" i="1"/>
  <c r="Z4047" i="1" s="1"/>
  <c r="AC4047" i="1" s="1"/>
  <c r="R4049" i="1"/>
  <c r="T4049" i="1" s="1"/>
  <c r="AB4049" i="1"/>
  <c r="R4051" i="1"/>
  <c r="T4051" i="1" s="1"/>
  <c r="AB4051" i="1"/>
  <c r="Z4051" i="1" s="1"/>
  <c r="AC4051" i="1" s="1"/>
  <c r="X4052" i="1"/>
  <c r="R4053" i="1"/>
  <c r="T4053" i="1" s="1"/>
  <c r="AB4053" i="1"/>
  <c r="Z4053" i="1" s="1"/>
  <c r="AC4053" i="1" s="1"/>
  <c r="X4054" i="1"/>
  <c r="R4055" i="1"/>
  <c r="T4055" i="1" s="1"/>
  <c r="AB4055" i="1"/>
  <c r="X4056" i="1"/>
  <c r="R4057" i="1"/>
  <c r="T4057" i="1" s="1"/>
  <c r="AB4057" i="1"/>
  <c r="Z4057" i="1" s="1"/>
  <c r="AC4057" i="1" s="1"/>
  <c r="X4058" i="1"/>
  <c r="R4059" i="1"/>
  <c r="T4059" i="1" s="1"/>
  <c r="AB4059" i="1"/>
  <c r="Z4059" i="1" s="1"/>
  <c r="AC4059" i="1" s="1"/>
  <c r="X4060" i="1"/>
  <c r="R4061" i="1"/>
  <c r="T4061" i="1" s="1"/>
  <c r="AB4061" i="1"/>
  <c r="Z4061" i="1" s="1"/>
  <c r="AC4061" i="1" s="1"/>
  <c r="X4062" i="1"/>
  <c r="R4063" i="1"/>
  <c r="T4063" i="1" s="1"/>
  <c r="AB4063" i="1"/>
  <c r="Z4063" i="1" s="1"/>
  <c r="AC4063" i="1" s="1"/>
  <c r="R4065" i="1"/>
  <c r="T4065" i="1" s="1"/>
  <c r="AB4065" i="1"/>
  <c r="R4067" i="1"/>
  <c r="T4067" i="1" s="1"/>
  <c r="AB4067" i="1"/>
  <c r="Z4067" i="1" s="1"/>
  <c r="AC4067" i="1" s="1"/>
  <c r="X4068" i="1"/>
  <c r="R4069" i="1"/>
  <c r="T4069" i="1" s="1"/>
  <c r="AB4069" i="1"/>
  <c r="Z4069" i="1" s="1"/>
  <c r="AC4069" i="1" s="1"/>
  <c r="X4070" i="1"/>
  <c r="R4071" i="1"/>
  <c r="T4071" i="1" s="1"/>
  <c r="AB4071" i="1"/>
  <c r="X4072" i="1"/>
  <c r="R4073" i="1"/>
  <c r="T4073" i="1" s="1"/>
  <c r="AB4073" i="1"/>
  <c r="X4074" i="1"/>
  <c r="R4075" i="1"/>
  <c r="T4075" i="1" s="1"/>
  <c r="AB4075" i="1"/>
  <c r="Z4075" i="1" s="1"/>
  <c r="AC4075" i="1" s="1"/>
  <c r="X4076" i="1"/>
  <c r="R4077" i="1"/>
  <c r="T4077" i="1" s="1"/>
  <c r="AB4077" i="1"/>
  <c r="Z4077" i="1" s="1"/>
  <c r="AC4077" i="1" s="1"/>
  <c r="X4078" i="1"/>
  <c r="R4079" i="1"/>
  <c r="T4079" i="1" s="1"/>
  <c r="AB4079" i="1"/>
  <c r="Z4079" i="1" s="1"/>
  <c r="AC4079" i="1" s="1"/>
  <c r="R4081" i="1"/>
  <c r="T4081" i="1" s="1"/>
  <c r="AB4081" i="1"/>
  <c r="R4083" i="1"/>
  <c r="T4083" i="1" s="1"/>
  <c r="AB4083" i="1"/>
  <c r="Z4083" i="1" s="1"/>
  <c r="AC4083" i="1" s="1"/>
  <c r="X4084" i="1"/>
  <c r="R4085" i="1"/>
  <c r="T4085" i="1" s="1"/>
  <c r="AB4085" i="1"/>
  <c r="Z4085" i="1" s="1"/>
  <c r="AC4085" i="1" s="1"/>
  <c r="X4086" i="1"/>
  <c r="R4087" i="1"/>
  <c r="T4087" i="1" s="1"/>
  <c r="AB4087" i="1"/>
  <c r="X4088" i="1"/>
  <c r="R4089" i="1"/>
  <c r="T4089" i="1" s="1"/>
  <c r="AB4089" i="1"/>
  <c r="Z4089" i="1" s="1"/>
  <c r="AC4089" i="1" s="1"/>
  <c r="X4090" i="1"/>
  <c r="R4091" i="1"/>
  <c r="T4091" i="1" s="1"/>
  <c r="AB4091" i="1"/>
  <c r="Z4091" i="1" s="1"/>
  <c r="AC4091" i="1" s="1"/>
  <c r="X4092" i="1"/>
  <c r="R4093" i="1"/>
  <c r="T4093" i="1" s="1"/>
  <c r="AB4093" i="1"/>
  <c r="Z4093" i="1" s="1"/>
  <c r="AC4093" i="1" s="1"/>
  <c r="X4094" i="1"/>
  <c r="R4095" i="1"/>
  <c r="T4095" i="1" s="1"/>
  <c r="AB4095" i="1"/>
  <c r="Z4095" i="1" s="1"/>
  <c r="AC4095" i="1" s="1"/>
  <c r="R4097" i="1"/>
  <c r="T4097" i="1" s="1"/>
  <c r="AB4097" i="1"/>
  <c r="R4099" i="1"/>
  <c r="T4099" i="1" s="1"/>
  <c r="AB4099" i="1"/>
  <c r="Z4099" i="1" s="1"/>
  <c r="AC4099" i="1" s="1"/>
  <c r="X4100" i="1"/>
  <c r="R4101" i="1"/>
  <c r="T4101" i="1" s="1"/>
  <c r="AB4101" i="1"/>
  <c r="Z4101" i="1" s="1"/>
  <c r="AC4101" i="1" s="1"/>
  <c r="X4102" i="1"/>
  <c r="R4103" i="1"/>
  <c r="T4103" i="1" s="1"/>
  <c r="AB4103" i="1"/>
  <c r="X4104" i="1"/>
  <c r="R4105" i="1"/>
  <c r="T4105" i="1" s="1"/>
  <c r="AB4105" i="1"/>
  <c r="Z4105" i="1" s="1"/>
  <c r="AC4105" i="1" s="1"/>
  <c r="X4106" i="1"/>
  <c r="R4107" i="1"/>
  <c r="T4107" i="1" s="1"/>
  <c r="AB4107" i="1"/>
  <c r="Z4107" i="1" s="1"/>
  <c r="AC4107" i="1" s="1"/>
  <c r="X4108" i="1"/>
  <c r="R4109" i="1"/>
  <c r="T4109" i="1" s="1"/>
  <c r="AB4109" i="1"/>
  <c r="Z4109" i="1" s="1"/>
  <c r="AC4109" i="1" s="1"/>
  <c r="X4110" i="1"/>
  <c r="R4111" i="1"/>
  <c r="T4111" i="1" s="1"/>
  <c r="AB4111" i="1"/>
  <c r="Z4111" i="1" s="1"/>
  <c r="AC4111" i="1" s="1"/>
  <c r="R4113" i="1"/>
  <c r="T4113" i="1" s="1"/>
  <c r="AB4113" i="1"/>
  <c r="R4115" i="1"/>
  <c r="T4115" i="1" s="1"/>
  <c r="AB4115" i="1"/>
  <c r="Z4115" i="1" s="1"/>
  <c r="AC4115" i="1" s="1"/>
  <c r="X4116" i="1"/>
  <c r="R4117" i="1"/>
  <c r="T4117" i="1" s="1"/>
  <c r="AB4117" i="1"/>
  <c r="Z4117" i="1" s="1"/>
  <c r="AC4117" i="1" s="1"/>
  <c r="X4118" i="1"/>
  <c r="R4119" i="1"/>
  <c r="T4119" i="1" s="1"/>
  <c r="AB4119" i="1"/>
  <c r="X4120" i="1"/>
  <c r="R4121" i="1"/>
  <c r="T4121" i="1" s="1"/>
  <c r="AB4121" i="1"/>
  <c r="Z4121" i="1" s="1"/>
  <c r="AC4121" i="1" s="1"/>
  <c r="X4122" i="1"/>
  <c r="R4123" i="1"/>
  <c r="T4123" i="1" s="1"/>
  <c r="AB4123" i="1"/>
  <c r="Z4123" i="1" s="1"/>
  <c r="AC4123" i="1" s="1"/>
  <c r="X4124" i="1"/>
  <c r="R4125" i="1"/>
  <c r="T4125" i="1" s="1"/>
  <c r="AB4125" i="1"/>
  <c r="Z4125" i="1" s="1"/>
  <c r="AC4125" i="1" s="1"/>
  <c r="X4126" i="1"/>
  <c r="R4127" i="1"/>
  <c r="T4127" i="1" s="1"/>
  <c r="AB4127" i="1"/>
  <c r="Z4127" i="1" s="1"/>
  <c r="AC4127" i="1" s="1"/>
  <c r="R4129" i="1"/>
  <c r="T4129" i="1" s="1"/>
  <c r="AB4129" i="1"/>
  <c r="R4131" i="1"/>
  <c r="T4131" i="1" s="1"/>
  <c r="AB4131" i="1"/>
  <c r="Z4131" i="1" s="1"/>
  <c r="AC4131" i="1" s="1"/>
  <c r="X4132" i="1"/>
  <c r="R4133" i="1"/>
  <c r="T4133" i="1" s="1"/>
  <c r="AB4133" i="1"/>
  <c r="Z4133" i="1" s="1"/>
  <c r="AC4133" i="1" s="1"/>
  <c r="X4134" i="1"/>
  <c r="R4135" i="1"/>
  <c r="T4135" i="1" s="1"/>
  <c r="AB4135" i="1"/>
  <c r="X4136" i="1"/>
  <c r="R4137" i="1"/>
  <c r="T4137" i="1" s="1"/>
  <c r="AB4137" i="1"/>
  <c r="Z4137" i="1" s="1"/>
  <c r="AC4137" i="1" s="1"/>
  <c r="X4138" i="1"/>
  <c r="R4139" i="1"/>
  <c r="T4139" i="1" s="1"/>
  <c r="AB4139" i="1"/>
  <c r="Z4139" i="1" s="1"/>
  <c r="AC4139" i="1" s="1"/>
  <c r="X4140" i="1"/>
  <c r="R4141" i="1"/>
  <c r="T4141" i="1" s="1"/>
  <c r="AB4141" i="1"/>
  <c r="Z4141" i="1" s="1"/>
  <c r="AC4141" i="1" s="1"/>
  <c r="X4142" i="1"/>
  <c r="R4143" i="1"/>
  <c r="T4143" i="1" s="1"/>
  <c r="AB4143" i="1"/>
  <c r="Z4143" i="1" s="1"/>
  <c r="AC4143" i="1" s="1"/>
  <c r="R4145" i="1"/>
  <c r="T4145" i="1" s="1"/>
  <c r="AB4145" i="1"/>
  <c r="R4147" i="1"/>
  <c r="T4147" i="1" s="1"/>
  <c r="AB4147" i="1"/>
  <c r="Z4147" i="1" s="1"/>
  <c r="AC4147" i="1" s="1"/>
  <c r="X4148" i="1"/>
  <c r="R4149" i="1"/>
  <c r="T4149" i="1" s="1"/>
  <c r="AB4149" i="1"/>
  <c r="Z4149" i="1" s="1"/>
  <c r="AC4149" i="1" s="1"/>
  <c r="X4150" i="1"/>
  <c r="R4151" i="1"/>
  <c r="T4151" i="1" s="1"/>
  <c r="AB4151" i="1"/>
  <c r="X4152" i="1"/>
  <c r="R4153" i="1"/>
  <c r="T4153" i="1" s="1"/>
  <c r="AB4153" i="1"/>
  <c r="X4154" i="1"/>
  <c r="R4155" i="1"/>
  <c r="T4155" i="1" s="1"/>
  <c r="AB4155" i="1"/>
  <c r="Z4155" i="1" s="1"/>
  <c r="AC4155" i="1" s="1"/>
  <c r="X4156" i="1"/>
  <c r="R4157" i="1"/>
  <c r="T4157" i="1" s="1"/>
  <c r="AB4157" i="1"/>
  <c r="Z4157" i="1" s="1"/>
  <c r="AC4157" i="1" s="1"/>
  <c r="X4158" i="1"/>
  <c r="R4159" i="1"/>
  <c r="T4159" i="1" s="1"/>
  <c r="AB4159" i="1"/>
  <c r="Z4159" i="1" s="1"/>
  <c r="AC4159" i="1" s="1"/>
  <c r="R4161" i="1"/>
  <c r="T4161" i="1" s="1"/>
  <c r="AB4161" i="1"/>
  <c r="R4163" i="1"/>
  <c r="T4163" i="1" s="1"/>
  <c r="AB4163" i="1"/>
  <c r="Z4163" i="1" s="1"/>
  <c r="AC4163" i="1" s="1"/>
  <c r="X4164" i="1"/>
  <c r="R4165" i="1"/>
  <c r="T4165" i="1" s="1"/>
  <c r="AB4165" i="1"/>
  <c r="Z4165" i="1" s="1"/>
  <c r="AC4165" i="1" s="1"/>
  <c r="X4166" i="1"/>
  <c r="R4167" i="1"/>
  <c r="T4167" i="1" s="1"/>
  <c r="AB4167" i="1"/>
  <c r="X4168" i="1"/>
  <c r="R4169" i="1"/>
  <c r="T4169" i="1" s="1"/>
  <c r="AB4169" i="1"/>
  <c r="Z4169" i="1" s="1"/>
  <c r="AC4169" i="1" s="1"/>
  <c r="X4170" i="1"/>
  <c r="R4171" i="1"/>
  <c r="T4171" i="1" s="1"/>
  <c r="AB4171" i="1"/>
  <c r="Z4171" i="1" s="1"/>
  <c r="AC4171" i="1" s="1"/>
  <c r="X4172" i="1"/>
  <c r="R4173" i="1"/>
  <c r="T4173" i="1" s="1"/>
  <c r="AB4173" i="1"/>
  <c r="Z4173" i="1" s="1"/>
  <c r="AC4173" i="1" s="1"/>
  <c r="X4174" i="1"/>
  <c r="R4175" i="1"/>
  <c r="T4175" i="1" s="1"/>
  <c r="AB4175" i="1"/>
  <c r="Z4175" i="1" s="1"/>
  <c r="AC4175" i="1" s="1"/>
  <c r="R4177" i="1"/>
  <c r="T4177" i="1" s="1"/>
  <c r="AB4177" i="1"/>
  <c r="R4179" i="1"/>
  <c r="T4179" i="1" s="1"/>
  <c r="AB4179" i="1"/>
  <c r="Z4179" i="1" s="1"/>
  <c r="AC4179" i="1" s="1"/>
  <c r="X4180" i="1"/>
  <c r="R4181" i="1"/>
  <c r="T4181" i="1" s="1"/>
  <c r="AB4181" i="1"/>
  <c r="Z4181" i="1" s="1"/>
  <c r="AC4181" i="1" s="1"/>
  <c r="X4182" i="1"/>
  <c r="R4183" i="1"/>
  <c r="T4183" i="1" s="1"/>
  <c r="AB4183" i="1"/>
  <c r="X4184" i="1"/>
  <c r="R4185" i="1"/>
  <c r="T4185" i="1" s="1"/>
  <c r="AB4185" i="1"/>
  <c r="Z4185" i="1" s="1"/>
  <c r="AC4185" i="1" s="1"/>
  <c r="X4186" i="1"/>
  <c r="R4187" i="1"/>
  <c r="T4187" i="1" s="1"/>
  <c r="AB4187" i="1"/>
  <c r="Z4187" i="1" s="1"/>
  <c r="AC4187" i="1" s="1"/>
  <c r="X4188" i="1"/>
  <c r="R4189" i="1"/>
  <c r="T4189" i="1" s="1"/>
  <c r="AB4189" i="1"/>
  <c r="Z4189" i="1" s="1"/>
  <c r="AC4189" i="1" s="1"/>
  <c r="X4190" i="1"/>
  <c r="R4191" i="1"/>
  <c r="T4191" i="1" s="1"/>
  <c r="AB4191" i="1"/>
  <c r="Z4191" i="1" s="1"/>
  <c r="AC4191" i="1" s="1"/>
  <c r="R4193" i="1"/>
  <c r="T4193" i="1" s="1"/>
  <c r="AB4193" i="1"/>
  <c r="R4195" i="1"/>
  <c r="T4195" i="1" s="1"/>
  <c r="AB4195" i="1"/>
  <c r="Z4195" i="1" s="1"/>
  <c r="AC4195" i="1" s="1"/>
  <c r="X4196" i="1"/>
  <c r="R4197" i="1"/>
  <c r="T4197" i="1" s="1"/>
  <c r="AB4197" i="1"/>
  <c r="Z4197" i="1" s="1"/>
  <c r="AC4197" i="1" s="1"/>
  <c r="X4198" i="1"/>
  <c r="R4199" i="1"/>
  <c r="T4199" i="1" s="1"/>
  <c r="AB4199" i="1"/>
  <c r="X4200" i="1"/>
  <c r="R4201" i="1"/>
  <c r="T4201" i="1" s="1"/>
  <c r="AB4201" i="1"/>
  <c r="X4202" i="1"/>
  <c r="R4203" i="1"/>
  <c r="T4203" i="1" s="1"/>
  <c r="AB4203" i="1"/>
  <c r="Z4203" i="1" s="1"/>
  <c r="AC4203" i="1" s="1"/>
  <c r="X4204" i="1"/>
  <c r="R4205" i="1"/>
  <c r="T4205" i="1" s="1"/>
  <c r="AB4205" i="1"/>
  <c r="Z4205" i="1" s="1"/>
  <c r="AC4205" i="1" s="1"/>
  <c r="X4206" i="1"/>
  <c r="R4207" i="1"/>
  <c r="T4207" i="1" s="1"/>
  <c r="AB4207" i="1"/>
  <c r="Z4207" i="1" s="1"/>
  <c r="AC4207" i="1" s="1"/>
  <c r="R4209" i="1"/>
  <c r="T4209" i="1" s="1"/>
  <c r="AB4209" i="1"/>
  <c r="R4211" i="1"/>
  <c r="T4211" i="1" s="1"/>
  <c r="AB4211" i="1"/>
  <c r="Z4211" i="1" s="1"/>
  <c r="AC4211" i="1" s="1"/>
  <c r="X4212" i="1"/>
  <c r="R4213" i="1"/>
  <c r="T4213" i="1" s="1"/>
  <c r="AB4213" i="1"/>
  <c r="Z4213" i="1" s="1"/>
  <c r="AC4213" i="1" s="1"/>
  <c r="X4214" i="1"/>
  <c r="R4215" i="1"/>
  <c r="T4215" i="1" s="1"/>
  <c r="AB4215" i="1"/>
  <c r="X4216" i="1"/>
  <c r="R4217" i="1"/>
  <c r="T4217" i="1" s="1"/>
  <c r="AB4217" i="1"/>
  <c r="Z4217" i="1" s="1"/>
  <c r="AC4217" i="1" s="1"/>
  <c r="X4218" i="1"/>
  <c r="R4219" i="1"/>
  <c r="T4219" i="1" s="1"/>
  <c r="AB4219" i="1"/>
  <c r="Z4219" i="1" s="1"/>
  <c r="AC4219" i="1" s="1"/>
  <c r="X4220" i="1"/>
  <c r="R4221" i="1"/>
  <c r="T4221" i="1" s="1"/>
  <c r="AB4221" i="1"/>
  <c r="Z4221" i="1" s="1"/>
  <c r="AC4221" i="1" s="1"/>
  <c r="X4222" i="1"/>
  <c r="R4223" i="1"/>
  <c r="T4223" i="1" s="1"/>
  <c r="AB4223" i="1"/>
  <c r="Z4223" i="1" s="1"/>
  <c r="AC4223" i="1" s="1"/>
  <c r="AA4224" i="1"/>
  <c r="AD4224" i="1" s="1"/>
  <c r="Z4224" i="1"/>
  <c r="AA4225" i="1"/>
  <c r="X4225" i="1" s="1"/>
  <c r="AA4226" i="1"/>
  <c r="Z4226" i="1"/>
  <c r="AD4226" i="1"/>
  <c r="AA4227" i="1"/>
  <c r="AA4228" i="1"/>
  <c r="AD4228" i="1" s="1"/>
  <c r="Z4228" i="1"/>
  <c r="AA4229" i="1"/>
  <c r="AA4230" i="1"/>
  <c r="Z4230" i="1"/>
  <c r="AC4230" i="1" s="1"/>
  <c r="AD4230" i="1"/>
  <c r="AA4231" i="1"/>
  <c r="X4231" i="1" s="1"/>
  <c r="AA4232" i="1"/>
  <c r="AD4232" i="1" s="1"/>
  <c r="Z4232" i="1"/>
  <c r="AA4233" i="1"/>
  <c r="AA4234" i="1"/>
  <c r="Z4234" i="1"/>
  <c r="AD4234" i="1"/>
  <c r="AA4235" i="1"/>
  <c r="AA4236" i="1"/>
  <c r="AD4236" i="1" s="1"/>
  <c r="Z4236" i="1"/>
  <c r="AA4237" i="1"/>
  <c r="X4237" i="1" s="1"/>
  <c r="AA4238" i="1"/>
  <c r="Z4238" i="1"/>
  <c r="AC4238" i="1" s="1"/>
  <c r="AD4238" i="1"/>
  <c r="AB4239" i="1"/>
  <c r="Z4239" i="1" s="1"/>
  <c r="AC4239" i="1" s="1"/>
  <c r="AA4246" i="1"/>
  <c r="AD4246" i="1" s="1"/>
  <c r="Z4246" i="1"/>
  <c r="AB4247" i="1"/>
  <c r="AA4254" i="1"/>
  <c r="Z4254" i="1"/>
  <c r="AC4254" i="1" s="1"/>
  <c r="AD4254" i="1"/>
  <c r="AB4255" i="1"/>
  <c r="Z4255" i="1" s="1"/>
  <c r="AC4255" i="1" s="1"/>
  <c r="AC4262" i="1"/>
  <c r="AA4262" i="1"/>
  <c r="AD4262" i="1" s="1"/>
  <c r="Z4262" i="1"/>
  <c r="AD4267" i="1"/>
  <c r="AB4268" i="1"/>
  <c r="AC4278" i="1"/>
  <c r="AA4278" i="1"/>
  <c r="AD4278" i="1" s="1"/>
  <c r="Z4278" i="1"/>
  <c r="AB4284" i="1"/>
  <c r="Z4284" i="1" s="1"/>
  <c r="AC4284" i="1" s="1"/>
  <c r="AA4294" i="1"/>
  <c r="Z4294" i="1"/>
  <c r="AC4294" i="1" s="1"/>
  <c r="AD4294" i="1"/>
  <c r="AB4300" i="1"/>
  <c r="AA4310" i="1"/>
  <c r="Z4310" i="1"/>
  <c r="AC4310" i="1" s="1"/>
  <c r="AD4310" i="1"/>
  <c r="AD4315" i="1"/>
  <c r="AB4316" i="1"/>
  <c r="Z4316" i="1" s="1"/>
  <c r="AC4316" i="1" s="1"/>
  <c r="AC4326" i="1"/>
  <c r="AA4326" i="1"/>
  <c r="AD4326" i="1" s="1"/>
  <c r="Z4326" i="1"/>
  <c r="AD4331" i="1"/>
  <c r="AB4332" i="1"/>
  <c r="Z4332" i="1" s="1"/>
  <c r="AC4332" i="1" s="1"/>
  <c r="AC4342" i="1"/>
  <c r="AA4342" i="1"/>
  <c r="AD4342" i="1" s="1"/>
  <c r="Z4342" i="1"/>
  <c r="AD4359" i="1"/>
  <c r="AD4363" i="1"/>
  <c r="AD4391" i="1"/>
  <c r="AD4395" i="1"/>
  <c r="AD4423" i="1"/>
  <c r="AD4427" i="1"/>
  <c r="AD4455" i="1"/>
  <c r="AD4459" i="1"/>
  <c r="AD4487" i="1"/>
  <c r="AD4495" i="1"/>
  <c r="AD4503" i="1"/>
  <c r="AD4551" i="1"/>
  <c r="AD4567" i="1"/>
  <c r="AD4615" i="1"/>
  <c r="AD4623" i="1"/>
  <c r="AD4631" i="1"/>
  <c r="AD4679" i="1"/>
  <c r="AD4687" i="1"/>
  <c r="AD4695" i="1"/>
  <c r="AD4743" i="1"/>
  <c r="AD4751" i="1"/>
  <c r="AD4759" i="1"/>
  <c r="AC4799" i="1"/>
  <c r="AC4007" i="1"/>
  <c r="AC4023" i="1"/>
  <c r="AC4039" i="1"/>
  <c r="AC4055" i="1"/>
  <c r="AC4071" i="1"/>
  <c r="AC4087" i="1"/>
  <c r="AC4103" i="1"/>
  <c r="AC4119" i="1"/>
  <c r="AC4135" i="1"/>
  <c r="AC4151" i="1"/>
  <c r="AC4167" i="1"/>
  <c r="AC4183" i="1"/>
  <c r="AC4199" i="1"/>
  <c r="AC4215" i="1"/>
  <c r="AB4225" i="1"/>
  <c r="Z4225" i="1" s="1"/>
  <c r="AC4225" i="1" s="1"/>
  <c r="AB4227" i="1"/>
  <c r="Z4227" i="1" s="1"/>
  <c r="AB4229" i="1"/>
  <c r="Z4229" i="1" s="1"/>
  <c r="AC4229" i="1" s="1"/>
  <c r="AB4231" i="1"/>
  <c r="Z4231" i="1" s="1"/>
  <c r="AC4231" i="1" s="1"/>
  <c r="AB4233" i="1"/>
  <c r="Z4233" i="1" s="1"/>
  <c r="AC4233" i="1" s="1"/>
  <c r="AB4235" i="1"/>
  <c r="Z4235" i="1" s="1"/>
  <c r="AB4237" i="1"/>
  <c r="AA4245" i="1"/>
  <c r="AD4245" i="1" s="1"/>
  <c r="AC4247" i="1"/>
  <c r="AD4253" i="1"/>
  <c r="AA4253" i="1"/>
  <c r="Z4253" i="1"/>
  <c r="AC4253" i="1" s="1"/>
  <c r="AA4272" i="1"/>
  <c r="AD4272" i="1"/>
  <c r="AA4288" i="1"/>
  <c r="X4288" i="1" s="1"/>
  <c r="AD4288" i="1"/>
  <c r="AA4304" i="1"/>
  <c r="AA4320" i="1"/>
  <c r="AD4320" i="1" s="1"/>
  <c r="AA4336" i="1"/>
  <c r="AD4336" i="1" s="1"/>
  <c r="X4336" i="1" s="1"/>
  <c r="AD4341" i="1"/>
  <c r="AC4500" i="1"/>
  <c r="AC4548" i="1"/>
  <c r="AC4564" i="1"/>
  <c r="AC4612" i="1"/>
  <c r="AC4628" i="1"/>
  <c r="AC4636" i="1"/>
  <c r="AC4676" i="1"/>
  <c r="X4684" i="1"/>
  <c r="X4692" i="1"/>
  <c r="X4700" i="1"/>
  <c r="X4708" i="1"/>
  <c r="X4740" i="1"/>
  <c r="X4748" i="1"/>
  <c r="X4756" i="1"/>
  <c r="X4764" i="1"/>
  <c r="X4780" i="1"/>
  <c r="AD4780" i="1"/>
  <c r="AD4788" i="1"/>
  <c r="X4788" i="1" s="1"/>
  <c r="AD4796" i="1"/>
  <c r="X4796" i="1" s="1"/>
  <c r="X4804" i="1"/>
  <c r="AD4804" i="1"/>
  <c r="AC4224" i="1"/>
  <c r="AC4226" i="1"/>
  <c r="AC4227" i="1"/>
  <c r="AC4228" i="1"/>
  <c r="AC4232" i="1"/>
  <c r="AC4234" i="1"/>
  <c r="AC4235" i="1"/>
  <c r="AC4236" i="1"/>
  <c r="AA4244" i="1"/>
  <c r="Z4244" i="1"/>
  <c r="AC4244" i="1" s="1"/>
  <c r="AD4244" i="1"/>
  <c r="AB4245" i="1"/>
  <c r="Z4245" i="1" s="1"/>
  <c r="AC4245" i="1" s="1"/>
  <c r="AC4246" i="1"/>
  <c r="AA4252" i="1"/>
  <c r="Z4252" i="1"/>
  <c r="AB4253" i="1"/>
  <c r="AA4260" i="1"/>
  <c r="Z4260" i="1"/>
  <c r="AC4260" i="1" s="1"/>
  <c r="AD4260" i="1"/>
  <c r="AC4266" i="1"/>
  <c r="AA4266" i="1"/>
  <c r="AD4266" i="1" s="1"/>
  <c r="Z4266" i="1"/>
  <c r="AB4272" i="1"/>
  <c r="Z4272" i="1" s="1"/>
  <c r="AC4272" i="1" s="1"/>
  <c r="AA4282" i="1"/>
  <c r="Z4282" i="1"/>
  <c r="AC4282" i="1" s="1"/>
  <c r="AB4288" i="1"/>
  <c r="Z4288" i="1" s="1"/>
  <c r="AC4288" i="1" s="1"/>
  <c r="AA4298" i="1"/>
  <c r="AD4298" i="1" s="1"/>
  <c r="Z4298" i="1"/>
  <c r="AC4298" i="1" s="1"/>
  <c r="AD4303" i="1"/>
  <c r="AB4304" i="1"/>
  <c r="Z4304" i="1" s="1"/>
  <c r="AC4304" i="1" s="1"/>
  <c r="AC4314" i="1"/>
  <c r="AA4314" i="1"/>
  <c r="Z4314" i="1"/>
  <c r="AD4314" i="1"/>
  <c r="AB4320" i="1"/>
  <c r="Z4320" i="1" s="1"/>
  <c r="AC4320" i="1" s="1"/>
  <c r="AC4330" i="1"/>
  <c r="AA4330" i="1"/>
  <c r="AD4330" i="1" s="1"/>
  <c r="Z4330" i="1"/>
  <c r="AB4336" i="1"/>
  <c r="Z4336" i="1" s="1"/>
  <c r="AC4336" i="1" s="1"/>
  <c r="AA4346" i="1"/>
  <c r="Z4346" i="1"/>
  <c r="AC4346" i="1" s="1"/>
  <c r="AC4370" i="1"/>
  <c r="AC4374" i="1"/>
  <c r="AC4394" i="1"/>
  <c r="AC4402" i="1"/>
  <c r="AC4406" i="1"/>
  <c r="AC4434" i="1"/>
  <c r="AC4438" i="1"/>
  <c r="AC4466" i="1"/>
  <c r="AC4470" i="1"/>
  <c r="AD4489" i="1"/>
  <c r="AD4505" i="1"/>
  <c r="AD4513" i="1"/>
  <c r="AD4553" i="1"/>
  <c r="AD4569" i="1"/>
  <c r="AD4617" i="1"/>
  <c r="AD4633" i="1"/>
  <c r="AD4681" i="1"/>
  <c r="AD4697" i="1"/>
  <c r="AD4745" i="1"/>
  <c r="AD4761" i="1"/>
  <c r="X4852" i="1"/>
  <c r="AD4243" i="1"/>
  <c r="AA4243" i="1"/>
  <c r="AD4251" i="1"/>
  <c r="AA4251" i="1"/>
  <c r="Z4251" i="1"/>
  <c r="AC4251" i="1" s="1"/>
  <c r="AD4259" i="1"/>
  <c r="AA4259" i="1"/>
  <c r="Z4259" i="1"/>
  <c r="AC4259" i="1" s="1"/>
  <c r="AD4265" i="1"/>
  <c r="AA4276" i="1"/>
  <c r="AD4276" i="1" s="1"/>
  <c r="X4276" i="1" s="1"/>
  <c r="AD4281" i="1"/>
  <c r="AA4292" i="1"/>
  <c r="Z4292" i="1"/>
  <c r="AC4292" i="1" s="1"/>
  <c r="AA4308" i="1"/>
  <c r="X4308" i="1" s="1"/>
  <c r="Z4308" i="1"/>
  <c r="AC4308" i="1" s="1"/>
  <c r="AD4308" i="1"/>
  <c r="AD4313" i="1"/>
  <c r="AC4324" i="1"/>
  <c r="AA4324" i="1"/>
  <c r="AD4324" i="1" s="1"/>
  <c r="X4324" i="1" s="1"/>
  <c r="AC4340" i="1"/>
  <c r="AA4340" i="1"/>
  <c r="X4340" i="1" s="1"/>
  <c r="Z4340" i="1"/>
  <c r="AD4340" i="1"/>
  <c r="AC4518" i="1"/>
  <c r="AC4534" i="1"/>
  <c r="AC4542" i="1"/>
  <c r="AC4582" i="1"/>
  <c r="AC4598" i="1"/>
  <c r="AC4606" i="1"/>
  <c r="AC4646" i="1"/>
  <c r="AC4662" i="1"/>
  <c r="AC4670" i="1"/>
  <c r="X4710" i="1"/>
  <c r="X4774" i="1"/>
  <c r="AD4782" i="1"/>
  <c r="X4782" i="1" s="1"/>
  <c r="X4790" i="1"/>
  <c r="AD4790" i="1"/>
  <c r="X4798" i="1"/>
  <c r="AD4798" i="1"/>
  <c r="X4826" i="1"/>
  <c r="Z4261" i="1"/>
  <c r="AC4261" i="1" s="1"/>
  <c r="Z4263" i="1"/>
  <c r="AC4263" i="1" s="1"/>
  <c r="Z4265" i="1"/>
  <c r="AC4265" i="1" s="1"/>
  <c r="Z4267" i="1"/>
  <c r="AC4267" i="1" s="1"/>
  <c r="Z4269" i="1"/>
  <c r="AC4269" i="1" s="1"/>
  <c r="Z4271" i="1"/>
  <c r="AC4271" i="1" s="1"/>
  <c r="Z4273" i="1"/>
  <c r="AC4273" i="1" s="1"/>
  <c r="Z4275" i="1"/>
  <c r="AC4275" i="1" s="1"/>
  <c r="Z4277" i="1"/>
  <c r="AC4277" i="1" s="1"/>
  <c r="Z4279" i="1"/>
  <c r="AC4279" i="1" s="1"/>
  <c r="Z4281" i="1"/>
  <c r="AC4281" i="1" s="1"/>
  <c r="Z4283" i="1"/>
  <c r="AC4283" i="1" s="1"/>
  <c r="Z4285" i="1"/>
  <c r="AC4285" i="1" s="1"/>
  <c r="Z4287" i="1"/>
  <c r="AC4287" i="1" s="1"/>
  <c r="Z4289" i="1"/>
  <c r="AC4289" i="1" s="1"/>
  <c r="Z4291" i="1"/>
  <c r="AC4291" i="1" s="1"/>
  <c r="Z4293" i="1"/>
  <c r="AC4293" i="1" s="1"/>
  <c r="Z4295" i="1"/>
  <c r="AC4295" i="1" s="1"/>
  <c r="Z4297" i="1"/>
  <c r="AC4297" i="1" s="1"/>
  <c r="Z4299" i="1"/>
  <c r="AC4299" i="1" s="1"/>
  <c r="Z4301" i="1"/>
  <c r="AC4301" i="1" s="1"/>
  <c r="Z4303" i="1"/>
  <c r="AC4303" i="1" s="1"/>
  <c r="Z4305" i="1"/>
  <c r="AC4305" i="1" s="1"/>
  <c r="Z4307" i="1"/>
  <c r="AC4307" i="1" s="1"/>
  <c r="Z4309" i="1"/>
  <c r="AC4309" i="1" s="1"/>
  <c r="Z4311" i="1"/>
  <c r="AC4311" i="1" s="1"/>
  <c r="Z4313" i="1"/>
  <c r="AC4313" i="1" s="1"/>
  <c r="Z4315" i="1"/>
  <c r="AC4315" i="1" s="1"/>
  <c r="Z4317" i="1"/>
  <c r="AC4317" i="1" s="1"/>
  <c r="Z4319" i="1"/>
  <c r="AC4319" i="1" s="1"/>
  <c r="Z4321" i="1"/>
  <c r="AC4321" i="1" s="1"/>
  <c r="Z4323" i="1"/>
  <c r="AC4323" i="1" s="1"/>
  <c r="Z4325" i="1"/>
  <c r="AC4325" i="1" s="1"/>
  <c r="Z4327" i="1"/>
  <c r="AC4327" i="1" s="1"/>
  <c r="Z4329" i="1"/>
  <c r="AC4329" i="1" s="1"/>
  <c r="Z4331" i="1"/>
  <c r="AC4331" i="1" s="1"/>
  <c r="Z4333" i="1"/>
  <c r="AC4333" i="1" s="1"/>
  <c r="Z4335" i="1"/>
  <c r="AC4335" i="1" s="1"/>
  <c r="Z4337" i="1"/>
  <c r="AC4337" i="1" s="1"/>
  <c r="Z4339" i="1"/>
  <c r="AC4339" i="1" s="1"/>
  <c r="Z4341" i="1"/>
  <c r="AC4341" i="1" s="1"/>
  <c r="Z4343" i="1"/>
  <c r="AC4343" i="1" s="1"/>
  <c r="Z4345" i="1"/>
  <c r="AC4345" i="1" s="1"/>
  <c r="Z4347" i="1"/>
  <c r="AC4347" i="1" s="1"/>
  <c r="Z4349" i="1"/>
  <c r="AC4349" i="1" s="1"/>
  <c r="AD4350" i="1"/>
  <c r="Z4351" i="1"/>
  <c r="AC4351" i="1" s="1"/>
  <c r="Z4353" i="1"/>
  <c r="AC4353" i="1" s="1"/>
  <c r="Z4355" i="1"/>
  <c r="AC4355" i="1" s="1"/>
  <c r="Z4357" i="1"/>
  <c r="AC4357" i="1" s="1"/>
  <c r="Z4359" i="1"/>
  <c r="AC4359" i="1" s="1"/>
  <c r="AD4360" i="1"/>
  <c r="Z4361" i="1"/>
  <c r="AC4361" i="1" s="1"/>
  <c r="Z4363" i="1"/>
  <c r="AC4363" i="1" s="1"/>
  <c r="Z4365" i="1"/>
  <c r="AC4365" i="1" s="1"/>
  <c r="AD4366" i="1"/>
  <c r="Z4367" i="1"/>
  <c r="AC4367" i="1" s="1"/>
  <c r="Z4369" i="1"/>
  <c r="AC4369" i="1" s="1"/>
  <c r="Z4371" i="1"/>
  <c r="AC4371" i="1" s="1"/>
  <c r="Z4373" i="1"/>
  <c r="AC4373" i="1" s="1"/>
  <c r="Z4375" i="1"/>
  <c r="AC4375" i="1" s="1"/>
  <c r="AD4376" i="1"/>
  <c r="Z4377" i="1"/>
  <c r="AC4377" i="1" s="1"/>
  <c r="Z4379" i="1"/>
  <c r="AC4379" i="1" s="1"/>
  <c r="Z4381" i="1"/>
  <c r="AC4381" i="1" s="1"/>
  <c r="AD4382" i="1"/>
  <c r="Z4383" i="1"/>
  <c r="AC4383" i="1" s="1"/>
  <c r="Z4385" i="1"/>
  <c r="AC4385" i="1" s="1"/>
  <c r="Z4387" i="1"/>
  <c r="AC4387" i="1" s="1"/>
  <c r="Z4389" i="1"/>
  <c r="AC4389" i="1" s="1"/>
  <c r="Z4391" i="1"/>
  <c r="AC4391" i="1" s="1"/>
  <c r="AD4392" i="1"/>
  <c r="Z4393" i="1"/>
  <c r="AC4393" i="1" s="1"/>
  <c r="Z4395" i="1"/>
  <c r="AC4395" i="1" s="1"/>
  <c r="Z4397" i="1"/>
  <c r="AC4397" i="1" s="1"/>
  <c r="AD4398" i="1"/>
  <c r="Z4399" i="1"/>
  <c r="AC4399" i="1" s="1"/>
  <c r="Z4401" i="1"/>
  <c r="AC4401" i="1" s="1"/>
  <c r="Z4403" i="1"/>
  <c r="AC4403" i="1" s="1"/>
  <c r="Z4405" i="1"/>
  <c r="AC4405" i="1" s="1"/>
  <c r="Z4407" i="1"/>
  <c r="AC4407" i="1" s="1"/>
  <c r="AD4408" i="1"/>
  <c r="Z4409" i="1"/>
  <c r="AC4409" i="1" s="1"/>
  <c r="Z4411" i="1"/>
  <c r="AC4411" i="1" s="1"/>
  <c r="Z4413" i="1"/>
  <c r="AC4413" i="1" s="1"/>
  <c r="AD4414" i="1"/>
  <c r="Z4415" i="1"/>
  <c r="AC4415" i="1" s="1"/>
  <c r="Z4417" i="1"/>
  <c r="AC4417" i="1" s="1"/>
  <c r="Z4419" i="1"/>
  <c r="AC4419" i="1" s="1"/>
  <c r="Z4421" i="1"/>
  <c r="AC4421" i="1" s="1"/>
  <c r="Z4423" i="1"/>
  <c r="AC4423" i="1" s="1"/>
  <c r="AD4424" i="1"/>
  <c r="Z4425" i="1"/>
  <c r="AC4425" i="1" s="1"/>
  <c r="Z4427" i="1"/>
  <c r="AC4427" i="1" s="1"/>
  <c r="Z4429" i="1"/>
  <c r="AC4429" i="1" s="1"/>
  <c r="AD4430" i="1"/>
  <c r="Z4431" i="1"/>
  <c r="AC4431" i="1" s="1"/>
  <c r="Z4433" i="1"/>
  <c r="AC4433" i="1" s="1"/>
  <c r="Z4435" i="1"/>
  <c r="AC4435" i="1" s="1"/>
  <c r="Z4437" i="1"/>
  <c r="AC4437" i="1" s="1"/>
  <c r="Z4439" i="1"/>
  <c r="AC4439" i="1" s="1"/>
  <c r="AD4440" i="1"/>
  <c r="Z4441" i="1"/>
  <c r="AC4441" i="1" s="1"/>
  <c r="Z4443" i="1"/>
  <c r="AC4443" i="1" s="1"/>
  <c r="Z4445" i="1"/>
  <c r="AC4445" i="1" s="1"/>
  <c r="AD4446" i="1"/>
  <c r="Z4447" i="1"/>
  <c r="AC4447" i="1" s="1"/>
  <c r="Z4449" i="1"/>
  <c r="AC4449" i="1" s="1"/>
  <c r="Z4451" i="1"/>
  <c r="AC4451" i="1" s="1"/>
  <c r="Z4453" i="1"/>
  <c r="AC4453" i="1" s="1"/>
  <c r="Z4455" i="1"/>
  <c r="AC4455" i="1" s="1"/>
  <c r="AD4456" i="1"/>
  <c r="Z4457" i="1"/>
  <c r="AC4457" i="1" s="1"/>
  <c r="Z4459" i="1"/>
  <c r="AC4459" i="1" s="1"/>
  <c r="Z4461" i="1"/>
  <c r="AC4461" i="1" s="1"/>
  <c r="AD4462" i="1"/>
  <c r="Z4463" i="1"/>
  <c r="AC4463" i="1" s="1"/>
  <c r="Z4465" i="1"/>
  <c r="AC4465" i="1" s="1"/>
  <c r="Z4467" i="1"/>
  <c r="AC4467" i="1" s="1"/>
  <c r="Z4469" i="1"/>
  <c r="AC4469" i="1" s="1"/>
  <c r="Z4471" i="1"/>
  <c r="AC4471" i="1" s="1"/>
  <c r="AD4472" i="1"/>
  <c r="Z4473" i="1"/>
  <c r="AC4473" i="1" s="1"/>
  <c r="Z4475" i="1"/>
  <c r="AC4475" i="1" s="1"/>
  <c r="Z4477" i="1"/>
  <c r="AC4477" i="1" s="1"/>
  <c r="AD4478" i="1"/>
  <c r="Z4479" i="1"/>
  <c r="AC4479" i="1" s="1"/>
  <c r="Z4481" i="1"/>
  <c r="AC4481" i="1" s="1"/>
  <c r="Z4483" i="1"/>
  <c r="AC4483" i="1" s="1"/>
  <c r="Z4485" i="1"/>
  <c r="AC4485" i="1" s="1"/>
  <c r="Z4487" i="1"/>
  <c r="AC4487" i="1" s="1"/>
  <c r="AD4488" i="1"/>
  <c r="Z4489" i="1"/>
  <c r="AC4489" i="1" s="1"/>
  <c r="Z4491" i="1"/>
  <c r="AC4491" i="1" s="1"/>
  <c r="Z4493" i="1"/>
  <c r="AC4493" i="1" s="1"/>
  <c r="AD4494" i="1"/>
  <c r="Z4495" i="1"/>
  <c r="AC4495" i="1" s="1"/>
  <c r="Z4497" i="1"/>
  <c r="AC4497" i="1" s="1"/>
  <c r="Z4499" i="1"/>
  <c r="AC4499" i="1" s="1"/>
  <c r="Z4501" i="1"/>
  <c r="AC4501" i="1" s="1"/>
  <c r="Z4503" i="1"/>
  <c r="AC4503" i="1" s="1"/>
  <c r="AD4504" i="1"/>
  <c r="Z4505" i="1"/>
  <c r="AC4505" i="1" s="1"/>
  <c r="Z4507" i="1"/>
  <c r="AC4507" i="1" s="1"/>
  <c r="Z4509" i="1"/>
  <c r="AC4509" i="1" s="1"/>
  <c r="AD4510" i="1"/>
  <c r="Z4511" i="1"/>
  <c r="AC4511" i="1" s="1"/>
  <c r="Z4513" i="1"/>
  <c r="AC4513" i="1" s="1"/>
  <c r="Z4515" i="1"/>
  <c r="AC4515" i="1" s="1"/>
  <c r="Z4517" i="1"/>
  <c r="AC4517" i="1" s="1"/>
  <c r="Z4519" i="1"/>
  <c r="AC4519" i="1" s="1"/>
  <c r="AD4520" i="1"/>
  <c r="Z4521" i="1"/>
  <c r="AC4521" i="1" s="1"/>
  <c r="Z4523" i="1"/>
  <c r="AC4523" i="1" s="1"/>
  <c r="Z4525" i="1"/>
  <c r="AC4525" i="1" s="1"/>
  <c r="AD4526" i="1"/>
  <c r="Z4527" i="1"/>
  <c r="AC4527" i="1" s="1"/>
  <c r="Z4529" i="1"/>
  <c r="AC4529" i="1" s="1"/>
  <c r="Z4531" i="1"/>
  <c r="AC4531" i="1" s="1"/>
  <c r="Z4533" i="1"/>
  <c r="AC4533" i="1" s="1"/>
  <c r="Z4535" i="1"/>
  <c r="AC4535" i="1" s="1"/>
  <c r="AD4536" i="1"/>
  <c r="Z4537" i="1"/>
  <c r="AC4537" i="1" s="1"/>
  <c r="Z4539" i="1"/>
  <c r="AC4539" i="1" s="1"/>
  <c r="Z4541" i="1"/>
  <c r="AC4541" i="1" s="1"/>
  <c r="AD4542" i="1"/>
  <c r="Z4543" i="1"/>
  <c r="AC4543" i="1" s="1"/>
  <c r="Z4545" i="1"/>
  <c r="AC4545" i="1" s="1"/>
  <c r="Z4547" i="1"/>
  <c r="AC4547" i="1" s="1"/>
  <c r="Z4549" i="1"/>
  <c r="AC4549" i="1" s="1"/>
  <c r="Z4551" i="1"/>
  <c r="AC4551" i="1" s="1"/>
  <c r="AD4552" i="1"/>
  <c r="Z4553" i="1"/>
  <c r="AC4553" i="1" s="1"/>
  <c r="Z4555" i="1"/>
  <c r="AC4555" i="1" s="1"/>
  <c r="Z4557" i="1"/>
  <c r="AC4557" i="1" s="1"/>
  <c r="AD4558" i="1"/>
  <c r="Z4559" i="1"/>
  <c r="AC4559" i="1" s="1"/>
  <c r="Z4561" i="1"/>
  <c r="AC4561" i="1" s="1"/>
  <c r="Z4563" i="1"/>
  <c r="AC4563" i="1" s="1"/>
  <c r="Z4565" i="1"/>
  <c r="AC4565" i="1" s="1"/>
  <c r="Z4567" i="1"/>
  <c r="AC4567" i="1" s="1"/>
  <c r="AD4568" i="1"/>
  <c r="Z4569" i="1"/>
  <c r="AC4569" i="1" s="1"/>
  <c r="Z4571" i="1"/>
  <c r="AC4571" i="1" s="1"/>
  <c r="Z4573" i="1"/>
  <c r="AC4573" i="1" s="1"/>
  <c r="AD4574" i="1"/>
  <c r="Z4575" i="1"/>
  <c r="AC4575" i="1" s="1"/>
  <c r="Z4577" i="1"/>
  <c r="AC4577" i="1" s="1"/>
  <c r="Z4579" i="1"/>
  <c r="AC4579" i="1" s="1"/>
  <c r="Z4581" i="1"/>
  <c r="AC4581" i="1" s="1"/>
  <c r="Z4583" i="1"/>
  <c r="AC4583" i="1" s="1"/>
  <c r="AD4584" i="1"/>
  <c r="Z4585" i="1"/>
  <c r="AC4585" i="1" s="1"/>
  <c r="Z4587" i="1"/>
  <c r="AC4587" i="1" s="1"/>
  <c r="Z4589" i="1"/>
  <c r="AC4589" i="1" s="1"/>
  <c r="AD4590" i="1"/>
  <c r="Z4591" i="1"/>
  <c r="AC4591" i="1" s="1"/>
  <c r="Z4593" i="1"/>
  <c r="AC4593" i="1" s="1"/>
  <c r="Z4595" i="1"/>
  <c r="AC4595" i="1" s="1"/>
  <c r="Z4597" i="1"/>
  <c r="AC4597" i="1" s="1"/>
  <c r="Z4599" i="1"/>
  <c r="AC4599" i="1" s="1"/>
  <c r="AD4600" i="1"/>
  <c r="Z4601" i="1"/>
  <c r="AC4601" i="1" s="1"/>
  <c r="Z4603" i="1"/>
  <c r="AC4603" i="1" s="1"/>
  <c r="Z4605" i="1"/>
  <c r="AC4605" i="1" s="1"/>
  <c r="AD4606" i="1"/>
  <c r="Z4607" i="1"/>
  <c r="AC4607" i="1" s="1"/>
  <c r="Z4609" i="1"/>
  <c r="AC4609" i="1" s="1"/>
  <c r="Z4611" i="1"/>
  <c r="AC4611" i="1" s="1"/>
  <c r="Z4613" i="1"/>
  <c r="AC4613" i="1" s="1"/>
  <c r="Z4615" i="1"/>
  <c r="AC4615" i="1" s="1"/>
  <c r="AD4616" i="1"/>
  <c r="Z4617" i="1"/>
  <c r="AC4617" i="1" s="1"/>
  <c r="Z4619" i="1"/>
  <c r="AC4619" i="1" s="1"/>
  <c r="Z4621" i="1"/>
  <c r="AC4621" i="1" s="1"/>
  <c r="AD4622" i="1"/>
  <c r="Z4623" i="1"/>
  <c r="AC4623" i="1" s="1"/>
  <c r="Z4625" i="1"/>
  <c r="AC4625" i="1" s="1"/>
  <c r="Z4627" i="1"/>
  <c r="AC4627" i="1" s="1"/>
  <c r="Z4629" i="1"/>
  <c r="AC4629" i="1" s="1"/>
  <c r="Z4631" i="1"/>
  <c r="AC4631" i="1" s="1"/>
  <c r="AD4632" i="1"/>
  <c r="Z4633" i="1"/>
  <c r="AC4633" i="1" s="1"/>
  <c r="Z4635" i="1"/>
  <c r="AC4635" i="1" s="1"/>
  <c r="Z4637" i="1"/>
  <c r="AC4637" i="1" s="1"/>
  <c r="AD4638" i="1"/>
  <c r="Z4639" i="1"/>
  <c r="AC4639" i="1" s="1"/>
  <c r="Z4641" i="1"/>
  <c r="AC4641" i="1" s="1"/>
  <c r="Z4643" i="1"/>
  <c r="AC4643" i="1" s="1"/>
  <c r="Z4645" i="1"/>
  <c r="AC4645" i="1" s="1"/>
  <c r="Z4647" i="1"/>
  <c r="AC4647" i="1" s="1"/>
  <c r="AD4648" i="1"/>
  <c r="Z4649" i="1"/>
  <c r="AC4649" i="1" s="1"/>
  <c r="Z4651" i="1"/>
  <c r="AC4651" i="1" s="1"/>
  <c r="Z4653" i="1"/>
  <c r="AC4653" i="1" s="1"/>
  <c r="AD4654" i="1"/>
  <c r="Z4655" i="1"/>
  <c r="AC4655" i="1" s="1"/>
  <c r="Z4657" i="1"/>
  <c r="AC4657" i="1" s="1"/>
  <c r="Z4659" i="1"/>
  <c r="AC4659" i="1" s="1"/>
  <c r="Z4661" i="1"/>
  <c r="AC4661" i="1" s="1"/>
  <c r="Z4663" i="1"/>
  <c r="AC4663" i="1" s="1"/>
  <c r="AD4664" i="1"/>
  <c r="Z4665" i="1"/>
  <c r="AC4665" i="1" s="1"/>
  <c r="Z4667" i="1"/>
  <c r="AC4667" i="1" s="1"/>
  <c r="Z4669" i="1"/>
  <c r="AC4669" i="1" s="1"/>
  <c r="AD4670" i="1"/>
  <c r="Z4671" i="1"/>
  <c r="AC4671" i="1" s="1"/>
  <c r="Z4673" i="1"/>
  <c r="AC4673" i="1" s="1"/>
  <c r="Z4675" i="1"/>
  <c r="Z4677" i="1"/>
  <c r="Z4679" i="1"/>
  <c r="AC4679" i="1" s="1"/>
  <c r="AD4680" i="1"/>
  <c r="Z4681" i="1"/>
  <c r="AC4681" i="1" s="1"/>
  <c r="AD4682" i="1"/>
  <c r="X4682" i="1" s="1"/>
  <c r="Z4683" i="1"/>
  <c r="AD4684" i="1"/>
  <c r="Z4685" i="1"/>
  <c r="AD4686" i="1"/>
  <c r="X4686" i="1" s="1"/>
  <c r="Z4687" i="1"/>
  <c r="AD4688" i="1"/>
  <c r="X4688" i="1" s="1"/>
  <c r="Z4689" i="1"/>
  <c r="AC4689" i="1" s="1"/>
  <c r="AD4690" i="1"/>
  <c r="Z4691" i="1"/>
  <c r="AD4692" i="1"/>
  <c r="Z4693" i="1"/>
  <c r="AD4694" i="1"/>
  <c r="X4694" i="1" s="1"/>
  <c r="Z4695" i="1"/>
  <c r="AC4695" i="1" s="1"/>
  <c r="AD4696" i="1"/>
  <c r="X4696" i="1" s="1"/>
  <c r="Z4697" i="1"/>
  <c r="AC4697" i="1" s="1"/>
  <c r="AD4698" i="1"/>
  <c r="Z4699" i="1"/>
  <c r="AD4700" i="1"/>
  <c r="Z4701" i="1"/>
  <c r="AD4702" i="1"/>
  <c r="X4702" i="1" s="1"/>
  <c r="Z4703" i="1"/>
  <c r="AD4704" i="1"/>
  <c r="X4704" i="1" s="1"/>
  <c r="Z4705" i="1"/>
  <c r="AC4705" i="1" s="1"/>
  <c r="AD4706" i="1"/>
  <c r="Z4707" i="1"/>
  <c r="AD4708" i="1"/>
  <c r="Z4709" i="1"/>
  <c r="AD4710" i="1"/>
  <c r="Z4711" i="1"/>
  <c r="AC4711" i="1" s="1"/>
  <c r="AD4712" i="1"/>
  <c r="X4712" i="1" s="1"/>
  <c r="Z4713" i="1"/>
  <c r="AD4714" i="1"/>
  <c r="Z4715" i="1"/>
  <c r="AD4716" i="1"/>
  <c r="X4716" i="1" s="1"/>
  <c r="Z4717" i="1"/>
  <c r="AD4718" i="1"/>
  <c r="X4718" i="1" s="1"/>
  <c r="Z4719" i="1"/>
  <c r="AD4720" i="1"/>
  <c r="X4720" i="1" s="1"/>
  <c r="Z4721" i="1"/>
  <c r="AC4721" i="1" s="1"/>
  <c r="AD4722" i="1"/>
  <c r="X4722" i="1" s="1"/>
  <c r="Z4723" i="1"/>
  <c r="AD4724" i="1"/>
  <c r="X4724" i="1" s="1"/>
  <c r="Z4725" i="1"/>
  <c r="AD4726" i="1"/>
  <c r="X4726" i="1" s="1"/>
  <c r="Z4727" i="1"/>
  <c r="AC4727" i="1" s="1"/>
  <c r="AD4728" i="1"/>
  <c r="X4728" i="1" s="1"/>
  <c r="Z4729" i="1"/>
  <c r="AC4729" i="1" s="1"/>
  <c r="AD4730" i="1"/>
  <c r="X4730" i="1" s="1"/>
  <c r="Z4731" i="1"/>
  <c r="AD4732" i="1"/>
  <c r="X4732" i="1" s="1"/>
  <c r="Z4733" i="1"/>
  <c r="AD4734" i="1"/>
  <c r="X4734" i="1" s="1"/>
  <c r="Z4735" i="1"/>
  <c r="AD4736" i="1"/>
  <c r="X4736" i="1" s="1"/>
  <c r="Z4737" i="1"/>
  <c r="AC4737" i="1" s="1"/>
  <c r="AD4738" i="1"/>
  <c r="X4738" i="1" s="1"/>
  <c r="Z4739" i="1"/>
  <c r="AD4740" i="1"/>
  <c r="Z4741" i="1"/>
  <c r="AD4742" i="1"/>
  <c r="X4742" i="1" s="1"/>
  <c r="Z4743" i="1"/>
  <c r="AC4743" i="1" s="1"/>
  <c r="AD4744" i="1"/>
  <c r="X4744" i="1" s="1"/>
  <c r="Z4745" i="1"/>
  <c r="AC4745" i="1" s="1"/>
  <c r="AD4746" i="1"/>
  <c r="X4746" i="1" s="1"/>
  <c r="Z4747" i="1"/>
  <c r="AD4748" i="1"/>
  <c r="Z4749" i="1"/>
  <c r="AD4750" i="1"/>
  <c r="X4750" i="1" s="1"/>
  <c r="Z4751" i="1"/>
  <c r="AD4752" i="1"/>
  <c r="X4752" i="1" s="1"/>
  <c r="Z4753" i="1"/>
  <c r="AC4753" i="1" s="1"/>
  <c r="AD4754" i="1"/>
  <c r="Z4755" i="1"/>
  <c r="AD4756" i="1"/>
  <c r="Z4757" i="1"/>
  <c r="AD4758" i="1"/>
  <c r="X4758" i="1" s="1"/>
  <c r="Z4759" i="1"/>
  <c r="AC4759" i="1" s="1"/>
  <c r="AD4760" i="1"/>
  <c r="X4760" i="1" s="1"/>
  <c r="Z4761" i="1"/>
  <c r="AC4761" i="1" s="1"/>
  <c r="AD4762" i="1"/>
  <c r="Z4763" i="1"/>
  <c r="AD4764" i="1"/>
  <c r="Z4765" i="1"/>
  <c r="AD4766" i="1"/>
  <c r="X4766" i="1" s="1"/>
  <c r="Z4767" i="1"/>
  <c r="AD4768" i="1"/>
  <c r="X4768" i="1" s="1"/>
  <c r="Z4769" i="1"/>
  <c r="AC4769" i="1" s="1"/>
  <c r="AD4770" i="1"/>
  <c r="Z4771" i="1"/>
  <c r="AD4772" i="1"/>
  <c r="X4772" i="1" s="1"/>
  <c r="Z4773" i="1"/>
  <c r="AD4774" i="1"/>
  <c r="Z4775" i="1"/>
  <c r="AC4775" i="1" s="1"/>
  <c r="AD4776" i="1"/>
  <c r="X4776" i="1" s="1"/>
  <c r="Z4777" i="1"/>
  <c r="AD4778" i="1"/>
  <c r="Z4779" i="1"/>
  <c r="Z4781" i="1"/>
  <c r="Z4783" i="1"/>
  <c r="Z4785" i="1"/>
  <c r="AC4785" i="1" s="1"/>
  <c r="Z4787" i="1"/>
  <c r="AC4787" i="1" s="1"/>
  <c r="Z4789" i="1"/>
  <c r="AC4789" i="1" s="1"/>
  <c r="Z4791" i="1"/>
  <c r="AC4791" i="1" s="1"/>
  <c r="Z4793" i="1"/>
  <c r="Z4795" i="1"/>
  <c r="Z4797" i="1"/>
  <c r="AC4797" i="1" s="1"/>
  <c r="Z4799" i="1"/>
  <c r="Z4801" i="1"/>
  <c r="AC4801" i="1" s="1"/>
  <c r="Z4803" i="1"/>
  <c r="AC4803" i="1" s="1"/>
  <c r="Z4805" i="1"/>
  <c r="AC4805" i="1" s="1"/>
  <c r="R4825" i="1"/>
  <c r="T4825" i="1" s="1"/>
  <c r="S4826" i="1"/>
  <c r="U4826" i="1" s="1"/>
  <c r="R4826" i="1"/>
  <c r="T4826" i="1" s="1"/>
  <c r="AD4826" i="1"/>
  <c r="R4833" i="1"/>
  <c r="T4833" i="1" s="1"/>
  <c r="S4834" i="1"/>
  <c r="U4834" i="1" s="1"/>
  <c r="R4834" i="1"/>
  <c r="T4834" i="1" s="1"/>
  <c r="AD4834" i="1"/>
  <c r="X4834" i="1" s="1"/>
  <c r="X4837" i="1"/>
  <c r="AC4841" i="1"/>
  <c r="S4848" i="1"/>
  <c r="U4848" i="1" s="1"/>
  <c r="R4848" i="1"/>
  <c r="T4848" i="1" s="1"/>
  <c r="AD4850" i="1"/>
  <c r="X4853" i="1"/>
  <c r="AC4857" i="1"/>
  <c r="S4864" i="1"/>
  <c r="U4864" i="1" s="1"/>
  <c r="R4864" i="1"/>
  <c r="T4864" i="1" s="1"/>
  <c r="AD4866" i="1"/>
  <c r="X4869" i="1"/>
  <c r="X4905" i="1"/>
  <c r="AC4940" i="1"/>
  <c r="X5356" i="1"/>
  <c r="X5404" i="1"/>
  <c r="AA4261" i="1"/>
  <c r="AA4263" i="1"/>
  <c r="AD4263" i="1" s="1"/>
  <c r="AA4265" i="1"/>
  <c r="AA4267" i="1"/>
  <c r="AA4269" i="1"/>
  <c r="AA4271" i="1"/>
  <c r="AA4273" i="1"/>
  <c r="AA4275" i="1"/>
  <c r="AA4277" i="1"/>
  <c r="AA4279" i="1"/>
  <c r="AA4281" i="1"/>
  <c r="AA4283" i="1"/>
  <c r="AA4285" i="1"/>
  <c r="AA4287" i="1"/>
  <c r="AA4289" i="1"/>
  <c r="AA4291" i="1"/>
  <c r="AA4293" i="1"/>
  <c r="AA4295" i="1"/>
  <c r="AA4297" i="1"/>
  <c r="AA4299" i="1"/>
  <c r="AA4301" i="1"/>
  <c r="AA4303" i="1"/>
  <c r="AA4305" i="1"/>
  <c r="AA4307" i="1"/>
  <c r="AA4309" i="1"/>
  <c r="AA4311" i="1"/>
  <c r="AD4311" i="1" s="1"/>
  <c r="AA4313" i="1"/>
  <c r="AA4315" i="1"/>
  <c r="AA4317" i="1"/>
  <c r="AA4319" i="1"/>
  <c r="AA4321" i="1"/>
  <c r="AA4323" i="1"/>
  <c r="AA4325" i="1"/>
  <c r="AA4327" i="1"/>
  <c r="AD4327" i="1" s="1"/>
  <c r="AA4329" i="1"/>
  <c r="AD4329" i="1" s="1"/>
  <c r="AA4331" i="1"/>
  <c r="AA4333" i="1"/>
  <c r="AA4335" i="1"/>
  <c r="AA4337" i="1"/>
  <c r="AA4339" i="1"/>
  <c r="AA4341" i="1"/>
  <c r="AA4343" i="1"/>
  <c r="AA4345" i="1"/>
  <c r="AA4347" i="1"/>
  <c r="AA4349" i="1"/>
  <c r="AA4351" i="1"/>
  <c r="AA4353" i="1"/>
  <c r="AA4355" i="1"/>
  <c r="AA4357" i="1"/>
  <c r="AA4359" i="1"/>
  <c r="AA4361" i="1"/>
  <c r="AA4363" i="1"/>
  <c r="AA4365" i="1"/>
  <c r="AA4367" i="1"/>
  <c r="AA4369" i="1"/>
  <c r="AA4371" i="1"/>
  <c r="AA4373" i="1"/>
  <c r="AA4375" i="1"/>
  <c r="AD4375" i="1" s="1"/>
  <c r="AA4377" i="1"/>
  <c r="AA4379" i="1"/>
  <c r="AA4381" i="1"/>
  <c r="AA4383" i="1"/>
  <c r="AA4385" i="1"/>
  <c r="AA4387" i="1"/>
  <c r="AA4389" i="1"/>
  <c r="AA4391" i="1"/>
  <c r="AA4393" i="1"/>
  <c r="AA4395" i="1"/>
  <c r="AA4397" i="1"/>
  <c r="AA4399" i="1"/>
  <c r="AA4401" i="1"/>
  <c r="AA4403" i="1"/>
  <c r="AA4405" i="1"/>
  <c r="AA4407" i="1"/>
  <c r="AD4407" i="1" s="1"/>
  <c r="AA4409" i="1"/>
  <c r="AA4411" i="1"/>
  <c r="AA4413" i="1"/>
  <c r="AA4415" i="1"/>
  <c r="AA4417" i="1"/>
  <c r="AA4419" i="1"/>
  <c r="AA4421" i="1"/>
  <c r="AA4423" i="1"/>
  <c r="AA4425" i="1"/>
  <c r="AA4427" i="1"/>
  <c r="AA4429" i="1"/>
  <c r="AA4431" i="1"/>
  <c r="AA4433" i="1"/>
  <c r="AA4435" i="1"/>
  <c r="AA4437" i="1"/>
  <c r="AA4439" i="1"/>
  <c r="AD4439" i="1" s="1"/>
  <c r="AA4441" i="1"/>
  <c r="AA4443" i="1"/>
  <c r="AA4445" i="1"/>
  <c r="AA4447" i="1"/>
  <c r="AA4449" i="1"/>
  <c r="AA4451" i="1"/>
  <c r="AA4453" i="1"/>
  <c r="AA4455" i="1"/>
  <c r="AA4457" i="1"/>
  <c r="AA4459" i="1"/>
  <c r="AA4461" i="1"/>
  <c r="AA4463" i="1"/>
  <c r="AA4465" i="1"/>
  <c r="AA4467" i="1"/>
  <c r="AA4469" i="1"/>
  <c r="AA4471" i="1"/>
  <c r="AD4471" i="1" s="1"/>
  <c r="AA4473" i="1"/>
  <c r="AA4475" i="1"/>
  <c r="AA4477" i="1"/>
  <c r="AA4479" i="1"/>
  <c r="AA4481" i="1"/>
  <c r="AA4483" i="1"/>
  <c r="AA4485" i="1"/>
  <c r="AA4487" i="1"/>
  <c r="AA4489" i="1"/>
  <c r="AA4491" i="1"/>
  <c r="AA4493" i="1"/>
  <c r="AA4495" i="1"/>
  <c r="AA4497" i="1"/>
  <c r="AA4499" i="1"/>
  <c r="AA4501" i="1"/>
  <c r="AA4503" i="1"/>
  <c r="AA4505" i="1"/>
  <c r="AA4507" i="1"/>
  <c r="AA4509" i="1"/>
  <c r="AA4511" i="1"/>
  <c r="AA4513" i="1"/>
  <c r="AA4515" i="1"/>
  <c r="AA4517" i="1"/>
  <c r="AA4519" i="1"/>
  <c r="AD4519" i="1" s="1"/>
  <c r="AA4521" i="1"/>
  <c r="AA4523" i="1"/>
  <c r="AA4525" i="1"/>
  <c r="AA4527" i="1"/>
  <c r="AA4529" i="1"/>
  <c r="AA4531" i="1"/>
  <c r="AA4533" i="1"/>
  <c r="AA4535" i="1"/>
  <c r="AD4535" i="1" s="1"/>
  <c r="AA4537" i="1"/>
  <c r="AD4537" i="1" s="1"/>
  <c r="AA4539" i="1"/>
  <c r="AA4541" i="1"/>
  <c r="AA4543" i="1"/>
  <c r="AA4545" i="1"/>
  <c r="AA4547" i="1"/>
  <c r="AA4549" i="1"/>
  <c r="AA4551" i="1"/>
  <c r="AA4553" i="1"/>
  <c r="AA4555" i="1"/>
  <c r="AA4557" i="1"/>
  <c r="AA4559" i="1"/>
  <c r="AA4561" i="1"/>
  <c r="AA4563" i="1"/>
  <c r="AA4565" i="1"/>
  <c r="AA4567" i="1"/>
  <c r="AA4569" i="1"/>
  <c r="AA4571" i="1"/>
  <c r="AA4573" i="1"/>
  <c r="AA4575" i="1"/>
  <c r="AA4577" i="1"/>
  <c r="AD4577" i="1" s="1"/>
  <c r="AA4579" i="1"/>
  <c r="AA4581" i="1"/>
  <c r="AA4583" i="1"/>
  <c r="AD4583" i="1" s="1"/>
  <c r="AA4585" i="1"/>
  <c r="AA4587" i="1"/>
  <c r="AA4589" i="1"/>
  <c r="AA4591" i="1"/>
  <c r="AA4593" i="1"/>
  <c r="AA4595" i="1"/>
  <c r="AA4597" i="1"/>
  <c r="AA4599" i="1"/>
  <c r="AD4599" i="1" s="1"/>
  <c r="AA4601" i="1"/>
  <c r="AD4601" i="1" s="1"/>
  <c r="AA4603" i="1"/>
  <c r="AA4605" i="1"/>
  <c r="AA4607" i="1"/>
  <c r="AA4609" i="1"/>
  <c r="AA4611" i="1"/>
  <c r="AA4613" i="1"/>
  <c r="AA4615" i="1"/>
  <c r="AA4617" i="1"/>
  <c r="AA4619" i="1"/>
  <c r="AA4621" i="1"/>
  <c r="AA4623" i="1"/>
  <c r="AA4625" i="1"/>
  <c r="AA4627" i="1"/>
  <c r="AA4629" i="1"/>
  <c r="AA4631" i="1"/>
  <c r="AA4633" i="1"/>
  <c r="AA4635" i="1"/>
  <c r="AA4637" i="1"/>
  <c r="AA4639" i="1"/>
  <c r="AA4641" i="1"/>
  <c r="AD4641" i="1" s="1"/>
  <c r="AA4643" i="1"/>
  <c r="AA4645" i="1"/>
  <c r="AA4647" i="1"/>
  <c r="AD4647" i="1" s="1"/>
  <c r="AA4649" i="1"/>
  <c r="AA4651" i="1"/>
  <c r="AA4653" i="1"/>
  <c r="AA4655" i="1"/>
  <c r="AA4657" i="1"/>
  <c r="AA4659" i="1"/>
  <c r="AA4661" i="1"/>
  <c r="AA4663" i="1"/>
  <c r="AD4663" i="1" s="1"/>
  <c r="AA4665" i="1"/>
  <c r="AD4665" i="1" s="1"/>
  <c r="AA4667" i="1"/>
  <c r="AA4669" i="1"/>
  <c r="AA4671" i="1"/>
  <c r="AA4673" i="1"/>
  <c r="AA4675" i="1"/>
  <c r="AA4677" i="1"/>
  <c r="AA4679" i="1"/>
  <c r="AA4681" i="1"/>
  <c r="AA4683" i="1"/>
  <c r="AA4685" i="1"/>
  <c r="AA4687" i="1"/>
  <c r="AA4689" i="1"/>
  <c r="AA4691" i="1"/>
  <c r="AA4693" i="1"/>
  <c r="AA4695" i="1"/>
  <c r="AA4697" i="1"/>
  <c r="AA4699" i="1"/>
  <c r="AA4701" i="1"/>
  <c r="AA4703" i="1"/>
  <c r="AA4705" i="1"/>
  <c r="AD4705" i="1" s="1"/>
  <c r="AA4707" i="1"/>
  <c r="AA4709" i="1"/>
  <c r="AA4711" i="1"/>
  <c r="AD4711" i="1" s="1"/>
  <c r="AA4713" i="1"/>
  <c r="AA4715" i="1"/>
  <c r="AA4717" i="1"/>
  <c r="AA4719" i="1"/>
  <c r="AA4721" i="1"/>
  <c r="AA4723" i="1"/>
  <c r="AA4725" i="1"/>
  <c r="AA4727" i="1"/>
  <c r="AD4727" i="1" s="1"/>
  <c r="AA4729" i="1"/>
  <c r="AD4729" i="1" s="1"/>
  <c r="AA4731" i="1"/>
  <c r="AA4733" i="1"/>
  <c r="AA4735" i="1"/>
  <c r="AA4737" i="1"/>
  <c r="AA4739" i="1"/>
  <c r="AA4741" i="1"/>
  <c r="AA4743" i="1"/>
  <c r="AA4745" i="1"/>
  <c r="AA4747" i="1"/>
  <c r="AA4749" i="1"/>
  <c r="AA4751" i="1"/>
  <c r="AA4753" i="1"/>
  <c r="AA4755" i="1"/>
  <c r="AA4757" i="1"/>
  <c r="AA4759" i="1"/>
  <c r="AA4761" i="1"/>
  <c r="AA4763" i="1"/>
  <c r="AA4765" i="1"/>
  <c r="AA4767" i="1"/>
  <c r="AA4769" i="1"/>
  <c r="AA4771" i="1"/>
  <c r="AA4773" i="1"/>
  <c r="AA4775" i="1"/>
  <c r="AD4775" i="1" s="1"/>
  <c r="AA4777" i="1"/>
  <c r="AA4779" i="1"/>
  <c r="AA4781" i="1"/>
  <c r="AA4783" i="1"/>
  <c r="AA4785" i="1"/>
  <c r="AA4787" i="1"/>
  <c r="AA4789" i="1"/>
  <c r="AA4791" i="1"/>
  <c r="AD4791" i="1" s="1"/>
  <c r="AA4793" i="1"/>
  <c r="AD4793" i="1" s="1"/>
  <c r="AA4795" i="1"/>
  <c r="AA4797" i="1"/>
  <c r="AA4799" i="1"/>
  <c r="AA4801" i="1"/>
  <c r="AA4803" i="1"/>
  <c r="AA4805" i="1"/>
  <c r="AC4806" i="1"/>
  <c r="R4808" i="1"/>
  <c r="T4808" i="1" s="1"/>
  <c r="AC4810" i="1"/>
  <c r="R4812" i="1"/>
  <c r="T4812" i="1" s="1"/>
  <c r="R4816" i="1"/>
  <c r="T4816" i="1" s="1"/>
  <c r="AC4818" i="1"/>
  <c r="R4820" i="1"/>
  <c r="T4820" i="1" s="1"/>
  <c r="AC4823" i="1"/>
  <c r="X4829" i="1"/>
  <c r="AC4831" i="1"/>
  <c r="AD4836" i="1"/>
  <c r="X4836" i="1" s="1"/>
  <c r="X4839" i="1"/>
  <c r="AC4843" i="1"/>
  <c r="AC4844" i="1"/>
  <c r="S4850" i="1"/>
  <c r="U4850" i="1" s="1"/>
  <c r="R4850" i="1"/>
  <c r="T4850" i="1" s="1"/>
  <c r="AD4852" i="1"/>
  <c r="X4855" i="1"/>
  <c r="AC4859" i="1"/>
  <c r="S4866" i="1"/>
  <c r="U4866" i="1" s="1"/>
  <c r="R4866" i="1"/>
  <c r="T4866" i="1" s="1"/>
  <c r="AD4868" i="1"/>
  <c r="X4868" i="1" s="1"/>
  <c r="X4871" i="1"/>
  <c r="AC4880" i="1"/>
  <c r="X4933" i="1"/>
  <c r="AC4967" i="1"/>
  <c r="AC4970" i="1"/>
  <c r="AC5002" i="1"/>
  <c r="AC5010" i="1"/>
  <c r="AC5032" i="1"/>
  <c r="AC5042" i="1"/>
  <c r="AC5134" i="1"/>
  <c r="AC5166" i="1"/>
  <c r="X5300" i="1"/>
  <c r="X5314" i="1"/>
  <c r="AC5349" i="1"/>
  <c r="S4828" i="1"/>
  <c r="U4828" i="1" s="1"/>
  <c r="R4828" i="1"/>
  <c r="T4828" i="1" s="1"/>
  <c r="S4836" i="1"/>
  <c r="U4836" i="1" s="1"/>
  <c r="R4836" i="1"/>
  <c r="T4836" i="1" s="1"/>
  <c r="S4852" i="1"/>
  <c r="U4852" i="1" s="1"/>
  <c r="R4852" i="1"/>
  <c r="T4852" i="1" s="1"/>
  <c r="S4868" i="1"/>
  <c r="U4868" i="1" s="1"/>
  <c r="R4868" i="1"/>
  <c r="T4868" i="1" s="1"/>
  <c r="AC4946" i="1"/>
  <c r="AD5219" i="1"/>
  <c r="X5219" i="1" s="1"/>
  <c r="X5388" i="1"/>
  <c r="X5410" i="1"/>
  <c r="X5421" i="1"/>
  <c r="AC4675" i="1"/>
  <c r="AC4677" i="1"/>
  <c r="AC4683" i="1"/>
  <c r="AC4685" i="1"/>
  <c r="AC4687" i="1"/>
  <c r="AC4691" i="1"/>
  <c r="AC4693" i="1"/>
  <c r="AC4699" i="1"/>
  <c r="AC4701" i="1"/>
  <c r="AC4703" i="1"/>
  <c r="AC4707" i="1"/>
  <c r="AC4709" i="1"/>
  <c r="AC4713" i="1"/>
  <c r="AC4715" i="1"/>
  <c r="AC4717" i="1"/>
  <c r="AC4719" i="1"/>
  <c r="AC4723" i="1"/>
  <c r="AC4725" i="1"/>
  <c r="AC4731" i="1"/>
  <c r="AC4733" i="1"/>
  <c r="AC4735" i="1"/>
  <c r="AC4739" i="1"/>
  <c r="AC4741" i="1"/>
  <c r="AC4747" i="1"/>
  <c r="AC4749" i="1"/>
  <c r="AC4751" i="1"/>
  <c r="AC4755" i="1"/>
  <c r="AC4757" i="1"/>
  <c r="AC4763" i="1"/>
  <c r="AC4765" i="1"/>
  <c r="AC4767" i="1"/>
  <c r="AC4771" i="1"/>
  <c r="AC4773" i="1"/>
  <c r="AC4777" i="1"/>
  <c r="AC4779" i="1"/>
  <c r="AC4781" i="1"/>
  <c r="AC4783" i="1"/>
  <c r="AC4793" i="1"/>
  <c r="AC4795" i="1"/>
  <c r="AC4807" i="1"/>
  <c r="R4809" i="1"/>
  <c r="T4809" i="1" s="1"/>
  <c r="AC4811" i="1"/>
  <c r="R4813" i="1"/>
  <c r="T4813" i="1" s="1"/>
  <c r="AC4815" i="1"/>
  <c r="R4817" i="1"/>
  <c r="T4817" i="1" s="1"/>
  <c r="AC4819" i="1"/>
  <c r="R4821" i="1"/>
  <c r="T4821" i="1" s="1"/>
  <c r="X4823" i="1"/>
  <c r="AC4825" i="1"/>
  <c r="AC4833" i="1"/>
  <c r="S4838" i="1"/>
  <c r="U4838" i="1" s="1"/>
  <c r="R4838" i="1"/>
  <c r="T4838" i="1" s="1"/>
  <c r="AC4847" i="1"/>
  <c r="AC4848" i="1"/>
  <c r="S4854" i="1"/>
  <c r="U4854" i="1" s="1"/>
  <c r="R4854" i="1"/>
  <c r="T4854" i="1" s="1"/>
  <c r="AC4863" i="1"/>
  <c r="S4870" i="1"/>
  <c r="U4870" i="1" s="1"/>
  <c r="R4870" i="1"/>
  <c r="T4870" i="1" s="1"/>
  <c r="AC4886" i="1"/>
  <c r="AC4902" i="1"/>
  <c r="AC4910" i="1"/>
  <c r="AC4947" i="1"/>
  <c r="AC4966" i="1"/>
  <c r="AC4978" i="1"/>
  <c r="AC4990" i="1"/>
  <c r="AC4996" i="1"/>
  <c r="AC5054" i="1"/>
  <c r="AC5070" i="1"/>
  <c r="AC5074" i="1"/>
  <c r="AC5094" i="1"/>
  <c r="AC5098" i="1"/>
  <c r="AC5104" i="1"/>
  <c r="AC5108" i="1"/>
  <c r="AC5142" i="1"/>
  <c r="AD5253" i="1"/>
  <c r="X5266" i="1"/>
  <c r="X5420" i="1"/>
  <c r="Z4348" i="1"/>
  <c r="AC4348" i="1" s="1"/>
  <c r="Z4350" i="1"/>
  <c r="AC4350" i="1" s="1"/>
  <c r="Z4352" i="1"/>
  <c r="AC4352" i="1" s="1"/>
  <c r="Z4354" i="1"/>
  <c r="AC4354" i="1" s="1"/>
  <c r="Z4356" i="1"/>
  <c r="AC4356" i="1" s="1"/>
  <c r="Z4358" i="1"/>
  <c r="AC4358" i="1" s="1"/>
  <c r="Z4360" i="1"/>
  <c r="AC4360" i="1" s="1"/>
  <c r="Z4362" i="1"/>
  <c r="AC4362" i="1" s="1"/>
  <c r="Z4364" i="1"/>
  <c r="AC4364" i="1" s="1"/>
  <c r="Z4366" i="1"/>
  <c r="AC4366" i="1" s="1"/>
  <c r="Z4368" i="1"/>
  <c r="Z4370" i="1"/>
  <c r="Z4372" i="1"/>
  <c r="Z4374" i="1"/>
  <c r="Z4376" i="1"/>
  <c r="AC4376" i="1" s="1"/>
  <c r="Z4378" i="1"/>
  <c r="AC4378" i="1" s="1"/>
  <c r="Z4380" i="1"/>
  <c r="AC4380" i="1" s="1"/>
  <c r="Z4382" i="1"/>
  <c r="AC4382" i="1" s="1"/>
  <c r="Z4384" i="1"/>
  <c r="AC4384" i="1" s="1"/>
  <c r="Z4386" i="1"/>
  <c r="AC4386" i="1" s="1"/>
  <c r="Z4388" i="1"/>
  <c r="AC4388" i="1" s="1"/>
  <c r="Z4390" i="1"/>
  <c r="AC4390" i="1" s="1"/>
  <c r="Z4392" i="1"/>
  <c r="AC4392" i="1" s="1"/>
  <c r="Z4394" i="1"/>
  <c r="Z4396" i="1"/>
  <c r="AC4396" i="1" s="1"/>
  <c r="Z4398" i="1"/>
  <c r="AC4398" i="1" s="1"/>
  <c r="Z4400" i="1"/>
  <c r="Z4402" i="1"/>
  <c r="Z4404" i="1"/>
  <c r="Z4406" i="1"/>
  <c r="Z4408" i="1"/>
  <c r="AC4408" i="1" s="1"/>
  <c r="Z4410" i="1"/>
  <c r="AC4410" i="1" s="1"/>
  <c r="Z4412" i="1"/>
  <c r="AC4412" i="1" s="1"/>
  <c r="Z4414" i="1"/>
  <c r="AC4414" i="1" s="1"/>
  <c r="Z4416" i="1"/>
  <c r="AC4416" i="1" s="1"/>
  <c r="Z4418" i="1"/>
  <c r="AC4418" i="1" s="1"/>
  <c r="Z4420" i="1"/>
  <c r="AC4420" i="1" s="1"/>
  <c r="Z4422" i="1"/>
  <c r="AC4422" i="1" s="1"/>
  <c r="Z4424" i="1"/>
  <c r="AC4424" i="1" s="1"/>
  <c r="Z4426" i="1"/>
  <c r="AC4426" i="1" s="1"/>
  <c r="Z4428" i="1"/>
  <c r="AC4428" i="1" s="1"/>
  <c r="Z4430" i="1"/>
  <c r="AC4430" i="1" s="1"/>
  <c r="Z4432" i="1"/>
  <c r="Z4434" i="1"/>
  <c r="Z4436" i="1"/>
  <c r="Z4438" i="1"/>
  <c r="Z4440" i="1"/>
  <c r="AC4440" i="1" s="1"/>
  <c r="Z4442" i="1"/>
  <c r="AC4442" i="1" s="1"/>
  <c r="Z4444" i="1"/>
  <c r="AC4444" i="1" s="1"/>
  <c r="Z4446" i="1"/>
  <c r="AC4446" i="1" s="1"/>
  <c r="Z4448" i="1"/>
  <c r="AC4448" i="1" s="1"/>
  <c r="Z4450" i="1"/>
  <c r="AC4450" i="1" s="1"/>
  <c r="Z4452" i="1"/>
  <c r="AC4452" i="1" s="1"/>
  <c r="Z4454" i="1"/>
  <c r="AC4454" i="1" s="1"/>
  <c r="Z4456" i="1"/>
  <c r="AC4456" i="1" s="1"/>
  <c r="Z4458" i="1"/>
  <c r="AC4458" i="1" s="1"/>
  <c r="Z4460" i="1"/>
  <c r="AC4460" i="1" s="1"/>
  <c r="Z4462" i="1"/>
  <c r="AC4462" i="1" s="1"/>
  <c r="Z4464" i="1"/>
  <c r="Z4466" i="1"/>
  <c r="Z4468" i="1"/>
  <c r="Z4470" i="1"/>
  <c r="Z4472" i="1"/>
  <c r="AC4472" i="1" s="1"/>
  <c r="Z4474" i="1"/>
  <c r="AC4474" i="1" s="1"/>
  <c r="Z4476" i="1"/>
  <c r="AC4476" i="1" s="1"/>
  <c r="Z4478" i="1"/>
  <c r="AC4478" i="1" s="1"/>
  <c r="Z4480" i="1"/>
  <c r="AC4480" i="1" s="1"/>
  <c r="Z4482" i="1"/>
  <c r="AC4482" i="1" s="1"/>
  <c r="Z4484" i="1"/>
  <c r="AC4484" i="1" s="1"/>
  <c r="Z4486" i="1"/>
  <c r="AC4486" i="1" s="1"/>
  <c r="Z4488" i="1"/>
  <c r="AC4488" i="1" s="1"/>
  <c r="Z4490" i="1"/>
  <c r="AC4490" i="1" s="1"/>
  <c r="Z4492" i="1"/>
  <c r="AC4492" i="1" s="1"/>
  <c r="Z4494" i="1"/>
  <c r="AC4494" i="1" s="1"/>
  <c r="Z4496" i="1"/>
  <c r="Z4498" i="1"/>
  <c r="Z4500" i="1"/>
  <c r="Z4502" i="1"/>
  <c r="AC4502" i="1" s="1"/>
  <c r="Z4504" i="1"/>
  <c r="AC4504" i="1" s="1"/>
  <c r="Z4506" i="1"/>
  <c r="AC4506" i="1" s="1"/>
  <c r="Z4508" i="1"/>
  <c r="AC4508" i="1" s="1"/>
  <c r="Z4510" i="1"/>
  <c r="AC4510" i="1" s="1"/>
  <c r="Z4512" i="1"/>
  <c r="Z4514" i="1"/>
  <c r="Z4516" i="1"/>
  <c r="AC4516" i="1" s="1"/>
  <c r="Z4518" i="1"/>
  <c r="Z4520" i="1"/>
  <c r="AC4520" i="1" s="1"/>
  <c r="Z4522" i="1"/>
  <c r="AC4522" i="1" s="1"/>
  <c r="Z4524" i="1"/>
  <c r="AC4524" i="1" s="1"/>
  <c r="Z4526" i="1"/>
  <c r="AC4526" i="1" s="1"/>
  <c r="Z4528" i="1"/>
  <c r="AC4528" i="1" s="1"/>
  <c r="Z4530" i="1"/>
  <c r="AC4530" i="1" s="1"/>
  <c r="Z4532" i="1"/>
  <c r="AC4532" i="1" s="1"/>
  <c r="Z4534" i="1"/>
  <c r="Z4536" i="1"/>
  <c r="AC4536" i="1" s="1"/>
  <c r="Z4538" i="1"/>
  <c r="AC4538" i="1" s="1"/>
  <c r="Z4540" i="1"/>
  <c r="AC4540" i="1" s="1"/>
  <c r="Z4542" i="1"/>
  <c r="Z4544" i="1"/>
  <c r="AC4544" i="1" s="1"/>
  <c r="Z4546" i="1"/>
  <c r="AC4546" i="1" s="1"/>
  <c r="Z4548" i="1"/>
  <c r="Z4550" i="1"/>
  <c r="AC4550" i="1" s="1"/>
  <c r="Z4552" i="1"/>
  <c r="AC4552" i="1" s="1"/>
  <c r="Z4554" i="1"/>
  <c r="AC4554" i="1" s="1"/>
  <c r="Z4556" i="1"/>
  <c r="AC4556" i="1" s="1"/>
  <c r="Z4558" i="1"/>
  <c r="AC4558" i="1" s="1"/>
  <c r="Z4560" i="1"/>
  <c r="Z4562" i="1"/>
  <c r="Z4564" i="1"/>
  <c r="Z4566" i="1"/>
  <c r="AC4566" i="1" s="1"/>
  <c r="Z4568" i="1"/>
  <c r="AC4568" i="1" s="1"/>
  <c r="Z4570" i="1"/>
  <c r="AC4570" i="1" s="1"/>
  <c r="Z4572" i="1"/>
  <c r="AC4572" i="1" s="1"/>
  <c r="Z4574" i="1"/>
  <c r="AC4574" i="1" s="1"/>
  <c r="Z4576" i="1"/>
  <c r="Z4578" i="1"/>
  <c r="Z4580" i="1"/>
  <c r="AC4580" i="1" s="1"/>
  <c r="Z4582" i="1"/>
  <c r="Z4584" i="1"/>
  <c r="AC4584" i="1" s="1"/>
  <c r="Z4586" i="1"/>
  <c r="AC4586" i="1" s="1"/>
  <c r="Z4588" i="1"/>
  <c r="AC4588" i="1" s="1"/>
  <c r="Z4590" i="1"/>
  <c r="AC4590" i="1" s="1"/>
  <c r="Z4592" i="1"/>
  <c r="AC4592" i="1" s="1"/>
  <c r="Z4594" i="1"/>
  <c r="AC4594" i="1" s="1"/>
  <c r="Z4596" i="1"/>
  <c r="AC4596" i="1" s="1"/>
  <c r="Z4598" i="1"/>
  <c r="Z4600" i="1"/>
  <c r="AC4600" i="1" s="1"/>
  <c r="Z4602" i="1"/>
  <c r="AC4602" i="1" s="1"/>
  <c r="Z4604" i="1"/>
  <c r="AC4604" i="1" s="1"/>
  <c r="Z4606" i="1"/>
  <c r="Z4608" i="1"/>
  <c r="AC4608" i="1" s="1"/>
  <c r="Z4610" i="1"/>
  <c r="AC4610" i="1" s="1"/>
  <c r="Z4612" i="1"/>
  <c r="Z4614" i="1"/>
  <c r="AC4614" i="1" s="1"/>
  <c r="Z4616" i="1"/>
  <c r="AC4616" i="1" s="1"/>
  <c r="Z4618" i="1"/>
  <c r="AC4618" i="1" s="1"/>
  <c r="Z4620" i="1"/>
  <c r="AC4620" i="1" s="1"/>
  <c r="Z4622" i="1"/>
  <c r="AC4622" i="1" s="1"/>
  <c r="Z4624" i="1"/>
  <c r="Z4626" i="1"/>
  <c r="Z4628" i="1"/>
  <c r="Z4630" i="1"/>
  <c r="AC4630" i="1" s="1"/>
  <c r="Z4632" i="1"/>
  <c r="AC4632" i="1" s="1"/>
  <c r="Z4634" i="1"/>
  <c r="AC4634" i="1" s="1"/>
  <c r="Z4636" i="1"/>
  <c r="Z4638" i="1"/>
  <c r="AC4638" i="1" s="1"/>
  <c r="Z4640" i="1"/>
  <c r="Z4642" i="1"/>
  <c r="Z4644" i="1"/>
  <c r="AC4644" i="1" s="1"/>
  <c r="Z4646" i="1"/>
  <c r="Z4648" i="1"/>
  <c r="AC4648" i="1" s="1"/>
  <c r="Z4650" i="1"/>
  <c r="AC4650" i="1" s="1"/>
  <c r="Z4652" i="1"/>
  <c r="AC4652" i="1" s="1"/>
  <c r="Z4654" i="1"/>
  <c r="AC4654" i="1" s="1"/>
  <c r="Z4656" i="1"/>
  <c r="AC4656" i="1" s="1"/>
  <c r="Z4658" i="1"/>
  <c r="AC4658" i="1" s="1"/>
  <c r="Z4660" i="1"/>
  <c r="AC4660" i="1" s="1"/>
  <c r="Z4662" i="1"/>
  <c r="Z4664" i="1"/>
  <c r="AC4664" i="1" s="1"/>
  <c r="Z4666" i="1"/>
  <c r="AC4666" i="1" s="1"/>
  <c r="Z4668" i="1"/>
  <c r="AC4668" i="1" s="1"/>
  <c r="Z4670" i="1"/>
  <c r="Z4672" i="1"/>
  <c r="AC4672" i="1" s="1"/>
  <c r="Z4674" i="1"/>
  <c r="AC4674" i="1" s="1"/>
  <c r="Z4676" i="1"/>
  <c r="Z4678" i="1"/>
  <c r="AC4678" i="1" s="1"/>
  <c r="Z4680" i="1"/>
  <c r="AC4680" i="1" s="1"/>
  <c r="Z4682" i="1"/>
  <c r="AC4682" i="1" s="1"/>
  <c r="Z4684" i="1"/>
  <c r="AC4684" i="1" s="1"/>
  <c r="Z4686" i="1"/>
  <c r="AC4686" i="1" s="1"/>
  <c r="Z4688" i="1"/>
  <c r="AC4688" i="1" s="1"/>
  <c r="Z4690" i="1"/>
  <c r="AC4690" i="1" s="1"/>
  <c r="Z4692" i="1"/>
  <c r="AC4692" i="1" s="1"/>
  <c r="Z4694" i="1"/>
  <c r="AC4694" i="1" s="1"/>
  <c r="Z4696" i="1"/>
  <c r="AC4696" i="1" s="1"/>
  <c r="Z4698" i="1"/>
  <c r="AC4698" i="1" s="1"/>
  <c r="Z4700" i="1"/>
  <c r="AC4700" i="1" s="1"/>
  <c r="Z4702" i="1"/>
  <c r="AC4702" i="1" s="1"/>
  <c r="Z4704" i="1"/>
  <c r="AC4704" i="1" s="1"/>
  <c r="Z4706" i="1"/>
  <c r="AC4706" i="1" s="1"/>
  <c r="Z4708" i="1"/>
  <c r="AC4708" i="1" s="1"/>
  <c r="Z4710" i="1"/>
  <c r="AC4710" i="1" s="1"/>
  <c r="Z4712" i="1"/>
  <c r="AC4712" i="1" s="1"/>
  <c r="Z4714" i="1"/>
  <c r="AC4714" i="1" s="1"/>
  <c r="Z4716" i="1"/>
  <c r="AC4716" i="1" s="1"/>
  <c r="Z4718" i="1"/>
  <c r="AC4718" i="1" s="1"/>
  <c r="Z4720" i="1"/>
  <c r="AC4720" i="1" s="1"/>
  <c r="Z4722" i="1"/>
  <c r="AC4722" i="1" s="1"/>
  <c r="Z4724" i="1"/>
  <c r="AC4724" i="1" s="1"/>
  <c r="Z4726" i="1"/>
  <c r="AC4726" i="1" s="1"/>
  <c r="Z4728" i="1"/>
  <c r="AC4728" i="1" s="1"/>
  <c r="Z4730" i="1"/>
  <c r="AC4730" i="1" s="1"/>
  <c r="Z4732" i="1"/>
  <c r="AC4732" i="1" s="1"/>
  <c r="Z4734" i="1"/>
  <c r="AC4734" i="1" s="1"/>
  <c r="Z4736" i="1"/>
  <c r="AC4736" i="1" s="1"/>
  <c r="Z4738" i="1"/>
  <c r="AC4738" i="1" s="1"/>
  <c r="Z4740" i="1"/>
  <c r="AC4740" i="1" s="1"/>
  <c r="Z4742" i="1"/>
  <c r="AC4742" i="1" s="1"/>
  <c r="Z4744" i="1"/>
  <c r="AC4744" i="1" s="1"/>
  <c r="Z4746" i="1"/>
  <c r="AC4746" i="1" s="1"/>
  <c r="Z4748" i="1"/>
  <c r="AC4748" i="1" s="1"/>
  <c r="Z4750" i="1"/>
  <c r="AC4750" i="1" s="1"/>
  <c r="Z4752" i="1"/>
  <c r="AC4752" i="1" s="1"/>
  <c r="S4822" i="1"/>
  <c r="U4822" i="1" s="1"/>
  <c r="R4822" i="1"/>
  <c r="T4822" i="1" s="1"/>
  <c r="AD4822" i="1"/>
  <c r="X4822" i="1" s="1"/>
  <c r="S4830" i="1"/>
  <c r="U4830" i="1" s="1"/>
  <c r="R4830" i="1"/>
  <c r="T4830" i="1" s="1"/>
  <c r="AD4830" i="1"/>
  <c r="X4830" i="1" s="1"/>
  <c r="S4840" i="1"/>
  <c r="U4840" i="1" s="1"/>
  <c r="R4840" i="1"/>
  <c r="T4840" i="1" s="1"/>
  <c r="AD4842" i="1"/>
  <c r="X4842" i="1" s="1"/>
  <c r="X4845" i="1"/>
  <c r="AC4849" i="1"/>
  <c r="S4856" i="1"/>
  <c r="U4856" i="1" s="1"/>
  <c r="R4856" i="1"/>
  <c r="T4856" i="1" s="1"/>
  <c r="AD4858" i="1"/>
  <c r="X4858" i="1" s="1"/>
  <c r="X4861" i="1"/>
  <c r="AC4865" i="1"/>
  <c r="S4872" i="1"/>
  <c r="U4872" i="1" s="1"/>
  <c r="R4872" i="1"/>
  <c r="T4872" i="1" s="1"/>
  <c r="AC4928" i="1"/>
  <c r="AC4936" i="1"/>
  <c r="AC4972" i="1"/>
  <c r="X5226" i="1"/>
  <c r="AA4348" i="1"/>
  <c r="AA4350" i="1"/>
  <c r="AA4352" i="1"/>
  <c r="AD4352" i="1" s="1"/>
  <c r="AA4354" i="1"/>
  <c r="AA4356" i="1"/>
  <c r="AA4358" i="1"/>
  <c r="AD4358" i="1" s="1"/>
  <c r="AA4360" i="1"/>
  <c r="AA4362" i="1"/>
  <c r="AA4364" i="1"/>
  <c r="AA4366" i="1"/>
  <c r="AA4368" i="1"/>
  <c r="AA4370" i="1"/>
  <c r="AA4372" i="1"/>
  <c r="AA4374" i="1"/>
  <c r="AD4374" i="1" s="1"/>
  <c r="AA4376" i="1"/>
  <c r="AA4378" i="1"/>
  <c r="AA4380" i="1"/>
  <c r="AA4382" i="1"/>
  <c r="AA4384" i="1"/>
  <c r="AD4384" i="1" s="1"/>
  <c r="AA4386" i="1"/>
  <c r="AA4388" i="1"/>
  <c r="AA4390" i="1"/>
  <c r="AD4390" i="1" s="1"/>
  <c r="AA4392" i="1"/>
  <c r="AA4394" i="1"/>
  <c r="AA4396" i="1"/>
  <c r="AA4398" i="1"/>
  <c r="AA4400" i="1"/>
  <c r="AA4402" i="1"/>
  <c r="AA4404" i="1"/>
  <c r="AA4406" i="1"/>
  <c r="AD4406" i="1" s="1"/>
  <c r="AA4408" i="1"/>
  <c r="AA4410" i="1"/>
  <c r="AA4412" i="1"/>
  <c r="AA4414" i="1"/>
  <c r="AA4416" i="1"/>
  <c r="AD4416" i="1" s="1"/>
  <c r="AA4418" i="1"/>
  <c r="AA4420" i="1"/>
  <c r="AA4422" i="1"/>
  <c r="AD4422" i="1" s="1"/>
  <c r="AA4424" i="1"/>
  <c r="AA4426" i="1"/>
  <c r="AA4428" i="1"/>
  <c r="AA4430" i="1"/>
  <c r="AA4432" i="1"/>
  <c r="AA4434" i="1"/>
  <c r="AA4436" i="1"/>
  <c r="AA4438" i="1"/>
  <c r="AD4438" i="1" s="1"/>
  <c r="AA4440" i="1"/>
  <c r="AA4442" i="1"/>
  <c r="AA4444" i="1"/>
  <c r="AA4446" i="1"/>
  <c r="AA4448" i="1"/>
  <c r="AD4448" i="1" s="1"/>
  <c r="AA4450" i="1"/>
  <c r="AA4452" i="1"/>
  <c r="AA4454" i="1"/>
  <c r="AD4454" i="1" s="1"/>
  <c r="AA4456" i="1"/>
  <c r="AA4458" i="1"/>
  <c r="AA4460" i="1"/>
  <c r="AA4462" i="1"/>
  <c r="AA4464" i="1"/>
  <c r="AA4466" i="1"/>
  <c r="AA4468" i="1"/>
  <c r="AA4470" i="1"/>
  <c r="AD4470" i="1" s="1"/>
  <c r="AA4472" i="1"/>
  <c r="AA4474" i="1"/>
  <c r="AA4476" i="1"/>
  <c r="AA4478" i="1"/>
  <c r="AA4480" i="1"/>
  <c r="AD4480" i="1" s="1"/>
  <c r="AA4482" i="1"/>
  <c r="AA4484" i="1"/>
  <c r="AA4486" i="1"/>
  <c r="AD4486" i="1" s="1"/>
  <c r="AA4488" i="1"/>
  <c r="AA4490" i="1"/>
  <c r="AA4492" i="1"/>
  <c r="AA4494" i="1"/>
  <c r="AA4496" i="1"/>
  <c r="AA4498" i="1"/>
  <c r="AA4500" i="1"/>
  <c r="AA4502" i="1"/>
  <c r="AD4502" i="1" s="1"/>
  <c r="AA4504" i="1"/>
  <c r="AA4506" i="1"/>
  <c r="AA4508" i="1"/>
  <c r="AA4510" i="1"/>
  <c r="AA4512" i="1"/>
  <c r="AD4512" i="1" s="1"/>
  <c r="AA4514" i="1"/>
  <c r="AA4516" i="1"/>
  <c r="AA4518" i="1"/>
  <c r="AD4518" i="1" s="1"/>
  <c r="AA4520" i="1"/>
  <c r="AA4522" i="1"/>
  <c r="AA4524" i="1"/>
  <c r="AA4526" i="1"/>
  <c r="AA4528" i="1"/>
  <c r="AA4530" i="1"/>
  <c r="AA4532" i="1"/>
  <c r="AA4534" i="1"/>
  <c r="AD4534" i="1" s="1"/>
  <c r="AA4536" i="1"/>
  <c r="AA4538" i="1"/>
  <c r="AA4540" i="1"/>
  <c r="AA4542" i="1"/>
  <c r="AA4544" i="1"/>
  <c r="AD4544" i="1" s="1"/>
  <c r="AA4546" i="1"/>
  <c r="AA4548" i="1"/>
  <c r="AA4550" i="1"/>
  <c r="AD4550" i="1" s="1"/>
  <c r="AA4552" i="1"/>
  <c r="AA4554" i="1"/>
  <c r="AA4556" i="1"/>
  <c r="AA4558" i="1"/>
  <c r="AA4560" i="1"/>
  <c r="AA4562" i="1"/>
  <c r="AA4564" i="1"/>
  <c r="AA4566" i="1"/>
  <c r="AD4566" i="1" s="1"/>
  <c r="AA4568" i="1"/>
  <c r="AA4570" i="1"/>
  <c r="AA4572" i="1"/>
  <c r="AA4574" i="1"/>
  <c r="AA4576" i="1"/>
  <c r="AD4576" i="1" s="1"/>
  <c r="AA4578" i="1"/>
  <c r="AA4580" i="1"/>
  <c r="AA4582" i="1"/>
  <c r="AD4582" i="1" s="1"/>
  <c r="AA4584" i="1"/>
  <c r="AA4586" i="1"/>
  <c r="AA4588" i="1"/>
  <c r="AA4590" i="1"/>
  <c r="AA4592" i="1"/>
  <c r="AA4594" i="1"/>
  <c r="AA4596" i="1"/>
  <c r="AA4598" i="1"/>
  <c r="AD4598" i="1" s="1"/>
  <c r="AA4600" i="1"/>
  <c r="AA4602" i="1"/>
  <c r="AA4604" i="1"/>
  <c r="AA4606" i="1"/>
  <c r="AA4608" i="1"/>
  <c r="AD4608" i="1" s="1"/>
  <c r="AA4610" i="1"/>
  <c r="AA4612" i="1"/>
  <c r="AA4614" i="1"/>
  <c r="AD4614" i="1" s="1"/>
  <c r="AA4616" i="1"/>
  <c r="AA4618" i="1"/>
  <c r="AA4620" i="1"/>
  <c r="AA4622" i="1"/>
  <c r="AA4624" i="1"/>
  <c r="AA4626" i="1"/>
  <c r="AA4628" i="1"/>
  <c r="AA4630" i="1"/>
  <c r="AD4630" i="1" s="1"/>
  <c r="AA4632" i="1"/>
  <c r="AA4634" i="1"/>
  <c r="AA4636" i="1"/>
  <c r="AA4638" i="1"/>
  <c r="AA4640" i="1"/>
  <c r="AD4640" i="1" s="1"/>
  <c r="AA4642" i="1"/>
  <c r="AA4644" i="1"/>
  <c r="AA4646" i="1"/>
  <c r="AD4646" i="1" s="1"/>
  <c r="AA4648" i="1"/>
  <c r="AA4650" i="1"/>
  <c r="AA4652" i="1"/>
  <c r="AA4654" i="1"/>
  <c r="AA4656" i="1"/>
  <c r="AA4658" i="1"/>
  <c r="AA4660" i="1"/>
  <c r="AA4662" i="1"/>
  <c r="AD4662" i="1" s="1"/>
  <c r="AA4664" i="1"/>
  <c r="AA4666" i="1"/>
  <c r="AA4668" i="1"/>
  <c r="AA4670" i="1"/>
  <c r="AA4672" i="1"/>
  <c r="AD4672" i="1" s="1"/>
  <c r="AA4674" i="1"/>
  <c r="AA4676" i="1"/>
  <c r="AA4678" i="1"/>
  <c r="AD4678" i="1" s="1"/>
  <c r="AA4680" i="1"/>
  <c r="R4806" i="1"/>
  <c r="T4806" i="1" s="1"/>
  <c r="AC4808" i="1"/>
  <c r="R4810" i="1"/>
  <c r="T4810" i="1" s="1"/>
  <c r="AC4812" i="1"/>
  <c r="R4814" i="1"/>
  <c r="T4814" i="1" s="1"/>
  <c r="R4818" i="1"/>
  <c r="T4818" i="1" s="1"/>
  <c r="AC4820" i="1"/>
  <c r="AD4823" i="1"/>
  <c r="X4825" i="1"/>
  <c r="AC4827" i="1"/>
  <c r="AD4831" i="1"/>
  <c r="X4831" i="1" s="1"/>
  <c r="X4833" i="1"/>
  <c r="AC4835" i="1"/>
  <c r="AC4836" i="1"/>
  <c r="S4842" i="1"/>
  <c r="U4842" i="1" s="1"/>
  <c r="R4842" i="1"/>
  <c r="T4842" i="1" s="1"/>
  <c r="X4847" i="1"/>
  <c r="AC4851" i="1"/>
  <c r="AC4852" i="1"/>
  <c r="S4858" i="1"/>
  <c r="U4858" i="1" s="1"/>
  <c r="R4858" i="1"/>
  <c r="T4858" i="1" s="1"/>
  <c r="X4863" i="1"/>
  <c r="AC4867" i="1"/>
  <c r="AC4868" i="1"/>
  <c r="AC4875" i="1"/>
  <c r="AC4892" i="1"/>
  <c r="AC4900" i="1"/>
  <c r="AC4926" i="1"/>
  <c r="X4929" i="1"/>
  <c r="AC4937" i="1"/>
  <c r="AC4943" i="1"/>
  <c r="AC4976" i="1"/>
  <c r="AC4984" i="1"/>
  <c r="AC5008" i="1"/>
  <c r="AC5118" i="1"/>
  <c r="AC5184" i="1"/>
  <c r="AC5188" i="1"/>
  <c r="X5228" i="1"/>
  <c r="X5238" i="1"/>
  <c r="X5298" i="1"/>
  <c r="S4824" i="1"/>
  <c r="U4824" i="1" s="1"/>
  <c r="R4824" i="1"/>
  <c r="T4824" i="1" s="1"/>
  <c r="S4832" i="1"/>
  <c r="U4832" i="1" s="1"/>
  <c r="R4832" i="1"/>
  <c r="T4832" i="1" s="1"/>
  <c r="S4844" i="1"/>
  <c r="U4844" i="1" s="1"/>
  <c r="R4844" i="1"/>
  <c r="T4844" i="1" s="1"/>
  <c r="S4860" i="1"/>
  <c r="U4860" i="1" s="1"/>
  <c r="R4860" i="1"/>
  <c r="T4860" i="1" s="1"/>
  <c r="X5262" i="1"/>
  <c r="R4807" i="1"/>
  <c r="T4807" i="1" s="1"/>
  <c r="AC4809" i="1"/>
  <c r="R4811" i="1"/>
  <c r="T4811" i="1" s="1"/>
  <c r="AC4813" i="1"/>
  <c r="R4815" i="1"/>
  <c r="T4815" i="1" s="1"/>
  <c r="AC4817" i="1"/>
  <c r="R4819" i="1"/>
  <c r="T4819" i="1" s="1"/>
  <c r="AC4821" i="1"/>
  <c r="X4827" i="1"/>
  <c r="AC4829" i="1"/>
  <c r="AC4839" i="1"/>
  <c r="S4846" i="1"/>
  <c r="U4846" i="1" s="1"/>
  <c r="R4846" i="1"/>
  <c r="T4846" i="1" s="1"/>
  <c r="AC4855" i="1"/>
  <c r="S4862" i="1"/>
  <c r="U4862" i="1" s="1"/>
  <c r="R4862" i="1"/>
  <c r="T4862" i="1" s="1"/>
  <c r="AC4871" i="1"/>
  <c r="AC4882" i="1"/>
  <c r="AC4898" i="1"/>
  <c r="AC4934" i="1"/>
  <c r="AC4941" i="1"/>
  <c r="AC4951" i="1"/>
  <c r="AC4958" i="1"/>
  <c r="AC4971" i="1"/>
  <c r="AC5016" i="1"/>
  <c r="AC5024" i="1"/>
  <c r="AC5028" i="1"/>
  <c r="AC5036" i="1"/>
  <c r="AC5080" i="1"/>
  <c r="AC5084" i="1"/>
  <c r="AC5092" i="1"/>
  <c r="AC5096" i="1"/>
  <c r="AC5120" i="1"/>
  <c r="AC5124" i="1"/>
  <c r="AC5128" i="1"/>
  <c r="AC5170" i="1"/>
  <c r="X5220" i="1"/>
  <c r="X5312" i="1"/>
  <c r="AB4872" i="1"/>
  <c r="Z4872" i="1" s="1"/>
  <c r="AC4872" i="1" s="1"/>
  <c r="X4873" i="1"/>
  <c r="R4874" i="1"/>
  <c r="T4874" i="1" s="1"/>
  <c r="AB4874" i="1"/>
  <c r="Z4874" i="1" s="1"/>
  <c r="AC4874" i="1" s="1"/>
  <c r="X4875" i="1"/>
  <c r="R4876" i="1"/>
  <c r="T4876" i="1" s="1"/>
  <c r="AB4876" i="1"/>
  <c r="Z4876" i="1" s="1"/>
  <c r="AC4876" i="1" s="1"/>
  <c r="R4878" i="1"/>
  <c r="T4878" i="1" s="1"/>
  <c r="AB4878" i="1"/>
  <c r="Z4878" i="1" s="1"/>
  <c r="AC4878" i="1" s="1"/>
  <c r="X4879" i="1"/>
  <c r="R4880" i="1"/>
  <c r="T4880" i="1" s="1"/>
  <c r="AB4880" i="1"/>
  <c r="Z4880" i="1" s="1"/>
  <c r="X4881" i="1"/>
  <c r="R4882" i="1"/>
  <c r="T4882" i="1" s="1"/>
  <c r="AB4882" i="1"/>
  <c r="Z4882" i="1" s="1"/>
  <c r="X4883" i="1"/>
  <c r="R4884" i="1"/>
  <c r="T4884" i="1" s="1"/>
  <c r="AB4884" i="1"/>
  <c r="Z4884" i="1" s="1"/>
  <c r="AC4884" i="1" s="1"/>
  <c r="X4885" i="1"/>
  <c r="R4886" i="1"/>
  <c r="T4886" i="1" s="1"/>
  <c r="AB4886" i="1"/>
  <c r="Z4886" i="1" s="1"/>
  <c r="X4887" i="1"/>
  <c r="R4888" i="1"/>
  <c r="T4888" i="1" s="1"/>
  <c r="AB4888" i="1"/>
  <c r="Z4888" i="1" s="1"/>
  <c r="AC4888" i="1" s="1"/>
  <c r="X4889" i="1"/>
  <c r="R4890" i="1"/>
  <c r="T4890" i="1" s="1"/>
  <c r="AB4890" i="1"/>
  <c r="Z4890" i="1" s="1"/>
  <c r="AC4890" i="1" s="1"/>
  <c r="X4891" i="1"/>
  <c r="R4892" i="1"/>
  <c r="T4892" i="1" s="1"/>
  <c r="AB4892" i="1"/>
  <c r="Z4892" i="1" s="1"/>
  <c r="X4893" i="1"/>
  <c r="R4894" i="1"/>
  <c r="T4894" i="1" s="1"/>
  <c r="AB4894" i="1"/>
  <c r="Z4894" i="1" s="1"/>
  <c r="AC4894" i="1" s="1"/>
  <c r="X4895" i="1"/>
  <c r="R4896" i="1"/>
  <c r="T4896" i="1" s="1"/>
  <c r="AB4896" i="1"/>
  <c r="Z4896" i="1" s="1"/>
  <c r="AC4896" i="1" s="1"/>
  <c r="X4897" i="1"/>
  <c r="R4898" i="1"/>
  <c r="T4898" i="1" s="1"/>
  <c r="AB4898" i="1"/>
  <c r="Z4898" i="1" s="1"/>
  <c r="X4899" i="1"/>
  <c r="R4900" i="1"/>
  <c r="T4900" i="1" s="1"/>
  <c r="AB4900" i="1"/>
  <c r="Z4900" i="1" s="1"/>
  <c r="X4901" i="1"/>
  <c r="R4902" i="1"/>
  <c r="T4902" i="1" s="1"/>
  <c r="AB4902" i="1"/>
  <c r="Z4902" i="1" s="1"/>
  <c r="R4904" i="1"/>
  <c r="T4904" i="1" s="1"/>
  <c r="AB4904" i="1"/>
  <c r="Z4904" i="1" s="1"/>
  <c r="AC4904" i="1" s="1"/>
  <c r="R4906" i="1"/>
  <c r="T4906" i="1" s="1"/>
  <c r="AB4906" i="1"/>
  <c r="Z4906" i="1" s="1"/>
  <c r="AC4906" i="1" s="1"/>
  <c r="X4907" i="1"/>
  <c r="R4908" i="1"/>
  <c r="T4908" i="1" s="1"/>
  <c r="AB4908" i="1"/>
  <c r="Z4908" i="1" s="1"/>
  <c r="AC4908" i="1" s="1"/>
  <c r="X4909" i="1"/>
  <c r="R4910" i="1"/>
  <c r="T4910" i="1" s="1"/>
  <c r="AB4910" i="1"/>
  <c r="Z4910" i="1" s="1"/>
  <c r="R4912" i="1"/>
  <c r="T4912" i="1" s="1"/>
  <c r="AB4912" i="1"/>
  <c r="Z4912" i="1" s="1"/>
  <c r="AC4912" i="1" s="1"/>
  <c r="X4913" i="1"/>
  <c r="R4914" i="1"/>
  <c r="T4914" i="1" s="1"/>
  <c r="AB4914" i="1"/>
  <c r="Z4914" i="1" s="1"/>
  <c r="AC4914" i="1" s="1"/>
  <c r="X4915" i="1"/>
  <c r="R4916" i="1"/>
  <c r="T4916" i="1" s="1"/>
  <c r="AB4916" i="1"/>
  <c r="Z4916" i="1" s="1"/>
  <c r="AC4916" i="1" s="1"/>
  <c r="R4918" i="1"/>
  <c r="T4918" i="1" s="1"/>
  <c r="AB4918" i="1"/>
  <c r="Z4918" i="1" s="1"/>
  <c r="AC4918" i="1" s="1"/>
  <c r="R4920" i="1"/>
  <c r="T4920" i="1" s="1"/>
  <c r="AB4920" i="1"/>
  <c r="Z4920" i="1" s="1"/>
  <c r="AC4920" i="1" s="1"/>
  <c r="X4921" i="1"/>
  <c r="R4922" i="1"/>
  <c r="T4922" i="1" s="1"/>
  <c r="AB4922" i="1"/>
  <c r="Z4922" i="1" s="1"/>
  <c r="AC4922" i="1" s="1"/>
  <c r="X4923" i="1"/>
  <c r="R4924" i="1"/>
  <c r="T4924" i="1" s="1"/>
  <c r="AB4924" i="1"/>
  <c r="Z4924" i="1" s="1"/>
  <c r="AC4924" i="1" s="1"/>
  <c r="X4925" i="1"/>
  <c r="R4926" i="1"/>
  <c r="T4926" i="1" s="1"/>
  <c r="AB4926" i="1"/>
  <c r="Z4926" i="1" s="1"/>
  <c r="R4928" i="1"/>
  <c r="T4928" i="1" s="1"/>
  <c r="AB4928" i="1"/>
  <c r="Z4928" i="1" s="1"/>
  <c r="R4930" i="1"/>
  <c r="T4930" i="1" s="1"/>
  <c r="AB4930" i="1"/>
  <c r="Z4930" i="1" s="1"/>
  <c r="AC4930" i="1" s="1"/>
  <c r="R4932" i="1"/>
  <c r="T4932" i="1" s="1"/>
  <c r="AB4932" i="1"/>
  <c r="Z4932" i="1" s="1"/>
  <c r="AC4932" i="1" s="1"/>
  <c r="R4934" i="1"/>
  <c r="T4934" i="1" s="1"/>
  <c r="AB4934" i="1"/>
  <c r="Z4934" i="1" s="1"/>
  <c r="R4936" i="1"/>
  <c r="T4936" i="1" s="1"/>
  <c r="AB4936" i="1"/>
  <c r="Z4936" i="1" s="1"/>
  <c r="X4937" i="1"/>
  <c r="R4938" i="1"/>
  <c r="T4938" i="1" s="1"/>
  <c r="AB4938" i="1"/>
  <c r="Z4938" i="1" s="1"/>
  <c r="AC4938" i="1" s="1"/>
  <c r="R4940" i="1"/>
  <c r="T4940" i="1" s="1"/>
  <c r="AB4940" i="1"/>
  <c r="Z4940" i="1" s="1"/>
  <c r="X4941" i="1"/>
  <c r="R4942" i="1"/>
  <c r="T4942" i="1" s="1"/>
  <c r="AB4942" i="1"/>
  <c r="Z4942" i="1" s="1"/>
  <c r="AC4942" i="1" s="1"/>
  <c r="X4943" i="1"/>
  <c r="R4944" i="1"/>
  <c r="T4944" i="1" s="1"/>
  <c r="AB4944" i="1"/>
  <c r="Z4944" i="1" s="1"/>
  <c r="AC4944" i="1" s="1"/>
  <c r="R4946" i="1"/>
  <c r="T4946" i="1" s="1"/>
  <c r="AB4946" i="1"/>
  <c r="Z4946" i="1" s="1"/>
  <c r="R4948" i="1"/>
  <c r="T4948" i="1" s="1"/>
  <c r="AB4948" i="1"/>
  <c r="Z4948" i="1" s="1"/>
  <c r="AC4948" i="1" s="1"/>
  <c r="R4950" i="1"/>
  <c r="T4950" i="1" s="1"/>
  <c r="R4952" i="1"/>
  <c r="T4952" i="1" s="1"/>
  <c r="AB4952" i="1"/>
  <c r="Z4952" i="1" s="1"/>
  <c r="AC4952" i="1" s="1"/>
  <c r="R4954" i="1"/>
  <c r="T4954" i="1" s="1"/>
  <c r="R4956" i="1"/>
  <c r="T4956" i="1" s="1"/>
  <c r="X4957" i="1"/>
  <c r="R4958" i="1"/>
  <c r="T4958" i="1" s="1"/>
  <c r="AB4958" i="1"/>
  <c r="Z4958" i="1" s="1"/>
  <c r="R4960" i="1"/>
  <c r="T4960" i="1" s="1"/>
  <c r="AB4960" i="1"/>
  <c r="Z4960" i="1" s="1"/>
  <c r="AC4960" i="1" s="1"/>
  <c r="X4961" i="1"/>
  <c r="R4962" i="1"/>
  <c r="T4962" i="1" s="1"/>
  <c r="AB4962" i="1"/>
  <c r="Z4962" i="1" s="1"/>
  <c r="AC4962" i="1" s="1"/>
  <c r="X4963" i="1"/>
  <c r="R4964" i="1"/>
  <c r="T4964" i="1" s="1"/>
  <c r="AB4964" i="1"/>
  <c r="Z4964" i="1" s="1"/>
  <c r="AC4964" i="1" s="1"/>
  <c r="R4966" i="1"/>
  <c r="T4966" i="1" s="1"/>
  <c r="AB4966" i="1"/>
  <c r="Z4966" i="1" s="1"/>
  <c r="R4968" i="1"/>
  <c r="T4968" i="1" s="1"/>
  <c r="AB4968" i="1"/>
  <c r="Z4968" i="1" s="1"/>
  <c r="AC4968" i="1" s="1"/>
  <c r="X4969" i="1"/>
  <c r="R4970" i="1"/>
  <c r="T4970" i="1" s="1"/>
  <c r="AB4970" i="1"/>
  <c r="Z4970" i="1" s="1"/>
  <c r="R4972" i="1"/>
  <c r="T4972" i="1" s="1"/>
  <c r="AB4972" i="1"/>
  <c r="Z4972" i="1" s="1"/>
  <c r="X4973" i="1"/>
  <c r="R4974" i="1"/>
  <c r="T4974" i="1" s="1"/>
  <c r="AB4974" i="1"/>
  <c r="Z4974" i="1" s="1"/>
  <c r="AC4974" i="1" s="1"/>
  <c r="X4975" i="1"/>
  <c r="R4976" i="1"/>
  <c r="T4976" i="1" s="1"/>
  <c r="AB4976" i="1"/>
  <c r="Z4976" i="1" s="1"/>
  <c r="R4978" i="1"/>
  <c r="T4978" i="1" s="1"/>
  <c r="AB4978" i="1"/>
  <c r="Z4978" i="1" s="1"/>
  <c r="R4980" i="1"/>
  <c r="T4980" i="1" s="1"/>
  <c r="AB4980" i="1"/>
  <c r="Z4980" i="1" s="1"/>
  <c r="AC4980" i="1" s="1"/>
  <c r="X4981" i="1"/>
  <c r="R4982" i="1"/>
  <c r="T4982" i="1" s="1"/>
  <c r="AB4982" i="1"/>
  <c r="Z4982" i="1" s="1"/>
  <c r="AC4982" i="1" s="1"/>
  <c r="X4983" i="1"/>
  <c r="R4984" i="1"/>
  <c r="T4984" i="1" s="1"/>
  <c r="AB4984" i="1"/>
  <c r="Z4984" i="1" s="1"/>
  <c r="X4985" i="1"/>
  <c r="R4986" i="1"/>
  <c r="T4986" i="1" s="1"/>
  <c r="AB4986" i="1"/>
  <c r="Z4986" i="1" s="1"/>
  <c r="AC4986" i="1" s="1"/>
  <c r="R4988" i="1"/>
  <c r="T4988" i="1" s="1"/>
  <c r="AB4988" i="1"/>
  <c r="Z4988" i="1" s="1"/>
  <c r="AC4988" i="1" s="1"/>
  <c r="R4990" i="1"/>
  <c r="T4990" i="1" s="1"/>
  <c r="AB4990" i="1"/>
  <c r="Z4990" i="1" s="1"/>
  <c r="R4992" i="1"/>
  <c r="T4992" i="1" s="1"/>
  <c r="AB4992" i="1"/>
  <c r="Z4992" i="1" s="1"/>
  <c r="AC4992" i="1" s="1"/>
  <c r="R4994" i="1"/>
  <c r="T4994" i="1" s="1"/>
  <c r="AB4994" i="1"/>
  <c r="Z4994" i="1" s="1"/>
  <c r="AC4994" i="1" s="1"/>
  <c r="R4996" i="1"/>
  <c r="T4996" i="1" s="1"/>
  <c r="AB4996" i="1"/>
  <c r="Z4996" i="1" s="1"/>
  <c r="X4997" i="1"/>
  <c r="R4998" i="1"/>
  <c r="T4998" i="1" s="1"/>
  <c r="X4999" i="1"/>
  <c r="R5000" i="1"/>
  <c r="T5000" i="1" s="1"/>
  <c r="AB5000" i="1"/>
  <c r="Z5000" i="1" s="1"/>
  <c r="AC5000" i="1" s="1"/>
  <c r="R5002" i="1"/>
  <c r="T5002" i="1" s="1"/>
  <c r="AB5002" i="1"/>
  <c r="Z5002" i="1" s="1"/>
  <c r="R5004" i="1"/>
  <c r="T5004" i="1" s="1"/>
  <c r="R5006" i="1"/>
  <c r="T5006" i="1" s="1"/>
  <c r="R5008" i="1"/>
  <c r="T5008" i="1" s="1"/>
  <c r="AB5008" i="1"/>
  <c r="Z5008" i="1" s="1"/>
  <c r="X5009" i="1"/>
  <c r="R5010" i="1"/>
  <c r="T5010" i="1" s="1"/>
  <c r="AB5010" i="1"/>
  <c r="Z5010" i="1" s="1"/>
  <c r="X5011" i="1"/>
  <c r="R5012" i="1"/>
  <c r="T5012" i="1" s="1"/>
  <c r="AB5012" i="1"/>
  <c r="Z5012" i="1" s="1"/>
  <c r="AC5012" i="1" s="1"/>
  <c r="R5014" i="1"/>
  <c r="T5014" i="1" s="1"/>
  <c r="AB5014" i="1"/>
  <c r="Z5014" i="1" s="1"/>
  <c r="AC5014" i="1" s="1"/>
  <c r="R5016" i="1"/>
  <c r="T5016" i="1" s="1"/>
  <c r="AB5016" i="1"/>
  <c r="Z5016" i="1" s="1"/>
  <c r="R5018" i="1"/>
  <c r="T5018" i="1" s="1"/>
  <c r="R5020" i="1"/>
  <c r="T5020" i="1" s="1"/>
  <c r="AB5020" i="1"/>
  <c r="Z5020" i="1" s="1"/>
  <c r="AC5020" i="1" s="1"/>
  <c r="X5021" i="1"/>
  <c r="R5022" i="1"/>
  <c r="T5022" i="1" s="1"/>
  <c r="X5023" i="1"/>
  <c r="R5024" i="1"/>
  <c r="T5024" i="1" s="1"/>
  <c r="AB5024" i="1"/>
  <c r="Z5024" i="1" s="1"/>
  <c r="R5026" i="1"/>
  <c r="T5026" i="1" s="1"/>
  <c r="AB5026" i="1"/>
  <c r="Z5026" i="1" s="1"/>
  <c r="AC5026" i="1" s="1"/>
  <c r="R5028" i="1"/>
  <c r="T5028" i="1" s="1"/>
  <c r="AB5028" i="1"/>
  <c r="Z5028" i="1" s="1"/>
  <c r="X5029" i="1"/>
  <c r="R5030" i="1"/>
  <c r="T5030" i="1" s="1"/>
  <c r="AB5030" i="1"/>
  <c r="Z5030" i="1" s="1"/>
  <c r="AC5030" i="1" s="1"/>
  <c r="R5032" i="1"/>
  <c r="T5032" i="1" s="1"/>
  <c r="AB5032" i="1"/>
  <c r="Z5032" i="1" s="1"/>
  <c r="X5033" i="1"/>
  <c r="R5034" i="1"/>
  <c r="T5034" i="1" s="1"/>
  <c r="AB5034" i="1"/>
  <c r="Z5034" i="1" s="1"/>
  <c r="AC5034" i="1" s="1"/>
  <c r="R5036" i="1"/>
  <c r="T5036" i="1" s="1"/>
  <c r="AB5036" i="1"/>
  <c r="Z5036" i="1" s="1"/>
  <c r="X5037" i="1"/>
  <c r="R5038" i="1"/>
  <c r="T5038" i="1" s="1"/>
  <c r="X5039" i="1"/>
  <c r="R5040" i="1"/>
  <c r="T5040" i="1" s="1"/>
  <c r="R5042" i="1"/>
  <c r="T5042" i="1" s="1"/>
  <c r="AB5042" i="1"/>
  <c r="Z5042" i="1" s="1"/>
  <c r="R5044" i="1"/>
  <c r="T5044" i="1" s="1"/>
  <c r="R5046" i="1"/>
  <c r="T5046" i="1" s="1"/>
  <c r="R5048" i="1"/>
  <c r="T5048" i="1" s="1"/>
  <c r="R5050" i="1"/>
  <c r="T5050" i="1" s="1"/>
  <c r="AB5050" i="1"/>
  <c r="Z5050" i="1" s="1"/>
  <c r="AC5050" i="1" s="1"/>
  <c r="X5051" i="1"/>
  <c r="R5052" i="1"/>
  <c r="T5052" i="1" s="1"/>
  <c r="AB5052" i="1"/>
  <c r="Z5052" i="1" s="1"/>
  <c r="AC5052" i="1" s="1"/>
  <c r="X5053" i="1"/>
  <c r="R5054" i="1"/>
  <c r="T5054" i="1" s="1"/>
  <c r="AB5054" i="1"/>
  <c r="Z5054" i="1" s="1"/>
  <c r="X5055" i="1"/>
  <c r="R5056" i="1"/>
  <c r="T5056" i="1" s="1"/>
  <c r="AB5056" i="1"/>
  <c r="Z5056" i="1" s="1"/>
  <c r="AC5056" i="1" s="1"/>
  <c r="X5057" i="1"/>
  <c r="R5058" i="1"/>
  <c r="T5058" i="1" s="1"/>
  <c r="AB5058" i="1"/>
  <c r="Z5058" i="1" s="1"/>
  <c r="AC5058" i="1" s="1"/>
  <c r="X5059" i="1"/>
  <c r="R5060" i="1"/>
  <c r="T5060" i="1" s="1"/>
  <c r="AB5060" i="1"/>
  <c r="Z5060" i="1" s="1"/>
  <c r="AC5060" i="1" s="1"/>
  <c r="R5062" i="1"/>
  <c r="T5062" i="1" s="1"/>
  <c r="AB5062" i="1"/>
  <c r="Z5062" i="1" s="1"/>
  <c r="AC5062" i="1" s="1"/>
  <c r="R5064" i="1"/>
  <c r="T5064" i="1" s="1"/>
  <c r="AB5064" i="1"/>
  <c r="Z5064" i="1" s="1"/>
  <c r="AC5064" i="1" s="1"/>
  <c r="R5066" i="1"/>
  <c r="T5066" i="1" s="1"/>
  <c r="AB5066" i="1"/>
  <c r="Z5066" i="1" s="1"/>
  <c r="AC5066" i="1" s="1"/>
  <c r="X5067" i="1"/>
  <c r="R5068" i="1"/>
  <c r="T5068" i="1" s="1"/>
  <c r="AB5068" i="1"/>
  <c r="Z5068" i="1" s="1"/>
  <c r="AC5068" i="1" s="1"/>
  <c r="X5069" i="1"/>
  <c r="R5070" i="1"/>
  <c r="T5070" i="1" s="1"/>
  <c r="AB5070" i="1"/>
  <c r="Z5070" i="1" s="1"/>
  <c r="X5071" i="1"/>
  <c r="R5072" i="1"/>
  <c r="T5072" i="1" s="1"/>
  <c r="AB5072" i="1"/>
  <c r="Z5072" i="1" s="1"/>
  <c r="AC5072" i="1" s="1"/>
  <c r="R5074" i="1"/>
  <c r="T5074" i="1" s="1"/>
  <c r="AB5074" i="1"/>
  <c r="Z5074" i="1" s="1"/>
  <c r="X5075" i="1"/>
  <c r="R5076" i="1"/>
  <c r="T5076" i="1" s="1"/>
  <c r="AB5076" i="1"/>
  <c r="Z5076" i="1" s="1"/>
  <c r="AC5076" i="1" s="1"/>
  <c r="X5077" i="1"/>
  <c r="R5078" i="1"/>
  <c r="T5078" i="1" s="1"/>
  <c r="AB5078" i="1"/>
  <c r="Z5078" i="1" s="1"/>
  <c r="AC5078" i="1" s="1"/>
  <c r="X5079" i="1"/>
  <c r="R5080" i="1"/>
  <c r="T5080" i="1" s="1"/>
  <c r="AB5080" i="1"/>
  <c r="Z5080" i="1" s="1"/>
  <c r="X5081" i="1"/>
  <c r="R5082" i="1"/>
  <c r="T5082" i="1" s="1"/>
  <c r="AB5082" i="1"/>
  <c r="Z5082" i="1" s="1"/>
  <c r="AC5082" i="1" s="1"/>
  <c r="X5083" i="1"/>
  <c r="R5084" i="1"/>
  <c r="T5084" i="1" s="1"/>
  <c r="AB5084" i="1"/>
  <c r="Z5084" i="1" s="1"/>
  <c r="X5085" i="1"/>
  <c r="R5086" i="1"/>
  <c r="T5086" i="1" s="1"/>
  <c r="AB5086" i="1"/>
  <c r="Z5086" i="1" s="1"/>
  <c r="AC5086" i="1" s="1"/>
  <c r="R5088" i="1"/>
  <c r="T5088" i="1" s="1"/>
  <c r="AB5088" i="1"/>
  <c r="Z5088" i="1" s="1"/>
  <c r="AC5088" i="1" s="1"/>
  <c r="X5089" i="1"/>
  <c r="R5090" i="1"/>
  <c r="T5090" i="1" s="1"/>
  <c r="AB5090" i="1"/>
  <c r="Z5090" i="1" s="1"/>
  <c r="AC5090" i="1" s="1"/>
  <c r="X5091" i="1"/>
  <c r="R5092" i="1"/>
  <c r="T5092" i="1" s="1"/>
  <c r="AB5092" i="1"/>
  <c r="Z5092" i="1" s="1"/>
  <c r="X5093" i="1"/>
  <c r="R5094" i="1"/>
  <c r="T5094" i="1" s="1"/>
  <c r="AB5094" i="1"/>
  <c r="Z5094" i="1" s="1"/>
  <c r="X5095" i="1"/>
  <c r="R5096" i="1"/>
  <c r="T5096" i="1" s="1"/>
  <c r="AB5096" i="1"/>
  <c r="Z5096" i="1" s="1"/>
  <c r="R5098" i="1"/>
  <c r="T5098" i="1" s="1"/>
  <c r="AB5098" i="1"/>
  <c r="Z5098" i="1" s="1"/>
  <c r="X5099" i="1"/>
  <c r="R5100" i="1"/>
  <c r="T5100" i="1" s="1"/>
  <c r="AB5100" i="1"/>
  <c r="Z5100" i="1" s="1"/>
  <c r="AC5100" i="1" s="1"/>
  <c r="R5102" i="1"/>
  <c r="T5102" i="1" s="1"/>
  <c r="AB5102" i="1"/>
  <c r="Z5102" i="1" s="1"/>
  <c r="AC5102" i="1" s="1"/>
  <c r="X5103" i="1"/>
  <c r="R5104" i="1"/>
  <c r="T5104" i="1" s="1"/>
  <c r="AB5104" i="1"/>
  <c r="Z5104" i="1" s="1"/>
  <c r="R5106" i="1"/>
  <c r="T5106" i="1" s="1"/>
  <c r="AB5106" i="1"/>
  <c r="Z5106" i="1" s="1"/>
  <c r="AC5106" i="1" s="1"/>
  <c r="R5108" i="1"/>
  <c r="T5108" i="1" s="1"/>
  <c r="AB5108" i="1"/>
  <c r="Z5108" i="1" s="1"/>
  <c r="X5109" i="1"/>
  <c r="R5110" i="1"/>
  <c r="T5110" i="1" s="1"/>
  <c r="AB5110" i="1"/>
  <c r="Z5110" i="1" s="1"/>
  <c r="AC5110" i="1" s="1"/>
  <c r="X5111" i="1"/>
  <c r="R5112" i="1"/>
  <c r="T5112" i="1" s="1"/>
  <c r="AB5112" i="1"/>
  <c r="Z5112" i="1" s="1"/>
  <c r="AC5112" i="1" s="1"/>
  <c r="R5114" i="1"/>
  <c r="T5114" i="1" s="1"/>
  <c r="AB5114" i="1"/>
  <c r="Z5114" i="1" s="1"/>
  <c r="AC5114" i="1" s="1"/>
  <c r="R5116" i="1"/>
  <c r="T5116" i="1" s="1"/>
  <c r="AB5116" i="1"/>
  <c r="Z5116" i="1" s="1"/>
  <c r="AC5116" i="1" s="1"/>
  <c r="X5117" i="1"/>
  <c r="R5118" i="1"/>
  <c r="T5118" i="1" s="1"/>
  <c r="AB5118" i="1"/>
  <c r="Z5118" i="1" s="1"/>
  <c r="R5120" i="1"/>
  <c r="T5120" i="1" s="1"/>
  <c r="AB5120" i="1"/>
  <c r="Z5120" i="1" s="1"/>
  <c r="R5122" i="1"/>
  <c r="T5122" i="1" s="1"/>
  <c r="AB5122" i="1"/>
  <c r="Z5122" i="1" s="1"/>
  <c r="AC5122" i="1" s="1"/>
  <c r="R5124" i="1"/>
  <c r="T5124" i="1" s="1"/>
  <c r="AB5124" i="1"/>
  <c r="Z5124" i="1" s="1"/>
  <c r="X5125" i="1"/>
  <c r="R5126" i="1"/>
  <c r="T5126" i="1" s="1"/>
  <c r="AB5126" i="1"/>
  <c r="Z5126" i="1" s="1"/>
  <c r="AC5126" i="1" s="1"/>
  <c r="X5127" i="1"/>
  <c r="R5128" i="1"/>
  <c r="T5128" i="1" s="1"/>
  <c r="AB5128" i="1"/>
  <c r="Z5128" i="1" s="1"/>
  <c r="X5129" i="1"/>
  <c r="R5130" i="1"/>
  <c r="T5130" i="1" s="1"/>
  <c r="AB5130" i="1"/>
  <c r="Z5130" i="1" s="1"/>
  <c r="AC5130" i="1" s="1"/>
  <c r="X5131" i="1"/>
  <c r="R5132" i="1"/>
  <c r="T5132" i="1" s="1"/>
  <c r="AB5132" i="1"/>
  <c r="Z5132" i="1" s="1"/>
  <c r="AC5132" i="1" s="1"/>
  <c r="X5133" i="1"/>
  <c r="R5134" i="1"/>
  <c r="T5134" i="1" s="1"/>
  <c r="AB5134" i="1"/>
  <c r="Z5134" i="1" s="1"/>
  <c r="R5136" i="1"/>
  <c r="T5136" i="1" s="1"/>
  <c r="AB5136" i="1"/>
  <c r="Z5136" i="1" s="1"/>
  <c r="AC5136" i="1" s="1"/>
  <c r="R5138" i="1"/>
  <c r="T5138" i="1" s="1"/>
  <c r="R5140" i="1"/>
  <c r="T5140" i="1" s="1"/>
  <c r="R5142" i="1"/>
  <c r="T5142" i="1" s="1"/>
  <c r="AB5142" i="1"/>
  <c r="Z5142" i="1" s="1"/>
  <c r="X5143" i="1"/>
  <c r="R5144" i="1"/>
  <c r="T5144" i="1" s="1"/>
  <c r="AB5144" i="1"/>
  <c r="Z5144" i="1" s="1"/>
  <c r="AC5144" i="1" s="1"/>
  <c r="X5145" i="1"/>
  <c r="R5146" i="1"/>
  <c r="T5146" i="1" s="1"/>
  <c r="AB5146" i="1"/>
  <c r="Z5146" i="1" s="1"/>
  <c r="AC5146" i="1" s="1"/>
  <c r="X5147" i="1"/>
  <c r="R5148" i="1"/>
  <c r="T5148" i="1" s="1"/>
  <c r="AB5148" i="1"/>
  <c r="Z5148" i="1" s="1"/>
  <c r="AC5148" i="1" s="1"/>
  <c r="X5149" i="1"/>
  <c r="R5150" i="1"/>
  <c r="T5150" i="1" s="1"/>
  <c r="AB5150" i="1"/>
  <c r="Z5150" i="1" s="1"/>
  <c r="AC5150" i="1" s="1"/>
  <c r="X5151" i="1"/>
  <c r="R5152" i="1"/>
  <c r="T5152" i="1" s="1"/>
  <c r="AB5152" i="1"/>
  <c r="Z5152" i="1" s="1"/>
  <c r="AC5152" i="1" s="1"/>
  <c r="R5154" i="1"/>
  <c r="T5154" i="1" s="1"/>
  <c r="AB5154" i="1"/>
  <c r="Z5154" i="1" s="1"/>
  <c r="AC5154" i="1" s="1"/>
  <c r="R5156" i="1"/>
  <c r="T5156" i="1" s="1"/>
  <c r="AB5156" i="1"/>
  <c r="Z5156" i="1" s="1"/>
  <c r="AC5156" i="1" s="1"/>
  <c r="X5157" i="1"/>
  <c r="R5158" i="1"/>
  <c r="T5158" i="1" s="1"/>
  <c r="AB5158" i="1"/>
  <c r="Z5158" i="1" s="1"/>
  <c r="AC5158" i="1" s="1"/>
  <c r="X5159" i="1"/>
  <c r="R5160" i="1"/>
  <c r="T5160" i="1" s="1"/>
  <c r="AB5160" i="1"/>
  <c r="Z5160" i="1" s="1"/>
  <c r="AC5160" i="1" s="1"/>
  <c r="X5161" i="1"/>
  <c r="R5162" i="1"/>
  <c r="T5162" i="1" s="1"/>
  <c r="AB5162" i="1"/>
  <c r="Z5162" i="1" s="1"/>
  <c r="AC5162" i="1" s="1"/>
  <c r="X5163" i="1"/>
  <c r="R5164" i="1"/>
  <c r="T5164" i="1" s="1"/>
  <c r="AB5164" i="1"/>
  <c r="Z5164" i="1" s="1"/>
  <c r="AC5164" i="1" s="1"/>
  <c r="R5166" i="1"/>
  <c r="T5166" i="1" s="1"/>
  <c r="AB5166" i="1"/>
  <c r="Z5166" i="1" s="1"/>
  <c r="X5167" i="1"/>
  <c r="R5168" i="1"/>
  <c r="T5168" i="1" s="1"/>
  <c r="AB5168" i="1"/>
  <c r="Z5168" i="1" s="1"/>
  <c r="AC5168" i="1" s="1"/>
  <c r="X5169" i="1"/>
  <c r="R5170" i="1"/>
  <c r="T5170" i="1" s="1"/>
  <c r="AB5170" i="1"/>
  <c r="Z5170" i="1" s="1"/>
  <c r="X5171" i="1"/>
  <c r="R5172" i="1"/>
  <c r="T5172" i="1" s="1"/>
  <c r="AB5172" i="1"/>
  <c r="Z5172" i="1" s="1"/>
  <c r="AC5172" i="1" s="1"/>
  <c r="X5173" i="1"/>
  <c r="R5174" i="1"/>
  <c r="T5174" i="1" s="1"/>
  <c r="AB5174" i="1"/>
  <c r="Z5174" i="1" s="1"/>
  <c r="AC5174" i="1" s="1"/>
  <c r="X5175" i="1"/>
  <c r="R5176" i="1"/>
  <c r="T5176" i="1" s="1"/>
  <c r="AB5176" i="1"/>
  <c r="Z5176" i="1" s="1"/>
  <c r="AC5176" i="1" s="1"/>
  <c r="R5178" i="1"/>
  <c r="T5178" i="1" s="1"/>
  <c r="AB5178" i="1"/>
  <c r="Z5178" i="1" s="1"/>
  <c r="AC5178" i="1" s="1"/>
  <c r="X5179" i="1"/>
  <c r="R5180" i="1"/>
  <c r="T5180" i="1" s="1"/>
  <c r="AB5180" i="1"/>
  <c r="Z5180" i="1" s="1"/>
  <c r="AC5180" i="1" s="1"/>
  <c r="X5181" i="1"/>
  <c r="R5182" i="1"/>
  <c r="T5182" i="1" s="1"/>
  <c r="AB5182" i="1"/>
  <c r="Z5182" i="1" s="1"/>
  <c r="AC5182" i="1" s="1"/>
  <c r="X5183" i="1"/>
  <c r="R5184" i="1"/>
  <c r="T5184" i="1" s="1"/>
  <c r="AB5184" i="1"/>
  <c r="Z5184" i="1" s="1"/>
  <c r="X5185" i="1"/>
  <c r="R5186" i="1"/>
  <c r="T5186" i="1" s="1"/>
  <c r="AB5186" i="1"/>
  <c r="Z5186" i="1" s="1"/>
  <c r="AC5186" i="1" s="1"/>
  <c r="X5187" i="1"/>
  <c r="R5188" i="1"/>
  <c r="T5188" i="1" s="1"/>
  <c r="AB5188" i="1"/>
  <c r="Z5188" i="1" s="1"/>
  <c r="R5190" i="1"/>
  <c r="T5190" i="1" s="1"/>
  <c r="R5192" i="1"/>
  <c r="T5192" i="1" s="1"/>
  <c r="R5194" i="1"/>
  <c r="T5194" i="1" s="1"/>
  <c r="R5196" i="1"/>
  <c r="T5196" i="1" s="1"/>
  <c r="R5198" i="1"/>
  <c r="T5198" i="1" s="1"/>
  <c r="R5200" i="1"/>
  <c r="T5200" i="1" s="1"/>
  <c r="R5202" i="1"/>
  <c r="T5202" i="1" s="1"/>
  <c r="R5204" i="1"/>
  <c r="T5204" i="1" s="1"/>
  <c r="R5206" i="1"/>
  <c r="T5206" i="1" s="1"/>
  <c r="R5208" i="1"/>
  <c r="T5208" i="1" s="1"/>
  <c r="R5210" i="1"/>
  <c r="T5210" i="1" s="1"/>
  <c r="R5212" i="1"/>
  <c r="T5212" i="1" s="1"/>
  <c r="R5214" i="1"/>
  <c r="T5214" i="1" s="1"/>
  <c r="R5216" i="1"/>
  <c r="T5216" i="1" s="1"/>
  <c r="S5218" i="1"/>
  <c r="U5218" i="1" s="1"/>
  <c r="AD5218" i="1"/>
  <c r="AA5219" i="1"/>
  <c r="S5221" i="1"/>
  <c r="U5221" i="1" s="1"/>
  <c r="AA5222" i="1"/>
  <c r="X5223" i="1"/>
  <c r="Z5229" i="1"/>
  <c r="AC5229" i="1" s="1"/>
  <c r="R5231" i="1"/>
  <c r="T5231" i="1" s="1"/>
  <c r="Z5232" i="1"/>
  <c r="AC5232" i="1" s="1"/>
  <c r="S5234" i="1"/>
  <c r="U5234" i="1" s="1"/>
  <c r="AD5234" i="1"/>
  <c r="AA5235" i="1"/>
  <c r="X5236" i="1"/>
  <c r="S5237" i="1"/>
  <c r="U5237" i="1" s="1"/>
  <c r="Z5239" i="1"/>
  <c r="AC5239" i="1" s="1"/>
  <c r="S5242" i="1"/>
  <c r="U5242" i="1" s="1"/>
  <c r="AA5244" i="1"/>
  <c r="AA5245" i="1"/>
  <c r="AD5248" i="1"/>
  <c r="AB5249" i="1"/>
  <c r="Z5249" i="1" s="1"/>
  <c r="AC5249" i="1" s="1"/>
  <c r="Z5250" i="1"/>
  <c r="AC5250" i="1" s="1"/>
  <c r="AA5261" i="1"/>
  <c r="S5265" i="1"/>
  <c r="U5265" i="1" s="1"/>
  <c r="R5269" i="1"/>
  <c r="T5269" i="1" s="1"/>
  <c r="R5271" i="1"/>
  <c r="T5271" i="1" s="1"/>
  <c r="R5272" i="1"/>
  <c r="T5272" i="1" s="1"/>
  <c r="R5273" i="1"/>
  <c r="T5273" i="1" s="1"/>
  <c r="R5274" i="1"/>
  <c r="T5274" i="1" s="1"/>
  <c r="X5279" i="1"/>
  <c r="R5282" i="1"/>
  <c r="T5282" i="1" s="1"/>
  <c r="S5283" i="1"/>
  <c r="U5283" i="1" s="1"/>
  <c r="S5284" i="1"/>
  <c r="U5284" i="1" s="1"/>
  <c r="S5285" i="1"/>
  <c r="U5285" i="1" s="1"/>
  <c r="S5286" i="1"/>
  <c r="U5286" i="1" s="1"/>
  <c r="S5288" i="1"/>
  <c r="U5288" i="1" s="1"/>
  <c r="R5292" i="1"/>
  <c r="T5292" i="1" s="1"/>
  <c r="AD5293" i="1"/>
  <c r="X5293" i="1" s="1"/>
  <c r="S5298" i="1"/>
  <c r="U5298" i="1" s="1"/>
  <c r="AD5312" i="1"/>
  <c r="AB5312" i="1"/>
  <c r="X5313" i="1"/>
  <c r="X5315" i="1"/>
  <c r="AD5318" i="1"/>
  <c r="X5318" i="1" s="1"/>
  <c r="AC5318" i="1"/>
  <c r="AD5320" i="1"/>
  <c r="AA5320" i="1"/>
  <c r="X5320" i="1" s="1"/>
  <c r="Z5321" i="1"/>
  <c r="AC5321" i="1" s="1"/>
  <c r="AD5321" i="1"/>
  <c r="X5321" i="1" s="1"/>
  <c r="AD5322" i="1"/>
  <c r="AA5322" i="1"/>
  <c r="S5329" i="1"/>
  <c r="U5329" i="1" s="1"/>
  <c r="S5330" i="1"/>
  <c r="U5330" i="1" s="1"/>
  <c r="S5334" i="1"/>
  <c r="U5334" i="1" s="1"/>
  <c r="Z5335" i="1"/>
  <c r="AC5335" i="1" s="1"/>
  <c r="AA5335" i="1"/>
  <c r="S5343" i="1"/>
  <c r="U5343" i="1" s="1"/>
  <c r="Z5348" i="1"/>
  <c r="AC5348" i="1"/>
  <c r="R5351" i="1"/>
  <c r="T5351" i="1" s="1"/>
  <c r="AD5352" i="1"/>
  <c r="X5352" i="1"/>
  <c r="AB5352" i="1"/>
  <c r="AA5352" i="1"/>
  <c r="AD5357" i="1"/>
  <c r="X5357" i="1" s="1"/>
  <c r="AC5362" i="1"/>
  <c r="AA5362" i="1"/>
  <c r="Z5362" i="1"/>
  <c r="S5364" i="1"/>
  <c r="U5364" i="1" s="1"/>
  <c r="R5364" i="1"/>
  <c r="T5364" i="1" s="1"/>
  <c r="AA5371" i="1"/>
  <c r="AD5371" i="1" s="1"/>
  <c r="X5371" i="1" s="1"/>
  <c r="S5378" i="1"/>
  <c r="U5378" i="1" s="1"/>
  <c r="AB5379" i="1"/>
  <c r="X5382" i="1"/>
  <c r="X5389" i="1"/>
  <c r="AD5392" i="1"/>
  <c r="AB5392" i="1"/>
  <c r="Z5392" i="1" s="1"/>
  <c r="AC5392" i="1" s="1"/>
  <c r="S5398" i="1"/>
  <c r="U5398" i="1" s="1"/>
  <c r="AA5399" i="1"/>
  <c r="S5407" i="1"/>
  <c r="U5407" i="1" s="1"/>
  <c r="Z5412" i="1"/>
  <c r="AC5412" i="1" s="1"/>
  <c r="R5415" i="1"/>
  <c r="T5415" i="1" s="1"/>
  <c r="AD5416" i="1"/>
  <c r="X5416" i="1"/>
  <c r="AB5416" i="1"/>
  <c r="AA5416" i="1"/>
  <c r="AD5421" i="1"/>
  <c r="AA5426" i="1"/>
  <c r="Z5426" i="1"/>
  <c r="AC5426" i="1" s="1"/>
  <c r="S5428" i="1"/>
  <c r="U5428" i="1" s="1"/>
  <c r="R5428" i="1"/>
  <c r="T5428" i="1" s="1"/>
  <c r="AA5435" i="1"/>
  <c r="AD5435" i="1" s="1"/>
  <c r="X5435" i="1" s="1"/>
  <c r="S5442" i="1"/>
  <c r="U5442" i="1" s="1"/>
  <c r="AA5452" i="1"/>
  <c r="AD5452" i="1" s="1"/>
  <c r="AB5452" i="1"/>
  <c r="Z5452" i="1" s="1"/>
  <c r="AC5452" i="1" s="1"/>
  <c r="X5452" i="1"/>
  <c r="AA5460" i="1"/>
  <c r="AD5460" i="1" s="1"/>
  <c r="AC5460" i="1"/>
  <c r="AB5460" i="1"/>
  <c r="Z5460" i="1" s="1"/>
  <c r="X5465" i="1"/>
  <c r="X5523" i="1"/>
  <c r="AB5219" i="1"/>
  <c r="Z5219" i="1" s="1"/>
  <c r="AC5219" i="1" s="1"/>
  <c r="Z5223" i="1"/>
  <c r="AC5223" i="1" s="1"/>
  <c r="Z5226" i="1"/>
  <c r="AC5226" i="1" s="1"/>
  <c r="S5228" i="1"/>
  <c r="U5228" i="1" s="1"/>
  <c r="AD5228" i="1"/>
  <c r="AA5229" i="1"/>
  <c r="AA5232" i="1"/>
  <c r="X5233" i="1"/>
  <c r="AB5235" i="1"/>
  <c r="AD5238" i="1"/>
  <c r="AB5239" i="1"/>
  <c r="Z5240" i="1"/>
  <c r="AC5240" i="1" s="1"/>
  <c r="AC5244" i="1"/>
  <c r="Z5245" i="1"/>
  <c r="AC5245" i="1" s="1"/>
  <c r="S5248" i="1"/>
  <c r="U5248" i="1" s="1"/>
  <c r="AA5250" i="1"/>
  <c r="AA5251" i="1"/>
  <c r="R5255" i="1"/>
  <c r="T5255" i="1" s="1"/>
  <c r="R5257" i="1"/>
  <c r="T5257" i="1" s="1"/>
  <c r="R5258" i="1"/>
  <c r="T5258" i="1" s="1"/>
  <c r="S5267" i="1"/>
  <c r="U5267" i="1" s="1"/>
  <c r="S5268" i="1"/>
  <c r="U5268" i="1" s="1"/>
  <c r="S5270" i="1"/>
  <c r="U5270" i="1" s="1"/>
  <c r="R5276" i="1"/>
  <c r="T5276" i="1" s="1"/>
  <c r="AD5296" i="1"/>
  <c r="X5296" i="1" s="1"/>
  <c r="AB5296" i="1"/>
  <c r="Z5296" i="1" s="1"/>
  <c r="AC5296" i="1" s="1"/>
  <c r="X5297" i="1"/>
  <c r="AD5302" i="1"/>
  <c r="X5302" i="1" s="1"/>
  <c r="AC5302" i="1"/>
  <c r="AA5304" i="1"/>
  <c r="Z5305" i="1"/>
  <c r="AC5305" i="1" s="1"/>
  <c r="AD5305" i="1"/>
  <c r="X5305" i="1" s="1"/>
  <c r="AD5306" i="1"/>
  <c r="AA5306" i="1"/>
  <c r="Z5312" i="1"/>
  <c r="AD5314" i="1"/>
  <c r="Z5314" i="1"/>
  <c r="AC5314" i="1" s="1"/>
  <c r="Z5315" i="1"/>
  <c r="AC5315" i="1"/>
  <c r="AD5316" i="1"/>
  <c r="X5316" i="1" s="1"/>
  <c r="Z5316" i="1"/>
  <c r="AC5316" i="1" s="1"/>
  <c r="Z5317" i="1"/>
  <c r="AC5317" i="1" s="1"/>
  <c r="AA5317" i="1"/>
  <c r="Z5318" i="1"/>
  <c r="Z5319" i="1"/>
  <c r="AC5319" i="1" s="1"/>
  <c r="AA5319" i="1"/>
  <c r="AD5319" i="1"/>
  <c r="Z5320" i="1"/>
  <c r="AC5320" i="1" s="1"/>
  <c r="AA5321" i="1"/>
  <c r="Z5322" i="1"/>
  <c r="X5323" i="1"/>
  <c r="AB5323" i="1"/>
  <c r="Z5323" i="1" s="1"/>
  <c r="AC5323" i="1" s="1"/>
  <c r="S5327" i="1"/>
  <c r="U5327" i="1" s="1"/>
  <c r="Z5331" i="1"/>
  <c r="AC5331" i="1" s="1"/>
  <c r="AA5331" i="1"/>
  <c r="AB5335" i="1"/>
  <c r="R5338" i="1"/>
  <c r="T5338" i="1" s="1"/>
  <c r="S5347" i="1"/>
  <c r="U5347" i="1" s="1"/>
  <c r="AA5348" i="1"/>
  <c r="Z5352" i="1"/>
  <c r="AC5352" i="1" s="1"/>
  <c r="X5361" i="1"/>
  <c r="AB5362" i="1"/>
  <c r="Z5365" i="1"/>
  <c r="AC5365" i="1" s="1"/>
  <c r="AB5365" i="1"/>
  <c r="AA5365" i="1"/>
  <c r="X5369" i="1"/>
  <c r="S5377" i="1"/>
  <c r="U5377" i="1" s="1"/>
  <c r="R5377" i="1"/>
  <c r="T5377" i="1" s="1"/>
  <c r="Z5387" i="1"/>
  <c r="AC5387" i="1" s="1"/>
  <c r="X5387" i="1"/>
  <c r="AB5387" i="1"/>
  <c r="AA5392" i="1"/>
  <c r="Z5395" i="1"/>
  <c r="AC5395" i="1" s="1"/>
  <c r="AA5395" i="1"/>
  <c r="AB5399" i="1"/>
  <c r="Z5399" i="1" s="1"/>
  <c r="AC5399" i="1" s="1"/>
  <c r="R5402" i="1"/>
  <c r="T5402" i="1" s="1"/>
  <c r="S5411" i="1"/>
  <c r="U5411" i="1" s="1"/>
  <c r="AA5412" i="1"/>
  <c r="Z5416" i="1"/>
  <c r="AC5416" i="1" s="1"/>
  <c r="X5425" i="1"/>
  <c r="AB5426" i="1"/>
  <c r="Z5429" i="1"/>
  <c r="AC5429" i="1" s="1"/>
  <c r="AD5429" i="1"/>
  <c r="AB5429" i="1"/>
  <c r="AA5429" i="1"/>
  <c r="X5433" i="1"/>
  <c r="S5441" i="1"/>
  <c r="U5441" i="1" s="1"/>
  <c r="R5441" i="1"/>
  <c r="T5441" i="1" s="1"/>
  <c r="AD5442" i="1"/>
  <c r="X5442" i="1" s="1"/>
  <c r="AB5442" i="1"/>
  <c r="Z5442" i="1" s="1"/>
  <c r="AC5442" i="1" s="1"/>
  <c r="AA5442" i="1"/>
  <c r="AA5448" i="1"/>
  <c r="AD5448" i="1" s="1"/>
  <c r="Z5448" i="1"/>
  <c r="AC5448" i="1" s="1"/>
  <c r="X5227" i="1"/>
  <c r="X5241" i="1"/>
  <c r="AA5241" i="1"/>
  <c r="AD5241" i="1" s="1"/>
  <c r="AD5244" i="1"/>
  <c r="X5244" i="1" s="1"/>
  <c r="AB5280" i="1"/>
  <c r="AD5288" i="1"/>
  <c r="X5288" i="1" s="1"/>
  <c r="AA5288" i="1"/>
  <c r="AD5290" i="1"/>
  <c r="AA5290" i="1"/>
  <c r="AD5298" i="1"/>
  <c r="Z5298" i="1"/>
  <c r="AC5298" i="1" s="1"/>
  <c r="Z5301" i="1"/>
  <c r="AA5301" i="1"/>
  <c r="Z5303" i="1"/>
  <c r="AC5303" i="1" s="1"/>
  <c r="AA5303" i="1"/>
  <c r="AB5307" i="1"/>
  <c r="Z5307" i="1" s="1"/>
  <c r="AC5307" i="1" s="1"/>
  <c r="AC5330" i="1"/>
  <c r="Z5330" i="1"/>
  <c r="AD5344" i="1"/>
  <c r="AB5344" i="1"/>
  <c r="Z5344" i="1" s="1"/>
  <c r="AC5344" i="1" s="1"/>
  <c r="X5344" i="1"/>
  <c r="Z5351" i="1"/>
  <c r="AC5351" i="1" s="1"/>
  <c r="AA5351" i="1"/>
  <c r="AD5351" i="1" s="1"/>
  <c r="AD5364" i="1"/>
  <c r="AD5368" i="1"/>
  <c r="X5368" i="1" s="1"/>
  <c r="AB5368" i="1"/>
  <c r="Z5368" i="1" s="1"/>
  <c r="AC5368" i="1" s="1"/>
  <c r="AA5368" i="1"/>
  <c r="AD5378" i="1"/>
  <c r="AA5378" i="1"/>
  <c r="X5378" i="1" s="1"/>
  <c r="S5380" i="1"/>
  <c r="U5380" i="1" s="1"/>
  <c r="R5380" i="1"/>
  <c r="T5380" i="1" s="1"/>
  <c r="AB5408" i="1"/>
  <c r="Z5408" i="1" s="1"/>
  <c r="AC5408" i="1" s="1"/>
  <c r="Z5415" i="1"/>
  <c r="AC5415" i="1" s="1"/>
  <c r="AA5415" i="1"/>
  <c r="X5415" i="1" s="1"/>
  <c r="AD5415" i="1"/>
  <c r="Z5428" i="1"/>
  <c r="AC5428" i="1" s="1"/>
  <c r="AB5432" i="1"/>
  <c r="Z5432" i="1" s="1"/>
  <c r="AC5432" i="1" s="1"/>
  <c r="AA5432" i="1"/>
  <c r="AD5432" i="1" s="1"/>
  <c r="AA5467" i="1"/>
  <c r="AD5467" i="1" s="1"/>
  <c r="X5467" i="1" s="1"/>
  <c r="AB5467" i="1"/>
  <c r="Z5467" i="1" s="1"/>
  <c r="AC5467" i="1" s="1"/>
  <c r="AA4907" i="1"/>
  <c r="AD4907" i="1" s="1"/>
  <c r="AA4911" i="1"/>
  <c r="AA4927" i="1"/>
  <c r="AA4935" i="1"/>
  <c r="AA4937" i="1"/>
  <c r="AD4937" i="1" s="1"/>
  <c r="AA4939" i="1"/>
  <c r="AA4943" i="1"/>
  <c r="AD4943" i="1" s="1"/>
  <c r="AA4945" i="1"/>
  <c r="AD4945" i="1" s="1"/>
  <c r="AA4947" i="1"/>
  <c r="AD4947" i="1" s="1"/>
  <c r="AA4951" i="1"/>
  <c r="AA4953" i="1"/>
  <c r="AA4955" i="1"/>
  <c r="AA4963" i="1"/>
  <c r="AD4963" i="1" s="1"/>
  <c r="AA4965" i="1"/>
  <c r="AD4965" i="1" s="1"/>
  <c r="AA4967" i="1"/>
  <c r="AD4967" i="1" s="1"/>
  <c r="AA4969" i="1"/>
  <c r="AD4969" i="1" s="1"/>
  <c r="AA4971" i="1"/>
  <c r="AD4971" i="1" s="1"/>
  <c r="AA4989" i="1"/>
  <c r="AA4991" i="1"/>
  <c r="AA4993" i="1"/>
  <c r="AD4993" i="1" s="1"/>
  <c r="AA4995" i="1"/>
  <c r="AA4997" i="1"/>
  <c r="AD4997" i="1" s="1"/>
  <c r="AA4999" i="1"/>
  <c r="AD4999" i="1" s="1"/>
  <c r="AA5001" i="1"/>
  <c r="AD5001" i="1" s="1"/>
  <c r="AA5005" i="1"/>
  <c r="AA5007" i="1"/>
  <c r="AD5007" i="1" s="1"/>
  <c r="AA5017" i="1"/>
  <c r="AA5019" i="1"/>
  <c r="AD5019" i="1" s="1"/>
  <c r="AA5035" i="1"/>
  <c r="AA5037" i="1"/>
  <c r="AD5037" i="1" s="1"/>
  <c r="AA5039" i="1"/>
  <c r="AD5039" i="1" s="1"/>
  <c r="AA5041" i="1"/>
  <c r="AD5041" i="1" s="1"/>
  <c r="AA5043" i="1"/>
  <c r="AD5043" i="1" s="1"/>
  <c r="AA5049" i="1"/>
  <c r="AD5049" i="1" s="1"/>
  <c r="AA5087" i="1"/>
  <c r="AD5087" i="1" s="1"/>
  <c r="AA5097" i="1"/>
  <c r="AA5099" i="1"/>
  <c r="AD5099" i="1" s="1"/>
  <c r="AA5101" i="1"/>
  <c r="AD5101" i="1" s="1"/>
  <c r="AA5103" i="1"/>
  <c r="AD5103" i="1" s="1"/>
  <c r="AA5107" i="1"/>
  <c r="AD5107" i="1" s="1"/>
  <c r="AA5109" i="1"/>
  <c r="AD5109" i="1" s="1"/>
  <c r="AA5113" i="1"/>
  <c r="AA5119" i="1"/>
  <c r="AA5121" i="1"/>
  <c r="AD5121" i="1" s="1"/>
  <c r="AA5123" i="1"/>
  <c r="AA5131" i="1"/>
  <c r="AD5131" i="1" s="1"/>
  <c r="AA5133" i="1"/>
  <c r="AD5133" i="1" s="1"/>
  <c r="AA5135" i="1"/>
  <c r="AD5135" i="1" s="1"/>
  <c r="AA5139" i="1"/>
  <c r="AA5155" i="1"/>
  <c r="AA5157" i="1"/>
  <c r="AD5157" i="1" s="1"/>
  <c r="X5218" i="1"/>
  <c r="R5229" i="1"/>
  <c r="T5229" i="1" s="1"/>
  <c r="Z5230" i="1"/>
  <c r="S5232" i="1"/>
  <c r="U5232" i="1" s="1"/>
  <c r="X5234" i="1"/>
  <c r="Z5241" i="1"/>
  <c r="S5244" i="1"/>
  <c r="U5244" i="1" s="1"/>
  <c r="AA5247" i="1"/>
  <c r="AD5247" i="1" s="1"/>
  <c r="X5248" i="1"/>
  <c r="AD5250" i="1"/>
  <c r="Z5252" i="1"/>
  <c r="AD5264" i="1"/>
  <c r="AB5264" i="1"/>
  <c r="Z5264" i="1" s="1"/>
  <c r="AC5264" i="1" s="1"/>
  <c r="AC5270" i="1"/>
  <c r="AA5272" i="1"/>
  <c r="AD5272" i="1" s="1"/>
  <c r="X5272" i="1" s="1"/>
  <c r="Z5273" i="1"/>
  <c r="AC5273" i="1" s="1"/>
  <c r="AD5273" i="1"/>
  <c r="X5273" i="1" s="1"/>
  <c r="AA5274" i="1"/>
  <c r="Z5280" i="1"/>
  <c r="AC5280" i="1" s="1"/>
  <c r="AD5282" i="1"/>
  <c r="X5282" i="1" s="1"/>
  <c r="AD5284" i="1"/>
  <c r="X5284" i="1" s="1"/>
  <c r="Z5285" i="1"/>
  <c r="AC5285" i="1" s="1"/>
  <c r="AA5285" i="1"/>
  <c r="Z5286" i="1"/>
  <c r="AC5286" i="1" s="1"/>
  <c r="Z5287" i="1"/>
  <c r="AC5287" i="1" s="1"/>
  <c r="AA5287" i="1"/>
  <c r="AD5287" i="1" s="1"/>
  <c r="AA5289" i="1"/>
  <c r="AD5289" i="1" s="1"/>
  <c r="Z5290" i="1"/>
  <c r="AC5290" i="1" s="1"/>
  <c r="Z5291" i="1"/>
  <c r="X5291" i="1"/>
  <c r="AB5291" i="1"/>
  <c r="AA5298" i="1"/>
  <c r="AA5299" i="1"/>
  <c r="AD5299" i="1" s="1"/>
  <c r="X5299" i="1" s="1"/>
  <c r="AA5300" i="1"/>
  <c r="AD5300" i="1" s="1"/>
  <c r="AB5301" i="1"/>
  <c r="AB5303" i="1"/>
  <c r="AA5307" i="1"/>
  <c r="R5311" i="1"/>
  <c r="T5311" i="1" s="1"/>
  <c r="AC5312" i="1"/>
  <c r="AB5318" i="1"/>
  <c r="AC5322" i="1"/>
  <c r="Z5325" i="1"/>
  <c r="AC5325" i="1" s="1"/>
  <c r="AA5330" i="1"/>
  <c r="Z5339" i="1"/>
  <c r="AC5339" i="1" s="1"/>
  <c r="X5339" i="1"/>
  <c r="AB5339" i="1"/>
  <c r="AA5344" i="1"/>
  <c r="Z5347" i="1"/>
  <c r="AC5347" i="1"/>
  <c r="AA5347" i="1"/>
  <c r="X5347" i="1" s="1"/>
  <c r="AB5351" i="1"/>
  <c r="R5354" i="1"/>
  <c r="T5354" i="1" s="1"/>
  <c r="S5363" i="1"/>
  <c r="U5363" i="1" s="1"/>
  <c r="AA5364" i="1"/>
  <c r="X5364" i="1" s="1"/>
  <c r="AB5378" i="1"/>
  <c r="Z5378" i="1" s="1"/>
  <c r="AC5378" i="1" s="1"/>
  <c r="Z5381" i="1"/>
  <c r="AC5381" i="1" s="1"/>
  <c r="AD5381" i="1"/>
  <c r="AB5381" i="1"/>
  <c r="AA5381" i="1"/>
  <c r="S5393" i="1"/>
  <c r="U5393" i="1" s="1"/>
  <c r="R5393" i="1"/>
  <c r="T5393" i="1" s="1"/>
  <c r="X5403" i="1"/>
  <c r="AB5403" i="1"/>
  <c r="Z5403" i="1" s="1"/>
  <c r="AC5403" i="1" s="1"/>
  <c r="AA5408" i="1"/>
  <c r="AD5408" i="1" s="1"/>
  <c r="Z5411" i="1"/>
  <c r="AC5411" i="1" s="1"/>
  <c r="AA5411" i="1"/>
  <c r="AB5415" i="1"/>
  <c r="R5418" i="1"/>
  <c r="T5418" i="1" s="1"/>
  <c r="S5427" i="1"/>
  <c r="U5427" i="1" s="1"/>
  <c r="AA5428" i="1"/>
  <c r="AD5428" i="1" s="1"/>
  <c r="AA5459" i="1"/>
  <c r="Z5459" i="1"/>
  <c r="X5459" i="1"/>
  <c r="AD5459" i="1"/>
  <c r="AC5459" i="1"/>
  <c r="X5472" i="1"/>
  <c r="AA5478" i="1"/>
  <c r="AD5478" i="1" s="1"/>
  <c r="AB5478" i="1"/>
  <c r="Z5478" i="1" s="1"/>
  <c r="AC5478" i="1" s="1"/>
  <c r="X5491" i="1"/>
  <c r="AD5226" i="1"/>
  <c r="AA5227" i="1"/>
  <c r="AD5227" i="1" s="1"/>
  <c r="AA5230" i="1"/>
  <c r="AD5230" i="1" s="1"/>
  <c r="X5231" i="1"/>
  <c r="AD5240" i="1"/>
  <c r="X5240" i="1" s="1"/>
  <c r="AB5241" i="1"/>
  <c r="AA5252" i="1"/>
  <c r="AD5252" i="1" s="1"/>
  <c r="AA5253" i="1"/>
  <c r="AD5254" i="1"/>
  <c r="X5254" i="1"/>
  <c r="AD5256" i="1"/>
  <c r="X5256" i="1" s="1"/>
  <c r="AA5256" i="1"/>
  <c r="Z5257" i="1"/>
  <c r="X5257" i="1"/>
  <c r="AD5258" i="1"/>
  <c r="AA5258" i="1"/>
  <c r="AD5266" i="1"/>
  <c r="Z5266" i="1"/>
  <c r="AC5266" i="1" s="1"/>
  <c r="Z5267" i="1"/>
  <c r="AC5267" i="1" s="1"/>
  <c r="Z5268" i="1"/>
  <c r="AC5268" i="1" s="1"/>
  <c r="Z5269" i="1"/>
  <c r="AC5269" i="1" s="1"/>
  <c r="AA5269" i="1"/>
  <c r="AA5271" i="1"/>
  <c r="AD5271" i="1" s="1"/>
  <c r="X5271" i="1" s="1"/>
  <c r="AB5275" i="1"/>
  <c r="Z5275" i="1" s="1"/>
  <c r="AC5275" i="1" s="1"/>
  <c r="AA5280" i="1"/>
  <c r="AA5286" i="1"/>
  <c r="AD5286" i="1" s="1"/>
  <c r="AB5288" i="1"/>
  <c r="Z5288" i="1" s="1"/>
  <c r="AB5289" i="1"/>
  <c r="Z5289" i="1" s="1"/>
  <c r="AB5290" i="1"/>
  <c r="AB5298" i="1"/>
  <c r="AB5299" i="1"/>
  <c r="Z5299" i="1" s="1"/>
  <c r="AC5299" i="1" s="1"/>
  <c r="AB5300" i="1"/>
  <c r="Z5300" i="1" s="1"/>
  <c r="AC5300" i="1" s="1"/>
  <c r="AC5301" i="1"/>
  <c r="Z5309" i="1"/>
  <c r="AC5309" i="1" s="1"/>
  <c r="AB5309" i="1"/>
  <c r="AB5328" i="1"/>
  <c r="Z5328" i="1" s="1"/>
  <c r="AC5328" i="1" s="1"/>
  <c r="AB5330" i="1"/>
  <c r="S5332" i="1"/>
  <c r="U5332" i="1" s="1"/>
  <c r="R5332" i="1"/>
  <c r="T5332" i="1" s="1"/>
  <c r="AD5360" i="1"/>
  <c r="X5360" i="1" s="1"/>
  <c r="AB5360" i="1"/>
  <c r="Z5360" i="1"/>
  <c r="AC5360" i="1" s="1"/>
  <c r="AB5364" i="1"/>
  <c r="Z5364" i="1" s="1"/>
  <c r="AC5364" i="1" s="1"/>
  <c r="AA5367" i="1"/>
  <c r="AD5367" i="1"/>
  <c r="AD5380" i="1"/>
  <c r="X5380" i="1" s="1"/>
  <c r="Z5380" i="1"/>
  <c r="AC5380" i="1" s="1"/>
  <c r="AB5384" i="1"/>
  <c r="Z5384" i="1" s="1"/>
  <c r="AC5384" i="1" s="1"/>
  <c r="AA5384" i="1"/>
  <c r="AD5394" i="1"/>
  <c r="AA5394" i="1"/>
  <c r="X5394" i="1" s="1"/>
  <c r="S5396" i="1"/>
  <c r="U5396" i="1" s="1"/>
  <c r="R5396" i="1"/>
  <c r="T5396" i="1" s="1"/>
  <c r="AD5424" i="1"/>
  <c r="AB5424" i="1"/>
  <c r="Z5424" i="1" s="1"/>
  <c r="AC5424" i="1" s="1"/>
  <c r="AB5428" i="1"/>
  <c r="Z5431" i="1"/>
  <c r="AC5431" i="1" s="1"/>
  <c r="AA5431" i="1"/>
  <c r="X5431" i="1" s="1"/>
  <c r="AD5431" i="1"/>
  <c r="Z5446" i="1"/>
  <c r="AC5446" i="1"/>
  <c r="AA5447" i="1"/>
  <c r="Z5447" i="1"/>
  <c r="AC5447" i="1" s="1"/>
  <c r="AB5447" i="1"/>
  <c r="AA5451" i="1"/>
  <c r="AD5451" i="1" s="1"/>
  <c r="AC5451" i="1"/>
  <c r="AB5451" i="1"/>
  <c r="Z5451" i="1" s="1"/>
  <c r="X5451" i="1"/>
  <c r="AA5462" i="1"/>
  <c r="AB5462" i="1"/>
  <c r="Z5462" i="1" s="1"/>
  <c r="AC5462" i="1" s="1"/>
  <c r="X5515" i="1"/>
  <c r="Z5218" i="1"/>
  <c r="S5220" i="1"/>
  <c r="U5220" i="1" s="1"/>
  <c r="AD5220" i="1"/>
  <c r="AA5221" i="1"/>
  <c r="AD5221" i="1" s="1"/>
  <c r="X5221" i="1" s="1"/>
  <c r="AD5223" i="1"/>
  <c r="AA5224" i="1"/>
  <c r="X5225" i="1"/>
  <c r="AB5227" i="1"/>
  <c r="Z5227" i="1" s="1"/>
  <c r="AC5227" i="1" s="1"/>
  <c r="AC5230" i="1"/>
  <c r="Z5231" i="1"/>
  <c r="AC5231" i="1" s="1"/>
  <c r="AC5233" i="1"/>
  <c r="Z5234" i="1"/>
  <c r="S5236" i="1"/>
  <c r="U5236" i="1" s="1"/>
  <c r="AA5237" i="1"/>
  <c r="AD5237" i="1" s="1"/>
  <c r="S5240" i="1"/>
  <c r="U5240" i="1" s="1"/>
  <c r="AC5241" i="1"/>
  <c r="AA5242" i="1"/>
  <c r="AA5243" i="1"/>
  <c r="AD5243" i="1" s="1"/>
  <c r="X5243" i="1" s="1"/>
  <c r="AB5247" i="1"/>
  <c r="Z5247" i="1" s="1"/>
  <c r="AC5247" i="1" s="1"/>
  <c r="Z5248" i="1"/>
  <c r="AC5248" i="1" s="1"/>
  <c r="AD5251" i="1"/>
  <c r="X5251" i="1" s="1"/>
  <c r="AC5252" i="1"/>
  <c r="Z5253" i="1"/>
  <c r="AC5253" i="1" s="1"/>
  <c r="Z5255" i="1"/>
  <c r="AC5255" i="1" s="1"/>
  <c r="AA5255" i="1"/>
  <c r="AD5255" i="1"/>
  <c r="Z5256" i="1"/>
  <c r="AC5256" i="1" s="1"/>
  <c r="AA5257" i="1"/>
  <c r="AD5257" i="1" s="1"/>
  <c r="Z5258" i="1"/>
  <c r="AC5258" i="1" s="1"/>
  <c r="Z5259" i="1"/>
  <c r="AC5259" i="1" s="1"/>
  <c r="X5259" i="1"/>
  <c r="AB5259" i="1"/>
  <c r="AA5264" i="1"/>
  <c r="AA5266" i="1"/>
  <c r="AA5267" i="1"/>
  <c r="AA5268" i="1"/>
  <c r="AB5269" i="1"/>
  <c r="AA5270" i="1"/>
  <c r="AB5271" i="1"/>
  <c r="Z5271" i="1" s="1"/>
  <c r="AC5271" i="1" s="1"/>
  <c r="AB5272" i="1"/>
  <c r="Z5272" i="1" s="1"/>
  <c r="AC5272" i="1" s="1"/>
  <c r="AB5273" i="1"/>
  <c r="AB5274" i="1"/>
  <c r="Z5274" i="1" s="1"/>
  <c r="AC5274" i="1" s="1"/>
  <c r="AA5275" i="1"/>
  <c r="AD5275" i="1" s="1"/>
  <c r="AB5282" i="1"/>
  <c r="Z5282" i="1" s="1"/>
  <c r="AC5282" i="1" s="1"/>
  <c r="AB5283" i="1"/>
  <c r="Z5283" i="1" s="1"/>
  <c r="AC5283" i="1" s="1"/>
  <c r="AB5284" i="1"/>
  <c r="Z5284" i="1" s="1"/>
  <c r="AC5284" i="1" s="1"/>
  <c r="AB5286" i="1"/>
  <c r="AC5288" i="1"/>
  <c r="AC5289" i="1"/>
  <c r="AC5291" i="1"/>
  <c r="Z5293" i="1"/>
  <c r="AC5293" i="1" s="1"/>
  <c r="AB5293" i="1"/>
  <c r="AD5301" i="1"/>
  <c r="X5301" i="1" s="1"/>
  <c r="AD5307" i="1"/>
  <c r="AA5309" i="1"/>
  <c r="S5313" i="1"/>
  <c r="U5313" i="1" s="1"/>
  <c r="R5319" i="1"/>
  <c r="T5319" i="1" s="1"/>
  <c r="R5321" i="1"/>
  <c r="T5321" i="1" s="1"/>
  <c r="R5322" i="1"/>
  <c r="T5322" i="1" s="1"/>
  <c r="AA5328" i="1"/>
  <c r="AD5328" i="1" s="1"/>
  <c r="X5328" i="1" s="1"/>
  <c r="Z5333" i="1"/>
  <c r="AC5333" i="1" s="1"/>
  <c r="AB5333" i="1"/>
  <c r="AA5333" i="1"/>
  <c r="AD5333" i="1" s="1"/>
  <c r="AD5339" i="1"/>
  <c r="S5345" i="1"/>
  <c r="U5345" i="1" s="1"/>
  <c r="R5345" i="1"/>
  <c r="T5345" i="1" s="1"/>
  <c r="AD5347" i="1"/>
  <c r="Z5355" i="1"/>
  <c r="AC5355" i="1" s="1"/>
  <c r="X5355" i="1"/>
  <c r="AB5355" i="1"/>
  <c r="AA5360" i="1"/>
  <c r="Z5363" i="1"/>
  <c r="AC5363" i="1" s="1"/>
  <c r="AA5363" i="1"/>
  <c r="AD5363" i="1" s="1"/>
  <c r="X5363" i="1"/>
  <c r="AB5367" i="1"/>
  <c r="Z5367" i="1" s="1"/>
  <c r="AC5367" i="1" s="1"/>
  <c r="R5370" i="1"/>
  <c r="T5370" i="1" s="1"/>
  <c r="S5379" i="1"/>
  <c r="U5379" i="1" s="1"/>
  <c r="AA5380" i="1"/>
  <c r="X5393" i="1"/>
  <c r="AB5394" i="1"/>
  <c r="Z5394" i="1" s="1"/>
  <c r="AC5394" i="1" s="1"/>
  <c r="AD5397" i="1"/>
  <c r="AB5397" i="1"/>
  <c r="Z5397" i="1" s="1"/>
  <c r="AC5397" i="1" s="1"/>
  <c r="AA5397" i="1"/>
  <c r="AD5403" i="1"/>
  <c r="S5409" i="1"/>
  <c r="U5409" i="1" s="1"/>
  <c r="R5409" i="1"/>
  <c r="T5409" i="1" s="1"/>
  <c r="AD5411" i="1"/>
  <c r="X5411" i="1" s="1"/>
  <c r="Z5419" i="1"/>
  <c r="AC5419" i="1" s="1"/>
  <c r="X5419" i="1"/>
  <c r="AB5419" i="1"/>
  <c r="AA5424" i="1"/>
  <c r="X5424" i="1" s="1"/>
  <c r="Z5427" i="1"/>
  <c r="AC5427" i="1"/>
  <c r="AA5427" i="1"/>
  <c r="AD5427" i="1" s="1"/>
  <c r="AB5431" i="1"/>
  <c r="R5434" i="1"/>
  <c r="T5434" i="1" s="1"/>
  <c r="AA5446" i="1"/>
  <c r="AD5446" i="1" s="1"/>
  <c r="X5475" i="1"/>
  <c r="X5481" i="1"/>
  <c r="AA5249" i="1"/>
  <c r="AD5249" i="1" s="1"/>
  <c r="X5249" i="1" s="1"/>
  <c r="Z5277" i="1"/>
  <c r="AC5277" i="1" s="1"/>
  <c r="AB5277" i="1"/>
  <c r="Z5332" i="1"/>
  <c r="AC5332" i="1" s="1"/>
  <c r="AB5336" i="1"/>
  <c r="Z5336" i="1" s="1"/>
  <c r="AC5336" i="1" s="1"/>
  <c r="AA5336" i="1"/>
  <c r="AD5336" i="1" s="1"/>
  <c r="X5336" i="1" s="1"/>
  <c r="AD5346" i="1"/>
  <c r="AA5346" i="1"/>
  <c r="X5346" i="1" s="1"/>
  <c r="S5348" i="1"/>
  <c r="U5348" i="1" s="1"/>
  <c r="R5348" i="1"/>
  <c r="T5348" i="1" s="1"/>
  <c r="AD5376" i="1"/>
  <c r="AB5376" i="1"/>
  <c r="Z5376" i="1" s="1"/>
  <c r="AC5376" i="1" s="1"/>
  <c r="AA5383" i="1"/>
  <c r="X5383" i="1" s="1"/>
  <c r="AD5383" i="1"/>
  <c r="AD5396" i="1"/>
  <c r="X5396" i="1" s="1"/>
  <c r="Z5396" i="1"/>
  <c r="AC5396" i="1" s="1"/>
  <c r="AB5400" i="1"/>
  <c r="Z5400" i="1" s="1"/>
  <c r="AC5400" i="1" s="1"/>
  <c r="AA5400" i="1"/>
  <c r="AD5400" i="1" s="1"/>
  <c r="AD5410" i="1"/>
  <c r="AA5410" i="1"/>
  <c r="S5412" i="1"/>
  <c r="U5412" i="1" s="1"/>
  <c r="R5412" i="1"/>
  <c r="T5412" i="1" s="1"/>
  <c r="AD5440" i="1"/>
  <c r="AB5440" i="1"/>
  <c r="Z5440" i="1" s="1"/>
  <c r="AC5440" i="1" s="1"/>
  <c r="AA5445" i="1"/>
  <c r="AD5445" i="1" s="1"/>
  <c r="X5445" i="1" s="1"/>
  <c r="AB5445" i="1"/>
  <c r="Z5445" i="1" s="1"/>
  <c r="AC5445" i="1" s="1"/>
  <c r="AA5461" i="1"/>
  <c r="Z5461" i="1"/>
  <c r="AC5461" i="1" s="1"/>
  <c r="AB5461" i="1"/>
  <c r="AA5468" i="1"/>
  <c r="AD5468" i="1"/>
  <c r="AB5468" i="1"/>
  <c r="Z5468" i="1" s="1"/>
  <c r="AC5468" i="1" s="1"/>
  <c r="X5468" i="1"/>
  <c r="X5675" i="1"/>
  <c r="AC5218" i="1"/>
  <c r="Z5222" i="1"/>
  <c r="AC5222" i="1" s="1"/>
  <c r="S5224" i="1"/>
  <c r="U5224" i="1" s="1"/>
  <c r="AB5231" i="1"/>
  <c r="AC5234" i="1"/>
  <c r="Z5235" i="1"/>
  <c r="AC5235" i="1" s="1"/>
  <c r="AA5239" i="1"/>
  <c r="AD5239" i="1" s="1"/>
  <c r="X5239" i="1" s="1"/>
  <c r="Z5244" i="1"/>
  <c r="S5252" i="1"/>
  <c r="U5252" i="1" s="1"/>
  <c r="AB5254" i="1"/>
  <c r="Z5254" i="1" s="1"/>
  <c r="AC5254" i="1" s="1"/>
  <c r="AC5257" i="1"/>
  <c r="Z5261" i="1"/>
  <c r="AC5261" i="1" s="1"/>
  <c r="AB5261" i="1"/>
  <c r="AA5277" i="1"/>
  <c r="AD5277" i="1" s="1"/>
  <c r="X5277" i="1" s="1"/>
  <c r="S5281" i="1"/>
  <c r="U5281" i="1" s="1"/>
  <c r="R5287" i="1"/>
  <c r="T5287" i="1" s="1"/>
  <c r="R5289" i="1"/>
  <c r="T5289" i="1" s="1"/>
  <c r="R5290" i="1"/>
  <c r="T5290" i="1" s="1"/>
  <c r="S5299" i="1"/>
  <c r="U5299" i="1" s="1"/>
  <c r="S5300" i="1"/>
  <c r="U5300" i="1" s="1"/>
  <c r="S5302" i="1"/>
  <c r="U5302" i="1" s="1"/>
  <c r="R5308" i="1"/>
  <c r="T5308" i="1" s="1"/>
  <c r="AD5309" i="1"/>
  <c r="X5309" i="1" s="1"/>
  <c r="AA5332" i="1"/>
  <c r="AB5346" i="1"/>
  <c r="Z5346" i="1" s="1"/>
  <c r="AC5346" i="1" s="1"/>
  <c r="Z5349" i="1"/>
  <c r="AD5349" i="1"/>
  <c r="AB5349" i="1"/>
  <c r="AA5349" i="1"/>
  <c r="X5353" i="1"/>
  <c r="S5361" i="1"/>
  <c r="U5361" i="1" s="1"/>
  <c r="R5361" i="1"/>
  <c r="T5361" i="1" s="1"/>
  <c r="Z5371" i="1"/>
  <c r="AC5371" i="1" s="1"/>
  <c r="AB5371" i="1"/>
  <c r="AA5376" i="1"/>
  <c r="X5376" i="1" s="1"/>
  <c r="Z5379" i="1"/>
  <c r="AC5379" i="1" s="1"/>
  <c r="AA5379" i="1"/>
  <c r="AD5379" i="1" s="1"/>
  <c r="AB5383" i="1"/>
  <c r="Z5383" i="1" s="1"/>
  <c r="AC5383" i="1" s="1"/>
  <c r="R5386" i="1"/>
  <c r="T5386" i="1" s="1"/>
  <c r="S5395" i="1"/>
  <c r="U5395" i="1" s="1"/>
  <c r="AA5396" i="1"/>
  <c r="AB5410" i="1"/>
  <c r="Z5410" i="1" s="1"/>
  <c r="AC5410" i="1" s="1"/>
  <c r="Z5413" i="1"/>
  <c r="AC5413" i="1" s="1"/>
  <c r="AD5413" i="1"/>
  <c r="AB5413" i="1"/>
  <c r="AA5413" i="1"/>
  <c r="S5425" i="1"/>
  <c r="U5425" i="1" s="1"/>
  <c r="R5425" i="1"/>
  <c r="T5425" i="1" s="1"/>
  <c r="Z5435" i="1"/>
  <c r="AC5435" i="1"/>
  <c r="AB5435" i="1"/>
  <c r="AA5440" i="1"/>
  <c r="X5440" i="1" s="1"/>
  <c r="AD5461" i="1"/>
  <c r="AA5477" i="1"/>
  <c r="Z5477" i="1"/>
  <c r="AC5477" i="1" s="1"/>
  <c r="AB5477" i="1"/>
  <c r="AD5260" i="1"/>
  <c r="X5260" i="1" s="1"/>
  <c r="Z5263" i="1"/>
  <c r="AC5263" i="1" s="1"/>
  <c r="AD5276" i="1"/>
  <c r="X5276" i="1" s="1"/>
  <c r="Z5279" i="1"/>
  <c r="AC5279" i="1" s="1"/>
  <c r="AD5292" i="1"/>
  <c r="X5292" i="1" s="1"/>
  <c r="Z5295" i="1"/>
  <c r="AC5295" i="1" s="1"/>
  <c r="AD5308" i="1"/>
  <c r="X5308" i="1" s="1"/>
  <c r="Z5311" i="1"/>
  <c r="AC5311" i="1" s="1"/>
  <c r="AD5324" i="1"/>
  <c r="X5324" i="1" s="1"/>
  <c r="Z5327" i="1"/>
  <c r="AC5327" i="1" s="1"/>
  <c r="AD5340" i="1"/>
  <c r="X5340" i="1" s="1"/>
  <c r="Z5343" i="1"/>
  <c r="AC5343" i="1" s="1"/>
  <c r="AD5356" i="1"/>
  <c r="Z5359" i="1"/>
  <c r="AC5359" i="1" s="1"/>
  <c r="AD5372" i="1"/>
  <c r="X5372" i="1" s="1"/>
  <c r="Z5375" i="1"/>
  <c r="AC5375" i="1" s="1"/>
  <c r="AD5388" i="1"/>
  <c r="Z5391" i="1"/>
  <c r="AC5391" i="1" s="1"/>
  <c r="AD5404" i="1"/>
  <c r="Z5407" i="1"/>
  <c r="AC5407" i="1" s="1"/>
  <c r="AD5420" i="1"/>
  <c r="Z5423" i="1"/>
  <c r="AC5423" i="1" s="1"/>
  <c r="AD5436" i="1"/>
  <c r="X5436" i="1" s="1"/>
  <c r="Z5439" i="1"/>
  <c r="AC5439" i="1" s="1"/>
  <c r="AA5463" i="1"/>
  <c r="Z5463" i="1"/>
  <c r="AC5463" i="1" s="1"/>
  <c r="AA5464" i="1"/>
  <c r="AD5464" i="1" s="1"/>
  <c r="AB5476" i="1"/>
  <c r="Z5476" i="1" s="1"/>
  <c r="AA5479" i="1"/>
  <c r="Z5479" i="1"/>
  <c r="AC5479" i="1" s="1"/>
  <c r="AA5480" i="1"/>
  <c r="AD5480" i="1" s="1"/>
  <c r="AB5492" i="1"/>
  <c r="Z5492" i="1" s="1"/>
  <c r="AC5492" i="1" s="1"/>
  <c r="AB5493" i="1"/>
  <c r="AA5495" i="1"/>
  <c r="Z5495" i="1"/>
  <c r="AC5495" i="1" s="1"/>
  <c r="AA5496" i="1"/>
  <c r="AB5508" i="1"/>
  <c r="Z5508" i="1" s="1"/>
  <c r="AC5508" i="1" s="1"/>
  <c r="AB5509" i="1"/>
  <c r="AA5511" i="1"/>
  <c r="Z5511" i="1"/>
  <c r="AC5511" i="1" s="1"/>
  <c r="AA5512" i="1"/>
  <c r="AD5512" i="1" s="1"/>
  <c r="Z5528" i="1"/>
  <c r="Z5536" i="1"/>
  <c r="Z5544" i="1"/>
  <c r="Z5552" i="1"/>
  <c r="Z5560" i="1"/>
  <c r="Z5568" i="1"/>
  <c r="AC5568" i="1" s="1"/>
  <c r="Z5576" i="1"/>
  <c r="AC5576" i="1" s="1"/>
  <c r="Z5584" i="1"/>
  <c r="AC5584" i="1" s="1"/>
  <c r="Z5592" i="1"/>
  <c r="Z5600" i="1"/>
  <c r="Z5608" i="1"/>
  <c r="Z5616" i="1"/>
  <c r="Z5624" i="1"/>
  <c r="Z5632" i="1"/>
  <c r="AC5632" i="1" s="1"/>
  <c r="X5637" i="1"/>
  <c r="AC5645" i="1"/>
  <c r="AA5645" i="1"/>
  <c r="AD5645" i="1" s="1"/>
  <c r="Z5645" i="1"/>
  <c r="X5665" i="1"/>
  <c r="X5677" i="1"/>
  <c r="X6050" i="1"/>
  <c r="AD6050" i="1"/>
  <c r="S6156" i="1"/>
  <c r="U6156" i="1" s="1"/>
  <c r="R6156" i="1"/>
  <c r="T6156" i="1" s="1"/>
  <c r="Z6308" i="1"/>
  <c r="AC6308" i="1" s="1"/>
  <c r="Z6557" i="1"/>
  <c r="AC6557" i="1" s="1"/>
  <c r="Z6565" i="1"/>
  <c r="AC6565" i="1" s="1"/>
  <c r="P6571" i="1"/>
  <c r="T6571" i="1"/>
  <c r="Z5337" i="1"/>
  <c r="AC5337" i="1" s="1"/>
  <c r="AD5350" i="1"/>
  <c r="Z5353" i="1"/>
  <c r="AC5353" i="1" s="1"/>
  <c r="Z5401" i="1"/>
  <c r="AC5401" i="1" s="1"/>
  <c r="AD5414" i="1"/>
  <c r="X5414" i="1" s="1"/>
  <c r="Z5417" i="1"/>
  <c r="AC5417" i="1" s="1"/>
  <c r="AA5443" i="1"/>
  <c r="AD5443" i="1" s="1"/>
  <c r="Z5443" i="1"/>
  <c r="AA5449" i="1"/>
  <c r="AD5449" i="1" s="1"/>
  <c r="Z5449" i="1"/>
  <c r="AC5449" i="1" s="1"/>
  <c r="AA5450" i="1"/>
  <c r="AA5465" i="1"/>
  <c r="AD5465" i="1" s="1"/>
  <c r="Z5465" i="1"/>
  <c r="AA5466" i="1"/>
  <c r="AD5466" i="1" s="1"/>
  <c r="X5466" i="1" s="1"/>
  <c r="AD5475" i="1"/>
  <c r="AC5476" i="1"/>
  <c r="AA5481" i="1"/>
  <c r="AD5481" i="1" s="1"/>
  <c r="Z5481" i="1"/>
  <c r="AC5481" i="1" s="1"/>
  <c r="AA5482" i="1"/>
  <c r="AC5493" i="1"/>
  <c r="AB5494" i="1"/>
  <c r="Z5494" i="1" s="1"/>
  <c r="AC5494" i="1" s="1"/>
  <c r="AA5497" i="1"/>
  <c r="Z5497" i="1"/>
  <c r="AC5497" i="1" s="1"/>
  <c r="AA5498" i="1"/>
  <c r="AB5510" i="1"/>
  <c r="Z5510" i="1" s="1"/>
  <c r="AC5510" i="1" s="1"/>
  <c r="AA5513" i="1"/>
  <c r="Z5513" i="1"/>
  <c r="AC5513" i="1" s="1"/>
  <c r="AA5514" i="1"/>
  <c r="AD5514" i="1" s="1"/>
  <c r="AA5526" i="1"/>
  <c r="X5526" i="1" s="1"/>
  <c r="AD5526" i="1"/>
  <c r="AC5526" i="1"/>
  <c r="AA5534" i="1"/>
  <c r="AD5534" i="1" s="1"/>
  <c r="X5534" i="1"/>
  <c r="AA5542" i="1"/>
  <c r="X5542" i="1" s="1"/>
  <c r="AD5542" i="1"/>
  <c r="AC5542" i="1"/>
  <c r="AA5550" i="1"/>
  <c r="AD5550" i="1" s="1"/>
  <c r="AA5558" i="1"/>
  <c r="X5558" i="1" s="1"/>
  <c r="AD5558" i="1"/>
  <c r="AA5566" i="1"/>
  <c r="AD5566" i="1" s="1"/>
  <c r="AC5566" i="1"/>
  <c r="AA5574" i="1"/>
  <c r="X5574" i="1" s="1"/>
  <c r="AD5574" i="1"/>
  <c r="AA5582" i="1"/>
  <c r="AD5582" i="1" s="1"/>
  <c r="X5582" i="1"/>
  <c r="AA5590" i="1"/>
  <c r="X5590" i="1" s="1"/>
  <c r="AD5590" i="1"/>
  <c r="AC5590" i="1"/>
  <c r="AA5598" i="1"/>
  <c r="AD5598" i="1" s="1"/>
  <c r="AA5606" i="1"/>
  <c r="X5606" i="1" s="1"/>
  <c r="AD5606" i="1"/>
  <c r="AC5606" i="1"/>
  <c r="AA5614" i="1"/>
  <c r="AD5614" i="1" s="1"/>
  <c r="AA5622" i="1"/>
  <c r="AD5622" i="1"/>
  <c r="AA5630" i="1"/>
  <c r="AD5630" i="1" s="1"/>
  <c r="AC5630" i="1"/>
  <c r="AA5655" i="1"/>
  <c r="Z5655" i="1"/>
  <c r="AC5655" i="1" s="1"/>
  <c r="AD5655" i="1"/>
  <c r="X5655" i="1"/>
  <c r="AA5483" i="1"/>
  <c r="AA5484" i="1"/>
  <c r="AD5484" i="1" s="1"/>
  <c r="AA5499" i="1"/>
  <c r="X5499" i="1" s="1"/>
  <c r="AA5500" i="1"/>
  <c r="AD5500" i="1"/>
  <c r="AA5515" i="1"/>
  <c r="AD5515" i="1" s="1"/>
  <c r="AA5516" i="1"/>
  <c r="AD5516" i="1" s="1"/>
  <c r="X5516" i="1" s="1"/>
  <c r="AA5524" i="1"/>
  <c r="AD5524" i="1" s="1"/>
  <c r="AA5649" i="1"/>
  <c r="AD5649" i="1" s="1"/>
  <c r="X5649" i="1" s="1"/>
  <c r="X5669" i="1"/>
  <c r="AC5673" i="1"/>
  <c r="AB5673" i="1"/>
  <c r="Z5673" i="1" s="1"/>
  <c r="AA5673" i="1"/>
  <c r="AA5334" i="1"/>
  <c r="AB5337" i="1"/>
  <c r="AA5350" i="1"/>
  <c r="AB5353" i="1"/>
  <c r="AA5366" i="1"/>
  <c r="AB5369" i="1"/>
  <c r="Z5369" i="1" s="1"/>
  <c r="AC5369" i="1" s="1"/>
  <c r="AD5370" i="1"/>
  <c r="Z5373" i="1"/>
  <c r="AC5373" i="1" s="1"/>
  <c r="AA5382" i="1"/>
  <c r="AD5382" i="1" s="1"/>
  <c r="AB5385" i="1"/>
  <c r="Z5385" i="1" s="1"/>
  <c r="AC5385" i="1" s="1"/>
  <c r="Z5389" i="1"/>
  <c r="AC5389" i="1" s="1"/>
  <c r="AA5398" i="1"/>
  <c r="AD5398" i="1" s="1"/>
  <c r="AB5401" i="1"/>
  <c r="AA5414" i="1"/>
  <c r="AB5417" i="1"/>
  <c r="AA5430" i="1"/>
  <c r="AD5430" i="1" s="1"/>
  <c r="X5430" i="1" s="1"/>
  <c r="AB5433" i="1"/>
  <c r="Z5433" i="1" s="1"/>
  <c r="AC5433" i="1" s="1"/>
  <c r="AD5434" i="1"/>
  <c r="Z5437" i="1"/>
  <c r="AC5437" i="1" s="1"/>
  <c r="AC5443" i="1"/>
  <c r="AA5444" i="1"/>
  <c r="AA5453" i="1"/>
  <c r="Z5453" i="1"/>
  <c r="AC5453" i="1" s="1"/>
  <c r="AA5454" i="1"/>
  <c r="AD5454" i="1"/>
  <c r="AC5465" i="1"/>
  <c r="AB5466" i="1"/>
  <c r="Z5466" i="1" s="1"/>
  <c r="AC5466" i="1" s="1"/>
  <c r="AA5469" i="1"/>
  <c r="Z5469" i="1"/>
  <c r="AA5470" i="1"/>
  <c r="AD5470" i="1"/>
  <c r="AB5482" i="1"/>
  <c r="Z5482" i="1" s="1"/>
  <c r="AC5482" i="1" s="1"/>
  <c r="AB5483" i="1"/>
  <c r="Z5483" i="1" s="1"/>
  <c r="AC5483" i="1" s="1"/>
  <c r="AA5485" i="1"/>
  <c r="Z5485" i="1"/>
  <c r="AA5486" i="1"/>
  <c r="AD5486" i="1"/>
  <c r="AB5498" i="1"/>
  <c r="Z5498" i="1" s="1"/>
  <c r="AC5498" i="1" s="1"/>
  <c r="AB5499" i="1"/>
  <c r="Z5499" i="1" s="1"/>
  <c r="AC5499" i="1" s="1"/>
  <c r="Z5500" i="1"/>
  <c r="AC5500" i="1" s="1"/>
  <c r="AA5501" i="1"/>
  <c r="Z5501" i="1"/>
  <c r="AA5502" i="1"/>
  <c r="AD5502" i="1"/>
  <c r="AB5514" i="1"/>
  <c r="Z5514" i="1" s="1"/>
  <c r="AC5514" i="1" s="1"/>
  <c r="AB5515" i="1"/>
  <c r="Z5515" i="1" s="1"/>
  <c r="AC5515" i="1" s="1"/>
  <c r="Z5516" i="1"/>
  <c r="AC5516" i="1" s="1"/>
  <c r="AA5517" i="1"/>
  <c r="Z5517" i="1"/>
  <c r="AA5518" i="1"/>
  <c r="AD5518" i="1"/>
  <c r="AA5522" i="1"/>
  <c r="X5522" i="1" s="1"/>
  <c r="AD5522" i="1"/>
  <c r="Z5524" i="1"/>
  <c r="AB5526" i="1"/>
  <c r="Z5526" i="1" s="1"/>
  <c r="AA5532" i="1"/>
  <c r="AD5532" i="1"/>
  <c r="AC5532" i="1"/>
  <c r="AB5534" i="1"/>
  <c r="Z5534" i="1" s="1"/>
  <c r="AC5534" i="1" s="1"/>
  <c r="AA5540" i="1"/>
  <c r="AB5542" i="1"/>
  <c r="Z5542" i="1" s="1"/>
  <c r="AA5548" i="1"/>
  <c r="AD5548" i="1" s="1"/>
  <c r="AB5550" i="1"/>
  <c r="Z5550" i="1" s="1"/>
  <c r="AC5550" i="1" s="1"/>
  <c r="AA5556" i="1"/>
  <c r="AC5556" i="1"/>
  <c r="AB5558" i="1"/>
  <c r="Z5558" i="1" s="1"/>
  <c r="AC5558" i="1" s="1"/>
  <c r="AA5564" i="1"/>
  <c r="AD5564" i="1" s="1"/>
  <c r="AB5566" i="1"/>
  <c r="Z5566" i="1" s="1"/>
  <c r="AA5572" i="1"/>
  <c r="X5572" i="1"/>
  <c r="AD5572" i="1"/>
  <c r="AC5572" i="1"/>
  <c r="AB5574" i="1"/>
  <c r="Z5574" i="1" s="1"/>
  <c r="AC5574" i="1" s="1"/>
  <c r="AA5580" i="1"/>
  <c r="AB5582" i="1"/>
  <c r="Z5582" i="1" s="1"/>
  <c r="AC5582" i="1" s="1"/>
  <c r="AA5588" i="1"/>
  <c r="X5588" i="1"/>
  <c r="AD5588" i="1"/>
  <c r="AB5590" i="1"/>
  <c r="Z5590" i="1" s="1"/>
  <c r="AA5596" i="1"/>
  <c r="AD5596" i="1"/>
  <c r="AC5596" i="1"/>
  <c r="AB5598" i="1"/>
  <c r="Z5598" i="1" s="1"/>
  <c r="AC5598" i="1" s="1"/>
  <c r="AA5604" i="1"/>
  <c r="AB5606" i="1"/>
  <c r="Z5606" i="1" s="1"/>
  <c r="AA5612" i="1"/>
  <c r="AC5612" i="1"/>
  <c r="AB5614" i="1"/>
  <c r="Z5614" i="1" s="1"/>
  <c r="AC5614" i="1" s="1"/>
  <c r="AA5620" i="1"/>
  <c r="AC5620" i="1"/>
  <c r="AB5622" i="1"/>
  <c r="Z5622" i="1" s="1"/>
  <c r="AC5622" i="1" s="1"/>
  <c r="AA5628" i="1"/>
  <c r="AD5628" i="1" s="1"/>
  <c r="AB5630" i="1"/>
  <c r="Z5630" i="1" s="1"/>
  <c r="AC5643" i="1"/>
  <c r="AA5643" i="1"/>
  <c r="Z5643" i="1"/>
  <c r="AB5649" i="1"/>
  <c r="Z5649" i="1" s="1"/>
  <c r="AC5649" i="1" s="1"/>
  <c r="AC5765" i="1"/>
  <c r="AA5455" i="1"/>
  <c r="Z5455" i="1"/>
  <c r="AC5455" i="1" s="1"/>
  <c r="AA5456" i="1"/>
  <c r="AD5456" i="1"/>
  <c r="AA5471" i="1"/>
  <c r="AD5471" i="1" s="1"/>
  <c r="AA5472" i="1"/>
  <c r="AD5472" i="1" s="1"/>
  <c r="AB5484" i="1"/>
  <c r="Z5484" i="1" s="1"/>
  <c r="AC5484" i="1" s="1"/>
  <c r="AA5487" i="1"/>
  <c r="AD5487" i="1" s="1"/>
  <c r="Z5487" i="1"/>
  <c r="AC5487" i="1" s="1"/>
  <c r="AA5488" i="1"/>
  <c r="AD5488" i="1" s="1"/>
  <c r="AB5500" i="1"/>
  <c r="AA5503" i="1"/>
  <c r="AD5503" i="1" s="1"/>
  <c r="AA5504" i="1"/>
  <c r="AD5504" i="1"/>
  <c r="X5504" i="1" s="1"/>
  <c r="AB5516" i="1"/>
  <c r="AA5519" i="1"/>
  <c r="AD5519" i="1" s="1"/>
  <c r="AA5520" i="1"/>
  <c r="AD5520" i="1"/>
  <c r="AB5523" i="1"/>
  <c r="Z5523" i="1" s="1"/>
  <c r="AA5523" i="1"/>
  <c r="AD5523" i="1" s="1"/>
  <c r="AB5524" i="1"/>
  <c r="AA5653" i="1"/>
  <c r="Z5653" i="1"/>
  <c r="AC5653" i="1" s="1"/>
  <c r="AD5653" i="1"/>
  <c r="X5653" i="1" s="1"/>
  <c r="AD5262" i="1"/>
  <c r="Z5265" i="1"/>
  <c r="AC5265" i="1" s="1"/>
  <c r="AD5278" i="1"/>
  <c r="X5278" i="1" s="1"/>
  <c r="Z5281" i="1"/>
  <c r="AC5281" i="1" s="1"/>
  <c r="AD5294" i="1"/>
  <c r="X5294" i="1" s="1"/>
  <c r="Z5297" i="1"/>
  <c r="AC5297" i="1" s="1"/>
  <c r="AD5310" i="1"/>
  <c r="X5310" i="1" s="1"/>
  <c r="Z5313" i="1"/>
  <c r="AC5313" i="1" s="1"/>
  <c r="AB5325" i="1"/>
  <c r="AD5326" i="1"/>
  <c r="X5326" i="1" s="1"/>
  <c r="Z5329" i="1"/>
  <c r="AC5329" i="1" s="1"/>
  <c r="AC5334" i="1"/>
  <c r="AD5337" i="1"/>
  <c r="X5337" i="1" s="1"/>
  <c r="AA5338" i="1"/>
  <c r="AB5341" i="1"/>
  <c r="Z5341" i="1" s="1"/>
  <c r="AC5341" i="1" s="1"/>
  <c r="AD5342" i="1"/>
  <c r="X5342" i="1" s="1"/>
  <c r="Z5345" i="1"/>
  <c r="AC5345" i="1" s="1"/>
  <c r="AC5350" i="1"/>
  <c r="AD5353" i="1"/>
  <c r="AA5354" i="1"/>
  <c r="AB5357" i="1"/>
  <c r="Z5357" i="1" s="1"/>
  <c r="AC5357" i="1" s="1"/>
  <c r="AD5358" i="1"/>
  <c r="X5358" i="1" s="1"/>
  <c r="Z5361" i="1"/>
  <c r="AC5361" i="1" s="1"/>
  <c r="AC5366" i="1"/>
  <c r="AD5369" i="1"/>
  <c r="AA5370" i="1"/>
  <c r="AB5373" i="1"/>
  <c r="AD5374" i="1"/>
  <c r="X5374" i="1" s="1"/>
  <c r="Z5377" i="1"/>
  <c r="AC5377" i="1" s="1"/>
  <c r="AC5382" i="1"/>
  <c r="AD5385" i="1"/>
  <c r="X5385" i="1" s="1"/>
  <c r="AA5386" i="1"/>
  <c r="AB5389" i="1"/>
  <c r="AD5390" i="1"/>
  <c r="X5390" i="1" s="1"/>
  <c r="Z5393" i="1"/>
  <c r="AC5393" i="1" s="1"/>
  <c r="AC5398" i="1"/>
  <c r="AD5401" i="1"/>
  <c r="X5401" i="1" s="1"/>
  <c r="AA5402" i="1"/>
  <c r="AB5405" i="1"/>
  <c r="Z5405" i="1" s="1"/>
  <c r="AC5405" i="1" s="1"/>
  <c r="AD5406" i="1"/>
  <c r="X5406" i="1" s="1"/>
  <c r="Z5409" i="1"/>
  <c r="AC5409" i="1" s="1"/>
  <c r="AC5414" i="1"/>
  <c r="AD5417" i="1"/>
  <c r="X5417" i="1" s="1"/>
  <c r="AA5418" i="1"/>
  <c r="AB5421" i="1"/>
  <c r="Z5421" i="1" s="1"/>
  <c r="AC5421" i="1" s="1"/>
  <c r="AD5422" i="1"/>
  <c r="X5422" i="1" s="1"/>
  <c r="Z5425" i="1"/>
  <c r="AC5425" i="1" s="1"/>
  <c r="AC5430" i="1"/>
  <c r="AD5433" i="1"/>
  <c r="AA5434" i="1"/>
  <c r="AB5437" i="1"/>
  <c r="AD5438" i="1"/>
  <c r="X5438" i="1" s="1"/>
  <c r="Z5441" i="1"/>
  <c r="AC5441" i="1" s="1"/>
  <c r="AC5444" i="1"/>
  <c r="AB5454" i="1"/>
  <c r="Z5454" i="1" s="1"/>
  <c r="AC5454" i="1" s="1"/>
  <c r="AB5455" i="1"/>
  <c r="Z5456" i="1"/>
  <c r="AC5456" i="1" s="1"/>
  <c r="AA5457" i="1"/>
  <c r="Z5457" i="1"/>
  <c r="AC5457" i="1" s="1"/>
  <c r="AA5458" i="1"/>
  <c r="AD5458" i="1" s="1"/>
  <c r="AC5469" i="1"/>
  <c r="AB5470" i="1"/>
  <c r="Z5470" i="1" s="1"/>
  <c r="AC5470" i="1" s="1"/>
  <c r="AB5471" i="1"/>
  <c r="Z5471" i="1" s="1"/>
  <c r="AC5471" i="1" s="1"/>
  <c r="Z5472" i="1"/>
  <c r="AC5472" i="1" s="1"/>
  <c r="AA5473" i="1"/>
  <c r="Z5473" i="1"/>
  <c r="AC5473" i="1" s="1"/>
  <c r="AA5474" i="1"/>
  <c r="AD5474" i="1" s="1"/>
  <c r="AC5485" i="1"/>
  <c r="AB5486" i="1"/>
  <c r="Z5486" i="1" s="1"/>
  <c r="AC5486" i="1" s="1"/>
  <c r="AB5487" i="1"/>
  <c r="Z5488" i="1"/>
  <c r="AC5488" i="1" s="1"/>
  <c r="AA5489" i="1"/>
  <c r="Z5489" i="1"/>
  <c r="AC5489" i="1" s="1"/>
  <c r="AA5490" i="1"/>
  <c r="AD5490" i="1"/>
  <c r="AD5499" i="1"/>
  <c r="AC5501" i="1"/>
  <c r="AB5502" i="1"/>
  <c r="Z5502" i="1" s="1"/>
  <c r="AC5502" i="1" s="1"/>
  <c r="AB5503" i="1"/>
  <c r="Z5503" i="1" s="1"/>
  <c r="AC5503" i="1" s="1"/>
  <c r="Z5504" i="1"/>
  <c r="AC5504" i="1" s="1"/>
  <c r="AA5505" i="1"/>
  <c r="Z5505" i="1"/>
  <c r="AC5505" i="1" s="1"/>
  <c r="AA5506" i="1"/>
  <c r="AD5506" i="1" s="1"/>
  <c r="AC5517" i="1"/>
  <c r="AB5518" i="1"/>
  <c r="Z5518" i="1" s="1"/>
  <c r="AC5518" i="1" s="1"/>
  <c r="AB5519" i="1"/>
  <c r="Z5519" i="1" s="1"/>
  <c r="AC5519" i="1" s="1"/>
  <c r="Z5520" i="1"/>
  <c r="AC5520" i="1" s="1"/>
  <c r="AB5521" i="1"/>
  <c r="Z5521" i="1" s="1"/>
  <c r="AC5521" i="1" s="1"/>
  <c r="AA5521" i="1"/>
  <c r="AB5522" i="1"/>
  <c r="Z5522" i="1" s="1"/>
  <c r="AC5522" i="1" s="1"/>
  <c r="AC5523" i="1"/>
  <c r="AC5524" i="1"/>
  <c r="AA5530" i="1"/>
  <c r="AD5530" i="1" s="1"/>
  <c r="AC5530" i="1"/>
  <c r="AB5532" i="1"/>
  <c r="Z5532" i="1" s="1"/>
  <c r="AA5538" i="1"/>
  <c r="AD5538" i="1"/>
  <c r="X5538" i="1" s="1"/>
  <c r="AC5538" i="1"/>
  <c r="AB5540" i="1"/>
  <c r="Z5540" i="1" s="1"/>
  <c r="AC5540" i="1" s="1"/>
  <c r="AA5546" i="1"/>
  <c r="AC5546" i="1"/>
  <c r="AB5548" i="1"/>
  <c r="Z5548" i="1" s="1"/>
  <c r="AC5548" i="1" s="1"/>
  <c r="AA5554" i="1"/>
  <c r="X5554" i="1" s="1"/>
  <c r="AD5554" i="1"/>
  <c r="AC5554" i="1"/>
  <c r="AB5556" i="1"/>
  <c r="Z5556" i="1" s="1"/>
  <c r="AA5562" i="1"/>
  <c r="AD5562" i="1"/>
  <c r="AC5562" i="1"/>
  <c r="AB5564" i="1"/>
  <c r="Z5564" i="1" s="1"/>
  <c r="AC5564" i="1" s="1"/>
  <c r="AA5570" i="1"/>
  <c r="AC5570" i="1"/>
  <c r="AB5572" i="1"/>
  <c r="Z5572" i="1" s="1"/>
  <c r="AA5578" i="1"/>
  <c r="X5578" i="1" s="1"/>
  <c r="AD5578" i="1"/>
  <c r="AC5578" i="1"/>
  <c r="AB5580" i="1"/>
  <c r="Z5580" i="1" s="1"/>
  <c r="AC5580" i="1" s="1"/>
  <c r="AA5586" i="1"/>
  <c r="AC5586" i="1"/>
  <c r="AB5588" i="1"/>
  <c r="Z5588" i="1" s="1"/>
  <c r="AC5588" i="1" s="1"/>
  <c r="AA5594" i="1"/>
  <c r="AD5594" i="1" s="1"/>
  <c r="AC5594" i="1"/>
  <c r="AB5596" i="1"/>
  <c r="Z5596" i="1" s="1"/>
  <c r="AA5602" i="1"/>
  <c r="AD5602" i="1"/>
  <c r="X5602" i="1" s="1"/>
  <c r="AC5602" i="1"/>
  <c r="AB5604" i="1"/>
  <c r="Z5604" i="1" s="1"/>
  <c r="AC5604" i="1" s="1"/>
  <c r="AA5610" i="1"/>
  <c r="AC5610" i="1"/>
  <c r="AB5612" i="1"/>
  <c r="Z5612" i="1" s="1"/>
  <c r="AA5618" i="1"/>
  <c r="X5618" i="1" s="1"/>
  <c r="AD5618" i="1"/>
  <c r="AC5618" i="1"/>
  <c r="AB5620" i="1"/>
  <c r="Z5620" i="1" s="1"/>
  <c r="AA5626" i="1"/>
  <c r="AD5626" i="1"/>
  <c r="AC5626" i="1"/>
  <c r="AB5628" i="1"/>
  <c r="Z5628" i="1" s="1"/>
  <c r="AC5628" i="1" s="1"/>
  <c r="AA5634" i="1"/>
  <c r="AC5634" i="1"/>
  <c r="AA5647" i="1"/>
  <c r="AD5647" i="1" s="1"/>
  <c r="X5647" i="1" s="1"/>
  <c r="Z5647" i="1"/>
  <c r="AC5647" i="1" s="1"/>
  <c r="AB5653" i="1"/>
  <c r="AA5475" i="1"/>
  <c r="Z5475" i="1"/>
  <c r="AC5475" i="1" s="1"/>
  <c r="AA5476" i="1"/>
  <c r="AA5491" i="1"/>
  <c r="AD5491" i="1" s="1"/>
  <c r="Z5491" i="1"/>
  <c r="AC5491" i="1" s="1"/>
  <c r="AA5492" i="1"/>
  <c r="AA5507" i="1"/>
  <c r="Z5507" i="1"/>
  <c r="AC5507" i="1" s="1"/>
  <c r="AA5508" i="1"/>
  <c r="AD5508" i="1"/>
  <c r="AC5641" i="1"/>
  <c r="AA5641" i="1"/>
  <c r="AD5641" i="1" s="1"/>
  <c r="Z5641" i="1"/>
  <c r="AB5675" i="1"/>
  <c r="Z5675" i="1" s="1"/>
  <c r="AC5675" i="1" s="1"/>
  <c r="AA5675" i="1"/>
  <c r="AD5675" i="1" s="1"/>
  <c r="AA5493" i="1"/>
  <c r="AD5493" i="1" s="1"/>
  <c r="X5493" i="1" s="1"/>
  <c r="Z5493" i="1"/>
  <c r="AA5494" i="1"/>
  <c r="X5494" i="1" s="1"/>
  <c r="AD5494" i="1"/>
  <c r="AA5509" i="1"/>
  <c r="Z5509" i="1"/>
  <c r="AC5509" i="1" s="1"/>
  <c r="AA5510" i="1"/>
  <c r="AA5528" i="1"/>
  <c r="AC5528" i="1"/>
  <c r="AA5536" i="1"/>
  <c r="AD5536" i="1" s="1"/>
  <c r="AC5536" i="1"/>
  <c r="AA5544" i="1"/>
  <c r="AC5544" i="1"/>
  <c r="AA5552" i="1"/>
  <c r="X5552" i="1"/>
  <c r="AD5552" i="1"/>
  <c r="AC5552" i="1"/>
  <c r="AA5560" i="1"/>
  <c r="AC5560" i="1"/>
  <c r="AA5568" i="1"/>
  <c r="AA5576" i="1"/>
  <c r="AA5584" i="1"/>
  <c r="X5584" i="1" s="1"/>
  <c r="AD5584" i="1"/>
  <c r="AA5592" i="1"/>
  <c r="AC5592" i="1"/>
  <c r="AA5600" i="1"/>
  <c r="X5600" i="1"/>
  <c r="AD5600" i="1"/>
  <c r="AC5600" i="1"/>
  <c r="AA5608" i="1"/>
  <c r="AC5608" i="1"/>
  <c r="AA5616" i="1"/>
  <c r="AC5616" i="1"/>
  <c r="AA5624" i="1"/>
  <c r="AC5624" i="1"/>
  <c r="AA5632" i="1"/>
  <c r="X5632" i="1"/>
  <c r="AD5632" i="1"/>
  <c r="R5636" i="1"/>
  <c r="T5636" i="1" s="1"/>
  <c r="AB5641" i="1"/>
  <c r="AA5651" i="1"/>
  <c r="Z5651" i="1"/>
  <c r="AC5651" i="1" s="1"/>
  <c r="AC5773" i="1"/>
  <c r="X6660" i="1"/>
  <c r="X6715" i="1"/>
  <c r="AA5635" i="1"/>
  <c r="AA5661" i="1"/>
  <c r="AC5701" i="1"/>
  <c r="AC5717" i="1"/>
  <c r="S6048" i="1"/>
  <c r="U6048" i="1" s="1"/>
  <c r="R6048" i="1"/>
  <c r="T6048" i="1" s="1"/>
  <c r="X6120" i="1"/>
  <c r="Z6122" i="1"/>
  <c r="S6124" i="1"/>
  <c r="U6124" i="1" s="1"/>
  <c r="R6124" i="1"/>
  <c r="T6124" i="1" s="1"/>
  <c r="Z6138" i="1"/>
  <c r="AC6138" i="1" s="1"/>
  <c r="S6154" i="1"/>
  <c r="U6154" i="1" s="1"/>
  <c r="R6154" i="1"/>
  <c r="T6154" i="1" s="1"/>
  <c r="Z6216" i="1"/>
  <c r="S6274" i="1"/>
  <c r="U6274" i="1" s="1"/>
  <c r="R6274" i="1"/>
  <c r="T6274" i="1" s="1"/>
  <c r="S6306" i="1"/>
  <c r="U6306" i="1" s="1"/>
  <c r="R6306" i="1"/>
  <c r="T6306" i="1" s="1"/>
  <c r="Z5525" i="1"/>
  <c r="AC5525" i="1" s="1"/>
  <c r="Z5527" i="1"/>
  <c r="AC5527" i="1" s="1"/>
  <c r="Z5529" i="1"/>
  <c r="AC5529" i="1" s="1"/>
  <c r="Z5531" i="1"/>
  <c r="AC5531" i="1" s="1"/>
  <c r="Z5533" i="1"/>
  <c r="AC5533" i="1" s="1"/>
  <c r="Z5535" i="1"/>
  <c r="AC5535" i="1" s="1"/>
  <c r="Z5537" i="1"/>
  <c r="AC5537" i="1" s="1"/>
  <c r="Z5539" i="1"/>
  <c r="AC5539" i="1" s="1"/>
  <c r="Z5541" i="1"/>
  <c r="AC5541" i="1" s="1"/>
  <c r="Z5543" i="1"/>
  <c r="AC5543" i="1" s="1"/>
  <c r="Z5545" i="1"/>
  <c r="AC5545" i="1" s="1"/>
  <c r="Z5547" i="1"/>
  <c r="AC5547" i="1" s="1"/>
  <c r="Z5549" i="1"/>
  <c r="AC5549" i="1" s="1"/>
  <c r="Z5551" i="1"/>
  <c r="AC5551" i="1" s="1"/>
  <c r="Z5553" i="1"/>
  <c r="AC5553" i="1" s="1"/>
  <c r="Z5555" i="1"/>
  <c r="AC5555" i="1" s="1"/>
  <c r="Z5557" i="1"/>
  <c r="AC5557" i="1" s="1"/>
  <c r="Z5559" i="1"/>
  <c r="AC5559" i="1" s="1"/>
  <c r="Z5561" i="1"/>
  <c r="AC5561" i="1" s="1"/>
  <c r="Z5563" i="1"/>
  <c r="AC5563" i="1" s="1"/>
  <c r="Z5565" i="1"/>
  <c r="AC5565" i="1" s="1"/>
  <c r="Z5567" i="1"/>
  <c r="AC5567" i="1" s="1"/>
  <c r="Z5569" i="1"/>
  <c r="AC5569" i="1" s="1"/>
  <c r="Z5571" i="1"/>
  <c r="AC5571" i="1" s="1"/>
  <c r="Z5573" i="1"/>
  <c r="AC5573" i="1" s="1"/>
  <c r="Z5575" i="1"/>
  <c r="AC5575" i="1" s="1"/>
  <c r="Z5577" i="1"/>
  <c r="AC5577" i="1" s="1"/>
  <c r="Z5579" i="1"/>
  <c r="AC5579" i="1" s="1"/>
  <c r="Z5581" i="1"/>
  <c r="AC5581" i="1" s="1"/>
  <c r="Z5583" i="1"/>
  <c r="AC5583" i="1" s="1"/>
  <c r="Z5585" i="1"/>
  <c r="AC5585" i="1" s="1"/>
  <c r="Z5587" i="1"/>
  <c r="AC5587" i="1" s="1"/>
  <c r="Z5589" i="1"/>
  <c r="AC5589" i="1" s="1"/>
  <c r="Z5591" i="1"/>
  <c r="AC5591" i="1" s="1"/>
  <c r="Z5593" i="1"/>
  <c r="AC5593" i="1" s="1"/>
  <c r="Z5595" i="1"/>
  <c r="AC5595" i="1" s="1"/>
  <c r="Z5597" i="1"/>
  <c r="AC5597" i="1" s="1"/>
  <c r="Z5599" i="1"/>
  <c r="AC5599" i="1" s="1"/>
  <c r="Z5601" i="1"/>
  <c r="AC5601" i="1" s="1"/>
  <c r="Z5603" i="1"/>
  <c r="AC5603" i="1" s="1"/>
  <c r="Z5605" i="1"/>
  <c r="AC5605" i="1" s="1"/>
  <c r="Z5607" i="1"/>
  <c r="AC5607" i="1" s="1"/>
  <c r="Z5609" i="1"/>
  <c r="AC5609" i="1" s="1"/>
  <c r="Z5611" i="1"/>
  <c r="AC5611" i="1" s="1"/>
  <c r="Z5613" i="1"/>
  <c r="AC5613" i="1" s="1"/>
  <c r="Z5615" i="1"/>
  <c r="AC5615" i="1" s="1"/>
  <c r="Z5617" i="1"/>
  <c r="AC5617" i="1" s="1"/>
  <c r="Z5619" i="1"/>
  <c r="AC5619" i="1" s="1"/>
  <c r="Z5621" i="1"/>
  <c r="AC5621" i="1" s="1"/>
  <c r="Z5623" i="1"/>
  <c r="AC5623" i="1" s="1"/>
  <c r="Z5625" i="1"/>
  <c r="AC5625" i="1" s="1"/>
  <c r="Z5627" i="1"/>
  <c r="AC5627" i="1" s="1"/>
  <c r="Z5629" i="1"/>
  <c r="AC5629" i="1" s="1"/>
  <c r="Z5631" i="1"/>
  <c r="AC5631" i="1" s="1"/>
  <c r="Z5633" i="1"/>
  <c r="AC5633" i="1" s="1"/>
  <c r="Z5635" i="1"/>
  <c r="AC5635" i="1" s="1"/>
  <c r="AD5638" i="1"/>
  <c r="X5638" i="1" s="1"/>
  <c r="AB5661" i="1"/>
  <c r="Z5661" i="1" s="1"/>
  <c r="AC5661" i="1" s="1"/>
  <c r="AB5671" i="1"/>
  <c r="Z5671" i="1" s="1"/>
  <c r="AC5671" i="1" s="1"/>
  <c r="AA5671" i="1"/>
  <c r="AB5679" i="1"/>
  <c r="AA5679" i="1"/>
  <c r="Z5679" i="1"/>
  <c r="AC5679" i="1" s="1"/>
  <c r="AC5695" i="1"/>
  <c r="AC5747" i="1"/>
  <c r="AC5751" i="1"/>
  <c r="AC5779" i="1"/>
  <c r="AC5783" i="1"/>
  <c r="AC5823" i="1"/>
  <c r="AC5847" i="1"/>
  <c r="AC5855" i="1"/>
  <c r="AC5879" i="1"/>
  <c r="AC5887" i="1"/>
  <c r="AC5911" i="1"/>
  <c r="AC5919" i="1"/>
  <c r="AC5943" i="1"/>
  <c r="AC5951" i="1"/>
  <c r="AC5975" i="1"/>
  <c r="AC5983" i="1"/>
  <c r="AC6007" i="1"/>
  <c r="AC6015" i="1"/>
  <c r="S6084" i="1"/>
  <c r="U6084" i="1" s="1"/>
  <c r="R6084" i="1"/>
  <c r="T6084" i="1" s="1"/>
  <c r="S6152" i="1"/>
  <c r="U6152" i="1" s="1"/>
  <c r="R6152" i="1"/>
  <c r="T6152" i="1" s="1"/>
  <c r="S6246" i="1"/>
  <c r="U6246" i="1" s="1"/>
  <c r="R6246" i="1"/>
  <c r="T6246" i="1" s="1"/>
  <c r="S6338" i="1"/>
  <c r="U6338" i="1" s="1"/>
  <c r="R6338" i="1"/>
  <c r="T6338" i="1" s="1"/>
  <c r="X6442" i="1"/>
  <c r="AA5525" i="1"/>
  <c r="AA5527" i="1"/>
  <c r="AA5529" i="1"/>
  <c r="AA5531" i="1"/>
  <c r="AA5533" i="1"/>
  <c r="AA5535" i="1"/>
  <c r="AA5537" i="1"/>
  <c r="AA5539" i="1"/>
  <c r="AA5541" i="1"/>
  <c r="AA5543" i="1"/>
  <c r="AA5545" i="1"/>
  <c r="AA5547" i="1"/>
  <c r="AA5549" i="1"/>
  <c r="AA5551" i="1"/>
  <c r="AA5553" i="1"/>
  <c r="AA5555" i="1"/>
  <c r="AA5557" i="1"/>
  <c r="AA5559" i="1"/>
  <c r="AA5561" i="1"/>
  <c r="AA5563" i="1"/>
  <c r="AA5565" i="1"/>
  <c r="AA5567" i="1"/>
  <c r="AA5569" i="1"/>
  <c r="AA5571" i="1"/>
  <c r="AA5573" i="1"/>
  <c r="AA5575" i="1"/>
  <c r="AA5577" i="1"/>
  <c r="AA5579" i="1"/>
  <c r="AA5581" i="1"/>
  <c r="AA5583" i="1"/>
  <c r="AA5585" i="1"/>
  <c r="AA5587" i="1"/>
  <c r="AA5589" i="1"/>
  <c r="AA5591" i="1"/>
  <c r="AA5593" i="1"/>
  <c r="AA5595" i="1"/>
  <c r="AA5597" i="1"/>
  <c r="AA5599" i="1"/>
  <c r="AA5601" i="1"/>
  <c r="AA5603" i="1"/>
  <c r="AA5605" i="1"/>
  <c r="AA5607" i="1"/>
  <c r="AA5609" i="1"/>
  <c r="AA5611" i="1"/>
  <c r="AA5613" i="1"/>
  <c r="AA5615" i="1"/>
  <c r="AA5617" i="1"/>
  <c r="AA5619" i="1"/>
  <c r="AA5621" i="1"/>
  <c r="AA5623" i="1"/>
  <c r="AA5625" i="1"/>
  <c r="AA5627" i="1"/>
  <c r="AA5629" i="1"/>
  <c r="AA5631" i="1"/>
  <c r="AA5633" i="1"/>
  <c r="AB5635" i="1"/>
  <c r="AC5637" i="1"/>
  <c r="AA5637" i="1"/>
  <c r="AD5637" i="1" s="1"/>
  <c r="Z5637" i="1"/>
  <c r="AD5640" i="1"/>
  <c r="X5640" i="1" s="1"/>
  <c r="AD5661" i="1"/>
  <c r="AC5663" i="1"/>
  <c r="AA5663" i="1"/>
  <c r="Z5663" i="1"/>
  <c r="AC5665" i="1"/>
  <c r="AA5665" i="1"/>
  <c r="AD5665" i="1" s="1"/>
  <c r="Z5665" i="1"/>
  <c r="AC5667" i="1"/>
  <c r="AA5667" i="1"/>
  <c r="Z5667" i="1"/>
  <c r="AC5669" i="1"/>
  <c r="AA5669" i="1"/>
  <c r="AD5669" i="1" s="1"/>
  <c r="Z5669" i="1"/>
  <c r="AD5834" i="1"/>
  <c r="AD5838" i="1"/>
  <c r="AD5842" i="1"/>
  <c r="AD5846" i="1"/>
  <c r="AD5866" i="1"/>
  <c r="AD5870" i="1"/>
  <c r="AD5874" i="1"/>
  <c r="AD5898" i="1"/>
  <c r="AD5902" i="1"/>
  <c r="AD5906" i="1"/>
  <c r="AD5910" i="1"/>
  <c r="AD5930" i="1"/>
  <c r="AD5934" i="1"/>
  <c r="AD5938" i="1"/>
  <c r="AD5962" i="1"/>
  <c r="AD5966" i="1"/>
  <c r="AD5970" i="1"/>
  <c r="AD5974" i="1"/>
  <c r="AD5994" i="1"/>
  <c r="AD5998" i="1"/>
  <c r="AD6002" i="1"/>
  <c r="AD6026" i="1"/>
  <c r="AD6030" i="1"/>
  <c r="AD6075" i="1"/>
  <c r="S6078" i="1"/>
  <c r="U6078" i="1" s="1"/>
  <c r="R6078" i="1"/>
  <c r="T6078" i="1" s="1"/>
  <c r="S6150" i="1"/>
  <c r="U6150" i="1" s="1"/>
  <c r="R6150" i="1"/>
  <c r="T6150" i="1" s="1"/>
  <c r="S6182" i="1"/>
  <c r="U6182" i="1" s="1"/>
  <c r="R6182" i="1"/>
  <c r="T6182" i="1" s="1"/>
  <c r="S6198" i="1"/>
  <c r="U6198" i="1" s="1"/>
  <c r="R6198" i="1"/>
  <c r="T6198" i="1" s="1"/>
  <c r="S6376" i="1"/>
  <c r="U6376" i="1" s="1"/>
  <c r="R6376" i="1"/>
  <c r="T6376" i="1" s="1"/>
  <c r="S6408" i="1"/>
  <c r="U6408" i="1" s="1"/>
  <c r="R6408" i="1"/>
  <c r="T6408" i="1" s="1"/>
  <c r="S6440" i="1"/>
  <c r="U6440" i="1" s="1"/>
  <c r="R6440" i="1"/>
  <c r="T6440" i="1" s="1"/>
  <c r="S6472" i="1"/>
  <c r="U6472" i="1" s="1"/>
  <c r="R6472" i="1"/>
  <c r="T6472" i="1" s="1"/>
  <c r="AD5635" i="1"/>
  <c r="AA5639" i="1"/>
  <c r="Z5639" i="1"/>
  <c r="AC5639" i="1" s="1"/>
  <c r="AC5677" i="1"/>
  <c r="AB5677" i="1"/>
  <c r="Z5677" i="1" s="1"/>
  <c r="AA5677" i="1"/>
  <c r="AD5677" i="1" s="1"/>
  <c r="AC5715" i="1"/>
  <c r="X6034" i="1"/>
  <c r="S6148" i="1"/>
  <c r="U6148" i="1" s="1"/>
  <c r="R6148" i="1"/>
  <c r="T6148" i="1" s="1"/>
  <c r="AC5815" i="1"/>
  <c r="AD5818" i="1"/>
  <c r="S6102" i="1"/>
  <c r="U6102" i="1" s="1"/>
  <c r="R6102" i="1"/>
  <c r="T6102" i="1" s="1"/>
  <c r="S6146" i="1"/>
  <c r="U6146" i="1" s="1"/>
  <c r="R6146" i="1"/>
  <c r="T6146" i="1" s="1"/>
  <c r="S6162" i="1"/>
  <c r="U6162" i="1" s="1"/>
  <c r="R6162" i="1"/>
  <c r="T6162" i="1" s="1"/>
  <c r="AD6165" i="1"/>
  <c r="Z6240" i="1"/>
  <c r="AC6240" i="1" s="1"/>
  <c r="S6262" i="1"/>
  <c r="U6262" i="1" s="1"/>
  <c r="R6262" i="1"/>
  <c r="T6262" i="1" s="1"/>
  <c r="S6290" i="1"/>
  <c r="U6290" i="1" s="1"/>
  <c r="R6290" i="1"/>
  <c r="T6290" i="1" s="1"/>
  <c r="S6322" i="1"/>
  <c r="U6322" i="1" s="1"/>
  <c r="R6322" i="1"/>
  <c r="T6322" i="1" s="1"/>
  <c r="AC5821" i="1"/>
  <c r="AC5885" i="1"/>
  <c r="AC5949" i="1"/>
  <c r="AC6013" i="1"/>
  <c r="X6098" i="1"/>
  <c r="Z6144" i="1"/>
  <c r="S6160" i="1"/>
  <c r="U6160" i="1" s="1"/>
  <c r="R6160" i="1"/>
  <c r="T6160" i="1" s="1"/>
  <c r="X6356" i="1"/>
  <c r="X6394" i="1"/>
  <c r="X6458" i="1"/>
  <c r="AC5657" i="1"/>
  <c r="AA5657" i="1"/>
  <c r="Z5657" i="1"/>
  <c r="AA5659" i="1"/>
  <c r="Z5659" i="1"/>
  <c r="AC5659" i="1" s="1"/>
  <c r="AD5832" i="1"/>
  <c r="AD5836" i="1"/>
  <c r="AD5840" i="1"/>
  <c r="AD5864" i="1"/>
  <c r="AD5868" i="1"/>
  <c r="AD5872" i="1"/>
  <c r="AD5896" i="1"/>
  <c r="AD5900" i="1"/>
  <c r="AD5904" i="1"/>
  <c r="AD5928" i="1"/>
  <c r="AD5932" i="1"/>
  <c r="AD5936" i="1"/>
  <c r="AD5960" i="1"/>
  <c r="AD5964" i="1"/>
  <c r="AD5968" i="1"/>
  <c r="AD5992" i="1"/>
  <c r="AD5996" i="1"/>
  <c r="AD6000" i="1"/>
  <c r="AD6024" i="1"/>
  <c r="AD6028" i="1"/>
  <c r="AD6032" i="1"/>
  <c r="S6158" i="1"/>
  <c r="U6158" i="1" s="1"/>
  <c r="R6158" i="1"/>
  <c r="T6158" i="1" s="1"/>
  <c r="S6222" i="1"/>
  <c r="U6222" i="1" s="1"/>
  <c r="R6222" i="1"/>
  <c r="T6222" i="1" s="1"/>
  <c r="Z6236" i="1"/>
  <c r="AC6236" i="1" s="1"/>
  <c r="S6354" i="1"/>
  <c r="U6354" i="1" s="1"/>
  <c r="R6354" i="1"/>
  <c r="T6354" i="1" s="1"/>
  <c r="S6392" i="1"/>
  <c r="U6392" i="1" s="1"/>
  <c r="R6392" i="1"/>
  <c r="T6392" i="1" s="1"/>
  <c r="S6424" i="1"/>
  <c r="U6424" i="1" s="1"/>
  <c r="R6424" i="1"/>
  <c r="T6424" i="1" s="1"/>
  <c r="S6456" i="1"/>
  <c r="U6456" i="1" s="1"/>
  <c r="R6456" i="1"/>
  <c r="T6456" i="1" s="1"/>
  <c r="AA5792" i="1"/>
  <c r="AD5792" i="1" s="1"/>
  <c r="AA5794" i="1"/>
  <c r="AD5794" i="1" s="1"/>
  <c r="AA5796" i="1"/>
  <c r="AD5796" i="1" s="1"/>
  <c r="AA5798" i="1"/>
  <c r="AA5810" i="1"/>
  <c r="AA5812" i="1"/>
  <c r="AD5812" i="1" s="1"/>
  <c r="AA5814" i="1"/>
  <c r="AA5816" i="1"/>
  <c r="AA5818" i="1"/>
  <c r="AA5820" i="1"/>
  <c r="AD5820" i="1" s="1"/>
  <c r="AA5822" i="1"/>
  <c r="AA5824" i="1"/>
  <c r="AA5826" i="1"/>
  <c r="AA5828" i="1"/>
  <c r="AA5830" i="1"/>
  <c r="AA5832" i="1"/>
  <c r="AA5834" i="1"/>
  <c r="AA5836" i="1"/>
  <c r="AA5838" i="1"/>
  <c r="AA5840" i="1"/>
  <c r="AA5842" i="1"/>
  <c r="AA5844" i="1"/>
  <c r="AD5844" i="1" s="1"/>
  <c r="AA5846" i="1"/>
  <c r="AA5848" i="1"/>
  <c r="AA5850" i="1"/>
  <c r="AA5852" i="1"/>
  <c r="AA5854" i="1"/>
  <c r="AA5856" i="1"/>
  <c r="AA5858" i="1"/>
  <c r="AA5860" i="1"/>
  <c r="AA5862" i="1"/>
  <c r="AA5864" i="1"/>
  <c r="AA5866" i="1"/>
  <c r="AA5868" i="1"/>
  <c r="AA5870" i="1"/>
  <c r="AA5872" i="1"/>
  <c r="AA5874" i="1"/>
  <c r="AA5876" i="1"/>
  <c r="AA5878" i="1"/>
  <c r="AA5880" i="1"/>
  <c r="AA5882" i="1"/>
  <c r="AA5884" i="1"/>
  <c r="AA5886" i="1"/>
  <c r="AA5888" i="1"/>
  <c r="AA5890" i="1"/>
  <c r="AA5892" i="1"/>
  <c r="AA5894" i="1"/>
  <c r="AA5896" i="1"/>
  <c r="AA5898" i="1"/>
  <c r="AA5900" i="1"/>
  <c r="AA5902" i="1"/>
  <c r="AA5904" i="1"/>
  <c r="AA5906" i="1"/>
  <c r="AA5908" i="1"/>
  <c r="AD5908" i="1" s="1"/>
  <c r="AA5910" i="1"/>
  <c r="AA5912" i="1"/>
  <c r="AA5914" i="1"/>
  <c r="AA5916" i="1"/>
  <c r="AA5918" i="1"/>
  <c r="AA5920" i="1"/>
  <c r="AA5922" i="1"/>
  <c r="AA5924" i="1"/>
  <c r="AA5926" i="1"/>
  <c r="AA5928" i="1"/>
  <c r="AA5930" i="1"/>
  <c r="AA5932" i="1"/>
  <c r="AA5934" i="1"/>
  <c r="AA5936" i="1"/>
  <c r="AA5938" i="1"/>
  <c r="AA5940" i="1"/>
  <c r="AA5942" i="1"/>
  <c r="AA5944" i="1"/>
  <c r="AA5946" i="1"/>
  <c r="AA5948" i="1"/>
  <c r="AA5950" i="1"/>
  <c r="AA5952" i="1"/>
  <c r="AA5954" i="1"/>
  <c r="AA5956" i="1"/>
  <c r="AA5958" i="1"/>
  <c r="AA5960" i="1"/>
  <c r="AA5962" i="1"/>
  <c r="AA5964" i="1"/>
  <c r="AA5966" i="1"/>
  <c r="AA5968" i="1"/>
  <c r="AA5970" i="1"/>
  <c r="AA5972" i="1"/>
  <c r="AD5972" i="1" s="1"/>
  <c r="AA5974" i="1"/>
  <c r="AA5976" i="1"/>
  <c r="AA5978" i="1"/>
  <c r="AA5980" i="1"/>
  <c r="AA5982" i="1"/>
  <c r="AA5984" i="1"/>
  <c r="AA5986" i="1"/>
  <c r="AA5988" i="1"/>
  <c r="AA5990" i="1"/>
  <c r="AA5992" i="1"/>
  <c r="AA5994" i="1"/>
  <c r="AA5996" i="1"/>
  <c r="AA5998" i="1"/>
  <c r="AA6000" i="1"/>
  <c r="AA6002" i="1"/>
  <c r="AA6004" i="1"/>
  <c r="AA6006" i="1"/>
  <c r="AA6008" i="1"/>
  <c r="AA6010" i="1"/>
  <c r="AA6012" i="1"/>
  <c r="AA6014" i="1"/>
  <c r="AA6016" i="1"/>
  <c r="AA6018" i="1"/>
  <c r="AA6020" i="1"/>
  <c r="AA6022" i="1"/>
  <c r="AA6024" i="1"/>
  <c r="AA6026" i="1"/>
  <c r="AA6028" i="1"/>
  <c r="AA6030" i="1"/>
  <c r="AA6032" i="1"/>
  <c r="AD6034" i="1"/>
  <c r="S6036" i="1"/>
  <c r="U6036" i="1" s="1"/>
  <c r="R6036" i="1"/>
  <c r="T6036" i="1" s="1"/>
  <c r="S6038" i="1"/>
  <c r="U6038" i="1" s="1"/>
  <c r="R6038" i="1"/>
  <c r="T6038" i="1" s="1"/>
  <c r="S6040" i="1"/>
  <c r="U6040" i="1" s="1"/>
  <c r="R6040" i="1"/>
  <c r="T6040" i="1" s="1"/>
  <c r="S6042" i="1"/>
  <c r="U6042" i="1" s="1"/>
  <c r="R6042" i="1"/>
  <c r="T6042" i="1" s="1"/>
  <c r="Z6048" i="1"/>
  <c r="AC6048" i="1" s="1"/>
  <c r="S6068" i="1"/>
  <c r="U6068" i="1" s="1"/>
  <c r="R6068" i="1"/>
  <c r="T6068" i="1" s="1"/>
  <c r="S6076" i="1"/>
  <c r="U6076" i="1" s="1"/>
  <c r="R6076" i="1"/>
  <c r="T6076" i="1" s="1"/>
  <c r="X6082" i="1"/>
  <c r="Z6084" i="1"/>
  <c r="AC6084" i="1" s="1"/>
  <c r="S6104" i="1"/>
  <c r="U6104" i="1" s="1"/>
  <c r="R6104" i="1"/>
  <c r="T6104" i="1" s="1"/>
  <c r="S6126" i="1"/>
  <c r="U6126" i="1" s="1"/>
  <c r="R6126" i="1"/>
  <c r="T6126" i="1" s="1"/>
  <c r="Z6146" i="1"/>
  <c r="Z6150" i="1"/>
  <c r="AD6152" i="1"/>
  <c r="AD6154" i="1"/>
  <c r="S6164" i="1"/>
  <c r="U6164" i="1" s="1"/>
  <c r="R6164" i="1"/>
  <c r="T6164" i="1" s="1"/>
  <c r="S6184" i="1"/>
  <c r="U6184" i="1" s="1"/>
  <c r="R6184" i="1"/>
  <c r="T6184" i="1" s="1"/>
  <c r="S6200" i="1"/>
  <c r="U6200" i="1" s="1"/>
  <c r="R6200" i="1"/>
  <c r="T6200" i="1" s="1"/>
  <c r="X6218" i="1"/>
  <c r="X6220" i="1"/>
  <c r="Z6222" i="1"/>
  <c r="AC6222" i="1" s="1"/>
  <c r="S6224" i="1"/>
  <c r="U6224" i="1" s="1"/>
  <c r="R6224" i="1"/>
  <c r="T6224" i="1" s="1"/>
  <c r="X6238" i="1"/>
  <c r="X6240" i="1"/>
  <c r="S6248" i="1"/>
  <c r="U6248" i="1" s="1"/>
  <c r="R6248" i="1"/>
  <c r="T6248" i="1" s="1"/>
  <c r="Z6262" i="1"/>
  <c r="S6264" i="1"/>
  <c r="U6264" i="1" s="1"/>
  <c r="R6264" i="1"/>
  <c r="T6264" i="1" s="1"/>
  <c r="S6272" i="1"/>
  <c r="U6272" i="1" s="1"/>
  <c r="R6272" i="1"/>
  <c r="T6272" i="1" s="1"/>
  <c r="S6288" i="1"/>
  <c r="U6288" i="1" s="1"/>
  <c r="R6288" i="1"/>
  <c r="T6288" i="1" s="1"/>
  <c r="X6290" i="1"/>
  <c r="S6304" i="1"/>
  <c r="U6304" i="1" s="1"/>
  <c r="R6304" i="1"/>
  <c r="T6304" i="1" s="1"/>
  <c r="Z6306" i="1"/>
  <c r="AC6306" i="1" s="1"/>
  <c r="S6320" i="1"/>
  <c r="U6320" i="1" s="1"/>
  <c r="R6320" i="1"/>
  <c r="T6320" i="1" s="1"/>
  <c r="S6336" i="1"/>
  <c r="U6336" i="1" s="1"/>
  <c r="R6336" i="1"/>
  <c r="T6336" i="1" s="1"/>
  <c r="AD6338" i="1"/>
  <c r="X6338" i="1" s="1"/>
  <c r="S6352" i="1"/>
  <c r="U6352" i="1" s="1"/>
  <c r="R6352" i="1"/>
  <c r="T6352" i="1" s="1"/>
  <c r="S6374" i="1"/>
  <c r="U6374" i="1" s="1"/>
  <c r="R6374" i="1"/>
  <c r="T6374" i="1" s="1"/>
  <c r="S6390" i="1"/>
  <c r="U6390" i="1" s="1"/>
  <c r="R6390" i="1"/>
  <c r="T6390" i="1" s="1"/>
  <c r="X6392" i="1"/>
  <c r="S6406" i="1"/>
  <c r="U6406" i="1" s="1"/>
  <c r="R6406" i="1"/>
  <c r="T6406" i="1" s="1"/>
  <c r="S6422" i="1"/>
  <c r="U6422" i="1" s="1"/>
  <c r="R6422" i="1"/>
  <c r="T6422" i="1" s="1"/>
  <c r="S6438" i="1"/>
  <c r="U6438" i="1" s="1"/>
  <c r="R6438" i="1"/>
  <c r="T6438" i="1" s="1"/>
  <c r="X6440" i="1"/>
  <c r="S6454" i="1"/>
  <c r="U6454" i="1" s="1"/>
  <c r="R6454" i="1"/>
  <c r="T6454" i="1" s="1"/>
  <c r="S6470" i="1"/>
  <c r="U6470" i="1" s="1"/>
  <c r="R6470" i="1"/>
  <c r="T6470" i="1" s="1"/>
  <c r="X5971" i="1"/>
  <c r="X5973" i="1"/>
  <c r="X5975" i="1"/>
  <c r="X5987" i="1"/>
  <c r="X5991" i="1"/>
  <c r="X6003" i="1"/>
  <c r="X6005" i="1"/>
  <c r="X6007" i="1"/>
  <c r="X6019" i="1"/>
  <c r="X6023" i="1"/>
  <c r="Z6036" i="1"/>
  <c r="AC6036" i="1" s="1"/>
  <c r="Z6038" i="1"/>
  <c r="Z6040" i="1"/>
  <c r="S6044" i="1"/>
  <c r="U6044" i="1" s="1"/>
  <c r="R6044" i="1"/>
  <c r="T6044" i="1" s="1"/>
  <c r="S6046" i="1"/>
  <c r="U6046" i="1" s="1"/>
  <c r="R6046" i="1"/>
  <c r="T6046" i="1" s="1"/>
  <c r="S6066" i="1"/>
  <c r="U6066" i="1" s="1"/>
  <c r="R6066" i="1"/>
  <c r="T6066" i="1" s="1"/>
  <c r="S6086" i="1"/>
  <c r="U6086" i="1" s="1"/>
  <c r="R6086" i="1"/>
  <c r="T6086" i="1" s="1"/>
  <c r="AD6089" i="1"/>
  <c r="X6102" i="1"/>
  <c r="S6106" i="1"/>
  <c r="U6106" i="1" s="1"/>
  <c r="R6106" i="1"/>
  <c r="T6106" i="1" s="1"/>
  <c r="X6124" i="1"/>
  <c r="Z6126" i="1"/>
  <c r="AC6126" i="1" s="1"/>
  <c r="S6128" i="1"/>
  <c r="U6128" i="1" s="1"/>
  <c r="R6128" i="1"/>
  <c r="T6128" i="1" s="1"/>
  <c r="X6152" i="1"/>
  <c r="X6154" i="1"/>
  <c r="X6156" i="1"/>
  <c r="S6166" i="1"/>
  <c r="U6166" i="1" s="1"/>
  <c r="R6166" i="1"/>
  <c r="T6166" i="1" s="1"/>
  <c r="Z6184" i="1"/>
  <c r="S6186" i="1"/>
  <c r="U6186" i="1" s="1"/>
  <c r="R6186" i="1"/>
  <c r="T6186" i="1" s="1"/>
  <c r="S6202" i="1"/>
  <c r="U6202" i="1" s="1"/>
  <c r="R6202" i="1"/>
  <c r="T6202" i="1" s="1"/>
  <c r="AD6205" i="1"/>
  <c r="S6226" i="1"/>
  <c r="U6226" i="1" s="1"/>
  <c r="R6226" i="1"/>
  <c r="T6226" i="1" s="1"/>
  <c r="Z6248" i="1"/>
  <c r="AC6248" i="1" s="1"/>
  <c r="S6250" i="1"/>
  <c r="U6250" i="1" s="1"/>
  <c r="R6250" i="1"/>
  <c r="T6250" i="1" s="1"/>
  <c r="S6266" i="1"/>
  <c r="U6266" i="1" s="1"/>
  <c r="R6266" i="1"/>
  <c r="T6266" i="1" s="1"/>
  <c r="S6270" i="1"/>
  <c r="U6270" i="1" s="1"/>
  <c r="R6270" i="1"/>
  <c r="T6270" i="1" s="1"/>
  <c r="Z6272" i="1"/>
  <c r="AC6272" i="1" s="1"/>
  <c r="S6286" i="1"/>
  <c r="U6286" i="1" s="1"/>
  <c r="R6286" i="1"/>
  <c r="T6286" i="1" s="1"/>
  <c r="S6302" i="1"/>
  <c r="U6302" i="1" s="1"/>
  <c r="R6302" i="1"/>
  <c r="T6302" i="1" s="1"/>
  <c r="Z6304" i="1"/>
  <c r="AC6304" i="1" s="1"/>
  <c r="S6318" i="1"/>
  <c r="U6318" i="1" s="1"/>
  <c r="R6318" i="1"/>
  <c r="T6318" i="1" s="1"/>
  <c r="S6334" i="1"/>
  <c r="U6334" i="1" s="1"/>
  <c r="R6334" i="1"/>
  <c r="T6334" i="1" s="1"/>
  <c r="AD6336" i="1"/>
  <c r="S6350" i="1"/>
  <c r="U6350" i="1" s="1"/>
  <c r="R6350" i="1"/>
  <c r="T6350" i="1" s="1"/>
  <c r="S6366" i="1"/>
  <c r="U6366" i="1" s="1"/>
  <c r="R6366" i="1"/>
  <c r="T6366" i="1" s="1"/>
  <c r="S6372" i="1"/>
  <c r="U6372" i="1" s="1"/>
  <c r="R6372" i="1"/>
  <c r="T6372" i="1" s="1"/>
  <c r="S6388" i="1"/>
  <c r="U6388" i="1" s="1"/>
  <c r="R6388" i="1"/>
  <c r="T6388" i="1" s="1"/>
  <c r="X6390" i="1"/>
  <c r="S6404" i="1"/>
  <c r="U6404" i="1" s="1"/>
  <c r="R6404" i="1"/>
  <c r="T6404" i="1" s="1"/>
  <c r="S6420" i="1"/>
  <c r="U6420" i="1" s="1"/>
  <c r="R6420" i="1"/>
  <c r="T6420" i="1" s="1"/>
  <c r="S6436" i="1"/>
  <c r="U6436" i="1" s="1"/>
  <c r="R6436" i="1"/>
  <c r="T6436" i="1" s="1"/>
  <c r="X6438" i="1"/>
  <c r="S6452" i="1"/>
  <c r="U6452" i="1" s="1"/>
  <c r="R6452" i="1"/>
  <c r="T6452" i="1" s="1"/>
  <c r="S6468" i="1"/>
  <c r="U6468" i="1" s="1"/>
  <c r="R6468" i="1"/>
  <c r="T6468" i="1" s="1"/>
  <c r="X6042" i="1"/>
  <c r="S6064" i="1"/>
  <c r="U6064" i="1" s="1"/>
  <c r="R6064" i="1"/>
  <c r="T6064" i="1" s="1"/>
  <c r="S6074" i="1"/>
  <c r="U6074" i="1" s="1"/>
  <c r="R6074" i="1"/>
  <c r="T6074" i="1" s="1"/>
  <c r="Z6106" i="1"/>
  <c r="AC6106" i="1" s="1"/>
  <c r="S6108" i="1"/>
  <c r="U6108" i="1" s="1"/>
  <c r="R6108" i="1"/>
  <c r="T6108" i="1" s="1"/>
  <c r="S6110" i="1"/>
  <c r="U6110" i="1" s="1"/>
  <c r="R6110" i="1"/>
  <c r="T6110" i="1" s="1"/>
  <c r="Z6128" i="1"/>
  <c r="AC6128" i="1" s="1"/>
  <c r="S6130" i="1"/>
  <c r="U6130" i="1" s="1"/>
  <c r="R6130" i="1"/>
  <c r="T6130" i="1" s="1"/>
  <c r="S6168" i="1"/>
  <c r="U6168" i="1" s="1"/>
  <c r="R6168" i="1"/>
  <c r="T6168" i="1" s="1"/>
  <c r="S6188" i="1"/>
  <c r="U6188" i="1" s="1"/>
  <c r="R6188" i="1"/>
  <c r="T6188" i="1" s="1"/>
  <c r="S6204" i="1"/>
  <c r="U6204" i="1" s="1"/>
  <c r="R6204" i="1"/>
  <c r="T6204" i="1" s="1"/>
  <c r="AD6207" i="1"/>
  <c r="S6228" i="1"/>
  <c r="U6228" i="1" s="1"/>
  <c r="R6228" i="1"/>
  <c r="T6228" i="1" s="1"/>
  <c r="AD6231" i="1"/>
  <c r="X6248" i="1"/>
  <c r="S6252" i="1"/>
  <c r="U6252" i="1" s="1"/>
  <c r="R6252" i="1"/>
  <c r="T6252" i="1" s="1"/>
  <c r="S6268" i="1"/>
  <c r="U6268" i="1" s="1"/>
  <c r="R6268" i="1"/>
  <c r="T6268" i="1" s="1"/>
  <c r="Z6270" i="1"/>
  <c r="AC6270" i="1" s="1"/>
  <c r="S6284" i="1"/>
  <c r="U6284" i="1" s="1"/>
  <c r="R6284" i="1"/>
  <c r="T6284" i="1" s="1"/>
  <c r="S6300" i="1"/>
  <c r="U6300" i="1" s="1"/>
  <c r="R6300" i="1"/>
  <c r="T6300" i="1" s="1"/>
  <c r="S6316" i="1"/>
  <c r="U6316" i="1" s="1"/>
  <c r="R6316" i="1"/>
  <c r="T6316" i="1" s="1"/>
  <c r="S6332" i="1"/>
  <c r="U6332" i="1" s="1"/>
  <c r="R6332" i="1"/>
  <c r="T6332" i="1" s="1"/>
  <c r="X6336" i="1"/>
  <c r="S6348" i="1"/>
  <c r="U6348" i="1" s="1"/>
  <c r="R6348" i="1"/>
  <c r="T6348" i="1" s="1"/>
  <c r="S6364" i="1"/>
  <c r="U6364" i="1" s="1"/>
  <c r="R6364" i="1"/>
  <c r="T6364" i="1" s="1"/>
  <c r="S6370" i="1"/>
  <c r="U6370" i="1" s="1"/>
  <c r="R6370" i="1"/>
  <c r="T6370" i="1" s="1"/>
  <c r="S6386" i="1"/>
  <c r="U6386" i="1" s="1"/>
  <c r="R6386" i="1"/>
  <c r="T6386" i="1" s="1"/>
  <c r="S6402" i="1"/>
  <c r="U6402" i="1" s="1"/>
  <c r="R6402" i="1"/>
  <c r="T6402" i="1" s="1"/>
  <c r="X6404" i="1"/>
  <c r="S6418" i="1"/>
  <c r="U6418" i="1" s="1"/>
  <c r="R6418" i="1"/>
  <c r="T6418" i="1" s="1"/>
  <c r="S6434" i="1"/>
  <c r="U6434" i="1" s="1"/>
  <c r="R6434" i="1"/>
  <c r="T6434" i="1" s="1"/>
  <c r="S6450" i="1"/>
  <c r="U6450" i="1" s="1"/>
  <c r="R6450" i="1"/>
  <c r="T6450" i="1" s="1"/>
  <c r="S6466" i="1"/>
  <c r="U6466" i="1" s="1"/>
  <c r="R6466" i="1"/>
  <c r="T6466" i="1" s="1"/>
  <c r="Z5683" i="1"/>
  <c r="AC5683" i="1" s="1"/>
  <c r="Z5685" i="1"/>
  <c r="AC5685" i="1" s="1"/>
  <c r="Z5687" i="1"/>
  <c r="AC5687" i="1" s="1"/>
  <c r="Z5697" i="1"/>
  <c r="AC5697" i="1" s="1"/>
  <c r="Z5699" i="1"/>
  <c r="AC5699" i="1" s="1"/>
  <c r="Z5701" i="1"/>
  <c r="Z5703" i="1"/>
  <c r="AC5703" i="1" s="1"/>
  <c r="Z5715" i="1"/>
  <c r="Z5717" i="1"/>
  <c r="Z5719" i="1"/>
  <c r="AC5719" i="1" s="1"/>
  <c r="Z5729" i="1"/>
  <c r="AC5729" i="1" s="1"/>
  <c r="Z5731" i="1"/>
  <c r="AC5731" i="1" s="1"/>
  <c r="Z5733" i="1"/>
  <c r="AC5733" i="1" s="1"/>
  <c r="Z5735" i="1"/>
  <c r="AC5735" i="1" s="1"/>
  <c r="Z5747" i="1"/>
  <c r="Z5749" i="1"/>
  <c r="AC5749" i="1" s="1"/>
  <c r="Z5751" i="1"/>
  <c r="Z5761" i="1"/>
  <c r="AC5761" i="1" s="1"/>
  <c r="Z5763" i="1"/>
  <c r="AC5763" i="1" s="1"/>
  <c r="Z5765" i="1"/>
  <c r="Z5767" i="1"/>
  <c r="AC5767" i="1" s="1"/>
  <c r="Z5779" i="1"/>
  <c r="Z5781" i="1"/>
  <c r="AC5781" i="1" s="1"/>
  <c r="Z5783" i="1"/>
  <c r="Z5793" i="1"/>
  <c r="AC5793" i="1" s="1"/>
  <c r="Z5795" i="1"/>
  <c r="AC5795" i="1" s="1"/>
  <c r="Z5797" i="1"/>
  <c r="AC5797" i="1" s="1"/>
  <c r="Z5799" i="1"/>
  <c r="AC5799" i="1" s="1"/>
  <c r="Z5811" i="1"/>
  <c r="AC5811" i="1" s="1"/>
  <c r="Z5813" i="1"/>
  <c r="AC5813" i="1" s="1"/>
  <c r="Z5815" i="1"/>
  <c r="Z5825" i="1"/>
  <c r="AC5825" i="1" s="1"/>
  <c r="Z5827" i="1"/>
  <c r="AC5827" i="1" s="1"/>
  <c r="Z5829" i="1"/>
  <c r="AC5829" i="1" s="1"/>
  <c r="Z5831" i="1"/>
  <c r="AC5831" i="1" s="1"/>
  <c r="Z5843" i="1"/>
  <c r="AC5843" i="1" s="1"/>
  <c r="Z5845" i="1"/>
  <c r="AC5845" i="1" s="1"/>
  <c r="Z5847" i="1"/>
  <c r="Z5857" i="1"/>
  <c r="AC5857" i="1" s="1"/>
  <c r="Z5859" i="1"/>
  <c r="AC5859" i="1" s="1"/>
  <c r="Z5861" i="1"/>
  <c r="AC5861" i="1" s="1"/>
  <c r="Z5863" i="1"/>
  <c r="AC5863" i="1" s="1"/>
  <c r="Z5875" i="1"/>
  <c r="AC5875" i="1" s="1"/>
  <c r="Z5877" i="1"/>
  <c r="AC5877" i="1" s="1"/>
  <c r="Z5879" i="1"/>
  <c r="Z5889" i="1"/>
  <c r="AC5889" i="1" s="1"/>
  <c r="Z5891" i="1"/>
  <c r="AC5891" i="1" s="1"/>
  <c r="Z5893" i="1"/>
  <c r="AC5893" i="1" s="1"/>
  <c r="Z5895" i="1"/>
  <c r="AC5895" i="1" s="1"/>
  <c r="Z5907" i="1"/>
  <c r="AC5907" i="1" s="1"/>
  <c r="Z5909" i="1"/>
  <c r="AC5909" i="1" s="1"/>
  <c r="Z5911" i="1"/>
  <c r="Z5921" i="1"/>
  <c r="AC5921" i="1" s="1"/>
  <c r="Z5923" i="1"/>
  <c r="AC5923" i="1" s="1"/>
  <c r="Z5925" i="1"/>
  <c r="AC5925" i="1" s="1"/>
  <c r="Z5927" i="1"/>
  <c r="AC5927" i="1" s="1"/>
  <c r="Z5939" i="1"/>
  <c r="AC5939" i="1" s="1"/>
  <c r="Z5941" i="1"/>
  <c r="AC5941" i="1" s="1"/>
  <c r="Z5943" i="1"/>
  <c r="Z5953" i="1"/>
  <c r="AC5953" i="1" s="1"/>
  <c r="Z5955" i="1"/>
  <c r="AC5955" i="1" s="1"/>
  <c r="Z5957" i="1"/>
  <c r="AC5957" i="1" s="1"/>
  <c r="Z5959" i="1"/>
  <c r="AC5959" i="1" s="1"/>
  <c r="Z5971" i="1"/>
  <c r="AC5971" i="1" s="1"/>
  <c r="Z5973" i="1"/>
  <c r="AC5973" i="1" s="1"/>
  <c r="Z5975" i="1"/>
  <c r="Z5985" i="1"/>
  <c r="AC5985" i="1" s="1"/>
  <c r="Z5987" i="1"/>
  <c r="AC5987" i="1" s="1"/>
  <c r="Z5989" i="1"/>
  <c r="AC5989" i="1" s="1"/>
  <c r="Z5991" i="1"/>
  <c r="AC5991" i="1" s="1"/>
  <c r="Z6003" i="1"/>
  <c r="AC6003" i="1" s="1"/>
  <c r="Z6005" i="1"/>
  <c r="AC6005" i="1" s="1"/>
  <c r="Z6007" i="1"/>
  <c r="Z6017" i="1"/>
  <c r="AC6017" i="1" s="1"/>
  <c r="Z6019" i="1"/>
  <c r="AC6019" i="1" s="1"/>
  <c r="Z6021" i="1"/>
  <c r="AC6021" i="1" s="1"/>
  <c r="Z6023" i="1"/>
  <c r="AC6023" i="1" s="1"/>
  <c r="X6044" i="1"/>
  <c r="AD6044" i="1"/>
  <c r="S6054" i="1"/>
  <c r="U6054" i="1" s="1"/>
  <c r="R6054" i="1"/>
  <c r="T6054" i="1" s="1"/>
  <c r="AD6061" i="1"/>
  <c r="AD6066" i="1"/>
  <c r="X6066" i="1" s="1"/>
  <c r="S6088" i="1"/>
  <c r="U6088" i="1" s="1"/>
  <c r="R6088" i="1"/>
  <c r="T6088" i="1" s="1"/>
  <c r="S6090" i="1"/>
  <c r="U6090" i="1" s="1"/>
  <c r="R6090" i="1"/>
  <c r="T6090" i="1" s="1"/>
  <c r="X6106" i="1"/>
  <c r="S6112" i="1"/>
  <c r="U6112" i="1" s="1"/>
  <c r="R6112" i="1"/>
  <c r="T6112" i="1" s="1"/>
  <c r="Z6130" i="1"/>
  <c r="AC6130" i="1" s="1"/>
  <c r="S6132" i="1"/>
  <c r="U6132" i="1" s="1"/>
  <c r="R6132" i="1"/>
  <c r="T6132" i="1" s="1"/>
  <c r="S6170" i="1"/>
  <c r="U6170" i="1" s="1"/>
  <c r="R6170" i="1"/>
  <c r="T6170" i="1" s="1"/>
  <c r="AD6173" i="1"/>
  <c r="AD6175" i="1"/>
  <c r="S6190" i="1"/>
  <c r="U6190" i="1" s="1"/>
  <c r="R6190" i="1"/>
  <c r="T6190" i="1" s="1"/>
  <c r="S6206" i="1"/>
  <c r="U6206" i="1" s="1"/>
  <c r="R6206" i="1"/>
  <c r="T6206" i="1" s="1"/>
  <c r="S6230" i="1"/>
  <c r="U6230" i="1" s="1"/>
  <c r="R6230" i="1"/>
  <c r="T6230" i="1" s="1"/>
  <c r="S6254" i="1"/>
  <c r="U6254" i="1" s="1"/>
  <c r="R6254" i="1"/>
  <c r="T6254" i="1" s="1"/>
  <c r="S6282" i="1"/>
  <c r="U6282" i="1" s="1"/>
  <c r="R6282" i="1"/>
  <c r="T6282" i="1" s="1"/>
  <c r="X6286" i="1"/>
  <c r="S6298" i="1"/>
  <c r="U6298" i="1" s="1"/>
  <c r="R6298" i="1"/>
  <c r="T6298" i="1" s="1"/>
  <c r="S6314" i="1"/>
  <c r="U6314" i="1" s="1"/>
  <c r="R6314" i="1"/>
  <c r="T6314" i="1" s="1"/>
  <c r="S6330" i="1"/>
  <c r="U6330" i="1" s="1"/>
  <c r="R6330" i="1"/>
  <c r="T6330" i="1" s="1"/>
  <c r="X6334" i="1"/>
  <c r="S6346" i="1"/>
  <c r="U6346" i="1" s="1"/>
  <c r="R6346" i="1"/>
  <c r="T6346" i="1" s="1"/>
  <c r="X6350" i="1"/>
  <c r="S6362" i="1"/>
  <c r="U6362" i="1" s="1"/>
  <c r="R6362" i="1"/>
  <c r="T6362" i="1" s="1"/>
  <c r="S6368" i="1"/>
  <c r="U6368" i="1" s="1"/>
  <c r="R6368" i="1"/>
  <c r="T6368" i="1" s="1"/>
  <c r="S6384" i="1"/>
  <c r="U6384" i="1" s="1"/>
  <c r="R6384" i="1"/>
  <c r="T6384" i="1" s="1"/>
  <c r="S6400" i="1"/>
  <c r="U6400" i="1" s="1"/>
  <c r="R6400" i="1"/>
  <c r="T6400" i="1" s="1"/>
  <c r="X6402" i="1"/>
  <c r="S6416" i="1"/>
  <c r="U6416" i="1" s="1"/>
  <c r="R6416" i="1"/>
  <c r="T6416" i="1" s="1"/>
  <c r="S6432" i="1"/>
  <c r="U6432" i="1" s="1"/>
  <c r="R6432" i="1"/>
  <c r="T6432" i="1" s="1"/>
  <c r="S6448" i="1"/>
  <c r="U6448" i="1" s="1"/>
  <c r="R6448" i="1"/>
  <c r="T6448" i="1" s="1"/>
  <c r="S6464" i="1"/>
  <c r="U6464" i="1" s="1"/>
  <c r="R6464" i="1"/>
  <c r="T6464" i="1" s="1"/>
  <c r="X6466" i="1"/>
  <c r="AA5681" i="1"/>
  <c r="AA5683" i="1"/>
  <c r="AA5685" i="1"/>
  <c r="AA5687" i="1"/>
  <c r="AA5689" i="1"/>
  <c r="AA5691" i="1"/>
  <c r="AA5693" i="1"/>
  <c r="AA5695" i="1"/>
  <c r="AA5697" i="1"/>
  <c r="AA5699" i="1"/>
  <c r="AA5701" i="1"/>
  <c r="AA5703" i="1"/>
  <c r="AA5705" i="1"/>
  <c r="AA5707" i="1"/>
  <c r="AA5709" i="1"/>
  <c r="AA5711" i="1"/>
  <c r="AA5713" i="1"/>
  <c r="AA5715" i="1"/>
  <c r="AA5717" i="1"/>
  <c r="AA5719" i="1"/>
  <c r="AA5721" i="1"/>
  <c r="AA5723" i="1"/>
  <c r="AA5725" i="1"/>
  <c r="AA5727" i="1"/>
  <c r="AA5729" i="1"/>
  <c r="AA5731" i="1"/>
  <c r="AA5733" i="1"/>
  <c r="AA5735" i="1"/>
  <c r="AA5737" i="1"/>
  <c r="AA5739" i="1"/>
  <c r="AA5741" i="1"/>
  <c r="AA5743" i="1"/>
  <c r="AA5745" i="1"/>
  <c r="AA5747" i="1"/>
  <c r="AA5749" i="1"/>
  <c r="AA5751" i="1"/>
  <c r="AA5753" i="1"/>
  <c r="AA5755" i="1"/>
  <c r="AA5757" i="1"/>
  <c r="AA5759" i="1"/>
  <c r="AA5761" i="1"/>
  <c r="AA5763" i="1"/>
  <c r="AA5765" i="1"/>
  <c r="AA5767" i="1"/>
  <c r="AA5769" i="1"/>
  <c r="AA5771" i="1"/>
  <c r="AA5773" i="1"/>
  <c r="AA5775" i="1"/>
  <c r="AA5777" i="1"/>
  <c r="AA5779" i="1"/>
  <c r="AA5781" i="1"/>
  <c r="AA5783" i="1"/>
  <c r="AA5785" i="1"/>
  <c r="AA5787" i="1"/>
  <c r="AA5789" i="1"/>
  <c r="AA5791" i="1"/>
  <c r="AA5793" i="1"/>
  <c r="AA5795" i="1"/>
  <c r="AA5797" i="1"/>
  <c r="AA5799" i="1"/>
  <c r="AA5801" i="1"/>
  <c r="AA5803" i="1"/>
  <c r="AA5805" i="1"/>
  <c r="AA5807" i="1"/>
  <c r="AA5809" i="1"/>
  <c r="AA5811" i="1"/>
  <c r="AA5813" i="1"/>
  <c r="AA5815" i="1"/>
  <c r="AA5817" i="1"/>
  <c r="AA5819" i="1"/>
  <c r="AA5821" i="1"/>
  <c r="AA5823" i="1"/>
  <c r="AA5825" i="1"/>
  <c r="AA5827" i="1"/>
  <c r="AA5829" i="1"/>
  <c r="AA5831" i="1"/>
  <c r="AA5833" i="1"/>
  <c r="AA5835" i="1"/>
  <c r="AA5837" i="1"/>
  <c r="AA5839" i="1"/>
  <c r="AA5841" i="1"/>
  <c r="AA5843" i="1"/>
  <c r="AA5845" i="1"/>
  <c r="AA5847" i="1"/>
  <c r="AA5849" i="1"/>
  <c r="AA5851" i="1"/>
  <c r="AA5853" i="1"/>
  <c r="AA5855" i="1"/>
  <c r="AA5857" i="1"/>
  <c r="AA5859" i="1"/>
  <c r="AA5861" i="1"/>
  <c r="AA5863" i="1"/>
  <c r="AA5865" i="1"/>
  <c r="AA5867" i="1"/>
  <c r="AA5869" i="1"/>
  <c r="AA5871" i="1"/>
  <c r="AA5873" i="1"/>
  <c r="AA5875" i="1"/>
  <c r="AA5877" i="1"/>
  <c r="AA5879" i="1"/>
  <c r="AA5881" i="1"/>
  <c r="AA5883" i="1"/>
  <c r="AA5885" i="1"/>
  <c r="AA5887" i="1"/>
  <c r="AA5889" i="1"/>
  <c r="AA5891" i="1"/>
  <c r="AA5893" i="1"/>
  <c r="AA5895" i="1"/>
  <c r="AA5897" i="1"/>
  <c r="AA5899" i="1"/>
  <c r="AA5901" i="1"/>
  <c r="AA5903" i="1"/>
  <c r="AA5905" i="1"/>
  <c r="AA5907" i="1"/>
  <c r="AA5909" i="1"/>
  <c r="AA5911" i="1"/>
  <c r="AA5913" i="1"/>
  <c r="AA5915" i="1"/>
  <c r="AA5917" i="1"/>
  <c r="AA5919" i="1"/>
  <c r="AA5921" i="1"/>
  <c r="AA5923" i="1"/>
  <c r="AA5925" i="1"/>
  <c r="AA5927" i="1"/>
  <c r="AA5929" i="1"/>
  <c r="AA5931" i="1"/>
  <c r="AA5933" i="1"/>
  <c r="AA5935" i="1"/>
  <c r="AA5937" i="1"/>
  <c r="AA5939" i="1"/>
  <c r="AA5941" i="1"/>
  <c r="AD5941" i="1" s="1"/>
  <c r="AA5943" i="1"/>
  <c r="AD5943" i="1" s="1"/>
  <c r="AA5945" i="1"/>
  <c r="AD5945" i="1" s="1"/>
  <c r="AA5947" i="1"/>
  <c r="AD5947" i="1" s="1"/>
  <c r="AA5949" i="1"/>
  <c r="AA5951" i="1"/>
  <c r="AA5953" i="1"/>
  <c r="AA5955" i="1"/>
  <c r="AA5957" i="1"/>
  <c r="AA5959" i="1"/>
  <c r="AA5961" i="1"/>
  <c r="AA5963" i="1"/>
  <c r="AA5965" i="1"/>
  <c r="AA5967" i="1"/>
  <c r="AA5969" i="1"/>
  <c r="AD5969" i="1" s="1"/>
  <c r="AA5971" i="1"/>
  <c r="AD5971" i="1" s="1"/>
  <c r="AA5973" i="1"/>
  <c r="AD5973" i="1" s="1"/>
  <c r="AA5975" i="1"/>
  <c r="AD5975" i="1" s="1"/>
  <c r="AA5977" i="1"/>
  <c r="AD5977" i="1" s="1"/>
  <c r="AA5979" i="1"/>
  <c r="AD5979" i="1" s="1"/>
  <c r="AA5981" i="1"/>
  <c r="AD5981" i="1" s="1"/>
  <c r="AA5983" i="1"/>
  <c r="AA5985" i="1"/>
  <c r="AD5985" i="1" s="1"/>
  <c r="AA5987" i="1"/>
  <c r="AD5987" i="1" s="1"/>
  <c r="AA5989" i="1"/>
  <c r="AD5989" i="1" s="1"/>
  <c r="AA5991" i="1"/>
  <c r="AD5991" i="1" s="1"/>
  <c r="AA5993" i="1"/>
  <c r="AD5993" i="1" s="1"/>
  <c r="AA5995" i="1"/>
  <c r="AD5995" i="1" s="1"/>
  <c r="AA5997" i="1"/>
  <c r="AD5997" i="1" s="1"/>
  <c r="AA5999" i="1"/>
  <c r="AA6001" i="1"/>
  <c r="AD6001" i="1" s="1"/>
  <c r="AA6003" i="1"/>
  <c r="AD6003" i="1" s="1"/>
  <c r="AA6005" i="1"/>
  <c r="AD6005" i="1" s="1"/>
  <c r="AA6007" i="1"/>
  <c r="AD6007" i="1" s="1"/>
  <c r="AA6009" i="1"/>
  <c r="AD6009" i="1" s="1"/>
  <c r="AA6011" i="1"/>
  <c r="AD6011" i="1" s="1"/>
  <c r="AA6013" i="1"/>
  <c r="AD6013" i="1" s="1"/>
  <c r="AA6015" i="1"/>
  <c r="AA6017" i="1"/>
  <c r="AD6017" i="1" s="1"/>
  <c r="AA6019" i="1"/>
  <c r="AD6019" i="1" s="1"/>
  <c r="AA6021" i="1"/>
  <c r="AD6021" i="1" s="1"/>
  <c r="AA6023" i="1"/>
  <c r="AD6023" i="1" s="1"/>
  <c r="AA6025" i="1"/>
  <c r="AD6025" i="1" s="1"/>
  <c r="AA6027" i="1"/>
  <c r="AD6027" i="1" s="1"/>
  <c r="AA6029" i="1"/>
  <c r="AD6029" i="1" s="1"/>
  <c r="AA6031" i="1"/>
  <c r="AA6033" i="1"/>
  <c r="AD6033" i="1" s="1"/>
  <c r="S6056" i="1"/>
  <c r="U6056" i="1" s="1"/>
  <c r="R6056" i="1"/>
  <c r="T6056" i="1" s="1"/>
  <c r="S6058" i="1"/>
  <c r="U6058" i="1" s="1"/>
  <c r="R6058" i="1"/>
  <c r="T6058" i="1" s="1"/>
  <c r="S6062" i="1"/>
  <c r="U6062" i="1" s="1"/>
  <c r="R6062" i="1"/>
  <c r="T6062" i="1" s="1"/>
  <c r="S6072" i="1"/>
  <c r="U6072" i="1" s="1"/>
  <c r="R6072" i="1"/>
  <c r="T6072" i="1" s="1"/>
  <c r="S6092" i="1"/>
  <c r="U6092" i="1" s="1"/>
  <c r="R6092" i="1"/>
  <c r="T6092" i="1" s="1"/>
  <c r="S6094" i="1"/>
  <c r="U6094" i="1" s="1"/>
  <c r="R6094" i="1"/>
  <c r="T6094" i="1" s="1"/>
  <c r="S6096" i="1"/>
  <c r="U6096" i="1" s="1"/>
  <c r="R6096" i="1"/>
  <c r="T6096" i="1" s="1"/>
  <c r="X6110" i="1"/>
  <c r="S6114" i="1"/>
  <c r="U6114" i="1" s="1"/>
  <c r="R6114" i="1"/>
  <c r="T6114" i="1" s="1"/>
  <c r="S6116" i="1"/>
  <c r="U6116" i="1" s="1"/>
  <c r="R6116" i="1"/>
  <c r="T6116" i="1" s="1"/>
  <c r="S6118" i="1"/>
  <c r="U6118" i="1" s="1"/>
  <c r="R6118" i="1"/>
  <c r="T6118" i="1" s="1"/>
  <c r="Z6132" i="1"/>
  <c r="AC6132" i="1" s="1"/>
  <c r="S6134" i="1"/>
  <c r="U6134" i="1" s="1"/>
  <c r="R6134" i="1"/>
  <c r="T6134" i="1" s="1"/>
  <c r="S6172" i="1"/>
  <c r="U6172" i="1" s="1"/>
  <c r="R6172" i="1"/>
  <c r="T6172" i="1" s="1"/>
  <c r="S6192" i="1"/>
  <c r="U6192" i="1" s="1"/>
  <c r="R6192" i="1"/>
  <c r="T6192" i="1" s="1"/>
  <c r="S6208" i="1"/>
  <c r="U6208" i="1" s="1"/>
  <c r="R6208" i="1"/>
  <c r="T6208" i="1" s="1"/>
  <c r="X6228" i="1"/>
  <c r="Z6230" i="1"/>
  <c r="S6232" i="1"/>
  <c r="U6232" i="1" s="1"/>
  <c r="R6232" i="1"/>
  <c r="T6232" i="1" s="1"/>
  <c r="AD6239" i="1"/>
  <c r="AD6241" i="1"/>
  <c r="S6256" i="1"/>
  <c r="U6256" i="1" s="1"/>
  <c r="R6256" i="1"/>
  <c r="T6256" i="1" s="1"/>
  <c r="X6268" i="1"/>
  <c r="S6280" i="1"/>
  <c r="U6280" i="1" s="1"/>
  <c r="R6280" i="1"/>
  <c r="T6280" i="1" s="1"/>
  <c r="Z6282" i="1"/>
  <c r="S6296" i="1"/>
  <c r="U6296" i="1" s="1"/>
  <c r="R6296" i="1"/>
  <c r="T6296" i="1" s="1"/>
  <c r="S6312" i="1"/>
  <c r="U6312" i="1" s="1"/>
  <c r="R6312" i="1"/>
  <c r="T6312" i="1" s="1"/>
  <c r="X6314" i="1"/>
  <c r="S6328" i="1"/>
  <c r="U6328" i="1" s="1"/>
  <c r="R6328" i="1"/>
  <c r="T6328" i="1" s="1"/>
  <c r="AD6330" i="1"/>
  <c r="X6330" i="1" s="1"/>
  <c r="X6332" i="1"/>
  <c r="S6344" i="1"/>
  <c r="U6344" i="1" s="1"/>
  <c r="R6344" i="1"/>
  <c r="T6344" i="1" s="1"/>
  <c r="S6360" i="1"/>
  <c r="U6360" i="1" s="1"/>
  <c r="R6360" i="1"/>
  <c r="T6360" i="1" s="1"/>
  <c r="X6368" i="1"/>
  <c r="S6382" i="1"/>
  <c r="U6382" i="1" s="1"/>
  <c r="R6382" i="1"/>
  <c r="T6382" i="1" s="1"/>
  <c r="S6398" i="1"/>
  <c r="U6398" i="1" s="1"/>
  <c r="R6398" i="1"/>
  <c r="T6398" i="1" s="1"/>
  <c r="S6414" i="1"/>
  <c r="U6414" i="1" s="1"/>
  <c r="R6414" i="1"/>
  <c r="T6414" i="1" s="1"/>
  <c r="S6430" i="1"/>
  <c r="U6430" i="1" s="1"/>
  <c r="R6430" i="1"/>
  <c r="T6430" i="1" s="1"/>
  <c r="S6446" i="1"/>
  <c r="U6446" i="1" s="1"/>
  <c r="R6446" i="1"/>
  <c r="T6446" i="1" s="1"/>
  <c r="S6462" i="1"/>
  <c r="U6462" i="1" s="1"/>
  <c r="R6462" i="1"/>
  <c r="T6462" i="1" s="1"/>
  <c r="S6478" i="1"/>
  <c r="U6478" i="1" s="1"/>
  <c r="R6478" i="1"/>
  <c r="T6478" i="1" s="1"/>
  <c r="S6480" i="1"/>
  <c r="U6480" i="1" s="1"/>
  <c r="R6480" i="1"/>
  <c r="T6480" i="1" s="1"/>
  <c r="AB5681" i="1"/>
  <c r="Z5681" i="1" s="1"/>
  <c r="AC5681" i="1" s="1"/>
  <c r="AB5683" i="1"/>
  <c r="AB5685" i="1"/>
  <c r="AB5687" i="1"/>
  <c r="AB5689" i="1"/>
  <c r="Z5689" i="1" s="1"/>
  <c r="AC5689" i="1" s="1"/>
  <c r="AB5691" i="1"/>
  <c r="Z5691" i="1" s="1"/>
  <c r="AC5691" i="1" s="1"/>
  <c r="AB5693" i="1"/>
  <c r="Z5693" i="1" s="1"/>
  <c r="AC5693" i="1" s="1"/>
  <c r="AB5695" i="1"/>
  <c r="Z5695" i="1" s="1"/>
  <c r="AB5697" i="1"/>
  <c r="AB5699" i="1"/>
  <c r="AB5701" i="1"/>
  <c r="AB5703" i="1"/>
  <c r="AB5705" i="1"/>
  <c r="Z5705" i="1" s="1"/>
  <c r="AC5705" i="1" s="1"/>
  <c r="AB5707" i="1"/>
  <c r="Z5707" i="1" s="1"/>
  <c r="AC5707" i="1" s="1"/>
  <c r="AB5709" i="1"/>
  <c r="Z5709" i="1" s="1"/>
  <c r="AC5709" i="1" s="1"/>
  <c r="AB5711" i="1"/>
  <c r="Z5711" i="1" s="1"/>
  <c r="AC5711" i="1" s="1"/>
  <c r="AB5713" i="1"/>
  <c r="Z5713" i="1" s="1"/>
  <c r="AC5713" i="1" s="1"/>
  <c r="AB5715" i="1"/>
  <c r="AB5717" i="1"/>
  <c r="AB5719" i="1"/>
  <c r="AB5721" i="1"/>
  <c r="Z5721" i="1" s="1"/>
  <c r="AC5721" i="1" s="1"/>
  <c r="AB5723" i="1"/>
  <c r="Z5723" i="1" s="1"/>
  <c r="AC5723" i="1" s="1"/>
  <c r="AB5725" i="1"/>
  <c r="Z5725" i="1" s="1"/>
  <c r="AC5725" i="1" s="1"/>
  <c r="AB5727" i="1"/>
  <c r="Z5727" i="1" s="1"/>
  <c r="AC5727" i="1" s="1"/>
  <c r="AB5729" i="1"/>
  <c r="AB5731" i="1"/>
  <c r="AB5733" i="1"/>
  <c r="AB5735" i="1"/>
  <c r="AB5737" i="1"/>
  <c r="Z5737" i="1" s="1"/>
  <c r="AC5737" i="1" s="1"/>
  <c r="AB5739" i="1"/>
  <c r="Z5739" i="1" s="1"/>
  <c r="AC5739" i="1" s="1"/>
  <c r="AB5741" i="1"/>
  <c r="Z5741" i="1" s="1"/>
  <c r="AC5741" i="1" s="1"/>
  <c r="AB5743" i="1"/>
  <c r="Z5743" i="1" s="1"/>
  <c r="AC5743" i="1" s="1"/>
  <c r="AB5745" i="1"/>
  <c r="Z5745" i="1" s="1"/>
  <c r="AC5745" i="1" s="1"/>
  <c r="AB5747" i="1"/>
  <c r="AB5749" i="1"/>
  <c r="AB5751" i="1"/>
  <c r="AB5753" i="1"/>
  <c r="Z5753" i="1" s="1"/>
  <c r="AC5753" i="1" s="1"/>
  <c r="AB5755" i="1"/>
  <c r="Z5755" i="1" s="1"/>
  <c r="AC5755" i="1" s="1"/>
  <c r="AB5757" i="1"/>
  <c r="Z5757" i="1" s="1"/>
  <c r="AC5757" i="1" s="1"/>
  <c r="AB5759" i="1"/>
  <c r="Z5759" i="1" s="1"/>
  <c r="AC5759" i="1" s="1"/>
  <c r="AB5761" i="1"/>
  <c r="AB5763" i="1"/>
  <c r="AB5765" i="1"/>
  <c r="AB5767" i="1"/>
  <c r="AB5769" i="1"/>
  <c r="Z5769" i="1" s="1"/>
  <c r="AC5769" i="1" s="1"/>
  <c r="AB5771" i="1"/>
  <c r="Z5771" i="1" s="1"/>
  <c r="AC5771" i="1" s="1"/>
  <c r="AB5773" i="1"/>
  <c r="Z5773" i="1" s="1"/>
  <c r="AB5775" i="1"/>
  <c r="Z5775" i="1" s="1"/>
  <c r="AC5775" i="1" s="1"/>
  <c r="AB5777" i="1"/>
  <c r="Z5777" i="1" s="1"/>
  <c r="AC5777" i="1" s="1"/>
  <c r="AB5779" i="1"/>
  <c r="AB5781" i="1"/>
  <c r="AB5783" i="1"/>
  <c r="AB5785" i="1"/>
  <c r="Z5785" i="1" s="1"/>
  <c r="AC5785" i="1" s="1"/>
  <c r="AB5787" i="1"/>
  <c r="Z5787" i="1" s="1"/>
  <c r="AC5787" i="1" s="1"/>
  <c r="AB5789" i="1"/>
  <c r="Z5789" i="1" s="1"/>
  <c r="AC5789" i="1" s="1"/>
  <c r="AB5791" i="1"/>
  <c r="Z5791" i="1" s="1"/>
  <c r="AC5791" i="1" s="1"/>
  <c r="AB5793" i="1"/>
  <c r="AB5795" i="1"/>
  <c r="AB5797" i="1"/>
  <c r="AB5799" i="1"/>
  <c r="AB5801" i="1"/>
  <c r="Z5801" i="1" s="1"/>
  <c r="AC5801" i="1" s="1"/>
  <c r="AB5803" i="1"/>
  <c r="Z5803" i="1" s="1"/>
  <c r="AC5803" i="1" s="1"/>
  <c r="AB5805" i="1"/>
  <c r="Z5805" i="1" s="1"/>
  <c r="AC5805" i="1" s="1"/>
  <c r="AB5807" i="1"/>
  <c r="Z5807" i="1" s="1"/>
  <c r="AC5807" i="1" s="1"/>
  <c r="AB5809" i="1"/>
  <c r="Z5809" i="1" s="1"/>
  <c r="AC5809" i="1" s="1"/>
  <c r="AB5811" i="1"/>
  <c r="AB5813" i="1"/>
  <c r="AB5815" i="1"/>
  <c r="AB5817" i="1"/>
  <c r="Z5817" i="1" s="1"/>
  <c r="AC5817" i="1" s="1"/>
  <c r="AB5819" i="1"/>
  <c r="Z5819" i="1" s="1"/>
  <c r="AC5819" i="1" s="1"/>
  <c r="AB5821" i="1"/>
  <c r="Z5821" i="1" s="1"/>
  <c r="AB5823" i="1"/>
  <c r="Z5823" i="1" s="1"/>
  <c r="AB5825" i="1"/>
  <c r="AB5827" i="1"/>
  <c r="AB5829" i="1"/>
  <c r="AB5831" i="1"/>
  <c r="AB5833" i="1"/>
  <c r="Z5833" i="1" s="1"/>
  <c r="AC5833" i="1" s="1"/>
  <c r="AB5835" i="1"/>
  <c r="Z5835" i="1" s="1"/>
  <c r="AC5835" i="1" s="1"/>
  <c r="AB5837" i="1"/>
  <c r="Z5837" i="1" s="1"/>
  <c r="AC5837" i="1" s="1"/>
  <c r="AB5839" i="1"/>
  <c r="Z5839" i="1" s="1"/>
  <c r="AC5839" i="1" s="1"/>
  <c r="AB5841" i="1"/>
  <c r="Z5841" i="1" s="1"/>
  <c r="AC5841" i="1" s="1"/>
  <c r="AB5843" i="1"/>
  <c r="AB5845" i="1"/>
  <c r="AB5847" i="1"/>
  <c r="AB5849" i="1"/>
  <c r="Z5849" i="1" s="1"/>
  <c r="AC5849" i="1" s="1"/>
  <c r="AB5851" i="1"/>
  <c r="Z5851" i="1" s="1"/>
  <c r="AC5851" i="1" s="1"/>
  <c r="AB5853" i="1"/>
  <c r="Z5853" i="1" s="1"/>
  <c r="AC5853" i="1" s="1"/>
  <c r="AB5855" i="1"/>
  <c r="Z5855" i="1" s="1"/>
  <c r="AB5857" i="1"/>
  <c r="AB5859" i="1"/>
  <c r="AB5861" i="1"/>
  <c r="AB5863" i="1"/>
  <c r="AB5865" i="1"/>
  <c r="Z5865" i="1" s="1"/>
  <c r="AC5865" i="1" s="1"/>
  <c r="AB5867" i="1"/>
  <c r="Z5867" i="1" s="1"/>
  <c r="AC5867" i="1" s="1"/>
  <c r="AB5869" i="1"/>
  <c r="Z5869" i="1" s="1"/>
  <c r="AC5869" i="1" s="1"/>
  <c r="AB5871" i="1"/>
  <c r="Z5871" i="1" s="1"/>
  <c r="AC5871" i="1" s="1"/>
  <c r="AB5873" i="1"/>
  <c r="Z5873" i="1" s="1"/>
  <c r="AC5873" i="1" s="1"/>
  <c r="AB5875" i="1"/>
  <c r="AB5877" i="1"/>
  <c r="AB5879" i="1"/>
  <c r="AB5881" i="1"/>
  <c r="Z5881" i="1" s="1"/>
  <c r="AC5881" i="1" s="1"/>
  <c r="AB5883" i="1"/>
  <c r="Z5883" i="1" s="1"/>
  <c r="AC5883" i="1" s="1"/>
  <c r="AB5885" i="1"/>
  <c r="Z5885" i="1" s="1"/>
  <c r="AB5887" i="1"/>
  <c r="Z5887" i="1" s="1"/>
  <c r="AB5889" i="1"/>
  <c r="AB5891" i="1"/>
  <c r="AB5893" i="1"/>
  <c r="AB5895" i="1"/>
  <c r="AB5897" i="1"/>
  <c r="Z5897" i="1" s="1"/>
  <c r="AC5897" i="1" s="1"/>
  <c r="AB5899" i="1"/>
  <c r="Z5899" i="1" s="1"/>
  <c r="AC5899" i="1" s="1"/>
  <c r="AB5901" i="1"/>
  <c r="Z5901" i="1" s="1"/>
  <c r="AC5901" i="1" s="1"/>
  <c r="AB5903" i="1"/>
  <c r="Z5903" i="1" s="1"/>
  <c r="AC5903" i="1" s="1"/>
  <c r="AB5905" i="1"/>
  <c r="Z5905" i="1" s="1"/>
  <c r="AC5905" i="1" s="1"/>
  <c r="AB5907" i="1"/>
  <c r="AB5909" i="1"/>
  <c r="AB5911" i="1"/>
  <c r="AB5913" i="1"/>
  <c r="Z5913" i="1" s="1"/>
  <c r="AC5913" i="1" s="1"/>
  <c r="AB5915" i="1"/>
  <c r="Z5915" i="1" s="1"/>
  <c r="AC5915" i="1" s="1"/>
  <c r="AB5917" i="1"/>
  <c r="Z5917" i="1" s="1"/>
  <c r="AC5917" i="1" s="1"/>
  <c r="AB5919" i="1"/>
  <c r="Z5919" i="1" s="1"/>
  <c r="AB5921" i="1"/>
  <c r="AB5923" i="1"/>
  <c r="AB5925" i="1"/>
  <c r="AB5927" i="1"/>
  <c r="AB5929" i="1"/>
  <c r="Z5929" i="1" s="1"/>
  <c r="AC5929" i="1" s="1"/>
  <c r="AB5931" i="1"/>
  <c r="Z5931" i="1" s="1"/>
  <c r="AC5931" i="1" s="1"/>
  <c r="AB5933" i="1"/>
  <c r="Z5933" i="1" s="1"/>
  <c r="AC5933" i="1" s="1"/>
  <c r="AB5935" i="1"/>
  <c r="Z5935" i="1" s="1"/>
  <c r="AC5935" i="1" s="1"/>
  <c r="AB5937" i="1"/>
  <c r="Z5937" i="1" s="1"/>
  <c r="AC5937" i="1" s="1"/>
  <c r="AB5939" i="1"/>
  <c r="AB5941" i="1"/>
  <c r="AB5943" i="1"/>
  <c r="AB5945" i="1"/>
  <c r="Z5945" i="1" s="1"/>
  <c r="AC5945" i="1" s="1"/>
  <c r="AB5947" i="1"/>
  <c r="Z5947" i="1" s="1"/>
  <c r="AC5947" i="1" s="1"/>
  <c r="AB5949" i="1"/>
  <c r="Z5949" i="1" s="1"/>
  <c r="AB5951" i="1"/>
  <c r="Z5951" i="1" s="1"/>
  <c r="AB5953" i="1"/>
  <c r="AB5955" i="1"/>
  <c r="AB5957" i="1"/>
  <c r="AB5959" i="1"/>
  <c r="AB5961" i="1"/>
  <c r="Z5961" i="1" s="1"/>
  <c r="AC5961" i="1" s="1"/>
  <c r="AB5963" i="1"/>
  <c r="Z5963" i="1" s="1"/>
  <c r="AC5963" i="1" s="1"/>
  <c r="AB5965" i="1"/>
  <c r="Z5965" i="1" s="1"/>
  <c r="AC5965" i="1" s="1"/>
  <c r="AB5967" i="1"/>
  <c r="Z5967" i="1" s="1"/>
  <c r="AC5967" i="1" s="1"/>
  <c r="AB5969" i="1"/>
  <c r="Z5969" i="1" s="1"/>
  <c r="AC5969" i="1" s="1"/>
  <c r="AB5971" i="1"/>
  <c r="AB5973" i="1"/>
  <c r="AB5975" i="1"/>
  <c r="AB5977" i="1"/>
  <c r="Z5977" i="1" s="1"/>
  <c r="AC5977" i="1" s="1"/>
  <c r="AB5979" i="1"/>
  <c r="Z5979" i="1" s="1"/>
  <c r="AC5979" i="1" s="1"/>
  <c r="AB5981" i="1"/>
  <c r="Z5981" i="1" s="1"/>
  <c r="AC5981" i="1" s="1"/>
  <c r="AB5983" i="1"/>
  <c r="Z5983" i="1" s="1"/>
  <c r="AB5985" i="1"/>
  <c r="AB5987" i="1"/>
  <c r="AB5989" i="1"/>
  <c r="AB5991" i="1"/>
  <c r="AB5993" i="1"/>
  <c r="Z5993" i="1" s="1"/>
  <c r="AC5993" i="1" s="1"/>
  <c r="AB5995" i="1"/>
  <c r="Z5995" i="1" s="1"/>
  <c r="AC5995" i="1" s="1"/>
  <c r="AB5997" i="1"/>
  <c r="Z5997" i="1" s="1"/>
  <c r="AC5997" i="1" s="1"/>
  <c r="AB5999" i="1"/>
  <c r="Z5999" i="1" s="1"/>
  <c r="AC5999" i="1" s="1"/>
  <c r="AB6001" i="1"/>
  <c r="Z6001" i="1" s="1"/>
  <c r="AC6001" i="1" s="1"/>
  <c r="AB6003" i="1"/>
  <c r="AB6005" i="1"/>
  <c r="AB6007" i="1"/>
  <c r="AB6009" i="1"/>
  <c r="Z6009" i="1" s="1"/>
  <c r="AC6009" i="1" s="1"/>
  <c r="AB6011" i="1"/>
  <c r="Z6011" i="1" s="1"/>
  <c r="AC6011" i="1" s="1"/>
  <c r="AB6013" i="1"/>
  <c r="Z6013" i="1" s="1"/>
  <c r="AB6015" i="1"/>
  <c r="Z6015" i="1" s="1"/>
  <c r="AB6017" i="1"/>
  <c r="AB6019" i="1"/>
  <c r="AB6021" i="1"/>
  <c r="AB6023" i="1"/>
  <c r="AB6025" i="1"/>
  <c r="Z6025" i="1" s="1"/>
  <c r="AC6025" i="1" s="1"/>
  <c r="AB6027" i="1"/>
  <c r="Z6027" i="1" s="1"/>
  <c r="AC6027" i="1" s="1"/>
  <c r="AB6029" i="1"/>
  <c r="Z6029" i="1" s="1"/>
  <c r="AC6029" i="1" s="1"/>
  <c r="AB6031" i="1"/>
  <c r="Z6031" i="1" s="1"/>
  <c r="AC6031" i="1" s="1"/>
  <c r="AB6033" i="1"/>
  <c r="Z6033" i="1" s="1"/>
  <c r="AC6033" i="1" s="1"/>
  <c r="AB6034" i="1"/>
  <c r="S6050" i="1"/>
  <c r="U6050" i="1" s="1"/>
  <c r="R6050" i="1"/>
  <c r="T6050" i="1" s="1"/>
  <c r="S6052" i="1"/>
  <c r="U6052" i="1" s="1"/>
  <c r="R6052" i="1"/>
  <c r="T6052" i="1" s="1"/>
  <c r="Z6056" i="1"/>
  <c r="AC6056" i="1" s="1"/>
  <c r="S6060" i="1"/>
  <c r="U6060" i="1" s="1"/>
  <c r="R6060" i="1"/>
  <c r="T6060" i="1" s="1"/>
  <c r="S6080" i="1"/>
  <c r="U6080" i="1" s="1"/>
  <c r="R6080" i="1"/>
  <c r="T6080" i="1" s="1"/>
  <c r="AD6083" i="1"/>
  <c r="Z6096" i="1"/>
  <c r="AC6096" i="1" s="1"/>
  <c r="S6098" i="1"/>
  <c r="U6098" i="1" s="1"/>
  <c r="R6098" i="1"/>
  <c r="T6098" i="1" s="1"/>
  <c r="X6112" i="1"/>
  <c r="AD6112" i="1"/>
  <c r="S6120" i="1"/>
  <c r="U6120" i="1" s="1"/>
  <c r="R6120" i="1"/>
  <c r="T6120" i="1" s="1"/>
  <c r="AD6123" i="1"/>
  <c r="S6136" i="1"/>
  <c r="U6136" i="1" s="1"/>
  <c r="R6136" i="1"/>
  <c r="T6136" i="1" s="1"/>
  <c r="AD6151" i="1"/>
  <c r="AD6155" i="1"/>
  <c r="S6174" i="1"/>
  <c r="U6174" i="1" s="1"/>
  <c r="R6174" i="1"/>
  <c r="T6174" i="1" s="1"/>
  <c r="S6176" i="1"/>
  <c r="U6176" i="1" s="1"/>
  <c r="R6176" i="1"/>
  <c r="T6176" i="1" s="1"/>
  <c r="S6178" i="1"/>
  <c r="U6178" i="1" s="1"/>
  <c r="R6178" i="1"/>
  <c r="T6178" i="1" s="1"/>
  <c r="Z6192" i="1"/>
  <c r="S6194" i="1"/>
  <c r="U6194" i="1" s="1"/>
  <c r="R6194" i="1"/>
  <c r="T6194" i="1" s="1"/>
  <c r="S6210" i="1"/>
  <c r="U6210" i="1" s="1"/>
  <c r="R6210" i="1"/>
  <c r="T6210" i="1" s="1"/>
  <c r="Z6232" i="1"/>
  <c r="S6234" i="1"/>
  <c r="U6234" i="1" s="1"/>
  <c r="R6234" i="1"/>
  <c r="T6234" i="1" s="1"/>
  <c r="S6258" i="1"/>
  <c r="U6258" i="1" s="1"/>
  <c r="R6258" i="1"/>
  <c r="T6258" i="1" s="1"/>
  <c r="S6278" i="1"/>
  <c r="U6278" i="1" s="1"/>
  <c r="R6278" i="1"/>
  <c r="T6278" i="1" s="1"/>
  <c r="Z6280" i="1"/>
  <c r="S6294" i="1"/>
  <c r="U6294" i="1" s="1"/>
  <c r="R6294" i="1"/>
  <c r="T6294" i="1" s="1"/>
  <c r="S6310" i="1"/>
  <c r="U6310" i="1" s="1"/>
  <c r="R6310" i="1"/>
  <c r="T6310" i="1" s="1"/>
  <c r="S6326" i="1"/>
  <c r="U6326" i="1" s="1"/>
  <c r="R6326" i="1"/>
  <c r="T6326" i="1" s="1"/>
  <c r="S6342" i="1"/>
  <c r="U6342" i="1" s="1"/>
  <c r="R6342" i="1"/>
  <c r="T6342" i="1" s="1"/>
  <c r="X6344" i="1"/>
  <c r="S6358" i="1"/>
  <c r="U6358" i="1" s="1"/>
  <c r="R6358" i="1"/>
  <c r="T6358" i="1" s="1"/>
  <c r="AD6360" i="1"/>
  <c r="S6380" i="1"/>
  <c r="U6380" i="1" s="1"/>
  <c r="R6380" i="1"/>
  <c r="T6380" i="1" s="1"/>
  <c r="S6396" i="1"/>
  <c r="U6396" i="1" s="1"/>
  <c r="R6396" i="1"/>
  <c r="T6396" i="1" s="1"/>
  <c r="X6398" i="1"/>
  <c r="S6412" i="1"/>
  <c r="U6412" i="1" s="1"/>
  <c r="R6412" i="1"/>
  <c r="T6412" i="1" s="1"/>
  <c r="S6428" i="1"/>
  <c r="U6428" i="1" s="1"/>
  <c r="R6428" i="1"/>
  <c r="T6428" i="1" s="1"/>
  <c r="S6444" i="1"/>
  <c r="U6444" i="1" s="1"/>
  <c r="R6444" i="1"/>
  <c r="T6444" i="1" s="1"/>
  <c r="S6460" i="1"/>
  <c r="U6460" i="1" s="1"/>
  <c r="R6460" i="1"/>
  <c r="T6460" i="1" s="1"/>
  <c r="S6476" i="1"/>
  <c r="U6476" i="1" s="1"/>
  <c r="R6476" i="1"/>
  <c r="T6476" i="1" s="1"/>
  <c r="X6478" i="1"/>
  <c r="Z6034" i="1"/>
  <c r="AC6034" i="1" s="1"/>
  <c r="S6070" i="1"/>
  <c r="U6070" i="1" s="1"/>
  <c r="R6070" i="1"/>
  <c r="T6070" i="1" s="1"/>
  <c r="AD6077" i="1"/>
  <c r="S6082" i="1"/>
  <c r="U6082" i="1" s="1"/>
  <c r="R6082" i="1"/>
  <c r="T6082" i="1" s="1"/>
  <c r="S6100" i="1"/>
  <c r="U6100" i="1" s="1"/>
  <c r="R6100" i="1"/>
  <c r="T6100" i="1" s="1"/>
  <c r="S6122" i="1"/>
  <c r="U6122" i="1" s="1"/>
  <c r="R6122" i="1"/>
  <c r="T6122" i="1" s="1"/>
  <c r="AD6125" i="1"/>
  <c r="X6125" i="1" s="1"/>
  <c r="Z6136" i="1"/>
  <c r="AC6136" i="1" s="1"/>
  <c r="S6138" i="1"/>
  <c r="U6138" i="1" s="1"/>
  <c r="R6138" i="1"/>
  <c r="T6138" i="1" s="1"/>
  <c r="S6140" i="1"/>
  <c r="U6140" i="1" s="1"/>
  <c r="R6140" i="1"/>
  <c r="T6140" i="1" s="1"/>
  <c r="S6142" i="1"/>
  <c r="U6142" i="1" s="1"/>
  <c r="R6142" i="1"/>
  <c r="T6142" i="1" s="1"/>
  <c r="S6144" i="1"/>
  <c r="U6144" i="1" s="1"/>
  <c r="R6144" i="1"/>
  <c r="T6144" i="1" s="1"/>
  <c r="AD6172" i="1"/>
  <c r="X6172" i="1" s="1"/>
  <c r="AD6174" i="1"/>
  <c r="X6174" i="1" s="1"/>
  <c r="Z6176" i="1"/>
  <c r="AC6176" i="1" s="1"/>
  <c r="Z6178" i="1"/>
  <c r="S6180" i="1"/>
  <c r="U6180" i="1" s="1"/>
  <c r="R6180" i="1"/>
  <c r="T6180" i="1" s="1"/>
  <c r="S6196" i="1"/>
  <c r="U6196" i="1" s="1"/>
  <c r="R6196" i="1"/>
  <c r="T6196" i="1" s="1"/>
  <c r="Z6210" i="1"/>
  <c r="S6212" i="1"/>
  <c r="U6212" i="1" s="1"/>
  <c r="R6212" i="1"/>
  <c r="T6212" i="1" s="1"/>
  <c r="S6214" i="1"/>
  <c r="U6214" i="1" s="1"/>
  <c r="R6214" i="1"/>
  <c r="T6214" i="1" s="1"/>
  <c r="S6216" i="1"/>
  <c r="U6216" i="1" s="1"/>
  <c r="R6216" i="1"/>
  <c r="T6216" i="1" s="1"/>
  <c r="S6218" i="1"/>
  <c r="U6218" i="1" s="1"/>
  <c r="R6218" i="1"/>
  <c r="T6218" i="1" s="1"/>
  <c r="S6220" i="1"/>
  <c r="U6220" i="1" s="1"/>
  <c r="R6220" i="1"/>
  <c r="T6220" i="1" s="1"/>
  <c r="X6232" i="1"/>
  <c r="S6236" i="1"/>
  <c r="U6236" i="1" s="1"/>
  <c r="R6236" i="1"/>
  <c r="T6236" i="1" s="1"/>
  <c r="S6238" i="1"/>
  <c r="U6238" i="1" s="1"/>
  <c r="R6238" i="1"/>
  <c r="T6238" i="1" s="1"/>
  <c r="S6240" i="1"/>
  <c r="U6240" i="1" s="1"/>
  <c r="R6240" i="1"/>
  <c r="T6240" i="1" s="1"/>
  <c r="S6242" i="1"/>
  <c r="U6242" i="1" s="1"/>
  <c r="R6242" i="1"/>
  <c r="T6242" i="1" s="1"/>
  <c r="S6244" i="1"/>
  <c r="U6244" i="1" s="1"/>
  <c r="R6244" i="1"/>
  <c r="T6244" i="1" s="1"/>
  <c r="X6256" i="1"/>
  <c r="S6260" i="1"/>
  <c r="U6260" i="1" s="1"/>
  <c r="R6260" i="1"/>
  <c r="T6260" i="1" s="1"/>
  <c r="X6263" i="1"/>
  <c r="S6276" i="1"/>
  <c r="U6276" i="1" s="1"/>
  <c r="R6276" i="1"/>
  <c r="T6276" i="1" s="1"/>
  <c r="S6292" i="1"/>
  <c r="U6292" i="1" s="1"/>
  <c r="R6292" i="1"/>
  <c r="T6292" i="1" s="1"/>
  <c r="X6294" i="1"/>
  <c r="S6308" i="1"/>
  <c r="U6308" i="1" s="1"/>
  <c r="R6308" i="1"/>
  <c r="T6308" i="1" s="1"/>
  <c r="Z6310" i="1"/>
  <c r="AC6310" i="1" s="1"/>
  <c r="S6324" i="1"/>
  <c r="U6324" i="1" s="1"/>
  <c r="R6324" i="1"/>
  <c r="T6324" i="1" s="1"/>
  <c r="S6340" i="1"/>
  <c r="U6340" i="1" s="1"/>
  <c r="R6340" i="1"/>
  <c r="T6340" i="1" s="1"/>
  <c r="S6356" i="1"/>
  <c r="U6356" i="1" s="1"/>
  <c r="R6356" i="1"/>
  <c r="T6356" i="1" s="1"/>
  <c r="X6360" i="1"/>
  <c r="S6378" i="1"/>
  <c r="U6378" i="1" s="1"/>
  <c r="R6378" i="1"/>
  <c r="T6378" i="1" s="1"/>
  <c r="S6394" i="1"/>
  <c r="U6394" i="1" s="1"/>
  <c r="R6394" i="1"/>
  <c r="T6394" i="1" s="1"/>
  <c r="S6410" i="1"/>
  <c r="U6410" i="1" s="1"/>
  <c r="R6410" i="1"/>
  <c r="T6410" i="1" s="1"/>
  <c r="S6426" i="1"/>
  <c r="U6426" i="1" s="1"/>
  <c r="R6426" i="1"/>
  <c r="T6426" i="1" s="1"/>
  <c r="S6442" i="1"/>
  <c r="U6442" i="1" s="1"/>
  <c r="R6442" i="1"/>
  <c r="T6442" i="1" s="1"/>
  <c r="S6458" i="1"/>
  <c r="U6458" i="1" s="1"/>
  <c r="R6458" i="1"/>
  <c r="T6458" i="1" s="1"/>
  <c r="S6474" i="1"/>
  <c r="U6474" i="1" s="1"/>
  <c r="R6474" i="1"/>
  <c r="T6474" i="1" s="1"/>
  <c r="X6476" i="1"/>
  <c r="X6035" i="1"/>
  <c r="AB6036" i="1"/>
  <c r="X6037" i="1"/>
  <c r="AB6038" i="1"/>
  <c r="AB6040" i="1"/>
  <c r="AB6042" i="1"/>
  <c r="Z6042" i="1" s="1"/>
  <c r="X6043" i="1"/>
  <c r="AB6044" i="1"/>
  <c r="Z6044" i="1" s="1"/>
  <c r="AC6044" i="1" s="1"/>
  <c r="AB6046" i="1"/>
  <c r="Z6046" i="1" s="1"/>
  <c r="AB6048" i="1"/>
  <c r="X6051" i="1"/>
  <c r="AB6052" i="1"/>
  <c r="Z6052" i="1" s="1"/>
  <c r="AC6052" i="1" s="1"/>
  <c r="X6053" i="1"/>
  <c r="AB6054" i="1"/>
  <c r="Z6054" i="1" s="1"/>
  <c r="AC6054" i="1" s="1"/>
  <c r="AB6056" i="1"/>
  <c r="AB6058" i="1"/>
  <c r="Z6058" i="1" s="1"/>
  <c r="AC6058" i="1" s="1"/>
  <c r="X6059" i="1"/>
  <c r="AB6060" i="1"/>
  <c r="Z6060" i="1" s="1"/>
  <c r="X6061" i="1"/>
  <c r="AB6062" i="1"/>
  <c r="Z6062" i="1" s="1"/>
  <c r="AC6062" i="1" s="1"/>
  <c r="AB6068" i="1"/>
  <c r="Z6068" i="1" s="1"/>
  <c r="AC6068" i="1" s="1"/>
  <c r="X6069" i="1"/>
  <c r="AB6070" i="1"/>
  <c r="Z6070" i="1" s="1"/>
  <c r="AB6072" i="1"/>
  <c r="Z6072" i="1" s="1"/>
  <c r="AC6072" i="1" s="1"/>
  <c r="AB6074" i="1"/>
  <c r="Z6074" i="1" s="1"/>
  <c r="AC6074" i="1" s="1"/>
  <c r="AB6076" i="1"/>
  <c r="Z6076" i="1" s="1"/>
  <c r="AC6076" i="1" s="1"/>
  <c r="AB6078" i="1"/>
  <c r="Z6078" i="1" s="1"/>
  <c r="AC6078" i="1" s="1"/>
  <c r="X6079" i="1"/>
  <c r="AB6080" i="1"/>
  <c r="Z6080" i="1" s="1"/>
  <c r="AC6080" i="1" s="1"/>
  <c r="AB6082" i="1"/>
  <c r="Z6082" i="1" s="1"/>
  <c r="AC6082" i="1" s="1"/>
  <c r="AB6084" i="1"/>
  <c r="X6085" i="1"/>
  <c r="AB6086" i="1"/>
  <c r="Z6086" i="1" s="1"/>
  <c r="X6087" i="1"/>
  <c r="AB6088" i="1"/>
  <c r="Z6088" i="1" s="1"/>
  <c r="AC6088" i="1" s="1"/>
  <c r="X6089" i="1"/>
  <c r="AB6090" i="1"/>
  <c r="Z6090" i="1" s="1"/>
  <c r="AC6090" i="1" s="1"/>
  <c r="AB6092" i="1"/>
  <c r="Z6092" i="1" s="1"/>
  <c r="AB6094" i="1"/>
  <c r="Z6094" i="1" s="1"/>
  <c r="AC6094" i="1" s="1"/>
  <c r="AB6096" i="1"/>
  <c r="X6097" i="1"/>
  <c r="AB6098" i="1"/>
  <c r="Z6098" i="1" s="1"/>
  <c r="AC6098" i="1" s="1"/>
  <c r="X6099" i="1"/>
  <c r="AB6100" i="1"/>
  <c r="Z6100" i="1" s="1"/>
  <c r="AC6100" i="1" s="1"/>
  <c r="X6101" i="1"/>
  <c r="AB6102" i="1"/>
  <c r="Z6102" i="1" s="1"/>
  <c r="AC6102" i="1" s="1"/>
  <c r="X6103" i="1"/>
  <c r="AB6104" i="1"/>
  <c r="Z6104" i="1" s="1"/>
  <c r="X6105" i="1"/>
  <c r="AB6106" i="1"/>
  <c r="X6107" i="1"/>
  <c r="AB6108" i="1"/>
  <c r="Z6108" i="1" s="1"/>
  <c r="AC6108" i="1" s="1"/>
  <c r="AB6110" i="1"/>
  <c r="Z6110" i="1" s="1"/>
  <c r="AC6110" i="1" s="1"/>
  <c r="AB6114" i="1"/>
  <c r="Z6114" i="1" s="1"/>
  <c r="X6115" i="1"/>
  <c r="AB6116" i="1"/>
  <c r="Z6116" i="1" s="1"/>
  <c r="AB6118" i="1"/>
  <c r="Z6118" i="1" s="1"/>
  <c r="AB6120" i="1"/>
  <c r="Z6120" i="1" s="1"/>
  <c r="AC6120" i="1" s="1"/>
  <c r="AB6122" i="1"/>
  <c r="AB6124" i="1"/>
  <c r="Z6124" i="1" s="1"/>
  <c r="AC6124" i="1" s="1"/>
  <c r="AB6126" i="1"/>
  <c r="AB6128" i="1"/>
  <c r="AB6130" i="1"/>
  <c r="AB6132" i="1"/>
  <c r="X6133" i="1"/>
  <c r="AB6134" i="1"/>
  <c r="Z6134" i="1" s="1"/>
  <c r="AC6134" i="1" s="1"/>
  <c r="AB6136" i="1"/>
  <c r="AB6138" i="1"/>
  <c r="X6139" i="1"/>
  <c r="AB6140" i="1"/>
  <c r="Z6140" i="1" s="1"/>
  <c r="AC6140" i="1" s="1"/>
  <c r="AB6142" i="1"/>
  <c r="Z6142" i="1" s="1"/>
  <c r="AC6142" i="1" s="1"/>
  <c r="AB6144" i="1"/>
  <c r="X6145" i="1"/>
  <c r="AB6146" i="1"/>
  <c r="X6147" i="1"/>
  <c r="AB6148" i="1"/>
  <c r="Z6148" i="1" s="1"/>
  <c r="AC6148" i="1" s="1"/>
  <c r="AB6150" i="1"/>
  <c r="X6151" i="1"/>
  <c r="AB6152" i="1"/>
  <c r="Z6152" i="1" s="1"/>
  <c r="AB6154" i="1"/>
  <c r="Z6154" i="1" s="1"/>
  <c r="X6155" i="1"/>
  <c r="AB6156" i="1"/>
  <c r="Z6156" i="1" s="1"/>
  <c r="AC6156" i="1" s="1"/>
  <c r="AB6158" i="1"/>
  <c r="Z6158" i="1" s="1"/>
  <c r="AC6158" i="1" s="1"/>
  <c r="AB6160" i="1"/>
  <c r="Z6160" i="1" s="1"/>
  <c r="AC6160" i="1" s="1"/>
  <c r="X6173" i="1"/>
  <c r="AB6174" i="1"/>
  <c r="Z6174" i="1" s="1"/>
  <c r="AC6174" i="1" s="1"/>
  <c r="AB6176" i="1"/>
  <c r="AB6178" i="1"/>
  <c r="AB6180" i="1"/>
  <c r="Z6180" i="1" s="1"/>
  <c r="AC6180" i="1" s="1"/>
  <c r="AB6182" i="1"/>
  <c r="Z6182" i="1" s="1"/>
  <c r="AB6184" i="1"/>
  <c r="AB6186" i="1"/>
  <c r="Z6186" i="1" s="1"/>
  <c r="AC6186" i="1" s="1"/>
  <c r="AB6188" i="1"/>
  <c r="Z6188" i="1" s="1"/>
  <c r="AC6188" i="1" s="1"/>
  <c r="X6189" i="1"/>
  <c r="AB6190" i="1"/>
  <c r="Z6190" i="1" s="1"/>
  <c r="AB6192" i="1"/>
  <c r="AB6194" i="1"/>
  <c r="Z6194" i="1" s="1"/>
  <c r="AB6196" i="1"/>
  <c r="Z6196" i="1" s="1"/>
  <c r="AC6196" i="1" s="1"/>
  <c r="AB6198" i="1"/>
  <c r="Z6198" i="1" s="1"/>
  <c r="AC6198" i="1" s="1"/>
  <c r="AB6200" i="1"/>
  <c r="Z6200" i="1" s="1"/>
  <c r="AC6200" i="1" s="1"/>
  <c r="AB6202" i="1"/>
  <c r="Z6202" i="1" s="1"/>
  <c r="AC6202" i="1" s="1"/>
  <c r="AB6204" i="1"/>
  <c r="Z6204" i="1" s="1"/>
  <c r="AC6204" i="1" s="1"/>
  <c r="X6205" i="1"/>
  <c r="AB6206" i="1"/>
  <c r="Z6206" i="1" s="1"/>
  <c r="AC6206" i="1" s="1"/>
  <c r="AB6208" i="1"/>
  <c r="Z6208" i="1" s="1"/>
  <c r="AB6210" i="1"/>
  <c r="X6211" i="1"/>
  <c r="AB6212" i="1"/>
  <c r="Z6212" i="1" s="1"/>
  <c r="AB6214" i="1"/>
  <c r="Z6214" i="1" s="1"/>
  <c r="AB6216" i="1"/>
  <c r="AB6218" i="1"/>
  <c r="Z6218" i="1" s="1"/>
  <c r="AC6218" i="1" s="1"/>
  <c r="AB6220" i="1"/>
  <c r="Z6220" i="1" s="1"/>
  <c r="AC6220" i="1" s="1"/>
  <c r="AB6222" i="1"/>
  <c r="AB6224" i="1"/>
  <c r="Z6224" i="1" s="1"/>
  <c r="AB6226" i="1"/>
  <c r="Z6226" i="1" s="1"/>
  <c r="X6227" i="1"/>
  <c r="AB6228" i="1"/>
  <c r="Z6228" i="1" s="1"/>
  <c r="AC6228" i="1" s="1"/>
  <c r="AB6230" i="1"/>
  <c r="AB6232" i="1"/>
  <c r="AB6234" i="1"/>
  <c r="Z6234" i="1" s="1"/>
  <c r="AC6234" i="1" s="1"/>
  <c r="AB6236" i="1"/>
  <c r="X6237" i="1"/>
  <c r="AB6238" i="1"/>
  <c r="Z6238" i="1" s="1"/>
  <c r="AC6238" i="1" s="1"/>
  <c r="AB6240" i="1"/>
  <c r="AB6242" i="1"/>
  <c r="Z6242" i="1" s="1"/>
  <c r="AB6244" i="1"/>
  <c r="Z6244" i="1" s="1"/>
  <c r="X6245" i="1"/>
  <c r="AB6246" i="1"/>
  <c r="Z6246" i="1" s="1"/>
  <c r="X6247" i="1"/>
  <c r="AB6248" i="1"/>
  <c r="X6249" i="1"/>
  <c r="AB6250" i="1"/>
  <c r="Z6250" i="1" s="1"/>
  <c r="AC6250" i="1" s="1"/>
  <c r="X6251" i="1"/>
  <c r="AB6252" i="1"/>
  <c r="Z6252" i="1" s="1"/>
  <c r="AC6252" i="1" s="1"/>
  <c r="X6253" i="1"/>
  <c r="AB6254" i="1"/>
  <c r="Z6254" i="1" s="1"/>
  <c r="AC6254" i="1" s="1"/>
  <c r="X6255" i="1"/>
  <c r="AB6256" i="1"/>
  <c r="Z6256" i="1" s="1"/>
  <c r="X6257" i="1"/>
  <c r="AB6258" i="1"/>
  <c r="Z6258" i="1" s="1"/>
  <c r="X6259" i="1"/>
  <c r="AB6260" i="1"/>
  <c r="Z6260" i="1" s="1"/>
  <c r="AC6260" i="1" s="1"/>
  <c r="X6261" i="1"/>
  <c r="AB6262" i="1"/>
  <c r="AB6264" i="1"/>
  <c r="Z6264" i="1" s="1"/>
  <c r="AC6264" i="1" s="1"/>
  <c r="X6265" i="1"/>
  <c r="AB6266" i="1"/>
  <c r="Z6266" i="1" s="1"/>
  <c r="AC6266" i="1" s="1"/>
  <c r="X6267" i="1"/>
  <c r="AB6268" i="1"/>
  <c r="Z6268" i="1" s="1"/>
  <c r="AC6268" i="1" s="1"/>
  <c r="X6269" i="1"/>
  <c r="AB6270" i="1"/>
  <c r="X6271" i="1"/>
  <c r="AB6272" i="1"/>
  <c r="X6273" i="1"/>
  <c r="AB6274" i="1"/>
  <c r="Z6274" i="1" s="1"/>
  <c r="AC6274" i="1" s="1"/>
  <c r="X6275" i="1"/>
  <c r="AB6276" i="1"/>
  <c r="Z6276" i="1" s="1"/>
  <c r="AC6276" i="1" s="1"/>
  <c r="X6277" i="1"/>
  <c r="AB6278" i="1"/>
  <c r="Z6278" i="1" s="1"/>
  <c r="AC6278" i="1" s="1"/>
  <c r="X6279" i="1"/>
  <c r="AB6280" i="1"/>
  <c r="X6281" i="1"/>
  <c r="AB6282" i="1"/>
  <c r="AB6284" i="1"/>
  <c r="Z6284" i="1" s="1"/>
  <c r="X6285" i="1"/>
  <c r="AB6286" i="1"/>
  <c r="Z6286" i="1" s="1"/>
  <c r="AC6286" i="1" s="1"/>
  <c r="X6287" i="1"/>
  <c r="AB6288" i="1"/>
  <c r="Z6288" i="1" s="1"/>
  <c r="AC6288" i="1" s="1"/>
  <c r="X6289" i="1"/>
  <c r="AB6290" i="1"/>
  <c r="Z6290" i="1" s="1"/>
  <c r="AC6290" i="1" s="1"/>
  <c r="X6291" i="1"/>
  <c r="AB6292" i="1"/>
  <c r="Z6292" i="1" s="1"/>
  <c r="AC6292" i="1" s="1"/>
  <c r="X6293" i="1"/>
  <c r="AB6294" i="1"/>
  <c r="Z6294" i="1" s="1"/>
  <c r="AC6294" i="1" s="1"/>
  <c r="X6295" i="1"/>
  <c r="AB6296" i="1"/>
  <c r="Z6296" i="1" s="1"/>
  <c r="AC6296" i="1" s="1"/>
  <c r="X6297" i="1"/>
  <c r="AB6298" i="1"/>
  <c r="Z6298" i="1" s="1"/>
  <c r="AC6298" i="1" s="1"/>
  <c r="X6299" i="1"/>
  <c r="AB6300" i="1"/>
  <c r="Z6300" i="1" s="1"/>
  <c r="AC6300" i="1" s="1"/>
  <c r="X6301" i="1"/>
  <c r="AB6302" i="1"/>
  <c r="Z6302" i="1" s="1"/>
  <c r="AC6302" i="1" s="1"/>
  <c r="X6303" i="1"/>
  <c r="AB6304" i="1"/>
  <c r="X6305" i="1"/>
  <c r="AB6306" i="1"/>
  <c r="X6307" i="1"/>
  <c r="AB6308" i="1"/>
  <c r="X6309" i="1"/>
  <c r="AB6310" i="1"/>
  <c r="X6311" i="1"/>
  <c r="AB6312" i="1"/>
  <c r="Z6312" i="1" s="1"/>
  <c r="AC6312" i="1" s="1"/>
  <c r="X6313" i="1"/>
  <c r="AB6314" i="1"/>
  <c r="Z6314" i="1" s="1"/>
  <c r="AC6314" i="1" s="1"/>
  <c r="X6315" i="1"/>
  <c r="AB6316" i="1"/>
  <c r="Z6316" i="1" s="1"/>
  <c r="AC6316" i="1" s="1"/>
  <c r="X6317" i="1"/>
  <c r="AB6318" i="1"/>
  <c r="Z6318" i="1" s="1"/>
  <c r="AC6318" i="1" s="1"/>
  <c r="X6319" i="1"/>
  <c r="AB6320" i="1"/>
  <c r="Z6320" i="1" s="1"/>
  <c r="AC6320" i="1" s="1"/>
  <c r="X6321" i="1"/>
  <c r="AB6322" i="1"/>
  <c r="Z6322" i="1" s="1"/>
  <c r="AC6322" i="1" s="1"/>
  <c r="X6323" i="1"/>
  <c r="AB6324" i="1"/>
  <c r="Z6324" i="1" s="1"/>
  <c r="AC6324" i="1" s="1"/>
  <c r="X6325" i="1"/>
  <c r="AB6326" i="1"/>
  <c r="Z6326" i="1" s="1"/>
  <c r="AC6326" i="1" s="1"/>
  <c r="X6327" i="1"/>
  <c r="AB6328" i="1"/>
  <c r="Z6328" i="1" s="1"/>
  <c r="AC6328" i="1" s="1"/>
  <c r="X6329" i="1"/>
  <c r="AB6330" i="1"/>
  <c r="Z6330" i="1" s="1"/>
  <c r="AC6330" i="1" s="1"/>
  <c r="X6331" i="1"/>
  <c r="AB6332" i="1"/>
  <c r="Z6332" i="1" s="1"/>
  <c r="AC6332" i="1" s="1"/>
  <c r="X6333" i="1"/>
  <c r="AB6334" i="1"/>
  <c r="Z6334" i="1" s="1"/>
  <c r="AC6334" i="1" s="1"/>
  <c r="X6335" i="1"/>
  <c r="AB6336" i="1"/>
  <c r="Z6336" i="1" s="1"/>
  <c r="AC6336" i="1" s="1"/>
  <c r="X6337" i="1"/>
  <c r="AB6338" i="1"/>
  <c r="Z6338" i="1" s="1"/>
  <c r="AC6338" i="1" s="1"/>
  <c r="X6339" i="1"/>
  <c r="AB6340" i="1"/>
  <c r="Z6340" i="1" s="1"/>
  <c r="AC6340" i="1" s="1"/>
  <c r="X6341" i="1"/>
  <c r="AB6342" i="1"/>
  <c r="Z6342" i="1" s="1"/>
  <c r="AC6342" i="1" s="1"/>
  <c r="X6343" i="1"/>
  <c r="AB6344" i="1"/>
  <c r="Z6344" i="1" s="1"/>
  <c r="AC6344" i="1" s="1"/>
  <c r="X6345" i="1"/>
  <c r="AB6346" i="1"/>
  <c r="Z6346" i="1" s="1"/>
  <c r="AC6346" i="1" s="1"/>
  <c r="X6347" i="1"/>
  <c r="AB6348" i="1"/>
  <c r="Z6348" i="1" s="1"/>
  <c r="AC6348" i="1" s="1"/>
  <c r="X6349" i="1"/>
  <c r="AB6350" i="1"/>
  <c r="Z6350" i="1" s="1"/>
  <c r="AC6350" i="1" s="1"/>
  <c r="X6351" i="1"/>
  <c r="AB6352" i="1"/>
  <c r="Z6352" i="1" s="1"/>
  <c r="AC6352" i="1" s="1"/>
  <c r="X6353" i="1"/>
  <c r="AB6354" i="1"/>
  <c r="Z6354" i="1" s="1"/>
  <c r="AC6354" i="1" s="1"/>
  <c r="X6355" i="1"/>
  <c r="AB6356" i="1"/>
  <c r="Z6356" i="1" s="1"/>
  <c r="AC6356" i="1" s="1"/>
  <c r="X6357" i="1"/>
  <c r="AB6358" i="1"/>
  <c r="Z6358" i="1" s="1"/>
  <c r="AC6358" i="1" s="1"/>
  <c r="X6359" i="1"/>
  <c r="AB6360" i="1"/>
  <c r="Z6360" i="1" s="1"/>
  <c r="AC6360" i="1" s="1"/>
  <c r="X6361" i="1"/>
  <c r="AB6362" i="1"/>
  <c r="Z6362" i="1" s="1"/>
  <c r="AC6362" i="1" s="1"/>
  <c r="X6363" i="1"/>
  <c r="AB6364" i="1"/>
  <c r="Z6364" i="1" s="1"/>
  <c r="AC6364" i="1" s="1"/>
  <c r="X6365" i="1"/>
  <c r="X6367" i="1"/>
  <c r="AB6368" i="1"/>
  <c r="Z6368" i="1" s="1"/>
  <c r="AC6368" i="1" s="1"/>
  <c r="X6369" i="1"/>
  <c r="AB6370" i="1"/>
  <c r="Z6370" i="1" s="1"/>
  <c r="AC6370" i="1" s="1"/>
  <c r="X6371" i="1"/>
  <c r="AB6372" i="1"/>
  <c r="Z6372" i="1" s="1"/>
  <c r="AC6372" i="1" s="1"/>
  <c r="X6373" i="1"/>
  <c r="AB6374" i="1"/>
  <c r="Z6374" i="1" s="1"/>
  <c r="AC6374" i="1" s="1"/>
  <c r="X6375" i="1"/>
  <c r="AB6376" i="1"/>
  <c r="Z6376" i="1" s="1"/>
  <c r="AC6376" i="1" s="1"/>
  <c r="X6377" i="1"/>
  <c r="AB6378" i="1"/>
  <c r="Z6378" i="1" s="1"/>
  <c r="AC6378" i="1" s="1"/>
  <c r="X6379" i="1"/>
  <c r="AB6380" i="1"/>
  <c r="Z6380" i="1" s="1"/>
  <c r="AC6380" i="1" s="1"/>
  <c r="X6381" i="1"/>
  <c r="AB6382" i="1"/>
  <c r="Z6382" i="1" s="1"/>
  <c r="AC6382" i="1" s="1"/>
  <c r="X6383" i="1"/>
  <c r="AB6384" i="1"/>
  <c r="Z6384" i="1" s="1"/>
  <c r="AC6384" i="1" s="1"/>
  <c r="X6385" i="1"/>
  <c r="AB6386" i="1"/>
  <c r="Z6386" i="1" s="1"/>
  <c r="AC6386" i="1" s="1"/>
  <c r="X6387" i="1"/>
  <c r="AB6388" i="1"/>
  <c r="Z6388" i="1" s="1"/>
  <c r="AC6388" i="1" s="1"/>
  <c r="X6389" i="1"/>
  <c r="AB6390" i="1"/>
  <c r="Z6390" i="1" s="1"/>
  <c r="AC6390" i="1" s="1"/>
  <c r="X6391" i="1"/>
  <c r="AB6392" i="1"/>
  <c r="Z6392" i="1" s="1"/>
  <c r="AC6392" i="1" s="1"/>
  <c r="X6393" i="1"/>
  <c r="AB6394" i="1"/>
  <c r="Z6394" i="1" s="1"/>
  <c r="AC6394" i="1" s="1"/>
  <c r="X6395" i="1"/>
  <c r="AB6396" i="1"/>
  <c r="Z6396" i="1" s="1"/>
  <c r="AC6396" i="1" s="1"/>
  <c r="X6397" i="1"/>
  <c r="AB6398" i="1"/>
  <c r="Z6398" i="1" s="1"/>
  <c r="AC6398" i="1" s="1"/>
  <c r="X6399" i="1"/>
  <c r="AB6400" i="1"/>
  <c r="Z6400" i="1" s="1"/>
  <c r="AC6400" i="1" s="1"/>
  <c r="X6401" i="1"/>
  <c r="AB6402" i="1"/>
  <c r="Z6402" i="1" s="1"/>
  <c r="AC6402" i="1" s="1"/>
  <c r="X6403" i="1"/>
  <c r="AB6404" i="1"/>
  <c r="Z6404" i="1" s="1"/>
  <c r="AC6404" i="1" s="1"/>
  <c r="X6405" i="1"/>
  <c r="AB6406" i="1"/>
  <c r="Z6406" i="1" s="1"/>
  <c r="AC6406" i="1" s="1"/>
  <c r="X6407" i="1"/>
  <c r="AB6408" i="1"/>
  <c r="Z6408" i="1" s="1"/>
  <c r="AC6408" i="1" s="1"/>
  <c r="X6409" i="1"/>
  <c r="AB6410" i="1"/>
  <c r="Z6410" i="1" s="1"/>
  <c r="AC6410" i="1" s="1"/>
  <c r="X6411" i="1"/>
  <c r="AB6412" i="1"/>
  <c r="Z6412" i="1" s="1"/>
  <c r="AC6412" i="1" s="1"/>
  <c r="X6413" i="1"/>
  <c r="AB6414" i="1"/>
  <c r="Z6414" i="1" s="1"/>
  <c r="AC6414" i="1" s="1"/>
  <c r="X6415" i="1"/>
  <c r="AB6416" i="1"/>
  <c r="Z6416" i="1" s="1"/>
  <c r="AC6416" i="1" s="1"/>
  <c r="X6417" i="1"/>
  <c r="AB6418" i="1"/>
  <c r="Z6418" i="1" s="1"/>
  <c r="AC6418" i="1" s="1"/>
  <c r="X6419" i="1"/>
  <c r="AB6420" i="1"/>
  <c r="Z6420" i="1" s="1"/>
  <c r="AC6420" i="1" s="1"/>
  <c r="X6421" i="1"/>
  <c r="AB6422" i="1"/>
  <c r="Z6422" i="1" s="1"/>
  <c r="AC6422" i="1" s="1"/>
  <c r="X6423" i="1"/>
  <c r="AB6424" i="1"/>
  <c r="Z6424" i="1" s="1"/>
  <c r="AC6424" i="1" s="1"/>
  <c r="X6425" i="1"/>
  <c r="AB6426" i="1"/>
  <c r="Z6426" i="1" s="1"/>
  <c r="AC6426" i="1" s="1"/>
  <c r="X6427" i="1"/>
  <c r="AB6428" i="1"/>
  <c r="Z6428" i="1" s="1"/>
  <c r="AC6428" i="1" s="1"/>
  <c r="X6429" i="1"/>
  <c r="AB6430" i="1"/>
  <c r="Z6430" i="1" s="1"/>
  <c r="AC6430" i="1" s="1"/>
  <c r="X6431" i="1"/>
  <c r="AB6432" i="1"/>
  <c r="Z6432" i="1" s="1"/>
  <c r="AC6432" i="1" s="1"/>
  <c r="X6433" i="1"/>
  <c r="AB6434" i="1"/>
  <c r="Z6434" i="1" s="1"/>
  <c r="AC6434" i="1" s="1"/>
  <c r="X6435" i="1"/>
  <c r="AB6436" i="1"/>
  <c r="Z6436" i="1" s="1"/>
  <c r="AC6436" i="1" s="1"/>
  <c r="X6437" i="1"/>
  <c r="AB6438" i="1"/>
  <c r="Z6438" i="1" s="1"/>
  <c r="AC6438" i="1" s="1"/>
  <c r="X6439" i="1"/>
  <c r="AB6440" i="1"/>
  <c r="Z6440" i="1" s="1"/>
  <c r="AC6440" i="1" s="1"/>
  <c r="X6441" i="1"/>
  <c r="AB6442" i="1"/>
  <c r="Z6442" i="1" s="1"/>
  <c r="AC6442" i="1" s="1"/>
  <c r="X6443" i="1"/>
  <c r="AB6444" i="1"/>
  <c r="Z6444" i="1" s="1"/>
  <c r="AC6444" i="1" s="1"/>
  <c r="X6445" i="1"/>
  <c r="AB6446" i="1"/>
  <c r="Z6446" i="1" s="1"/>
  <c r="AC6446" i="1" s="1"/>
  <c r="X6447" i="1"/>
  <c r="AB6448" i="1"/>
  <c r="Z6448" i="1" s="1"/>
  <c r="AC6448" i="1" s="1"/>
  <c r="X6449" i="1"/>
  <c r="AB6450" i="1"/>
  <c r="Z6450" i="1" s="1"/>
  <c r="AC6450" i="1" s="1"/>
  <c r="X6451" i="1"/>
  <c r="AB6452" i="1"/>
  <c r="Z6452" i="1" s="1"/>
  <c r="AC6452" i="1" s="1"/>
  <c r="X6453" i="1"/>
  <c r="AB6454" i="1"/>
  <c r="Z6454" i="1" s="1"/>
  <c r="AC6454" i="1" s="1"/>
  <c r="X6455" i="1"/>
  <c r="AB6456" i="1"/>
  <c r="Z6456" i="1" s="1"/>
  <c r="X6457" i="1"/>
  <c r="AB6458" i="1"/>
  <c r="Z6458" i="1" s="1"/>
  <c r="AC6458" i="1" s="1"/>
  <c r="X6459" i="1"/>
  <c r="AB6460" i="1"/>
  <c r="Z6460" i="1" s="1"/>
  <c r="X6461" i="1"/>
  <c r="AB6462" i="1"/>
  <c r="Z6462" i="1" s="1"/>
  <c r="AC6462" i="1" s="1"/>
  <c r="X6463" i="1"/>
  <c r="AB6464" i="1"/>
  <c r="Z6464" i="1" s="1"/>
  <c r="AC6464" i="1" s="1"/>
  <c r="X6465" i="1"/>
  <c r="AB6466" i="1"/>
  <c r="Z6466" i="1" s="1"/>
  <c r="X6467" i="1"/>
  <c r="AB6468" i="1"/>
  <c r="Z6468" i="1" s="1"/>
  <c r="X6469" i="1"/>
  <c r="AB6470" i="1"/>
  <c r="Z6470" i="1" s="1"/>
  <c r="AC6470" i="1" s="1"/>
  <c r="X6471" i="1"/>
  <c r="AB6472" i="1"/>
  <c r="Z6472" i="1" s="1"/>
  <c r="AC6472" i="1" s="1"/>
  <c r="X6473" i="1"/>
  <c r="AB6474" i="1"/>
  <c r="Z6474" i="1" s="1"/>
  <c r="AC6474" i="1" s="1"/>
  <c r="X6475" i="1"/>
  <c r="AB6476" i="1"/>
  <c r="Z6476" i="1" s="1"/>
  <c r="X6477" i="1"/>
  <c r="AB6478" i="1"/>
  <c r="Z6478" i="1" s="1"/>
  <c r="AC6478" i="1" s="1"/>
  <c r="X6479" i="1"/>
  <c r="T6549" i="1"/>
  <c r="P6549" i="1" s="1"/>
  <c r="X6567" i="1"/>
  <c r="AC6038" i="1"/>
  <c r="AC6040" i="1"/>
  <c r="AC6042" i="1"/>
  <c r="AC6046" i="1"/>
  <c r="AC6060" i="1"/>
  <c r="AC6070" i="1"/>
  <c r="AC6086" i="1"/>
  <c r="AC6092" i="1"/>
  <c r="AC6104" i="1"/>
  <c r="AC6114" i="1"/>
  <c r="AC6116" i="1"/>
  <c r="AC6118" i="1"/>
  <c r="AC6122" i="1"/>
  <c r="AC6144" i="1"/>
  <c r="AC6146" i="1"/>
  <c r="AC6150" i="1"/>
  <c r="AC6152" i="1"/>
  <c r="AC6154" i="1"/>
  <c r="AC6178" i="1"/>
  <c r="AC6182" i="1"/>
  <c r="AC6184" i="1"/>
  <c r="AC6190" i="1"/>
  <c r="AC6192" i="1"/>
  <c r="AC6194" i="1"/>
  <c r="AC6208" i="1"/>
  <c r="AC6210" i="1"/>
  <c r="AC6212" i="1"/>
  <c r="AC6214" i="1"/>
  <c r="AC6216" i="1"/>
  <c r="AC6224" i="1"/>
  <c r="AC6226" i="1"/>
  <c r="AC6230" i="1"/>
  <c r="AC6232" i="1"/>
  <c r="AC6242" i="1"/>
  <c r="AC6244" i="1"/>
  <c r="AC6246" i="1"/>
  <c r="AC6256" i="1"/>
  <c r="AC6258" i="1"/>
  <c r="AC6262" i="1"/>
  <c r="AC6280" i="1"/>
  <c r="AC6282" i="1"/>
  <c r="AC6284" i="1"/>
  <c r="AC6456" i="1"/>
  <c r="AC6460" i="1"/>
  <c r="AC6466" i="1"/>
  <c r="AC6468" i="1"/>
  <c r="AC6476" i="1"/>
  <c r="X6544" i="1"/>
  <c r="P6547" i="1"/>
  <c r="P6576" i="1"/>
  <c r="AD6036" i="1"/>
  <c r="AD6038" i="1"/>
  <c r="Z6039" i="1"/>
  <c r="AC6039" i="1" s="1"/>
  <c r="AD6040" i="1"/>
  <c r="X6040" i="1" s="1"/>
  <c r="Z6041" i="1"/>
  <c r="AC6041" i="1" s="1"/>
  <c r="AD6042" i="1"/>
  <c r="AD6046" i="1"/>
  <c r="X6046" i="1" s="1"/>
  <c r="AD6048" i="1"/>
  <c r="X6048" i="1" s="1"/>
  <c r="Z6051" i="1"/>
  <c r="AC6051" i="1" s="1"/>
  <c r="AD6052" i="1"/>
  <c r="X6052" i="1" s="1"/>
  <c r="Z6053" i="1"/>
  <c r="AD6054" i="1"/>
  <c r="Z6055" i="1"/>
  <c r="AC6055" i="1" s="1"/>
  <c r="AD6056" i="1"/>
  <c r="X6056" i="1" s="1"/>
  <c r="AD6058" i="1"/>
  <c r="X6058" i="1" s="1"/>
  <c r="AD6060" i="1"/>
  <c r="X6060" i="1" s="1"/>
  <c r="AD6062" i="1"/>
  <c r="AD6064" i="1"/>
  <c r="X6064" i="1" s="1"/>
  <c r="Z6065" i="1"/>
  <c r="AD6068" i="1"/>
  <c r="Z6069" i="1"/>
  <c r="AC6069" i="1" s="1"/>
  <c r="AD6070" i="1"/>
  <c r="X6070" i="1" s="1"/>
  <c r="Z6071" i="1"/>
  <c r="AD6072" i="1"/>
  <c r="AD6074" i="1"/>
  <c r="X6074" i="1" s="1"/>
  <c r="Z6075" i="1"/>
  <c r="AC6075" i="1" s="1"/>
  <c r="AD6076" i="1"/>
  <c r="Z6077" i="1"/>
  <c r="AD6078" i="1"/>
  <c r="X6078" i="1" s="1"/>
  <c r="AD6080" i="1"/>
  <c r="Z6081" i="1"/>
  <c r="AC6081" i="1" s="1"/>
  <c r="AD6082" i="1"/>
  <c r="Z6083" i="1"/>
  <c r="AC6083" i="1" s="1"/>
  <c r="AD6084" i="1"/>
  <c r="X6084" i="1" s="1"/>
  <c r="Z6085" i="1"/>
  <c r="AC6085" i="1" s="1"/>
  <c r="AD6086" i="1"/>
  <c r="X6086" i="1" s="1"/>
  <c r="AD6088" i="1"/>
  <c r="X6088" i="1" s="1"/>
  <c r="AD6090" i="1"/>
  <c r="X6090" i="1" s="1"/>
  <c r="Z6091" i="1"/>
  <c r="AD6092" i="1"/>
  <c r="X6092" i="1" s="1"/>
  <c r="Z6093" i="1"/>
  <c r="AD6094" i="1"/>
  <c r="X6094" i="1" s="1"/>
  <c r="Z6095" i="1"/>
  <c r="AC6095" i="1" s="1"/>
  <c r="AD6096" i="1"/>
  <c r="X6096" i="1" s="1"/>
  <c r="Z6097" i="1"/>
  <c r="AD6098" i="1"/>
  <c r="Z6099" i="1"/>
  <c r="AC6099" i="1" s="1"/>
  <c r="AD6100" i="1"/>
  <c r="X6100" i="1" s="1"/>
  <c r="Z6101" i="1"/>
  <c r="AD6102" i="1"/>
  <c r="Z6103" i="1"/>
  <c r="AC6103" i="1" s="1"/>
  <c r="AD6104" i="1"/>
  <c r="X6104" i="1" s="1"/>
  <c r="Z6105" i="1"/>
  <c r="AD6106" i="1"/>
  <c r="AD6108" i="1"/>
  <c r="X6108" i="1" s="1"/>
  <c r="Z6109" i="1"/>
  <c r="AD6110" i="1"/>
  <c r="Z6113" i="1"/>
  <c r="AD6114" i="1"/>
  <c r="X6114" i="1" s="1"/>
  <c r="Z6115" i="1"/>
  <c r="AC6115" i="1" s="1"/>
  <c r="AD6116" i="1"/>
  <c r="X6116" i="1" s="1"/>
  <c r="Z6117" i="1"/>
  <c r="AD6118" i="1"/>
  <c r="X6118" i="1" s="1"/>
  <c r="Z6119" i="1"/>
  <c r="AC6119" i="1" s="1"/>
  <c r="AD6120" i="1"/>
  <c r="Z6121" i="1"/>
  <c r="AC6121" i="1" s="1"/>
  <c r="AD6122" i="1"/>
  <c r="X6122" i="1" s="1"/>
  <c r="Z6123" i="1"/>
  <c r="AC6123" i="1" s="1"/>
  <c r="AD6124" i="1"/>
  <c r="Z6125" i="1"/>
  <c r="AD6126" i="1"/>
  <c r="X6126" i="1" s="1"/>
  <c r="Z6127" i="1"/>
  <c r="AC6127" i="1" s="1"/>
  <c r="AD6128" i="1"/>
  <c r="X6128" i="1" s="1"/>
  <c r="Z6129" i="1"/>
  <c r="AD6130" i="1"/>
  <c r="X6130" i="1" s="1"/>
  <c r="Z6131" i="1"/>
  <c r="AD6132" i="1"/>
  <c r="X6132" i="1" s="1"/>
  <c r="Z6133" i="1"/>
  <c r="AD6134" i="1"/>
  <c r="X6134" i="1" s="1"/>
  <c r="Z6135" i="1"/>
  <c r="AC6135" i="1" s="1"/>
  <c r="AD6136" i="1"/>
  <c r="X6136" i="1" s="1"/>
  <c r="Z6137" i="1"/>
  <c r="AD6138" i="1"/>
  <c r="X6138" i="1" s="1"/>
  <c r="Z6139" i="1"/>
  <c r="AC6139" i="1" s="1"/>
  <c r="AD6140" i="1"/>
  <c r="X6140" i="1" s="1"/>
  <c r="Z6141" i="1"/>
  <c r="AD6142" i="1"/>
  <c r="X6142" i="1" s="1"/>
  <c r="Z6143" i="1"/>
  <c r="AC6143" i="1" s="1"/>
  <c r="AD6144" i="1"/>
  <c r="X6144" i="1" s="1"/>
  <c r="Z6145" i="1"/>
  <c r="AD6146" i="1"/>
  <c r="X6146" i="1" s="1"/>
  <c r="Z6147" i="1"/>
  <c r="AD6148" i="1"/>
  <c r="X6148" i="1" s="1"/>
  <c r="Z6149" i="1"/>
  <c r="AD6150" i="1"/>
  <c r="X6150" i="1" s="1"/>
  <c r="Z6151" i="1"/>
  <c r="AC6151" i="1" s="1"/>
  <c r="Z6153" i="1"/>
  <c r="AD6156" i="1"/>
  <c r="Z6157" i="1"/>
  <c r="AC6157" i="1" s="1"/>
  <c r="AD6158" i="1"/>
  <c r="X6158" i="1" s="1"/>
  <c r="Z6159" i="1"/>
  <c r="AC6159" i="1" s="1"/>
  <c r="AD6160" i="1"/>
  <c r="X6160" i="1" s="1"/>
  <c r="Z6161" i="1"/>
  <c r="AD6162" i="1"/>
  <c r="X6162" i="1" s="1"/>
  <c r="Z6163" i="1"/>
  <c r="AD6164" i="1"/>
  <c r="X6164" i="1" s="1"/>
  <c r="Z6165" i="1"/>
  <c r="AC6165" i="1" s="1"/>
  <c r="AD6166" i="1"/>
  <c r="X6166" i="1" s="1"/>
  <c r="Z6167" i="1"/>
  <c r="AC6167" i="1" s="1"/>
  <c r="AD6168" i="1"/>
  <c r="X6168" i="1" s="1"/>
  <c r="Z6169" i="1"/>
  <c r="AD6170" i="1"/>
  <c r="X6170" i="1" s="1"/>
  <c r="Z6171" i="1"/>
  <c r="Z6173" i="1"/>
  <c r="Z6175" i="1"/>
  <c r="AC6175" i="1" s="1"/>
  <c r="AD6176" i="1"/>
  <c r="X6176" i="1" s="1"/>
  <c r="AD6178" i="1"/>
  <c r="X6178" i="1" s="1"/>
  <c r="Z6179" i="1"/>
  <c r="AD6180" i="1"/>
  <c r="X6180" i="1" s="1"/>
  <c r="Z6181" i="1"/>
  <c r="AC6181" i="1" s="1"/>
  <c r="AD6182" i="1"/>
  <c r="X6182" i="1" s="1"/>
  <c r="Z6183" i="1"/>
  <c r="AC6183" i="1" s="1"/>
  <c r="AD6184" i="1"/>
  <c r="X6184" i="1" s="1"/>
  <c r="Z6185" i="1"/>
  <c r="AC6185" i="1" s="1"/>
  <c r="AD6186" i="1"/>
  <c r="X6186" i="1" s="1"/>
  <c r="Z6187" i="1"/>
  <c r="AC6187" i="1" s="1"/>
  <c r="AD6188" i="1"/>
  <c r="X6188" i="1" s="1"/>
  <c r="Z6189" i="1"/>
  <c r="AC6189" i="1" s="1"/>
  <c r="AD6190" i="1"/>
  <c r="X6190" i="1" s="1"/>
  <c r="Z6191" i="1"/>
  <c r="AC6191" i="1" s="1"/>
  <c r="AD6192" i="1"/>
  <c r="X6192" i="1" s="1"/>
  <c r="Z6193" i="1"/>
  <c r="AC6193" i="1" s="1"/>
  <c r="AD6194" i="1"/>
  <c r="X6194" i="1" s="1"/>
  <c r="Z6195" i="1"/>
  <c r="AC6195" i="1" s="1"/>
  <c r="AD6196" i="1"/>
  <c r="X6196" i="1" s="1"/>
  <c r="Z6197" i="1"/>
  <c r="AC6197" i="1" s="1"/>
  <c r="AD6198" i="1"/>
  <c r="X6198" i="1" s="1"/>
  <c r="Z6199" i="1"/>
  <c r="AC6199" i="1" s="1"/>
  <c r="AD6200" i="1"/>
  <c r="X6200" i="1" s="1"/>
  <c r="Z6201" i="1"/>
  <c r="AC6201" i="1" s="1"/>
  <c r="AD6202" i="1"/>
  <c r="X6202" i="1" s="1"/>
  <c r="Z6203" i="1"/>
  <c r="AC6203" i="1" s="1"/>
  <c r="AD6204" i="1"/>
  <c r="X6204" i="1" s="1"/>
  <c r="Z6205" i="1"/>
  <c r="AC6205" i="1" s="1"/>
  <c r="AD6206" i="1"/>
  <c r="X6206" i="1" s="1"/>
  <c r="Z6207" i="1"/>
  <c r="AC6207" i="1" s="1"/>
  <c r="AD6208" i="1"/>
  <c r="X6208" i="1" s="1"/>
  <c r="Z6209" i="1"/>
  <c r="AD6210" i="1"/>
  <c r="X6210" i="1" s="1"/>
  <c r="Z6211" i="1"/>
  <c r="AD6212" i="1"/>
  <c r="X6212" i="1" s="1"/>
  <c r="Z6213" i="1"/>
  <c r="AC6213" i="1" s="1"/>
  <c r="AD6214" i="1"/>
  <c r="X6214" i="1" s="1"/>
  <c r="Z6215" i="1"/>
  <c r="AD6216" i="1"/>
  <c r="X6216" i="1" s="1"/>
  <c r="Z6217" i="1"/>
  <c r="AC6217" i="1" s="1"/>
  <c r="Z6219" i="1"/>
  <c r="AD6220" i="1"/>
  <c r="Z6221" i="1"/>
  <c r="AC6221" i="1" s="1"/>
  <c r="AD6222" i="1"/>
  <c r="X6222" i="1" s="1"/>
  <c r="Z6223" i="1"/>
  <c r="AC6223" i="1" s="1"/>
  <c r="AD6224" i="1"/>
  <c r="X6224" i="1" s="1"/>
  <c r="Z6225" i="1"/>
  <c r="AC6225" i="1" s="1"/>
  <c r="AD6226" i="1"/>
  <c r="X6226" i="1" s="1"/>
  <c r="Z6227" i="1"/>
  <c r="AC6227" i="1" s="1"/>
  <c r="AD6228" i="1"/>
  <c r="Z6229" i="1"/>
  <c r="AC6229" i="1" s="1"/>
  <c r="AD6230" i="1"/>
  <c r="X6230" i="1" s="1"/>
  <c r="Z6231" i="1"/>
  <c r="AC6231" i="1" s="1"/>
  <c r="AD6232" i="1"/>
  <c r="Z6233" i="1"/>
  <c r="AC6233" i="1" s="1"/>
  <c r="AD6234" i="1"/>
  <c r="X6234" i="1" s="1"/>
  <c r="Z6235" i="1"/>
  <c r="AC6235" i="1" s="1"/>
  <c r="AD6236" i="1"/>
  <c r="X6236" i="1" s="1"/>
  <c r="Z6237" i="1"/>
  <c r="AD6238" i="1"/>
  <c r="Z6239" i="1"/>
  <c r="AD6240" i="1"/>
  <c r="Z6241" i="1"/>
  <c r="AC6241" i="1" s="1"/>
  <c r="AD6242" i="1"/>
  <c r="X6242" i="1" s="1"/>
  <c r="Z6243" i="1"/>
  <c r="AC6243" i="1" s="1"/>
  <c r="AD6244" i="1"/>
  <c r="X6244" i="1" s="1"/>
  <c r="Z6245" i="1"/>
  <c r="AD6246" i="1"/>
  <c r="X6246" i="1" s="1"/>
  <c r="Z6247" i="1"/>
  <c r="AD6248" i="1"/>
  <c r="Z6249" i="1"/>
  <c r="AC6249" i="1" s="1"/>
  <c r="AD6250" i="1"/>
  <c r="X6250" i="1" s="1"/>
  <c r="Z6251" i="1"/>
  <c r="AC6251" i="1" s="1"/>
  <c r="AD6252" i="1"/>
  <c r="X6252" i="1" s="1"/>
  <c r="Z6253" i="1"/>
  <c r="AD6254" i="1"/>
  <c r="X6254" i="1" s="1"/>
  <c r="Z6255" i="1"/>
  <c r="AD6256" i="1"/>
  <c r="Z6257" i="1"/>
  <c r="AC6257" i="1" s="1"/>
  <c r="AD6258" i="1"/>
  <c r="X6258" i="1" s="1"/>
  <c r="Z6259" i="1"/>
  <c r="AC6259" i="1" s="1"/>
  <c r="AD6260" i="1"/>
  <c r="X6260" i="1" s="1"/>
  <c r="Z6261" i="1"/>
  <c r="AD6262" i="1"/>
  <c r="X6262" i="1" s="1"/>
  <c r="Z6263" i="1"/>
  <c r="AD6264" i="1"/>
  <c r="X6264" i="1" s="1"/>
  <c r="Z6265" i="1"/>
  <c r="AC6265" i="1" s="1"/>
  <c r="AD6266" i="1"/>
  <c r="X6266" i="1" s="1"/>
  <c r="Z6267" i="1"/>
  <c r="AC6267" i="1" s="1"/>
  <c r="AD6270" i="1"/>
  <c r="Z6271" i="1"/>
  <c r="AD6272" i="1"/>
  <c r="X6272" i="1" s="1"/>
  <c r="AD6274" i="1"/>
  <c r="X6274" i="1" s="1"/>
  <c r="Z6275" i="1"/>
  <c r="AC6275" i="1" s="1"/>
  <c r="AD6276" i="1"/>
  <c r="AD6278" i="1"/>
  <c r="AD6280" i="1"/>
  <c r="X6280" i="1" s="1"/>
  <c r="AD6282" i="1"/>
  <c r="X6282" i="1" s="1"/>
  <c r="AD6284" i="1"/>
  <c r="X6284" i="1" s="1"/>
  <c r="AD6286" i="1"/>
  <c r="Z6289" i="1"/>
  <c r="Z6293" i="1"/>
  <c r="AC6293" i="1" s="1"/>
  <c r="Z6295" i="1"/>
  <c r="AC6295" i="1" s="1"/>
  <c r="AD6298" i="1"/>
  <c r="Z6299" i="1"/>
  <c r="AC6299" i="1" s="1"/>
  <c r="AD6300" i="1"/>
  <c r="AD6302" i="1"/>
  <c r="Z6303" i="1"/>
  <c r="AC6303" i="1" s="1"/>
  <c r="AD6304" i="1"/>
  <c r="X6304" i="1" s="1"/>
  <c r="AD6306" i="1"/>
  <c r="Z6307" i="1"/>
  <c r="AC6307" i="1" s="1"/>
  <c r="AD6308" i="1"/>
  <c r="AD6310" i="1"/>
  <c r="Z6311" i="1"/>
  <c r="AC6311" i="1" s="1"/>
  <c r="AD6312" i="1"/>
  <c r="X6312" i="1" s="1"/>
  <c r="Z6313" i="1"/>
  <c r="AD6314" i="1"/>
  <c r="AD6316" i="1"/>
  <c r="X6316" i="1" s="1"/>
  <c r="Z6317" i="1"/>
  <c r="AD6318" i="1"/>
  <c r="X6318" i="1" s="1"/>
  <c r="Z6319" i="1"/>
  <c r="AC6319" i="1" s="1"/>
  <c r="AD6320" i="1"/>
  <c r="X6320" i="1" s="1"/>
  <c r="Z6321" i="1"/>
  <c r="AD6322" i="1"/>
  <c r="Z6323" i="1"/>
  <c r="AC6323" i="1" s="1"/>
  <c r="AD6324" i="1"/>
  <c r="X6324" i="1" s="1"/>
  <c r="AD6326" i="1"/>
  <c r="AD6328" i="1"/>
  <c r="Z6329" i="1"/>
  <c r="Z6333" i="1"/>
  <c r="Z6337" i="1"/>
  <c r="AD6340" i="1"/>
  <c r="X6340" i="1" s="1"/>
  <c r="Z6341" i="1"/>
  <c r="AC6341" i="1" s="1"/>
  <c r="AD6342" i="1"/>
  <c r="X6342" i="1" s="1"/>
  <c r="AD6344" i="1"/>
  <c r="Z6345" i="1"/>
  <c r="AD6346" i="1"/>
  <c r="X6346" i="1" s="1"/>
  <c r="AD6348" i="1"/>
  <c r="X6348" i="1" s="1"/>
  <c r="Z6349" i="1"/>
  <c r="AD6352" i="1"/>
  <c r="X6352" i="1" s="1"/>
  <c r="Z6353" i="1"/>
  <c r="AC6353" i="1" s="1"/>
  <c r="AD6354" i="1"/>
  <c r="X6354" i="1" s="1"/>
  <c r="AD6356" i="1"/>
  <c r="Z6357" i="1"/>
  <c r="AC6357" i="1" s="1"/>
  <c r="AD6358" i="1"/>
  <c r="X6358" i="1" s="1"/>
  <c r="AD6362" i="1"/>
  <c r="X6362" i="1" s="1"/>
  <c r="AD6364" i="1"/>
  <c r="X6364" i="1" s="1"/>
  <c r="Z6367" i="1"/>
  <c r="AC6367" i="1" s="1"/>
  <c r="AD6368" i="1"/>
  <c r="Z6369" i="1"/>
  <c r="AD6370" i="1"/>
  <c r="X6370" i="1" s="1"/>
  <c r="Z6371" i="1"/>
  <c r="AC6371" i="1" s="1"/>
  <c r="AD6372" i="1"/>
  <c r="X6372" i="1" s="1"/>
  <c r="Z6373" i="1"/>
  <c r="AD6374" i="1"/>
  <c r="X6374" i="1" s="1"/>
  <c r="Z6375" i="1"/>
  <c r="AC6375" i="1" s="1"/>
  <c r="AD6376" i="1"/>
  <c r="X6376" i="1" s="1"/>
  <c r="Z6377" i="1"/>
  <c r="AD6378" i="1"/>
  <c r="X6378" i="1" s="1"/>
  <c r="Z6379" i="1"/>
  <c r="AC6379" i="1" s="1"/>
  <c r="AD6380" i="1"/>
  <c r="X6380" i="1" s="1"/>
  <c r="Z6381" i="1"/>
  <c r="AD6382" i="1"/>
  <c r="X6382" i="1" s="1"/>
  <c r="Z6383" i="1"/>
  <c r="AC6383" i="1" s="1"/>
  <c r="AD6384" i="1"/>
  <c r="X6384" i="1" s="1"/>
  <c r="Z6385" i="1"/>
  <c r="AD6386" i="1"/>
  <c r="X6386" i="1" s="1"/>
  <c r="Z6387" i="1"/>
  <c r="AC6387" i="1" s="1"/>
  <c r="AD6388" i="1"/>
  <c r="X6388" i="1" s="1"/>
  <c r="Z6389" i="1"/>
  <c r="AD6390" i="1"/>
  <c r="Z6391" i="1"/>
  <c r="AC6391" i="1" s="1"/>
  <c r="AD6392" i="1"/>
  <c r="Z6393" i="1"/>
  <c r="AD6394" i="1"/>
  <c r="Z6395" i="1"/>
  <c r="AC6395" i="1" s="1"/>
  <c r="AD6396" i="1"/>
  <c r="X6396" i="1" s="1"/>
  <c r="Z6397" i="1"/>
  <c r="AD6398" i="1"/>
  <c r="Z6399" i="1"/>
  <c r="AC6399" i="1" s="1"/>
  <c r="AD6400" i="1"/>
  <c r="X6400" i="1" s="1"/>
  <c r="Z6401" i="1"/>
  <c r="AD6402" i="1"/>
  <c r="Z6403" i="1"/>
  <c r="AC6403" i="1" s="1"/>
  <c r="AD6404" i="1"/>
  <c r="Z6405" i="1"/>
  <c r="AD6406" i="1"/>
  <c r="X6406" i="1" s="1"/>
  <c r="Z6407" i="1"/>
  <c r="AC6407" i="1" s="1"/>
  <c r="AD6408" i="1"/>
  <c r="X6408" i="1" s="1"/>
  <c r="Z6409" i="1"/>
  <c r="AD6410" i="1"/>
  <c r="X6410" i="1" s="1"/>
  <c r="Z6411" i="1"/>
  <c r="AC6411" i="1" s="1"/>
  <c r="AD6412" i="1"/>
  <c r="X6412" i="1" s="1"/>
  <c r="Z6413" i="1"/>
  <c r="AD6414" i="1"/>
  <c r="X6414" i="1" s="1"/>
  <c r="Z6415" i="1"/>
  <c r="AC6415" i="1" s="1"/>
  <c r="AD6416" i="1"/>
  <c r="X6416" i="1" s="1"/>
  <c r="Z6417" i="1"/>
  <c r="AD6418" i="1"/>
  <c r="X6418" i="1" s="1"/>
  <c r="Z6419" i="1"/>
  <c r="AC6419" i="1" s="1"/>
  <c r="AD6420" i="1"/>
  <c r="X6420" i="1" s="1"/>
  <c r="Z6421" i="1"/>
  <c r="AD6422" i="1"/>
  <c r="X6422" i="1" s="1"/>
  <c r="Z6423" i="1"/>
  <c r="AC6423" i="1" s="1"/>
  <c r="AD6424" i="1"/>
  <c r="X6424" i="1" s="1"/>
  <c r="Z6425" i="1"/>
  <c r="AD6426" i="1"/>
  <c r="X6426" i="1" s="1"/>
  <c r="Z6427" i="1"/>
  <c r="AC6427" i="1" s="1"/>
  <c r="AD6428" i="1"/>
  <c r="X6428" i="1" s="1"/>
  <c r="Z6429" i="1"/>
  <c r="AD6430" i="1"/>
  <c r="X6430" i="1" s="1"/>
  <c r="Z6431" i="1"/>
  <c r="AC6431" i="1" s="1"/>
  <c r="AD6432" i="1"/>
  <c r="X6432" i="1" s="1"/>
  <c r="Z6433" i="1"/>
  <c r="AD6434" i="1"/>
  <c r="X6434" i="1" s="1"/>
  <c r="Z6435" i="1"/>
  <c r="AC6435" i="1" s="1"/>
  <c r="AD6436" i="1"/>
  <c r="X6436" i="1" s="1"/>
  <c r="Z6437" i="1"/>
  <c r="AD6438" i="1"/>
  <c r="Z6439" i="1"/>
  <c r="AC6439" i="1" s="1"/>
  <c r="AD6440" i="1"/>
  <c r="Z6441" i="1"/>
  <c r="AD6442" i="1"/>
  <c r="Z6443" i="1"/>
  <c r="AC6443" i="1" s="1"/>
  <c r="AD6444" i="1"/>
  <c r="X6444" i="1" s="1"/>
  <c r="Z6445" i="1"/>
  <c r="AC6445" i="1" s="1"/>
  <c r="AD6446" i="1"/>
  <c r="X6446" i="1" s="1"/>
  <c r="Z6447" i="1"/>
  <c r="AC6447" i="1" s="1"/>
  <c r="AD6448" i="1"/>
  <c r="X6448" i="1" s="1"/>
  <c r="Z6449" i="1"/>
  <c r="AC6449" i="1" s="1"/>
  <c r="AD6450" i="1"/>
  <c r="X6450" i="1" s="1"/>
  <c r="Z6451" i="1"/>
  <c r="AC6451" i="1" s="1"/>
  <c r="AD6452" i="1"/>
  <c r="X6452" i="1" s="1"/>
  <c r="Z6453" i="1"/>
  <c r="AC6453" i="1" s="1"/>
  <c r="AD6454" i="1"/>
  <c r="X6454" i="1" s="1"/>
  <c r="Z6455" i="1"/>
  <c r="AC6455" i="1" s="1"/>
  <c r="AD6456" i="1"/>
  <c r="X6456" i="1" s="1"/>
  <c r="Z6457" i="1"/>
  <c r="AC6457" i="1" s="1"/>
  <c r="AD6458" i="1"/>
  <c r="Z6459" i="1"/>
  <c r="AC6459" i="1" s="1"/>
  <c r="AD6460" i="1"/>
  <c r="X6460" i="1" s="1"/>
  <c r="Z6461" i="1"/>
  <c r="AC6461" i="1" s="1"/>
  <c r="AD6462" i="1"/>
  <c r="X6462" i="1" s="1"/>
  <c r="Z6463" i="1"/>
  <c r="AC6463" i="1" s="1"/>
  <c r="AD6464" i="1"/>
  <c r="X6464" i="1" s="1"/>
  <c r="Z6465" i="1"/>
  <c r="AC6465" i="1" s="1"/>
  <c r="AD6466" i="1"/>
  <c r="Z6467" i="1"/>
  <c r="AC6467" i="1" s="1"/>
  <c r="AD6468" i="1"/>
  <c r="X6468" i="1" s="1"/>
  <c r="Z6469" i="1"/>
  <c r="AC6469" i="1" s="1"/>
  <c r="AD6470" i="1"/>
  <c r="X6470" i="1" s="1"/>
  <c r="Z6471" i="1"/>
  <c r="AC6471" i="1" s="1"/>
  <c r="AD6472" i="1"/>
  <c r="X6472" i="1" s="1"/>
  <c r="Z6473" i="1"/>
  <c r="AC6473" i="1" s="1"/>
  <c r="AD6474" i="1"/>
  <c r="X6474" i="1" s="1"/>
  <c r="Z6475" i="1"/>
  <c r="AC6475" i="1" s="1"/>
  <c r="AD6476" i="1"/>
  <c r="Z6477" i="1"/>
  <c r="AC6477" i="1" s="1"/>
  <c r="AD6478" i="1"/>
  <c r="Z6479" i="1"/>
  <c r="AC6479" i="1" s="1"/>
  <c r="X6524" i="1"/>
  <c r="X6549" i="1"/>
  <c r="P6555" i="1"/>
  <c r="T6555" i="1"/>
  <c r="AC6574" i="1"/>
  <c r="X6708" i="1"/>
  <c r="AA6039" i="1"/>
  <c r="AA6041" i="1"/>
  <c r="AD6041" i="1" s="1"/>
  <c r="AA6043" i="1"/>
  <c r="AD6043" i="1" s="1"/>
  <c r="AA6045" i="1"/>
  <c r="AD6045" i="1" s="1"/>
  <c r="AA6047" i="1"/>
  <c r="AD6047" i="1" s="1"/>
  <c r="AA6049" i="1"/>
  <c r="AD6049" i="1" s="1"/>
  <c r="AA6053" i="1"/>
  <c r="AD6053" i="1" s="1"/>
  <c r="AA6055" i="1"/>
  <c r="AA6057" i="1"/>
  <c r="AA6059" i="1"/>
  <c r="AD6059" i="1" s="1"/>
  <c r="AA6061" i="1"/>
  <c r="AA6063" i="1"/>
  <c r="AD6063" i="1" s="1"/>
  <c r="AA6065" i="1"/>
  <c r="AD6065" i="1" s="1"/>
  <c r="AA6067" i="1"/>
  <c r="AA6069" i="1"/>
  <c r="AD6069" i="1" s="1"/>
  <c r="AA6071" i="1"/>
  <c r="AA6073" i="1"/>
  <c r="AA6075" i="1"/>
  <c r="AA6077" i="1"/>
  <c r="AA6079" i="1"/>
  <c r="AD6079" i="1" s="1"/>
  <c r="AA6081" i="1"/>
  <c r="AA6083" i="1"/>
  <c r="AA6089" i="1"/>
  <c r="AA6091" i="1"/>
  <c r="AD6091" i="1" s="1"/>
  <c r="AA6093" i="1"/>
  <c r="AA6095" i="1"/>
  <c r="AA6109" i="1"/>
  <c r="AA6111" i="1"/>
  <c r="AA6113" i="1"/>
  <c r="AA6115" i="1"/>
  <c r="AD6115" i="1" s="1"/>
  <c r="AA6117" i="1"/>
  <c r="AD6117" i="1" s="1"/>
  <c r="X6117" i="1" s="1"/>
  <c r="AA6119" i="1"/>
  <c r="AD6119" i="1" s="1"/>
  <c r="AA6121" i="1"/>
  <c r="AA6123" i="1"/>
  <c r="X6123" i="1" s="1"/>
  <c r="AA6125" i="1"/>
  <c r="AA6127" i="1"/>
  <c r="AD6127" i="1" s="1"/>
  <c r="AA6129" i="1"/>
  <c r="AA6131" i="1"/>
  <c r="AD6131" i="1" s="1"/>
  <c r="AA6133" i="1"/>
  <c r="AD6133" i="1" s="1"/>
  <c r="AA6135" i="1"/>
  <c r="AD6135" i="1" s="1"/>
  <c r="AA6137" i="1"/>
  <c r="AA6139" i="1"/>
  <c r="AD6139" i="1" s="1"/>
  <c r="AA6141" i="1"/>
  <c r="AD6141" i="1" s="1"/>
  <c r="AA6143" i="1"/>
  <c r="AD6143" i="1" s="1"/>
  <c r="AA6147" i="1"/>
  <c r="AD6147" i="1" s="1"/>
  <c r="AA6149" i="1"/>
  <c r="AA6151" i="1"/>
  <c r="AA6153" i="1"/>
  <c r="AD6153" i="1" s="1"/>
  <c r="AA6155" i="1"/>
  <c r="AA6157" i="1"/>
  <c r="AD6157" i="1" s="1"/>
  <c r="AA6159" i="1"/>
  <c r="AA6161" i="1"/>
  <c r="AA6163" i="1"/>
  <c r="AA6165" i="1"/>
  <c r="AA6167" i="1"/>
  <c r="AD6167" i="1" s="1"/>
  <c r="X6167" i="1" s="1"/>
  <c r="AA6169" i="1"/>
  <c r="AA6171" i="1"/>
  <c r="AA6173" i="1"/>
  <c r="AA6175" i="1"/>
  <c r="AA6177" i="1"/>
  <c r="AD6177" i="1" s="1"/>
  <c r="AA6179" i="1"/>
  <c r="AD6179" i="1" s="1"/>
  <c r="X6179" i="1" s="1"/>
  <c r="AA6181" i="1"/>
  <c r="AD6181" i="1" s="1"/>
  <c r="AA6183" i="1"/>
  <c r="AA6185" i="1"/>
  <c r="AA6187" i="1"/>
  <c r="AD6187" i="1" s="1"/>
  <c r="AA6189" i="1"/>
  <c r="AD6189" i="1" s="1"/>
  <c r="AA6191" i="1"/>
  <c r="AA6193" i="1"/>
  <c r="AA6195" i="1"/>
  <c r="AD6195" i="1" s="1"/>
  <c r="X6195" i="1" s="1"/>
  <c r="AA6197" i="1"/>
  <c r="AD6197" i="1" s="1"/>
  <c r="AA6199" i="1"/>
  <c r="AA6201" i="1"/>
  <c r="AA6203" i="1"/>
  <c r="AD6203" i="1" s="1"/>
  <c r="AA6205" i="1"/>
  <c r="AA6207" i="1"/>
  <c r="AA6209" i="1"/>
  <c r="AA6211" i="1"/>
  <c r="AD6211" i="1" s="1"/>
  <c r="AA6213" i="1"/>
  <c r="AD6213" i="1" s="1"/>
  <c r="AA6215" i="1"/>
  <c r="AA6217" i="1"/>
  <c r="AD6217" i="1" s="1"/>
  <c r="AA6219" i="1"/>
  <c r="AD6219" i="1" s="1"/>
  <c r="AA6221" i="1"/>
  <c r="AD6221" i="1" s="1"/>
  <c r="X6221" i="1" s="1"/>
  <c r="AA6223" i="1"/>
  <c r="AA6225" i="1"/>
  <c r="AA6227" i="1"/>
  <c r="AD6227" i="1" s="1"/>
  <c r="AA6229" i="1"/>
  <c r="AD6229" i="1" s="1"/>
  <c r="AA6231" i="1"/>
  <c r="AA6233" i="1"/>
  <c r="AD6233" i="1" s="1"/>
  <c r="AA6235" i="1"/>
  <c r="AD6235" i="1" s="1"/>
  <c r="AA6237" i="1"/>
  <c r="AD6237" i="1" s="1"/>
  <c r="AA6239" i="1"/>
  <c r="AA6241" i="1"/>
  <c r="AA6243" i="1"/>
  <c r="AD6243" i="1" s="1"/>
  <c r="X6243" i="1" s="1"/>
  <c r="P6539" i="1"/>
  <c r="T6539" i="1"/>
  <c r="AD6545" i="1"/>
  <c r="X6036" i="1"/>
  <c r="R6037" i="1"/>
  <c r="T6037" i="1" s="1"/>
  <c r="X6038" i="1"/>
  <c r="AB6039" i="1"/>
  <c r="AB6041" i="1"/>
  <c r="AB6045" i="1"/>
  <c r="Z6045" i="1" s="1"/>
  <c r="R6047" i="1"/>
  <c r="T6047" i="1" s="1"/>
  <c r="AB6047" i="1"/>
  <c r="Z6047" i="1" s="1"/>
  <c r="AC6047" i="1" s="1"/>
  <c r="R6049" i="1"/>
  <c r="T6049" i="1" s="1"/>
  <c r="AB6049" i="1"/>
  <c r="Z6049" i="1" s="1"/>
  <c r="AC6049" i="1" s="1"/>
  <c r="R6051" i="1"/>
  <c r="T6051" i="1" s="1"/>
  <c r="AB6051" i="1"/>
  <c r="R6053" i="1"/>
  <c r="T6053" i="1" s="1"/>
  <c r="AB6053" i="1"/>
  <c r="X6054" i="1"/>
  <c r="AB6057" i="1"/>
  <c r="Z6057" i="1" s="1"/>
  <c r="AC6057" i="1" s="1"/>
  <c r="AB6061" i="1"/>
  <c r="Z6061" i="1" s="1"/>
  <c r="AC6061" i="1" s="1"/>
  <c r="X6062" i="1"/>
  <c r="R6063" i="1"/>
  <c r="T6063" i="1" s="1"/>
  <c r="AB6063" i="1"/>
  <c r="Z6063" i="1" s="1"/>
  <c r="AC6063" i="1" s="1"/>
  <c r="R6065" i="1"/>
  <c r="T6065" i="1" s="1"/>
  <c r="AB6065" i="1"/>
  <c r="R6067" i="1"/>
  <c r="T6067" i="1" s="1"/>
  <c r="AB6067" i="1"/>
  <c r="Z6067" i="1" s="1"/>
  <c r="AC6067" i="1" s="1"/>
  <c r="X6068" i="1"/>
  <c r="R6069" i="1"/>
  <c r="T6069" i="1" s="1"/>
  <c r="AB6069" i="1"/>
  <c r="R6071" i="1"/>
  <c r="T6071" i="1" s="1"/>
  <c r="AB6071" i="1"/>
  <c r="X6072" i="1"/>
  <c r="R6073" i="1"/>
  <c r="T6073" i="1" s="1"/>
  <c r="AB6073" i="1"/>
  <c r="Z6073" i="1" s="1"/>
  <c r="AC6073" i="1" s="1"/>
  <c r="R6075" i="1"/>
  <c r="T6075" i="1" s="1"/>
  <c r="AB6075" i="1"/>
  <c r="X6076" i="1"/>
  <c r="AB6077" i="1"/>
  <c r="R6079" i="1"/>
  <c r="T6079" i="1" s="1"/>
  <c r="AB6079" i="1"/>
  <c r="Z6079" i="1" s="1"/>
  <c r="AC6079" i="1" s="1"/>
  <c r="X6080" i="1"/>
  <c r="R6269" i="1"/>
  <c r="T6269" i="1" s="1"/>
  <c r="AB6269" i="1"/>
  <c r="Z6269" i="1" s="1"/>
  <c r="AC6269" i="1" s="1"/>
  <c r="X6270" i="1"/>
  <c r="R6271" i="1"/>
  <c r="T6271" i="1" s="1"/>
  <c r="AB6271" i="1"/>
  <c r="R6273" i="1"/>
  <c r="T6273" i="1" s="1"/>
  <c r="AB6273" i="1"/>
  <c r="Z6273" i="1" s="1"/>
  <c r="AC6273" i="1" s="1"/>
  <c r="R6275" i="1"/>
  <c r="T6275" i="1" s="1"/>
  <c r="AB6275" i="1"/>
  <c r="X6276" i="1"/>
  <c r="R6277" i="1"/>
  <c r="T6277" i="1" s="1"/>
  <c r="AB6277" i="1"/>
  <c r="Z6277" i="1" s="1"/>
  <c r="AC6277" i="1" s="1"/>
  <c r="X6278" i="1"/>
  <c r="R6279" i="1"/>
  <c r="T6279" i="1" s="1"/>
  <c r="AB6279" i="1"/>
  <c r="Z6279" i="1" s="1"/>
  <c r="AC6279" i="1" s="1"/>
  <c r="R6281" i="1"/>
  <c r="T6281" i="1" s="1"/>
  <c r="AB6281" i="1"/>
  <c r="Z6281" i="1" s="1"/>
  <c r="AC6281" i="1" s="1"/>
  <c r="R6283" i="1"/>
  <c r="T6283" i="1" s="1"/>
  <c r="AB6283" i="1"/>
  <c r="Z6283" i="1" s="1"/>
  <c r="AC6283" i="1" s="1"/>
  <c r="R6285" i="1"/>
  <c r="T6285" i="1" s="1"/>
  <c r="AB6285" i="1"/>
  <c r="Z6285" i="1" s="1"/>
  <c r="AC6285" i="1" s="1"/>
  <c r="R6287" i="1"/>
  <c r="T6287" i="1" s="1"/>
  <c r="AB6287" i="1"/>
  <c r="Z6287" i="1" s="1"/>
  <c r="AC6287" i="1" s="1"/>
  <c r="X6288" i="1"/>
  <c r="R6289" i="1"/>
  <c r="T6289" i="1" s="1"/>
  <c r="AB6289" i="1"/>
  <c r="R6291" i="1"/>
  <c r="T6291" i="1" s="1"/>
  <c r="AB6291" i="1"/>
  <c r="Z6291" i="1" s="1"/>
  <c r="AC6291" i="1" s="1"/>
  <c r="R6293" i="1"/>
  <c r="T6293" i="1" s="1"/>
  <c r="AB6293" i="1"/>
  <c r="R6295" i="1"/>
  <c r="T6295" i="1" s="1"/>
  <c r="AB6295" i="1"/>
  <c r="X6296" i="1"/>
  <c r="R6297" i="1"/>
  <c r="T6297" i="1" s="1"/>
  <c r="AB6297" i="1"/>
  <c r="Z6297" i="1" s="1"/>
  <c r="AC6297" i="1" s="1"/>
  <c r="X6298" i="1"/>
  <c r="R6299" i="1"/>
  <c r="T6299" i="1" s="1"/>
  <c r="AB6299" i="1"/>
  <c r="X6300" i="1"/>
  <c r="R6301" i="1"/>
  <c r="T6301" i="1" s="1"/>
  <c r="AB6301" i="1"/>
  <c r="Z6301" i="1" s="1"/>
  <c r="AC6301" i="1" s="1"/>
  <c r="X6302" i="1"/>
  <c r="R6303" i="1"/>
  <c r="T6303" i="1" s="1"/>
  <c r="AB6303" i="1"/>
  <c r="R6305" i="1"/>
  <c r="T6305" i="1" s="1"/>
  <c r="AB6305" i="1"/>
  <c r="Z6305" i="1" s="1"/>
  <c r="AC6305" i="1" s="1"/>
  <c r="X6306" i="1"/>
  <c r="R6307" i="1"/>
  <c r="T6307" i="1" s="1"/>
  <c r="AB6307" i="1"/>
  <c r="X6308" i="1"/>
  <c r="R6309" i="1"/>
  <c r="T6309" i="1" s="1"/>
  <c r="AB6309" i="1"/>
  <c r="Z6309" i="1" s="1"/>
  <c r="AC6309" i="1" s="1"/>
  <c r="X6310" i="1"/>
  <c r="R6311" i="1"/>
  <c r="T6311" i="1" s="1"/>
  <c r="AB6311" i="1"/>
  <c r="R6313" i="1"/>
  <c r="T6313" i="1" s="1"/>
  <c r="AB6313" i="1"/>
  <c r="R6315" i="1"/>
  <c r="T6315" i="1" s="1"/>
  <c r="AB6315" i="1"/>
  <c r="Z6315" i="1" s="1"/>
  <c r="AC6315" i="1" s="1"/>
  <c r="R6317" i="1"/>
  <c r="T6317" i="1" s="1"/>
  <c r="AB6317" i="1"/>
  <c r="R6319" i="1"/>
  <c r="T6319" i="1" s="1"/>
  <c r="AB6319" i="1"/>
  <c r="R6321" i="1"/>
  <c r="T6321" i="1" s="1"/>
  <c r="AB6321" i="1"/>
  <c r="X6322" i="1"/>
  <c r="R6323" i="1"/>
  <c r="T6323" i="1" s="1"/>
  <c r="AB6323" i="1"/>
  <c r="R6325" i="1"/>
  <c r="T6325" i="1" s="1"/>
  <c r="AB6325" i="1"/>
  <c r="Z6325" i="1" s="1"/>
  <c r="AC6325" i="1" s="1"/>
  <c r="X6326" i="1"/>
  <c r="R6327" i="1"/>
  <c r="T6327" i="1" s="1"/>
  <c r="AB6327" i="1"/>
  <c r="Z6327" i="1" s="1"/>
  <c r="AC6327" i="1" s="1"/>
  <c r="X6328" i="1"/>
  <c r="R6329" i="1"/>
  <c r="T6329" i="1" s="1"/>
  <c r="AB6329" i="1"/>
  <c r="R6331" i="1"/>
  <c r="T6331" i="1" s="1"/>
  <c r="AB6331" i="1"/>
  <c r="Z6331" i="1" s="1"/>
  <c r="AC6331" i="1" s="1"/>
  <c r="R6333" i="1"/>
  <c r="T6333" i="1" s="1"/>
  <c r="AB6333" i="1"/>
  <c r="R6335" i="1"/>
  <c r="T6335" i="1" s="1"/>
  <c r="AB6335" i="1"/>
  <c r="Z6335" i="1" s="1"/>
  <c r="AC6335" i="1" s="1"/>
  <c r="R6337" i="1"/>
  <c r="T6337" i="1" s="1"/>
  <c r="AB6337" i="1"/>
  <c r="R6339" i="1"/>
  <c r="T6339" i="1" s="1"/>
  <c r="AB6339" i="1"/>
  <c r="Z6339" i="1" s="1"/>
  <c r="AC6339" i="1" s="1"/>
  <c r="R6341" i="1"/>
  <c r="T6341" i="1" s="1"/>
  <c r="AB6341" i="1"/>
  <c r="R6343" i="1"/>
  <c r="T6343" i="1" s="1"/>
  <c r="AB6343" i="1"/>
  <c r="Z6343" i="1" s="1"/>
  <c r="AC6343" i="1" s="1"/>
  <c r="R6345" i="1"/>
  <c r="T6345" i="1" s="1"/>
  <c r="AB6345" i="1"/>
  <c r="R6347" i="1"/>
  <c r="T6347" i="1" s="1"/>
  <c r="AB6347" i="1"/>
  <c r="Z6347" i="1" s="1"/>
  <c r="AC6347" i="1" s="1"/>
  <c r="R6349" i="1"/>
  <c r="T6349" i="1" s="1"/>
  <c r="AB6349" i="1"/>
  <c r="R6351" i="1"/>
  <c r="T6351" i="1" s="1"/>
  <c r="AB6351" i="1"/>
  <c r="Z6351" i="1" s="1"/>
  <c r="AC6351" i="1" s="1"/>
  <c r="R6353" i="1"/>
  <c r="T6353" i="1" s="1"/>
  <c r="AB6353" i="1"/>
  <c r="R6355" i="1"/>
  <c r="T6355" i="1" s="1"/>
  <c r="AB6355" i="1"/>
  <c r="Z6355" i="1" s="1"/>
  <c r="AC6355" i="1" s="1"/>
  <c r="R6357" i="1"/>
  <c r="T6357" i="1" s="1"/>
  <c r="AB6357" i="1"/>
  <c r="R6359" i="1"/>
  <c r="T6359" i="1" s="1"/>
  <c r="AB6359" i="1"/>
  <c r="Z6359" i="1" s="1"/>
  <c r="AC6359" i="1" s="1"/>
  <c r="R6361" i="1"/>
  <c r="T6361" i="1" s="1"/>
  <c r="AB6361" i="1"/>
  <c r="Z6361" i="1" s="1"/>
  <c r="AC6361" i="1" s="1"/>
  <c r="R6363" i="1"/>
  <c r="T6363" i="1" s="1"/>
  <c r="AB6363" i="1"/>
  <c r="Z6363" i="1" s="1"/>
  <c r="AC6363" i="1" s="1"/>
  <c r="R6365" i="1"/>
  <c r="T6365" i="1" s="1"/>
  <c r="AB6365" i="1"/>
  <c r="Z6365" i="1" s="1"/>
  <c r="AC6365" i="1" s="1"/>
  <c r="R6367" i="1"/>
  <c r="T6367" i="1" s="1"/>
  <c r="AB6367" i="1"/>
  <c r="R6369" i="1"/>
  <c r="T6369" i="1" s="1"/>
  <c r="AB6369" i="1"/>
  <c r="R6371" i="1"/>
  <c r="T6371" i="1" s="1"/>
  <c r="AB6371" i="1"/>
  <c r="R6373" i="1"/>
  <c r="T6373" i="1" s="1"/>
  <c r="AB6373" i="1"/>
  <c r="R6375" i="1"/>
  <c r="T6375" i="1" s="1"/>
  <c r="AB6375" i="1"/>
  <c r="R6377" i="1"/>
  <c r="T6377" i="1" s="1"/>
  <c r="AB6377" i="1"/>
  <c r="R6379" i="1"/>
  <c r="T6379" i="1" s="1"/>
  <c r="AB6379" i="1"/>
  <c r="R6381" i="1"/>
  <c r="T6381" i="1" s="1"/>
  <c r="AB6381" i="1"/>
  <c r="R6383" i="1"/>
  <c r="T6383" i="1" s="1"/>
  <c r="AB6383" i="1"/>
  <c r="R6385" i="1"/>
  <c r="T6385" i="1" s="1"/>
  <c r="AB6385" i="1"/>
  <c r="R6387" i="1"/>
  <c r="T6387" i="1" s="1"/>
  <c r="AB6387" i="1"/>
  <c r="R6389" i="1"/>
  <c r="T6389" i="1" s="1"/>
  <c r="AB6389" i="1"/>
  <c r="R6391" i="1"/>
  <c r="T6391" i="1" s="1"/>
  <c r="AB6391" i="1"/>
  <c r="R6393" i="1"/>
  <c r="T6393" i="1" s="1"/>
  <c r="AB6393" i="1"/>
  <c r="R6395" i="1"/>
  <c r="T6395" i="1" s="1"/>
  <c r="AB6395" i="1"/>
  <c r="R6397" i="1"/>
  <c r="T6397" i="1" s="1"/>
  <c r="AB6397" i="1"/>
  <c r="R6399" i="1"/>
  <c r="T6399" i="1" s="1"/>
  <c r="AB6399" i="1"/>
  <c r="R6401" i="1"/>
  <c r="T6401" i="1" s="1"/>
  <c r="AB6401" i="1"/>
  <c r="R6403" i="1"/>
  <c r="T6403" i="1" s="1"/>
  <c r="AB6403" i="1"/>
  <c r="R6405" i="1"/>
  <c r="T6405" i="1" s="1"/>
  <c r="AB6405" i="1"/>
  <c r="R6407" i="1"/>
  <c r="T6407" i="1" s="1"/>
  <c r="AB6407" i="1"/>
  <c r="R6409" i="1"/>
  <c r="T6409" i="1" s="1"/>
  <c r="AB6409" i="1"/>
  <c r="R6411" i="1"/>
  <c r="T6411" i="1" s="1"/>
  <c r="AB6411" i="1"/>
  <c r="R6413" i="1"/>
  <c r="T6413" i="1" s="1"/>
  <c r="AB6413" i="1"/>
  <c r="R6415" i="1"/>
  <c r="T6415" i="1" s="1"/>
  <c r="AB6415" i="1"/>
  <c r="R6417" i="1"/>
  <c r="T6417" i="1" s="1"/>
  <c r="AB6417" i="1"/>
  <c r="R6419" i="1"/>
  <c r="T6419" i="1" s="1"/>
  <c r="AB6419" i="1"/>
  <c r="R6421" i="1"/>
  <c r="T6421" i="1" s="1"/>
  <c r="AB6421" i="1"/>
  <c r="R6423" i="1"/>
  <c r="T6423" i="1" s="1"/>
  <c r="AB6423" i="1"/>
  <c r="R6425" i="1"/>
  <c r="T6425" i="1" s="1"/>
  <c r="AB6425" i="1"/>
  <c r="R6427" i="1"/>
  <c r="T6427" i="1" s="1"/>
  <c r="AB6427" i="1"/>
  <c r="R6429" i="1"/>
  <c r="T6429" i="1" s="1"/>
  <c r="AB6429" i="1"/>
  <c r="R6431" i="1"/>
  <c r="T6431" i="1" s="1"/>
  <c r="AB6431" i="1"/>
  <c r="R6433" i="1"/>
  <c r="T6433" i="1" s="1"/>
  <c r="AB6433" i="1"/>
  <c r="R6435" i="1"/>
  <c r="T6435" i="1" s="1"/>
  <c r="AB6435" i="1"/>
  <c r="R6437" i="1"/>
  <c r="T6437" i="1" s="1"/>
  <c r="AB6437" i="1"/>
  <c r="R6439" i="1"/>
  <c r="T6439" i="1" s="1"/>
  <c r="AB6439" i="1"/>
  <c r="R6441" i="1"/>
  <c r="T6441" i="1" s="1"/>
  <c r="AB6441" i="1"/>
  <c r="R6443" i="1"/>
  <c r="T6443" i="1" s="1"/>
  <c r="AB6443" i="1"/>
  <c r="R6445" i="1"/>
  <c r="T6445" i="1" s="1"/>
  <c r="AB6445" i="1"/>
  <c r="R6447" i="1"/>
  <c r="T6447" i="1" s="1"/>
  <c r="AB6447" i="1"/>
  <c r="R6449" i="1"/>
  <c r="T6449" i="1" s="1"/>
  <c r="AB6449" i="1"/>
  <c r="R6451" i="1"/>
  <c r="T6451" i="1" s="1"/>
  <c r="AB6451" i="1"/>
  <c r="R6453" i="1"/>
  <c r="T6453" i="1" s="1"/>
  <c r="AB6453" i="1"/>
  <c r="R6455" i="1"/>
  <c r="T6455" i="1" s="1"/>
  <c r="AB6455" i="1"/>
  <c r="R6457" i="1"/>
  <c r="T6457" i="1" s="1"/>
  <c r="AB6457" i="1"/>
  <c r="R6459" i="1"/>
  <c r="T6459" i="1" s="1"/>
  <c r="R6461" i="1"/>
  <c r="T6461" i="1" s="1"/>
  <c r="R6463" i="1"/>
  <c r="T6463" i="1" s="1"/>
  <c r="R6465" i="1"/>
  <c r="T6465" i="1" s="1"/>
  <c r="R6467" i="1"/>
  <c r="T6467" i="1" s="1"/>
  <c r="R6469" i="1"/>
  <c r="T6469" i="1" s="1"/>
  <c r="R6471" i="1"/>
  <c r="T6471" i="1" s="1"/>
  <c r="R6473" i="1"/>
  <c r="T6473" i="1" s="1"/>
  <c r="R6475" i="1"/>
  <c r="T6475" i="1" s="1"/>
  <c r="R6477" i="1"/>
  <c r="T6477" i="1" s="1"/>
  <c r="R6479" i="1"/>
  <c r="T6479" i="1" s="1"/>
  <c r="AD6480" i="1"/>
  <c r="X6480" i="1" s="1"/>
  <c r="AB6480" i="1"/>
  <c r="Z6480" i="1" s="1"/>
  <c r="AC6480" i="1" s="1"/>
  <c r="AD6564" i="1"/>
  <c r="X6578" i="1"/>
  <c r="P6746" i="1"/>
  <c r="AC6043" i="1"/>
  <c r="AC6045" i="1"/>
  <c r="AC6053" i="1"/>
  <c r="AC6059" i="1"/>
  <c r="AC6065" i="1"/>
  <c r="AC6071" i="1"/>
  <c r="AC6077" i="1"/>
  <c r="AC6091" i="1"/>
  <c r="AC6093" i="1"/>
  <c r="AC6097" i="1"/>
  <c r="AC6101" i="1"/>
  <c r="AC6105" i="1"/>
  <c r="AC6109" i="1"/>
  <c r="AC6111" i="1"/>
  <c r="AC6113" i="1"/>
  <c r="AC6117" i="1"/>
  <c r="AC6125" i="1"/>
  <c r="AC6129" i="1"/>
  <c r="AC6131" i="1"/>
  <c r="AC6133" i="1"/>
  <c r="AC6137" i="1"/>
  <c r="AC6141" i="1"/>
  <c r="AC6145" i="1"/>
  <c r="AC6147" i="1"/>
  <c r="AC6149" i="1"/>
  <c r="AC6153" i="1"/>
  <c r="AC6155" i="1"/>
  <c r="AC6161" i="1"/>
  <c r="AC6163" i="1"/>
  <c r="AC6169" i="1"/>
  <c r="AC6171" i="1"/>
  <c r="AC6173" i="1"/>
  <c r="AC6179" i="1"/>
  <c r="AC6209" i="1"/>
  <c r="AC6211" i="1"/>
  <c r="AC6215" i="1"/>
  <c r="AC6219" i="1"/>
  <c r="AC6237" i="1"/>
  <c r="AC6239" i="1"/>
  <c r="AC6245" i="1"/>
  <c r="AC6247" i="1"/>
  <c r="AC6253" i="1"/>
  <c r="AC6255" i="1"/>
  <c r="AC6261" i="1"/>
  <c r="AC6263" i="1"/>
  <c r="AC6271" i="1"/>
  <c r="AC6289" i="1"/>
  <c r="AC6313" i="1"/>
  <c r="AC6317" i="1"/>
  <c r="AC6321" i="1"/>
  <c r="AC6329" i="1"/>
  <c r="AC6333" i="1"/>
  <c r="AC6337" i="1"/>
  <c r="AC6345" i="1"/>
  <c r="AC6349" i="1"/>
  <c r="AC6369" i="1"/>
  <c r="AC6373" i="1"/>
  <c r="AC6377" i="1"/>
  <c r="AC6381" i="1"/>
  <c r="AC6385" i="1"/>
  <c r="AC6389" i="1"/>
  <c r="AC6393" i="1"/>
  <c r="AC6397" i="1"/>
  <c r="AC6401" i="1"/>
  <c r="AC6405" i="1"/>
  <c r="AC6409" i="1"/>
  <c r="AC6413" i="1"/>
  <c r="AC6417" i="1"/>
  <c r="AC6421" i="1"/>
  <c r="AC6425" i="1"/>
  <c r="AC6429" i="1"/>
  <c r="AC6433" i="1"/>
  <c r="AC6437" i="1"/>
  <c r="AC6441" i="1"/>
  <c r="AD6532" i="1"/>
  <c r="X6543" i="1"/>
  <c r="AD6572" i="1"/>
  <c r="AC6550" i="1"/>
  <c r="P6563" i="1"/>
  <c r="T6563" i="1"/>
  <c r="P6579" i="1"/>
  <c r="T6579" i="1"/>
  <c r="S6483" i="1"/>
  <c r="U6483" i="1" s="1"/>
  <c r="AC6483" i="1"/>
  <c r="S6485" i="1"/>
  <c r="U6485" i="1" s="1"/>
  <c r="S6487" i="1"/>
  <c r="U6487" i="1" s="1"/>
  <c r="S6489" i="1"/>
  <c r="U6489" i="1" s="1"/>
  <c r="S6491" i="1"/>
  <c r="U6491" i="1" s="1"/>
  <c r="AC6491" i="1"/>
  <c r="S6493" i="1"/>
  <c r="U6493" i="1" s="1"/>
  <c r="S6497" i="1"/>
  <c r="U6497" i="1" s="1"/>
  <c r="S6499" i="1"/>
  <c r="U6499" i="1" s="1"/>
  <c r="AC6501" i="1"/>
  <c r="AC6505" i="1"/>
  <c r="AC6509" i="1"/>
  <c r="S6511" i="1"/>
  <c r="U6511" i="1" s="1"/>
  <c r="S6513" i="1"/>
  <c r="U6513" i="1" s="1"/>
  <c r="AC6513" i="1"/>
  <c r="S6515" i="1"/>
  <c r="U6515" i="1" s="1"/>
  <c r="S6517" i="1"/>
  <c r="U6517" i="1" s="1"/>
  <c r="AC6517" i="1"/>
  <c r="S6519" i="1"/>
  <c r="U6519" i="1" s="1"/>
  <c r="S6521" i="1"/>
  <c r="U6521" i="1" s="1"/>
  <c r="AC6521" i="1"/>
  <c r="AC6523" i="1"/>
  <c r="S6525" i="1"/>
  <c r="U6525" i="1" s="1"/>
  <c r="S6527" i="1"/>
  <c r="U6527" i="1" s="1"/>
  <c r="S6529" i="1"/>
  <c r="U6529" i="1" s="1"/>
  <c r="S6531" i="1"/>
  <c r="U6531" i="1" s="1"/>
  <c r="AC6531" i="1"/>
  <c r="AA6533" i="1"/>
  <c r="AD6534" i="1"/>
  <c r="R6536" i="1"/>
  <c r="AB6536" i="1"/>
  <c r="Z6536" i="1" s="1"/>
  <c r="AC6536" i="1" s="1"/>
  <c r="S6539" i="1"/>
  <c r="U6539" i="1" s="1"/>
  <c r="AC6539" i="1"/>
  <c r="AA6541" i="1"/>
  <c r="R6544" i="1"/>
  <c r="AB6544" i="1"/>
  <c r="Z6544" i="1" s="1"/>
  <c r="P6546" i="1"/>
  <c r="AC6547" i="1"/>
  <c r="X6548" i="1"/>
  <c r="AA6549" i="1"/>
  <c r="AD6549" i="1" s="1"/>
  <c r="R6552" i="1"/>
  <c r="Z6554" i="1"/>
  <c r="S6555" i="1"/>
  <c r="U6555" i="1" s="1"/>
  <c r="X6556" i="1"/>
  <c r="AA6557" i="1"/>
  <c r="AD6557" i="1" s="1"/>
  <c r="X6557" i="1" s="1"/>
  <c r="T6558" i="1"/>
  <c r="P6558" i="1" s="1"/>
  <c r="AB6598" i="1"/>
  <c r="AA6598" i="1"/>
  <c r="S6601" i="1"/>
  <c r="U6601" i="1" s="1"/>
  <c r="R6601" i="1"/>
  <c r="AB6603" i="1"/>
  <c r="AA6603" i="1"/>
  <c r="AD6603" i="1" s="1"/>
  <c r="X6603" i="1" s="1"/>
  <c r="Z6603" i="1"/>
  <c r="AC6603" i="1" s="1"/>
  <c r="S6605" i="1"/>
  <c r="U6605" i="1" s="1"/>
  <c r="R6605" i="1"/>
  <c r="AA6615" i="1"/>
  <c r="AD6615" i="1" s="1"/>
  <c r="Z6615" i="1"/>
  <c r="T6619" i="1"/>
  <c r="P6619" i="1" s="1"/>
  <c r="T6624" i="1"/>
  <c r="P6624" i="1"/>
  <c r="X6625" i="1"/>
  <c r="AB6635" i="1"/>
  <c r="AA6635" i="1"/>
  <c r="Z6635" i="1"/>
  <c r="S6637" i="1"/>
  <c r="U6637" i="1" s="1"/>
  <c r="R6637" i="1"/>
  <c r="AA6647" i="1"/>
  <c r="AD6647" i="1" s="1"/>
  <c r="Z6647" i="1"/>
  <c r="AC6647" i="1" s="1"/>
  <c r="T6651" i="1"/>
  <c r="P6651" i="1" s="1"/>
  <c r="P6655" i="1"/>
  <c r="T6655" i="1"/>
  <c r="AA6671" i="1"/>
  <c r="AD6671" i="1" s="1"/>
  <c r="AD6680" i="1"/>
  <c r="T6683" i="1"/>
  <c r="P6683" i="1" s="1"/>
  <c r="AB6694" i="1"/>
  <c r="AA6694" i="1"/>
  <c r="X6694" i="1" s="1"/>
  <c r="AB6707" i="1"/>
  <c r="Z6707" i="1" s="1"/>
  <c r="AC6707" i="1" s="1"/>
  <c r="AA6707" i="1"/>
  <c r="AD6707" i="1" s="1"/>
  <c r="X6707" i="1" s="1"/>
  <c r="S6709" i="1"/>
  <c r="U6709" i="1" s="1"/>
  <c r="R6709" i="1"/>
  <c r="AA6711" i="1"/>
  <c r="Z6711" i="1"/>
  <c r="T6720" i="1"/>
  <c r="P6720" i="1" s="1"/>
  <c r="T6747" i="1"/>
  <c r="P6747" i="1" s="1"/>
  <c r="T6752" i="1"/>
  <c r="P6752" i="1" s="1"/>
  <c r="R6778" i="1"/>
  <c r="S6778" i="1"/>
  <c r="U6778" i="1" s="1"/>
  <c r="S6822" i="1"/>
  <c r="U6822" i="1" s="1"/>
  <c r="R6822" i="1"/>
  <c r="AB6851" i="1"/>
  <c r="Z6851" i="1" s="1"/>
  <c r="AC6851" i="1" s="1"/>
  <c r="AA6851" i="1"/>
  <c r="AD6851" i="1" s="1"/>
  <c r="X6851" i="1" s="1"/>
  <c r="AD6904" i="1"/>
  <c r="AC6904" i="1"/>
  <c r="AB6904" i="1"/>
  <c r="AA6904" i="1"/>
  <c r="X6904" i="1" s="1"/>
  <c r="Z6904" i="1"/>
  <c r="AD6923" i="1"/>
  <c r="AC6923" i="1"/>
  <c r="AB6923" i="1"/>
  <c r="AA6923" i="1"/>
  <c r="X6923" i="1" s="1"/>
  <c r="Z6923" i="1"/>
  <c r="P6967" i="1"/>
  <c r="T6967" i="1"/>
  <c r="AD6481" i="1"/>
  <c r="X6481" i="1" s="1"/>
  <c r="Z6482" i="1"/>
  <c r="AC6482" i="1" s="1"/>
  <c r="AD6485" i="1"/>
  <c r="AD6489" i="1"/>
  <c r="Z6490" i="1"/>
  <c r="AC6490" i="1" s="1"/>
  <c r="Z6494" i="1"/>
  <c r="AD6497" i="1"/>
  <c r="Z6498" i="1"/>
  <c r="AC6498" i="1" s="1"/>
  <c r="Z6500" i="1"/>
  <c r="AD6501" i="1"/>
  <c r="Z6502" i="1"/>
  <c r="Z6504" i="1"/>
  <c r="AD6505" i="1"/>
  <c r="Z6506" i="1"/>
  <c r="AC6506" i="1" s="1"/>
  <c r="Z6508" i="1"/>
  <c r="AD6513" i="1"/>
  <c r="AD6515" i="1"/>
  <c r="Z6516" i="1"/>
  <c r="AC6516" i="1" s="1"/>
  <c r="AD6519" i="1"/>
  <c r="AD6521" i="1"/>
  <c r="Z6526" i="1"/>
  <c r="AC6526" i="1" s="1"/>
  <c r="Z6528" i="1"/>
  <c r="AD6529" i="1"/>
  <c r="R6533" i="1"/>
  <c r="AB6533" i="1"/>
  <c r="Z6533" i="1" s="1"/>
  <c r="AC6533" i="1" s="1"/>
  <c r="Z6535" i="1"/>
  <c r="AA6538" i="1"/>
  <c r="AD6538" i="1" s="1"/>
  <c r="R6541" i="1"/>
  <c r="AB6541" i="1"/>
  <c r="Z6541" i="1" s="1"/>
  <c r="AC6541" i="1" s="1"/>
  <c r="Z6543" i="1"/>
  <c r="AC6543" i="1" s="1"/>
  <c r="AC6544" i="1"/>
  <c r="AA6546" i="1"/>
  <c r="X6546" i="1" s="1"/>
  <c r="T6547" i="1"/>
  <c r="AB6549" i="1"/>
  <c r="Z6549" i="1" s="1"/>
  <c r="AC6549" i="1" s="1"/>
  <c r="AA6554" i="1"/>
  <c r="AD6554" i="1" s="1"/>
  <c r="R6557" i="1"/>
  <c r="AB6557" i="1"/>
  <c r="Z6559" i="1"/>
  <c r="AD6563" i="1"/>
  <c r="X6563" i="1" s="1"/>
  <c r="R6565" i="1"/>
  <c r="AB6565" i="1"/>
  <c r="AC6568" i="1"/>
  <c r="R6573" i="1"/>
  <c r="AB6573" i="1"/>
  <c r="Z6573" i="1" s="1"/>
  <c r="AC6573" i="1" s="1"/>
  <c r="Z6575" i="1"/>
  <c r="AD6581" i="1"/>
  <c r="X6581" i="1" s="1"/>
  <c r="P6583" i="1"/>
  <c r="T6583" i="1"/>
  <c r="AD6585" i="1"/>
  <c r="X6585" i="1" s="1"/>
  <c r="R6588" i="1"/>
  <c r="T6592" i="1"/>
  <c r="P6592" i="1"/>
  <c r="Z6598" i="1"/>
  <c r="AC6598" i="1" s="1"/>
  <c r="AB6606" i="1"/>
  <c r="Z6606" i="1" s="1"/>
  <c r="AC6606" i="1" s="1"/>
  <c r="AA6606" i="1"/>
  <c r="AD6606" i="1" s="1"/>
  <c r="S6609" i="1"/>
  <c r="U6609" i="1" s="1"/>
  <c r="R6609" i="1"/>
  <c r="AD6611" i="1"/>
  <c r="AB6611" i="1"/>
  <c r="AA6611" i="1"/>
  <c r="Z6611" i="1"/>
  <c r="AC6611" i="1" s="1"/>
  <c r="S6613" i="1"/>
  <c r="U6613" i="1" s="1"/>
  <c r="R6613" i="1"/>
  <c r="AB6615" i="1"/>
  <c r="R6628" i="1"/>
  <c r="T6632" i="1"/>
  <c r="P6632" i="1" s="1"/>
  <c r="AC6635" i="1"/>
  <c r="AB6638" i="1"/>
  <c r="AA6638" i="1"/>
  <c r="AD6638" i="1" s="1"/>
  <c r="X6638" i="1" s="1"/>
  <c r="S6641" i="1"/>
  <c r="U6641" i="1" s="1"/>
  <c r="R6641" i="1"/>
  <c r="AB6643" i="1"/>
  <c r="Z6643" i="1" s="1"/>
  <c r="AC6643" i="1" s="1"/>
  <c r="AA6643" i="1"/>
  <c r="S6645" i="1"/>
  <c r="U6645" i="1" s="1"/>
  <c r="R6645" i="1"/>
  <c r="AB6647" i="1"/>
  <c r="R6660" i="1"/>
  <c r="T6664" i="1"/>
  <c r="P6664" i="1" s="1"/>
  <c r="AB6667" i="1"/>
  <c r="Z6667" i="1" s="1"/>
  <c r="AC6667" i="1" s="1"/>
  <c r="AA6667" i="1"/>
  <c r="S6669" i="1"/>
  <c r="U6669" i="1" s="1"/>
  <c r="R6669" i="1"/>
  <c r="AB6671" i="1"/>
  <c r="Z6671" i="1" s="1"/>
  <c r="AC6671" i="1" s="1"/>
  <c r="AA6679" i="1"/>
  <c r="AD6679" i="1" s="1"/>
  <c r="X6679" i="1" s="1"/>
  <c r="P6687" i="1"/>
  <c r="T6687" i="1"/>
  <c r="Z6694" i="1"/>
  <c r="AC6694" i="1" s="1"/>
  <c r="S6697" i="1"/>
  <c r="U6697" i="1" s="1"/>
  <c r="R6697" i="1"/>
  <c r="T6703" i="1"/>
  <c r="P6703" i="1" s="1"/>
  <c r="AB6711" i="1"/>
  <c r="T6715" i="1"/>
  <c r="P6715" i="1"/>
  <c r="P6727" i="1"/>
  <c r="T6727" i="1"/>
  <c r="AB6734" i="1"/>
  <c r="Z6734" i="1" s="1"/>
  <c r="AC6734" i="1" s="1"/>
  <c r="AA6734" i="1"/>
  <c r="X6734" i="1" s="1"/>
  <c r="T6739" i="1"/>
  <c r="P6739" i="1"/>
  <c r="AB6742" i="1"/>
  <c r="AA6742" i="1"/>
  <c r="AD6742" i="1" s="1"/>
  <c r="X6742" i="1" s="1"/>
  <c r="AD6755" i="1"/>
  <c r="AB6755" i="1"/>
  <c r="AA6755" i="1"/>
  <c r="Z6755" i="1"/>
  <c r="S6757" i="1"/>
  <c r="U6757" i="1" s="1"/>
  <c r="R6757" i="1"/>
  <c r="S6762" i="1"/>
  <c r="U6762" i="1" s="1"/>
  <c r="R6762" i="1"/>
  <c r="AD6768" i="1"/>
  <c r="AA6768" i="1"/>
  <c r="Z6768" i="1"/>
  <c r="AC6768" i="1" s="1"/>
  <c r="AB6768" i="1"/>
  <c r="AD6774" i="1"/>
  <c r="AB6774" i="1"/>
  <c r="AA6774" i="1"/>
  <c r="X6774" i="1" s="1"/>
  <c r="Z6774" i="1"/>
  <c r="AC6774" i="1" s="1"/>
  <c r="AB6779" i="1"/>
  <c r="Z6779" i="1" s="1"/>
  <c r="AC6779" i="1" s="1"/>
  <c r="AA6779" i="1"/>
  <c r="X6779" i="1"/>
  <c r="AD6779" i="1"/>
  <c r="S6790" i="1"/>
  <c r="U6790" i="1" s="1"/>
  <c r="R6790" i="1"/>
  <c r="AD6792" i="1"/>
  <c r="AB6792" i="1"/>
  <c r="Z6792" i="1" s="1"/>
  <c r="AC6792" i="1" s="1"/>
  <c r="AA6792" i="1"/>
  <c r="P6797" i="1"/>
  <c r="T6797" i="1"/>
  <c r="AD6798" i="1"/>
  <c r="AB6798" i="1"/>
  <c r="AA6798" i="1"/>
  <c r="X6798" i="1" s="1"/>
  <c r="T6817" i="1"/>
  <c r="P6817" i="1" s="1"/>
  <c r="T6821" i="1"/>
  <c r="P6821" i="1" s="1"/>
  <c r="P6844" i="1"/>
  <c r="T6844" i="1"/>
  <c r="T6857" i="1"/>
  <c r="P6857" i="1" s="1"/>
  <c r="AB6862" i="1"/>
  <c r="AA6862" i="1"/>
  <c r="Z6862" i="1"/>
  <c r="AC6862" i="1" s="1"/>
  <c r="P6868" i="1"/>
  <c r="T6868" i="1"/>
  <c r="S6873" i="1"/>
  <c r="U6873" i="1" s="1"/>
  <c r="R6873" i="1"/>
  <c r="X6881" i="1"/>
  <c r="T6891" i="1"/>
  <c r="P6891" i="1"/>
  <c r="AD6896" i="1"/>
  <c r="AC6896" i="1"/>
  <c r="AB6896" i="1"/>
  <c r="AA6896" i="1"/>
  <c r="Z6896" i="1"/>
  <c r="AD6915" i="1"/>
  <c r="AC6915" i="1"/>
  <c r="AB6915" i="1"/>
  <c r="AA6915" i="1"/>
  <c r="X6915" i="1" s="1"/>
  <c r="Z6915" i="1"/>
  <c r="S6940" i="1"/>
  <c r="U6940" i="1" s="1"/>
  <c r="R6940" i="1"/>
  <c r="AC6944" i="1"/>
  <c r="AA6944" i="1"/>
  <c r="AD6944" i="1" s="1"/>
  <c r="AB6944" i="1"/>
  <c r="Z6944" i="1"/>
  <c r="AA6482" i="1"/>
  <c r="X6482" i="1" s="1"/>
  <c r="AA6484" i="1"/>
  <c r="AD6484" i="1" s="1"/>
  <c r="AA6486" i="1"/>
  <c r="X6486" i="1" s="1"/>
  <c r="AA6488" i="1"/>
  <c r="AA6490" i="1"/>
  <c r="AD6490" i="1" s="1"/>
  <c r="X6490" i="1" s="1"/>
  <c r="AA6492" i="1"/>
  <c r="AA6494" i="1"/>
  <c r="X6494" i="1" s="1"/>
  <c r="AA6496" i="1"/>
  <c r="AD6496" i="1" s="1"/>
  <c r="X6496" i="1" s="1"/>
  <c r="AA6498" i="1"/>
  <c r="AA6500" i="1"/>
  <c r="X6500" i="1" s="1"/>
  <c r="AA6502" i="1"/>
  <c r="AA6504" i="1"/>
  <c r="AA6506" i="1"/>
  <c r="AD6506" i="1" s="1"/>
  <c r="X6506" i="1" s="1"/>
  <c r="AA6508" i="1"/>
  <c r="AD6508" i="1" s="1"/>
  <c r="X6508" i="1" s="1"/>
  <c r="AA6514" i="1"/>
  <c r="X6514" i="1" s="1"/>
  <c r="AA6516" i="1"/>
  <c r="AA6518" i="1"/>
  <c r="X6518" i="1" s="1"/>
  <c r="AA6522" i="1"/>
  <c r="AD6522" i="1" s="1"/>
  <c r="X6522" i="1" s="1"/>
  <c r="AA6524" i="1"/>
  <c r="AA6526" i="1"/>
  <c r="AA6528" i="1"/>
  <c r="X6528" i="1" s="1"/>
  <c r="AA6530" i="1"/>
  <c r="AD6530" i="1" s="1"/>
  <c r="P6532" i="1"/>
  <c r="Z6532" i="1"/>
  <c r="AC6532" i="1" s="1"/>
  <c r="X6534" i="1"/>
  <c r="AA6535" i="1"/>
  <c r="AD6535" i="1" s="1"/>
  <c r="AD6536" i="1"/>
  <c r="X6536" i="1" s="1"/>
  <c r="R6538" i="1"/>
  <c r="AB6538" i="1"/>
  <c r="Z6538" i="1" s="1"/>
  <c r="AC6538" i="1" s="1"/>
  <c r="AD6544" i="1"/>
  <c r="AB6546" i="1"/>
  <c r="Z6546" i="1" s="1"/>
  <c r="AC6546" i="1" s="1"/>
  <c r="AD6552" i="1"/>
  <c r="X6552" i="1" s="1"/>
  <c r="R6554" i="1"/>
  <c r="AB6554" i="1"/>
  <c r="Z6556" i="1"/>
  <c r="AC6556" i="1" s="1"/>
  <c r="X6558" i="1"/>
  <c r="AA6559" i="1"/>
  <c r="T6560" i="1"/>
  <c r="P6560" i="1" s="1"/>
  <c r="AD6560" i="1"/>
  <c r="P6564" i="1"/>
  <c r="AA6567" i="1"/>
  <c r="T6568" i="1"/>
  <c r="P6568" i="1" s="1"/>
  <c r="AD6568" i="1"/>
  <c r="R6570" i="1"/>
  <c r="P6572" i="1"/>
  <c r="Z6572" i="1"/>
  <c r="AC6572" i="1" s="1"/>
  <c r="AA6575" i="1"/>
  <c r="T6576" i="1"/>
  <c r="AD6576" i="1"/>
  <c r="R6578" i="1"/>
  <c r="R6596" i="1"/>
  <c r="AD6598" i="1"/>
  <c r="X6598" i="1" s="1"/>
  <c r="T6600" i="1"/>
  <c r="P6600" i="1" s="1"/>
  <c r="AC6614" i="1"/>
  <c r="AB6614" i="1"/>
  <c r="AA6614" i="1"/>
  <c r="AD6614" i="1" s="1"/>
  <c r="AC6615" i="1"/>
  <c r="P6623" i="1"/>
  <c r="T6623" i="1"/>
  <c r="X6628" i="1"/>
  <c r="Z6638" i="1"/>
  <c r="AC6638" i="1" s="1"/>
  <c r="AB6646" i="1"/>
  <c r="Z6646" i="1" s="1"/>
  <c r="AC6646" i="1" s="1"/>
  <c r="AA6646" i="1"/>
  <c r="AD6646" i="1" s="1"/>
  <c r="AA6655" i="1"/>
  <c r="AD6656" i="1"/>
  <c r="X6670" i="1"/>
  <c r="AB6670" i="1"/>
  <c r="Z6670" i="1" s="1"/>
  <c r="AC6670" i="1" s="1"/>
  <c r="AA6670" i="1"/>
  <c r="AD6670" i="1" s="1"/>
  <c r="S6673" i="1"/>
  <c r="U6673" i="1" s="1"/>
  <c r="R6673" i="1"/>
  <c r="T6674" i="1"/>
  <c r="P6674" i="1" s="1"/>
  <c r="AB6675" i="1"/>
  <c r="AA6675" i="1"/>
  <c r="AD6675" i="1" s="1"/>
  <c r="Z6675" i="1"/>
  <c r="AC6675" i="1" s="1"/>
  <c r="S6677" i="1"/>
  <c r="U6677" i="1" s="1"/>
  <c r="R6677" i="1"/>
  <c r="AB6679" i="1"/>
  <c r="Z6679" i="1" s="1"/>
  <c r="AC6679" i="1" s="1"/>
  <c r="X6689" i="1"/>
  <c r="R6692" i="1"/>
  <c r="AD6694" i="1"/>
  <c r="T6696" i="1"/>
  <c r="P6696" i="1" s="1"/>
  <c r="AB6699" i="1"/>
  <c r="Z6699" i="1" s="1"/>
  <c r="AC6699" i="1" s="1"/>
  <c r="AA6699" i="1"/>
  <c r="S6701" i="1"/>
  <c r="U6701" i="1" s="1"/>
  <c r="R6701" i="1"/>
  <c r="X6705" i="1"/>
  <c r="AB6710" i="1"/>
  <c r="AA6710" i="1"/>
  <c r="AC6711" i="1"/>
  <c r="T6719" i="1"/>
  <c r="P6719" i="1" s="1"/>
  <c r="AD6723" i="1"/>
  <c r="AB6723" i="1"/>
  <c r="AA6723" i="1"/>
  <c r="Z6723" i="1"/>
  <c r="AC6723" i="1" s="1"/>
  <c r="S6725" i="1"/>
  <c r="U6725" i="1" s="1"/>
  <c r="R6725" i="1"/>
  <c r="X6729" i="1"/>
  <c r="R6732" i="1"/>
  <c r="AC6733" i="1"/>
  <c r="S6737" i="1"/>
  <c r="U6737" i="1" s="1"/>
  <c r="R6737" i="1"/>
  <c r="T6738" i="1"/>
  <c r="P6738" i="1" s="1"/>
  <c r="Z6742" i="1"/>
  <c r="AC6742" i="1" s="1"/>
  <c r="S6745" i="1"/>
  <c r="U6745" i="1" s="1"/>
  <c r="R6745" i="1"/>
  <c r="T6746" i="1"/>
  <c r="P6751" i="1"/>
  <c r="T6751" i="1"/>
  <c r="AC6755" i="1"/>
  <c r="S6769" i="1"/>
  <c r="U6769" i="1" s="1"/>
  <c r="R6769" i="1"/>
  <c r="AB6787" i="1"/>
  <c r="AA6787" i="1"/>
  <c r="AD6787" i="1" s="1"/>
  <c r="Z6787" i="1"/>
  <c r="AC6787" i="1" s="1"/>
  <c r="Z6798" i="1"/>
  <c r="AC6798" i="1" s="1"/>
  <c r="P6804" i="1"/>
  <c r="T6804" i="1"/>
  <c r="R6810" i="1"/>
  <c r="S6810" i="1"/>
  <c r="U6810" i="1" s="1"/>
  <c r="P6811" i="1"/>
  <c r="T6811" i="1"/>
  <c r="AB6819" i="1"/>
  <c r="Z6819" i="1" s="1"/>
  <c r="AC6819" i="1" s="1"/>
  <c r="AA6819" i="1"/>
  <c r="AD6819" i="1" s="1"/>
  <c r="S6828" i="1"/>
  <c r="U6828" i="1" s="1"/>
  <c r="R6828" i="1"/>
  <c r="P6831" i="1"/>
  <c r="T6831" i="1"/>
  <c r="P6852" i="1"/>
  <c r="T6852" i="1"/>
  <c r="S6894" i="1"/>
  <c r="U6894" i="1" s="1"/>
  <c r="R6894" i="1"/>
  <c r="X6921" i="1"/>
  <c r="P7010" i="1"/>
  <c r="T7010" i="1"/>
  <c r="R6482" i="1"/>
  <c r="T6482" i="1" s="1"/>
  <c r="AB6482" i="1"/>
  <c r="R6484" i="1"/>
  <c r="T6484" i="1" s="1"/>
  <c r="AB6484" i="1"/>
  <c r="Z6484" i="1" s="1"/>
  <c r="AC6484" i="1" s="1"/>
  <c r="R6486" i="1"/>
  <c r="T6486" i="1" s="1"/>
  <c r="AB6486" i="1"/>
  <c r="Z6486" i="1" s="1"/>
  <c r="AC6486" i="1" s="1"/>
  <c r="R6488" i="1"/>
  <c r="T6488" i="1" s="1"/>
  <c r="AB6488" i="1"/>
  <c r="Z6488" i="1" s="1"/>
  <c r="AC6488" i="1" s="1"/>
  <c r="X6489" i="1"/>
  <c r="R6490" i="1"/>
  <c r="T6490" i="1" s="1"/>
  <c r="AB6490" i="1"/>
  <c r="R6492" i="1"/>
  <c r="T6492" i="1" s="1"/>
  <c r="AB6492" i="1"/>
  <c r="Z6492" i="1" s="1"/>
  <c r="AC6492" i="1" s="1"/>
  <c r="AB6494" i="1"/>
  <c r="R6496" i="1"/>
  <c r="T6496" i="1" s="1"/>
  <c r="AB6496" i="1"/>
  <c r="Z6496" i="1" s="1"/>
  <c r="AC6496" i="1" s="1"/>
  <c r="R6498" i="1"/>
  <c r="T6498" i="1" s="1"/>
  <c r="AB6498" i="1"/>
  <c r="R6500" i="1"/>
  <c r="T6500" i="1" s="1"/>
  <c r="AB6506" i="1"/>
  <c r="R6512" i="1"/>
  <c r="T6512" i="1" s="1"/>
  <c r="X6513" i="1"/>
  <c r="AB6514" i="1"/>
  <c r="Z6514" i="1" s="1"/>
  <c r="AC6514" i="1" s="1"/>
  <c r="AB6516" i="1"/>
  <c r="R6518" i="1"/>
  <c r="T6518" i="1" s="1"/>
  <c r="AB6518" i="1"/>
  <c r="Z6518" i="1" s="1"/>
  <c r="AC6518" i="1" s="1"/>
  <c r="X6519" i="1"/>
  <c r="R6520" i="1"/>
  <c r="T6520" i="1" s="1"/>
  <c r="AB6520" i="1"/>
  <c r="Z6520" i="1" s="1"/>
  <c r="R6522" i="1"/>
  <c r="T6522" i="1" s="1"/>
  <c r="AB6522" i="1"/>
  <c r="Z6522" i="1" s="1"/>
  <c r="AC6522" i="1" s="1"/>
  <c r="R6524" i="1"/>
  <c r="T6524" i="1" s="1"/>
  <c r="AB6524" i="1"/>
  <c r="Z6524" i="1" s="1"/>
  <c r="AC6524" i="1" s="1"/>
  <c r="R6526" i="1"/>
  <c r="T6526" i="1" s="1"/>
  <c r="AB6526" i="1"/>
  <c r="R6528" i="1"/>
  <c r="T6528" i="1" s="1"/>
  <c r="AB6528" i="1"/>
  <c r="R6530" i="1"/>
  <c r="T6530" i="1" s="1"/>
  <c r="AB6530" i="1"/>
  <c r="Z6530" i="1" s="1"/>
  <c r="AC6530" i="1" s="1"/>
  <c r="AA6532" i="1"/>
  <c r="AD6533" i="1"/>
  <c r="R6535" i="1"/>
  <c r="AB6535" i="1"/>
  <c r="AA6540" i="1"/>
  <c r="AD6540" i="1" s="1"/>
  <c r="AD6541" i="1"/>
  <c r="R6543" i="1"/>
  <c r="Z6545" i="1"/>
  <c r="R6551" i="1"/>
  <c r="Z6553" i="1"/>
  <c r="AC6553" i="1" s="1"/>
  <c r="AC6554" i="1"/>
  <c r="AA6556" i="1"/>
  <c r="AD6556" i="1" s="1"/>
  <c r="R6559" i="1"/>
  <c r="AB6559" i="1"/>
  <c r="P6561" i="1"/>
  <c r="Z6561" i="1"/>
  <c r="AC6561" i="1" s="1"/>
  <c r="AA6564" i="1"/>
  <c r="AD6565" i="1"/>
  <c r="X6565" i="1" s="1"/>
  <c r="R6567" i="1"/>
  <c r="AB6567" i="1"/>
  <c r="Z6567" i="1" s="1"/>
  <c r="AC6567" i="1" s="1"/>
  <c r="P6569" i="1"/>
  <c r="Z6569" i="1"/>
  <c r="AA6572" i="1"/>
  <c r="AD6573" i="1"/>
  <c r="X6573" i="1" s="1"/>
  <c r="R6575" i="1"/>
  <c r="AB6575" i="1"/>
  <c r="P6577" i="1"/>
  <c r="Z6577" i="1"/>
  <c r="AC6577" i="1" s="1"/>
  <c r="AA6583" i="1"/>
  <c r="Z6583" i="1"/>
  <c r="AC6583" i="1" s="1"/>
  <c r="X6583" i="1"/>
  <c r="AD6583" i="1"/>
  <c r="P6586" i="1"/>
  <c r="T6587" i="1"/>
  <c r="P6587" i="1" s="1"/>
  <c r="Z6588" i="1"/>
  <c r="AC6588" i="1" s="1"/>
  <c r="T6591" i="1"/>
  <c r="P6591" i="1" s="1"/>
  <c r="R6604" i="1"/>
  <c r="T6608" i="1"/>
  <c r="P6608" i="1" s="1"/>
  <c r="X6609" i="1"/>
  <c r="Z6614" i="1"/>
  <c r="S6617" i="1"/>
  <c r="U6617" i="1" s="1"/>
  <c r="R6617" i="1"/>
  <c r="AB6619" i="1"/>
  <c r="AA6619" i="1"/>
  <c r="AD6619" i="1" s="1"/>
  <c r="Z6619" i="1"/>
  <c r="AC6619" i="1" s="1"/>
  <c r="S6621" i="1"/>
  <c r="U6621" i="1" s="1"/>
  <c r="R6621" i="1"/>
  <c r="AD6624" i="1"/>
  <c r="P6626" i="1"/>
  <c r="T6627" i="1"/>
  <c r="P6627" i="1" s="1"/>
  <c r="Z6628" i="1"/>
  <c r="P6631" i="1"/>
  <c r="T6631" i="1"/>
  <c r="AD6633" i="1"/>
  <c r="X6633" i="1" s="1"/>
  <c r="R6636" i="1"/>
  <c r="T6640" i="1"/>
  <c r="P6640" i="1" s="1"/>
  <c r="X6641" i="1"/>
  <c r="S6649" i="1"/>
  <c r="U6649" i="1" s="1"/>
  <c r="R6649" i="1"/>
  <c r="AB6651" i="1"/>
  <c r="AA6651" i="1"/>
  <c r="AD6651" i="1" s="1"/>
  <c r="Z6651" i="1"/>
  <c r="AC6651" i="1" s="1"/>
  <c r="S6653" i="1"/>
  <c r="U6653" i="1" s="1"/>
  <c r="R6653" i="1"/>
  <c r="AB6655" i="1"/>
  <c r="Z6655" i="1" s="1"/>
  <c r="AC6655" i="1" s="1"/>
  <c r="P6658" i="1"/>
  <c r="T6659" i="1"/>
  <c r="P6659" i="1" s="1"/>
  <c r="Z6660" i="1"/>
  <c r="AC6660" i="1" s="1"/>
  <c r="P6663" i="1"/>
  <c r="T6663" i="1"/>
  <c r="AD6665" i="1"/>
  <c r="X6665" i="1" s="1"/>
  <c r="X6666" i="1"/>
  <c r="X6678" i="1"/>
  <c r="AC6678" i="1"/>
  <c r="AB6678" i="1"/>
  <c r="Z6678" i="1" s="1"/>
  <c r="AA6678" i="1"/>
  <c r="AD6678" i="1" s="1"/>
  <c r="S6681" i="1"/>
  <c r="U6681" i="1" s="1"/>
  <c r="R6681" i="1"/>
  <c r="AB6683" i="1"/>
  <c r="Z6683" i="1" s="1"/>
  <c r="AC6683" i="1" s="1"/>
  <c r="AA6683" i="1"/>
  <c r="S6685" i="1"/>
  <c r="U6685" i="1" s="1"/>
  <c r="R6685" i="1"/>
  <c r="AA6687" i="1"/>
  <c r="Z6687" i="1"/>
  <c r="AC6687" i="1" s="1"/>
  <c r="P6690" i="1"/>
  <c r="AD6697" i="1"/>
  <c r="AA6703" i="1"/>
  <c r="Z6703" i="1"/>
  <c r="AC6703" i="1" s="1"/>
  <c r="R6708" i="1"/>
  <c r="Z6710" i="1"/>
  <c r="AC6710" i="1" s="1"/>
  <c r="S6713" i="1"/>
  <c r="U6713" i="1" s="1"/>
  <c r="R6713" i="1"/>
  <c r="X6721" i="1"/>
  <c r="X6722" i="1"/>
  <c r="AA6727" i="1"/>
  <c r="Z6727" i="1"/>
  <c r="AC6727" i="1" s="1"/>
  <c r="X6727" i="1"/>
  <c r="AD6727" i="1"/>
  <c r="X6733" i="1"/>
  <c r="AD6734" i="1"/>
  <c r="T6736" i="1"/>
  <c r="P6736" i="1" s="1"/>
  <c r="T6744" i="1"/>
  <c r="P6744" i="1" s="1"/>
  <c r="AB6747" i="1"/>
  <c r="AA6747" i="1"/>
  <c r="AD6747" i="1" s="1"/>
  <c r="Z6747" i="1"/>
  <c r="AC6747" i="1" s="1"/>
  <c r="S6749" i="1"/>
  <c r="U6749" i="1" s="1"/>
  <c r="R6749" i="1"/>
  <c r="X6753" i="1"/>
  <c r="X6754" i="1"/>
  <c r="R6765" i="1"/>
  <c r="AB6771" i="1"/>
  <c r="AA6771" i="1"/>
  <c r="AD6771" i="1" s="1"/>
  <c r="AC6771" i="1"/>
  <c r="Z6771" i="1"/>
  <c r="P6780" i="1"/>
  <c r="T6780" i="1"/>
  <c r="T6793" i="1"/>
  <c r="P6793" i="1" s="1"/>
  <c r="P6834" i="1"/>
  <c r="T6834" i="1"/>
  <c r="P6835" i="1"/>
  <c r="P6863" i="1"/>
  <c r="X6873" i="1"/>
  <c r="X6905" i="1"/>
  <c r="P6916" i="1"/>
  <c r="T6916" i="1"/>
  <c r="T7149" i="1"/>
  <c r="P7149" i="1" s="1"/>
  <c r="AB7162" i="1"/>
  <c r="Z7162" i="1" s="1"/>
  <c r="AC7162" i="1" s="1"/>
  <c r="X7162" i="1"/>
  <c r="AD7162" i="1"/>
  <c r="AA7162" i="1"/>
  <c r="AC6494" i="1"/>
  <c r="AC6500" i="1"/>
  <c r="AC6502" i="1"/>
  <c r="AC6504" i="1"/>
  <c r="AC6508" i="1"/>
  <c r="AC6520" i="1"/>
  <c r="AC6528" i="1"/>
  <c r="AB6532" i="1"/>
  <c r="AC6535" i="1"/>
  <c r="AA6537" i="1"/>
  <c r="AD6537" i="1" s="1"/>
  <c r="X6537" i="1" s="1"/>
  <c r="R6540" i="1"/>
  <c r="AB6540" i="1"/>
  <c r="Z6540" i="1" s="1"/>
  <c r="AC6540" i="1" s="1"/>
  <c r="Z6542" i="1"/>
  <c r="AC6542" i="1" s="1"/>
  <c r="AA6545" i="1"/>
  <c r="X6545" i="1" s="1"/>
  <c r="AD6546" i="1"/>
  <c r="R6548" i="1"/>
  <c r="Z6550" i="1"/>
  <c r="AA6553" i="1"/>
  <c r="AD6553" i="1" s="1"/>
  <c r="X6553" i="1" s="1"/>
  <c r="R6556" i="1"/>
  <c r="AB6556" i="1"/>
  <c r="AC6559" i="1"/>
  <c r="X6560" i="1"/>
  <c r="AA6561" i="1"/>
  <c r="AD6561" i="1" s="1"/>
  <c r="X6568" i="1"/>
  <c r="AA6569" i="1"/>
  <c r="AD6569" i="1" s="1"/>
  <c r="AD6570" i="1"/>
  <c r="X6570" i="1" s="1"/>
  <c r="AB6572" i="1"/>
  <c r="AC6575" i="1"/>
  <c r="X6576" i="1"/>
  <c r="AA6577" i="1"/>
  <c r="AD6577" i="1" s="1"/>
  <c r="AD6578" i="1"/>
  <c r="AD6579" i="1"/>
  <c r="AB6579" i="1"/>
  <c r="Z6579" i="1" s="1"/>
  <c r="AC6579" i="1" s="1"/>
  <c r="AA6579" i="1"/>
  <c r="S6581" i="1"/>
  <c r="U6581" i="1" s="1"/>
  <c r="R6581" i="1"/>
  <c r="AD6592" i="1"/>
  <c r="P6594" i="1"/>
  <c r="T6595" i="1"/>
  <c r="P6595" i="1" s="1"/>
  <c r="AD6596" i="1"/>
  <c r="X6596" i="1" s="1"/>
  <c r="T6599" i="1"/>
  <c r="P6599" i="1" s="1"/>
  <c r="X6601" i="1"/>
  <c r="X6605" i="1"/>
  <c r="T6612" i="1"/>
  <c r="P6612" i="1" s="1"/>
  <c r="T6616" i="1"/>
  <c r="P6616" i="1" s="1"/>
  <c r="AA6623" i="1"/>
  <c r="AD6623" i="1" s="1"/>
  <c r="Z6623" i="1"/>
  <c r="AC6623" i="1" s="1"/>
  <c r="AD6632" i="1"/>
  <c r="P6644" i="1"/>
  <c r="T6644" i="1"/>
  <c r="T6648" i="1"/>
  <c r="P6648" i="1" s="1"/>
  <c r="AB6654" i="1"/>
  <c r="Z6654" i="1" s="1"/>
  <c r="AC6654" i="1" s="1"/>
  <c r="AA6654" i="1"/>
  <c r="AD6654" i="1" s="1"/>
  <c r="X6654" i="1" s="1"/>
  <c r="T6668" i="1"/>
  <c r="P6668" i="1" s="1"/>
  <c r="AC6669" i="1"/>
  <c r="T6672" i="1"/>
  <c r="P6672" i="1" s="1"/>
  <c r="T6691" i="1"/>
  <c r="P6691" i="1" s="1"/>
  <c r="T6695" i="1"/>
  <c r="P6695" i="1" s="1"/>
  <c r="P6706" i="1"/>
  <c r="T6712" i="1"/>
  <c r="P6712" i="1"/>
  <c r="AD6715" i="1"/>
  <c r="AB6715" i="1"/>
  <c r="AA6715" i="1"/>
  <c r="Z6715" i="1"/>
  <c r="AC6715" i="1" s="1"/>
  <c r="S6717" i="1"/>
  <c r="U6717" i="1" s="1"/>
  <c r="R6717" i="1"/>
  <c r="AA6719" i="1"/>
  <c r="Z6719" i="1"/>
  <c r="AC6719" i="1" s="1"/>
  <c r="X6719" i="1"/>
  <c r="AD6719" i="1"/>
  <c r="T6731" i="1"/>
  <c r="P6731" i="1" s="1"/>
  <c r="Z6732" i="1"/>
  <c r="AD6737" i="1"/>
  <c r="AD6739" i="1"/>
  <c r="AB6739" i="1"/>
  <c r="Z6739" i="1" s="1"/>
  <c r="AC6739" i="1" s="1"/>
  <c r="AA6739" i="1"/>
  <c r="X6739" i="1" s="1"/>
  <c r="S6741" i="1"/>
  <c r="U6741" i="1" s="1"/>
  <c r="R6741" i="1"/>
  <c r="AD6745" i="1"/>
  <c r="AA6751" i="1"/>
  <c r="Z6751" i="1"/>
  <c r="AC6751" i="1" s="1"/>
  <c r="X6751" i="1"/>
  <c r="AD6751" i="1"/>
  <c r="P6756" i="1"/>
  <c r="T6756" i="1"/>
  <c r="T6761" i="1"/>
  <c r="P6761" i="1"/>
  <c r="P6788" i="1"/>
  <c r="T6788" i="1"/>
  <c r="T6799" i="1"/>
  <c r="P6799" i="1"/>
  <c r="Z6804" i="1"/>
  <c r="AC6804" i="1" s="1"/>
  <c r="AB6804" i="1"/>
  <c r="AA6804" i="1"/>
  <c r="AD6804" i="1" s="1"/>
  <c r="X6804" i="1" s="1"/>
  <c r="T6820" i="1"/>
  <c r="P6820" i="1" s="1"/>
  <c r="P6823" i="1"/>
  <c r="T6823" i="1"/>
  <c r="AB6824" i="1"/>
  <c r="Z6824" i="1" s="1"/>
  <c r="AC6824" i="1" s="1"/>
  <c r="AA6824" i="1"/>
  <c r="AD6824" i="1" s="1"/>
  <c r="X6824" i="1" s="1"/>
  <c r="Z6836" i="1"/>
  <c r="AC6836" i="1" s="1"/>
  <c r="AB6836" i="1"/>
  <c r="AA6836" i="1"/>
  <c r="AD6836" i="1" s="1"/>
  <c r="X6836" i="1" s="1"/>
  <c r="P6860" i="1"/>
  <c r="T6860" i="1"/>
  <c r="R6866" i="1"/>
  <c r="S6866" i="1"/>
  <c r="U6866" i="1" s="1"/>
  <c r="P6867" i="1"/>
  <c r="T6867" i="1"/>
  <c r="AB6888" i="1"/>
  <c r="Z6888" i="1" s="1"/>
  <c r="AC6888" i="1" s="1"/>
  <c r="AA6888" i="1"/>
  <c r="AD6976" i="1"/>
  <c r="AA6976" i="1"/>
  <c r="X6976" i="1" s="1"/>
  <c r="AB6976" i="1"/>
  <c r="Z6976" i="1" s="1"/>
  <c r="AC6976" i="1" s="1"/>
  <c r="S7070" i="1"/>
  <c r="U7070" i="1" s="1"/>
  <c r="R7070" i="1"/>
  <c r="X7147" i="1"/>
  <c r="AB7160" i="1"/>
  <c r="AC7160" i="1"/>
  <c r="AA7160" i="1"/>
  <c r="AD7160" i="1" s="1"/>
  <c r="X7160" i="1" s="1"/>
  <c r="Z7160" i="1"/>
  <c r="Z6481" i="1"/>
  <c r="AC6481" i="1" s="1"/>
  <c r="AD6482" i="1"/>
  <c r="Z6483" i="1"/>
  <c r="Z6485" i="1"/>
  <c r="AC6485" i="1" s="1"/>
  <c r="AD6486" i="1"/>
  <c r="Z6487" i="1"/>
  <c r="AC6487" i="1" s="1"/>
  <c r="Z6489" i="1"/>
  <c r="AC6489" i="1" s="1"/>
  <c r="Z6491" i="1"/>
  <c r="Z6493" i="1"/>
  <c r="AC6493" i="1" s="1"/>
  <c r="AD6494" i="1"/>
  <c r="Z6495" i="1"/>
  <c r="AC6495" i="1" s="1"/>
  <c r="Z6497" i="1"/>
  <c r="AC6497" i="1" s="1"/>
  <c r="Z6499" i="1"/>
  <c r="AC6499" i="1" s="1"/>
  <c r="AD6500" i="1"/>
  <c r="Z6501" i="1"/>
  <c r="AD6502" i="1"/>
  <c r="X6502" i="1" s="1"/>
  <c r="Z6503" i="1"/>
  <c r="AC6503" i="1" s="1"/>
  <c r="Z6505" i="1"/>
  <c r="Z6507" i="1"/>
  <c r="AC6507" i="1" s="1"/>
  <c r="Z6509" i="1"/>
  <c r="AD6510" i="1"/>
  <c r="X6510" i="1" s="1"/>
  <c r="Z6511" i="1"/>
  <c r="AC6511" i="1" s="1"/>
  <c r="AD6512" i="1"/>
  <c r="X6512" i="1" s="1"/>
  <c r="Z6513" i="1"/>
  <c r="AD6514" i="1"/>
  <c r="Z6515" i="1"/>
  <c r="AC6515" i="1" s="1"/>
  <c r="Z6517" i="1"/>
  <c r="AD6518" i="1"/>
  <c r="Z6519" i="1"/>
  <c r="AC6519" i="1" s="1"/>
  <c r="Z6521" i="1"/>
  <c r="Z6523" i="1"/>
  <c r="AD6524" i="1"/>
  <c r="Z6525" i="1"/>
  <c r="AC6525" i="1" s="1"/>
  <c r="Z6527" i="1"/>
  <c r="AC6527" i="1" s="1"/>
  <c r="AD6528" i="1"/>
  <c r="Z6529" i="1"/>
  <c r="AC6529" i="1" s="1"/>
  <c r="R6537" i="1"/>
  <c r="AB6537" i="1"/>
  <c r="Z6537" i="1" s="1"/>
  <c r="AC6537" i="1" s="1"/>
  <c r="Z6539" i="1"/>
  <c r="AA6542" i="1"/>
  <c r="AD6542" i="1" s="1"/>
  <c r="R6545" i="1"/>
  <c r="AB6545" i="1"/>
  <c r="Z6547" i="1"/>
  <c r="AA6550" i="1"/>
  <c r="AD6550" i="1" s="1"/>
  <c r="X6550" i="1" s="1"/>
  <c r="R6553" i="1"/>
  <c r="AB6553" i="1"/>
  <c r="Z6555" i="1"/>
  <c r="AC6555" i="1" s="1"/>
  <c r="AD6559" i="1"/>
  <c r="X6559" i="1" s="1"/>
  <c r="AD6567" i="1"/>
  <c r="X6582" i="1"/>
  <c r="AB6582" i="1"/>
  <c r="AA6582" i="1"/>
  <c r="S6585" i="1"/>
  <c r="U6585" i="1" s="1"/>
  <c r="R6585" i="1"/>
  <c r="AA6591" i="1"/>
  <c r="AD6591" i="1" s="1"/>
  <c r="X6591" i="1" s="1"/>
  <c r="T6603" i="1"/>
  <c r="P6603" i="1"/>
  <c r="P6607" i="1"/>
  <c r="T6607" i="1"/>
  <c r="AA6631" i="1"/>
  <c r="Z6631" i="1"/>
  <c r="X6631" i="1"/>
  <c r="AD6631" i="1"/>
  <c r="T6635" i="1"/>
  <c r="P6635" i="1"/>
  <c r="P6639" i="1"/>
  <c r="T6639" i="1"/>
  <c r="S6657" i="1"/>
  <c r="U6657" i="1" s="1"/>
  <c r="R6657" i="1"/>
  <c r="AA6663" i="1"/>
  <c r="X6663" i="1" s="1"/>
  <c r="Z6663" i="1"/>
  <c r="AC6663" i="1" s="1"/>
  <c r="AD6663" i="1"/>
  <c r="P6676" i="1"/>
  <c r="T6676" i="1"/>
  <c r="T6680" i="1"/>
  <c r="P6680" i="1" s="1"/>
  <c r="AB6686" i="1"/>
  <c r="Z6686" i="1" s="1"/>
  <c r="AC6686" i="1" s="1"/>
  <c r="AA6686" i="1"/>
  <c r="X6697" i="1"/>
  <c r="T6700" i="1"/>
  <c r="P6700" i="1" s="1"/>
  <c r="AC6701" i="1"/>
  <c r="AB6702" i="1"/>
  <c r="Z6702" i="1" s="1"/>
  <c r="AC6702" i="1" s="1"/>
  <c r="AA6702" i="1"/>
  <c r="T6707" i="1"/>
  <c r="P6707" i="1" s="1"/>
  <c r="P6724" i="1"/>
  <c r="T6724" i="1"/>
  <c r="AC6726" i="1"/>
  <c r="AB6726" i="1"/>
  <c r="AA6726" i="1"/>
  <c r="X6726" i="1" s="1"/>
  <c r="T6735" i="1"/>
  <c r="P6735" i="1" s="1"/>
  <c r="X6738" i="1"/>
  <c r="P6743" i="1"/>
  <c r="T6743" i="1"/>
  <c r="T6764" i="1"/>
  <c r="P6764" i="1" s="1"/>
  <c r="S6772" i="1"/>
  <c r="U6772" i="1" s="1"/>
  <c r="R6772" i="1"/>
  <c r="S6796" i="1"/>
  <c r="U6796" i="1" s="1"/>
  <c r="R6796" i="1"/>
  <c r="S6814" i="1"/>
  <c r="U6814" i="1" s="1"/>
  <c r="R6814" i="1"/>
  <c r="AD6848" i="1"/>
  <c r="X6848" i="1" s="1"/>
  <c r="AB6848" i="1"/>
  <c r="Z6848" i="1" s="1"/>
  <c r="AC6848" i="1" s="1"/>
  <c r="AA6848" i="1"/>
  <c r="T6851" i="1"/>
  <c r="P6851" i="1" s="1"/>
  <c r="T6875" i="1"/>
  <c r="P6875" i="1" s="1"/>
  <c r="AD6880" i="1"/>
  <c r="AB6880" i="1"/>
  <c r="Z6880" i="1" s="1"/>
  <c r="AC6880" i="1" s="1"/>
  <c r="AA6880" i="1"/>
  <c r="T6907" i="1"/>
  <c r="P6907" i="1" s="1"/>
  <c r="AD6912" i="1"/>
  <c r="AB6912" i="1"/>
  <c r="Z6912" i="1" s="1"/>
  <c r="AC6912" i="1" s="1"/>
  <c r="AA6912" i="1"/>
  <c r="P6985" i="1"/>
  <c r="T6985" i="1"/>
  <c r="AA6481" i="1"/>
  <c r="AA6483" i="1"/>
  <c r="AA6485" i="1"/>
  <c r="X6485" i="1" s="1"/>
  <c r="AA6487" i="1"/>
  <c r="AA6489" i="1"/>
  <c r="AA6491" i="1"/>
  <c r="AA6493" i="1"/>
  <c r="AD6493" i="1" s="1"/>
  <c r="AA6495" i="1"/>
  <c r="AD6495" i="1" s="1"/>
  <c r="X6495" i="1" s="1"/>
  <c r="AA6497" i="1"/>
  <c r="X6497" i="1" s="1"/>
  <c r="AA6499" i="1"/>
  <c r="AD6499" i="1" s="1"/>
  <c r="AA6501" i="1"/>
  <c r="AA6503" i="1"/>
  <c r="AA6505" i="1"/>
  <c r="AA6507" i="1"/>
  <c r="AD6507" i="1" s="1"/>
  <c r="AA6509" i="1"/>
  <c r="AA6511" i="1"/>
  <c r="AD6511" i="1" s="1"/>
  <c r="X6511" i="1" s="1"/>
  <c r="AA6513" i="1"/>
  <c r="AA6515" i="1"/>
  <c r="X6515" i="1" s="1"/>
  <c r="AA6517" i="1"/>
  <c r="AA6519" i="1"/>
  <c r="AA6521" i="1"/>
  <c r="AA6523" i="1"/>
  <c r="AA6525" i="1"/>
  <c r="AD6525" i="1" s="1"/>
  <c r="AA6527" i="1"/>
  <c r="AD6527" i="1" s="1"/>
  <c r="X6527" i="1" s="1"/>
  <c r="AA6529" i="1"/>
  <c r="X6529" i="1" s="1"/>
  <c r="AA6531" i="1"/>
  <c r="AD6531" i="1" s="1"/>
  <c r="R6534" i="1"/>
  <c r="AB6534" i="1"/>
  <c r="Z6534" i="1" s="1"/>
  <c r="AC6534" i="1" s="1"/>
  <c r="AA6539" i="1"/>
  <c r="R6542" i="1"/>
  <c r="AB6542" i="1"/>
  <c r="AC6545" i="1"/>
  <c r="AA6547" i="1"/>
  <c r="AD6547" i="1" s="1"/>
  <c r="AB6550" i="1"/>
  <c r="AA6555" i="1"/>
  <c r="AD6555" i="1" s="1"/>
  <c r="AB6558" i="1"/>
  <c r="Z6558" i="1" s="1"/>
  <c r="AC6558" i="1" s="1"/>
  <c r="Z6560" i="1"/>
  <c r="AC6560" i="1" s="1"/>
  <c r="AA6563" i="1"/>
  <c r="R6566" i="1"/>
  <c r="Z6568" i="1"/>
  <c r="AC6569" i="1"/>
  <c r="AA6571" i="1"/>
  <c r="AD6571" i="1" s="1"/>
  <c r="R6574" i="1"/>
  <c r="Z6576" i="1"/>
  <c r="AC6576" i="1" s="1"/>
  <c r="Z6582" i="1"/>
  <c r="AC6582" i="1" s="1"/>
  <c r="AD6587" i="1"/>
  <c r="AB6587" i="1"/>
  <c r="AA6587" i="1"/>
  <c r="Z6587" i="1"/>
  <c r="AC6587" i="1" s="1"/>
  <c r="S6589" i="1"/>
  <c r="U6589" i="1" s="1"/>
  <c r="R6589" i="1"/>
  <c r="AB6591" i="1"/>
  <c r="Z6591" i="1" s="1"/>
  <c r="AC6591" i="1" s="1"/>
  <c r="AA6599" i="1"/>
  <c r="Z6599" i="1"/>
  <c r="AC6599" i="1" s="1"/>
  <c r="AD6608" i="1"/>
  <c r="T6611" i="1"/>
  <c r="P6611" i="1" s="1"/>
  <c r="Z6612" i="1"/>
  <c r="P6615" i="1"/>
  <c r="T6615" i="1"/>
  <c r="R6620" i="1"/>
  <c r="X6622" i="1"/>
  <c r="AC6622" i="1"/>
  <c r="AB6622" i="1"/>
  <c r="AA6622" i="1"/>
  <c r="AD6622" i="1" s="1"/>
  <c r="S6625" i="1"/>
  <c r="U6625" i="1" s="1"/>
  <c r="R6625" i="1"/>
  <c r="AB6627" i="1"/>
  <c r="Z6627" i="1" s="1"/>
  <c r="AC6627" i="1" s="1"/>
  <c r="AA6627" i="1"/>
  <c r="S6629" i="1"/>
  <c r="U6629" i="1" s="1"/>
  <c r="R6629" i="1"/>
  <c r="AB6631" i="1"/>
  <c r="T6643" i="1"/>
  <c r="P6643" i="1"/>
  <c r="AC6644" i="1"/>
  <c r="P6647" i="1"/>
  <c r="T6647" i="1"/>
  <c r="R6652" i="1"/>
  <c r="T6656" i="1"/>
  <c r="P6656" i="1"/>
  <c r="AD6659" i="1"/>
  <c r="AB6659" i="1"/>
  <c r="AA6659" i="1"/>
  <c r="Z6659" i="1"/>
  <c r="AC6659" i="1" s="1"/>
  <c r="S6661" i="1"/>
  <c r="U6661" i="1" s="1"/>
  <c r="R6661" i="1"/>
  <c r="AB6663" i="1"/>
  <c r="T6667" i="1"/>
  <c r="P6667" i="1" s="1"/>
  <c r="Z6668" i="1"/>
  <c r="T6671" i="1"/>
  <c r="P6671" i="1" s="1"/>
  <c r="R6684" i="1"/>
  <c r="S6689" i="1"/>
  <c r="U6689" i="1" s="1"/>
  <c r="R6689" i="1"/>
  <c r="AA6695" i="1"/>
  <c r="AD6695" i="1" s="1"/>
  <c r="X6695" i="1" s="1"/>
  <c r="S6705" i="1"/>
  <c r="U6705" i="1" s="1"/>
  <c r="R6705" i="1"/>
  <c r="P6711" i="1"/>
  <c r="T6711" i="1"/>
  <c r="X6714" i="1"/>
  <c r="AB6718" i="1"/>
  <c r="AA6718" i="1"/>
  <c r="AD6718" i="1" s="1"/>
  <c r="Z6726" i="1"/>
  <c r="S6729" i="1"/>
  <c r="U6729" i="1" s="1"/>
  <c r="R6729" i="1"/>
  <c r="X6737" i="1"/>
  <c r="X6745" i="1"/>
  <c r="R6748" i="1"/>
  <c r="X6750" i="1"/>
  <c r="AB6750" i="1"/>
  <c r="AA6750" i="1"/>
  <c r="AD6750" i="1" s="1"/>
  <c r="T6755" i="1"/>
  <c r="P6755" i="1" s="1"/>
  <c r="Z6756" i="1"/>
  <c r="T6759" i="1"/>
  <c r="P6759" i="1"/>
  <c r="T6763" i="1"/>
  <c r="P6763" i="1" s="1"/>
  <c r="T6768" i="1"/>
  <c r="P6768" i="1"/>
  <c r="Z6772" i="1"/>
  <c r="AC6772" i="1" s="1"/>
  <c r="AB6772" i="1"/>
  <c r="AA6772" i="1"/>
  <c r="AD6772" i="1" s="1"/>
  <c r="AB6796" i="1"/>
  <c r="Z6796" i="1" s="1"/>
  <c r="AC6796" i="1" s="1"/>
  <c r="T6825" i="1"/>
  <c r="P6825" i="1" s="1"/>
  <c r="S6833" i="1"/>
  <c r="U6833" i="1" s="1"/>
  <c r="R6833" i="1"/>
  <c r="R6842" i="1"/>
  <c r="S6842" i="1"/>
  <c r="U6842" i="1" s="1"/>
  <c r="X6860" i="1"/>
  <c r="AD6860" i="1"/>
  <c r="AB6860" i="1"/>
  <c r="Z6860" i="1" s="1"/>
  <c r="AC6860" i="1" s="1"/>
  <c r="AA6860" i="1"/>
  <c r="S6878" i="1"/>
  <c r="U6878" i="1" s="1"/>
  <c r="R6878" i="1"/>
  <c r="X6886" i="1"/>
  <c r="S6910" i="1"/>
  <c r="U6910" i="1" s="1"/>
  <c r="R6910" i="1"/>
  <c r="S6929" i="1"/>
  <c r="U6929" i="1" s="1"/>
  <c r="R6929" i="1"/>
  <c r="S6932" i="1"/>
  <c r="U6932" i="1" s="1"/>
  <c r="R6932" i="1"/>
  <c r="T7042" i="1"/>
  <c r="P7042" i="1" s="1"/>
  <c r="AB7112" i="1"/>
  <c r="Z7112" i="1" s="1"/>
  <c r="AC7112" i="1" s="1"/>
  <c r="AA7112" i="1"/>
  <c r="AD7112" i="1" s="1"/>
  <c r="X7112" i="1" s="1"/>
  <c r="R6580" i="1"/>
  <c r="AD6582" i="1"/>
  <c r="T6584" i="1"/>
  <c r="P6584" i="1"/>
  <c r="AB6590" i="1"/>
  <c r="Z6590" i="1" s="1"/>
  <c r="AC6590" i="1" s="1"/>
  <c r="AA6590" i="1"/>
  <c r="AD6590" i="1" s="1"/>
  <c r="S6593" i="1"/>
  <c r="U6593" i="1" s="1"/>
  <c r="R6593" i="1"/>
  <c r="AD6595" i="1"/>
  <c r="AB6595" i="1"/>
  <c r="AA6595" i="1"/>
  <c r="Z6595" i="1"/>
  <c r="AC6595" i="1" s="1"/>
  <c r="S6597" i="1"/>
  <c r="U6597" i="1" s="1"/>
  <c r="R6597" i="1"/>
  <c r="AB6599" i="1"/>
  <c r="AA6607" i="1"/>
  <c r="X6607" i="1" s="1"/>
  <c r="Z6607" i="1"/>
  <c r="AC6607" i="1" s="1"/>
  <c r="AD6607" i="1"/>
  <c r="X6617" i="1"/>
  <c r="Z6622" i="1"/>
  <c r="X6630" i="1"/>
  <c r="AC6630" i="1"/>
  <c r="AB6630" i="1"/>
  <c r="Z6630" i="1" s="1"/>
  <c r="AA6630" i="1"/>
  <c r="AD6630" i="1" s="1"/>
  <c r="AC6631" i="1"/>
  <c r="S6633" i="1"/>
  <c r="U6633" i="1" s="1"/>
  <c r="R6633" i="1"/>
  <c r="AA6639" i="1"/>
  <c r="Z6639" i="1"/>
  <c r="AC6639" i="1" s="1"/>
  <c r="X6649" i="1"/>
  <c r="AD6657" i="1"/>
  <c r="X6657" i="1" s="1"/>
  <c r="AC6662" i="1"/>
  <c r="AB6662" i="1"/>
  <c r="Z6662" i="1" s="1"/>
  <c r="AA6662" i="1"/>
  <c r="AD6662" i="1" s="1"/>
  <c r="S6665" i="1"/>
  <c r="U6665" i="1" s="1"/>
  <c r="R6665" i="1"/>
  <c r="AD6672" i="1"/>
  <c r="T6675" i="1"/>
  <c r="P6675" i="1"/>
  <c r="Z6676" i="1"/>
  <c r="AC6676" i="1" s="1"/>
  <c r="P6679" i="1"/>
  <c r="T6679" i="1"/>
  <c r="X6681" i="1"/>
  <c r="X6684" i="1"/>
  <c r="T6688" i="1"/>
  <c r="P6688" i="1"/>
  <c r="AD6691" i="1"/>
  <c r="AB6691" i="1"/>
  <c r="AA6691" i="1"/>
  <c r="Z6691" i="1"/>
  <c r="AC6691" i="1" s="1"/>
  <c r="S6693" i="1"/>
  <c r="U6693" i="1" s="1"/>
  <c r="R6693" i="1"/>
  <c r="AB6695" i="1"/>
  <c r="Z6695" i="1" s="1"/>
  <c r="AC6695" i="1" s="1"/>
  <c r="T6699" i="1"/>
  <c r="P6699" i="1" s="1"/>
  <c r="Z6700" i="1"/>
  <c r="T6704" i="1"/>
  <c r="P6704" i="1" s="1"/>
  <c r="X6713" i="1"/>
  <c r="R6716" i="1"/>
  <c r="AC6717" i="1"/>
  <c r="Z6718" i="1"/>
  <c r="AC6718" i="1" s="1"/>
  <c r="S6721" i="1"/>
  <c r="U6721" i="1" s="1"/>
  <c r="R6721" i="1"/>
  <c r="T6723" i="1"/>
  <c r="P6723" i="1" s="1"/>
  <c r="Z6724" i="1"/>
  <c r="AD6726" i="1"/>
  <c r="T6728" i="1"/>
  <c r="P6728" i="1" s="1"/>
  <c r="AB6731" i="1"/>
  <c r="Z6731" i="1" s="1"/>
  <c r="AC6731" i="1" s="1"/>
  <c r="AA6731" i="1"/>
  <c r="S6733" i="1"/>
  <c r="U6733" i="1" s="1"/>
  <c r="R6733" i="1"/>
  <c r="AA6735" i="1"/>
  <c r="X6735" i="1" s="1"/>
  <c r="Z6735" i="1"/>
  <c r="AC6735" i="1" s="1"/>
  <c r="AD6735" i="1"/>
  <c r="R6740" i="1"/>
  <c r="AA6743" i="1"/>
  <c r="Z6743" i="1"/>
  <c r="AC6743" i="1" s="1"/>
  <c r="AD6744" i="1"/>
  <c r="Z6750" i="1"/>
  <c r="AC6750" i="1" s="1"/>
  <c r="S6753" i="1"/>
  <c r="U6753" i="1" s="1"/>
  <c r="R6753" i="1"/>
  <c r="X6761" i="1"/>
  <c r="AB6784" i="1"/>
  <c r="Z6784" i="1" s="1"/>
  <c r="AC6784" i="1" s="1"/>
  <c r="AA6784" i="1"/>
  <c r="T6787" i="1"/>
  <c r="P6787" i="1" s="1"/>
  <c r="AA6796" i="1"/>
  <c r="AD6796" i="1" s="1"/>
  <c r="X6796" i="1" s="1"/>
  <c r="S6801" i="1"/>
  <c r="U6801" i="1" s="1"/>
  <c r="R6801" i="1"/>
  <c r="X6802" i="1"/>
  <c r="AB6806" i="1"/>
  <c r="Z6806" i="1" s="1"/>
  <c r="AC6806" i="1" s="1"/>
  <c r="AA6806" i="1"/>
  <c r="AD6806" i="1" s="1"/>
  <c r="X6806" i="1" s="1"/>
  <c r="P6812" i="1"/>
  <c r="T6812" i="1"/>
  <c r="P6819" i="1"/>
  <c r="T6829" i="1"/>
  <c r="P6829" i="1" s="1"/>
  <c r="AB6838" i="1"/>
  <c r="Z6838" i="1" s="1"/>
  <c r="AC6838" i="1" s="1"/>
  <c r="AA6838" i="1"/>
  <c r="X6842" i="1"/>
  <c r="AC6843" i="1"/>
  <c r="AB6843" i="1"/>
  <c r="Z6843" i="1" s="1"/>
  <c r="AA6843" i="1"/>
  <c r="X6843" i="1" s="1"/>
  <c r="AD6843" i="1"/>
  <c r="S6854" i="1"/>
  <c r="U6854" i="1" s="1"/>
  <c r="R6854" i="1"/>
  <c r="AD6856" i="1"/>
  <c r="AB6856" i="1"/>
  <c r="Z6856" i="1" s="1"/>
  <c r="AC6856" i="1" s="1"/>
  <c r="AA6856" i="1"/>
  <c r="S6870" i="1"/>
  <c r="U6870" i="1" s="1"/>
  <c r="R6870" i="1"/>
  <c r="X6889" i="1"/>
  <c r="S7067" i="1"/>
  <c r="U7067" i="1" s="1"/>
  <c r="R7067" i="1"/>
  <c r="AC6580" i="1"/>
  <c r="X6589" i="1"/>
  <c r="AB6593" i="1"/>
  <c r="Z6593" i="1" s="1"/>
  <c r="AC6593" i="1" s="1"/>
  <c r="AC6596" i="1"/>
  <c r="X6597" i="1"/>
  <c r="AB6601" i="1"/>
  <c r="Z6601" i="1" s="1"/>
  <c r="AC6601" i="1" s="1"/>
  <c r="AC6604" i="1"/>
  <c r="AB6609" i="1"/>
  <c r="Z6609" i="1" s="1"/>
  <c r="AC6612" i="1"/>
  <c r="X6613" i="1"/>
  <c r="AB6617" i="1"/>
  <c r="Z6617" i="1" s="1"/>
  <c r="AC6620" i="1"/>
  <c r="X6621" i="1"/>
  <c r="AB6625" i="1"/>
  <c r="Z6625" i="1" s="1"/>
  <c r="AC6625" i="1" s="1"/>
  <c r="AC6628" i="1"/>
  <c r="X6629" i="1"/>
  <c r="AC6636" i="1"/>
  <c r="X6637" i="1"/>
  <c r="AB6641" i="1"/>
  <c r="Z6641" i="1" s="1"/>
  <c r="AC6641" i="1" s="1"/>
  <c r="X6645" i="1"/>
  <c r="AB6649" i="1"/>
  <c r="Z6649" i="1" s="1"/>
  <c r="AC6649" i="1" s="1"/>
  <c r="AC6652" i="1"/>
  <c r="X6653" i="1"/>
  <c r="X6661" i="1"/>
  <c r="AC6668" i="1"/>
  <c r="X6669" i="1"/>
  <c r="AB6673" i="1"/>
  <c r="Z6673" i="1" s="1"/>
  <c r="AC6673" i="1" s="1"/>
  <c r="X6677" i="1"/>
  <c r="AB6681" i="1"/>
  <c r="Z6681" i="1" s="1"/>
  <c r="AC6681" i="1" s="1"/>
  <c r="AC6684" i="1"/>
  <c r="X6685" i="1"/>
  <c r="AB6689" i="1"/>
  <c r="Z6689" i="1" s="1"/>
  <c r="AC6689" i="1" s="1"/>
  <c r="AC6692" i="1"/>
  <c r="X6693" i="1"/>
  <c r="AB6697" i="1"/>
  <c r="Z6697" i="1" s="1"/>
  <c r="AC6697" i="1" s="1"/>
  <c r="AC6700" i="1"/>
  <c r="X6701" i="1"/>
  <c r="AC6708" i="1"/>
  <c r="X6709" i="1"/>
  <c r="AB6713" i="1"/>
  <c r="Z6713" i="1" s="1"/>
  <c r="AC6713" i="1" s="1"/>
  <c r="AC6716" i="1"/>
  <c r="X6717" i="1"/>
  <c r="AC6724" i="1"/>
  <c r="X6725" i="1"/>
  <c r="AB6729" i="1"/>
  <c r="Z6729" i="1" s="1"/>
  <c r="AC6729" i="1" s="1"/>
  <c r="AC6732" i="1"/>
  <c r="AB6737" i="1"/>
  <c r="Z6737" i="1" s="1"/>
  <c r="AC6740" i="1"/>
  <c r="X6741" i="1"/>
  <c r="AB6745" i="1"/>
  <c r="Z6745" i="1" s="1"/>
  <c r="AC6745" i="1" s="1"/>
  <c r="AC6748" i="1"/>
  <c r="X6749" i="1"/>
  <c r="AC6756" i="1"/>
  <c r="X6757" i="1"/>
  <c r="S6758" i="1"/>
  <c r="U6758" i="1" s="1"/>
  <c r="R6758" i="1"/>
  <c r="AB6763" i="1"/>
  <c r="Z6763" i="1" s="1"/>
  <c r="AA6763" i="1"/>
  <c r="P6773" i="1"/>
  <c r="P6786" i="1"/>
  <c r="AC6795" i="1"/>
  <c r="AB6795" i="1"/>
  <c r="Z6795" i="1" s="1"/>
  <c r="AA6795" i="1"/>
  <c r="AD6800" i="1"/>
  <c r="AB6800" i="1"/>
  <c r="Z6800" i="1" s="1"/>
  <c r="AC6800" i="1" s="1"/>
  <c r="AA6800" i="1"/>
  <c r="Z6805" i="1"/>
  <c r="AC6805" i="1" s="1"/>
  <c r="Z6812" i="1"/>
  <c r="AC6812" i="1" s="1"/>
  <c r="X6812" i="1"/>
  <c r="AD6812" i="1"/>
  <c r="X6814" i="1"/>
  <c r="AD6814" i="1"/>
  <c r="AC6814" i="1"/>
  <c r="AB6814" i="1"/>
  <c r="Z6814" i="1" s="1"/>
  <c r="AD6817" i="1"/>
  <c r="X6817" i="1" s="1"/>
  <c r="X6818" i="1"/>
  <c r="S6830" i="1"/>
  <c r="U6830" i="1" s="1"/>
  <c r="R6830" i="1"/>
  <c r="P6837" i="1"/>
  <c r="P6850" i="1"/>
  <c r="Z6868" i="1"/>
  <c r="AC6868" i="1" s="1"/>
  <c r="AD6868" i="1"/>
  <c r="X6868" i="1" s="1"/>
  <c r="X6870" i="1"/>
  <c r="AD6870" i="1"/>
  <c r="AB6870" i="1"/>
  <c r="Z6870" i="1" s="1"/>
  <c r="AC6870" i="1" s="1"/>
  <c r="P6876" i="1"/>
  <c r="T6876" i="1"/>
  <c r="X6882" i="1"/>
  <c r="P6892" i="1"/>
  <c r="T6892" i="1"/>
  <c r="X6898" i="1"/>
  <c r="T6908" i="1"/>
  <c r="P6908" i="1" s="1"/>
  <c r="X6914" i="1"/>
  <c r="P6924" i="1"/>
  <c r="T6924" i="1"/>
  <c r="X6929" i="1"/>
  <c r="AA6935" i="1"/>
  <c r="Z6935" i="1"/>
  <c r="AC6935" i="1" s="1"/>
  <c r="AB6935" i="1"/>
  <c r="X6948" i="1"/>
  <c r="AD6971" i="1"/>
  <c r="AB6971" i="1"/>
  <c r="Z6971" i="1" s="1"/>
  <c r="AC6971" i="1" s="1"/>
  <c r="AA6971" i="1"/>
  <c r="X6971" i="1" s="1"/>
  <c r="X6977" i="1"/>
  <c r="AD6977" i="1"/>
  <c r="AB6983" i="1"/>
  <c r="Z6983" i="1" s="1"/>
  <c r="AC6983" i="1" s="1"/>
  <c r="AA6983" i="1"/>
  <c r="AD6983" i="1" s="1"/>
  <c r="X6983" i="1" s="1"/>
  <c r="S7001" i="1"/>
  <c r="U7001" i="1" s="1"/>
  <c r="R7001" i="1"/>
  <c r="T7012" i="1"/>
  <c r="P7012" i="1" s="1"/>
  <c r="T7122" i="1"/>
  <c r="P7122" i="1" s="1"/>
  <c r="S7203" i="1"/>
  <c r="U7203" i="1" s="1"/>
  <c r="R7203" i="1"/>
  <c r="AD6580" i="1"/>
  <c r="X6580" i="1" s="1"/>
  <c r="R6582" i="1"/>
  <c r="Z6584" i="1"/>
  <c r="X6586" i="1"/>
  <c r="AD6588" i="1"/>
  <c r="X6588" i="1" s="1"/>
  <c r="R6590" i="1"/>
  <c r="X6594" i="1"/>
  <c r="R6598" i="1"/>
  <c r="Z6600" i="1"/>
  <c r="AC6600" i="1" s="1"/>
  <c r="X6602" i="1"/>
  <c r="AD6604" i="1"/>
  <c r="X6604" i="1" s="1"/>
  <c r="R6606" i="1"/>
  <c r="Z6608" i="1"/>
  <c r="AC6609" i="1"/>
  <c r="X6610" i="1"/>
  <c r="AD6612" i="1"/>
  <c r="X6612" i="1" s="1"/>
  <c r="R6614" i="1"/>
  <c r="Z6616" i="1"/>
  <c r="AC6616" i="1" s="1"/>
  <c r="AC6617" i="1"/>
  <c r="AD6620" i="1"/>
  <c r="X6620" i="1" s="1"/>
  <c r="Z6624" i="1"/>
  <c r="R6630" i="1"/>
  <c r="Z6632" i="1"/>
  <c r="AD6636" i="1"/>
  <c r="X6636" i="1" s="1"/>
  <c r="R6638" i="1"/>
  <c r="Z6640" i="1"/>
  <c r="X6642" i="1"/>
  <c r="R6646" i="1"/>
  <c r="AD6652" i="1"/>
  <c r="X6652" i="1" s="1"/>
  <c r="R6654" i="1"/>
  <c r="Z6656" i="1"/>
  <c r="AC6656" i="1" s="1"/>
  <c r="AD6660" i="1"/>
  <c r="R6662" i="1"/>
  <c r="Z6664" i="1"/>
  <c r="AD6668" i="1"/>
  <c r="X6668" i="1" s="1"/>
  <c r="R6670" i="1"/>
  <c r="Z6672" i="1"/>
  <c r="AD6676" i="1"/>
  <c r="X6676" i="1" s="1"/>
  <c r="R6678" i="1"/>
  <c r="AD6692" i="1"/>
  <c r="X6692" i="1" s="1"/>
  <c r="R6694" i="1"/>
  <c r="Z6696" i="1"/>
  <c r="AC6696" i="1" s="1"/>
  <c r="AD6700" i="1"/>
  <c r="X6700" i="1" s="1"/>
  <c r="Z6704" i="1"/>
  <c r="AC6704" i="1" s="1"/>
  <c r="AD6708" i="1"/>
  <c r="R6710" i="1"/>
  <c r="Z6712" i="1"/>
  <c r="AC6712" i="1" s="1"/>
  <c r="AD6716" i="1"/>
  <c r="X6716" i="1" s="1"/>
  <c r="R6718" i="1"/>
  <c r="Z6720" i="1"/>
  <c r="AC6720" i="1" s="1"/>
  <c r="AD6724" i="1"/>
  <c r="X6724" i="1" s="1"/>
  <c r="AD6732" i="1"/>
  <c r="X6732" i="1" s="1"/>
  <c r="R6734" i="1"/>
  <c r="Z6736" i="1"/>
  <c r="AC6736" i="1" s="1"/>
  <c r="AC6737" i="1"/>
  <c r="AD6740" i="1"/>
  <c r="X6740" i="1" s="1"/>
  <c r="AD6748" i="1"/>
  <c r="X6748" i="1" s="1"/>
  <c r="AD6756" i="1"/>
  <c r="X6756" i="1" s="1"/>
  <c r="AA6760" i="1"/>
  <c r="AD6760" i="1" s="1"/>
  <c r="AD6764" i="1"/>
  <c r="X6764" i="1" s="1"/>
  <c r="S6766" i="1"/>
  <c r="U6766" i="1" s="1"/>
  <c r="R6766" i="1"/>
  <c r="S6774" i="1"/>
  <c r="U6774" i="1" s="1"/>
  <c r="R6774" i="1"/>
  <c r="P6794" i="1"/>
  <c r="AB6803" i="1"/>
  <c r="Z6803" i="1" s="1"/>
  <c r="AC6803" i="1" s="1"/>
  <c r="AA6803" i="1"/>
  <c r="AD6803" i="1" s="1"/>
  <c r="AB6808" i="1"/>
  <c r="AA6808" i="1"/>
  <c r="Z6808" i="1"/>
  <c r="Z6813" i="1"/>
  <c r="AC6813" i="1" s="1"/>
  <c r="Z6820" i="1"/>
  <c r="AC6820" i="1" s="1"/>
  <c r="X6820" i="1"/>
  <c r="AD6820" i="1"/>
  <c r="X6822" i="1"/>
  <c r="AD6822" i="1"/>
  <c r="AB6822" i="1"/>
  <c r="Z6822" i="1" s="1"/>
  <c r="AC6822" i="1" s="1"/>
  <c r="AD6825" i="1"/>
  <c r="X6825" i="1" s="1"/>
  <c r="X6826" i="1"/>
  <c r="P6836" i="1"/>
  <c r="T6836" i="1"/>
  <c r="S6838" i="1"/>
  <c r="U6838" i="1" s="1"/>
  <c r="R6838" i="1"/>
  <c r="P6858" i="1"/>
  <c r="AC6859" i="1"/>
  <c r="AB6859" i="1"/>
  <c r="Z6859" i="1" s="1"/>
  <c r="AA6859" i="1"/>
  <c r="AD6859" i="1" s="1"/>
  <c r="AD6864" i="1"/>
  <c r="AB6864" i="1"/>
  <c r="AA6864" i="1"/>
  <c r="X6864" i="1" s="1"/>
  <c r="Z6864" i="1"/>
  <c r="AC6864" i="1" s="1"/>
  <c r="Z6869" i="1"/>
  <c r="AC6869" i="1" s="1"/>
  <c r="AB6872" i="1"/>
  <c r="AA6872" i="1"/>
  <c r="AD6872" i="1" s="1"/>
  <c r="Z6872" i="1"/>
  <c r="AC6872" i="1" s="1"/>
  <c r="P6881" i="1"/>
  <c r="T6881" i="1"/>
  <c r="AC6883" i="1"/>
  <c r="AB6883" i="1"/>
  <c r="Z6883" i="1" s="1"/>
  <c r="AA6883" i="1"/>
  <c r="P6897" i="1"/>
  <c r="T6897" i="1"/>
  <c r="AD6899" i="1"/>
  <c r="AC6899" i="1"/>
  <c r="AB6899" i="1"/>
  <c r="Z6899" i="1" s="1"/>
  <c r="AA6899" i="1"/>
  <c r="X6899" i="1" s="1"/>
  <c r="P6913" i="1"/>
  <c r="T6913" i="1"/>
  <c r="R6947" i="1"/>
  <c r="S6947" i="1"/>
  <c r="U6947" i="1" s="1"/>
  <c r="S6957" i="1"/>
  <c r="U6957" i="1" s="1"/>
  <c r="R6957" i="1"/>
  <c r="P6966" i="1"/>
  <c r="T6966" i="1"/>
  <c r="S7006" i="1"/>
  <c r="U7006" i="1" s="1"/>
  <c r="R7006" i="1"/>
  <c r="S7110" i="1"/>
  <c r="U7110" i="1" s="1"/>
  <c r="R7110" i="1"/>
  <c r="P7118" i="1"/>
  <c r="T7118" i="1"/>
  <c r="Z6581" i="1"/>
  <c r="AC6581" i="1" s="1"/>
  <c r="AA6584" i="1"/>
  <c r="AA6592" i="1"/>
  <c r="AA6600" i="1"/>
  <c r="AD6600" i="1" s="1"/>
  <c r="AA6608" i="1"/>
  <c r="AD6609" i="1"/>
  <c r="AA6616" i="1"/>
  <c r="Z6621" i="1"/>
  <c r="AC6621" i="1" s="1"/>
  <c r="AA6624" i="1"/>
  <c r="AD6625" i="1"/>
  <c r="Z6629" i="1"/>
  <c r="AC6629" i="1" s="1"/>
  <c r="AA6632" i="1"/>
  <c r="AA6640" i="1"/>
  <c r="Z6645" i="1"/>
  <c r="AC6645" i="1" s="1"/>
  <c r="Z6653" i="1"/>
  <c r="AC6653" i="1" s="1"/>
  <c r="AA6656" i="1"/>
  <c r="AA6664" i="1"/>
  <c r="AD6664" i="1" s="1"/>
  <c r="Z6669" i="1"/>
  <c r="AA6672" i="1"/>
  <c r="AD6673" i="1"/>
  <c r="X6673" i="1" s="1"/>
  <c r="Z6677" i="1"/>
  <c r="AC6677" i="1" s="1"/>
  <c r="AA6680" i="1"/>
  <c r="AA6688" i="1"/>
  <c r="AD6688" i="1" s="1"/>
  <c r="AA6696" i="1"/>
  <c r="Z6701" i="1"/>
  <c r="AA6704" i="1"/>
  <c r="Z6709" i="1"/>
  <c r="AC6709" i="1" s="1"/>
  <c r="AA6712" i="1"/>
  <c r="Z6717" i="1"/>
  <c r="AA6720" i="1"/>
  <c r="AD6720" i="1" s="1"/>
  <c r="Z6725" i="1"/>
  <c r="AC6725" i="1" s="1"/>
  <c r="AA6728" i="1"/>
  <c r="AD6728" i="1" s="1"/>
  <c r="Z6733" i="1"/>
  <c r="AA6736" i="1"/>
  <c r="Z6741" i="1"/>
  <c r="AC6741" i="1" s="1"/>
  <c r="AA6744" i="1"/>
  <c r="Z6749" i="1"/>
  <c r="AC6749" i="1" s="1"/>
  <c r="AA6752" i="1"/>
  <c r="AD6752" i="1" s="1"/>
  <c r="Z6757" i="1"/>
  <c r="AC6757" i="1" s="1"/>
  <c r="AB6760" i="1"/>
  <c r="Z6760" i="1" s="1"/>
  <c r="AC6760" i="1" s="1"/>
  <c r="AD6761" i="1"/>
  <c r="AC6761" i="1"/>
  <c r="AC6763" i="1"/>
  <c r="Z6764" i="1"/>
  <c r="AC6764" i="1" s="1"/>
  <c r="T6781" i="1"/>
  <c r="P6781" i="1" s="1"/>
  <c r="S6782" i="1"/>
  <c r="U6782" i="1" s="1"/>
  <c r="R6782" i="1"/>
  <c r="R6785" i="1"/>
  <c r="P6789" i="1"/>
  <c r="S6794" i="1"/>
  <c r="U6794" i="1" s="1"/>
  <c r="P6802" i="1"/>
  <c r="AC6808" i="1"/>
  <c r="AC6811" i="1"/>
  <c r="AB6811" i="1"/>
  <c r="Z6811" i="1" s="1"/>
  <c r="AA6811" i="1"/>
  <c r="AD6816" i="1"/>
  <c r="AB6816" i="1"/>
  <c r="Z6816" i="1" s="1"/>
  <c r="AC6816" i="1" s="1"/>
  <c r="AA6816" i="1"/>
  <c r="AA6820" i="1"/>
  <c r="Z6821" i="1"/>
  <c r="AC6821" i="1" s="1"/>
  <c r="Z6828" i="1"/>
  <c r="X6828" i="1"/>
  <c r="AD6828" i="1"/>
  <c r="X6830" i="1"/>
  <c r="AD6830" i="1"/>
  <c r="AC6830" i="1"/>
  <c r="AB6830" i="1"/>
  <c r="Z6830" i="1" s="1"/>
  <c r="AD6833" i="1"/>
  <c r="X6833" i="1" s="1"/>
  <c r="X6834" i="1"/>
  <c r="T6845" i="1"/>
  <c r="P6845" i="1" s="1"/>
  <c r="S6846" i="1"/>
  <c r="U6846" i="1" s="1"/>
  <c r="R6846" i="1"/>
  <c r="R6849" i="1"/>
  <c r="P6853" i="1"/>
  <c r="S6858" i="1"/>
  <c r="U6858" i="1" s="1"/>
  <c r="AB6867" i="1"/>
  <c r="Z6867" i="1" s="1"/>
  <c r="AC6867" i="1" s="1"/>
  <c r="AA6867" i="1"/>
  <c r="AD6867" i="1" s="1"/>
  <c r="AD6881" i="1"/>
  <c r="S6886" i="1"/>
  <c r="U6886" i="1" s="1"/>
  <c r="R6886" i="1"/>
  <c r="AD6897" i="1"/>
  <c r="X6897" i="1" s="1"/>
  <c r="S6902" i="1"/>
  <c r="U6902" i="1" s="1"/>
  <c r="R6902" i="1"/>
  <c r="AD6913" i="1"/>
  <c r="X6913" i="1" s="1"/>
  <c r="AD6934" i="1"/>
  <c r="X6934" i="1" s="1"/>
  <c r="P7009" i="1"/>
  <c r="T7009" i="1"/>
  <c r="X7069" i="1"/>
  <c r="AB7072" i="1"/>
  <c r="Z7072" i="1" s="1"/>
  <c r="AC7072" i="1" s="1"/>
  <c r="AA7072" i="1"/>
  <c r="AD7072" i="1" s="1"/>
  <c r="X7072" i="1" s="1"/>
  <c r="P7172" i="1"/>
  <c r="T7172" i="1"/>
  <c r="AD7194" i="1"/>
  <c r="X7194" i="1" s="1"/>
  <c r="AB6581" i="1"/>
  <c r="AC6584" i="1"/>
  <c r="AA6586" i="1"/>
  <c r="AD6586" i="1" s="1"/>
  <c r="AB6589" i="1"/>
  <c r="Z6589" i="1" s="1"/>
  <c r="AC6589" i="1" s="1"/>
  <c r="AC6592" i="1"/>
  <c r="AA6594" i="1"/>
  <c r="AD6594" i="1" s="1"/>
  <c r="AA6602" i="1"/>
  <c r="AD6602" i="1" s="1"/>
  <c r="AB6605" i="1"/>
  <c r="Z6605" i="1" s="1"/>
  <c r="AC6605" i="1" s="1"/>
  <c r="AC6608" i="1"/>
  <c r="AA6610" i="1"/>
  <c r="AD6610" i="1" s="1"/>
  <c r="AB6613" i="1"/>
  <c r="Z6613" i="1" s="1"/>
  <c r="AC6613" i="1" s="1"/>
  <c r="AA6618" i="1"/>
  <c r="AB6621" i="1"/>
  <c r="AC6624" i="1"/>
  <c r="AA6626" i="1"/>
  <c r="AD6626" i="1" s="1"/>
  <c r="AB6629" i="1"/>
  <c r="AC6632" i="1"/>
  <c r="AA6634" i="1"/>
  <c r="AB6637" i="1"/>
  <c r="Z6637" i="1" s="1"/>
  <c r="AC6637" i="1" s="1"/>
  <c r="AC6640" i="1"/>
  <c r="AA6642" i="1"/>
  <c r="AD6642" i="1" s="1"/>
  <c r="AB6645" i="1"/>
  <c r="AA6650" i="1"/>
  <c r="AB6653" i="1"/>
  <c r="AA6658" i="1"/>
  <c r="AB6661" i="1"/>
  <c r="Z6661" i="1" s="1"/>
  <c r="AC6661" i="1" s="1"/>
  <c r="AC6664" i="1"/>
  <c r="AB6669" i="1"/>
  <c r="AC6672" i="1"/>
  <c r="AA6674" i="1"/>
  <c r="AB6677" i="1"/>
  <c r="AC6680" i="1"/>
  <c r="AA6682" i="1"/>
  <c r="AB6685" i="1"/>
  <c r="Z6685" i="1" s="1"/>
  <c r="AC6685" i="1" s="1"/>
  <c r="AB6693" i="1"/>
  <c r="Z6693" i="1" s="1"/>
  <c r="AC6693" i="1" s="1"/>
  <c r="AB6758" i="1"/>
  <c r="P6760" i="1"/>
  <c r="X6762" i="1"/>
  <c r="X6766" i="1"/>
  <c r="AB6766" i="1"/>
  <c r="Z6773" i="1"/>
  <c r="AC6773" i="1" s="1"/>
  <c r="Z6780" i="1"/>
  <c r="AC6780" i="1" s="1"/>
  <c r="X6782" i="1"/>
  <c r="AD6782" i="1"/>
  <c r="AB6782" i="1"/>
  <c r="Z6782" i="1" s="1"/>
  <c r="AC6782" i="1" s="1"/>
  <c r="AD6785" i="1"/>
  <c r="X6785" i="1" s="1"/>
  <c r="X6786" i="1"/>
  <c r="S6798" i="1"/>
  <c r="U6798" i="1" s="1"/>
  <c r="R6798" i="1"/>
  <c r="P6818" i="1"/>
  <c r="AB6827" i="1"/>
  <c r="Z6827" i="1" s="1"/>
  <c r="AC6827" i="1" s="1"/>
  <c r="AA6827" i="1"/>
  <c r="AB6832" i="1"/>
  <c r="Z6832" i="1" s="1"/>
  <c r="AC6832" i="1" s="1"/>
  <c r="AA6832" i="1"/>
  <c r="Z6837" i="1"/>
  <c r="AC6837" i="1" s="1"/>
  <c r="Z6844" i="1"/>
  <c r="AC6844" i="1" s="1"/>
  <c r="X6844" i="1"/>
  <c r="AD6844" i="1"/>
  <c r="AD6846" i="1"/>
  <c r="X6846" i="1" s="1"/>
  <c r="AB6846" i="1"/>
  <c r="Z6846" i="1" s="1"/>
  <c r="AC6846" i="1" s="1"/>
  <c r="AD6849" i="1"/>
  <c r="X6849" i="1" s="1"/>
  <c r="X6850" i="1"/>
  <c r="P6884" i="1"/>
  <c r="T6884" i="1"/>
  <c r="P6900" i="1"/>
  <c r="T6900" i="1"/>
  <c r="S6958" i="1"/>
  <c r="U6958" i="1" s="1"/>
  <c r="R6958" i="1"/>
  <c r="AD6981" i="1"/>
  <c r="X6981" i="1" s="1"/>
  <c r="AB6981" i="1"/>
  <c r="Z6981" i="1"/>
  <c r="AC6981" i="1" s="1"/>
  <c r="AA6981" i="1"/>
  <c r="P7078" i="1"/>
  <c r="T7078" i="1"/>
  <c r="S7107" i="1"/>
  <c r="U7107" i="1" s="1"/>
  <c r="R7107" i="1"/>
  <c r="AB7250" i="1"/>
  <c r="Z7250" i="1" s="1"/>
  <c r="AC7250" i="1" s="1"/>
  <c r="X7250" i="1"/>
  <c r="AD7250" i="1"/>
  <c r="AA7250" i="1"/>
  <c r="Z6758" i="1"/>
  <c r="AC6758" i="1" s="1"/>
  <c r="X6759" i="1"/>
  <c r="AB6761" i="1"/>
  <c r="Z6761" i="1" s="1"/>
  <c r="Z6766" i="1"/>
  <c r="AC6766" i="1" s="1"/>
  <c r="AA6767" i="1"/>
  <c r="AD6767" i="1" s="1"/>
  <c r="S6770" i="1"/>
  <c r="U6770" i="1" s="1"/>
  <c r="AD6770" i="1"/>
  <c r="X6770" i="1" s="1"/>
  <c r="AD6776" i="1"/>
  <c r="AB6776" i="1"/>
  <c r="AA6776" i="1"/>
  <c r="Z6776" i="1"/>
  <c r="AC6776" i="1" s="1"/>
  <c r="AA6780" i="1"/>
  <c r="Z6781" i="1"/>
  <c r="AC6781" i="1" s="1"/>
  <c r="Z6788" i="1"/>
  <c r="AC6788" i="1" s="1"/>
  <c r="X6788" i="1"/>
  <c r="AD6788" i="1"/>
  <c r="AD6790" i="1"/>
  <c r="X6790" i="1" s="1"/>
  <c r="AC6790" i="1"/>
  <c r="AB6790" i="1"/>
  <c r="Z6790" i="1" s="1"/>
  <c r="AD6793" i="1"/>
  <c r="X6793" i="1" s="1"/>
  <c r="X6794" i="1"/>
  <c r="T6805" i="1"/>
  <c r="P6805" i="1" s="1"/>
  <c r="S6806" i="1"/>
  <c r="U6806" i="1" s="1"/>
  <c r="R6806" i="1"/>
  <c r="R6809" i="1"/>
  <c r="P6813" i="1"/>
  <c r="S6818" i="1"/>
  <c r="U6818" i="1" s="1"/>
  <c r="P6826" i="1"/>
  <c r="AC6828" i="1"/>
  <c r="AB6835" i="1"/>
  <c r="Z6835" i="1" s="1"/>
  <c r="AC6835" i="1" s="1"/>
  <c r="AA6835" i="1"/>
  <c r="AB6840" i="1"/>
  <c r="AA6840" i="1"/>
  <c r="AD6840" i="1" s="1"/>
  <c r="Z6840" i="1"/>
  <c r="AC6840" i="1" s="1"/>
  <c r="AA6844" i="1"/>
  <c r="Z6852" i="1"/>
  <c r="AC6852" i="1" s="1"/>
  <c r="X6852" i="1"/>
  <c r="AD6852" i="1"/>
  <c r="AD6854" i="1"/>
  <c r="X6854" i="1" s="1"/>
  <c r="AC6854" i="1"/>
  <c r="AB6854" i="1"/>
  <c r="Z6854" i="1" s="1"/>
  <c r="AD6857" i="1"/>
  <c r="X6857" i="1" s="1"/>
  <c r="X6858" i="1"/>
  <c r="T6861" i="1"/>
  <c r="P6861" i="1" s="1"/>
  <c r="S6862" i="1"/>
  <c r="U6862" i="1" s="1"/>
  <c r="R6862" i="1"/>
  <c r="R6865" i="1"/>
  <c r="P6869" i="1"/>
  <c r="AC6875" i="1"/>
  <c r="AB6875" i="1"/>
  <c r="Z6875" i="1" s="1"/>
  <c r="AA6875" i="1"/>
  <c r="R6889" i="1"/>
  <c r="AC6891" i="1"/>
  <c r="AB6891" i="1"/>
  <c r="Z6891" i="1" s="1"/>
  <c r="AA6891" i="1"/>
  <c r="R6905" i="1"/>
  <c r="AC6907" i="1"/>
  <c r="AB6907" i="1"/>
  <c r="Z6907" i="1" s="1"/>
  <c r="AA6907" i="1"/>
  <c r="AD6907" i="1" s="1"/>
  <c r="X6907" i="1" s="1"/>
  <c r="S6921" i="1"/>
  <c r="U6921" i="1" s="1"/>
  <c r="R6921" i="1"/>
  <c r="X6933" i="1"/>
  <c r="P6948" i="1"/>
  <c r="T6948" i="1"/>
  <c r="T6961" i="1"/>
  <c r="P6961" i="1"/>
  <c r="X6968" i="1"/>
  <c r="P7049" i="1"/>
  <c r="T7049" i="1"/>
  <c r="AD6936" i="1"/>
  <c r="AA6936" i="1"/>
  <c r="S6949" i="1"/>
  <c r="U6949" i="1" s="1"/>
  <c r="R6949" i="1"/>
  <c r="AB6963" i="1"/>
  <c r="AD6973" i="1"/>
  <c r="AB6973" i="1"/>
  <c r="Z6973" i="1" s="1"/>
  <c r="AC6973" i="1" s="1"/>
  <c r="AB6975" i="1"/>
  <c r="Z6975" i="1" s="1"/>
  <c r="AC6975" i="1" s="1"/>
  <c r="AA6975" i="1"/>
  <c r="X6975" i="1" s="1"/>
  <c r="P7004" i="1"/>
  <c r="S7013" i="1"/>
  <c r="U7013" i="1" s="1"/>
  <c r="R7013" i="1"/>
  <c r="AB7015" i="1"/>
  <c r="Z7015" i="1" s="1"/>
  <c r="AC7015" i="1" s="1"/>
  <c r="AA7015" i="1"/>
  <c r="AD7015" i="1" s="1"/>
  <c r="S7021" i="1"/>
  <c r="U7021" i="1" s="1"/>
  <c r="R7021" i="1"/>
  <c r="AB7023" i="1"/>
  <c r="AA7023" i="1"/>
  <c r="Z7023" i="1"/>
  <c r="AC7023" i="1" s="1"/>
  <c r="S7029" i="1"/>
  <c r="U7029" i="1" s="1"/>
  <c r="R7029" i="1"/>
  <c r="AC7031" i="1"/>
  <c r="AB7031" i="1"/>
  <c r="AA7031" i="1"/>
  <c r="Z7031" i="1"/>
  <c r="X7031" i="1"/>
  <c r="S7037" i="1"/>
  <c r="U7037" i="1" s="1"/>
  <c r="R7037" i="1"/>
  <c r="AB7039" i="1"/>
  <c r="Z7039" i="1" s="1"/>
  <c r="AC7039" i="1" s="1"/>
  <c r="AA7039" i="1"/>
  <c r="X7039" i="1"/>
  <c r="AB7061" i="1"/>
  <c r="AA7061" i="1"/>
  <c r="Z7061" i="1"/>
  <c r="AC7061" i="1" s="1"/>
  <c r="AB7064" i="1"/>
  <c r="AA7064" i="1"/>
  <c r="AD7064" i="1" s="1"/>
  <c r="X7064" i="1" s="1"/>
  <c r="T7074" i="1"/>
  <c r="P7074" i="1" s="1"/>
  <c r="T7081" i="1"/>
  <c r="P7081" i="1" s="1"/>
  <c r="AB7101" i="1"/>
  <c r="Z7101" i="1" s="1"/>
  <c r="AC7101" i="1" s="1"/>
  <c r="AA7101" i="1"/>
  <c r="AD7104" i="1"/>
  <c r="AB7104" i="1"/>
  <c r="AA7104" i="1"/>
  <c r="X7104" i="1" s="1"/>
  <c r="T7114" i="1"/>
  <c r="P7114" i="1" s="1"/>
  <c r="P7129" i="1"/>
  <c r="T7129" i="1"/>
  <c r="S7139" i="1"/>
  <c r="U7139" i="1" s="1"/>
  <c r="R7139" i="1"/>
  <c r="AD7144" i="1"/>
  <c r="AB7144" i="1"/>
  <c r="Z7144" i="1" s="1"/>
  <c r="AC7144" i="1" s="1"/>
  <c r="AA7144" i="1"/>
  <c r="AD7180" i="1"/>
  <c r="AB7180" i="1"/>
  <c r="Z7180" i="1" s="1"/>
  <c r="AC7180" i="1" s="1"/>
  <c r="AA7180" i="1"/>
  <c r="X7180" i="1" s="1"/>
  <c r="T7182" i="1"/>
  <c r="P7182" i="1"/>
  <c r="P7185" i="1"/>
  <c r="T7185" i="1"/>
  <c r="AD7191" i="1"/>
  <c r="X7191" i="1" s="1"/>
  <c r="X7200" i="1"/>
  <c r="R7210" i="1"/>
  <c r="S7210" i="1"/>
  <c r="U7210" i="1" s="1"/>
  <c r="AA7227" i="1"/>
  <c r="AD7227" i="1" s="1"/>
  <c r="X7227" i="1" s="1"/>
  <c r="AB7227" i="1"/>
  <c r="Z7227" i="1" s="1"/>
  <c r="AC7227" i="1" s="1"/>
  <c r="S7286" i="1"/>
  <c r="U7286" i="1" s="1"/>
  <c r="R7286" i="1"/>
  <c r="S7390" i="1"/>
  <c r="U7390" i="1" s="1"/>
  <c r="R7390" i="1"/>
  <c r="AD7594" i="1"/>
  <c r="AB7594" i="1"/>
  <c r="Z7594" i="1" s="1"/>
  <c r="AC7594" i="1" s="1"/>
  <c r="AA7594" i="1"/>
  <c r="X7594" i="1" s="1"/>
  <c r="P7598" i="1"/>
  <c r="T7598" i="1"/>
  <c r="AC6769" i="1"/>
  <c r="P6776" i="1"/>
  <c r="AC6777" i="1"/>
  <c r="P6784" i="1"/>
  <c r="AC6785" i="1"/>
  <c r="P6792" i="1"/>
  <c r="AC6793" i="1"/>
  <c r="P6800" i="1"/>
  <c r="AC6801" i="1"/>
  <c r="P6808" i="1"/>
  <c r="AC6809" i="1"/>
  <c r="P6816" i="1"/>
  <c r="AC6817" i="1"/>
  <c r="P6824" i="1"/>
  <c r="AC6825" i="1"/>
  <c r="P6832" i="1"/>
  <c r="AC6833" i="1"/>
  <c r="P6840" i="1"/>
  <c r="AC6841" i="1"/>
  <c r="P6848" i="1"/>
  <c r="AC6849" i="1"/>
  <c r="P6856" i="1"/>
  <c r="AC6857" i="1"/>
  <c r="P6864" i="1"/>
  <c r="AC6865" i="1"/>
  <c r="P6872" i="1"/>
  <c r="AC6873" i="1"/>
  <c r="AD6876" i="1"/>
  <c r="AB6878" i="1"/>
  <c r="Z6878" i="1" s="1"/>
  <c r="P6880" i="1"/>
  <c r="AC6881" i="1"/>
  <c r="AD6884" i="1"/>
  <c r="AB6886" i="1"/>
  <c r="Z6886" i="1" s="1"/>
  <c r="AC6886" i="1" s="1"/>
  <c r="P6888" i="1"/>
  <c r="AC6889" i="1"/>
  <c r="AD6892" i="1"/>
  <c r="AB6894" i="1"/>
  <c r="Z6894" i="1" s="1"/>
  <c r="AC6894" i="1" s="1"/>
  <c r="P6896" i="1"/>
  <c r="AC6897" i="1"/>
  <c r="AD6900" i="1"/>
  <c r="AB6902" i="1"/>
  <c r="Z6902" i="1" s="1"/>
  <c r="AC6902" i="1" s="1"/>
  <c r="P6904" i="1"/>
  <c r="AC6905" i="1"/>
  <c r="AD6908" i="1"/>
  <c r="AB6910" i="1"/>
  <c r="Z6910" i="1" s="1"/>
  <c r="P6912" i="1"/>
  <c r="AC6913" i="1"/>
  <c r="AD6916" i="1"/>
  <c r="R6918" i="1"/>
  <c r="AB6918" i="1"/>
  <c r="Z6918" i="1" s="1"/>
  <c r="AC6918" i="1" s="1"/>
  <c r="P6920" i="1"/>
  <c r="AC6921" i="1"/>
  <c r="AD6924" i="1"/>
  <c r="R6926" i="1"/>
  <c r="AB6926" i="1"/>
  <c r="Z6926" i="1" s="1"/>
  <c r="P6928" i="1"/>
  <c r="Z6928" i="1"/>
  <c r="AC6928" i="1" s="1"/>
  <c r="X6931" i="1"/>
  <c r="S6939" i="1"/>
  <c r="U6939" i="1" s="1"/>
  <c r="S6941" i="1"/>
  <c r="U6941" i="1" s="1"/>
  <c r="R6941" i="1"/>
  <c r="AD6945" i="1"/>
  <c r="X6945" i="1" s="1"/>
  <c r="R6950" i="1"/>
  <c r="P6951" i="1"/>
  <c r="P6952" i="1"/>
  <c r="P6953" i="1"/>
  <c r="AD6955" i="1"/>
  <c r="X6955" i="1" s="1"/>
  <c r="AB6955" i="1"/>
  <c r="Z6963" i="1"/>
  <c r="Z6964" i="1"/>
  <c r="AC6964" i="1" s="1"/>
  <c r="X6966" i="1"/>
  <c r="R6969" i="1"/>
  <c r="AA6973" i="1"/>
  <c r="P6992" i="1"/>
  <c r="R6993" i="1"/>
  <c r="P6996" i="1"/>
  <c r="R6998" i="1"/>
  <c r="P6999" i="1"/>
  <c r="S7005" i="1"/>
  <c r="U7005" i="1" s="1"/>
  <c r="R7005" i="1"/>
  <c r="S7011" i="1"/>
  <c r="U7011" i="1" s="1"/>
  <c r="T7017" i="1"/>
  <c r="P7017" i="1" s="1"/>
  <c r="S7019" i="1"/>
  <c r="U7019" i="1" s="1"/>
  <c r="T7025" i="1"/>
  <c r="P7025" i="1" s="1"/>
  <c r="S7027" i="1"/>
  <c r="U7027" i="1" s="1"/>
  <c r="AD7031" i="1"/>
  <c r="T7033" i="1"/>
  <c r="P7033" i="1" s="1"/>
  <c r="S7035" i="1"/>
  <c r="U7035" i="1" s="1"/>
  <c r="AD7039" i="1"/>
  <c r="T7041" i="1"/>
  <c r="P7041" i="1" s="1"/>
  <c r="X7049" i="1"/>
  <c r="P7055" i="1"/>
  <c r="S7059" i="1"/>
  <c r="U7059" i="1" s="1"/>
  <c r="R7059" i="1"/>
  <c r="Z7064" i="1"/>
  <c r="AC7064" i="1" s="1"/>
  <c r="T7066" i="1"/>
  <c r="P7066" i="1" s="1"/>
  <c r="P7084" i="1"/>
  <c r="AB7093" i="1"/>
  <c r="Z7093" i="1" s="1"/>
  <c r="AC7093" i="1" s="1"/>
  <c r="AA7093" i="1"/>
  <c r="S7099" i="1"/>
  <c r="U7099" i="1" s="1"/>
  <c r="R7099" i="1"/>
  <c r="Z7104" i="1"/>
  <c r="AC7104" i="1" s="1"/>
  <c r="T7106" i="1"/>
  <c r="P7106" i="1" s="1"/>
  <c r="X7110" i="1"/>
  <c r="P7121" i="1"/>
  <c r="T7121" i="1"/>
  <c r="P7132" i="1"/>
  <c r="X7139" i="1"/>
  <c r="T7142" i="1"/>
  <c r="P7142" i="1" s="1"/>
  <c r="R7146" i="1"/>
  <c r="S7146" i="1"/>
  <c r="U7146" i="1" s="1"/>
  <c r="Z7156" i="1"/>
  <c r="AC7156" i="1" s="1"/>
  <c r="AA7156" i="1"/>
  <c r="AB7156" i="1"/>
  <c r="X7159" i="1"/>
  <c r="AD7164" i="1"/>
  <c r="X7164" i="1" s="1"/>
  <c r="S7188" i="1"/>
  <c r="U7188" i="1" s="1"/>
  <c r="R7188" i="1"/>
  <c r="P7244" i="1"/>
  <c r="T7244" i="1"/>
  <c r="S7350" i="1"/>
  <c r="U7350" i="1" s="1"/>
  <c r="R7350" i="1"/>
  <c r="X7352" i="1"/>
  <c r="AD7352" i="1"/>
  <c r="AB7352" i="1"/>
  <c r="Z7352" i="1" s="1"/>
  <c r="AC7352" i="1" s="1"/>
  <c r="AA7352" i="1"/>
  <c r="AA7381" i="1"/>
  <c r="AD7381" i="1" s="1"/>
  <c r="Z7381" i="1"/>
  <c r="AC7381" i="1" s="1"/>
  <c r="AB7381" i="1"/>
  <c r="AB7452" i="1"/>
  <c r="Z7452" i="1" s="1"/>
  <c r="AC7452" i="1" s="1"/>
  <c r="AA7452" i="1"/>
  <c r="X7452" i="1" s="1"/>
  <c r="AD7452" i="1"/>
  <c r="X6775" i="1"/>
  <c r="X6783" i="1"/>
  <c r="X6791" i="1"/>
  <c r="X6799" i="1"/>
  <c r="X6807" i="1"/>
  <c r="X6815" i="1"/>
  <c r="X6823" i="1"/>
  <c r="X6831" i="1"/>
  <c r="X6839" i="1"/>
  <c r="X6847" i="1"/>
  <c r="X6855" i="1"/>
  <c r="X6863" i="1"/>
  <c r="X6871" i="1"/>
  <c r="P6877" i="1"/>
  <c r="AC6878" i="1"/>
  <c r="X6879" i="1"/>
  <c r="P6885" i="1"/>
  <c r="X6887" i="1"/>
  <c r="P6893" i="1"/>
  <c r="X6895" i="1"/>
  <c r="P6901" i="1"/>
  <c r="X6903" i="1"/>
  <c r="P6909" i="1"/>
  <c r="AC6910" i="1"/>
  <c r="X6911" i="1"/>
  <c r="P6917" i="1"/>
  <c r="X6919" i="1"/>
  <c r="AA6920" i="1"/>
  <c r="P6925" i="1"/>
  <c r="AC6926" i="1"/>
  <c r="X6927" i="1"/>
  <c r="AA6928" i="1"/>
  <c r="AD6928" i="1" s="1"/>
  <c r="P6930" i="1"/>
  <c r="P6933" i="1"/>
  <c r="AB6936" i="1"/>
  <c r="Z6936" i="1" s="1"/>
  <c r="AC6936" i="1" s="1"/>
  <c r="P6943" i="1"/>
  <c r="P6944" i="1"/>
  <c r="P6945" i="1"/>
  <c r="AD6947" i="1"/>
  <c r="X6947" i="1" s="1"/>
  <c r="AB6947" i="1"/>
  <c r="Z6947" i="1" s="1"/>
  <c r="AC6947" i="1" s="1"/>
  <c r="Z6955" i="1"/>
  <c r="AC6955" i="1" s="1"/>
  <c r="Z6956" i="1"/>
  <c r="AC6956" i="1" s="1"/>
  <c r="X6958" i="1"/>
  <c r="AC6958" i="1"/>
  <c r="T6959" i="1"/>
  <c r="P6959" i="1" s="1"/>
  <c r="P6962" i="1"/>
  <c r="AA6963" i="1"/>
  <c r="AD6963" i="1" s="1"/>
  <c r="AB6965" i="1"/>
  <c r="Z6965" i="1" s="1"/>
  <c r="AC6965" i="1" s="1"/>
  <c r="Z6966" i="1"/>
  <c r="AC6966" i="1" s="1"/>
  <c r="P6974" i="1"/>
  <c r="AD6975" i="1"/>
  <c r="P6978" i="1"/>
  <c r="P6984" i="1"/>
  <c r="P6987" i="1"/>
  <c r="P6988" i="1"/>
  <c r="R6990" i="1"/>
  <c r="P6991" i="1"/>
  <c r="S6997" i="1"/>
  <c r="U6997" i="1" s="1"/>
  <c r="R6997" i="1"/>
  <c r="S7003" i="1"/>
  <c r="U7003" i="1" s="1"/>
  <c r="T7004" i="1"/>
  <c r="X7006" i="1"/>
  <c r="X7009" i="1"/>
  <c r="AD7011" i="1"/>
  <c r="X7011" i="1" s="1"/>
  <c r="AB7011" i="1"/>
  <c r="Z7011" i="1" s="1"/>
  <c r="AC7011" i="1" s="1"/>
  <c r="AD7013" i="1"/>
  <c r="X7013" i="1" s="1"/>
  <c r="AB7013" i="1"/>
  <c r="Z7013" i="1" s="1"/>
  <c r="AC7013" i="1" s="1"/>
  <c r="P7016" i="1"/>
  <c r="AD7021" i="1"/>
  <c r="X7021" i="1" s="1"/>
  <c r="AB7021" i="1"/>
  <c r="Z7021" i="1" s="1"/>
  <c r="AC7021" i="1" s="1"/>
  <c r="P7024" i="1"/>
  <c r="AD7029" i="1"/>
  <c r="X7029" i="1" s="1"/>
  <c r="AB7029" i="1"/>
  <c r="Z7029" i="1" s="1"/>
  <c r="AC7029" i="1" s="1"/>
  <c r="P7032" i="1"/>
  <c r="AD7037" i="1"/>
  <c r="X7037" i="1" s="1"/>
  <c r="AB7037" i="1"/>
  <c r="Z7037" i="1" s="1"/>
  <c r="AC7037" i="1" s="1"/>
  <c r="P7040" i="1"/>
  <c r="P7044" i="1"/>
  <c r="AB7053" i="1"/>
  <c r="Z7053" i="1" s="1"/>
  <c r="AC7053" i="1" s="1"/>
  <c r="AA7053" i="1"/>
  <c r="AD7053" i="1" s="1"/>
  <c r="X7053" i="1" s="1"/>
  <c r="AD7056" i="1"/>
  <c r="AC7056" i="1"/>
  <c r="AB7056" i="1"/>
  <c r="Z7056" i="1" s="1"/>
  <c r="AA7056" i="1"/>
  <c r="X7056" i="1" s="1"/>
  <c r="P7062" i="1"/>
  <c r="T7062" i="1"/>
  <c r="T7073" i="1"/>
  <c r="P7073" i="1" s="1"/>
  <c r="X7081" i="1"/>
  <c r="P7087" i="1"/>
  <c r="S7091" i="1"/>
  <c r="U7091" i="1" s="1"/>
  <c r="R7091" i="1"/>
  <c r="AB7096" i="1"/>
  <c r="Z7096" i="1" s="1"/>
  <c r="AC7096" i="1" s="1"/>
  <c r="AA7096" i="1"/>
  <c r="X7100" i="1"/>
  <c r="P7102" i="1"/>
  <c r="T7102" i="1"/>
  <c r="P7113" i="1"/>
  <c r="T7113" i="1"/>
  <c r="P7124" i="1"/>
  <c r="X7129" i="1"/>
  <c r="P7135" i="1"/>
  <c r="P7145" i="1"/>
  <c r="X7146" i="1"/>
  <c r="P7148" i="1"/>
  <c r="T7148" i="1"/>
  <c r="AD7152" i="1"/>
  <c r="AB7152" i="1"/>
  <c r="Z7152" i="1" s="1"/>
  <c r="AC7152" i="1" s="1"/>
  <c r="X7152" i="1"/>
  <c r="X7186" i="1"/>
  <c r="P7204" i="1"/>
  <c r="X7207" i="1"/>
  <c r="X7217" i="1"/>
  <c r="AD7217" i="1"/>
  <c r="AB7234" i="1"/>
  <c r="Z7234" i="1" s="1"/>
  <c r="AC7234" i="1" s="1"/>
  <c r="X7234" i="1"/>
  <c r="AD7234" i="1"/>
  <c r="AA7234" i="1"/>
  <c r="X6876" i="1"/>
  <c r="AD6878" i="1"/>
  <c r="X6878" i="1" s="1"/>
  <c r="X6884" i="1"/>
  <c r="AD6886" i="1"/>
  <c r="X6892" i="1"/>
  <c r="AD6894" i="1"/>
  <c r="X6894" i="1" s="1"/>
  <c r="X6900" i="1"/>
  <c r="AD6902" i="1"/>
  <c r="X6902" i="1" s="1"/>
  <c r="X6908" i="1"/>
  <c r="AD6910" i="1"/>
  <c r="X6910" i="1" s="1"/>
  <c r="X6916" i="1"/>
  <c r="AD6918" i="1"/>
  <c r="X6918" i="1" s="1"/>
  <c r="AB6920" i="1"/>
  <c r="Z6920" i="1" s="1"/>
  <c r="AC6920" i="1" s="1"/>
  <c r="X6924" i="1"/>
  <c r="AD6926" i="1"/>
  <c r="X6926" i="1" s="1"/>
  <c r="AB6928" i="1"/>
  <c r="P6935" i="1"/>
  <c r="AD6939" i="1"/>
  <c r="AB6939" i="1"/>
  <c r="Z6939" i="1" s="1"/>
  <c r="AC6939" i="1" s="1"/>
  <c r="AC6950" i="1"/>
  <c r="P6954" i="1"/>
  <c r="AB6957" i="1"/>
  <c r="Z6957" i="1"/>
  <c r="AC6957" i="1" s="1"/>
  <c r="AC6963" i="1"/>
  <c r="AA6967" i="1"/>
  <c r="AD6967" i="1" s="1"/>
  <c r="Z6967" i="1"/>
  <c r="X6967" i="1"/>
  <c r="P6971" i="1"/>
  <c r="P6977" i="1"/>
  <c r="T6977" i="1"/>
  <c r="P6979" i="1"/>
  <c r="P6980" i="1"/>
  <c r="S6989" i="1"/>
  <c r="U6989" i="1" s="1"/>
  <c r="R6989" i="1"/>
  <c r="X6998" i="1"/>
  <c r="X7001" i="1"/>
  <c r="AB7003" i="1"/>
  <c r="Z7003" i="1" s="1"/>
  <c r="AC7003" i="1" s="1"/>
  <c r="AD7008" i="1"/>
  <c r="X7008" i="1" s="1"/>
  <c r="AA7008" i="1"/>
  <c r="S7051" i="1"/>
  <c r="U7051" i="1" s="1"/>
  <c r="R7051" i="1"/>
  <c r="T7058" i="1"/>
  <c r="P7058" i="1" s="1"/>
  <c r="P7065" i="1"/>
  <c r="T7065" i="1"/>
  <c r="AB7085" i="1"/>
  <c r="Z7085" i="1" s="1"/>
  <c r="AC7085" i="1" s="1"/>
  <c r="AA7085" i="1"/>
  <c r="AD7085" i="1" s="1"/>
  <c r="X7088" i="1"/>
  <c r="AD7088" i="1"/>
  <c r="AC7088" i="1"/>
  <c r="AB7088" i="1"/>
  <c r="Z7088" i="1" s="1"/>
  <c r="AA7088" i="1"/>
  <c r="X7092" i="1"/>
  <c r="T7094" i="1"/>
  <c r="P7094" i="1" s="1"/>
  <c r="T7098" i="1"/>
  <c r="P7098" i="1" s="1"/>
  <c r="X7102" i="1"/>
  <c r="P7105" i="1"/>
  <c r="T7105" i="1"/>
  <c r="X7121" i="1"/>
  <c r="AB7133" i="1"/>
  <c r="Z7133" i="1" s="1"/>
  <c r="AC7133" i="1" s="1"/>
  <c r="AA7133" i="1"/>
  <c r="X7158" i="1"/>
  <c r="AD7158" i="1"/>
  <c r="AB7158" i="1"/>
  <c r="Z7158" i="1" s="1"/>
  <c r="AC7158" i="1" s="1"/>
  <c r="AD7161" i="1"/>
  <c r="X7161" i="1" s="1"/>
  <c r="P7173" i="1"/>
  <c r="AC7179" i="1"/>
  <c r="Z7179" i="1"/>
  <c r="AB7179" i="1"/>
  <c r="AA7179" i="1"/>
  <c r="AD7179" i="1" s="1"/>
  <c r="AD7193" i="1"/>
  <c r="X7193" i="1" s="1"/>
  <c r="T7201" i="1"/>
  <c r="P7201" i="1" s="1"/>
  <c r="S7225" i="1"/>
  <c r="U7225" i="1" s="1"/>
  <c r="R7225" i="1"/>
  <c r="S7323" i="1"/>
  <c r="U7323" i="1" s="1"/>
  <c r="R7323" i="1"/>
  <c r="X6942" i="1"/>
  <c r="AC6942" i="1"/>
  <c r="AB6949" i="1"/>
  <c r="Z6949" i="1"/>
  <c r="AC6949" i="1" s="1"/>
  <c r="AA6959" i="1"/>
  <c r="AD6959" i="1" s="1"/>
  <c r="Z6959" i="1"/>
  <c r="AD6968" i="1"/>
  <c r="AC6968" i="1"/>
  <c r="AA6968" i="1"/>
  <c r="S6981" i="1"/>
  <c r="U6981" i="1" s="1"/>
  <c r="R6981" i="1"/>
  <c r="X6990" i="1"/>
  <c r="AD6995" i="1"/>
  <c r="X6995" i="1" s="1"/>
  <c r="AB6995" i="1"/>
  <c r="Z6995" i="1" s="1"/>
  <c r="AC6995" i="1" s="1"/>
  <c r="AA7000" i="1"/>
  <c r="Z7004" i="1"/>
  <c r="AC7004" i="1" s="1"/>
  <c r="AB7005" i="1"/>
  <c r="Z7005" i="1" s="1"/>
  <c r="AC7005" i="1" s="1"/>
  <c r="AB7007" i="1"/>
  <c r="AA7007" i="1"/>
  <c r="AD7007" i="1" s="1"/>
  <c r="Z7007" i="1"/>
  <c r="AC7007" i="1" s="1"/>
  <c r="X7007" i="1"/>
  <c r="AB7045" i="1"/>
  <c r="Z7045" i="1" s="1"/>
  <c r="AC7045" i="1" s="1"/>
  <c r="AA7045" i="1"/>
  <c r="AD7045" i="1" s="1"/>
  <c r="X7045" i="1" s="1"/>
  <c r="X7048" i="1"/>
  <c r="AD7048" i="1"/>
  <c r="AB7048" i="1"/>
  <c r="AA7048" i="1"/>
  <c r="X7052" i="1"/>
  <c r="T7054" i="1"/>
  <c r="P7054" i="1" s="1"/>
  <c r="S7083" i="1"/>
  <c r="U7083" i="1" s="1"/>
  <c r="R7083" i="1"/>
  <c r="T7090" i="1"/>
  <c r="P7090" i="1"/>
  <c r="P7108" i="1"/>
  <c r="AB7125" i="1"/>
  <c r="Z7125" i="1" s="1"/>
  <c r="AC7125" i="1" s="1"/>
  <c r="AA7125" i="1"/>
  <c r="S7131" i="1"/>
  <c r="U7131" i="1" s="1"/>
  <c r="R7131" i="1"/>
  <c r="X7136" i="1"/>
  <c r="S7150" i="1"/>
  <c r="U7150" i="1" s="1"/>
  <c r="R7150" i="1"/>
  <c r="AB7155" i="1"/>
  <c r="Z7155" i="1" s="1"/>
  <c r="AC7155" i="1" s="1"/>
  <c r="AD7155" i="1"/>
  <c r="AA7155" i="1"/>
  <c r="X7155" i="1" s="1"/>
  <c r="T7171" i="1"/>
  <c r="P7171" i="1" s="1"/>
  <c r="R7184" i="1"/>
  <c r="S7184" i="1"/>
  <c r="U7184" i="1" s="1"/>
  <c r="AD7206" i="1"/>
  <c r="Z7206" i="1"/>
  <c r="AC7206" i="1" s="1"/>
  <c r="AB7206" i="1"/>
  <c r="Z7212" i="1"/>
  <c r="AC7212" i="1" s="1"/>
  <c r="X7212" i="1"/>
  <c r="AA7212" i="1"/>
  <c r="AD7212" i="1"/>
  <c r="AB7212" i="1"/>
  <c r="AB7230" i="1"/>
  <c r="Z7230" i="1" s="1"/>
  <c r="AC7230" i="1" s="1"/>
  <c r="R7312" i="1"/>
  <c r="S7312" i="1"/>
  <c r="U7312" i="1" s="1"/>
  <c r="T7314" i="1"/>
  <c r="P7314" i="1" s="1"/>
  <c r="R6874" i="1"/>
  <c r="Z6876" i="1"/>
  <c r="AC6876" i="1" s="1"/>
  <c r="R6882" i="1"/>
  <c r="Z6884" i="1"/>
  <c r="AC6884" i="1" s="1"/>
  <c r="R6890" i="1"/>
  <c r="Z6892" i="1"/>
  <c r="AC6892" i="1" s="1"/>
  <c r="R6898" i="1"/>
  <c r="Z6900" i="1"/>
  <c r="AC6900" i="1" s="1"/>
  <c r="R6906" i="1"/>
  <c r="Z6908" i="1"/>
  <c r="AC6908" i="1" s="1"/>
  <c r="R6914" i="1"/>
  <c r="Z6916" i="1"/>
  <c r="AC6916" i="1" s="1"/>
  <c r="R6922" i="1"/>
  <c r="Z6924" i="1"/>
  <c r="AC6924" i="1" s="1"/>
  <c r="AD6929" i="1"/>
  <c r="AA6932" i="1"/>
  <c r="AD6932" i="1" s="1"/>
  <c r="AC6934" i="1"/>
  <c r="T6935" i="1"/>
  <c r="R6937" i="1"/>
  <c r="AA6939" i="1"/>
  <c r="X6939" i="1" s="1"/>
  <c r="AB6941" i="1"/>
  <c r="Z6941" i="1" s="1"/>
  <c r="AC6941" i="1" s="1"/>
  <c r="Z6942" i="1"/>
  <c r="AA6949" i="1"/>
  <c r="AA6950" i="1"/>
  <c r="AD6950" i="1" s="1"/>
  <c r="AA6951" i="1"/>
  <c r="AD6951" i="1" s="1"/>
  <c r="Z6951" i="1"/>
  <c r="AC6951" i="1" s="1"/>
  <c r="X6951" i="1"/>
  <c r="P6955" i="1"/>
  <c r="AD6957" i="1"/>
  <c r="X6957" i="1" s="1"/>
  <c r="AB6959" i="1"/>
  <c r="AD6960" i="1"/>
  <c r="AC6960" i="1"/>
  <c r="AA6960" i="1"/>
  <c r="X6961" i="1"/>
  <c r="R6964" i="1"/>
  <c r="AC6967" i="1"/>
  <c r="Z6968" i="1"/>
  <c r="S6971" i="1"/>
  <c r="U6971" i="1" s="1"/>
  <c r="S6973" i="1"/>
  <c r="U6973" i="1" s="1"/>
  <c r="R6973" i="1"/>
  <c r="S6979" i="1"/>
  <c r="U6979" i="1" s="1"/>
  <c r="T6980" i="1"/>
  <c r="X6982" i="1"/>
  <c r="X6985" i="1"/>
  <c r="X6987" i="1"/>
  <c r="AD6987" i="1"/>
  <c r="AB6987" i="1"/>
  <c r="Z6987" i="1" s="1"/>
  <c r="AC6987" i="1" s="1"/>
  <c r="AD6992" i="1"/>
  <c r="AC6992" i="1"/>
  <c r="AA6992" i="1"/>
  <c r="X6993" i="1"/>
  <c r="AD6993" i="1"/>
  <c r="Z6996" i="1"/>
  <c r="AC6996" i="1" s="1"/>
  <c r="AD6997" i="1"/>
  <c r="X6997" i="1" s="1"/>
  <c r="AB6997" i="1"/>
  <c r="Z6997" i="1" s="1"/>
  <c r="AC6997" i="1" s="1"/>
  <c r="AB6999" i="1"/>
  <c r="Z6999" i="1" s="1"/>
  <c r="AC6999" i="1" s="1"/>
  <c r="AA6999" i="1"/>
  <c r="AD6999" i="1" s="1"/>
  <c r="Z7000" i="1"/>
  <c r="AC7000" i="1" s="1"/>
  <c r="AA7003" i="1"/>
  <c r="AA7005" i="1"/>
  <c r="AD7005" i="1" s="1"/>
  <c r="X7005" i="1" s="1"/>
  <c r="AB7008" i="1"/>
  <c r="Z7008" i="1" s="1"/>
  <c r="AC7008" i="1" s="1"/>
  <c r="R7014" i="1"/>
  <c r="AC7016" i="1"/>
  <c r="AA7016" i="1"/>
  <c r="R7022" i="1"/>
  <c r="X7024" i="1"/>
  <c r="AD7024" i="1"/>
  <c r="AC7024" i="1"/>
  <c r="AA7024" i="1"/>
  <c r="X7025" i="1"/>
  <c r="R7030" i="1"/>
  <c r="AC7032" i="1"/>
  <c r="AA7032" i="1"/>
  <c r="AD7032" i="1" s="1"/>
  <c r="X7032" i="1" s="1"/>
  <c r="R7038" i="1"/>
  <c r="AD7040" i="1"/>
  <c r="AC7040" i="1"/>
  <c r="AA7040" i="1"/>
  <c r="X7040" i="1" s="1"/>
  <c r="S7043" i="1"/>
  <c r="U7043" i="1" s="1"/>
  <c r="R7043" i="1"/>
  <c r="Z7048" i="1"/>
  <c r="AC7048" i="1" s="1"/>
  <c r="T7050" i="1"/>
  <c r="P7050" i="1" s="1"/>
  <c r="X7054" i="1"/>
  <c r="P7057" i="1"/>
  <c r="T7057" i="1"/>
  <c r="P7071" i="1"/>
  <c r="X7073" i="1"/>
  <c r="AB7077" i="1"/>
  <c r="AA7077" i="1"/>
  <c r="Z7077" i="1"/>
  <c r="AC7077" i="1" s="1"/>
  <c r="AC7080" i="1"/>
  <c r="AB7080" i="1"/>
  <c r="Z7080" i="1" s="1"/>
  <c r="AA7080" i="1"/>
  <c r="AD7080" i="1" s="1"/>
  <c r="X7080" i="1" s="1"/>
  <c r="X7084" i="1"/>
  <c r="R7086" i="1"/>
  <c r="P7097" i="1"/>
  <c r="T7097" i="1"/>
  <c r="P7111" i="1"/>
  <c r="AB7117" i="1"/>
  <c r="Z7117" i="1" s="1"/>
  <c r="AC7117" i="1" s="1"/>
  <c r="AA7117" i="1"/>
  <c r="S7123" i="1"/>
  <c r="U7123" i="1" s="1"/>
  <c r="R7123" i="1"/>
  <c r="AB7128" i="1"/>
  <c r="Z7128" i="1" s="1"/>
  <c r="AC7128" i="1" s="1"/>
  <c r="AA7128" i="1"/>
  <c r="X7132" i="1"/>
  <c r="R7134" i="1"/>
  <c r="AB7148" i="1"/>
  <c r="Z7148" i="1" s="1"/>
  <c r="AC7148" i="1" s="1"/>
  <c r="AA7148" i="1"/>
  <c r="P7169" i="1"/>
  <c r="X7202" i="1"/>
  <c r="AA7206" i="1"/>
  <c r="X7206" i="1" s="1"/>
  <c r="R7220" i="1"/>
  <c r="T7229" i="1"/>
  <c r="P7229" i="1"/>
  <c r="AA7230" i="1"/>
  <c r="AB6932" i="1"/>
  <c r="Z6932" i="1" s="1"/>
  <c r="AC6932" i="1" s="1"/>
  <c r="AB6933" i="1"/>
  <c r="Z6933" i="1" s="1"/>
  <c r="AC6933" i="1" s="1"/>
  <c r="AA6942" i="1"/>
  <c r="AD6942" i="1" s="1"/>
  <c r="AA6943" i="1"/>
  <c r="AD6943" i="1" s="1"/>
  <c r="X6943" i="1" s="1"/>
  <c r="Z6943" i="1"/>
  <c r="AC6943" i="1" s="1"/>
  <c r="AC6952" i="1"/>
  <c r="AA6952" i="1"/>
  <c r="AD6952" i="1" s="1"/>
  <c r="X6952" i="1" s="1"/>
  <c r="X6953" i="1"/>
  <c r="P6956" i="1"/>
  <c r="AC6959" i="1"/>
  <c r="S6965" i="1"/>
  <c r="U6965" i="1" s="1"/>
  <c r="R6965" i="1"/>
  <c r="AB6968" i="1"/>
  <c r="T6972" i="1"/>
  <c r="P6972" i="1" s="1"/>
  <c r="X6974" i="1"/>
  <c r="X6979" i="1"/>
  <c r="AD6979" i="1"/>
  <c r="AB6979" i="1"/>
  <c r="Z6979" i="1" s="1"/>
  <c r="AC6979" i="1" s="1"/>
  <c r="AD6984" i="1"/>
  <c r="X6984" i="1" s="1"/>
  <c r="AC6984" i="1"/>
  <c r="AA6984" i="1"/>
  <c r="Z6988" i="1"/>
  <c r="AC6988" i="1" s="1"/>
  <c r="AD6989" i="1"/>
  <c r="X6989" i="1" s="1"/>
  <c r="AB6989" i="1"/>
  <c r="Z6989" i="1"/>
  <c r="AC6989" i="1" s="1"/>
  <c r="AB6991" i="1"/>
  <c r="Z6991" i="1" s="1"/>
  <c r="AC6991" i="1" s="1"/>
  <c r="AA6991" i="1"/>
  <c r="AD6991" i="1" s="1"/>
  <c r="X6991" i="1"/>
  <c r="P7046" i="1"/>
  <c r="T7046" i="1"/>
  <c r="P7060" i="1"/>
  <c r="X7065" i="1"/>
  <c r="AD7069" i="1"/>
  <c r="AB7069" i="1"/>
  <c r="Z7069" i="1" s="1"/>
  <c r="AC7069" i="1" s="1"/>
  <c r="AA7069" i="1"/>
  <c r="S7075" i="1"/>
  <c r="U7075" i="1" s="1"/>
  <c r="R7075" i="1"/>
  <c r="T7082" i="1"/>
  <c r="P7082" i="1" s="1"/>
  <c r="P7089" i="1"/>
  <c r="T7089" i="1"/>
  <c r="P7100" i="1"/>
  <c r="AD7109" i="1"/>
  <c r="X7109" i="1" s="1"/>
  <c r="AC7109" i="1"/>
  <c r="AB7109" i="1"/>
  <c r="AA7109" i="1"/>
  <c r="Z7109" i="1"/>
  <c r="S7115" i="1"/>
  <c r="U7115" i="1" s="1"/>
  <c r="R7115" i="1"/>
  <c r="AD7120" i="1"/>
  <c r="AC7120" i="1"/>
  <c r="AB7120" i="1"/>
  <c r="Z7120" i="1" s="1"/>
  <c r="AA7120" i="1"/>
  <c r="X7120" i="1" s="1"/>
  <c r="P7126" i="1"/>
  <c r="T7126" i="1"/>
  <c r="T7130" i="1"/>
  <c r="P7130" i="1"/>
  <c r="X7151" i="1"/>
  <c r="AD7151" i="1"/>
  <c r="AA7157" i="1"/>
  <c r="AB7157" i="1"/>
  <c r="Z7157" i="1"/>
  <c r="AC7157" i="1" s="1"/>
  <c r="AB7166" i="1"/>
  <c r="Z7166" i="1" s="1"/>
  <c r="AC7166" i="1"/>
  <c r="AA7166" i="1"/>
  <c r="AD7166" i="1" s="1"/>
  <c r="X7166" i="1" s="1"/>
  <c r="R7170" i="1"/>
  <c r="S7170" i="1"/>
  <c r="U7170" i="1" s="1"/>
  <c r="P7177" i="1"/>
  <c r="AC7214" i="1"/>
  <c r="X7215" i="1"/>
  <c r="AD7215" i="1"/>
  <c r="X7218" i="1"/>
  <c r="R7254" i="1"/>
  <c r="S7254" i="1"/>
  <c r="U7254" i="1" s="1"/>
  <c r="AD7257" i="1"/>
  <c r="X7257" i="1" s="1"/>
  <c r="X7264" i="1"/>
  <c r="AC6974" i="1"/>
  <c r="AC6982" i="1"/>
  <c r="AC6990" i="1"/>
  <c r="AC6998" i="1"/>
  <c r="AC7006" i="1"/>
  <c r="AC7014" i="1"/>
  <c r="AD7017" i="1"/>
  <c r="X7017" i="1" s="1"/>
  <c r="AB7019" i="1"/>
  <c r="Z7019" i="1" s="1"/>
  <c r="AC7019" i="1" s="1"/>
  <c r="AC7022" i="1"/>
  <c r="AD7025" i="1"/>
  <c r="AB7027" i="1"/>
  <c r="Z7027" i="1" s="1"/>
  <c r="AC7027" i="1" s="1"/>
  <c r="AC7030" i="1"/>
  <c r="AB7035" i="1"/>
  <c r="Z7035" i="1" s="1"/>
  <c r="AC7035" i="1" s="1"/>
  <c r="AC7038" i="1"/>
  <c r="AD7041" i="1"/>
  <c r="X7041" i="1" s="1"/>
  <c r="AB7043" i="1"/>
  <c r="Z7043" i="1" s="1"/>
  <c r="AC7043" i="1" s="1"/>
  <c r="AC7046" i="1"/>
  <c r="X7047" i="1"/>
  <c r="AB7051" i="1"/>
  <c r="Z7051" i="1" s="1"/>
  <c r="AC7051" i="1" s="1"/>
  <c r="AC7054" i="1"/>
  <c r="X7055" i="1"/>
  <c r="AB7059" i="1"/>
  <c r="Z7059" i="1" s="1"/>
  <c r="AC7059" i="1" s="1"/>
  <c r="AC7062" i="1"/>
  <c r="X7063" i="1"/>
  <c r="AD7065" i="1"/>
  <c r="AB7067" i="1"/>
  <c r="Z7067" i="1" s="1"/>
  <c r="AC7067" i="1" s="1"/>
  <c r="AC7070" i="1"/>
  <c r="X7071" i="1"/>
  <c r="AD7073" i="1"/>
  <c r="AB7075" i="1"/>
  <c r="Z7075" i="1" s="1"/>
  <c r="AC7075" i="1" s="1"/>
  <c r="AC7078" i="1"/>
  <c r="X7079" i="1"/>
  <c r="AB7083" i="1"/>
  <c r="Z7083" i="1" s="1"/>
  <c r="AC7086" i="1"/>
  <c r="X7087" i="1"/>
  <c r="AB7091" i="1"/>
  <c r="Z7091" i="1" s="1"/>
  <c r="AC7094" i="1"/>
  <c r="X7095" i="1"/>
  <c r="AD7097" i="1"/>
  <c r="X7097" i="1" s="1"/>
  <c r="AB7099" i="1"/>
  <c r="Z7099" i="1" s="1"/>
  <c r="AC7099" i="1" s="1"/>
  <c r="AC7102" i="1"/>
  <c r="X7103" i="1"/>
  <c r="AD7105" i="1"/>
  <c r="X7105" i="1" s="1"/>
  <c r="AB7107" i="1"/>
  <c r="Z7107" i="1" s="1"/>
  <c r="AC7110" i="1"/>
  <c r="X7111" i="1"/>
  <c r="AD7113" i="1"/>
  <c r="X7113" i="1" s="1"/>
  <c r="AB7115" i="1"/>
  <c r="Z7115" i="1" s="1"/>
  <c r="AC7115" i="1" s="1"/>
  <c r="AC7118" i="1"/>
  <c r="X7119" i="1"/>
  <c r="AB7123" i="1"/>
  <c r="Z7123" i="1" s="1"/>
  <c r="AC7126" i="1"/>
  <c r="X7127" i="1"/>
  <c r="AB7131" i="1"/>
  <c r="Z7131" i="1" s="1"/>
  <c r="AC7131" i="1" s="1"/>
  <c r="AC7134" i="1"/>
  <c r="X7135" i="1"/>
  <c r="AC7140" i="1"/>
  <c r="AA7141" i="1"/>
  <c r="AB7147" i="1"/>
  <c r="Z7147" i="1" s="1"/>
  <c r="X7153" i="1"/>
  <c r="AD7163" i="1"/>
  <c r="X7163" i="1" s="1"/>
  <c r="X7167" i="1"/>
  <c r="AB7168" i="1"/>
  <c r="Z7168" i="1" s="1"/>
  <c r="AC7168" i="1" s="1"/>
  <c r="AB7176" i="1"/>
  <c r="AB7178" i="1"/>
  <c r="Z7178" i="1" s="1"/>
  <c r="AC7178" i="1" s="1"/>
  <c r="X7182" i="1"/>
  <c r="AD7182" i="1"/>
  <c r="AB7182" i="1"/>
  <c r="Z7182" i="1" s="1"/>
  <c r="AC7182" i="1" s="1"/>
  <c r="R7186" i="1"/>
  <c r="S7186" i="1"/>
  <c r="U7186" i="1" s="1"/>
  <c r="AB7190" i="1"/>
  <c r="Z7190" i="1"/>
  <c r="AC7190" i="1" s="1"/>
  <c r="R7200" i="1"/>
  <c r="S7200" i="1"/>
  <c r="U7200" i="1" s="1"/>
  <c r="R7202" i="1"/>
  <c r="S7202" i="1"/>
  <c r="U7202" i="1" s="1"/>
  <c r="AB7211" i="1"/>
  <c r="Z7211" i="1"/>
  <c r="AC7211" i="1" s="1"/>
  <c r="P7235" i="1"/>
  <c r="T7235" i="1"/>
  <c r="AB7240" i="1"/>
  <c r="Z7240" i="1" s="1"/>
  <c r="AC7240" i="1" s="1"/>
  <c r="AA7240" i="1"/>
  <c r="AD7240" i="1" s="1"/>
  <c r="X7247" i="1"/>
  <c r="P7263" i="1"/>
  <c r="T7263" i="1"/>
  <c r="X7295" i="1"/>
  <c r="AD7400" i="1"/>
  <c r="AB7400" i="1"/>
  <c r="Z7400" i="1" s="1"/>
  <c r="AC7400" i="1" s="1"/>
  <c r="AA7400" i="1"/>
  <c r="X7400" i="1" s="1"/>
  <c r="P7484" i="1"/>
  <c r="T7484" i="1"/>
  <c r="AD7046" i="1"/>
  <c r="X7046" i="1" s="1"/>
  <c r="R7048" i="1"/>
  <c r="Z7050" i="1"/>
  <c r="AC7050" i="1" s="1"/>
  <c r="AD7054" i="1"/>
  <c r="R7056" i="1"/>
  <c r="Z7058" i="1"/>
  <c r="AC7058" i="1" s="1"/>
  <c r="AD7062" i="1"/>
  <c r="X7062" i="1" s="1"/>
  <c r="R7064" i="1"/>
  <c r="Z7066" i="1"/>
  <c r="AC7066" i="1" s="1"/>
  <c r="AD7070" i="1"/>
  <c r="X7070" i="1" s="1"/>
  <c r="AD7078" i="1"/>
  <c r="X7078" i="1" s="1"/>
  <c r="R7080" i="1"/>
  <c r="Z7082" i="1"/>
  <c r="AC7082" i="1" s="1"/>
  <c r="AC7083" i="1"/>
  <c r="AD7086" i="1"/>
  <c r="X7086" i="1" s="1"/>
  <c r="R7088" i="1"/>
  <c r="AC7091" i="1"/>
  <c r="AD7094" i="1"/>
  <c r="X7094" i="1" s="1"/>
  <c r="AD7102" i="1"/>
  <c r="R7104" i="1"/>
  <c r="AC7107" i="1"/>
  <c r="AD7110" i="1"/>
  <c r="AD7118" i="1"/>
  <c r="X7118" i="1" s="1"/>
  <c r="AC7123" i="1"/>
  <c r="AD7126" i="1"/>
  <c r="X7126" i="1" s="1"/>
  <c r="AD7134" i="1"/>
  <c r="X7134" i="1" s="1"/>
  <c r="AD7143" i="1"/>
  <c r="X7143" i="1" s="1"/>
  <c r="AD7147" i="1"/>
  <c r="AA7168" i="1"/>
  <c r="X7171" i="1"/>
  <c r="AB7171" i="1"/>
  <c r="Z7171" i="1" s="1"/>
  <c r="AC7171" i="1" s="1"/>
  <c r="Z7172" i="1"/>
  <c r="AA7172" i="1"/>
  <c r="AD7172" i="1" s="1"/>
  <c r="AC7173" i="1"/>
  <c r="AA7173" i="1"/>
  <c r="AB7173" i="1"/>
  <c r="AA7174" i="1"/>
  <c r="Z7176" i="1"/>
  <c r="AC7176" i="1" s="1"/>
  <c r="AA7178" i="1"/>
  <c r="R7187" i="1"/>
  <c r="AA7190" i="1"/>
  <c r="S7195" i="1"/>
  <c r="U7195" i="1" s="1"/>
  <c r="R7195" i="1"/>
  <c r="R7198" i="1"/>
  <c r="AB7203" i="1"/>
  <c r="AA7204" i="1"/>
  <c r="R7209" i="1"/>
  <c r="AA7211" i="1"/>
  <c r="R7218" i="1"/>
  <c r="S7218" i="1"/>
  <c r="U7218" i="1" s="1"/>
  <c r="R7219" i="1"/>
  <c r="P7228" i="1"/>
  <c r="T7228" i="1"/>
  <c r="T7282" i="1"/>
  <c r="P7282" i="1" s="1"/>
  <c r="X7306" i="1"/>
  <c r="AD7319" i="1"/>
  <c r="X7319" i="1" s="1"/>
  <c r="S7358" i="1"/>
  <c r="U7358" i="1" s="1"/>
  <c r="R7358" i="1"/>
  <c r="AD7360" i="1"/>
  <c r="AB7360" i="1"/>
  <c r="Z7360" i="1" s="1"/>
  <c r="AC7360" i="1" s="1"/>
  <c r="AA7360" i="1"/>
  <c r="X7360" i="1" s="1"/>
  <c r="S7398" i="1"/>
  <c r="U7398" i="1" s="1"/>
  <c r="R7398" i="1"/>
  <c r="AA6938" i="1"/>
  <c r="AA6946" i="1"/>
  <c r="AA6954" i="1"/>
  <c r="AA6962" i="1"/>
  <c r="AA6970" i="1"/>
  <c r="AA6978" i="1"/>
  <c r="AA6986" i="1"/>
  <c r="AA6994" i="1"/>
  <c r="AA7002" i="1"/>
  <c r="AA7010" i="1"/>
  <c r="AA7018" i="1"/>
  <c r="AD7019" i="1"/>
  <c r="X7019" i="1" s="1"/>
  <c r="AA7026" i="1"/>
  <c r="AD7027" i="1"/>
  <c r="X7027" i="1" s="1"/>
  <c r="AA7034" i="1"/>
  <c r="AD7035" i="1"/>
  <c r="X7035" i="1" s="1"/>
  <c r="AA7042" i="1"/>
  <c r="AD7043" i="1"/>
  <c r="X7043" i="1" s="1"/>
  <c r="R7045" i="1"/>
  <c r="Z7047" i="1"/>
  <c r="AC7047" i="1" s="1"/>
  <c r="AA7050" i="1"/>
  <c r="AD7051" i="1"/>
  <c r="X7051" i="1" s="1"/>
  <c r="R7053" i="1"/>
  <c r="Z7055" i="1"/>
  <c r="AC7055" i="1" s="1"/>
  <c r="AA7058" i="1"/>
  <c r="AD7059" i="1"/>
  <c r="X7059" i="1" s="1"/>
  <c r="R7061" i="1"/>
  <c r="Z7063" i="1"/>
  <c r="AC7063" i="1" s="1"/>
  <c r="AA7066" i="1"/>
  <c r="AD7067" i="1"/>
  <c r="X7067" i="1" s="1"/>
  <c r="R7069" i="1"/>
  <c r="Z7071" i="1"/>
  <c r="AC7071" i="1" s="1"/>
  <c r="AA7074" i="1"/>
  <c r="AD7075" i="1"/>
  <c r="X7075" i="1" s="1"/>
  <c r="R7077" i="1"/>
  <c r="Z7079" i="1"/>
  <c r="AC7079" i="1" s="1"/>
  <c r="AA7082" i="1"/>
  <c r="AD7083" i="1"/>
  <c r="X7083" i="1" s="1"/>
  <c r="R7085" i="1"/>
  <c r="Z7087" i="1"/>
  <c r="AC7087" i="1" s="1"/>
  <c r="AA7090" i="1"/>
  <c r="AD7091" i="1"/>
  <c r="X7091" i="1" s="1"/>
  <c r="R7093" i="1"/>
  <c r="Z7095" i="1"/>
  <c r="AC7095" i="1" s="1"/>
  <c r="AA7098" i="1"/>
  <c r="AD7099" i="1"/>
  <c r="X7099" i="1" s="1"/>
  <c r="R7101" i="1"/>
  <c r="Z7103" i="1"/>
  <c r="AC7103" i="1" s="1"/>
  <c r="AA7106" i="1"/>
  <c r="AD7107" i="1"/>
  <c r="X7107" i="1" s="1"/>
  <c r="R7109" i="1"/>
  <c r="Z7111" i="1"/>
  <c r="AC7111" i="1" s="1"/>
  <c r="AA7114" i="1"/>
  <c r="AD7115" i="1"/>
  <c r="X7115" i="1" s="1"/>
  <c r="R7117" i="1"/>
  <c r="Z7119" i="1"/>
  <c r="AC7119" i="1" s="1"/>
  <c r="AA7122" i="1"/>
  <c r="AD7123" i="1"/>
  <c r="X7123" i="1" s="1"/>
  <c r="R7125" i="1"/>
  <c r="Z7127" i="1"/>
  <c r="AC7127" i="1" s="1"/>
  <c r="AA7130" i="1"/>
  <c r="AD7131" i="1"/>
  <c r="X7131" i="1" s="1"/>
  <c r="R7133" i="1"/>
  <c r="Z7135" i="1"/>
  <c r="AC7135" i="1" s="1"/>
  <c r="AB7138" i="1"/>
  <c r="Z7138" i="1"/>
  <c r="AC7138" i="1" s="1"/>
  <c r="AB7141" i="1"/>
  <c r="Z7141" i="1" s="1"/>
  <c r="AC7141" i="1" s="1"/>
  <c r="Z7142" i="1"/>
  <c r="AC7142" i="1" s="1"/>
  <c r="P7144" i="1"/>
  <c r="R7147" i="1"/>
  <c r="AC7149" i="1"/>
  <c r="AA7149" i="1"/>
  <c r="P7162" i="1"/>
  <c r="S7163" i="1"/>
  <c r="U7163" i="1" s="1"/>
  <c r="R7163" i="1"/>
  <c r="P7164" i="1"/>
  <c r="X7169" i="1"/>
  <c r="AB7172" i="1"/>
  <c r="Z7173" i="1"/>
  <c r="AB7174" i="1"/>
  <c r="Z7174" i="1" s="1"/>
  <c r="AC7174" i="1" s="1"/>
  <c r="AA7176" i="1"/>
  <c r="AD7178" i="1"/>
  <c r="AA7182" i="1"/>
  <c r="X7183" i="1"/>
  <c r="AD7184" i="1"/>
  <c r="X7184" i="1" s="1"/>
  <c r="AB7184" i="1"/>
  <c r="Z7184" i="1" s="1"/>
  <c r="AC7184" i="1" s="1"/>
  <c r="Z7188" i="1"/>
  <c r="AC7188" i="1" s="1"/>
  <c r="X7188" i="1"/>
  <c r="AA7188" i="1"/>
  <c r="AD7188" i="1" s="1"/>
  <c r="AA7189" i="1"/>
  <c r="AB7189" i="1"/>
  <c r="Z7189" i="1" s="1"/>
  <c r="AC7189" i="1" s="1"/>
  <c r="S7194" i="1"/>
  <c r="U7194" i="1" s="1"/>
  <c r="T7196" i="1"/>
  <c r="P7196" i="1" s="1"/>
  <c r="Z7203" i="1"/>
  <c r="AC7203" i="1" s="1"/>
  <c r="AB7204" i="1"/>
  <c r="Z7204" i="1" s="1"/>
  <c r="AC7204" i="1" s="1"/>
  <c r="T7208" i="1"/>
  <c r="P7208" i="1"/>
  <c r="AB7210" i="1"/>
  <c r="Z7210" i="1" s="1"/>
  <c r="AC7210" i="1" s="1"/>
  <c r="AD7211" i="1"/>
  <c r="R7216" i="1"/>
  <c r="S7216" i="1"/>
  <c r="U7216" i="1" s="1"/>
  <c r="X7225" i="1"/>
  <c r="S7228" i="1"/>
  <c r="U7228" i="1" s="1"/>
  <c r="P7255" i="1"/>
  <c r="AA7259" i="1"/>
  <c r="X7259" i="1"/>
  <c r="AD7259" i="1"/>
  <c r="AB7259" i="1"/>
  <c r="Z7259" i="1" s="1"/>
  <c r="AC7259" i="1" s="1"/>
  <c r="X7263" i="1"/>
  <c r="AD7266" i="1"/>
  <c r="X7266" i="1" s="1"/>
  <c r="S7307" i="1"/>
  <c r="U7307" i="1" s="1"/>
  <c r="R7307" i="1"/>
  <c r="P7325" i="1"/>
  <c r="AB7380" i="1"/>
  <c r="Z7380" i="1" s="1"/>
  <c r="AC7380" i="1" s="1"/>
  <c r="AD7380" i="1"/>
  <c r="AA7380" i="1"/>
  <c r="X7380" i="1" s="1"/>
  <c r="AC7139" i="1"/>
  <c r="T7140" i="1"/>
  <c r="P7140" i="1" s="1"/>
  <c r="AD7141" i="1"/>
  <c r="AA7142" i="1"/>
  <c r="AD7142" i="1" s="1"/>
  <c r="AD7150" i="1"/>
  <c r="X7150" i="1" s="1"/>
  <c r="R7152" i="1"/>
  <c r="S7152" i="1"/>
  <c r="U7152" i="1" s="1"/>
  <c r="AD7153" i="1"/>
  <c r="P7159" i="1"/>
  <c r="T7159" i="1"/>
  <c r="T7160" i="1"/>
  <c r="P7160" i="1" s="1"/>
  <c r="R7161" i="1"/>
  <c r="S7162" i="1"/>
  <c r="U7162" i="1" s="1"/>
  <c r="AD7167" i="1"/>
  <c r="AA7171" i="1"/>
  <c r="AD7171" i="1" s="1"/>
  <c r="AC7172" i="1"/>
  <c r="AD7173" i="1"/>
  <c r="AC7187" i="1"/>
  <c r="AB7187" i="1"/>
  <c r="Z7187" i="1" s="1"/>
  <c r="X7187" i="1"/>
  <c r="R7192" i="1"/>
  <c r="S7192" i="1"/>
  <c r="U7192" i="1" s="1"/>
  <c r="T7194" i="1"/>
  <c r="P7194" i="1" s="1"/>
  <c r="AC7195" i="1"/>
  <c r="Z7195" i="1"/>
  <c r="X7195" i="1"/>
  <c r="Z7196" i="1"/>
  <c r="AC7196" i="1" s="1"/>
  <c r="X7196" i="1"/>
  <c r="X7198" i="1"/>
  <c r="AD7198" i="1"/>
  <c r="AB7198" i="1"/>
  <c r="Z7198" i="1" s="1"/>
  <c r="AC7198" i="1" s="1"/>
  <c r="AD7200" i="1"/>
  <c r="AB7200" i="1"/>
  <c r="Z7200" i="1" s="1"/>
  <c r="AC7200" i="1" s="1"/>
  <c r="AA7203" i="1"/>
  <c r="AD7203" i="1" s="1"/>
  <c r="P7206" i="1"/>
  <c r="T7214" i="1"/>
  <c r="P7214" i="1"/>
  <c r="AB7219" i="1"/>
  <c r="Z7219" i="1" s="1"/>
  <c r="AC7219" i="1" s="1"/>
  <c r="X7219" i="1"/>
  <c r="R7224" i="1"/>
  <c r="S7224" i="1"/>
  <c r="U7224" i="1" s="1"/>
  <c r="T7245" i="1"/>
  <c r="P7245" i="1" s="1"/>
  <c r="P7260" i="1"/>
  <c r="T7260" i="1"/>
  <c r="R7272" i="1"/>
  <c r="S7272" i="1"/>
  <c r="U7272" i="1" s="1"/>
  <c r="T7287" i="1"/>
  <c r="P7287" i="1" s="1"/>
  <c r="T7327" i="1"/>
  <c r="P7327" i="1" s="1"/>
  <c r="X7330" i="1"/>
  <c r="S7366" i="1"/>
  <c r="U7366" i="1" s="1"/>
  <c r="R7366" i="1"/>
  <c r="AB7368" i="1"/>
  <c r="AA7368" i="1"/>
  <c r="AD7368" i="1" s="1"/>
  <c r="X7368" i="1" s="1"/>
  <c r="AC7368" i="1"/>
  <c r="Z7368" i="1"/>
  <c r="AB7396" i="1"/>
  <c r="AA7396" i="1"/>
  <c r="AD7396" i="1" s="1"/>
  <c r="Z7396" i="1"/>
  <c r="AC7396" i="1" s="1"/>
  <c r="AB7146" i="1"/>
  <c r="Z7146" i="1" s="1"/>
  <c r="AC7146" i="1" s="1"/>
  <c r="R7154" i="1"/>
  <c r="S7154" i="1"/>
  <c r="U7154" i="1" s="1"/>
  <c r="P7156" i="1"/>
  <c r="P7157" i="1"/>
  <c r="T7166" i="1"/>
  <c r="P7166" i="1"/>
  <c r="P7174" i="1"/>
  <c r="P7178" i="1"/>
  <c r="S7179" i="1"/>
  <c r="U7179" i="1" s="1"/>
  <c r="R7179" i="1"/>
  <c r="P7180" i="1"/>
  <c r="X7185" i="1"/>
  <c r="T7191" i="1"/>
  <c r="P7191" i="1" s="1"/>
  <c r="X7199" i="1"/>
  <c r="X7201" i="1"/>
  <c r="AD7209" i="1"/>
  <c r="X7209" i="1" s="1"/>
  <c r="P7212" i="1"/>
  <c r="AD7216" i="1"/>
  <c r="X7216" i="1" s="1"/>
  <c r="AB7216" i="1"/>
  <c r="Z7216" i="1"/>
  <c r="AC7216" i="1" s="1"/>
  <c r="P7234" i="1"/>
  <c r="AA7293" i="1"/>
  <c r="AD7293" i="1" s="1"/>
  <c r="Z7293" i="1"/>
  <c r="AC7293" i="1" s="1"/>
  <c r="AB7293" i="1"/>
  <c r="R7340" i="1"/>
  <c r="S7340" i="1"/>
  <c r="U7340" i="1" s="1"/>
  <c r="S7442" i="1"/>
  <c r="U7442" i="1" s="1"/>
  <c r="R7442" i="1"/>
  <c r="AD7136" i="1"/>
  <c r="AB7136" i="1"/>
  <c r="Z7136" i="1" s="1"/>
  <c r="AC7136" i="1" s="1"/>
  <c r="P7138" i="1"/>
  <c r="Z7140" i="1"/>
  <c r="X7140" i="1"/>
  <c r="AC7147" i="1"/>
  <c r="P7155" i="1"/>
  <c r="AC7163" i="1"/>
  <c r="Z7163" i="1"/>
  <c r="Z7164" i="1"/>
  <c r="AC7164" i="1" s="1"/>
  <c r="R7168" i="1"/>
  <c r="S7168" i="1"/>
  <c r="U7168" i="1" s="1"/>
  <c r="T7175" i="1"/>
  <c r="P7175" i="1" s="1"/>
  <c r="T7176" i="1"/>
  <c r="P7176" i="1"/>
  <c r="T7190" i="1"/>
  <c r="P7190" i="1" s="1"/>
  <c r="AD7192" i="1"/>
  <c r="AB7192" i="1"/>
  <c r="Z7192" i="1" s="1"/>
  <c r="AC7192" i="1" s="1"/>
  <c r="X7192" i="1"/>
  <c r="P7205" i="1"/>
  <c r="AD7208" i="1"/>
  <c r="AB7208" i="1"/>
  <c r="Z7208" i="1" s="1"/>
  <c r="AC7208" i="1" s="1"/>
  <c r="X7208" i="1"/>
  <c r="S7211" i="1"/>
  <c r="U7211" i="1" s="1"/>
  <c r="R7211" i="1"/>
  <c r="AD7214" i="1"/>
  <c r="X7214" i="1" s="1"/>
  <c r="AB7214" i="1"/>
  <c r="Z7214" i="1" s="1"/>
  <c r="R7222" i="1"/>
  <c r="S7222" i="1"/>
  <c r="U7222" i="1" s="1"/>
  <c r="AD7224" i="1"/>
  <c r="X7224" i="1" s="1"/>
  <c r="AB7224" i="1"/>
  <c r="Z7224" i="1" s="1"/>
  <c r="AC7224" i="1" s="1"/>
  <c r="AA7224" i="1"/>
  <c r="P7227" i="1"/>
  <c r="X7231" i="1"/>
  <c r="AD7231" i="1"/>
  <c r="T7233" i="1"/>
  <c r="P7233" i="1" s="1"/>
  <c r="P7236" i="1"/>
  <c r="T7236" i="1"/>
  <c r="X7248" i="1"/>
  <c r="AB7260" i="1"/>
  <c r="Z7260" i="1" s="1"/>
  <c r="AC7260" i="1" s="1"/>
  <c r="AA7260" i="1"/>
  <c r="AD7303" i="1"/>
  <c r="X7303" i="1" s="1"/>
  <c r="AD7344" i="1"/>
  <c r="AB7344" i="1"/>
  <c r="Z7344" i="1" s="1"/>
  <c r="AC7344" i="1" s="1"/>
  <c r="AA7344" i="1"/>
  <c r="X7344" i="1" s="1"/>
  <c r="S7374" i="1"/>
  <c r="U7374" i="1" s="1"/>
  <c r="R7374" i="1"/>
  <c r="AD7376" i="1"/>
  <c r="AB7376" i="1"/>
  <c r="Z7376" i="1" s="1"/>
  <c r="AC7376" i="1" s="1"/>
  <c r="AA7376" i="1"/>
  <c r="X7376" i="1" s="1"/>
  <c r="T7384" i="1"/>
  <c r="P7384" i="1" s="1"/>
  <c r="AD7232" i="1"/>
  <c r="X7232" i="1" s="1"/>
  <c r="AB7232" i="1"/>
  <c r="Z7232" i="1" s="1"/>
  <c r="AC7232" i="1" s="1"/>
  <c r="P7238" i="1"/>
  <c r="AB7242" i="1"/>
  <c r="Z7242" i="1" s="1"/>
  <c r="AC7242" i="1" s="1"/>
  <c r="AC7251" i="1"/>
  <c r="AA7251" i="1"/>
  <c r="Z7252" i="1"/>
  <c r="AC7252" i="1" s="1"/>
  <c r="AD7252" i="1"/>
  <c r="X7252" i="1" s="1"/>
  <c r="T7264" i="1"/>
  <c r="P7264" i="1" s="1"/>
  <c r="AD7270" i="1"/>
  <c r="AB7270" i="1"/>
  <c r="Z7270" i="1" s="1"/>
  <c r="AC7270" i="1" s="1"/>
  <c r="T7306" i="1"/>
  <c r="P7306" i="1"/>
  <c r="AB7316" i="1"/>
  <c r="AA7316" i="1"/>
  <c r="AA7317" i="1"/>
  <c r="T7322" i="1"/>
  <c r="P7322" i="1" s="1"/>
  <c r="T7326" i="1"/>
  <c r="P7326" i="1" s="1"/>
  <c r="X7331" i="1"/>
  <c r="AB7388" i="1"/>
  <c r="AA7388" i="1"/>
  <c r="Z7388" i="1"/>
  <c r="X7388" i="1"/>
  <c r="AD7388" i="1"/>
  <c r="X7402" i="1"/>
  <c r="P7406" i="1"/>
  <c r="T7406" i="1"/>
  <c r="T7421" i="1"/>
  <c r="P7421" i="1" s="1"/>
  <c r="P7428" i="1"/>
  <c r="T7428" i="1"/>
  <c r="P7457" i="1"/>
  <c r="T7457" i="1"/>
  <c r="X7467" i="1"/>
  <c r="AD7467" i="1"/>
  <c r="AA7579" i="1"/>
  <c r="AD7579" i="1"/>
  <c r="X7579" i="1" s="1"/>
  <c r="AB7579" i="1"/>
  <c r="Z7579" i="1"/>
  <c r="AC7579" i="1" s="1"/>
  <c r="X7639" i="1"/>
  <c r="T7655" i="1"/>
  <c r="P7655" i="1" s="1"/>
  <c r="AD7792" i="1"/>
  <c r="X7792" i="1" s="1"/>
  <c r="P7808" i="1"/>
  <c r="T7808" i="1"/>
  <c r="AC7243" i="1"/>
  <c r="AA7243" i="1"/>
  <c r="AD7243" i="1" s="1"/>
  <c r="AD7244" i="1"/>
  <c r="AD7247" i="1"/>
  <c r="T7256" i="1"/>
  <c r="P7256" i="1" s="1"/>
  <c r="AC7261" i="1"/>
  <c r="X7262" i="1"/>
  <c r="AD7262" i="1"/>
  <c r="AB7262" i="1"/>
  <c r="Z7262" i="1" s="1"/>
  <c r="AC7262" i="1" s="1"/>
  <c r="S7264" i="1"/>
  <c r="U7264" i="1" s="1"/>
  <c r="P7266" i="1"/>
  <c r="P7267" i="1"/>
  <c r="AB7272" i="1"/>
  <c r="Z7272" i="1" s="1"/>
  <c r="AC7272" i="1" s="1"/>
  <c r="AA7273" i="1"/>
  <c r="AD7273" i="1"/>
  <c r="AB7273" i="1"/>
  <c r="Z7273" i="1" s="1"/>
  <c r="AC7273" i="1" s="1"/>
  <c r="Z7278" i="1"/>
  <c r="AC7278" i="1"/>
  <c r="AA7278" i="1"/>
  <c r="AD7278" i="1" s="1"/>
  <c r="S7283" i="1"/>
  <c r="U7283" i="1" s="1"/>
  <c r="R7283" i="1"/>
  <c r="AB7288" i="1"/>
  <c r="Z7288" i="1"/>
  <c r="AC7288" i="1" s="1"/>
  <c r="P7295" i="1"/>
  <c r="S7299" i="1"/>
  <c r="U7299" i="1" s="1"/>
  <c r="R7299" i="1"/>
  <c r="S7306" i="1"/>
  <c r="U7306" i="1" s="1"/>
  <c r="R7311" i="1"/>
  <c r="X7312" i="1"/>
  <c r="AB7312" i="1"/>
  <c r="AC7312" i="1"/>
  <c r="Z7316" i="1"/>
  <c r="AC7316" i="1" s="1"/>
  <c r="AB7317" i="1"/>
  <c r="Z7317" i="1" s="1"/>
  <c r="AC7317" i="1" s="1"/>
  <c r="P7319" i="1"/>
  <c r="P7321" i="1"/>
  <c r="T7321" i="1"/>
  <c r="S7322" i="1"/>
  <c r="U7322" i="1" s="1"/>
  <c r="AB7328" i="1"/>
  <c r="AA7328" i="1"/>
  <c r="AD7328" i="1" s="1"/>
  <c r="AA7329" i="1"/>
  <c r="AD7329" i="1"/>
  <c r="R7346" i="1"/>
  <c r="S7346" i="1"/>
  <c r="U7346" i="1" s="1"/>
  <c r="X7347" i="1"/>
  <c r="R7354" i="1"/>
  <c r="S7354" i="1"/>
  <c r="U7354" i="1" s="1"/>
  <c r="X7355" i="1"/>
  <c r="R7362" i="1"/>
  <c r="S7362" i="1"/>
  <c r="U7362" i="1" s="1"/>
  <c r="X7363" i="1"/>
  <c r="R7370" i="1"/>
  <c r="S7370" i="1"/>
  <c r="U7370" i="1" s="1"/>
  <c r="X7371" i="1"/>
  <c r="R7378" i="1"/>
  <c r="S7378" i="1"/>
  <c r="U7378" i="1" s="1"/>
  <c r="X7379" i="1"/>
  <c r="S7386" i="1"/>
  <c r="U7386" i="1" s="1"/>
  <c r="R7386" i="1"/>
  <c r="AC7388" i="1"/>
  <c r="X7395" i="1"/>
  <c r="AA7445" i="1"/>
  <c r="T7472" i="1"/>
  <c r="P7472" i="1" s="1"/>
  <c r="T7477" i="1"/>
  <c r="P7477" i="1" s="1"/>
  <c r="AB7504" i="1"/>
  <c r="Z7504" i="1" s="1"/>
  <c r="AC7504" i="1" s="1"/>
  <c r="AA7504" i="1"/>
  <c r="AD7504" i="1" s="1"/>
  <c r="AB7154" i="1"/>
  <c r="Z7154" i="1" s="1"/>
  <c r="AC7154" i="1" s="1"/>
  <c r="AC7165" i="1"/>
  <c r="AA7165" i="1"/>
  <c r="AB7186" i="1"/>
  <c r="Z7186" i="1" s="1"/>
  <c r="AC7186" i="1" s="1"/>
  <c r="AC7197" i="1"/>
  <c r="AA7197" i="1"/>
  <c r="P7207" i="1"/>
  <c r="AB7218" i="1"/>
  <c r="Z7218" i="1"/>
  <c r="AC7218" i="1" s="1"/>
  <c r="P7223" i="1"/>
  <c r="AB7226" i="1"/>
  <c r="Z7226" i="1" s="1"/>
  <c r="AC7226" i="1" s="1"/>
  <c r="X7226" i="1"/>
  <c r="AC7235" i="1"/>
  <c r="AA7235" i="1"/>
  <c r="Z7236" i="1"/>
  <c r="AC7236" i="1" s="1"/>
  <c r="X7236" i="1"/>
  <c r="AD7236" i="1"/>
  <c r="S7238" i="1"/>
  <c r="U7238" i="1" s="1"/>
  <c r="Z7243" i="1"/>
  <c r="AA7244" i="1"/>
  <c r="X7244" i="1" s="1"/>
  <c r="T7248" i="1"/>
  <c r="P7248" i="1"/>
  <c r="AB7251" i="1"/>
  <c r="Z7251" i="1" s="1"/>
  <c r="AB7252" i="1"/>
  <c r="AC7253" i="1"/>
  <c r="X7254" i="1"/>
  <c r="AD7254" i="1"/>
  <c r="AB7254" i="1"/>
  <c r="Z7254" i="1" s="1"/>
  <c r="AC7254" i="1" s="1"/>
  <c r="T7255" i="1"/>
  <c r="S7256" i="1"/>
  <c r="U7256" i="1" s="1"/>
  <c r="R7257" i="1"/>
  <c r="P7258" i="1"/>
  <c r="S7266" i="1"/>
  <c r="U7266" i="1" s="1"/>
  <c r="AA7270" i="1"/>
  <c r="X7270" i="1" s="1"/>
  <c r="AA7272" i="1"/>
  <c r="AA7277" i="1"/>
  <c r="AC7277" i="1"/>
  <c r="Z7277" i="1"/>
  <c r="AB7278" i="1"/>
  <c r="AD7279" i="1"/>
  <c r="X7279" i="1" s="1"/>
  <c r="Z7286" i="1"/>
  <c r="AC7286" i="1" s="1"/>
  <c r="AD7286" i="1"/>
  <c r="AA7286" i="1"/>
  <c r="X7286" i="1"/>
  <c r="AA7288" i="1"/>
  <c r="AD7288" i="1" s="1"/>
  <c r="P7293" i="1"/>
  <c r="AD7295" i="1"/>
  <c r="P7310" i="1"/>
  <c r="T7310" i="1"/>
  <c r="Z7312" i="1"/>
  <c r="R7320" i="1"/>
  <c r="S7320" i="1"/>
  <c r="U7320" i="1" s="1"/>
  <c r="T7325" i="1"/>
  <c r="Z7328" i="1"/>
  <c r="AC7328" i="1" s="1"/>
  <c r="AB7329" i="1"/>
  <c r="Z7329" i="1" s="1"/>
  <c r="AC7329" i="1" s="1"/>
  <c r="AD7331" i="1"/>
  <c r="AD7346" i="1"/>
  <c r="AD7354" i="1"/>
  <c r="X7354" i="1" s="1"/>
  <c r="AD7362" i="1"/>
  <c r="X7362" i="1" s="1"/>
  <c r="AD7370" i="1"/>
  <c r="X7370" i="1" s="1"/>
  <c r="AD7378" i="1"/>
  <c r="P7382" i="1"/>
  <c r="T7382" i="1"/>
  <c r="S7427" i="1"/>
  <c r="U7427" i="1" s="1"/>
  <c r="R7427" i="1"/>
  <c r="S7434" i="1"/>
  <c r="U7434" i="1" s="1"/>
  <c r="R7434" i="1"/>
  <c r="AB7445" i="1"/>
  <c r="Z7445" i="1" s="1"/>
  <c r="AC7445" i="1" s="1"/>
  <c r="AD7466" i="1"/>
  <c r="X7481" i="1"/>
  <c r="AD7554" i="1"/>
  <c r="R7574" i="1"/>
  <c r="S7574" i="1"/>
  <c r="U7574" i="1" s="1"/>
  <c r="AD7730" i="1"/>
  <c r="X7730" i="1" s="1"/>
  <c r="Z7228" i="1"/>
  <c r="AC7228" i="1" s="1"/>
  <c r="T7240" i="1"/>
  <c r="P7240" i="1" s="1"/>
  <c r="AD7241" i="1"/>
  <c r="X7241" i="1" s="1"/>
  <c r="AD7242" i="1"/>
  <c r="X7242" i="1" s="1"/>
  <c r="AB7243" i="1"/>
  <c r="AB7244" i="1"/>
  <c r="Z7244" i="1" s="1"/>
  <c r="AC7244" i="1" s="1"/>
  <c r="AC7245" i="1"/>
  <c r="AD7246" i="1"/>
  <c r="X7246" i="1" s="1"/>
  <c r="AB7246" i="1"/>
  <c r="P7250" i="1"/>
  <c r="P7251" i="1"/>
  <c r="P7261" i="1"/>
  <c r="AA7262" i="1"/>
  <c r="T7268" i="1"/>
  <c r="P7268" i="1" s="1"/>
  <c r="X7271" i="1"/>
  <c r="P7279" i="1"/>
  <c r="R7280" i="1"/>
  <c r="S7280" i="1"/>
  <c r="U7280" i="1" s="1"/>
  <c r="X7287" i="1"/>
  <c r="S7291" i="1"/>
  <c r="U7291" i="1" s="1"/>
  <c r="R7291" i="1"/>
  <c r="P7296" i="1"/>
  <c r="T7298" i="1"/>
  <c r="P7298" i="1" s="1"/>
  <c r="P7302" i="1"/>
  <c r="T7302" i="1"/>
  <c r="R7304" i="1"/>
  <c r="S7304" i="1"/>
  <c r="U7304" i="1" s="1"/>
  <c r="AA7325" i="1"/>
  <c r="AD7325" i="1" s="1"/>
  <c r="Z7325" i="1"/>
  <c r="AC7325" i="1" s="1"/>
  <c r="AD7327" i="1"/>
  <c r="X7327" i="1" s="1"/>
  <c r="T7330" i="1"/>
  <c r="P7330" i="1" s="1"/>
  <c r="S7331" i="1"/>
  <c r="U7331" i="1" s="1"/>
  <c r="R7331" i="1"/>
  <c r="P7334" i="1"/>
  <c r="T7334" i="1"/>
  <c r="X7346" i="1"/>
  <c r="X7378" i="1"/>
  <c r="P7393" i="1"/>
  <c r="T7393" i="1"/>
  <c r="T7397" i="1"/>
  <c r="P7397" i="1"/>
  <c r="AB7416" i="1"/>
  <c r="AA7416" i="1"/>
  <c r="AC7416" i="1"/>
  <c r="Z7416" i="1"/>
  <c r="P7462" i="1"/>
  <c r="T7462" i="1"/>
  <c r="X7466" i="1"/>
  <c r="T7470" i="1"/>
  <c r="P7470" i="1" s="1"/>
  <c r="T7485" i="1"/>
  <c r="P7485" i="1" s="1"/>
  <c r="T7496" i="1"/>
  <c r="P7496" i="1" s="1"/>
  <c r="X7528" i="1"/>
  <c r="AB7622" i="1"/>
  <c r="AA7622" i="1"/>
  <c r="Z7622" i="1"/>
  <c r="AC7622" i="1" s="1"/>
  <c r="X7622" i="1"/>
  <c r="AD7622" i="1"/>
  <c r="P7717" i="1"/>
  <c r="T7717" i="1"/>
  <c r="AB7194" i="1"/>
  <c r="Z7194" i="1" s="1"/>
  <c r="AC7194" i="1" s="1"/>
  <c r="AC7205" i="1"/>
  <c r="AA7205" i="1"/>
  <c r="AD7220" i="1"/>
  <c r="X7220" i="1" s="1"/>
  <c r="AA7228" i="1"/>
  <c r="T7232" i="1"/>
  <c r="P7232" i="1" s="1"/>
  <c r="AC7237" i="1"/>
  <c r="AB7238" i="1"/>
  <c r="Z7238" i="1" s="1"/>
  <c r="AC7238" i="1" s="1"/>
  <c r="S7240" i="1"/>
  <c r="U7240" i="1" s="1"/>
  <c r="R7241" i="1"/>
  <c r="Z7246" i="1"/>
  <c r="AC7246" i="1" s="1"/>
  <c r="S7250" i="1"/>
  <c r="U7250" i="1" s="1"/>
  <c r="AD7264" i="1"/>
  <c r="AB7264" i="1"/>
  <c r="Z7264" i="1" s="1"/>
  <c r="AC7264" i="1" s="1"/>
  <c r="P7270" i="1"/>
  <c r="AD7272" i="1"/>
  <c r="X7272" i="1" s="1"/>
  <c r="T7274" i="1"/>
  <c r="P7274" i="1" s="1"/>
  <c r="R7275" i="1"/>
  <c r="AB7284" i="1"/>
  <c r="Z7284" i="1" s="1"/>
  <c r="AC7284" i="1" s="1"/>
  <c r="X7284" i="1"/>
  <c r="AD7284" i="1"/>
  <c r="AA7284" i="1"/>
  <c r="AA7285" i="1"/>
  <c r="AC7285" i="1"/>
  <c r="Z7285" i="1"/>
  <c r="T7290" i="1"/>
  <c r="P7290" i="1" s="1"/>
  <c r="P7294" i="1"/>
  <c r="T7294" i="1"/>
  <c r="S7296" i="1"/>
  <c r="U7296" i="1" s="1"/>
  <c r="S7298" i="1"/>
  <c r="U7298" i="1" s="1"/>
  <c r="AD7312" i="1"/>
  <c r="R7318" i="1"/>
  <c r="AB7325" i="1"/>
  <c r="S7330" i="1"/>
  <c r="U7330" i="1" s="1"/>
  <c r="R7332" i="1"/>
  <c r="S7332" i="1"/>
  <c r="U7332" i="1" s="1"/>
  <c r="X7336" i="1"/>
  <c r="AB7336" i="1"/>
  <c r="Z7336" i="1" s="1"/>
  <c r="AA7336" i="1"/>
  <c r="AC7336" i="1"/>
  <c r="AA7337" i="1"/>
  <c r="AD7337" i="1" s="1"/>
  <c r="Z7337" i="1"/>
  <c r="AC7337" i="1" s="1"/>
  <c r="P7385" i="1"/>
  <c r="T7385" i="1"/>
  <c r="T7420" i="1"/>
  <c r="P7420" i="1" s="1"/>
  <c r="T7527" i="1"/>
  <c r="P7527" i="1" s="1"/>
  <c r="AA7547" i="1"/>
  <c r="AB7547" i="1"/>
  <c r="Z7547" i="1" s="1"/>
  <c r="AC7547" i="1" s="1"/>
  <c r="T7252" i="1"/>
  <c r="P7252" i="1" s="1"/>
  <c r="AD7256" i="1"/>
  <c r="X7256" i="1" s="1"/>
  <c r="AB7256" i="1"/>
  <c r="Z7256" i="1" s="1"/>
  <c r="AC7256" i="1" s="1"/>
  <c r="AB7266" i="1"/>
  <c r="Z7266" i="1" s="1"/>
  <c r="AC7266" i="1" s="1"/>
  <c r="X7280" i="1"/>
  <c r="AB7280" i="1"/>
  <c r="Z7280" i="1" s="1"/>
  <c r="AC7280" i="1" s="1"/>
  <c r="P7289" i="1"/>
  <c r="T7289" i="1"/>
  <c r="X7304" i="1"/>
  <c r="AB7304" i="1"/>
  <c r="Z7304" i="1" s="1"/>
  <c r="AC7304" i="1" s="1"/>
  <c r="AA7305" i="1"/>
  <c r="AD7305" i="1"/>
  <c r="X7305" i="1" s="1"/>
  <c r="AB7305" i="1"/>
  <c r="Z7305" i="1" s="1"/>
  <c r="AC7305" i="1" s="1"/>
  <c r="AA7310" i="1"/>
  <c r="AD7310" i="1" s="1"/>
  <c r="S7315" i="1"/>
  <c r="U7315" i="1" s="1"/>
  <c r="R7315" i="1"/>
  <c r="X7320" i="1"/>
  <c r="AB7320" i="1"/>
  <c r="Z7320" i="1"/>
  <c r="AC7320" i="1" s="1"/>
  <c r="AD7339" i="1"/>
  <c r="X7339" i="1" s="1"/>
  <c r="AA7349" i="1"/>
  <c r="AD7349" i="1" s="1"/>
  <c r="Z7349" i="1"/>
  <c r="AC7349" i="1" s="1"/>
  <c r="AA7357" i="1"/>
  <c r="AD7357" i="1" s="1"/>
  <c r="AA7365" i="1"/>
  <c r="AD7365" i="1" s="1"/>
  <c r="Z7365" i="1"/>
  <c r="AC7365" i="1" s="1"/>
  <c r="AA7373" i="1"/>
  <c r="AD7373" i="1" s="1"/>
  <c r="AA7389" i="1"/>
  <c r="X7403" i="1"/>
  <c r="AD7403" i="1"/>
  <c r="AD7424" i="1"/>
  <c r="AB7424" i="1"/>
  <c r="AA7424" i="1"/>
  <c r="X7424" i="1" s="1"/>
  <c r="AD7437" i="1"/>
  <c r="AA7437" i="1"/>
  <c r="AB7437" i="1"/>
  <c r="Z7437" i="1" s="1"/>
  <c r="AC7437" i="1" s="1"/>
  <c r="AB7444" i="1"/>
  <c r="Z7444" i="1" s="1"/>
  <c r="AC7444" i="1" s="1"/>
  <c r="AA7444" i="1"/>
  <c r="AD7444" i="1" s="1"/>
  <c r="X7444" i="1" s="1"/>
  <c r="T7449" i="1"/>
  <c r="P7449" i="1" s="1"/>
  <c r="X7459" i="1"/>
  <c r="AD7459" i="1"/>
  <c r="X7485" i="1"/>
  <c r="X7489" i="1"/>
  <c r="AA7491" i="1"/>
  <c r="AB7491" i="1"/>
  <c r="Z7491" i="1" s="1"/>
  <c r="AC7491" i="1" s="1"/>
  <c r="X7567" i="1"/>
  <c r="AC7702" i="1"/>
  <c r="AB7702" i="1"/>
  <c r="AA7702" i="1"/>
  <c r="Z7702" i="1"/>
  <c r="P7704" i="1"/>
  <c r="T7704" i="1"/>
  <c r="AB7170" i="1"/>
  <c r="Z7170" i="1" s="1"/>
  <c r="AC7170" i="1" s="1"/>
  <c r="AC7181" i="1"/>
  <c r="AA7181" i="1"/>
  <c r="AB7202" i="1"/>
  <c r="Z7202" i="1"/>
  <c r="AC7202" i="1" s="1"/>
  <c r="AB7205" i="1"/>
  <c r="Z7205" i="1" s="1"/>
  <c r="AC7213" i="1"/>
  <c r="AA7213" i="1"/>
  <c r="AB7220" i="1"/>
  <c r="Z7220" i="1" s="1"/>
  <c r="AC7220" i="1" s="1"/>
  <c r="AC7221" i="1"/>
  <c r="X7222" i="1"/>
  <c r="AD7222" i="1"/>
  <c r="AB7222" i="1"/>
  <c r="Z7222" i="1" s="1"/>
  <c r="AC7222" i="1" s="1"/>
  <c r="P7226" i="1"/>
  <c r="S7234" i="1"/>
  <c r="U7234" i="1" s="1"/>
  <c r="AA7238" i="1"/>
  <c r="T7242" i="1"/>
  <c r="P7242" i="1" s="1"/>
  <c r="AD7248" i="1"/>
  <c r="AB7248" i="1"/>
  <c r="Z7248" i="1" s="1"/>
  <c r="AC7248" i="1" s="1"/>
  <c r="AA7256" i="1"/>
  <c r="AB7258" i="1"/>
  <c r="Z7258" i="1"/>
  <c r="AC7258" i="1" s="1"/>
  <c r="X7258" i="1"/>
  <c r="AA7266" i="1"/>
  <c r="AC7267" i="1"/>
  <c r="AA7267" i="1"/>
  <c r="Z7268" i="1"/>
  <c r="AC7268" i="1" s="1"/>
  <c r="AD7268" i="1"/>
  <c r="X7268" i="1" s="1"/>
  <c r="S7270" i="1"/>
  <c r="U7270" i="1" s="1"/>
  <c r="P7278" i="1"/>
  <c r="T7278" i="1"/>
  <c r="R7288" i="1"/>
  <c r="S7288" i="1"/>
  <c r="U7288" i="1" s="1"/>
  <c r="Z7294" i="1"/>
  <c r="AC7294" i="1" s="1"/>
  <c r="AD7294" i="1"/>
  <c r="X7294" i="1" s="1"/>
  <c r="X7296" i="1"/>
  <c r="AB7296" i="1"/>
  <c r="Z7296" i="1"/>
  <c r="AC7296" i="1" s="1"/>
  <c r="AD7298" i="1"/>
  <c r="X7298" i="1" s="1"/>
  <c r="Z7298" i="1"/>
  <c r="AC7298" i="1" s="1"/>
  <c r="AB7298" i="1"/>
  <c r="AA7301" i="1"/>
  <c r="AD7301" i="1" s="1"/>
  <c r="AC7301" i="1"/>
  <c r="Z7302" i="1"/>
  <c r="AD7302" i="1"/>
  <c r="AC7302" i="1"/>
  <c r="AA7302" i="1"/>
  <c r="AA7304" i="1"/>
  <c r="AD7304" i="1" s="1"/>
  <c r="AA7309" i="1"/>
  <c r="AC7309" i="1"/>
  <c r="Z7309" i="1"/>
  <c r="AB7310" i="1"/>
  <c r="Z7310" i="1" s="1"/>
  <c r="AC7310" i="1" s="1"/>
  <c r="AD7311" i="1"/>
  <c r="X7311" i="1" s="1"/>
  <c r="Z7318" i="1"/>
  <c r="AC7318" i="1" s="1"/>
  <c r="AA7318" i="1"/>
  <c r="AD7318" i="1" s="1"/>
  <c r="AA7320" i="1"/>
  <c r="AD7320" i="1" s="1"/>
  <c r="X7335" i="1"/>
  <c r="AD7335" i="1"/>
  <c r="AD7336" i="1"/>
  <c r="T7338" i="1"/>
  <c r="P7338" i="1"/>
  <c r="S7339" i="1"/>
  <c r="U7339" i="1" s="1"/>
  <c r="R7339" i="1"/>
  <c r="T7342" i="1"/>
  <c r="P7342" i="1" s="1"/>
  <c r="AB7348" i="1"/>
  <c r="Z7348" i="1" s="1"/>
  <c r="AC7348" i="1" s="1"/>
  <c r="X7348" i="1"/>
  <c r="AD7348" i="1"/>
  <c r="AB7349" i="1"/>
  <c r="AB7356" i="1"/>
  <c r="Z7356" i="1" s="1"/>
  <c r="AC7356" i="1" s="1"/>
  <c r="X7356" i="1"/>
  <c r="AD7356" i="1"/>
  <c r="AB7357" i="1"/>
  <c r="Z7357" i="1" s="1"/>
  <c r="AC7357" i="1" s="1"/>
  <c r="X7361" i="1"/>
  <c r="AB7364" i="1"/>
  <c r="Z7364" i="1" s="1"/>
  <c r="AC7364" i="1" s="1"/>
  <c r="X7364" i="1"/>
  <c r="AD7364" i="1"/>
  <c r="AB7365" i="1"/>
  <c r="AB7372" i="1"/>
  <c r="Z7372" i="1" s="1"/>
  <c r="AC7372" i="1" s="1"/>
  <c r="X7372" i="1"/>
  <c r="AD7372" i="1"/>
  <c r="AB7373" i="1"/>
  <c r="Z7373" i="1" s="1"/>
  <c r="AC7373" i="1" s="1"/>
  <c r="X7377" i="1"/>
  <c r="AB7389" i="1"/>
  <c r="Z7389" i="1" s="1"/>
  <c r="AC7389" i="1" s="1"/>
  <c r="T7408" i="1"/>
  <c r="P7408" i="1" s="1"/>
  <c r="T7413" i="1"/>
  <c r="P7413" i="1" s="1"/>
  <c r="Z7424" i="1"/>
  <c r="AC7424" i="1" s="1"/>
  <c r="S7435" i="1"/>
  <c r="U7435" i="1" s="1"/>
  <c r="R7435" i="1"/>
  <c r="S7454" i="1"/>
  <c r="U7454" i="1" s="1"/>
  <c r="R7454" i="1"/>
  <c r="AB7480" i="1"/>
  <c r="AA7480" i="1"/>
  <c r="AC7480" i="1"/>
  <c r="Z7480" i="1"/>
  <c r="S7492" i="1"/>
  <c r="U7492" i="1" s="1"/>
  <c r="R7492" i="1"/>
  <c r="P7512" i="1"/>
  <c r="T7512" i="1"/>
  <c r="R7542" i="1"/>
  <c r="S7542" i="1"/>
  <c r="U7542" i="1" s="1"/>
  <c r="AD7699" i="1"/>
  <c r="X7699" i="1"/>
  <c r="P7701" i="1"/>
  <c r="T7701" i="1"/>
  <c r="AD7274" i="1"/>
  <c r="X7274" i="1" s="1"/>
  <c r="Z7274" i="1"/>
  <c r="AC7274" i="1" s="1"/>
  <c r="AB7292" i="1"/>
  <c r="Z7292" i="1" s="1"/>
  <c r="AC7292" i="1" s="1"/>
  <c r="AD7306" i="1"/>
  <c r="AB7324" i="1"/>
  <c r="Z7324" i="1" s="1"/>
  <c r="AC7324" i="1" s="1"/>
  <c r="AD7330" i="1"/>
  <c r="P7333" i="1"/>
  <c r="AD7338" i="1"/>
  <c r="X7338" i="1" s="1"/>
  <c r="P7341" i="1"/>
  <c r="AD7386" i="1"/>
  <c r="X7386" i="1" s="1"/>
  <c r="X7387" i="1"/>
  <c r="T7405" i="1"/>
  <c r="P7405" i="1" s="1"/>
  <c r="AC7407" i="1"/>
  <c r="X7408" i="1"/>
  <c r="AD7408" i="1"/>
  <c r="AB7408" i="1"/>
  <c r="Z7408" i="1" s="1"/>
  <c r="AA7408" i="1"/>
  <c r="P7412" i="1"/>
  <c r="S7419" i="1"/>
  <c r="U7419" i="1" s="1"/>
  <c r="R7419" i="1"/>
  <c r="S7426" i="1"/>
  <c r="U7426" i="1" s="1"/>
  <c r="R7426" i="1"/>
  <c r="AD7429" i="1"/>
  <c r="AA7429" i="1"/>
  <c r="Z7429" i="1"/>
  <c r="AC7429" i="1" s="1"/>
  <c r="AC7435" i="1"/>
  <c r="AB7436" i="1"/>
  <c r="AA7436" i="1"/>
  <c r="Z7436" i="1"/>
  <c r="AC7436" i="1" s="1"/>
  <c r="X7436" i="1"/>
  <c r="P7441" i="1"/>
  <c r="T7441" i="1"/>
  <c r="P7448" i="1"/>
  <c r="AD7450" i="1"/>
  <c r="X7450" i="1" s="1"/>
  <c r="T7469" i="1"/>
  <c r="P7469" i="1"/>
  <c r="AC7471" i="1"/>
  <c r="AB7472" i="1"/>
  <c r="Z7472" i="1" s="1"/>
  <c r="AC7472" i="1" s="1"/>
  <c r="AA7472" i="1"/>
  <c r="AD7472" i="1" s="1"/>
  <c r="S7483" i="1"/>
  <c r="U7483" i="1" s="1"/>
  <c r="R7483" i="1"/>
  <c r="R7490" i="1"/>
  <c r="S7490" i="1"/>
  <c r="U7490" i="1" s="1"/>
  <c r="AB7522" i="1"/>
  <c r="AD7522" i="1"/>
  <c r="X7522" i="1" s="1"/>
  <c r="AA7522" i="1"/>
  <c r="Z7522" i="1"/>
  <c r="AC7522" i="1" s="1"/>
  <c r="X7544" i="1"/>
  <c r="X7559" i="1"/>
  <c r="R7566" i="1"/>
  <c r="S7566" i="1"/>
  <c r="U7566" i="1" s="1"/>
  <c r="S7612" i="1"/>
  <c r="U7612" i="1" s="1"/>
  <c r="R7612" i="1"/>
  <c r="P7627" i="1"/>
  <c r="T7627" i="1"/>
  <c r="T7640" i="1"/>
  <c r="P7640" i="1" s="1"/>
  <c r="S7669" i="1"/>
  <c r="U7669" i="1" s="1"/>
  <c r="R7669" i="1"/>
  <c r="P7404" i="1"/>
  <c r="S7411" i="1"/>
  <c r="U7411" i="1" s="1"/>
  <c r="R7411" i="1"/>
  <c r="S7418" i="1"/>
  <c r="U7418" i="1" s="1"/>
  <c r="R7418" i="1"/>
  <c r="AD7421" i="1"/>
  <c r="AA7421" i="1"/>
  <c r="X7421" i="1" s="1"/>
  <c r="Z7421" i="1"/>
  <c r="AC7421" i="1" s="1"/>
  <c r="AB7428" i="1"/>
  <c r="Z7428" i="1" s="1"/>
  <c r="AC7428" i="1" s="1"/>
  <c r="AA7428" i="1"/>
  <c r="P7433" i="1"/>
  <c r="T7433" i="1"/>
  <c r="P7446" i="1"/>
  <c r="T7446" i="1"/>
  <c r="T7461" i="1"/>
  <c r="P7461" i="1" s="1"/>
  <c r="X7464" i="1"/>
  <c r="AD7464" i="1"/>
  <c r="AB7464" i="1"/>
  <c r="Z7464" i="1" s="1"/>
  <c r="AC7464" i="1" s="1"/>
  <c r="AA7464" i="1"/>
  <c r="P7468" i="1"/>
  <c r="S7475" i="1"/>
  <c r="U7475" i="1" s="1"/>
  <c r="R7475" i="1"/>
  <c r="S7482" i="1"/>
  <c r="U7482" i="1" s="1"/>
  <c r="R7482" i="1"/>
  <c r="AD7485" i="1"/>
  <c r="AA7485" i="1"/>
  <c r="Z7485" i="1"/>
  <c r="AC7485" i="1" s="1"/>
  <c r="AB7490" i="1"/>
  <c r="Z7490" i="1" s="1"/>
  <c r="AC7490" i="1" s="1"/>
  <c r="AA7490" i="1"/>
  <c r="AD7490" i="1" s="1"/>
  <c r="R7538" i="1"/>
  <c r="S7538" i="1"/>
  <c r="U7538" i="1" s="1"/>
  <c r="AD7546" i="1"/>
  <c r="AA7571" i="1"/>
  <c r="AD7571" i="1" s="1"/>
  <c r="X7571" i="1" s="1"/>
  <c r="AB7571" i="1"/>
  <c r="Z7571" i="1" s="1"/>
  <c r="AC7571" i="1" s="1"/>
  <c r="AD7578" i="1"/>
  <c r="T7591" i="1"/>
  <c r="P7591" i="1" s="1"/>
  <c r="AA7615" i="1"/>
  <c r="AD7615" i="1" s="1"/>
  <c r="AB7615" i="1"/>
  <c r="Z7615" i="1" s="1"/>
  <c r="AC7615" i="1" s="1"/>
  <c r="S7632" i="1"/>
  <c r="U7632" i="1" s="1"/>
  <c r="R7632" i="1"/>
  <c r="AA7221" i="1"/>
  <c r="AA7229" i="1"/>
  <c r="AA7237" i="1"/>
  <c r="AA7245" i="1"/>
  <c r="AA7253" i="1"/>
  <c r="AA7261" i="1"/>
  <c r="AA7269" i="1"/>
  <c r="AB7274" i="1"/>
  <c r="AB7281" i="1"/>
  <c r="Z7281" i="1" s="1"/>
  <c r="AC7281" i="1" s="1"/>
  <c r="AD7282" i="1"/>
  <c r="X7282" i="1" s="1"/>
  <c r="Z7282" i="1"/>
  <c r="AC7282" i="1" s="1"/>
  <c r="AA7292" i="1"/>
  <c r="AB7300" i="1"/>
  <c r="Z7300" i="1" s="1"/>
  <c r="AC7300" i="1" s="1"/>
  <c r="AB7306" i="1"/>
  <c r="Z7306" i="1" s="1"/>
  <c r="AC7306" i="1" s="1"/>
  <c r="AB7313" i="1"/>
  <c r="Z7313" i="1" s="1"/>
  <c r="AC7313" i="1" s="1"/>
  <c r="AD7314" i="1"/>
  <c r="X7314" i="1" s="1"/>
  <c r="AA7324" i="1"/>
  <c r="AD7324" i="1" s="1"/>
  <c r="AB7332" i="1"/>
  <c r="Z7332" i="1" s="1"/>
  <c r="AC7332" i="1" s="1"/>
  <c r="T7333" i="1"/>
  <c r="AB7340" i="1"/>
  <c r="Z7340" i="1" s="1"/>
  <c r="AC7340" i="1" s="1"/>
  <c r="X7340" i="1"/>
  <c r="T7341" i="1"/>
  <c r="S7347" i="1"/>
  <c r="U7347" i="1" s="1"/>
  <c r="R7347" i="1"/>
  <c r="P7348" i="1"/>
  <c r="P7349" i="1"/>
  <c r="S7355" i="1"/>
  <c r="U7355" i="1" s="1"/>
  <c r="R7355" i="1"/>
  <c r="S7363" i="1"/>
  <c r="U7363" i="1" s="1"/>
  <c r="R7363" i="1"/>
  <c r="P7364" i="1"/>
  <c r="S7371" i="1"/>
  <c r="U7371" i="1" s="1"/>
  <c r="R7371" i="1"/>
  <c r="P7372" i="1"/>
  <c r="S7379" i="1"/>
  <c r="U7379" i="1" s="1"/>
  <c r="R7379" i="1"/>
  <c r="P7380" i="1"/>
  <c r="P7381" i="1"/>
  <c r="AD7387" i="1"/>
  <c r="T7389" i="1"/>
  <c r="P7389" i="1" s="1"/>
  <c r="Z7390" i="1"/>
  <c r="AC7391" i="1"/>
  <c r="X7392" i="1"/>
  <c r="AD7392" i="1"/>
  <c r="AB7392" i="1"/>
  <c r="Z7392" i="1" s="1"/>
  <c r="AC7392" i="1" s="1"/>
  <c r="AA7392" i="1"/>
  <c r="P7396" i="1"/>
  <c r="S7403" i="1"/>
  <c r="U7403" i="1" s="1"/>
  <c r="R7403" i="1"/>
  <c r="X7407" i="1"/>
  <c r="AC7408" i="1"/>
  <c r="S7410" i="1"/>
  <c r="U7410" i="1" s="1"/>
  <c r="R7410" i="1"/>
  <c r="T7412" i="1"/>
  <c r="AD7413" i="1"/>
  <c r="AC7413" i="1"/>
  <c r="AA7413" i="1"/>
  <c r="Z7413" i="1"/>
  <c r="AB7420" i="1"/>
  <c r="Z7420" i="1" s="1"/>
  <c r="AC7420" i="1" s="1"/>
  <c r="AA7420" i="1"/>
  <c r="AD7420" i="1" s="1"/>
  <c r="AB7421" i="1"/>
  <c r="P7425" i="1"/>
  <c r="T7425" i="1"/>
  <c r="P7432" i="1"/>
  <c r="AD7434" i="1"/>
  <c r="X7434" i="1" s="1"/>
  <c r="X7435" i="1"/>
  <c r="AD7436" i="1"/>
  <c r="R7438" i="1"/>
  <c r="AD7451" i="1"/>
  <c r="X7451" i="1" s="1"/>
  <c r="T7453" i="1"/>
  <c r="P7453" i="1" s="1"/>
  <c r="Z7454" i="1"/>
  <c r="AC7455" i="1"/>
  <c r="AB7456" i="1"/>
  <c r="Z7456" i="1" s="1"/>
  <c r="AC7456" i="1" s="1"/>
  <c r="AA7456" i="1"/>
  <c r="AD7456" i="1" s="1"/>
  <c r="P7460" i="1"/>
  <c r="S7467" i="1"/>
  <c r="U7467" i="1" s="1"/>
  <c r="R7467" i="1"/>
  <c r="X7471" i="1"/>
  <c r="S7474" i="1"/>
  <c r="U7474" i="1" s="1"/>
  <c r="R7474" i="1"/>
  <c r="T7476" i="1"/>
  <c r="P7476" i="1" s="1"/>
  <c r="AC7477" i="1"/>
  <c r="AA7477" i="1"/>
  <c r="Z7477" i="1"/>
  <c r="AB7484" i="1"/>
  <c r="AA7484" i="1"/>
  <c r="AD7484" i="1" s="1"/>
  <c r="Z7484" i="1"/>
  <c r="AC7484" i="1" s="1"/>
  <c r="AB7485" i="1"/>
  <c r="P7489" i="1"/>
  <c r="P7495" i="1"/>
  <c r="T7495" i="1"/>
  <c r="X7512" i="1"/>
  <c r="P7523" i="1"/>
  <c r="Z7536" i="1"/>
  <c r="AC7536" i="1" s="1"/>
  <c r="AD7536" i="1"/>
  <c r="AB7536" i="1"/>
  <c r="AA7536" i="1"/>
  <c r="X7536" i="1" s="1"/>
  <c r="R7558" i="1"/>
  <c r="S7558" i="1"/>
  <c r="U7558" i="1" s="1"/>
  <c r="S7605" i="1"/>
  <c r="U7605" i="1" s="1"/>
  <c r="R7605" i="1"/>
  <c r="X7652" i="1"/>
  <c r="P7725" i="1"/>
  <c r="T7725" i="1"/>
  <c r="X7799" i="1"/>
  <c r="AD7799" i="1"/>
  <c r="AB7799" i="1"/>
  <c r="AA7799" i="1"/>
  <c r="AC7799" i="1"/>
  <c r="Z7799" i="1"/>
  <c r="Z7382" i="1"/>
  <c r="AC7382" i="1" s="1"/>
  <c r="AD7384" i="1"/>
  <c r="AB7384" i="1"/>
  <c r="AA7384" i="1"/>
  <c r="X7384" i="1" s="1"/>
  <c r="P7388" i="1"/>
  <c r="S7395" i="1"/>
  <c r="U7395" i="1" s="1"/>
  <c r="R7395" i="1"/>
  <c r="X7399" i="1"/>
  <c r="S7402" i="1"/>
  <c r="U7402" i="1" s="1"/>
  <c r="R7402" i="1"/>
  <c r="T7404" i="1"/>
  <c r="AA7405" i="1"/>
  <c r="Z7405" i="1"/>
  <c r="AC7405" i="1" s="1"/>
  <c r="AB7412" i="1"/>
  <c r="AA7412" i="1"/>
  <c r="AD7412" i="1" s="1"/>
  <c r="Z7412" i="1"/>
  <c r="AC7412" i="1" s="1"/>
  <c r="X7412" i="1"/>
  <c r="P7417" i="1"/>
  <c r="T7417" i="1"/>
  <c r="X7427" i="1"/>
  <c r="AD7428" i="1"/>
  <c r="X7428" i="1" s="1"/>
  <c r="P7430" i="1"/>
  <c r="T7430" i="1"/>
  <c r="AD7443" i="1"/>
  <c r="X7443" i="1" s="1"/>
  <c r="T7445" i="1"/>
  <c r="P7445" i="1" s="1"/>
  <c r="Z7446" i="1"/>
  <c r="X7448" i="1"/>
  <c r="AD7448" i="1"/>
  <c r="AB7448" i="1"/>
  <c r="Z7448" i="1" s="1"/>
  <c r="AC7448" i="1" s="1"/>
  <c r="AA7448" i="1"/>
  <c r="P7452" i="1"/>
  <c r="S7459" i="1"/>
  <c r="U7459" i="1" s="1"/>
  <c r="R7459" i="1"/>
  <c r="X7463" i="1"/>
  <c r="S7466" i="1"/>
  <c r="U7466" i="1" s="1"/>
  <c r="R7466" i="1"/>
  <c r="T7468" i="1"/>
  <c r="AD7469" i="1"/>
  <c r="AA7469" i="1"/>
  <c r="X7469" i="1" s="1"/>
  <c r="AB7476" i="1"/>
  <c r="Z7476" i="1" s="1"/>
  <c r="AC7476" i="1" s="1"/>
  <c r="AA7476" i="1"/>
  <c r="AD7476" i="1" s="1"/>
  <c r="P7481" i="1"/>
  <c r="T7481" i="1"/>
  <c r="AD7521" i="1"/>
  <c r="X7521" i="1" s="1"/>
  <c r="P7528" i="1"/>
  <c r="T7528" i="1"/>
  <c r="AA7563" i="1"/>
  <c r="AD7563" i="1"/>
  <c r="X7563" i="1" s="1"/>
  <c r="AB7563" i="1"/>
  <c r="Z7563" i="1"/>
  <c r="AC7563" i="1" s="1"/>
  <c r="AD7570" i="1"/>
  <c r="P7692" i="1"/>
  <c r="T7692" i="1"/>
  <c r="AD7736" i="1"/>
  <c r="X7736" i="1"/>
  <c r="X7788" i="1"/>
  <c r="AB7276" i="1"/>
  <c r="Z7276" i="1" s="1"/>
  <c r="AC7276" i="1" s="1"/>
  <c r="X7276" i="1"/>
  <c r="AD7281" i="1"/>
  <c r="X7281" i="1" s="1"/>
  <c r="AB7282" i="1"/>
  <c r="AC7283" i="1"/>
  <c r="AB7289" i="1"/>
  <c r="Z7289" i="1" s="1"/>
  <c r="AC7289" i="1" s="1"/>
  <c r="AD7290" i="1"/>
  <c r="X7290" i="1" s="1"/>
  <c r="Z7290" i="1"/>
  <c r="AC7290" i="1" s="1"/>
  <c r="AA7300" i="1"/>
  <c r="AD7300" i="1" s="1"/>
  <c r="AB7308" i="1"/>
  <c r="Z7308" i="1" s="1"/>
  <c r="AC7308" i="1" s="1"/>
  <c r="X7308" i="1"/>
  <c r="AD7313" i="1"/>
  <c r="X7313" i="1" s="1"/>
  <c r="AB7314" i="1"/>
  <c r="Z7314" i="1" s="1"/>
  <c r="AC7314" i="1" s="1"/>
  <c r="AB7321" i="1"/>
  <c r="Z7321" i="1" s="1"/>
  <c r="AC7321" i="1" s="1"/>
  <c r="AD7322" i="1"/>
  <c r="X7322" i="1" s="1"/>
  <c r="Z7322" i="1"/>
  <c r="AC7322" i="1" s="1"/>
  <c r="Z7326" i="1"/>
  <c r="AC7326" i="1" s="1"/>
  <c r="AD7326" i="1"/>
  <c r="X7326" i="1" s="1"/>
  <c r="AC7327" i="1"/>
  <c r="AA7332" i="1"/>
  <c r="AD7332" i="1" s="1"/>
  <c r="AA7333" i="1"/>
  <c r="Z7333" i="1"/>
  <c r="AC7333" i="1" s="1"/>
  <c r="Z7334" i="1"/>
  <c r="AD7334" i="1"/>
  <c r="X7334" i="1" s="1"/>
  <c r="AC7334" i="1"/>
  <c r="AC7335" i="1"/>
  <c r="AA7340" i="1"/>
  <c r="AD7340" i="1" s="1"/>
  <c r="AA7341" i="1"/>
  <c r="Z7341" i="1"/>
  <c r="AC7341" i="1" s="1"/>
  <c r="Z7342" i="1"/>
  <c r="AD7342" i="1"/>
  <c r="X7342" i="1" s="1"/>
  <c r="AC7342" i="1"/>
  <c r="AC7343" i="1"/>
  <c r="T7348" i="1"/>
  <c r="T7349" i="1"/>
  <c r="Z7350" i="1"/>
  <c r="AC7350" i="1" s="1"/>
  <c r="X7350" i="1"/>
  <c r="AD7350" i="1"/>
  <c r="AC7351" i="1"/>
  <c r="T7356" i="1"/>
  <c r="P7356" i="1" s="1"/>
  <c r="T7357" i="1"/>
  <c r="P7357" i="1" s="1"/>
  <c r="Z7358" i="1"/>
  <c r="X7358" i="1"/>
  <c r="AD7358" i="1"/>
  <c r="AC7358" i="1"/>
  <c r="AC7359" i="1"/>
  <c r="T7364" i="1"/>
  <c r="T7365" i="1"/>
  <c r="P7365" i="1" s="1"/>
  <c r="Z7366" i="1"/>
  <c r="AD7366" i="1"/>
  <c r="X7366" i="1" s="1"/>
  <c r="AC7366" i="1"/>
  <c r="AC7367" i="1"/>
  <c r="T7372" i="1"/>
  <c r="T7373" i="1"/>
  <c r="P7373" i="1" s="1"/>
  <c r="Z7374" i="1"/>
  <c r="X7374" i="1"/>
  <c r="AD7374" i="1"/>
  <c r="AC7374" i="1"/>
  <c r="AC7375" i="1"/>
  <c r="Z7384" i="1"/>
  <c r="AC7384" i="1" s="1"/>
  <c r="S7387" i="1"/>
  <c r="U7387" i="1" s="1"/>
  <c r="R7387" i="1"/>
  <c r="X7391" i="1"/>
  <c r="S7394" i="1"/>
  <c r="U7394" i="1" s="1"/>
  <c r="R7394" i="1"/>
  <c r="AD7397" i="1"/>
  <c r="AA7397" i="1"/>
  <c r="Z7397" i="1"/>
  <c r="AC7397" i="1" s="1"/>
  <c r="AC7403" i="1"/>
  <c r="AB7404" i="1"/>
  <c r="AA7404" i="1"/>
  <c r="AD7404" i="1" s="1"/>
  <c r="Z7404" i="1"/>
  <c r="AC7404" i="1" s="1"/>
  <c r="X7404" i="1"/>
  <c r="AB7405" i="1"/>
  <c r="T7409" i="1"/>
  <c r="P7409" i="1" s="1"/>
  <c r="P7416" i="1"/>
  <c r="AD7418" i="1"/>
  <c r="X7418" i="1" s="1"/>
  <c r="X7419" i="1"/>
  <c r="R7422" i="1"/>
  <c r="T7437" i="1"/>
  <c r="P7437" i="1" s="1"/>
  <c r="Z7438" i="1"/>
  <c r="AC7439" i="1"/>
  <c r="AB7440" i="1"/>
  <c r="Z7440" i="1" s="1"/>
  <c r="AC7440" i="1" s="1"/>
  <c r="AA7440" i="1"/>
  <c r="P7444" i="1"/>
  <c r="S7451" i="1"/>
  <c r="U7451" i="1" s="1"/>
  <c r="R7451" i="1"/>
  <c r="X7455" i="1"/>
  <c r="S7458" i="1"/>
  <c r="U7458" i="1" s="1"/>
  <c r="R7458" i="1"/>
  <c r="AD7461" i="1"/>
  <c r="AA7461" i="1"/>
  <c r="Z7461" i="1"/>
  <c r="AC7461" i="1" s="1"/>
  <c r="AC7467" i="1"/>
  <c r="AB7468" i="1"/>
  <c r="AA7468" i="1"/>
  <c r="AD7468" i="1" s="1"/>
  <c r="Z7468" i="1"/>
  <c r="AC7468" i="1" s="1"/>
  <c r="X7468" i="1"/>
  <c r="AB7469" i="1"/>
  <c r="Z7469" i="1" s="1"/>
  <c r="AC7469" i="1" s="1"/>
  <c r="T7473" i="1"/>
  <c r="P7473" i="1" s="1"/>
  <c r="P7480" i="1"/>
  <c r="AD7482" i="1"/>
  <c r="X7482" i="1" s="1"/>
  <c r="X7483" i="1"/>
  <c r="R7486" i="1"/>
  <c r="S7497" i="1"/>
  <c r="U7497" i="1" s="1"/>
  <c r="R7497" i="1"/>
  <c r="P7509" i="1"/>
  <c r="T7520" i="1"/>
  <c r="P7520" i="1" s="1"/>
  <c r="X7543" i="1"/>
  <c r="R7550" i="1"/>
  <c r="S7550" i="1"/>
  <c r="U7550" i="1" s="1"/>
  <c r="X7575" i="1"/>
  <c r="X7658" i="1"/>
  <c r="AD7658" i="1"/>
  <c r="AB7658" i="1"/>
  <c r="Z7658" i="1" s="1"/>
  <c r="AC7658" i="1" s="1"/>
  <c r="AA7658" i="1"/>
  <c r="S7818" i="1"/>
  <c r="U7818" i="1" s="1"/>
  <c r="R7818" i="1"/>
  <c r="P7401" i="1"/>
  <c r="T7401" i="1"/>
  <c r="AD7410" i="1"/>
  <c r="X7410" i="1" s="1"/>
  <c r="X7411" i="1"/>
  <c r="P7414" i="1"/>
  <c r="T7414" i="1"/>
  <c r="T7429" i="1"/>
  <c r="P7429" i="1" s="1"/>
  <c r="Z7430" i="1"/>
  <c r="AC7431" i="1"/>
  <c r="X7432" i="1"/>
  <c r="AD7432" i="1"/>
  <c r="AB7432" i="1"/>
  <c r="Z7432" i="1" s="1"/>
  <c r="AC7432" i="1" s="1"/>
  <c r="AA7432" i="1"/>
  <c r="P7436" i="1"/>
  <c r="S7443" i="1"/>
  <c r="U7443" i="1" s="1"/>
  <c r="R7443" i="1"/>
  <c r="X7447" i="1"/>
  <c r="S7450" i="1"/>
  <c r="U7450" i="1" s="1"/>
  <c r="R7450" i="1"/>
  <c r="AA7453" i="1"/>
  <c r="Z7453" i="1"/>
  <c r="AC7453" i="1" s="1"/>
  <c r="AC7459" i="1"/>
  <c r="AB7460" i="1"/>
  <c r="AA7460" i="1"/>
  <c r="AD7460" i="1" s="1"/>
  <c r="Z7460" i="1"/>
  <c r="AC7460" i="1" s="1"/>
  <c r="T7465" i="1"/>
  <c r="P7465" i="1" s="1"/>
  <c r="AD7474" i="1"/>
  <c r="X7474" i="1" s="1"/>
  <c r="X7475" i="1"/>
  <c r="T7478" i="1"/>
  <c r="P7478" i="1" s="1"/>
  <c r="T7493" i="1"/>
  <c r="P7493" i="1" s="1"/>
  <c r="R7506" i="1"/>
  <c r="S7506" i="1"/>
  <c r="U7506" i="1" s="1"/>
  <c r="AA7511" i="1"/>
  <c r="AD7511" i="1" s="1"/>
  <c r="AB7511" i="1"/>
  <c r="Z7511" i="1" s="1"/>
  <c r="AC7511" i="1" s="1"/>
  <c r="T7513" i="1"/>
  <c r="P7513" i="1" s="1"/>
  <c r="S7517" i="1"/>
  <c r="U7517" i="1" s="1"/>
  <c r="R7517" i="1"/>
  <c r="S7524" i="1"/>
  <c r="U7524" i="1" s="1"/>
  <c r="R7524" i="1"/>
  <c r="AA7555" i="1"/>
  <c r="AD7555" i="1" s="1"/>
  <c r="AB7555" i="1"/>
  <c r="Z7555" i="1" s="1"/>
  <c r="AC7555" i="1" s="1"/>
  <c r="X7637" i="1"/>
  <c r="AD7637" i="1"/>
  <c r="T7642" i="1"/>
  <c r="P7642" i="1"/>
  <c r="P7662" i="1"/>
  <c r="T7662" i="1"/>
  <c r="AC7756" i="1"/>
  <c r="AA7756" i="1"/>
  <c r="AD7756" i="1" s="1"/>
  <c r="X7756" i="1" s="1"/>
  <c r="Z7756" i="1"/>
  <c r="AB7756" i="1"/>
  <c r="AD7345" i="1"/>
  <c r="X7345" i="1" s="1"/>
  <c r="AD7353" i="1"/>
  <c r="X7353" i="1" s="1"/>
  <c r="AD7361" i="1"/>
  <c r="AD7369" i="1"/>
  <c r="X7369" i="1" s="1"/>
  <c r="AD7377" i="1"/>
  <c r="AD7385" i="1"/>
  <c r="X7385" i="1" s="1"/>
  <c r="AC7390" i="1"/>
  <c r="AD7393" i="1"/>
  <c r="X7393" i="1" s="1"/>
  <c r="AC7398" i="1"/>
  <c r="AD7401" i="1"/>
  <c r="X7401" i="1" s="1"/>
  <c r="AC7406" i="1"/>
  <c r="AD7409" i="1"/>
  <c r="X7409" i="1" s="1"/>
  <c r="AC7414" i="1"/>
  <c r="AD7417" i="1"/>
  <c r="X7417" i="1" s="1"/>
  <c r="AC7422" i="1"/>
  <c r="AD7425" i="1"/>
  <c r="X7425" i="1" s="1"/>
  <c r="AC7430" i="1"/>
  <c r="AD7433" i="1"/>
  <c r="X7433" i="1" s="1"/>
  <c r="AC7438" i="1"/>
  <c r="AD7441" i="1"/>
  <c r="X7441" i="1" s="1"/>
  <c r="AC7446" i="1"/>
  <c r="AD7449" i="1"/>
  <c r="X7449" i="1" s="1"/>
  <c r="AC7454" i="1"/>
  <c r="AD7457" i="1"/>
  <c r="X7457" i="1" s="1"/>
  <c r="AC7462" i="1"/>
  <c r="AD7465" i="1"/>
  <c r="X7465" i="1" s="1"/>
  <c r="AC7470" i="1"/>
  <c r="AD7473" i="1"/>
  <c r="X7473" i="1" s="1"/>
  <c r="AC7478" i="1"/>
  <c r="AD7481" i="1"/>
  <c r="AC7486" i="1"/>
  <c r="AA7488" i="1"/>
  <c r="AD7488" i="1" s="1"/>
  <c r="T7489" i="1"/>
  <c r="AD7489" i="1"/>
  <c r="T7491" i="1"/>
  <c r="P7491" i="1" s="1"/>
  <c r="AB7494" i="1"/>
  <c r="X7494" i="1"/>
  <c r="AD7499" i="1"/>
  <c r="AB7500" i="1"/>
  <c r="Z7500" i="1" s="1"/>
  <c r="AC7500" i="1" s="1"/>
  <c r="AC7501" i="1"/>
  <c r="T7502" i="1"/>
  <c r="P7502" i="1" s="1"/>
  <c r="X7505" i="1"/>
  <c r="P7507" i="1"/>
  <c r="AB7507" i="1"/>
  <c r="Z7507" i="1" s="1"/>
  <c r="AC7507" i="1" s="1"/>
  <c r="AD7508" i="1"/>
  <c r="Z7508" i="1"/>
  <c r="AD7517" i="1"/>
  <c r="X7517" i="1" s="1"/>
  <c r="AA7518" i="1"/>
  <c r="AD7518" i="1" s="1"/>
  <c r="T7523" i="1"/>
  <c r="P7525" i="1"/>
  <c r="AB7526" i="1"/>
  <c r="X7526" i="1"/>
  <c r="AD7531" i="1"/>
  <c r="AB7532" i="1"/>
  <c r="AC7533" i="1"/>
  <c r="T7534" i="1"/>
  <c r="P7534" i="1" s="1"/>
  <c r="P7539" i="1"/>
  <c r="AB7539" i="1"/>
  <c r="Z7539" i="1" s="1"/>
  <c r="P7543" i="1"/>
  <c r="P7551" i="1"/>
  <c r="P7559" i="1"/>
  <c r="AC7562" i="1"/>
  <c r="P7567" i="1"/>
  <c r="P7575" i="1"/>
  <c r="Z7584" i="1"/>
  <c r="AD7584" i="1"/>
  <c r="AC7584" i="1"/>
  <c r="AB7586" i="1"/>
  <c r="Z7586" i="1" s="1"/>
  <c r="AC7586" i="1" s="1"/>
  <c r="AA7586" i="1"/>
  <c r="AD7586" i="1" s="1"/>
  <c r="P7590" i="1"/>
  <c r="S7597" i="1"/>
  <c r="U7597" i="1" s="1"/>
  <c r="R7597" i="1"/>
  <c r="X7601" i="1"/>
  <c r="S7604" i="1"/>
  <c r="U7604" i="1" s="1"/>
  <c r="R7604" i="1"/>
  <c r="AD7607" i="1"/>
  <c r="AA7607" i="1"/>
  <c r="AB7614" i="1"/>
  <c r="Z7614" i="1" s="1"/>
  <c r="AC7614" i="1" s="1"/>
  <c r="AA7614" i="1"/>
  <c r="AD7614" i="1" s="1"/>
  <c r="P7619" i="1"/>
  <c r="T7619" i="1"/>
  <c r="X7629" i="1"/>
  <c r="T7647" i="1"/>
  <c r="P7647" i="1"/>
  <c r="Z7648" i="1"/>
  <c r="AC7648" i="1" s="1"/>
  <c r="AB7650" i="1"/>
  <c r="Z7650" i="1" s="1"/>
  <c r="AC7650" i="1" s="1"/>
  <c r="AA7650" i="1"/>
  <c r="AD7650" i="1" s="1"/>
  <c r="P7654" i="1"/>
  <c r="S7661" i="1"/>
  <c r="U7661" i="1" s="1"/>
  <c r="R7661" i="1"/>
  <c r="X7665" i="1"/>
  <c r="S7668" i="1"/>
  <c r="U7668" i="1" s="1"/>
  <c r="R7668" i="1"/>
  <c r="X7670" i="1"/>
  <c r="P7675" i="1"/>
  <c r="T7675" i="1"/>
  <c r="T7676" i="1"/>
  <c r="P7676" i="1"/>
  <c r="Z7677" i="1"/>
  <c r="AC7677" i="1" s="1"/>
  <c r="AB7677" i="1"/>
  <c r="AA7677" i="1"/>
  <c r="X7677" i="1" s="1"/>
  <c r="X7678" i="1"/>
  <c r="AD7684" i="1"/>
  <c r="X7684" i="1"/>
  <c r="X7697" i="1"/>
  <c r="X7705" i="1"/>
  <c r="AC7708" i="1"/>
  <c r="AA7708" i="1"/>
  <c r="Z7708" i="1"/>
  <c r="AB7708" i="1"/>
  <c r="AD7744" i="1"/>
  <c r="X7744" i="1" s="1"/>
  <c r="AB7751" i="1"/>
  <c r="Z7751" i="1" s="1"/>
  <c r="AC7751" i="1" s="1"/>
  <c r="AA7751" i="1"/>
  <c r="AD7751" i="1" s="1"/>
  <c r="P7755" i="1"/>
  <c r="T7755" i="1"/>
  <c r="S7770" i="1"/>
  <c r="U7770" i="1" s="1"/>
  <c r="R7770" i="1"/>
  <c r="P7776" i="1"/>
  <c r="T7776" i="1"/>
  <c r="P7779" i="1"/>
  <c r="T7779" i="1"/>
  <c r="X7826" i="1"/>
  <c r="AD7826" i="1"/>
  <c r="P7862" i="1"/>
  <c r="T7862" i="1"/>
  <c r="Z7330" i="1"/>
  <c r="AC7330" i="1" s="1"/>
  <c r="Z7338" i="1"/>
  <c r="AC7338" i="1" s="1"/>
  <c r="Z7346" i="1"/>
  <c r="AC7346" i="1" s="1"/>
  <c r="Z7354" i="1"/>
  <c r="AC7354" i="1" s="1"/>
  <c r="Z7362" i="1"/>
  <c r="AC7362" i="1" s="1"/>
  <c r="Z7370" i="1"/>
  <c r="AC7370" i="1" s="1"/>
  <c r="Z7378" i="1"/>
  <c r="AC7378" i="1" s="1"/>
  <c r="AD7382" i="1"/>
  <c r="Z7386" i="1"/>
  <c r="AC7386" i="1" s="1"/>
  <c r="AD7390" i="1"/>
  <c r="Z7394" i="1"/>
  <c r="AC7394" i="1" s="1"/>
  <c r="AD7398" i="1"/>
  <c r="X7398" i="1" s="1"/>
  <c r="Z7402" i="1"/>
  <c r="AC7402" i="1" s="1"/>
  <c r="AD7406" i="1"/>
  <c r="Z7410" i="1"/>
  <c r="AC7410" i="1" s="1"/>
  <c r="AD7414" i="1"/>
  <c r="Z7418" i="1"/>
  <c r="AC7418" i="1" s="1"/>
  <c r="AD7422" i="1"/>
  <c r="Z7426" i="1"/>
  <c r="AC7426" i="1" s="1"/>
  <c r="AD7430" i="1"/>
  <c r="X7430" i="1" s="1"/>
  <c r="Z7434" i="1"/>
  <c r="AC7434" i="1" s="1"/>
  <c r="AD7438" i="1"/>
  <c r="Z7442" i="1"/>
  <c r="AC7442" i="1" s="1"/>
  <c r="AD7446" i="1"/>
  <c r="Z7450" i="1"/>
  <c r="AC7450" i="1" s="1"/>
  <c r="AD7454" i="1"/>
  <c r="Z7458" i="1"/>
  <c r="AC7458" i="1" s="1"/>
  <c r="AD7462" i="1"/>
  <c r="X7462" i="1" s="1"/>
  <c r="Z7466" i="1"/>
  <c r="AC7466" i="1" s="1"/>
  <c r="AD7470" i="1"/>
  <c r="Z7474" i="1"/>
  <c r="AC7474" i="1" s="1"/>
  <c r="AD7478" i="1"/>
  <c r="Z7482" i="1"/>
  <c r="AC7482" i="1" s="1"/>
  <c r="AD7486" i="1"/>
  <c r="AB7488" i="1"/>
  <c r="Z7488" i="1" s="1"/>
  <c r="AC7488" i="1" s="1"/>
  <c r="Z7494" i="1"/>
  <c r="AC7494" i="1" s="1"/>
  <c r="AB7498" i="1"/>
  <c r="Z7498" i="1" s="1"/>
  <c r="AC7498" i="1" s="1"/>
  <c r="AD7503" i="1"/>
  <c r="X7503" i="1" s="1"/>
  <c r="AA7508" i="1"/>
  <c r="S7510" i="1"/>
  <c r="U7510" i="1" s="1"/>
  <c r="P7511" i="1"/>
  <c r="Z7512" i="1"/>
  <c r="AC7512" i="1" s="1"/>
  <c r="AD7512" i="1"/>
  <c r="Z7515" i="1"/>
  <c r="AC7515" i="1" s="1"/>
  <c r="P7518" i="1"/>
  <c r="R7521" i="1"/>
  <c r="Z7526" i="1"/>
  <c r="AC7526" i="1" s="1"/>
  <c r="X7530" i="1"/>
  <c r="AB7530" i="1"/>
  <c r="Z7530" i="1" s="1"/>
  <c r="AC7530" i="1" s="1"/>
  <c r="AD7535" i="1"/>
  <c r="X7535" i="1" s="1"/>
  <c r="AC7539" i="1"/>
  <c r="AC7541" i="1"/>
  <c r="R7544" i="1"/>
  <c r="R7545" i="1"/>
  <c r="P7546" i="1"/>
  <c r="AC7549" i="1"/>
  <c r="R7552" i="1"/>
  <c r="R7553" i="1"/>
  <c r="P7554" i="1"/>
  <c r="AC7557" i="1"/>
  <c r="R7560" i="1"/>
  <c r="R7561" i="1"/>
  <c r="P7562" i="1"/>
  <c r="AC7565" i="1"/>
  <c r="R7568" i="1"/>
  <c r="R7569" i="1"/>
  <c r="P7570" i="1"/>
  <c r="AC7573" i="1"/>
  <c r="R7576" i="1"/>
  <c r="R7577" i="1"/>
  <c r="P7578" i="1"/>
  <c r="AC7581" i="1"/>
  <c r="AB7582" i="1"/>
  <c r="Z7582" i="1"/>
  <c r="AC7582" i="1" s="1"/>
  <c r="X7582" i="1"/>
  <c r="AA7584" i="1"/>
  <c r="X7584" i="1" s="1"/>
  <c r="S7589" i="1"/>
  <c r="U7589" i="1" s="1"/>
  <c r="R7589" i="1"/>
  <c r="X7593" i="1"/>
  <c r="S7596" i="1"/>
  <c r="U7596" i="1" s="1"/>
  <c r="R7596" i="1"/>
  <c r="AD7599" i="1"/>
  <c r="AA7599" i="1"/>
  <c r="Z7599" i="1"/>
  <c r="AC7599" i="1" s="1"/>
  <c r="AC7605" i="1"/>
  <c r="AB7606" i="1"/>
  <c r="AA7606" i="1"/>
  <c r="AD7606" i="1" s="1"/>
  <c r="Z7606" i="1"/>
  <c r="AC7606" i="1" s="1"/>
  <c r="X7606" i="1"/>
  <c r="AB7607" i="1"/>
  <c r="Z7607" i="1" s="1"/>
  <c r="AC7607" i="1" s="1"/>
  <c r="T7611" i="1"/>
  <c r="P7611" i="1" s="1"/>
  <c r="P7618" i="1"/>
  <c r="AD7620" i="1"/>
  <c r="X7620" i="1" s="1"/>
  <c r="X7621" i="1"/>
  <c r="R7624" i="1"/>
  <c r="T7639" i="1"/>
  <c r="P7639" i="1" s="1"/>
  <c r="Z7640" i="1"/>
  <c r="AC7640" i="1" s="1"/>
  <c r="AB7642" i="1"/>
  <c r="Z7642" i="1" s="1"/>
  <c r="AC7642" i="1" s="1"/>
  <c r="AA7642" i="1"/>
  <c r="AD7642" i="1" s="1"/>
  <c r="X7642" i="1" s="1"/>
  <c r="P7646" i="1"/>
  <c r="S7653" i="1"/>
  <c r="U7653" i="1" s="1"/>
  <c r="R7653" i="1"/>
  <c r="X7657" i="1"/>
  <c r="S7660" i="1"/>
  <c r="U7660" i="1" s="1"/>
  <c r="R7660" i="1"/>
  <c r="AD7663" i="1"/>
  <c r="AC7663" i="1"/>
  <c r="AA7663" i="1"/>
  <c r="Z7663" i="1"/>
  <c r="AD7669" i="1"/>
  <c r="X7669" i="1" s="1"/>
  <c r="T7674" i="1"/>
  <c r="P7674" i="1" s="1"/>
  <c r="S7675" i="1"/>
  <c r="U7675" i="1" s="1"/>
  <c r="AD7677" i="1"/>
  <c r="R7681" i="1"/>
  <c r="S7681" i="1"/>
  <c r="U7681" i="1" s="1"/>
  <c r="P7700" i="1"/>
  <c r="T7703" i="1"/>
  <c r="P7703" i="1" s="1"/>
  <c r="AD7704" i="1"/>
  <c r="X7704" i="1" s="1"/>
  <c r="P7707" i="1"/>
  <c r="T7707" i="1"/>
  <c r="S7722" i="1"/>
  <c r="U7722" i="1" s="1"/>
  <c r="R7722" i="1"/>
  <c r="P7728" i="1"/>
  <c r="T7728" i="1"/>
  <c r="P7731" i="1"/>
  <c r="T7731" i="1"/>
  <c r="P7749" i="1"/>
  <c r="T7749" i="1"/>
  <c r="P7757" i="1"/>
  <c r="T7757" i="1"/>
  <c r="X7762" i="1"/>
  <c r="AD7762" i="1"/>
  <c r="AD7768" i="1"/>
  <c r="X7768" i="1" s="1"/>
  <c r="AD7788" i="1"/>
  <c r="AA7788" i="1"/>
  <c r="AB7788" i="1"/>
  <c r="Z7788" i="1" s="1"/>
  <c r="AC7788" i="1" s="1"/>
  <c r="S7802" i="1"/>
  <c r="U7802" i="1" s="1"/>
  <c r="R7802" i="1"/>
  <c r="AD7808" i="1"/>
  <c r="X7808" i="1"/>
  <c r="AD7820" i="1"/>
  <c r="AA7820" i="1"/>
  <c r="Z7820" i="1"/>
  <c r="AC7820" i="1" s="1"/>
  <c r="X7820" i="1"/>
  <c r="AB7820" i="1"/>
  <c r="T7841" i="1"/>
  <c r="P7841" i="1" s="1"/>
  <c r="P8037" i="1"/>
  <c r="T8037" i="1"/>
  <c r="T7500" i="1"/>
  <c r="P7500" i="1" s="1"/>
  <c r="AB7502" i="1"/>
  <c r="AD7516" i="1"/>
  <c r="Z7516" i="1"/>
  <c r="AC7516" i="1" s="1"/>
  <c r="T7532" i="1"/>
  <c r="P7532" i="1" s="1"/>
  <c r="AB7534" i="1"/>
  <c r="Z7534" i="1" s="1"/>
  <c r="AC7534" i="1" s="1"/>
  <c r="AB7542" i="1"/>
  <c r="AB7550" i="1"/>
  <c r="Z7550" i="1" s="1"/>
  <c r="AC7550" i="1" s="1"/>
  <c r="X7550" i="1"/>
  <c r="AB7558" i="1"/>
  <c r="AB7566" i="1"/>
  <c r="Z7566" i="1" s="1"/>
  <c r="AC7566" i="1" s="1"/>
  <c r="AB7574" i="1"/>
  <c r="Z7574" i="1" s="1"/>
  <c r="AC7574" i="1" s="1"/>
  <c r="AC7583" i="1"/>
  <c r="AA7583" i="1"/>
  <c r="AD7583" i="1" s="1"/>
  <c r="Z7583" i="1"/>
  <c r="S7588" i="1"/>
  <c r="U7588" i="1" s="1"/>
  <c r="R7588" i="1"/>
  <c r="AD7591" i="1"/>
  <c r="AA7591" i="1"/>
  <c r="X7591" i="1" s="1"/>
  <c r="Z7591" i="1"/>
  <c r="AC7591" i="1" s="1"/>
  <c r="AB7598" i="1"/>
  <c r="Z7598" i="1" s="1"/>
  <c r="AC7598" i="1" s="1"/>
  <c r="AA7598" i="1"/>
  <c r="X7598" i="1"/>
  <c r="P7603" i="1"/>
  <c r="T7603" i="1"/>
  <c r="P7616" i="1"/>
  <c r="T7616" i="1"/>
  <c r="T7631" i="1"/>
  <c r="P7631" i="1" s="1"/>
  <c r="X7634" i="1"/>
  <c r="AD7634" i="1"/>
  <c r="AB7634" i="1"/>
  <c r="AA7634" i="1"/>
  <c r="S7645" i="1"/>
  <c r="U7645" i="1" s="1"/>
  <c r="R7645" i="1"/>
  <c r="S7652" i="1"/>
  <c r="U7652" i="1" s="1"/>
  <c r="R7652" i="1"/>
  <c r="AD7655" i="1"/>
  <c r="X7655" i="1" s="1"/>
  <c r="AA7655" i="1"/>
  <c r="Z7655" i="1"/>
  <c r="AC7655" i="1" s="1"/>
  <c r="AB7662" i="1"/>
  <c r="Z7662" i="1" s="1"/>
  <c r="AC7662" i="1" s="1"/>
  <c r="AA7662" i="1"/>
  <c r="P7667" i="1"/>
  <c r="T7667" i="1"/>
  <c r="X7676" i="1"/>
  <c r="AD7676" i="1"/>
  <c r="AB7676" i="1"/>
  <c r="AA7676" i="1"/>
  <c r="P7686" i="1"/>
  <c r="T7686" i="1"/>
  <c r="AD7692" i="1"/>
  <c r="X7692" i="1" s="1"/>
  <c r="P7709" i="1"/>
  <c r="T7709" i="1"/>
  <c r="X7714" i="1"/>
  <c r="AD7714" i="1"/>
  <c r="AD7720" i="1"/>
  <c r="X7720" i="1" s="1"/>
  <c r="AA7740" i="1"/>
  <c r="Z7740" i="1"/>
  <c r="AC7740" i="1" s="1"/>
  <c r="AB7740" i="1"/>
  <c r="AD7776" i="1"/>
  <c r="X7776" i="1"/>
  <c r="AB7783" i="1"/>
  <c r="AA7783" i="1"/>
  <c r="AD7783" i="1" s="1"/>
  <c r="X7783" i="1" s="1"/>
  <c r="AC7783" i="1"/>
  <c r="Z7783" i="1"/>
  <c r="T7787" i="1"/>
  <c r="P7787" i="1" s="1"/>
  <c r="T7869" i="1"/>
  <c r="P7869" i="1" s="1"/>
  <c r="T7876" i="1"/>
  <c r="P7876" i="1" s="1"/>
  <c r="S7981" i="1"/>
  <c r="U7981" i="1" s="1"/>
  <c r="R7981" i="1"/>
  <c r="X7382" i="1"/>
  <c r="X7390" i="1"/>
  <c r="X7406" i="1"/>
  <c r="X7414" i="1"/>
  <c r="X7422" i="1"/>
  <c r="X7438" i="1"/>
  <c r="X7446" i="1"/>
  <c r="X7454" i="1"/>
  <c r="X7470" i="1"/>
  <c r="X7478" i="1"/>
  <c r="X7486" i="1"/>
  <c r="X7499" i="1"/>
  <c r="Z7502" i="1"/>
  <c r="AC7502" i="1" s="1"/>
  <c r="R7504" i="1"/>
  <c r="X7506" i="1"/>
  <c r="AB7506" i="1"/>
  <c r="Z7506" i="1" s="1"/>
  <c r="AC7506" i="1" s="1"/>
  <c r="AC7508" i="1"/>
  <c r="AA7516" i="1"/>
  <c r="X7516" i="1" s="1"/>
  <c r="S7518" i="1"/>
  <c r="U7518" i="1" s="1"/>
  <c r="Z7520" i="1"/>
  <c r="AC7520" i="1" s="1"/>
  <c r="AD7520" i="1"/>
  <c r="X7520" i="1" s="1"/>
  <c r="R7529" i="1"/>
  <c r="X7531" i="1"/>
  <c r="R7536" i="1"/>
  <c r="AB7538" i="1"/>
  <c r="Z7538" i="1" s="1"/>
  <c r="AC7538" i="1" s="1"/>
  <c r="Z7542" i="1"/>
  <c r="Z7558" i="1"/>
  <c r="AC7558" i="1" s="1"/>
  <c r="AB7583" i="1"/>
  <c r="AC7589" i="1"/>
  <c r="AB7590" i="1"/>
  <c r="Z7590" i="1" s="1"/>
  <c r="AC7590" i="1" s="1"/>
  <c r="AA7590" i="1"/>
  <c r="AB7591" i="1"/>
  <c r="P7595" i="1"/>
  <c r="T7595" i="1"/>
  <c r="P7602" i="1"/>
  <c r="AD7604" i="1"/>
  <c r="X7604" i="1" s="1"/>
  <c r="R7608" i="1"/>
  <c r="T7623" i="1"/>
  <c r="P7623" i="1" s="1"/>
  <c r="AD7626" i="1"/>
  <c r="AB7626" i="1"/>
  <c r="Z7626" i="1" s="1"/>
  <c r="AC7626" i="1" s="1"/>
  <c r="AA7626" i="1"/>
  <c r="X7626" i="1" s="1"/>
  <c r="Z7634" i="1"/>
  <c r="S7637" i="1"/>
  <c r="U7637" i="1" s="1"/>
  <c r="R7637" i="1"/>
  <c r="S7644" i="1"/>
  <c r="U7644" i="1" s="1"/>
  <c r="R7644" i="1"/>
  <c r="AD7647" i="1"/>
  <c r="AA7647" i="1"/>
  <c r="Z7647" i="1"/>
  <c r="AC7647" i="1" s="1"/>
  <c r="AC7653" i="1"/>
  <c r="AB7654" i="1"/>
  <c r="AA7654" i="1"/>
  <c r="Z7654" i="1"/>
  <c r="AC7654" i="1" s="1"/>
  <c r="X7654" i="1"/>
  <c r="AB7655" i="1"/>
  <c r="T7659" i="1"/>
  <c r="P7659" i="1" s="1"/>
  <c r="P7666" i="1"/>
  <c r="AD7668" i="1"/>
  <c r="X7668" i="1" s="1"/>
  <c r="R7673" i="1"/>
  <c r="Z7676" i="1"/>
  <c r="AC7676" i="1" s="1"/>
  <c r="P7680" i="1"/>
  <c r="T7680" i="1"/>
  <c r="AD7683" i="1"/>
  <c r="X7683" i="1" s="1"/>
  <c r="P7685" i="1"/>
  <c r="AA7686" i="1"/>
  <c r="AB7686" i="1"/>
  <c r="Z7686" i="1"/>
  <c r="AC7686" i="1" s="1"/>
  <c r="R7689" i="1"/>
  <c r="S7689" i="1"/>
  <c r="U7689" i="1" s="1"/>
  <c r="AD7728" i="1"/>
  <c r="X7728" i="1"/>
  <c r="AB7735" i="1"/>
  <c r="AA7735" i="1"/>
  <c r="AD7735" i="1" s="1"/>
  <c r="X7735" i="1" s="1"/>
  <c r="AC7735" i="1"/>
  <c r="Z7735" i="1"/>
  <c r="T7739" i="1"/>
  <c r="P7739" i="1" s="1"/>
  <c r="S7754" i="1"/>
  <c r="U7754" i="1" s="1"/>
  <c r="R7754" i="1"/>
  <c r="T7760" i="1"/>
  <c r="P7760" i="1" s="1"/>
  <c r="P7763" i="1"/>
  <c r="T7763" i="1"/>
  <c r="T7781" i="1"/>
  <c r="P7781" i="1" s="1"/>
  <c r="P7789" i="1"/>
  <c r="T7789" i="1"/>
  <c r="AD7794" i="1"/>
  <c r="X7794" i="1" s="1"/>
  <c r="S7965" i="1"/>
  <c r="U7965" i="1" s="1"/>
  <c r="R7965" i="1"/>
  <c r="Z7492" i="1"/>
  <c r="AC7492" i="1" s="1"/>
  <c r="AA7502" i="1"/>
  <c r="T7508" i="1"/>
  <c r="P7508" i="1" s="1"/>
  <c r="AB7510" i="1"/>
  <c r="X7510" i="1"/>
  <c r="AB7516" i="1"/>
  <c r="AC7517" i="1"/>
  <c r="AB7523" i="1"/>
  <c r="Z7523" i="1" s="1"/>
  <c r="AC7523" i="1" s="1"/>
  <c r="AD7524" i="1"/>
  <c r="X7524" i="1" s="1"/>
  <c r="Z7524" i="1"/>
  <c r="AC7524" i="1" s="1"/>
  <c r="AA7534" i="1"/>
  <c r="T7540" i="1"/>
  <c r="P7540" i="1" s="1"/>
  <c r="AA7542" i="1"/>
  <c r="X7542" i="1" s="1"/>
  <c r="AA7543" i="1"/>
  <c r="AD7543" i="1" s="1"/>
  <c r="Z7543" i="1"/>
  <c r="AC7543" i="1" s="1"/>
  <c r="Z7544" i="1"/>
  <c r="AC7544" i="1" s="1"/>
  <c r="AD7544" i="1"/>
  <c r="T7548" i="1"/>
  <c r="P7548" i="1" s="1"/>
  <c r="AA7550" i="1"/>
  <c r="AA7551" i="1"/>
  <c r="AD7551" i="1" s="1"/>
  <c r="Z7551" i="1"/>
  <c r="AC7551" i="1" s="1"/>
  <c r="Z7552" i="1"/>
  <c r="AC7552" i="1" s="1"/>
  <c r="AD7552" i="1"/>
  <c r="T7556" i="1"/>
  <c r="P7556" i="1" s="1"/>
  <c r="AA7558" i="1"/>
  <c r="AD7558" i="1" s="1"/>
  <c r="AA7559" i="1"/>
  <c r="AD7559" i="1" s="1"/>
  <c r="Z7559" i="1"/>
  <c r="AC7559" i="1" s="1"/>
  <c r="Z7560" i="1"/>
  <c r="AC7560" i="1" s="1"/>
  <c r="T7564" i="1"/>
  <c r="P7564" i="1" s="1"/>
  <c r="AA7566" i="1"/>
  <c r="AA7567" i="1"/>
  <c r="AD7567" i="1" s="1"/>
  <c r="Z7567" i="1"/>
  <c r="AC7567" i="1" s="1"/>
  <c r="Z7568" i="1"/>
  <c r="AC7568" i="1" s="1"/>
  <c r="T7572" i="1"/>
  <c r="P7572" i="1" s="1"/>
  <c r="AA7574" i="1"/>
  <c r="X7574" i="1" s="1"/>
  <c r="AA7575" i="1"/>
  <c r="AD7575" i="1" s="1"/>
  <c r="Z7575" i="1"/>
  <c r="AC7575" i="1" s="1"/>
  <c r="Z7576" i="1"/>
  <c r="AC7576" i="1" s="1"/>
  <c r="T7580" i="1"/>
  <c r="P7580" i="1" s="1"/>
  <c r="T7587" i="1"/>
  <c r="P7587" i="1" s="1"/>
  <c r="X7597" i="1"/>
  <c r="AD7598" i="1"/>
  <c r="T7600" i="1"/>
  <c r="P7600" i="1" s="1"/>
  <c r="AD7613" i="1"/>
  <c r="X7613" i="1" s="1"/>
  <c r="T7615" i="1"/>
  <c r="P7615" i="1" s="1"/>
  <c r="Z7616" i="1"/>
  <c r="AC7616" i="1" s="1"/>
  <c r="AB7618" i="1"/>
  <c r="AA7618" i="1"/>
  <c r="AD7618" i="1" s="1"/>
  <c r="X7618" i="1" s="1"/>
  <c r="P7622" i="1"/>
  <c r="S7629" i="1"/>
  <c r="U7629" i="1" s="1"/>
  <c r="R7629" i="1"/>
  <c r="X7633" i="1"/>
  <c r="AC7634" i="1"/>
  <c r="S7636" i="1"/>
  <c r="U7636" i="1" s="1"/>
  <c r="R7636" i="1"/>
  <c r="T7638" i="1"/>
  <c r="P7638" i="1" s="1"/>
  <c r="AD7639" i="1"/>
  <c r="AA7639" i="1"/>
  <c r="Z7639" i="1"/>
  <c r="AC7639" i="1" s="1"/>
  <c r="AB7646" i="1"/>
  <c r="Z7646" i="1" s="1"/>
  <c r="AC7646" i="1" s="1"/>
  <c r="AA7646" i="1"/>
  <c r="AD7646" i="1" s="1"/>
  <c r="X7646" i="1"/>
  <c r="P7651" i="1"/>
  <c r="T7651" i="1"/>
  <c r="X7661" i="1"/>
  <c r="AD7662" i="1"/>
  <c r="X7662" i="1" s="1"/>
  <c r="P7664" i="1"/>
  <c r="T7664" i="1"/>
  <c r="X7681" i="1"/>
  <c r="P7694" i="1"/>
  <c r="T7694" i="1"/>
  <c r="AD7700" i="1"/>
  <c r="X7700" i="1"/>
  <c r="S7705" i="1"/>
  <c r="U7705" i="1" s="1"/>
  <c r="R7705" i="1"/>
  <c r="T7712" i="1"/>
  <c r="P7712" i="1" s="1"/>
  <c r="P7715" i="1"/>
  <c r="T7715" i="1"/>
  <c r="T7733" i="1"/>
  <c r="P7733" i="1" s="1"/>
  <c r="P7741" i="1"/>
  <c r="T7741" i="1"/>
  <c r="AD7746" i="1"/>
  <c r="X7746" i="1" s="1"/>
  <c r="AD7752" i="1"/>
  <c r="X7752" i="1" s="1"/>
  <c r="AC7772" i="1"/>
  <c r="AA7772" i="1"/>
  <c r="Z7772" i="1"/>
  <c r="AB7772" i="1"/>
  <c r="AD7804" i="1"/>
  <c r="AA7804" i="1"/>
  <c r="X7804" i="1"/>
  <c r="AB7804" i="1"/>
  <c r="Z7804" i="1" s="1"/>
  <c r="AC7804" i="1" s="1"/>
  <c r="X7810" i="1"/>
  <c r="AD7810" i="1"/>
  <c r="P7824" i="1"/>
  <c r="T7824" i="1"/>
  <c r="S7838" i="1"/>
  <c r="U7838" i="1" s="1"/>
  <c r="R7838" i="1"/>
  <c r="S7845" i="1"/>
  <c r="U7845" i="1" s="1"/>
  <c r="R7845" i="1"/>
  <c r="AA7492" i="1"/>
  <c r="S7494" i="1"/>
  <c r="U7494" i="1" s="1"/>
  <c r="AB7495" i="1"/>
  <c r="Z7495" i="1" s="1"/>
  <c r="AC7495" i="1" s="1"/>
  <c r="Z7496" i="1"/>
  <c r="AC7496" i="1" s="1"/>
  <c r="AD7496" i="1"/>
  <c r="X7496" i="1" s="1"/>
  <c r="AD7498" i="1"/>
  <c r="X7498" i="1" s="1"/>
  <c r="Z7499" i="1"/>
  <c r="AC7499" i="1" s="1"/>
  <c r="R7505" i="1"/>
  <c r="AA7506" i="1"/>
  <c r="AD7506" i="1" s="1"/>
  <c r="X7507" i="1"/>
  <c r="Z7510" i="1"/>
  <c r="AC7510" i="1" s="1"/>
  <c r="X7514" i="1"/>
  <c r="AB7514" i="1"/>
  <c r="Z7514" i="1" s="1"/>
  <c r="AC7514" i="1" s="1"/>
  <c r="AD7519" i="1"/>
  <c r="X7519" i="1" s="1"/>
  <c r="AB7520" i="1"/>
  <c r="AA7524" i="1"/>
  <c r="S7526" i="1"/>
  <c r="U7526" i="1" s="1"/>
  <c r="AB7527" i="1"/>
  <c r="Z7527" i="1" s="1"/>
  <c r="AC7527" i="1" s="1"/>
  <c r="Z7528" i="1"/>
  <c r="AC7528" i="1" s="1"/>
  <c r="AD7528" i="1"/>
  <c r="AD7530" i="1"/>
  <c r="Z7531" i="1"/>
  <c r="AC7531" i="1" s="1"/>
  <c r="R7537" i="1"/>
  <c r="AA7538" i="1"/>
  <c r="AD7538" i="1" s="1"/>
  <c r="X7539" i="1"/>
  <c r="S7541" i="1"/>
  <c r="U7541" i="1" s="1"/>
  <c r="R7541" i="1"/>
  <c r="AC7542" i="1"/>
  <c r="AB7543" i="1"/>
  <c r="AA7544" i="1"/>
  <c r="S7549" i="1"/>
  <c r="U7549" i="1" s="1"/>
  <c r="R7549" i="1"/>
  <c r="AB7551" i="1"/>
  <c r="AA7552" i="1"/>
  <c r="X7552" i="1" s="1"/>
  <c r="S7557" i="1"/>
  <c r="U7557" i="1" s="1"/>
  <c r="R7557" i="1"/>
  <c r="AB7559" i="1"/>
  <c r="AA7560" i="1"/>
  <c r="S7565" i="1"/>
  <c r="U7565" i="1" s="1"/>
  <c r="R7565" i="1"/>
  <c r="AB7567" i="1"/>
  <c r="AA7568" i="1"/>
  <c r="S7573" i="1"/>
  <c r="U7573" i="1" s="1"/>
  <c r="R7573" i="1"/>
  <c r="AB7575" i="1"/>
  <c r="AA7576" i="1"/>
  <c r="S7581" i="1"/>
  <c r="U7581" i="1" s="1"/>
  <c r="R7581" i="1"/>
  <c r="P7586" i="1"/>
  <c r="AD7588" i="1"/>
  <c r="X7588" i="1" s="1"/>
  <c r="X7589" i="1"/>
  <c r="AD7590" i="1"/>
  <c r="X7590" i="1" s="1"/>
  <c r="R7592" i="1"/>
  <c r="AD7605" i="1"/>
  <c r="X7605" i="1" s="1"/>
  <c r="T7607" i="1"/>
  <c r="P7607" i="1"/>
  <c r="Z7608" i="1"/>
  <c r="AC7608" i="1" s="1"/>
  <c r="AB7610" i="1"/>
  <c r="Z7610" i="1" s="1"/>
  <c r="AC7610" i="1" s="1"/>
  <c r="AA7610" i="1"/>
  <c r="P7614" i="1"/>
  <c r="Z7618" i="1"/>
  <c r="AC7618" i="1" s="1"/>
  <c r="S7621" i="1"/>
  <c r="U7621" i="1" s="1"/>
  <c r="R7621" i="1"/>
  <c r="X7625" i="1"/>
  <c r="S7628" i="1"/>
  <c r="U7628" i="1" s="1"/>
  <c r="R7628" i="1"/>
  <c r="T7630" i="1"/>
  <c r="P7630" i="1" s="1"/>
  <c r="AC7631" i="1"/>
  <c r="AA7631" i="1"/>
  <c r="Z7631" i="1"/>
  <c r="AC7637" i="1"/>
  <c r="AB7638" i="1"/>
  <c r="Z7638" i="1" s="1"/>
  <c r="AC7638" i="1" s="1"/>
  <c r="AA7638" i="1"/>
  <c r="AD7638" i="1" s="1"/>
  <c r="AB7639" i="1"/>
  <c r="P7643" i="1"/>
  <c r="T7643" i="1"/>
  <c r="P7650" i="1"/>
  <c r="AD7652" i="1"/>
  <c r="X7653" i="1"/>
  <c r="AD7654" i="1"/>
  <c r="R7656" i="1"/>
  <c r="R7671" i="1"/>
  <c r="P7677" i="1"/>
  <c r="P7684" i="1"/>
  <c r="AD7691" i="1"/>
  <c r="X7691" i="1" s="1"/>
  <c r="P7693" i="1"/>
  <c r="AA7694" i="1"/>
  <c r="AB7694" i="1"/>
  <c r="Z7694" i="1"/>
  <c r="AC7694" i="1" s="1"/>
  <c r="R7697" i="1"/>
  <c r="S7697" i="1"/>
  <c r="U7697" i="1" s="1"/>
  <c r="AC7724" i="1"/>
  <c r="AA7724" i="1"/>
  <c r="Z7724" i="1"/>
  <c r="AB7724" i="1"/>
  <c r="AD7760" i="1"/>
  <c r="X7760" i="1" s="1"/>
  <c r="AB7767" i="1"/>
  <c r="Z7767" i="1" s="1"/>
  <c r="AC7767" i="1" s="1"/>
  <c r="AA7767" i="1"/>
  <c r="AD7767" i="1" s="1"/>
  <c r="X7767" i="1" s="1"/>
  <c r="P7771" i="1"/>
  <c r="T7771" i="1"/>
  <c r="S7786" i="1"/>
  <c r="U7786" i="1" s="1"/>
  <c r="R7786" i="1"/>
  <c r="P7792" i="1"/>
  <c r="T7792" i="1"/>
  <c r="P7795" i="1"/>
  <c r="T7795" i="1"/>
  <c r="P7944" i="1"/>
  <c r="T7944" i="1"/>
  <c r="AC7493" i="1"/>
  <c r="AD7500" i="1"/>
  <c r="X7500" i="1" s="1"/>
  <c r="T7516" i="1"/>
  <c r="P7516" i="1" s="1"/>
  <c r="AB7518" i="1"/>
  <c r="Z7518" i="1" s="1"/>
  <c r="AC7518" i="1" s="1"/>
  <c r="AD7523" i="1"/>
  <c r="X7523" i="1" s="1"/>
  <c r="AC7525" i="1"/>
  <c r="AD7532" i="1"/>
  <c r="X7532" i="1" s="1"/>
  <c r="Z7532" i="1"/>
  <c r="AC7532" i="1" s="1"/>
  <c r="AD7534" i="1"/>
  <c r="X7534" i="1" s="1"/>
  <c r="AD7542" i="1"/>
  <c r="X7545" i="1"/>
  <c r="AB7546" i="1"/>
  <c r="Z7546" i="1" s="1"/>
  <c r="AC7546" i="1" s="1"/>
  <c r="AA7546" i="1"/>
  <c r="X7546" i="1" s="1"/>
  <c r="AD7550" i="1"/>
  <c r="X7553" i="1"/>
  <c r="X7554" i="1"/>
  <c r="AB7554" i="1"/>
  <c r="Z7554" i="1" s="1"/>
  <c r="AC7554" i="1" s="1"/>
  <c r="AA7554" i="1"/>
  <c r="X7561" i="1"/>
  <c r="AB7562" i="1"/>
  <c r="Z7562" i="1" s="1"/>
  <c r="AA7562" i="1"/>
  <c r="AD7562" i="1" s="1"/>
  <c r="X7562" i="1" s="1"/>
  <c r="AD7566" i="1"/>
  <c r="X7566" i="1" s="1"/>
  <c r="X7569" i="1"/>
  <c r="AB7570" i="1"/>
  <c r="Z7570" i="1" s="1"/>
  <c r="AC7570" i="1" s="1"/>
  <c r="AA7570" i="1"/>
  <c r="X7570" i="1" s="1"/>
  <c r="AD7574" i="1"/>
  <c r="X7577" i="1"/>
  <c r="AB7578" i="1"/>
  <c r="Z7578" i="1" s="1"/>
  <c r="AC7578" i="1" s="1"/>
  <c r="AA7578" i="1"/>
  <c r="X7578" i="1" s="1"/>
  <c r="P7582" i="1"/>
  <c r="P7583" i="1"/>
  <c r="P7584" i="1"/>
  <c r="T7584" i="1"/>
  <c r="T7599" i="1"/>
  <c r="P7599" i="1" s="1"/>
  <c r="X7602" i="1"/>
  <c r="AD7602" i="1"/>
  <c r="AB7602" i="1"/>
  <c r="Z7602" i="1" s="1"/>
  <c r="AC7602" i="1" s="1"/>
  <c r="AA7602" i="1"/>
  <c r="P7606" i="1"/>
  <c r="S7613" i="1"/>
  <c r="U7613" i="1" s="1"/>
  <c r="R7613" i="1"/>
  <c r="S7620" i="1"/>
  <c r="U7620" i="1" s="1"/>
  <c r="R7620" i="1"/>
  <c r="AD7623" i="1"/>
  <c r="X7623" i="1" s="1"/>
  <c r="AA7623" i="1"/>
  <c r="Z7623" i="1"/>
  <c r="AC7623" i="1" s="1"/>
  <c r="AC7629" i="1"/>
  <c r="AB7630" i="1"/>
  <c r="AA7630" i="1"/>
  <c r="AD7630" i="1" s="1"/>
  <c r="X7630" i="1" s="1"/>
  <c r="Z7630" i="1"/>
  <c r="AC7630" i="1" s="1"/>
  <c r="P7635" i="1"/>
  <c r="T7635" i="1"/>
  <c r="AD7644" i="1"/>
  <c r="X7644" i="1" s="1"/>
  <c r="X7645" i="1"/>
  <c r="P7648" i="1"/>
  <c r="T7648" i="1"/>
  <c r="T7663" i="1"/>
  <c r="P7663" i="1" s="1"/>
  <c r="AB7666" i="1"/>
  <c r="Z7666" i="1" s="1"/>
  <c r="AC7666" i="1" s="1"/>
  <c r="AA7666" i="1"/>
  <c r="AD7666" i="1" s="1"/>
  <c r="X7666" i="1" s="1"/>
  <c r="T7702" i="1"/>
  <c r="P7702" i="1" s="1"/>
  <c r="X7706" i="1"/>
  <c r="AD7706" i="1"/>
  <c r="AD7712" i="1"/>
  <c r="X7712" i="1"/>
  <c r="AB7719" i="1"/>
  <c r="AA7719" i="1"/>
  <c r="AC7719" i="1"/>
  <c r="Z7719" i="1"/>
  <c r="T7723" i="1"/>
  <c r="P7723" i="1" s="1"/>
  <c r="S7738" i="1"/>
  <c r="U7738" i="1" s="1"/>
  <c r="R7738" i="1"/>
  <c r="T7744" i="1"/>
  <c r="P7744" i="1" s="1"/>
  <c r="P7747" i="1"/>
  <c r="T7747" i="1"/>
  <c r="T7765" i="1"/>
  <c r="P7765" i="1" s="1"/>
  <c r="P7773" i="1"/>
  <c r="T7773" i="1"/>
  <c r="AD7778" i="1"/>
  <c r="X7778" i="1" s="1"/>
  <c r="AD7784" i="1"/>
  <c r="X7784" i="1" s="1"/>
  <c r="T7805" i="1"/>
  <c r="P7805" i="1" s="1"/>
  <c r="P7811" i="1"/>
  <c r="T7811" i="1"/>
  <c r="AD7815" i="1"/>
  <c r="AB7815" i="1"/>
  <c r="Z7815" i="1" s="1"/>
  <c r="AC7815" i="1" s="1"/>
  <c r="AA7815" i="1"/>
  <c r="X7815" i="1" s="1"/>
  <c r="AD7587" i="1"/>
  <c r="X7587" i="1" s="1"/>
  <c r="AC7592" i="1"/>
  <c r="AD7595" i="1"/>
  <c r="X7595" i="1" s="1"/>
  <c r="AC7600" i="1"/>
  <c r="AD7603" i="1"/>
  <c r="X7603" i="1" s="1"/>
  <c r="AD7611" i="1"/>
  <c r="X7611" i="1" s="1"/>
  <c r="AD7619" i="1"/>
  <c r="X7619" i="1" s="1"/>
  <c r="AC7624" i="1"/>
  <c r="AD7627" i="1"/>
  <c r="X7627" i="1" s="1"/>
  <c r="AC7632" i="1"/>
  <c r="AD7635" i="1"/>
  <c r="X7635" i="1" s="1"/>
  <c r="AD7643" i="1"/>
  <c r="X7643" i="1" s="1"/>
  <c r="AD7651" i="1"/>
  <c r="X7651" i="1" s="1"/>
  <c r="AC7656" i="1"/>
  <c r="AD7659" i="1"/>
  <c r="X7659" i="1" s="1"/>
  <c r="AC7664" i="1"/>
  <c r="AD7667" i="1"/>
  <c r="X7667" i="1" s="1"/>
  <c r="X7679" i="1"/>
  <c r="AD7679" i="1"/>
  <c r="AD7680" i="1"/>
  <c r="X7680" i="1" s="1"/>
  <c r="Z7717" i="1"/>
  <c r="AC7718" i="1"/>
  <c r="Z7733" i="1"/>
  <c r="AC7733" i="1" s="1"/>
  <c r="Z7749" i="1"/>
  <c r="AC7750" i="1"/>
  <c r="Z7765" i="1"/>
  <c r="AC7765" i="1" s="1"/>
  <c r="Z7781" i="1"/>
  <c r="AC7782" i="1"/>
  <c r="Z7797" i="1"/>
  <c r="AC7797" i="1" s="1"/>
  <c r="Z7813" i="1"/>
  <c r="AC7814" i="1"/>
  <c r="Z7829" i="1"/>
  <c r="AC7829" i="1" s="1"/>
  <c r="T7833" i="1"/>
  <c r="P7833" i="1" s="1"/>
  <c r="AB7843" i="1"/>
  <c r="Z7843" i="1" s="1"/>
  <c r="AC7843" i="1" s="1"/>
  <c r="AA7843" i="1"/>
  <c r="AD7843" i="1" s="1"/>
  <c r="X7843" i="1" s="1"/>
  <c r="X7846" i="1"/>
  <c r="T7853" i="1"/>
  <c r="P7853" i="1"/>
  <c r="S7857" i="1"/>
  <c r="U7857" i="1" s="1"/>
  <c r="R7857" i="1"/>
  <c r="R7871" i="1"/>
  <c r="S7871" i="1"/>
  <c r="U7871" i="1" s="1"/>
  <c r="P7887" i="1"/>
  <c r="T7887" i="1"/>
  <c r="R7891" i="1"/>
  <c r="S7891" i="1"/>
  <c r="U7891" i="1" s="1"/>
  <c r="AA7892" i="1"/>
  <c r="AD7892" i="1" s="1"/>
  <c r="AB7892" i="1"/>
  <c r="P7897" i="1"/>
  <c r="T7897" i="1"/>
  <c r="AD7906" i="1"/>
  <c r="X7906" i="1" s="1"/>
  <c r="T7909" i="1"/>
  <c r="P7909" i="1" s="1"/>
  <c r="P7920" i="1"/>
  <c r="T7920" i="1"/>
  <c r="S7925" i="1"/>
  <c r="U7925" i="1" s="1"/>
  <c r="R7925" i="1"/>
  <c r="P7934" i="1"/>
  <c r="T7934" i="1"/>
  <c r="S7946" i="1"/>
  <c r="U7946" i="1" s="1"/>
  <c r="R7946" i="1"/>
  <c r="T7949" i="1"/>
  <c r="P7949" i="1" s="1"/>
  <c r="Z7540" i="1"/>
  <c r="AC7540" i="1" s="1"/>
  <c r="Z7548" i="1"/>
  <c r="AC7548" i="1" s="1"/>
  <c r="Z7556" i="1"/>
  <c r="AC7556" i="1" s="1"/>
  <c r="Z7564" i="1"/>
  <c r="AC7564" i="1" s="1"/>
  <c r="Z7572" i="1"/>
  <c r="AC7572" i="1" s="1"/>
  <c r="Z7580" i="1"/>
  <c r="AC7580" i="1" s="1"/>
  <c r="Z7588" i="1"/>
  <c r="AC7588" i="1" s="1"/>
  <c r="AD7592" i="1"/>
  <c r="Z7596" i="1"/>
  <c r="AC7596" i="1" s="1"/>
  <c r="AD7600" i="1"/>
  <c r="X7600" i="1" s="1"/>
  <c r="Z7604" i="1"/>
  <c r="AC7604" i="1" s="1"/>
  <c r="AD7608" i="1"/>
  <c r="Z7612" i="1"/>
  <c r="AC7612" i="1" s="1"/>
  <c r="AD7616" i="1"/>
  <c r="Z7620" i="1"/>
  <c r="AC7620" i="1" s="1"/>
  <c r="AD7624" i="1"/>
  <c r="Z7628" i="1"/>
  <c r="AC7628" i="1" s="1"/>
  <c r="AD7632" i="1"/>
  <c r="X7632" i="1" s="1"/>
  <c r="Z7636" i="1"/>
  <c r="AC7636" i="1" s="1"/>
  <c r="AD7640" i="1"/>
  <c r="Z7644" i="1"/>
  <c r="AC7644" i="1" s="1"/>
  <c r="AD7648" i="1"/>
  <c r="X7648" i="1" s="1"/>
  <c r="Z7652" i="1"/>
  <c r="AC7652" i="1" s="1"/>
  <c r="AD7656" i="1"/>
  <c r="Z7660" i="1"/>
  <c r="AC7660" i="1" s="1"/>
  <c r="AD7664" i="1"/>
  <c r="X7664" i="1" s="1"/>
  <c r="Z7668" i="1"/>
  <c r="AC7668" i="1" s="1"/>
  <c r="Z7670" i="1"/>
  <c r="AC7670" i="1" s="1"/>
  <c r="P7672" i="1"/>
  <c r="Z7672" i="1"/>
  <c r="AC7672" i="1" s="1"/>
  <c r="R7678" i="1"/>
  <c r="Z7679" i="1"/>
  <c r="AC7679" i="1" s="1"/>
  <c r="AB7683" i="1"/>
  <c r="Z7683" i="1"/>
  <c r="AC7683" i="1" s="1"/>
  <c r="AC7684" i="1"/>
  <c r="Z7684" i="1"/>
  <c r="Z7685" i="1"/>
  <c r="X7685" i="1"/>
  <c r="AC7685" i="1"/>
  <c r="AB7691" i="1"/>
  <c r="Z7691" i="1" s="1"/>
  <c r="AC7691" i="1" s="1"/>
  <c r="AC7692" i="1"/>
  <c r="Z7692" i="1"/>
  <c r="Z7693" i="1"/>
  <c r="X7693" i="1"/>
  <c r="AC7693" i="1"/>
  <c r="AB7699" i="1"/>
  <c r="Z7699" i="1" s="1"/>
  <c r="AC7699" i="1" s="1"/>
  <c r="Z7700" i="1"/>
  <c r="AC7700" i="1" s="1"/>
  <c r="Z7701" i="1"/>
  <c r="AC7701" i="1" s="1"/>
  <c r="X7701" i="1"/>
  <c r="X7703" i="1"/>
  <c r="AD7703" i="1"/>
  <c r="AA7703" i="1"/>
  <c r="AD7705" i="1"/>
  <c r="AB7707" i="1"/>
  <c r="Z7707" i="1" s="1"/>
  <c r="AC7707" i="1" s="1"/>
  <c r="AA7707" i="1"/>
  <c r="AD7707" i="1" s="1"/>
  <c r="T7716" i="1"/>
  <c r="P7716" i="1" s="1"/>
  <c r="S7721" i="1"/>
  <c r="U7721" i="1" s="1"/>
  <c r="R7721" i="1"/>
  <c r="AB7723" i="1"/>
  <c r="Z7723" i="1" s="1"/>
  <c r="AC7723" i="1" s="1"/>
  <c r="AA7723" i="1"/>
  <c r="AD7723" i="1" s="1"/>
  <c r="T7732" i="1"/>
  <c r="P7732" i="1" s="1"/>
  <c r="S7737" i="1"/>
  <c r="U7737" i="1" s="1"/>
  <c r="R7737" i="1"/>
  <c r="AB7739" i="1"/>
  <c r="Z7739" i="1" s="1"/>
  <c r="AC7739" i="1" s="1"/>
  <c r="AA7739" i="1"/>
  <c r="AD7739" i="1" s="1"/>
  <c r="T7748" i="1"/>
  <c r="P7748" i="1" s="1"/>
  <c r="S7753" i="1"/>
  <c r="U7753" i="1" s="1"/>
  <c r="R7753" i="1"/>
  <c r="AB7755" i="1"/>
  <c r="Z7755" i="1" s="1"/>
  <c r="AC7755" i="1" s="1"/>
  <c r="AA7755" i="1"/>
  <c r="AD7755" i="1" s="1"/>
  <c r="T7764" i="1"/>
  <c r="P7764" i="1" s="1"/>
  <c r="S7769" i="1"/>
  <c r="U7769" i="1" s="1"/>
  <c r="R7769" i="1"/>
  <c r="AB7771" i="1"/>
  <c r="Z7771" i="1" s="1"/>
  <c r="AC7771" i="1" s="1"/>
  <c r="AA7771" i="1"/>
  <c r="AD7771" i="1" s="1"/>
  <c r="T7780" i="1"/>
  <c r="P7780" i="1" s="1"/>
  <c r="S7785" i="1"/>
  <c r="U7785" i="1" s="1"/>
  <c r="R7785" i="1"/>
  <c r="AB7787" i="1"/>
  <c r="Z7787" i="1" s="1"/>
  <c r="AC7787" i="1" s="1"/>
  <c r="AA7787" i="1"/>
  <c r="AD7787" i="1" s="1"/>
  <c r="T7796" i="1"/>
  <c r="P7796" i="1" s="1"/>
  <c r="S7801" i="1"/>
  <c r="U7801" i="1" s="1"/>
  <c r="R7801" i="1"/>
  <c r="AB7803" i="1"/>
  <c r="Z7803" i="1" s="1"/>
  <c r="AC7803" i="1" s="1"/>
  <c r="AA7803" i="1"/>
  <c r="AD7803" i="1" s="1"/>
  <c r="T7812" i="1"/>
  <c r="P7812" i="1" s="1"/>
  <c r="S7817" i="1"/>
  <c r="U7817" i="1" s="1"/>
  <c r="R7817" i="1"/>
  <c r="AB7819" i="1"/>
  <c r="Z7819" i="1" s="1"/>
  <c r="AC7819" i="1" s="1"/>
  <c r="AA7819" i="1"/>
  <c r="AD7819" i="1" s="1"/>
  <c r="X7824" i="1"/>
  <c r="T7828" i="1"/>
  <c r="P7828" i="1" s="1"/>
  <c r="P7848" i="1"/>
  <c r="T7848" i="1"/>
  <c r="AD7853" i="1"/>
  <c r="Z7853" i="1"/>
  <c r="AC7853" i="1" s="1"/>
  <c r="X7853" i="1"/>
  <c r="AB7853" i="1"/>
  <c r="AD7869" i="1"/>
  <c r="Z7869" i="1"/>
  <c r="AC7869" i="1" s="1"/>
  <c r="AB7869" i="1"/>
  <c r="AA7869" i="1"/>
  <c r="X7869" i="1" s="1"/>
  <c r="AB7871" i="1"/>
  <c r="Z7871" i="1" s="1"/>
  <c r="AC7871" i="1"/>
  <c r="AA7871" i="1"/>
  <c r="AD7871" i="1" s="1"/>
  <c r="AA7876" i="1"/>
  <c r="AD7876" i="1" s="1"/>
  <c r="AB7876" i="1"/>
  <c r="Z7876" i="1" s="1"/>
  <c r="AC7876" i="1" s="1"/>
  <c r="T7878" i="1"/>
  <c r="P7878" i="1"/>
  <c r="S7882" i="1"/>
  <c r="U7882" i="1" s="1"/>
  <c r="R7882" i="1"/>
  <c r="S7887" i="1"/>
  <c r="U7887" i="1" s="1"/>
  <c r="Z7892" i="1"/>
  <c r="AC7892" i="1" s="1"/>
  <c r="AB7909" i="1"/>
  <c r="Z7909" i="1" s="1"/>
  <c r="AC7909" i="1" s="1"/>
  <c r="AA7909" i="1"/>
  <c r="X7916" i="1"/>
  <c r="S7922" i="1"/>
  <c r="U7922" i="1" s="1"/>
  <c r="R7922" i="1"/>
  <c r="X7940" i="1"/>
  <c r="P7821" i="1"/>
  <c r="T7821" i="1"/>
  <c r="X7838" i="1"/>
  <c r="AD7838" i="1"/>
  <c r="X7842" i="1"/>
  <c r="AD7842" i="1"/>
  <c r="Z7857" i="1"/>
  <c r="AC7857" i="1" s="1"/>
  <c r="AD7857" i="1"/>
  <c r="X7857" i="1" s="1"/>
  <c r="AB7857" i="1"/>
  <c r="AA7857" i="1"/>
  <c r="T7860" i="1"/>
  <c r="P7860" i="1" s="1"/>
  <c r="AA7864" i="1"/>
  <c r="AD7864" i="1" s="1"/>
  <c r="X7864" i="1" s="1"/>
  <c r="AB7864" i="1"/>
  <c r="Z7864" i="1" s="1"/>
  <c r="AC7864" i="1" s="1"/>
  <c r="P7866" i="1"/>
  <c r="T7866" i="1"/>
  <c r="AB7887" i="1"/>
  <c r="AA7887" i="1"/>
  <c r="Z7887" i="1"/>
  <c r="AC7887" i="1" s="1"/>
  <c r="P7936" i="1"/>
  <c r="T7936" i="1"/>
  <c r="S7941" i="1"/>
  <c r="U7941" i="1" s="1"/>
  <c r="R7941" i="1"/>
  <c r="AD7962" i="1"/>
  <c r="X7962" i="1" s="1"/>
  <c r="AD7999" i="1"/>
  <c r="X7999" i="1" s="1"/>
  <c r="AC7999" i="1"/>
  <c r="AB7999" i="1"/>
  <c r="AA7999" i="1"/>
  <c r="Z7999" i="1"/>
  <c r="X7592" i="1"/>
  <c r="X7608" i="1"/>
  <c r="X7616" i="1"/>
  <c r="X7624" i="1"/>
  <c r="X7640" i="1"/>
  <c r="X7656" i="1"/>
  <c r="AA7687" i="1"/>
  <c r="AD7687" i="1" s="1"/>
  <c r="X7695" i="1"/>
  <c r="AD7695" i="1"/>
  <c r="AA7695" i="1"/>
  <c r="X7711" i="1"/>
  <c r="AD7711" i="1"/>
  <c r="AB7711" i="1"/>
  <c r="Z7711" i="1" s="1"/>
  <c r="AC7711" i="1" s="1"/>
  <c r="AA7711" i="1"/>
  <c r="S7714" i="1"/>
  <c r="U7714" i="1" s="1"/>
  <c r="R7714" i="1"/>
  <c r="AA7716" i="1"/>
  <c r="Z7716" i="1"/>
  <c r="AC7716" i="1" s="1"/>
  <c r="P7720" i="1"/>
  <c r="T7720" i="1"/>
  <c r="X7722" i="1"/>
  <c r="AB7727" i="1"/>
  <c r="Z7727" i="1" s="1"/>
  <c r="AA7727" i="1"/>
  <c r="S7730" i="1"/>
  <c r="U7730" i="1" s="1"/>
  <c r="R7730" i="1"/>
  <c r="AC7732" i="1"/>
  <c r="AA7732" i="1"/>
  <c r="Z7732" i="1"/>
  <c r="T7736" i="1"/>
  <c r="P7736" i="1" s="1"/>
  <c r="X7738" i="1"/>
  <c r="AB7743" i="1"/>
  <c r="Z7743" i="1" s="1"/>
  <c r="AC7743" i="1" s="1"/>
  <c r="AA7743" i="1"/>
  <c r="AD7743" i="1" s="1"/>
  <c r="S7746" i="1"/>
  <c r="U7746" i="1" s="1"/>
  <c r="R7746" i="1"/>
  <c r="AD7748" i="1"/>
  <c r="AC7748" i="1"/>
  <c r="AA7748" i="1"/>
  <c r="Z7748" i="1"/>
  <c r="P7752" i="1"/>
  <c r="T7752" i="1"/>
  <c r="AD7759" i="1"/>
  <c r="AB7759" i="1"/>
  <c r="Z7759" i="1" s="1"/>
  <c r="AA7759" i="1"/>
  <c r="X7759" i="1" s="1"/>
  <c r="S7762" i="1"/>
  <c r="U7762" i="1" s="1"/>
  <c r="R7762" i="1"/>
  <c r="AD7764" i="1"/>
  <c r="AA7764" i="1"/>
  <c r="Z7764" i="1"/>
  <c r="AC7764" i="1" s="1"/>
  <c r="P7768" i="1"/>
  <c r="T7768" i="1"/>
  <c r="X7775" i="1"/>
  <c r="AD7775" i="1"/>
  <c r="AB7775" i="1"/>
  <c r="Z7775" i="1" s="1"/>
  <c r="AC7775" i="1" s="1"/>
  <c r="AA7775" i="1"/>
  <c r="S7778" i="1"/>
  <c r="U7778" i="1" s="1"/>
  <c r="R7778" i="1"/>
  <c r="AA7780" i="1"/>
  <c r="AD7780" i="1" s="1"/>
  <c r="Z7780" i="1"/>
  <c r="AC7780" i="1" s="1"/>
  <c r="P7784" i="1"/>
  <c r="T7784" i="1"/>
  <c r="X7786" i="1"/>
  <c r="AB7791" i="1"/>
  <c r="Z7791" i="1" s="1"/>
  <c r="AA7791" i="1"/>
  <c r="AD7791" i="1" s="1"/>
  <c r="X7791" i="1" s="1"/>
  <c r="S7794" i="1"/>
  <c r="U7794" i="1" s="1"/>
  <c r="R7794" i="1"/>
  <c r="AC7796" i="1"/>
  <c r="AA7796" i="1"/>
  <c r="Z7796" i="1"/>
  <c r="T7800" i="1"/>
  <c r="P7800" i="1" s="1"/>
  <c r="AB7807" i="1"/>
  <c r="Z7807" i="1" s="1"/>
  <c r="AA7807" i="1"/>
  <c r="S7810" i="1"/>
  <c r="U7810" i="1" s="1"/>
  <c r="R7810" i="1"/>
  <c r="AD7812" i="1"/>
  <c r="AC7812" i="1"/>
  <c r="AA7812" i="1"/>
  <c r="Z7812" i="1"/>
  <c r="P7816" i="1"/>
  <c r="T7816" i="1"/>
  <c r="AD7823" i="1"/>
  <c r="AB7823" i="1"/>
  <c r="Z7823" i="1" s="1"/>
  <c r="AC7823" i="1" s="1"/>
  <c r="AA7823" i="1"/>
  <c r="X7823" i="1" s="1"/>
  <c r="S7826" i="1"/>
  <c r="U7826" i="1" s="1"/>
  <c r="R7826" i="1"/>
  <c r="AD7828" i="1"/>
  <c r="AA7828" i="1"/>
  <c r="Z7828" i="1"/>
  <c r="AC7828" i="1" s="1"/>
  <c r="X7833" i="1"/>
  <c r="T7837" i="1"/>
  <c r="P7837" i="1" s="1"/>
  <c r="P7844" i="1"/>
  <c r="T7844" i="1"/>
  <c r="P7847" i="1"/>
  <c r="AD7863" i="1"/>
  <c r="S7870" i="1"/>
  <c r="U7870" i="1" s="1"/>
  <c r="R7870" i="1"/>
  <c r="R7873" i="1"/>
  <c r="S7877" i="1"/>
  <c r="U7877" i="1" s="1"/>
  <c r="R7877" i="1"/>
  <c r="X7886" i="1"/>
  <c r="AD7887" i="1"/>
  <c r="X7887" i="1" s="1"/>
  <c r="P7894" i="1"/>
  <c r="R7903" i="1"/>
  <c r="S7903" i="1"/>
  <c r="U7903" i="1" s="1"/>
  <c r="P7910" i="1"/>
  <c r="T7910" i="1"/>
  <c r="T7917" i="1"/>
  <c r="P7917" i="1" s="1"/>
  <c r="P7926" i="1"/>
  <c r="T7926" i="1"/>
  <c r="S7938" i="1"/>
  <c r="U7938" i="1" s="1"/>
  <c r="R7938" i="1"/>
  <c r="Z7709" i="1"/>
  <c r="AC7710" i="1"/>
  <c r="Z7725" i="1"/>
  <c r="Z7741" i="1"/>
  <c r="AC7742" i="1"/>
  <c r="Z7757" i="1"/>
  <c r="AC7757" i="1" s="1"/>
  <c r="Z7773" i="1"/>
  <c r="AC7774" i="1"/>
  <c r="Z7789" i="1"/>
  <c r="Z7805" i="1"/>
  <c r="AC7806" i="1"/>
  <c r="Z7821" i="1"/>
  <c r="AC7821" i="1" s="1"/>
  <c r="T7827" i="1"/>
  <c r="P7827" i="1" s="1"/>
  <c r="R7839" i="1"/>
  <c r="S7839" i="1"/>
  <c r="U7839" i="1" s="1"/>
  <c r="P7855" i="1"/>
  <c r="T7855" i="1"/>
  <c r="R7859" i="1"/>
  <c r="S7859" i="1"/>
  <c r="U7859" i="1" s="1"/>
  <c r="AA7860" i="1"/>
  <c r="AD7860" i="1" s="1"/>
  <c r="AB7860" i="1"/>
  <c r="Z7860" i="1" s="1"/>
  <c r="AC7860" i="1" s="1"/>
  <c r="P7865" i="1"/>
  <c r="T7865" i="1"/>
  <c r="X7875" i="1"/>
  <c r="AB7875" i="1"/>
  <c r="Z7875" i="1" s="1"/>
  <c r="AC7875" i="1" s="1"/>
  <c r="AD7875" i="1"/>
  <c r="AA7875" i="1"/>
  <c r="X7878" i="1"/>
  <c r="T7885" i="1"/>
  <c r="P7885" i="1" s="1"/>
  <c r="S7889" i="1"/>
  <c r="U7889" i="1" s="1"/>
  <c r="R7889" i="1"/>
  <c r="AC7903" i="1"/>
  <c r="X7932" i="1"/>
  <c r="Z7669" i="1"/>
  <c r="AC7669" i="1" s="1"/>
  <c r="AA7671" i="1"/>
  <c r="AA7673" i="1"/>
  <c r="AA7675" i="1"/>
  <c r="AC7678" i="1"/>
  <c r="P7683" i="1"/>
  <c r="AB7687" i="1"/>
  <c r="Z7687" i="1" s="1"/>
  <c r="AC7687" i="1" s="1"/>
  <c r="P7691" i="1"/>
  <c r="AB7695" i="1"/>
  <c r="Z7695" i="1" s="1"/>
  <c r="AC7695" i="1" s="1"/>
  <c r="P7699" i="1"/>
  <c r="T7708" i="1"/>
  <c r="P7708" i="1" s="1"/>
  <c r="S7713" i="1"/>
  <c r="U7713" i="1" s="1"/>
  <c r="R7713" i="1"/>
  <c r="AB7715" i="1"/>
  <c r="AA7715" i="1"/>
  <c r="AD7715" i="1" s="1"/>
  <c r="Z7715" i="1"/>
  <c r="AC7715" i="1" s="1"/>
  <c r="X7715" i="1"/>
  <c r="AD7722" i="1"/>
  <c r="T7724" i="1"/>
  <c r="P7724" i="1"/>
  <c r="AC7727" i="1"/>
  <c r="S7729" i="1"/>
  <c r="U7729" i="1" s="1"/>
  <c r="R7729" i="1"/>
  <c r="AB7731" i="1"/>
  <c r="Z7731" i="1" s="1"/>
  <c r="AC7731" i="1" s="1"/>
  <c r="AA7731" i="1"/>
  <c r="AD7731" i="1" s="1"/>
  <c r="AD7738" i="1"/>
  <c r="T7740" i="1"/>
  <c r="P7740" i="1" s="1"/>
  <c r="S7745" i="1"/>
  <c r="U7745" i="1" s="1"/>
  <c r="R7745" i="1"/>
  <c r="AB7747" i="1"/>
  <c r="AA7747" i="1"/>
  <c r="AD7747" i="1" s="1"/>
  <c r="Z7747" i="1"/>
  <c r="AC7747" i="1" s="1"/>
  <c r="X7747" i="1"/>
  <c r="AD7754" i="1"/>
  <c r="X7754" i="1" s="1"/>
  <c r="T7756" i="1"/>
  <c r="P7756" i="1"/>
  <c r="AC7759" i="1"/>
  <c r="S7761" i="1"/>
  <c r="U7761" i="1" s="1"/>
  <c r="R7761" i="1"/>
  <c r="AB7763" i="1"/>
  <c r="Z7763" i="1" s="1"/>
  <c r="AC7763" i="1" s="1"/>
  <c r="AA7763" i="1"/>
  <c r="AD7763" i="1" s="1"/>
  <c r="AD7770" i="1"/>
  <c r="X7770" i="1" s="1"/>
  <c r="T7772" i="1"/>
  <c r="P7772" i="1" s="1"/>
  <c r="S7777" i="1"/>
  <c r="U7777" i="1" s="1"/>
  <c r="R7777" i="1"/>
  <c r="AB7779" i="1"/>
  <c r="AA7779" i="1"/>
  <c r="AD7779" i="1" s="1"/>
  <c r="Z7779" i="1"/>
  <c r="AC7779" i="1" s="1"/>
  <c r="X7779" i="1"/>
  <c r="AD7786" i="1"/>
  <c r="T7788" i="1"/>
  <c r="P7788" i="1"/>
  <c r="AC7791" i="1"/>
  <c r="S7793" i="1"/>
  <c r="U7793" i="1" s="1"/>
  <c r="R7793" i="1"/>
  <c r="AB7795" i="1"/>
  <c r="Z7795" i="1" s="1"/>
  <c r="AC7795" i="1" s="1"/>
  <c r="AA7795" i="1"/>
  <c r="AD7795" i="1" s="1"/>
  <c r="X7800" i="1"/>
  <c r="AD7802" i="1"/>
  <c r="X7802" i="1" s="1"/>
  <c r="T7804" i="1"/>
  <c r="P7804" i="1" s="1"/>
  <c r="AC7807" i="1"/>
  <c r="S7809" i="1"/>
  <c r="U7809" i="1" s="1"/>
  <c r="R7809" i="1"/>
  <c r="AB7811" i="1"/>
  <c r="AA7811" i="1"/>
  <c r="AD7811" i="1" s="1"/>
  <c r="Z7811" i="1"/>
  <c r="AC7811" i="1" s="1"/>
  <c r="X7816" i="1"/>
  <c r="AD7818" i="1"/>
  <c r="X7818" i="1" s="1"/>
  <c r="T7820" i="1"/>
  <c r="P7820" i="1" s="1"/>
  <c r="S7825" i="1"/>
  <c r="U7825" i="1" s="1"/>
  <c r="R7825" i="1"/>
  <c r="AB7827" i="1"/>
  <c r="AA7827" i="1"/>
  <c r="AD7827" i="1" s="1"/>
  <c r="Z7827" i="1"/>
  <c r="AC7827" i="1" s="1"/>
  <c r="X7827" i="1"/>
  <c r="AD7837" i="1"/>
  <c r="AB7837" i="1"/>
  <c r="Z7837" i="1" s="1"/>
  <c r="AC7837" i="1" s="1"/>
  <c r="AA7837" i="1"/>
  <c r="X7837" i="1" s="1"/>
  <c r="AB7839" i="1"/>
  <c r="Z7839" i="1" s="1"/>
  <c r="AC7839" i="1" s="1"/>
  <c r="X7839" i="1"/>
  <c r="AA7839" i="1"/>
  <c r="AD7839" i="1" s="1"/>
  <c r="AA7844" i="1"/>
  <c r="AD7844" i="1" s="1"/>
  <c r="AB7844" i="1"/>
  <c r="Z7844" i="1" s="1"/>
  <c r="AC7844" i="1" s="1"/>
  <c r="X7844" i="1"/>
  <c r="T7846" i="1"/>
  <c r="P7846" i="1" s="1"/>
  <c r="S7850" i="1"/>
  <c r="U7850" i="1" s="1"/>
  <c r="R7850" i="1"/>
  <c r="S7855" i="1"/>
  <c r="U7855" i="1" s="1"/>
  <c r="X7877" i="1"/>
  <c r="P7880" i="1"/>
  <c r="T7880" i="1"/>
  <c r="AD7885" i="1"/>
  <c r="Z7885" i="1"/>
  <c r="AC7885" i="1" s="1"/>
  <c r="X7885" i="1"/>
  <c r="AB7885" i="1"/>
  <c r="AD7901" i="1"/>
  <c r="Z7901" i="1"/>
  <c r="AC7901" i="1" s="1"/>
  <c r="AB7901" i="1"/>
  <c r="AA7901" i="1"/>
  <c r="X7901" i="1" s="1"/>
  <c r="P7928" i="1"/>
  <c r="T7928" i="1"/>
  <c r="S7933" i="1"/>
  <c r="U7933" i="1" s="1"/>
  <c r="R7933" i="1"/>
  <c r="T7942" i="1"/>
  <c r="P7942" i="1" s="1"/>
  <c r="S7951" i="1"/>
  <c r="U7951" i="1" s="1"/>
  <c r="R7951" i="1"/>
  <c r="T7992" i="1"/>
  <c r="P7992" i="1"/>
  <c r="P8016" i="1"/>
  <c r="P7797" i="1"/>
  <c r="T7797" i="1"/>
  <c r="P7803" i="1"/>
  <c r="P7813" i="1"/>
  <c r="T7813" i="1"/>
  <c r="P7819" i="1"/>
  <c r="P7829" i="1"/>
  <c r="T7829" i="1"/>
  <c r="AA7832" i="1"/>
  <c r="AD7832" i="1" s="1"/>
  <c r="X7832" i="1" s="1"/>
  <c r="AB7832" i="1"/>
  <c r="Z7832" i="1" s="1"/>
  <c r="AC7832" i="1" s="1"/>
  <c r="P7834" i="1"/>
  <c r="T7834" i="1"/>
  <c r="AC7846" i="1"/>
  <c r="AB7855" i="1"/>
  <c r="Z7855" i="1" s="1"/>
  <c r="AC7855" i="1" s="1"/>
  <c r="AA7855" i="1"/>
  <c r="AD7855" i="1" s="1"/>
  <c r="X7870" i="1"/>
  <c r="AD7870" i="1"/>
  <c r="X7874" i="1"/>
  <c r="AD7874" i="1"/>
  <c r="AB7889" i="1"/>
  <c r="Z7889" i="1" s="1"/>
  <c r="AC7889" i="1" s="1"/>
  <c r="AA7889" i="1"/>
  <c r="AD7889" i="1" s="1"/>
  <c r="X7889" i="1" s="1"/>
  <c r="T7892" i="1"/>
  <c r="P7892" i="1" s="1"/>
  <c r="AA7896" i="1"/>
  <c r="AB7896" i="1"/>
  <c r="Z7896" i="1" s="1"/>
  <c r="AC7896" i="1" s="1"/>
  <c r="P7898" i="1"/>
  <c r="T7898" i="1"/>
  <c r="S7902" i="1"/>
  <c r="U7902" i="1" s="1"/>
  <c r="R7902" i="1"/>
  <c r="P7905" i="1"/>
  <c r="T7905" i="1"/>
  <c r="X7907" i="1"/>
  <c r="AB7908" i="1"/>
  <c r="Z7908" i="1" s="1"/>
  <c r="AC7908" i="1" s="1"/>
  <c r="AA7908" i="1"/>
  <c r="AD7908" i="1" s="1"/>
  <c r="X7908" i="1" s="1"/>
  <c r="P7918" i="1"/>
  <c r="T7918" i="1"/>
  <c r="S7930" i="1"/>
  <c r="U7930" i="1" s="1"/>
  <c r="R7930" i="1"/>
  <c r="S8014" i="1"/>
  <c r="U8014" i="1" s="1"/>
  <c r="R8014" i="1"/>
  <c r="AC7709" i="1"/>
  <c r="AC7717" i="1"/>
  <c r="AC7725" i="1"/>
  <c r="X7726" i="1"/>
  <c r="X7734" i="1"/>
  <c r="AC7741" i="1"/>
  <c r="AC7749" i="1"/>
  <c r="X7758" i="1"/>
  <c r="X7766" i="1"/>
  <c r="AC7773" i="1"/>
  <c r="AC7781" i="1"/>
  <c r="AC7789" i="1"/>
  <c r="X7790" i="1"/>
  <c r="X7798" i="1"/>
  <c r="AC7805" i="1"/>
  <c r="AC7813" i="1"/>
  <c r="X7822" i="1"/>
  <c r="X7830" i="1"/>
  <c r="P7835" i="1"/>
  <c r="AB7847" i="1"/>
  <c r="Z7847" i="1" s="1"/>
  <c r="AC7847" i="1" s="1"/>
  <c r="X7847" i="1"/>
  <c r="AD7852" i="1"/>
  <c r="X7852" i="1" s="1"/>
  <c r="AC7854" i="1"/>
  <c r="X7858" i="1"/>
  <c r="AD7861" i="1"/>
  <c r="X7861" i="1" s="1"/>
  <c r="Z7861" i="1"/>
  <c r="P7867" i="1"/>
  <c r="AB7879" i="1"/>
  <c r="Z7879" i="1" s="1"/>
  <c r="AC7879" i="1" s="1"/>
  <c r="X7879" i="1"/>
  <c r="AD7884" i="1"/>
  <c r="AC7886" i="1"/>
  <c r="X7890" i="1"/>
  <c r="AD7893" i="1"/>
  <c r="X7893" i="1" s="1"/>
  <c r="Z7893" i="1"/>
  <c r="P7899" i="1"/>
  <c r="AD7902" i="1"/>
  <c r="X7902" i="1" s="1"/>
  <c r="AA7903" i="1"/>
  <c r="AD7903" i="1" s="1"/>
  <c r="S7911" i="1"/>
  <c r="U7911" i="1" s="1"/>
  <c r="R7911" i="1"/>
  <c r="AC7913" i="1"/>
  <c r="S7919" i="1"/>
  <c r="U7919" i="1" s="1"/>
  <c r="R7919" i="1"/>
  <c r="P7921" i="1"/>
  <c r="S7927" i="1"/>
  <c r="U7927" i="1" s="1"/>
  <c r="R7927" i="1"/>
  <c r="S7935" i="1"/>
  <c r="U7935" i="1" s="1"/>
  <c r="R7935" i="1"/>
  <c r="S7943" i="1"/>
  <c r="U7943" i="1" s="1"/>
  <c r="R7943" i="1"/>
  <c r="P7945" i="1"/>
  <c r="AD7951" i="1"/>
  <c r="AB7951" i="1"/>
  <c r="Z7951" i="1" s="1"/>
  <c r="AC7951" i="1" s="1"/>
  <c r="X7951" i="1"/>
  <c r="AB7953" i="1"/>
  <c r="AA7953" i="1"/>
  <c r="Z7953" i="1"/>
  <c r="AC7953" i="1" s="1"/>
  <c r="AD7953" i="1"/>
  <c r="P7955" i="1"/>
  <c r="P7958" i="1"/>
  <c r="AC7966" i="1"/>
  <c r="P7971" i="1"/>
  <c r="T7971" i="1"/>
  <c r="P7977" i="1"/>
  <c r="AC7990" i="1"/>
  <c r="P7998" i="1"/>
  <c r="P8003" i="1"/>
  <c r="X8014" i="1"/>
  <c r="X8092" i="1"/>
  <c r="AD8092" i="1"/>
  <c r="Z7833" i="1"/>
  <c r="AD7833" i="1"/>
  <c r="P7849" i="1"/>
  <c r="T7849" i="1"/>
  <c r="AB7851" i="1"/>
  <c r="Z7851" i="1" s="1"/>
  <c r="AC7858" i="1"/>
  <c r="AD7865" i="1"/>
  <c r="X7865" i="1" s="1"/>
  <c r="T7881" i="1"/>
  <c r="P7881" i="1" s="1"/>
  <c r="AB7883" i="1"/>
  <c r="Z7883" i="1" s="1"/>
  <c r="AC7883" i="1" s="1"/>
  <c r="AC7890" i="1"/>
  <c r="Z7897" i="1"/>
  <c r="AD7897" i="1"/>
  <c r="X7897" i="1" s="1"/>
  <c r="T7957" i="1"/>
  <c r="P7957" i="1"/>
  <c r="S7959" i="1"/>
  <c r="U7959" i="1" s="1"/>
  <c r="R7959" i="1"/>
  <c r="P7963" i="1"/>
  <c r="T7968" i="1"/>
  <c r="P7968" i="1" s="1"/>
  <c r="AD7975" i="1"/>
  <c r="X7975" i="1" s="1"/>
  <c r="AC7975" i="1"/>
  <c r="AB7975" i="1"/>
  <c r="AA7975" i="1"/>
  <c r="Z7975" i="1"/>
  <c r="S7989" i="1"/>
  <c r="U7989" i="1" s="1"/>
  <c r="R7989" i="1"/>
  <c r="X7992" i="1"/>
  <c r="T8000" i="1"/>
  <c r="P8000" i="1" s="1"/>
  <c r="AB8008" i="1"/>
  <c r="Z8008" i="1" s="1"/>
  <c r="AC8008" i="1" s="1"/>
  <c r="AA8008" i="1"/>
  <c r="AD8008" i="1" s="1"/>
  <c r="X8008" i="1" s="1"/>
  <c r="P8018" i="1"/>
  <c r="T8018" i="1"/>
  <c r="T8063" i="1"/>
  <c r="P8063" i="1" s="1"/>
  <c r="S8073" i="1"/>
  <c r="U8073" i="1" s="1"/>
  <c r="R8073" i="1"/>
  <c r="P7913" i="1"/>
  <c r="T7913" i="1"/>
  <c r="AB7916" i="1"/>
  <c r="Z7916" i="1" s="1"/>
  <c r="AC7916" i="1" s="1"/>
  <c r="AA7916" i="1"/>
  <c r="AD7919" i="1"/>
  <c r="AB7919" i="1"/>
  <c r="Z7919" i="1" s="1"/>
  <c r="AC7919" i="1" s="1"/>
  <c r="X7919" i="1"/>
  <c r="X7923" i="1"/>
  <c r="Z7925" i="1"/>
  <c r="AC7925" i="1" s="1"/>
  <c r="AB7927" i="1"/>
  <c r="Z7927" i="1" s="1"/>
  <c r="AC7927" i="1" s="1"/>
  <c r="X7931" i="1"/>
  <c r="AD7935" i="1"/>
  <c r="AC7935" i="1"/>
  <c r="AB7935" i="1"/>
  <c r="X7936" i="1"/>
  <c r="X7939" i="1"/>
  <c r="Z7941" i="1"/>
  <c r="AC7941" i="1" s="1"/>
  <c r="AD7943" i="1"/>
  <c r="X7943" i="1" s="1"/>
  <c r="AC7943" i="1"/>
  <c r="AB7943" i="1"/>
  <c r="X7947" i="1"/>
  <c r="AB7959" i="1"/>
  <c r="Z7959" i="1" s="1"/>
  <c r="AC7959" i="1" s="1"/>
  <c r="T7979" i="1"/>
  <c r="P7979" i="1" s="1"/>
  <c r="S8027" i="1"/>
  <c r="U8027" i="1" s="1"/>
  <c r="R8027" i="1"/>
  <c r="P8040" i="1"/>
  <c r="T8040" i="1"/>
  <c r="P8042" i="1"/>
  <c r="T8042" i="1"/>
  <c r="X8050" i="1"/>
  <c r="AD8050" i="1"/>
  <c r="AD8075" i="1"/>
  <c r="X8075" i="1" s="1"/>
  <c r="AC8075" i="1"/>
  <c r="AB8075" i="1"/>
  <c r="AA8075" i="1"/>
  <c r="Z8075" i="1"/>
  <c r="AB8316" i="1"/>
  <c r="AA8316" i="1"/>
  <c r="Z8316" i="1"/>
  <c r="AC8316" i="1" s="1"/>
  <c r="X8316" i="1"/>
  <c r="AD8316" i="1"/>
  <c r="AB7681" i="1"/>
  <c r="Z7681" i="1" s="1"/>
  <c r="AC7681" i="1" s="1"/>
  <c r="AB7689" i="1"/>
  <c r="Z7689" i="1" s="1"/>
  <c r="AC7689" i="1" s="1"/>
  <c r="AB7697" i="1"/>
  <c r="Z7697" i="1" s="1"/>
  <c r="AC7697" i="1" s="1"/>
  <c r="AB7705" i="1"/>
  <c r="Z7705" i="1" s="1"/>
  <c r="AC7705" i="1" s="1"/>
  <c r="X7709" i="1"/>
  <c r="AA7710" i="1"/>
  <c r="AD7710" i="1" s="1"/>
  <c r="AB7713" i="1"/>
  <c r="Z7713" i="1" s="1"/>
  <c r="AC7713" i="1" s="1"/>
  <c r="X7717" i="1"/>
  <c r="AA7718" i="1"/>
  <c r="AD7718" i="1" s="1"/>
  <c r="AB7721" i="1"/>
  <c r="Z7721" i="1" s="1"/>
  <c r="AC7721" i="1" s="1"/>
  <c r="X7725" i="1"/>
  <c r="AA7726" i="1"/>
  <c r="AD7726" i="1" s="1"/>
  <c r="AB7729" i="1"/>
  <c r="Z7729" i="1" s="1"/>
  <c r="AC7729" i="1" s="1"/>
  <c r="X7733" i="1"/>
  <c r="AA7734" i="1"/>
  <c r="AD7734" i="1" s="1"/>
  <c r="AB7737" i="1"/>
  <c r="Z7737" i="1" s="1"/>
  <c r="AC7737" i="1" s="1"/>
  <c r="X7741" i="1"/>
  <c r="AA7742" i="1"/>
  <c r="AD7742" i="1" s="1"/>
  <c r="AB7745" i="1"/>
  <c r="Z7745" i="1" s="1"/>
  <c r="AC7745" i="1" s="1"/>
  <c r="X7749" i="1"/>
  <c r="AA7750" i="1"/>
  <c r="AD7750" i="1" s="1"/>
  <c r="AB7753" i="1"/>
  <c r="Z7753" i="1" s="1"/>
  <c r="AC7753" i="1" s="1"/>
  <c r="X7757" i="1"/>
  <c r="AA7758" i="1"/>
  <c r="AD7758" i="1" s="1"/>
  <c r="AB7761" i="1"/>
  <c r="Z7761" i="1" s="1"/>
  <c r="AC7761" i="1" s="1"/>
  <c r="X7765" i="1"/>
  <c r="AA7766" i="1"/>
  <c r="AD7766" i="1" s="1"/>
  <c r="AB7769" i="1"/>
  <c r="Z7769" i="1" s="1"/>
  <c r="AC7769" i="1" s="1"/>
  <c r="X7773" i="1"/>
  <c r="AA7774" i="1"/>
  <c r="AD7774" i="1" s="1"/>
  <c r="AB7777" i="1"/>
  <c r="Z7777" i="1" s="1"/>
  <c r="AC7777" i="1" s="1"/>
  <c r="X7781" i="1"/>
  <c r="AA7782" i="1"/>
  <c r="AD7782" i="1" s="1"/>
  <c r="AB7785" i="1"/>
  <c r="Z7785" i="1" s="1"/>
  <c r="AC7785" i="1" s="1"/>
  <c r="X7789" i="1"/>
  <c r="AA7790" i="1"/>
  <c r="AD7790" i="1" s="1"/>
  <c r="AB7793" i="1"/>
  <c r="Z7793" i="1" s="1"/>
  <c r="AC7793" i="1" s="1"/>
  <c r="X7797" i="1"/>
  <c r="AA7798" i="1"/>
  <c r="AD7798" i="1" s="1"/>
  <c r="AB7801" i="1"/>
  <c r="Z7801" i="1" s="1"/>
  <c r="AC7801" i="1" s="1"/>
  <c r="X7805" i="1"/>
  <c r="AA7806" i="1"/>
  <c r="AD7806" i="1" s="1"/>
  <c r="AB7809" i="1"/>
  <c r="Z7809" i="1" s="1"/>
  <c r="AC7809" i="1" s="1"/>
  <c r="X7813" i="1"/>
  <c r="AA7814" i="1"/>
  <c r="AD7814" i="1" s="1"/>
  <c r="AB7817" i="1"/>
  <c r="Z7817" i="1" s="1"/>
  <c r="AC7817" i="1" s="1"/>
  <c r="X7821" i="1"/>
  <c r="AA7822" i="1"/>
  <c r="AD7822" i="1" s="1"/>
  <c r="AB7825" i="1"/>
  <c r="Z7825" i="1" s="1"/>
  <c r="AC7825" i="1" s="1"/>
  <c r="X7829" i="1"/>
  <c r="AA7830" i="1"/>
  <c r="AD7830" i="1" s="1"/>
  <c r="AB7833" i="1"/>
  <c r="AC7834" i="1"/>
  <c r="AC7836" i="1"/>
  <c r="AB7840" i="1"/>
  <c r="Z7840" i="1" s="1"/>
  <c r="AD7841" i="1"/>
  <c r="X7841" i="1" s="1"/>
  <c r="AA7851" i="1"/>
  <c r="X7851" i="1" s="1"/>
  <c r="AB7859" i="1"/>
  <c r="Z7859" i="1" s="1"/>
  <c r="AC7859" i="1" s="1"/>
  <c r="AC7861" i="1"/>
  <c r="AB7865" i="1"/>
  <c r="Z7865" i="1" s="1"/>
  <c r="AC7865" i="1" s="1"/>
  <c r="AC7866" i="1"/>
  <c r="AC7868" i="1"/>
  <c r="AB7872" i="1"/>
  <c r="Z7872" i="1" s="1"/>
  <c r="AD7873" i="1"/>
  <c r="X7873" i="1" s="1"/>
  <c r="AA7883" i="1"/>
  <c r="AD7883" i="1" s="1"/>
  <c r="X7884" i="1"/>
  <c r="X7891" i="1"/>
  <c r="AB7891" i="1"/>
  <c r="Z7891" i="1" s="1"/>
  <c r="AC7891" i="1" s="1"/>
  <c r="AC7893" i="1"/>
  <c r="AB7897" i="1"/>
  <c r="AC7898" i="1"/>
  <c r="AC7900" i="1"/>
  <c r="AB7904" i="1"/>
  <c r="Z7904" i="1" s="1"/>
  <c r="AC7904" i="1" s="1"/>
  <c r="Z7905" i="1"/>
  <c r="AC7905" i="1" s="1"/>
  <c r="AD7905" i="1"/>
  <c r="X7905" i="1" s="1"/>
  <c r="AB7911" i="1"/>
  <c r="Z7911" i="1" s="1"/>
  <c r="AC7911" i="1" s="1"/>
  <c r="R7914" i="1"/>
  <c r="AA7917" i="1"/>
  <c r="AA7925" i="1"/>
  <c r="AD7925" i="1" s="1"/>
  <c r="X7925" i="1" s="1"/>
  <c r="AA7933" i="1"/>
  <c r="Z7935" i="1"/>
  <c r="AA7941" i="1"/>
  <c r="Z7943" i="1"/>
  <c r="R7954" i="1"/>
  <c r="X7957" i="1"/>
  <c r="T7963" i="1"/>
  <c r="X7968" i="1"/>
  <c r="T7976" i="1"/>
  <c r="P7976" i="1" s="1"/>
  <c r="AB7983" i="1"/>
  <c r="Z7983" i="1" s="1"/>
  <c r="AC7983" i="1" s="1"/>
  <c r="AA7983" i="1"/>
  <c r="AD7983" i="1" s="1"/>
  <c r="X7983" i="1" s="1"/>
  <c r="S7997" i="1"/>
  <c r="U7997" i="1" s="1"/>
  <c r="R7997" i="1"/>
  <c r="X8027" i="1"/>
  <c r="AC8029" i="1"/>
  <c r="P8069" i="1"/>
  <c r="T8069" i="1"/>
  <c r="T8099" i="1"/>
  <c r="P8099" i="1" s="1"/>
  <c r="S8112" i="1"/>
  <c r="U8112" i="1" s="1"/>
  <c r="R8112" i="1"/>
  <c r="Z8212" i="1"/>
  <c r="AC8212" i="1" s="1"/>
  <c r="AD8212" i="1"/>
  <c r="X8212" i="1" s="1"/>
  <c r="AA8212" i="1"/>
  <c r="AB8212" i="1"/>
  <c r="AB7710" i="1"/>
  <c r="Z7710" i="1" s="1"/>
  <c r="AB7718" i="1"/>
  <c r="Z7718" i="1" s="1"/>
  <c r="AB7726" i="1"/>
  <c r="Z7726" i="1" s="1"/>
  <c r="AC7726" i="1" s="1"/>
  <c r="AB7734" i="1"/>
  <c r="Z7734" i="1" s="1"/>
  <c r="AC7734" i="1" s="1"/>
  <c r="AB7742" i="1"/>
  <c r="Z7742" i="1" s="1"/>
  <c r="AB7750" i="1"/>
  <c r="Z7750" i="1" s="1"/>
  <c r="AB7758" i="1"/>
  <c r="Z7758" i="1" s="1"/>
  <c r="AC7758" i="1" s="1"/>
  <c r="AB7766" i="1"/>
  <c r="Z7766" i="1" s="1"/>
  <c r="AC7766" i="1" s="1"/>
  <c r="AB7774" i="1"/>
  <c r="Z7774" i="1" s="1"/>
  <c r="AB7782" i="1"/>
  <c r="Z7782" i="1" s="1"/>
  <c r="AB7790" i="1"/>
  <c r="Z7790" i="1" s="1"/>
  <c r="AC7790" i="1" s="1"/>
  <c r="AB7798" i="1"/>
  <c r="Z7798" i="1" s="1"/>
  <c r="AC7798" i="1" s="1"/>
  <c r="AB7806" i="1"/>
  <c r="Z7806" i="1" s="1"/>
  <c r="AB7814" i="1"/>
  <c r="Z7814" i="1" s="1"/>
  <c r="AB7822" i="1"/>
  <c r="Z7822" i="1" s="1"/>
  <c r="AC7822" i="1" s="1"/>
  <c r="AB7830" i="1"/>
  <c r="Z7830" i="1" s="1"/>
  <c r="AC7830" i="1" s="1"/>
  <c r="AB7831" i="1"/>
  <c r="X7831" i="1"/>
  <c r="AC7833" i="1"/>
  <c r="AC7838" i="1"/>
  <c r="AC7840" i="1"/>
  <c r="Z7845" i="1"/>
  <c r="AC7845" i="1" s="1"/>
  <c r="AC7851" i="1"/>
  <c r="T7861" i="1"/>
  <c r="P7861" i="1" s="1"/>
  <c r="AB7863" i="1"/>
  <c r="X7863" i="1"/>
  <c r="AC7870" i="1"/>
  <c r="AC7872" i="1"/>
  <c r="AD7877" i="1"/>
  <c r="Z7877" i="1"/>
  <c r="AC7877" i="1" s="1"/>
  <c r="T7893" i="1"/>
  <c r="P7893" i="1" s="1"/>
  <c r="AB7895" i="1"/>
  <c r="Z7895" i="1" s="1"/>
  <c r="AC7895" i="1" s="1"/>
  <c r="X7895" i="1"/>
  <c r="AC7897" i="1"/>
  <c r="AC7902" i="1"/>
  <c r="AA7912" i="1"/>
  <c r="AD7912" i="1" s="1"/>
  <c r="AB7917" i="1"/>
  <c r="Z7917" i="1" s="1"/>
  <c r="AC7917" i="1" s="1"/>
  <c r="AA7919" i="1"/>
  <c r="AB7921" i="1"/>
  <c r="Z7921" i="1" s="1"/>
  <c r="AC7921" i="1" s="1"/>
  <c r="AA7921" i="1"/>
  <c r="AB7924" i="1"/>
  <c r="Z7924" i="1" s="1"/>
  <c r="AC7924" i="1" s="1"/>
  <c r="AA7924" i="1"/>
  <c r="AD7924" i="1" s="1"/>
  <c r="AB7925" i="1"/>
  <c r="AA7927" i="1"/>
  <c r="AD7927" i="1" s="1"/>
  <c r="AB7929" i="1"/>
  <c r="Z7929" i="1" s="1"/>
  <c r="AC7929" i="1" s="1"/>
  <c r="AA7929" i="1"/>
  <c r="AD7929" i="1"/>
  <c r="X7929" i="1" s="1"/>
  <c r="AC7932" i="1"/>
  <c r="AB7932" i="1"/>
  <c r="AA7932" i="1"/>
  <c r="AD7932" i="1" s="1"/>
  <c r="AB7933" i="1"/>
  <c r="Z7933" i="1" s="1"/>
  <c r="AC7933" i="1" s="1"/>
  <c r="AA7935" i="1"/>
  <c r="X7935" i="1" s="1"/>
  <c r="AB7937" i="1"/>
  <c r="AA7937" i="1"/>
  <c r="X7937" i="1" s="1"/>
  <c r="Z7937" i="1"/>
  <c r="AC7937" i="1" s="1"/>
  <c r="AD7937" i="1"/>
  <c r="AB7940" i="1"/>
  <c r="AA7940" i="1"/>
  <c r="AD7940" i="1" s="1"/>
  <c r="AB7941" i="1"/>
  <c r="AA7943" i="1"/>
  <c r="AB7945" i="1"/>
  <c r="AA7945" i="1"/>
  <c r="Z7945" i="1"/>
  <c r="AC7945" i="1" s="1"/>
  <c r="AB7948" i="1"/>
  <c r="Z7948" i="1" s="1"/>
  <c r="AC7948" i="1" s="1"/>
  <c r="AA7948" i="1"/>
  <c r="P7952" i="1"/>
  <c r="P7953" i="1"/>
  <c r="X7955" i="1"/>
  <c r="AC7958" i="1"/>
  <c r="AA7959" i="1"/>
  <c r="AD7959" i="1" s="1"/>
  <c r="X7959" i="1" s="1"/>
  <c r="S7962" i="1"/>
  <c r="U7962" i="1" s="1"/>
  <c r="R7962" i="1"/>
  <c r="X7963" i="1"/>
  <c r="AC7974" i="1"/>
  <c r="P7987" i="1"/>
  <c r="T7987" i="1"/>
  <c r="T8007" i="1"/>
  <c r="P8007" i="1" s="1"/>
  <c r="T8017" i="1"/>
  <c r="P8017" i="1"/>
  <c r="X8018" i="1"/>
  <c r="S8028" i="1"/>
  <c r="U8028" i="1" s="1"/>
  <c r="R8028" i="1"/>
  <c r="T8036" i="1"/>
  <c r="P8036" i="1" s="1"/>
  <c r="AB8049" i="1"/>
  <c r="Z8049" i="1" s="1"/>
  <c r="AC8049" i="1" s="1"/>
  <c r="AA8049" i="1"/>
  <c r="X8057" i="1"/>
  <c r="S8060" i="1"/>
  <c r="U8060" i="1" s="1"/>
  <c r="R8060" i="1"/>
  <c r="S8065" i="1"/>
  <c r="U8065" i="1" s="1"/>
  <c r="R8065" i="1"/>
  <c r="Z7831" i="1"/>
  <c r="AC7831" i="1" s="1"/>
  <c r="X7835" i="1"/>
  <c r="AB7835" i="1"/>
  <c r="Z7835" i="1" s="1"/>
  <c r="AC7835" i="1" s="1"/>
  <c r="AD7840" i="1"/>
  <c r="X7840" i="1" s="1"/>
  <c r="AB7841" i="1"/>
  <c r="Z7841" i="1" s="1"/>
  <c r="AC7841" i="1" s="1"/>
  <c r="AC7842" i="1"/>
  <c r="AA7845" i="1"/>
  <c r="AD7845" i="1" s="1"/>
  <c r="X7845" i="1" s="1"/>
  <c r="S7847" i="1"/>
  <c r="U7847" i="1" s="1"/>
  <c r="AB7848" i="1"/>
  <c r="Z7848" i="1" s="1"/>
  <c r="AC7848" i="1" s="1"/>
  <c r="Z7849" i="1"/>
  <c r="AC7849" i="1" s="1"/>
  <c r="AD7849" i="1"/>
  <c r="X7849" i="1" s="1"/>
  <c r="AD7851" i="1"/>
  <c r="Z7852" i="1"/>
  <c r="AC7852" i="1" s="1"/>
  <c r="R7858" i="1"/>
  <c r="AA7859" i="1"/>
  <c r="AD7859" i="1" s="1"/>
  <c r="Z7863" i="1"/>
  <c r="AC7863" i="1" s="1"/>
  <c r="X7867" i="1"/>
  <c r="AB7867" i="1"/>
  <c r="Z7867" i="1" s="1"/>
  <c r="AC7867" i="1" s="1"/>
  <c r="AD7872" i="1"/>
  <c r="X7872" i="1" s="1"/>
  <c r="AB7873" i="1"/>
  <c r="Z7873" i="1" s="1"/>
  <c r="AC7873" i="1" s="1"/>
  <c r="AC7874" i="1"/>
  <c r="AA7877" i="1"/>
  <c r="S7879" i="1"/>
  <c r="U7879" i="1" s="1"/>
  <c r="AB7880" i="1"/>
  <c r="Z7880" i="1" s="1"/>
  <c r="AC7880" i="1" s="1"/>
  <c r="Z7881" i="1"/>
  <c r="AC7881" i="1" s="1"/>
  <c r="AD7881" i="1"/>
  <c r="X7881" i="1" s="1"/>
  <c r="Z7884" i="1"/>
  <c r="AC7884" i="1" s="1"/>
  <c r="R7890" i="1"/>
  <c r="AA7891" i="1"/>
  <c r="AD7891" i="1" s="1"/>
  <c r="X7899" i="1"/>
  <c r="AB7899" i="1"/>
  <c r="Z7899" i="1" s="1"/>
  <c r="AC7899" i="1" s="1"/>
  <c r="AD7904" i="1"/>
  <c r="X7904" i="1" s="1"/>
  <c r="AB7905" i="1"/>
  <c r="AA7911" i="1"/>
  <c r="AD7911" i="1" s="1"/>
  <c r="Z7912" i="1"/>
  <c r="AC7912" i="1" s="1"/>
  <c r="X7914" i="1"/>
  <c r="AD7916" i="1"/>
  <c r="Z7932" i="1"/>
  <c r="Z7940" i="1"/>
  <c r="AC7940" i="1" s="1"/>
  <c r="P7966" i="1"/>
  <c r="S7973" i="1"/>
  <c r="U7973" i="1" s="1"/>
  <c r="R7973" i="1"/>
  <c r="T7984" i="1"/>
  <c r="P7984" i="1" s="1"/>
  <c r="AB7991" i="1"/>
  <c r="Z7991" i="1" s="1"/>
  <c r="AC7991" i="1" s="1"/>
  <c r="AA7991" i="1"/>
  <c r="P8024" i="1"/>
  <c r="P8026" i="1"/>
  <c r="T8026" i="1"/>
  <c r="AD8031" i="1"/>
  <c r="X8031" i="1" s="1"/>
  <c r="AD8036" i="1"/>
  <c r="AD8044" i="1"/>
  <c r="AC8044" i="1"/>
  <c r="AB8044" i="1"/>
  <c r="AA8044" i="1"/>
  <c r="X8044" i="1" s="1"/>
  <c r="Z8044" i="1"/>
  <c r="S8058" i="1"/>
  <c r="U8058" i="1" s="1"/>
  <c r="R8058" i="1"/>
  <c r="X8088" i="1"/>
  <c r="AD8088" i="1"/>
  <c r="AB8088" i="1"/>
  <c r="AA8088" i="1"/>
  <c r="Z8088" i="1"/>
  <c r="AC8088" i="1" s="1"/>
  <c r="S8109" i="1"/>
  <c r="U8109" i="1" s="1"/>
  <c r="R8109" i="1"/>
  <c r="S8144" i="1"/>
  <c r="U8144" i="1" s="1"/>
  <c r="R8144" i="1"/>
  <c r="T7901" i="1"/>
  <c r="P7901" i="1" s="1"/>
  <c r="AB7903" i="1"/>
  <c r="Z7903" i="1" s="1"/>
  <c r="X7903" i="1"/>
  <c r="AA7913" i="1"/>
  <c r="Z7913" i="1"/>
  <c r="AC7914" i="1"/>
  <c r="P7923" i="1"/>
  <c r="P7931" i="1"/>
  <c r="P7939" i="1"/>
  <c r="P7947" i="1"/>
  <c r="P7950" i="1"/>
  <c r="AD7954" i="1"/>
  <c r="X7954" i="1" s="1"/>
  <c r="AC7956" i="1"/>
  <c r="AB7956" i="1"/>
  <c r="Z7956" i="1" s="1"/>
  <c r="AA7956" i="1"/>
  <c r="AD7956" i="1" s="1"/>
  <c r="P7960" i="1"/>
  <c r="P7961" i="1"/>
  <c r="AB7964" i="1"/>
  <c r="AA7964" i="1"/>
  <c r="Z7964" i="1"/>
  <c r="AC7964" i="1" s="1"/>
  <c r="AC7967" i="1"/>
  <c r="AB7967" i="1"/>
  <c r="Z7967" i="1" s="1"/>
  <c r="AA7967" i="1"/>
  <c r="AD7967" i="1" s="1"/>
  <c r="P7990" i="1"/>
  <c r="P7995" i="1"/>
  <c r="T7995" i="1"/>
  <c r="T8010" i="1"/>
  <c r="P8010" i="1" s="1"/>
  <c r="S8039" i="1"/>
  <c r="U8039" i="1" s="1"/>
  <c r="R8039" i="1"/>
  <c r="AB8051" i="1"/>
  <c r="Z8051" i="1" s="1"/>
  <c r="AC8051" i="1" s="1"/>
  <c r="AA8051" i="1"/>
  <c r="AD8051" i="1" s="1"/>
  <c r="X8051" i="1" s="1"/>
  <c r="AC8067" i="1"/>
  <c r="AB8067" i="1"/>
  <c r="AA8067" i="1"/>
  <c r="Z8067" i="1"/>
  <c r="AD8067" i="1"/>
  <c r="X8067" i="1" s="1"/>
  <c r="S8097" i="1"/>
  <c r="U8097" i="1" s="1"/>
  <c r="R8097" i="1"/>
  <c r="P8108" i="1"/>
  <c r="T8108" i="1"/>
  <c r="AC7969" i="1"/>
  <c r="X7970" i="1"/>
  <c r="AD7972" i="1"/>
  <c r="X7978" i="1"/>
  <c r="AD7980" i="1"/>
  <c r="AC7985" i="1"/>
  <c r="X7986" i="1"/>
  <c r="AD7988" i="1"/>
  <c r="X7994" i="1"/>
  <c r="AC8001" i="1"/>
  <c r="X8002" i="1"/>
  <c r="AB8011" i="1"/>
  <c r="P8013" i="1"/>
  <c r="X8015" i="1"/>
  <c r="AA8021" i="1"/>
  <c r="AD8021" i="1" s="1"/>
  <c r="X8021" i="1"/>
  <c r="AD8030" i="1"/>
  <c r="X8030" i="1" s="1"/>
  <c r="AA8030" i="1"/>
  <c r="P8034" i="1"/>
  <c r="S8049" i="1"/>
  <c r="U8049" i="1" s="1"/>
  <c r="R8049" i="1"/>
  <c r="Z8084" i="1"/>
  <c r="AC8085" i="1"/>
  <c r="AB8130" i="1"/>
  <c r="AA8130" i="1"/>
  <c r="Z8130" i="1"/>
  <c r="AC8130" i="1" s="1"/>
  <c r="X8130" i="1"/>
  <c r="AD8130" i="1"/>
  <c r="T8134" i="1"/>
  <c r="P8134" i="1"/>
  <c r="P8164" i="1"/>
  <c r="T8164" i="1"/>
  <c r="AD8165" i="1"/>
  <c r="X8165" i="1" s="1"/>
  <c r="AB8165" i="1"/>
  <c r="Z8165" i="1" s="1"/>
  <c r="AC8165" i="1" s="1"/>
  <c r="AA8165" i="1"/>
  <c r="AB8343" i="1"/>
  <c r="Z8343" i="1" s="1"/>
  <c r="AC8343" i="1" s="1"/>
  <c r="AA8343" i="1"/>
  <c r="X8343" i="1"/>
  <c r="AD8343" i="1"/>
  <c r="AB7907" i="1"/>
  <c r="Z7907" i="1" s="1"/>
  <c r="AC7907" i="1" s="1"/>
  <c r="AB7915" i="1"/>
  <c r="Z7915" i="1" s="1"/>
  <c r="AC7915" i="1" s="1"/>
  <c r="AA7920" i="1"/>
  <c r="AD7920" i="1" s="1"/>
  <c r="T7921" i="1"/>
  <c r="AB7923" i="1"/>
  <c r="Z7923" i="1" s="1"/>
  <c r="AC7923" i="1" s="1"/>
  <c r="AA7928" i="1"/>
  <c r="AD7928" i="1" s="1"/>
  <c r="T7929" i="1"/>
  <c r="P7929" i="1" s="1"/>
  <c r="AB7931" i="1"/>
  <c r="Z7931" i="1" s="1"/>
  <c r="AC7931" i="1" s="1"/>
  <c r="AA7936" i="1"/>
  <c r="AD7936" i="1" s="1"/>
  <c r="T7937" i="1"/>
  <c r="P7937" i="1" s="1"/>
  <c r="AB7939" i="1"/>
  <c r="Z7939" i="1" s="1"/>
  <c r="AC7939" i="1" s="1"/>
  <c r="AA7944" i="1"/>
  <c r="AD7944" i="1" s="1"/>
  <c r="T7945" i="1"/>
  <c r="AB7947" i="1"/>
  <c r="Z7947" i="1" s="1"/>
  <c r="AC7947" i="1" s="1"/>
  <c r="Z7949" i="1"/>
  <c r="AC7949" i="1" s="1"/>
  <c r="AA7952" i="1"/>
  <c r="AD7952" i="1" s="1"/>
  <c r="T7953" i="1"/>
  <c r="AB7955" i="1"/>
  <c r="Z7955" i="1" s="1"/>
  <c r="AC7955" i="1" s="1"/>
  <c r="Z7957" i="1"/>
  <c r="AC7957" i="1" s="1"/>
  <c r="AA7960" i="1"/>
  <c r="AD7960" i="1" s="1"/>
  <c r="T7961" i="1"/>
  <c r="AD7961" i="1"/>
  <c r="AB7963" i="1"/>
  <c r="Z7963" i="1" s="1"/>
  <c r="AC7963" i="1" s="1"/>
  <c r="Z7965" i="1"/>
  <c r="AC7965" i="1" s="1"/>
  <c r="AA7968" i="1"/>
  <c r="AD7968" i="1" s="1"/>
  <c r="T7969" i="1"/>
  <c r="P7969" i="1" s="1"/>
  <c r="AD7969" i="1"/>
  <c r="AB7971" i="1"/>
  <c r="Z7971" i="1" s="1"/>
  <c r="AC7971" i="1" s="1"/>
  <c r="Z7973" i="1"/>
  <c r="AC7973" i="1" s="1"/>
  <c r="AA7976" i="1"/>
  <c r="AD7976" i="1" s="1"/>
  <c r="T7977" i="1"/>
  <c r="AB7979" i="1"/>
  <c r="Z7979" i="1" s="1"/>
  <c r="AC7979" i="1" s="1"/>
  <c r="Z7981" i="1"/>
  <c r="AC7981" i="1" s="1"/>
  <c r="AA7984" i="1"/>
  <c r="AD7984" i="1" s="1"/>
  <c r="T7985" i="1"/>
  <c r="P7985" i="1" s="1"/>
  <c r="AB7987" i="1"/>
  <c r="Z7987" i="1" s="1"/>
  <c r="AC7987" i="1" s="1"/>
  <c r="Z7989" i="1"/>
  <c r="AC7989" i="1" s="1"/>
  <c r="AA7992" i="1"/>
  <c r="AD7992" i="1" s="1"/>
  <c r="T7993" i="1"/>
  <c r="P7993" i="1" s="1"/>
  <c r="AD7993" i="1"/>
  <c r="AB7995" i="1"/>
  <c r="Z7995" i="1" s="1"/>
  <c r="AC7995" i="1" s="1"/>
  <c r="Z7997" i="1"/>
  <c r="AC7997" i="1" s="1"/>
  <c r="AA8000" i="1"/>
  <c r="AD8000" i="1" s="1"/>
  <c r="T8001" i="1"/>
  <c r="P8001" i="1" s="1"/>
  <c r="AD8001" i="1"/>
  <c r="S8003" i="1"/>
  <c r="U8003" i="1" s="1"/>
  <c r="R8006" i="1"/>
  <c r="Z8011" i="1"/>
  <c r="AC8011" i="1" s="1"/>
  <c r="X8012" i="1"/>
  <c r="AB8014" i="1"/>
  <c r="Z8014" i="1" s="1"/>
  <c r="T8016" i="1"/>
  <c r="AD8019" i="1"/>
  <c r="X8019" i="1" s="1"/>
  <c r="AB8021" i="1"/>
  <c r="Z8021" i="1" s="1"/>
  <c r="AC8021" i="1" s="1"/>
  <c r="AC8022" i="1"/>
  <c r="AA8022" i="1"/>
  <c r="AD8022" i="1" s="1"/>
  <c r="T8024" i="1"/>
  <c r="Z8030" i="1"/>
  <c r="AC8030" i="1" s="1"/>
  <c r="S8033" i="1"/>
  <c r="U8033" i="1" s="1"/>
  <c r="S8035" i="1"/>
  <c r="U8035" i="1" s="1"/>
  <c r="R8035" i="1"/>
  <c r="R8044" i="1"/>
  <c r="AC8054" i="1"/>
  <c r="AB8054" i="1"/>
  <c r="Z8054" i="1" s="1"/>
  <c r="AA8054" i="1"/>
  <c r="P8061" i="1"/>
  <c r="P8077" i="1"/>
  <c r="X8081" i="1"/>
  <c r="P8087" i="1"/>
  <c r="T8087" i="1"/>
  <c r="T8091" i="1"/>
  <c r="P8091" i="1" s="1"/>
  <c r="S8094" i="1"/>
  <c r="U8094" i="1" s="1"/>
  <c r="R8094" i="1"/>
  <c r="P8102" i="1"/>
  <c r="R8110" i="1"/>
  <c r="S8110" i="1"/>
  <c r="U8110" i="1" s="1"/>
  <c r="T8115" i="1"/>
  <c r="P8115" i="1"/>
  <c r="AB8118" i="1"/>
  <c r="Z8118" i="1" s="1"/>
  <c r="AA8118" i="1"/>
  <c r="AD8118" i="1" s="1"/>
  <c r="X8118" i="1" s="1"/>
  <c r="AC8118" i="1"/>
  <c r="T8139" i="1"/>
  <c r="P8139" i="1"/>
  <c r="P8255" i="1"/>
  <c r="T8255" i="1"/>
  <c r="AD8416" i="1"/>
  <c r="AA8005" i="1"/>
  <c r="S8019" i="1"/>
  <c r="U8019" i="1" s="1"/>
  <c r="R8019" i="1"/>
  <c r="X8023" i="1"/>
  <c r="AD8023" i="1"/>
  <c r="AD8033" i="1"/>
  <c r="AB8033" i="1"/>
  <c r="Z8033" i="1" s="1"/>
  <c r="AC8033" i="1" s="1"/>
  <c r="S8041" i="1"/>
  <c r="U8041" i="1" s="1"/>
  <c r="R8041" i="1"/>
  <c r="X8074" i="1"/>
  <c r="AD8078" i="1"/>
  <c r="AB8078" i="1"/>
  <c r="AA8078" i="1"/>
  <c r="X8078" i="1" s="1"/>
  <c r="AB8102" i="1"/>
  <c r="Z8102" i="1" s="1"/>
  <c r="AC8102" i="1" s="1"/>
  <c r="AA8102" i="1"/>
  <c r="AD8102" i="1" s="1"/>
  <c r="X8102" i="1" s="1"/>
  <c r="AB8106" i="1"/>
  <c r="AA8106" i="1"/>
  <c r="Z8106" i="1"/>
  <c r="AC8106" i="1" s="1"/>
  <c r="X8124" i="1"/>
  <c r="AD8124" i="1"/>
  <c r="X8136" i="1"/>
  <c r="P8151" i="1"/>
  <c r="T8151" i="1"/>
  <c r="S8173" i="1"/>
  <c r="U8173" i="1" s="1"/>
  <c r="R8173" i="1"/>
  <c r="R7970" i="1"/>
  <c r="R7978" i="1"/>
  <c r="R7986" i="1"/>
  <c r="R7994" i="1"/>
  <c r="R8002" i="1"/>
  <c r="R8004" i="1"/>
  <c r="AB8005" i="1"/>
  <c r="Z8005" i="1" s="1"/>
  <c r="AC8005" i="1" s="1"/>
  <c r="S8011" i="1"/>
  <c r="U8011" i="1" s="1"/>
  <c r="R8011" i="1"/>
  <c r="R8015" i="1"/>
  <c r="AB8016" i="1"/>
  <c r="Z8016" i="1" s="1"/>
  <c r="AC8016" i="1" s="1"/>
  <c r="AA8016" i="1"/>
  <c r="R8020" i="1"/>
  <c r="P8021" i="1"/>
  <c r="AD8025" i="1"/>
  <c r="AB8025" i="1"/>
  <c r="X8036" i="1"/>
  <c r="AB8046" i="1"/>
  <c r="Z8046" i="1" s="1"/>
  <c r="AC8046" i="1" s="1"/>
  <c r="AA8046" i="1"/>
  <c r="AD8046" i="1" s="1"/>
  <c r="X8060" i="1"/>
  <c r="AD8060" i="1"/>
  <c r="AD8073" i="1"/>
  <c r="X8073" i="1" s="1"/>
  <c r="R8076" i="1"/>
  <c r="Z8078" i="1"/>
  <c r="AC8078" i="1" s="1"/>
  <c r="P8085" i="1"/>
  <c r="P8089" i="1"/>
  <c r="T8111" i="1"/>
  <c r="P8111" i="1" s="1"/>
  <c r="P8116" i="1"/>
  <c r="T8116" i="1"/>
  <c r="AC8117" i="1"/>
  <c r="X8120" i="1"/>
  <c r="AA8147" i="1"/>
  <c r="AD8147" i="1" s="1"/>
  <c r="Z8147" i="1"/>
  <c r="AC8147" i="1" s="1"/>
  <c r="AB8147" i="1"/>
  <c r="R8187" i="1"/>
  <c r="S8187" i="1"/>
  <c r="U8187" i="1" s="1"/>
  <c r="AD7949" i="1"/>
  <c r="X7949" i="1" s="1"/>
  <c r="AD7957" i="1"/>
  <c r="Z7961" i="1"/>
  <c r="AC7961" i="1" s="1"/>
  <c r="AD7965" i="1"/>
  <c r="X7965" i="1" s="1"/>
  <c r="R7967" i="1"/>
  <c r="Z7969" i="1"/>
  <c r="AA7972" i="1"/>
  <c r="AD7973" i="1"/>
  <c r="X7973" i="1" s="1"/>
  <c r="R7975" i="1"/>
  <c r="Z7977" i="1"/>
  <c r="AC7977" i="1" s="1"/>
  <c r="AA7980" i="1"/>
  <c r="AD7981" i="1"/>
  <c r="X7981" i="1" s="1"/>
  <c r="R7983" i="1"/>
  <c r="Z7985" i="1"/>
  <c r="AA7988" i="1"/>
  <c r="AD7989" i="1"/>
  <c r="X7989" i="1" s="1"/>
  <c r="R7991" i="1"/>
  <c r="Z7993" i="1"/>
  <c r="AC7993" i="1" s="1"/>
  <c r="AA7996" i="1"/>
  <c r="AD7996" i="1" s="1"/>
  <c r="AD7997" i="1"/>
  <c r="X7997" i="1" s="1"/>
  <c r="R7999" i="1"/>
  <c r="Z8001" i="1"/>
  <c r="Z8006" i="1"/>
  <c r="AC8006" i="1" s="1"/>
  <c r="AA8009" i="1"/>
  <c r="AC8012" i="1"/>
  <c r="AA8013" i="1"/>
  <c r="Z8013" i="1"/>
  <c r="AC8013" i="1" s="1"/>
  <c r="AD8017" i="1"/>
  <c r="X8017" i="1" s="1"/>
  <c r="AB8017" i="1"/>
  <c r="Z8017" i="1" s="1"/>
  <c r="AC8017" i="1" s="1"/>
  <c r="Z8025" i="1"/>
  <c r="AC8025" i="1" s="1"/>
  <c r="Z8026" i="1"/>
  <c r="AC8026" i="1" s="1"/>
  <c r="X8028" i="1"/>
  <c r="AC8028" i="1"/>
  <c r="T8029" i="1"/>
  <c r="P8029" i="1" s="1"/>
  <c r="R8031" i="1"/>
  <c r="AA8033" i="1"/>
  <c r="AB8035" i="1"/>
  <c r="Z8035" i="1" s="1"/>
  <c r="AC8035" i="1" s="1"/>
  <c r="AD8041" i="1"/>
  <c r="X8041" i="1" s="1"/>
  <c r="AC8041" i="1"/>
  <c r="AB8041" i="1"/>
  <c r="Z8041" i="1" s="1"/>
  <c r="X8042" i="1"/>
  <c r="AB8043" i="1"/>
  <c r="Z8043" i="1" s="1"/>
  <c r="AC8043" i="1" s="1"/>
  <c r="AA8043" i="1"/>
  <c r="R8055" i="1"/>
  <c r="S8057" i="1"/>
  <c r="U8057" i="1" s="1"/>
  <c r="R8057" i="1"/>
  <c r="R8068" i="1"/>
  <c r="AB8070" i="1"/>
  <c r="Z8070" i="1" s="1"/>
  <c r="AC8070" i="1" s="1"/>
  <c r="AA8070" i="1"/>
  <c r="AD8070" i="1" s="1"/>
  <c r="X8070" i="1" s="1"/>
  <c r="Z8076" i="1"/>
  <c r="T8082" i="1"/>
  <c r="P8082" i="1" s="1"/>
  <c r="AD8083" i="1"/>
  <c r="AB8083" i="1"/>
  <c r="AA8083" i="1"/>
  <c r="Z8083" i="1"/>
  <c r="AC8083" i="1" s="1"/>
  <c r="P8103" i="1"/>
  <c r="T8103" i="1"/>
  <c r="S8121" i="1"/>
  <c r="U8121" i="1" s="1"/>
  <c r="R8121" i="1"/>
  <c r="T8127" i="1"/>
  <c r="P8127" i="1" s="1"/>
  <c r="R8156" i="1"/>
  <c r="AA7961" i="1"/>
  <c r="AA7969" i="1"/>
  <c r="AB7972" i="1"/>
  <c r="Z7972" i="1" s="1"/>
  <c r="AC7972" i="1" s="1"/>
  <c r="AA7977" i="1"/>
  <c r="AB7980" i="1"/>
  <c r="Z7980" i="1" s="1"/>
  <c r="AC7980" i="1" s="1"/>
  <c r="AA7985" i="1"/>
  <c r="AB7988" i="1"/>
  <c r="Z7988" i="1" s="1"/>
  <c r="AC7988" i="1" s="1"/>
  <c r="AA7993" i="1"/>
  <c r="AB7996" i="1"/>
  <c r="Z7996" i="1" s="1"/>
  <c r="AC7996" i="1" s="1"/>
  <c r="AA8001" i="1"/>
  <c r="P8005" i="1"/>
  <c r="AD8005" i="1"/>
  <c r="AA8006" i="1"/>
  <c r="X8007" i="1"/>
  <c r="P8009" i="1"/>
  <c r="AB8009" i="1"/>
  <c r="Z8009" i="1" s="1"/>
  <c r="AC8009" i="1" s="1"/>
  <c r="Z8010" i="1"/>
  <c r="AC8010" i="1" s="1"/>
  <c r="AD8014" i="1"/>
  <c r="AC8014" i="1"/>
  <c r="Z8018" i="1"/>
  <c r="AC8018" i="1" s="1"/>
  <c r="X8020" i="1"/>
  <c r="T8021" i="1"/>
  <c r="AA8025" i="1"/>
  <c r="AB8027" i="1"/>
  <c r="Z8027" i="1" s="1"/>
  <c r="AC8027" i="1" s="1"/>
  <c r="AA8036" i="1"/>
  <c r="AA8037" i="1"/>
  <c r="AD8037" i="1" s="1"/>
  <c r="P8047" i="1"/>
  <c r="P8050" i="1"/>
  <c r="T8053" i="1"/>
  <c r="P8053" i="1" s="1"/>
  <c r="T8056" i="1"/>
  <c r="P8056" i="1" s="1"/>
  <c r="AA8060" i="1"/>
  <c r="AD8062" i="1"/>
  <c r="X8062" i="1" s="1"/>
  <c r="AB8062" i="1"/>
  <c r="Z8062" i="1" s="1"/>
  <c r="AC8062" i="1" s="1"/>
  <c r="AA8062" i="1"/>
  <c r="AD8066" i="1"/>
  <c r="X8066" i="1" s="1"/>
  <c r="Z8068" i="1"/>
  <c r="AC8068" i="1" s="1"/>
  <c r="AD8074" i="1"/>
  <c r="T8079" i="1"/>
  <c r="P8079" i="1" s="1"/>
  <c r="S8081" i="1"/>
  <c r="U8081" i="1" s="1"/>
  <c r="R8081" i="1"/>
  <c r="AD8086" i="1"/>
  <c r="AB8086" i="1"/>
  <c r="AA8086" i="1"/>
  <c r="X8086" i="1" s="1"/>
  <c r="T8096" i="1"/>
  <c r="P8096" i="1" s="1"/>
  <c r="AC8101" i="1"/>
  <c r="AB8101" i="1"/>
  <c r="X8101" i="1"/>
  <c r="AD8101" i="1"/>
  <c r="AA8101" i="1"/>
  <c r="X8135" i="1"/>
  <c r="X8163" i="1"/>
  <c r="P8239" i="1"/>
  <c r="T8239" i="1"/>
  <c r="AB8284" i="1"/>
  <c r="AA8284" i="1"/>
  <c r="X8284" i="1" s="1"/>
  <c r="Z8284" i="1"/>
  <c r="AC8284" i="1" s="1"/>
  <c r="AD8284" i="1"/>
  <c r="X8004" i="1"/>
  <c r="AB8006" i="1"/>
  <c r="X8011" i="1"/>
  <c r="AD8016" i="1"/>
  <c r="AB8019" i="1"/>
  <c r="Z8019" i="1"/>
  <c r="AC8019" i="1" s="1"/>
  <c r="Z8020" i="1"/>
  <c r="AC8020" i="1" s="1"/>
  <c r="AA8027" i="1"/>
  <c r="AD8027" i="1" s="1"/>
  <c r="AA8029" i="1"/>
  <c r="AD8029" i="1" s="1"/>
  <c r="Z8029" i="1"/>
  <c r="P8033" i="1"/>
  <c r="AB8036" i="1"/>
  <c r="Z8036" i="1" s="1"/>
  <c r="AC8036" i="1" s="1"/>
  <c r="AB8037" i="1"/>
  <c r="Z8037" i="1" s="1"/>
  <c r="AC8037" i="1" s="1"/>
  <c r="AC8038" i="1"/>
  <c r="AB8038" i="1"/>
  <c r="Z8038" i="1" s="1"/>
  <c r="AA8038" i="1"/>
  <c r="AD8038" i="1" s="1"/>
  <c r="AD8039" i="1"/>
  <c r="X8039" i="1" s="1"/>
  <c r="P8045" i="1"/>
  <c r="P8048" i="1"/>
  <c r="AD8052" i="1"/>
  <c r="X8052" i="1" s="1"/>
  <c r="AC8052" i="1"/>
  <c r="AD8057" i="1"/>
  <c r="AB8057" i="1"/>
  <c r="Z8057" i="1" s="1"/>
  <c r="AC8057" i="1" s="1"/>
  <c r="X8058" i="1"/>
  <c r="AB8059" i="1"/>
  <c r="AA8059" i="1"/>
  <c r="Z8059" i="1"/>
  <c r="AC8059" i="1" s="1"/>
  <c r="AB8060" i="1"/>
  <c r="Z8060" i="1" s="1"/>
  <c r="AC8060" i="1" s="1"/>
  <c r="P8066" i="1"/>
  <c r="AA8068" i="1"/>
  <c r="AD8068" i="1" s="1"/>
  <c r="P8074" i="1"/>
  <c r="X8082" i="1"/>
  <c r="R8084" i="1"/>
  <c r="Z8086" i="1"/>
  <c r="AC8086" i="1" s="1"/>
  <c r="AA8090" i="1"/>
  <c r="X8090" i="1" s="1"/>
  <c r="AD8090" i="1"/>
  <c r="AC8090" i="1"/>
  <c r="AB8090" i="1"/>
  <c r="Z8090" i="1" s="1"/>
  <c r="S8092" i="1"/>
  <c r="U8092" i="1" s="1"/>
  <c r="R8092" i="1"/>
  <c r="R8100" i="1"/>
  <c r="Z8101" i="1"/>
  <c r="S8132" i="1"/>
  <c r="U8132" i="1" s="1"/>
  <c r="R8132" i="1"/>
  <c r="P8202" i="1"/>
  <c r="T8202" i="1"/>
  <c r="AA8231" i="1"/>
  <c r="AD8231" i="1" s="1"/>
  <c r="AB8231" i="1"/>
  <c r="Z8231" i="1" s="1"/>
  <c r="AC8231" i="1" s="1"/>
  <c r="X8045" i="1"/>
  <c r="X8053" i="1"/>
  <c r="X8061" i="1"/>
  <c r="AB8065" i="1"/>
  <c r="Z8065" i="1" s="1"/>
  <c r="AC8065" i="1" s="1"/>
  <c r="X8069" i="1"/>
  <c r="AB8073" i="1"/>
  <c r="Z8073" i="1" s="1"/>
  <c r="AC8073" i="1" s="1"/>
  <c r="AC8076" i="1"/>
  <c r="AC8084" i="1"/>
  <c r="AC8094" i="1"/>
  <c r="AA8095" i="1"/>
  <c r="AD8095" i="1" s="1"/>
  <c r="Z8095" i="1"/>
  <c r="AC8095" i="1" s="1"/>
  <c r="AB8098" i="1"/>
  <c r="Z8098" i="1" s="1"/>
  <c r="AA8098" i="1"/>
  <c r="AD8107" i="1"/>
  <c r="AA8107" i="1"/>
  <c r="S8120" i="1"/>
  <c r="U8120" i="1" s="1"/>
  <c r="R8120" i="1"/>
  <c r="X8121" i="1"/>
  <c r="AD8123" i="1"/>
  <c r="AA8123" i="1"/>
  <c r="Z8123" i="1"/>
  <c r="AC8123" i="1" s="1"/>
  <c r="P8126" i="1"/>
  <c r="AD8128" i="1"/>
  <c r="X8128" i="1" s="1"/>
  <c r="AD8134" i="1"/>
  <c r="AB8134" i="1"/>
  <c r="Z8134" i="1" s="1"/>
  <c r="AC8134" i="1" s="1"/>
  <c r="AA8134" i="1"/>
  <c r="X8134" i="1" s="1"/>
  <c r="S8137" i="1"/>
  <c r="U8137" i="1" s="1"/>
  <c r="R8137" i="1"/>
  <c r="X8140" i="1"/>
  <c r="AD8140" i="1"/>
  <c r="AB8146" i="1"/>
  <c r="AA8146" i="1"/>
  <c r="AD8146" i="1" s="1"/>
  <c r="Z8146" i="1"/>
  <c r="AC8146" i="1" s="1"/>
  <c r="T8177" i="1"/>
  <c r="P8177" i="1" s="1"/>
  <c r="X8194" i="1"/>
  <c r="AD8194" i="1"/>
  <c r="X8210" i="1"/>
  <c r="P8238" i="1"/>
  <c r="T8238" i="1"/>
  <c r="T8309" i="1"/>
  <c r="P8309" i="1"/>
  <c r="AD8076" i="1"/>
  <c r="X8076" i="1" s="1"/>
  <c r="AD8084" i="1"/>
  <c r="AD8091" i="1"/>
  <c r="X8091" i="1" s="1"/>
  <c r="AD8094" i="1"/>
  <c r="X8094" i="1" s="1"/>
  <c r="AD8099" i="1"/>
  <c r="AB8110" i="1"/>
  <c r="AD8112" i="1"/>
  <c r="AB8112" i="1"/>
  <c r="Z8112" i="1" s="1"/>
  <c r="AC8112" i="1" s="1"/>
  <c r="AB8114" i="1"/>
  <c r="Z8114" i="1" s="1"/>
  <c r="AC8114" i="1" s="1"/>
  <c r="AA8114" i="1"/>
  <c r="X8114" i="1" s="1"/>
  <c r="AD8115" i="1"/>
  <c r="AC8115" i="1"/>
  <c r="AA8115" i="1"/>
  <c r="X8115" i="1" s="1"/>
  <c r="AD8116" i="1"/>
  <c r="X8116" i="1" s="1"/>
  <c r="AB8122" i="1"/>
  <c r="Z8122" i="1" s="1"/>
  <c r="AC8122" i="1" s="1"/>
  <c r="AA8122" i="1"/>
  <c r="X8122" i="1"/>
  <c r="AC8133" i="1"/>
  <c r="P8143" i="1"/>
  <c r="T8143" i="1"/>
  <c r="T8155" i="1"/>
  <c r="P8155" i="1" s="1"/>
  <c r="S8205" i="1"/>
  <c r="U8205" i="1" s="1"/>
  <c r="R8205" i="1"/>
  <c r="AD8210" i="1"/>
  <c r="AB8220" i="1"/>
  <c r="Z8220" i="1" s="1"/>
  <c r="AC8220" i="1" s="1"/>
  <c r="AA8220" i="1"/>
  <c r="AD8220" i="1" s="1"/>
  <c r="T8222" i="1"/>
  <c r="P8222" i="1"/>
  <c r="P8278" i="1"/>
  <c r="T8278" i="1"/>
  <c r="S8282" i="1"/>
  <c r="U8282" i="1" s="1"/>
  <c r="R8282" i="1"/>
  <c r="AD8309" i="1"/>
  <c r="X8309" i="1" s="1"/>
  <c r="AA8309" i="1"/>
  <c r="Z8309" i="1"/>
  <c r="AC8309" i="1" s="1"/>
  <c r="AB8309" i="1"/>
  <c r="AA8024" i="1"/>
  <c r="AA8032" i="1"/>
  <c r="AA8040" i="1"/>
  <c r="R8043" i="1"/>
  <c r="Z8045" i="1"/>
  <c r="AC8045" i="1" s="1"/>
  <c r="AA8048" i="1"/>
  <c r="R8051" i="1"/>
  <c r="Z8053" i="1"/>
  <c r="AC8053" i="1" s="1"/>
  <c r="AA8056" i="1"/>
  <c r="R8059" i="1"/>
  <c r="Z8061" i="1"/>
  <c r="AC8061" i="1" s="1"/>
  <c r="AA8064" i="1"/>
  <c r="R8067" i="1"/>
  <c r="Z8069" i="1"/>
  <c r="AC8069" i="1" s="1"/>
  <c r="AA8072" i="1"/>
  <c r="R8075" i="1"/>
  <c r="Z8077" i="1"/>
  <c r="AC8077" i="1" s="1"/>
  <c r="AA8080" i="1"/>
  <c r="AD8080" i="1" s="1"/>
  <c r="R8083" i="1"/>
  <c r="Z8085" i="1"/>
  <c r="R8088" i="1"/>
  <c r="Z8089" i="1"/>
  <c r="AC8089" i="1" s="1"/>
  <c r="Z8091" i="1"/>
  <c r="AC8091" i="1" s="1"/>
  <c r="Z8093" i="1"/>
  <c r="AC8093" i="1" s="1"/>
  <c r="Z8096" i="1"/>
  <c r="AC8096" i="1" s="1"/>
  <c r="AC8098" i="1"/>
  <c r="Z8099" i="1"/>
  <c r="AC8099" i="1" s="1"/>
  <c r="S8101" i="1"/>
  <c r="U8101" i="1" s="1"/>
  <c r="R8101" i="1"/>
  <c r="AB8107" i="1"/>
  <c r="Z8107" i="1" s="1"/>
  <c r="Z8110" i="1"/>
  <c r="AC8110" i="1" s="1"/>
  <c r="AA8112" i="1"/>
  <c r="X8112" i="1" s="1"/>
  <c r="Z8115" i="1"/>
  <c r="T8119" i="1"/>
  <c r="P8119" i="1" s="1"/>
  <c r="T8131" i="1"/>
  <c r="P8131" i="1" s="1"/>
  <c r="S8136" i="1"/>
  <c r="U8136" i="1" s="1"/>
  <c r="R8136" i="1"/>
  <c r="X8137" i="1"/>
  <c r="AD8139" i="1"/>
  <c r="AC8139" i="1"/>
  <c r="AA8139" i="1"/>
  <c r="Z8139" i="1"/>
  <c r="P8142" i="1"/>
  <c r="AD8144" i="1"/>
  <c r="X8144" i="1" s="1"/>
  <c r="R8148" i="1"/>
  <c r="X8150" i="1"/>
  <c r="AD8150" i="1"/>
  <c r="AB8150" i="1"/>
  <c r="Z8150" i="1" s="1"/>
  <c r="AC8150" i="1" s="1"/>
  <c r="AA8150" i="1"/>
  <c r="S8153" i="1"/>
  <c r="U8153" i="1" s="1"/>
  <c r="R8153" i="1"/>
  <c r="X8156" i="1"/>
  <c r="AD8156" i="1"/>
  <c r="R8162" i="1"/>
  <c r="P8166" i="1"/>
  <c r="R8199" i="1"/>
  <c r="S8199" i="1"/>
  <c r="U8199" i="1" s="1"/>
  <c r="P8204" i="1"/>
  <c r="T8204" i="1"/>
  <c r="R8227" i="1"/>
  <c r="S8227" i="1"/>
  <c r="U8227" i="1" s="1"/>
  <c r="R8235" i="1"/>
  <c r="S8235" i="1"/>
  <c r="U8235" i="1" s="1"/>
  <c r="AA8236" i="1"/>
  <c r="AD8236" i="1" s="1"/>
  <c r="X8236" i="1" s="1"/>
  <c r="AD8258" i="1"/>
  <c r="X8258" i="1" s="1"/>
  <c r="AD8274" i="1"/>
  <c r="X8274" i="1"/>
  <c r="AA8069" i="1"/>
  <c r="AD8069" i="1" s="1"/>
  <c r="AA8077" i="1"/>
  <c r="AD8077" i="1" s="1"/>
  <c r="AB8080" i="1"/>
  <c r="Z8080" i="1" s="1"/>
  <c r="AC8080" i="1" s="1"/>
  <c r="X8084" i="1"/>
  <c r="AA8085" i="1"/>
  <c r="AD8085" i="1" s="1"/>
  <c r="Z8087" i="1"/>
  <c r="AC8087" i="1" s="1"/>
  <c r="AA8089" i="1"/>
  <c r="AD8089" i="1" s="1"/>
  <c r="AA8091" i="1"/>
  <c r="AA8093" i="1"/>
  <c r="X8093" i="1" s="1"/>
  <c r="P8095" i="1"/>
  <c r="AA8096" i="1"/>
  <c r="AD8096" i="1" s="1"/>
  <c r="X8096" i="1" s="1"/>
  <c r="X8097" i="1"/>
  <c r="AD8098" i="1"/>
  <c r="AA8099" i="1"/>
  <c r="X8099" i="1" s="1"/>
  <c r="AA8103" i="1"/>
  <c r="AD8103" i="1" s="1"/>
  <c r="Z8103" i="1"/>
  <c r="AC8107" i="1"/>
  <c r="AA8110" i="1"/>
  <c r="AD8114" i="1"/>
  <c r="AB8115" i="1"/>
  <c r="P8118" i="1"/>
  <c r="AD8120" i="1"/>
  <c r="AD8122" i="1"/>
  <c r="T8124" i="1"/>
  <c r="P8124" i="1" s="1"/>
  <c r="AB8126" i="1"/>
  <c r="Z8126" i="1" s="1"/>
  <c r="AA8126" i="1"/>
  <c r="AD8126" i="1" s="1"/>
  <c r="X8126" i="1" s="1"/>
  <c r="S8129" i="1"/>
  <c r="U8129" i="1" s="1"/>
  <c r="R8129" i="1"/>
  <c r="AD8132" i="1"/>
  <c r="X8132" i="1" s="1"/>
  <c r="AB8138" i="1"/>
  <c r="Z8138" i="1" s="1"/>
  <c r="AC8138" i="1" s="1"/>
  <c r="AA8138" i="1"/>
  <c r="AD8138" i="1" s="1"/>
  <c r="X8138" i="1" s="1"/>
  <c r="X8143" i="1"/>
  <c r="T8176" i="1"/>
  <c r="P8176" i="1" s="1"/>
  <c r="AD8196" i="1"/>
  <c r="AA8196" i="1"/>
  <c r="AB8196" i="1"/>
  <c r="Z8196" i="1" s="1"/>
  <c r="AC8196" i="1" s="1"/>
  <c r="S8204" i="1"/>
  <c r="U8204" i="1" s="1"/>
  <c r="AB8236" i="1"/>
  <c r="Z8236" i="1" s="1"/>
  <c r="AC8236" i="1" s="1"/>
  <c r="AD8250" i="1"/>
  <c r="X8250" i="1" s="1"/>
  <c r="AB8260" i="1"/>
  <c r="Z8260" i="1" s="1"/>
  <c r="AC8260" i="1" s="1"/>
  <c r="AA8260" i="1"/>
  <c r="AD8260" i="1" s="1"/>
  <c r="X8260" i="1" s="1"/>
  <c r="AD8304" i="1"/>
  <c r="AB8304" i="1"/>
  <c r="Z8304" i="1" s="1"/>
  <c r="AC8304" i="1" s="1"/>
  <c r="AA8304" i="1"/>
  <c r="X8304" i="1" s="1"/>
  <c r="AC8104" i="1"/>
  <c r="Z8104" i="1"/>
  <c r="X8105" i="1"/>
  <c r="P8135" i="1"/>
  <c r="T8135" i="1"/>
  <c r="T8147" i="1"/>
  <c r="P8147" i="1" s="1"/>
  <c r="S8152" i="1"/>
  <c r="U8152" i="1" s="1"/>
  <c r="R8152" i="1"/>
  <c r="X8153" i="1"/>
  <c r="AD8155" i="1"/>
  <c r="X8155" i="1" s="1"/>
  <c r="AA8155" i="1"/>
  <c r="P8165" i="1"/>
  <c r="T8165" i="1"/>
  <c r="Z8185" i="1"/>
  <c r="AC8185" i="1" s="1"/>
  <c r="AB8185" i="1"/>
  <c r="AA8185" i="1"/>
  <c r="AB8195" i="1"/>
  <c r="Z8195" i="1" s="1"/>
  <c r="AC8195" i="1" s="1"/>
  <c r="AA8195" i="1"/>
  <c r="S8201" i="1"/>
  <c r="U8201" i="1" s="1"/>
  <c r="R8201" i="1"/>
  <c r="S8093" i="1"/>
  <c r="U8093" i="1" s="1"/>
  <c r="AD8093" i="1"/>
  <c r="AC8103" i="1"/>
  <c r="AA8104" i="1"/>
  <c r="AD8104" i="1" s="1"/>
  <c r="X8104" i="1" s="1"/>
  <c r="R8113" i="1"/>
  <c r="T8123" i="1"/>
  <c r="P8123" i="1"/>
  <c r="AC8126" i="1"/>
  <c r="S8128" i="1"/>
  <c r="U8128" i="1" s="1"/>
  <c r="R8128" i="1"/>
  <c r="X8129" i="1"/>
  <c r="AD8131" i="1"/>
  <c r="AA8131" i="1"/>
  <c r="Z8131" i="1"/>
  <c r="AC8131" i="1" s="1"/>
  <c r="AD8136" i="1"/>
  <c r="R8140" i="1"/>
  <c r="X8142" i="1"/>
  <c r="AD8142" i="1"/>
  <c r="AB8142" i="1"/>
  <c r="Z8142" i="1" s="1"/>
  <c r="AC8142" i="1" s="1"/>
  <c r="AA8142" i="1"/>
  <c r="S8145" i="1"/>
  <c r="U8145" i="1" s="1"/>
  <c r="R8145" i="1"/>
  <c r="X8148" i="1"/>
  <c r="AD8148" i="1"/>
  <c r="AB8154" i="1"/>
  <c r="Z8154" i="1" s="1"/>
  <c r="AC8154" i="1" s="1"/>
  <c r="AA8154" i="1"/>
  <c r="AD8154" i="1" s="1"/>
  <c r="AB8155" i="1"/>
  <c r="Z8155" i="1" s="1"/>
  <c r="AC8155" i="1" s="1"/>
  <c r="X8162" i="1"/>
  <c r="AD8162" i="1"/>
  <c r="AB8166" i="1"/>
  <c r="Z8166" i="1" s="1"/>
  <c r="AC8166" i="1" s="1"/>
  <c r="AA8166" i="1"/>
  <c r="AD8166" i="1" s="1"/>
  <c r="AD8181" i="1"/>
  <c r="X8181" i="1" s="1"/>
  <c r="AB8181" i="1"/>
  <c r="Z8181" i="1" s="1"/>
  <c r="AC8181" i="1" s="1"/>
  <c r="P8183" i="1"/>
  <c r="T8183" i="1"/>
  <c r="AA8188" i="1"/>
  <c r="X8188" i="1"/>
  <c r="AD8188" i="1"/>
  <c r="AC8188" i="1"/>
  <c r="AB8188" i="1"/>
  <c r="Z8188" i="1" s="1"/>
  <c r="R8191" i="1"/>
  <c r="S8191" i="1"/>
  <c r="U8191" i="1" s="1"/>
  <c r="T8214" i="1"/>
  <c r="P8214" i="1"/>
  <c r="AA8215" i="1"/>
  <c r="X8215" i="1" s="1"/>
  <c r="Z8215" i="1"/>
  <c r="AC8215" i="1" s="1"/>
  <c r="AD8215" i="1"/>
  <c r="T8247" i="1"/>
  <c r="P8247" i="1"/>
  <c r="X8159" i="1"/>
  <c r="AD8161" i="1"/>
  <c r="X8161" i="1" s="1"/>
  <c r="P8174" i="1"/>
  <c r="X8175" i="1"/>
  <c r="AB8175" i="1"/>
  <c r="Z8175" i="1" s="1"/>
  <c r="AC8175" i="1" s="1"/>
  <c r="AC8182" i="1"/>
  <c r="X8186" i="1"/>
  <c r="P8188" i="1"/>
  <c r="Z8189" i="1"/>
  <c r="AC8189" i="1" s="1"/>
  <c r="P8192" i="1"/>
  <c r="Z8197" i="1"/>
  <c r="AC8197" i="1" s="1"/>
  <c r="P8200" i="1"/>
  <c r="AA8205" i="1"/>
  <c r="AD8205" i="1" s="1"/>
  <c r="X8205" i="1"/>
  <c r="R8211" i="1"/>
  <c r="S8211" i="1"/>
  <c r="U8211" i="1" s="1"/>
  <c r="AB8219" i="1"/>
  <c r="Z8219" i="1" s="1"/>
  <c r="AC8219" i="1" s="1"/>
  <c r="AD8219" i="1"/>
  <c r="X8219" i="1" s="1"/>
  <c r="AB8227" i="1"/>
  <c r="AA8227" i="1"/>
  <c r="Z8227" i="1"/>
  <c r="AC8227" i="1" s="1"/>
  <c r="X8227" i="1"/>
  <c r="AD8244" i="1"/>
  <c r="AA8244" i="1"/>
  <c r="X8244" i="1" s="1"/>
  <c r="AA8247" i="1"/>
  <c r="AD8247" i="1" s="1"/>
  <c r="P8254" i="1"/>
  <c r="S8259" i="1"/>
  <c r="U8259" i="1" s="1"/>
  <c r="R8259" i="1"/>
  <c r="T8269" i="1"/>
  <c r="P8269" i="1"/>
  <c r="T8293" i="1"/>
  <c r="P8293" i="1" s="1"/>
  <c r="T8321" i="1"/>
  <c r="P8321" i="1" s="1"/>
  <c r="S8326" i="1"/>
  <c r="U8326" i="1" s="1"/>
  <c r="R8326" i="1"/>
  <c r="S8339" i="1"/>
  <c r="U8339" i="1" s="1"/>
  <c r="R8339" i="1"/>
  <c r="S8351" i="1"/>
  <c r="U8351" i="1" s="1"/>
  <c r="R8351" i="1"/>
  <c r="S8493" i="1"/>
  <c r="U8493" i="1" s="1"/>
  <c r="R8493" i="1"/>
  <c r="Z8136" i="1"/>
  <c r="AC8136" i="1" s="1"/>
  <c r="Z8144" i="1"/>
  <c r="AC8144" i="1" s="1"/>
  <c r="R8158" i="1"/>
  <c r="Z8159" i="1"/>
  <c r="AC8159" i="1" s="1"/>
  <c r="Z8161" i="1"/>
  <c r="Z8163" i="1"/>
  <c r="X8168" i="1"/>
  <c r="S8171" i="1"/>
  <c r="U8171" i="1" s="1"/>
  <c r="Z8172" i="1"/>
  <c r="AC8172" i="1" s="1"/>
  <c r="AB8179" i="1"/>
  <c r="Z8179" i="1" s="1"/>
  <c r="X8179" i="1"/>
  <c r="AC8190" i="1"/>
  <c r="R8193" i="1"/>
  <c r="R8194" i="1"/>
  <c r="P8195" i="1"/>
  <c r="AC8198" i="1"/>
  <c r="AB8205" i="1"/>
  <c r="Z8205" i="1" s="1"/>
  <c r="AC8205" i="1" s="1"/>
  <c r="AB8211" i="1"/>
  <c r="X8211" i="1"/>
  <c r="AC8211" i="1"/>
  <c r="Z8211" i="1"/>
  <c r="T8213" i="1"/>
  <c r="P8213" i="1" s="1"/>
  <c r="T8217" i="1"/>
  <c r="P8217" i="1" s="1"/>
  <c r="AA8219" i="1"/>
  <c r="P8221" i="1"/>
  <c r="T8221" i="1"/>
  <c r="AD8227" i="1"/>
  <c r="T8229" i="1"/>
  <c r="P8229" i="1" s="1"/>
  <c r="S8233" i="1"/>
  <c r="U8233" i="1" s="1"/>
  <c r="R8233" i="1"/>
  <c r="X8235" i="1"/>
  <c r="AD8242" i="1"/>
  <c r="X8242" i="1" s="1"/>
  <c r="AB8244" i="1"/>
  <c r="Z8244" i="1" s="1"/>
  <c r="AC8244" i="1" s="1"/>
  <c r="AB8247" i="1"/>
  <c r="Z8247" i="1" s="1"/>
  <c r="AC8247" i="1" s="1"/>
  <c r="AB8259" i="1"/>
  <c r="Z8259" i="1" s="1"/>
  <c r="AC8259" i="1" s="1"/>
  <c r="AD8259" i="1"/>
  <c r="X8259" i="1" s="1"/>
  <c r="X8312" i="1"/>
  <c r="AD8312" i="1"/>
  <c r="AB8312" i="1"/>
  <c r="AA8312" i="1"/>
  <c r="Z8312" i="1"/>
  <c r="AC8312" i="1" s="1"/>
  <c r="T8384" i="1"/>
  <c r="P8384" i="1" s="1"/>
  <c r="X8413" i="1"/>
  <c r="P8181" i="1"/>
  <c r="T8181" i="1"/>
  <c r="X8183" i="1"/>
  <c r="AB8183" i="1"/>
  <c r="Z8183" i="1" s="1"/>
  <c r="AC8183" i="1" s="1"/>
  <c r="AB8191" i="1"/>
  <c r="X8199" i="1"/>
  <c r="AB8199" i="1"/>
  <c r="Z8201" i="1"/>
  <c r="AC8201" i="1" s="1"/>
  <c r="T8209" i="1"/>
  <c r="P8209" i="1" s="1"/>
  <c r="R8243" i="1"/>
  <c r="S8243" i="1"/>
  <c r="U8243" i="1" s="1"/>
  <c r="AB8251" i="1"/>
  <c r="AC8251" i="1"/>
  <c r="Z8251" i="1"/>
  <c r="P8265" i="1"/>
  <c r="T8265" i="1"/>
  <c r="S8270" i="1"/>
  <c r="U8270" i="1" s="1"/>
  <c r="R8270" i="1"/>
  <c r="S8275" i="1"/>
  <c r="U8275" i="1" s="1"/>
  <c r="R8275" i="1"/>
  <c r="P8289" i="1"/>
  <c r="T8289" i="1"/>
  <c r="S8294" i="1"/>
  <c r="U8294" i="1" s="1"/>
  <c r="R8294" i="1"/>
  <c r="AA8317" i="1"/>
  <c r="AD8317" i="1" s="1"/>
  <c r="Z8317" i="1"/>
  <c r="AC8317" i="1" s="1"/>
  <c r="AB8317" i="1"/>
  <c r="T8333" i="1"/>
  <c r="P8333" i="1" s="1"/>
  <c r="S8376" i="1"/>
  <c r="U8376" i="1" s="1"/>
  <c r="R8376" i="1"/>
  <c r="AD8396" i="1"/>
  <c r="X8396" i="1" s="1"/>
  <c r="AB8403" i="1"/>
  <c r="AA8403" i="1"/>
  <c r="AD8403" i="1" s="1"/>
  <c r="X8403" i="1" s="1"/>
  <c r="Z8403" i="1"/>
  <c r="AC8403" i="1" s="1"/>
  <c r="AB8120" i="1"/>
  <c r="Z8120" i="1" s="1"/>
  <c r="AC8120" i="1" s="1"/>
  <c r="AB8128" i="1"/>
  <c r="Z8128" i="1" s="1"/>
  <c r="AC8128" i="1" s="1"/>
  <c r="AB8136" i="1"/>
  <c r="AB8144" i="1"/>
  <c r="AB8152" i="1"/>
  <c r="Z8152" i="1" s="1"/>
  <c r="AC8152" i="1" s="1"/>
  <c r="AB8159" i="1"/>
  <c r="AB8161" i="1"/>
  <c r="AC8163" i="1"/>
  <c r="R8178" i="1"/>
  <c r="R8185" i="1"/>
  <c r="AB8187" i="1"/>
  <c r="Z8187" i="1" s="1"/>
  <c r="AC8187" i="1" s="1"/>
  <c r="Z8191" i="1"/>
  <c r="Z8199" i="1"/>
  <c r="AC8199" i="1" s="1"/>
  <c r="AA8201" i="1"/>
  <c r="AD8201" i="1" s="1"/>
  <c r="AB8203" i="1"/>
  <c r="AA8203" i="1"/>
  <c r="AD8203" i="1" s="1"/>
  <c r="AD8211" i="1"/>
  <c r="Z8213" i="1"/>
  <c r="AC8213" i="1" s="1"/>
  <c r="AD8213" i="1"/>
  <c r="X8213" i="1" s="1"/>
  <c r="AB8213" i="1"/>
  <c r="AA8213" i="1"/>
  <c r="AA8223" i="1"/>
  <c r="X8223" i="1" s="1"/>
  <c r="AD8223" i="1"/>
  <c r="T8225" i="1"/>
  <c r="P8225" i="1"/>
  <c r="P8228" i="1"/>
  <c r="X8229" i="1"/>
  <c r="AD8229" i="1"/>
  <c r="AA8229" i="1"/>
  <c r="AD8237" i="1"/>
  <c r="AA8237" i="1"/>
  <c r="X8237" i="1" s="1"/>
  <c r="AB8243" i="1"/>
  <c r="Z8243" i="1" s="1"/>
  <c r="AC8243" i="1" s="1"/>
  <c r="P8245" i="1"/>
  <c r="T8245" i="1"/>
  <c r="T8249" i="1"/>
  <c r="P8249" i="1" s="1"/>
  <c r="AA8251" i="1"/>
  <c r="AB8254" i="1"/>
  <c r="Z8254" i="1" s="1"/>
  <c r="AC8254" i="1" s="1"/>
  <c r="AA8254" i="1"/>
  <c r="AD8254" i="1" s="1"/>
  <c r="X8254" i="1" s="1"/>
  <c r="AA8261" i="1"/>
  <c r="AB8261" i="1"/>
  <c r="Z8261" i="1" s="1"/>
  <c r="AC8261" i="1" s="1"/>
  <c r="AB8272" i="1"/>
  <c r="AA8272" i="1"/>
  <c r="AC8272" i="1"/>
  <c r="Z8272" i="1"/>
  <c r="AD8285" i="1"/>
  <c r="AA8285" i="1"/>
  <c r="X8285" i="1"/>
  <c r="AB8285" i="1"/>
  <c r="Z8285" i="1" s="1"/>
  <c r="AC8285" i="1" s="1"/>
  <c r="AB8296" i="1"/>
  <c r="Z8296" i="1" s="1"/>
  <c r="AC8296" i="1" s="1"/>
  <c r="AA8296" i="1"/>
  <c r="AD8296" i="1" s="1"/>
  <c r="S8318" i="1"/>
  <c r="U8318" i="1" s="1"/>
  <c r="R8318" i="1"/>
  <c r="AB8324" i="1"/>
  <c r="AA8324" i="1"/>
  <c r="AD8324" i="1" s="1"/>
  <c r="Z8324" i="1"/>
  <c r="AC8324" i="1" s="1"/>
  <c r="X8324" i="1"/>
  <c r="T8329" i="1"/>
  <c r="P8329" i="1" s="1"/>
  <c r="AD8340" i="1"/>
  <c r="X8340" i="1" s="1"/>
  <c r="S8367" i="1"/>
  <c r="U8367" i="1" s="1"/>
  <c r="R8367" i="1"/>
  <c r="AD8371" i="1"/>
  <c r="X8371" i="1" s="1"/>
  <c r="X8431" i="1"/>
  <c r="AB8109" i="1"/>
  <c r="Z8109" i="1" s="1"/>
  <c r="AC8109" i="1" s="1"/>
  <c r="Z8111" i="1"/>
  <c r="AC8111" i="1" s="1"/>
  <c r="R8117" i="1"/>
  <c r="AB8117" i="1"/>
  <c r="Z8117" i="1" s="1"/>
  <c r="Z8119" i="1"/>
  <c r="AC8119" i="1" s="1"/>
  <c r="R8125" i="1"/>
  <c r="AB8125" i="1"/>
  <c r="Z8125" i="1" s="1"/>
  <c r="AC8125" i="1" s="1"/>
  <c r="Z8127" i="1"/>
  <c r="AC8127" i="1" s="1"/>
  <c r="R8133" i="1"/>
  <c r="AB8133" i="1"/>
  <c r="Z8133" i="1" s="1"/>
  <c r="Z8135" i="1"/>
  <c r="AC8135" i="1" s="1"/>
  <c r="R8141" i="1"/>
  <c r="AB8141" i="1"/>
  <c r="Z8141" i="1" s="1"/>
  <c r="AC8141" i="1" s="1"/>
  <c r="Z8143" i="1"/>
  <c r="AC8143" i="1" s="1"/>
  <c r="R8149" i="1"/>
  <c r="AB8149" i="1"/>
  <c r="Z8149" i="1" s="1"/>
  <c r="AC8149" i="1" s="1"/>
  <c r="Z8151" i="1"/>
  <c r="AC8151" i="1" s="1"/>
  <c r="R8157" i="1"/>
  <c r="AB8157" i="1"/>
  <c r="Z8157" i="1" s="1"/>
  <c r="AC8157" i="1" s="1"/>
  <c r="R8159" i="1"/>
  <c r="X8160" i="1"/>
  <c r="R8161" i="1"/>
  <c r="AC8161" i="1"/>
  <c r="S8163" i="1"/>
  <c r="U8163" i="1" s="1"/>
  <c r="AD8163" i="1"/>
  <c r="Z8164" i="1"/>
  <c r="AC8164" i="1" s="1"/>
  <c r="AB8168" i="1"/>
  <c r="Z8168" i="1" s="1"/>
  <c r="AC8168" i="1" s="1"/>
  <c r="R8170" i="1"/>
  <c r="X8171" i="1"/>
  <c r="R8172" i="1"/>
  <c r="Z8173" i="1"/>
  <c r="AC8173" i="1" s="1"/>
  <c r="AD8173" i="1"/>
  <c r="X8173" i="1" s="1"/>
  <c r="AD8175" i="1"/>
  <c r="Z8176" i="1"/>
  <c r="AC8176" i="1" s="1"/>
  <c r="AC8179" i="1"/>
  <c r="R8182" i="1"/>
  <c r="AA8183" i="1"/>
  <c r="AD8183" i="1" s="1"/>
  <c r="X8184" i="1"/>
  <c r="R8189" i="1"/>
  <c r="AA8191" i="1"/>
  <c r="AD8191" i="1" s="1"/>
  <c r="AA8192" i="1"/>
  <c r="Z8192" i="1"/>
  <c r="AC8192" i="1" s="1"/>
  <c r="AD8193" i="1"/>
  <c r="X8193" i="1" s="1"/>
  <c r="AC8193" i="1"/>
  <c r="Z8193" i="1"/>
  <c r="R8197" i="1"/>
  <c r="AA8199" i="1"/>
  <c r="AD8199" i="1" s="1"/>
  <c r="AA8200" i="1"/>
  <c r="Z8200" i="1"/>
  <c r="AC8200" i="1" s="1"/>
  <c r="AB8201" i="1"/>
  <c r="X8202" i="1"/>
  <c r="Z8203" i="1"/>
  <c r="AC8203" i="1" s="1"/>
  <c r="P8206" i="1"/>
  <c r="T8206" i="1"/>
  <c r="X8218" i="1"/>
  <c r="AB8223" i="1"/>
  <c r="Z8223" i="1" s="1"/>
  <c r="AC8223" i="1" s="1"/>
  <c r="S8225" i="1"/>
  <c r="U8225" i="1" s="1"/>
  <c r="T8228" i="1"/>
  <c r="AB8229" i="1"/>
  <c r="Z8229" i="1" s="1"/>
  <c r="AC8229" i="1" s="1"/>
  <c r="P8231" i="1"/>
  <c r="X8234" i="1"/>
  <c r="T8236" i="1"/>
  <c r="P8236" i="1" s="1"/>
  <c r="AB8237" i="1"/>
  <c r="Z8237" i="1" s="1"/>
  <c r="AC8237" i="1" s="1"/>
  <c r="T8241" i="1"/>
  <c r="P8241" i="1" s="1"/>
  <c r="AA8243" i="1"/>
  <c r="AD8243" i="1" s="1"/>
  <c r="X8243" i="1" s="1"/>
  <c r="S8249" i="1"/>
  <c r="U8249" i="1" s="1"/>
  <c r="S8262" i="1"/>
  <c r="U8262" i="1" s="1"/>
  <c r="R8262" i="1"/>
  <c r="X8275" i="1"/>
  <c r="AD8275" i="1"/>
  <c r="S8286" i="1"/>
  <c r="U8286" i="1" s="1"/>
  <c r="R8286" i="1"/>
  <c r="T8301" i="1"/>
  <c r="P8301" i="1" s="1"/>
  <c r="AB8308" i="1"/>
  <c r="AA8308" i="1"/>
  <c r="Z8308" i="1"/>
  <c r="AC8308" i="1" s="1"/>
  <c r="X8308" i="1"/>
  <c r="AD8308" i="1"/>
  <c r="X8336" i="1"/>
  <c r="AD8336" i="1"/>
  <c r="AB8336" i="1"/>
  <c r="AA8336" i="1"/>
  <c r="AC8336" i="1"/>
  <c r="Z8336" i="1"/>
  <c r="AD8354" i="1"/>
  <c r="AA8354" i="1"/>
  <c r="X8354" i="1"/>
  <c r="AB8354" i="1"/>
  <c r="Z8354" i="1" s="1"/>
  <c r="AC8354" i="1" s="1"/>
  <c r="P8457" i="1"/>
  <c r="T8457" i="1"/>
  <c r="AC8158" i="1"/>
  <c r="AD8159" i="1"/>
  <c r="X8167" i="1"/>
  <c r="AD8169" i="1"/>
  <c r="X8169" i="1" s="1"/>
  <c r="AB8176" i="1"/>
  <c r="AD8177" i="1"/>
  <c r="X8177" i="1" s="1"/>
  <c r="Z8177" i="1"/>
  <c r="AC8177" i="1" s="1"/>
  <c r="AD8179" i="1"/>
  <c r="AA8187" i="1"/>
  <c r="AD8187" i="1" s="1"/>
  <c r="S8190" i="1"/>
  <c r="U8190" i="1" s="1"/>
  <c r="R8190" i="1"/>
  <c r="AC8191" i="1"/>
  <c r="S8198" i="1"/>
  <c r="U8198" i="1" s="1"/>
  <c r="R8198" i="1"/>
  <c r="T8220" i="1"/>
  <c r="P8220" i="1" s="1"/>
  <c r="AD8226" i="1"/>
  <c r="X8226" i="1" s="1"/>
  <c r="AC8245" i="1"/>
  <c r="Z8245" i="1"/>
  <c r="AB8245" i="1"/>
  <c r="AA8245" i="1"/>
  <c r="P8252" i="1"/>
  <c r="AB8268" i="1"/>
  <c r="AA8268" i="1"/>
  <c r="AD8268" i="1" s="1"/>
  <c r="Z8268" i="1"/>
  <c r="AC8268" i="1" s="1"/>
  <c r="P8273" i="1"/>
  <c r="T8273" i="1"/>
  <c r="AB8292" i="1"/>
  <c r="AA8292" i="1"/>
  <c r="AD8292" i="1" s="1"/>
  <c r="Z8292" i="1"/>
  <c r="AC8292" i="1" s="1"/>
  <c r="X8292" i="1"/>
  <c r="T8297" i="1"/>
  <c r="P8297" i="1" s="1"/>
  <c r="AD8301" i="1"/>
  <c r="X8301" i="1" s="1"/>
  <c r="AA8301" i="1"/>
  <c r="Z8301" i="1"/>
  <c r="AC8301" i="1" s="1"/>
  <c r="AB8301" i="1"/>
  <c r="T8341" i="1"/>
  <c r="P8341" i="1" s="1"/>
  <c r="R8372" i="1"/>
  <c r="S8372" i="1"/>
  <c r="U8372" i="1" s="1"/>
  <c r="AD8208" i="1"/>
  <c r="AA8208" i="1"/>
  <c r="AC8230" i="1"/>
  <c r="AD8240" i="1"/>
  <c r="AA8240" i="1"/>
  <c r="P8253" i="1"/>
  <c r="AB8256" i="1"/>
  <c r="Z8256" i="1" s="1"/>
  <c r="AC8256" i="1" s="1"/>
  <c r="AA8256" i="1"/>
  <c r="S8266" i="1"/>
  <c r="U8266" i="1" s="1"/>
  <c r="R8266" i="1"/>
  <c r="X8267" i="1"/>
  <c r="AB8276" i="1"/>
  <c r="Z8276" i="1" s="1"/>
  <c r="AC8276" i="1" s="1"/>
  <c r="AA8276" i="1"/>
  <c r="X8276" i="1"/>
  <c r="P8281" i="1"/>
  <c r="T8281" i="1"/>
  <c r="S8283" i="1"/>
  <c r="U8283" i="1" s="1"/>
  <c r="R8283" i="1"/>
  <c r="S8290" i="1"/>
  <c r="U8290" i="1" s="1"/>
  <c r="R8290" i="1"/>
  <c r="X8299" i="1"/>
  <c r="S8315" i="1"/>
  <c r="U8315" i="1" s="1"/>
  <c r="R8315" i="1"/>
  <c r="S8322" i="1"/>
  <c r="U8322" i="1" s="1"/>
  <c r="R8322" i="1"/>
  <c r="X8331" i="1"/>
  <c r="P8342" i="1"/>
  <c r="T8342" i="1"/>
  <c r="X8355" i="1"/>
  <c r="T8363" i="1"/>
  <c r="P8363" i="1"/>
  <c r="T8370" i="1"/>
  <c r="P8370" i="1" s="1"/>
  <c r="P8382" i="1"/>
  <c r="T8382" i="1"/>
  <c r="Z8384" i="1"/>
  <c r="AC8384" i="1"/>
  <c r="AD8384" i="1"/>
  <c r="AB8384" i="1"/>
  <c r="AA8384" i="1"/>
  <c r="X8384" i="1" s="1"/>
  <c r="S8391" i="1"/>
  <c r="U8391" i="1" s="1"/>
  <c r="R8391" i="1"/>
  <c r="T8427" i="1"/>
  <c r="P8427" i="1" s="1"/>
  <c r="AB8469" i="1"/>
  <c r="Z8469" i="1" s="1"/>
  <c r="AC8469" i="1" s="1"/>
  <c r="AA8469" i="1"/>
  <c r="AD8469" i="1" s="1"/>
  <c r="AD8189" i="1"/>
  <c r="X8189" i="1" s="1"/>
  <c r="AD8197" i="1"/>
  <c r="X8197" i="1" s="1"/>
  <c r="AC8206" i="1"/>
  <c r="P8208" i="1"/>
  <c r="AB8208" i="1"/>
  <c r="Z8208" i="1" s="1"/>
  <c r="AC8208" i="1" s="1"/>
  <c r="AD8209" i="1"/>
  <c r="X8209" i="1" s="1"/>
  <c r="AD8216" i="1"/>
  <c r="AA8216" i="1"/>
  <c r="AA8230" i="1"/>
  <c r="AD8230" i="1" s="1"/>
  <c r="X8238" i="1"/>
  <c r="AC8238" i="1"/>
  <c r="P8240" i="1"/>
  <c r="AB8240" i="1"/>
  <c r="Z8240" i="1" s="1"/>
  <c r="AC8240" i="1" s="1"/>
  <c r="AD8241" i="1"/>
  <c r="X8241" i="1" s="1"/>
  <c r="AD8248" i="1"/>
  <c r="AA8248" i="1"/>
  <c r="Z8252" i="1"/>
  <c r="AC8252" i="1" s="1"/>
  <c r="X8252" i="1"/>
  <c r="X8266" i="1"/>
  <c r="Z8270" i="1"/>
  <c r="AC8270" i="1" s="1"/>
  <c r="AD8276" i="1"/>
  <c r="AC8283" i="1"/>
  <c r="X8290" i="1"/>
  <c r="X8291" i="1"/>
  <c r="Z8294" i="1"/>
  <c r="AC8294" i="1" s="1"/>
  <c r="P8300" i="1"/>
  <c r="S8307" i="1"/>
  <c r="U8307" i="1" s="1"/>
  <c r="R8307" i="1"/>
  <c r="T8308" i="1"/>
  <c r="P8308" i="1" s="1"/>
  <c r="S8314" i="1"/>
  <c r="U8314" i="1" s="1"/>
  <c r="R8314" i="1"/>
  <c r="AC8315" i="1"/>
  <c r="X8322" i="1"/>
  <c r="X8323" i="1"/>
  <c r="Z8326" i="1"/>
  <c r="P8332" i="1"/>
  <c r="Z8342" i="1"/>
  <c r="AC8342" i="1" s="1"/>
  <c r="AB8342" i="1"/>
  <c r="AA8342" i="1"/>
  <c r="AD8342" i="1" s="1"/>
  <c r="P8345" i="1"/>
  <c r="X8357" i="1"/>
  <c r="AD8357" i="1"/>
  <c r="X8359" i="1"/>
  <c r="AB8365" i="1"/>
  <c r="Z8365" i="1" s="1"/>
  <c r="AC8365" i="1" s="1"/>
  <c r="AD8365" i="1"/>
  <c r="AA8365" i="1"/>
  <c r="AD8370" i="1"/>
  <c r="X8370" i="1" s="1"/>
  <c r="AA8370" i="1"/>
  <c r="AB8370" i="1"/>
  <c r="Z8370" i="1" s="1"/>
  <c r="AC8370" i="1" s="1"/>
  <c r="AC8376" i="1"/>
  <c r="AB8376" i="1"/>
  <c r="Z8376" i="1" s="1"/>
  <c r="AA8376" i="1"/>
  <c r="AD8376" i="1" s="1"/>
  <c r="AB8382" i="1"/>
  <c r="Z8382" i="1"/>
  <c r="AC8382" i="1" s="1"/>
  <c r="AD8382" i="1"/>
  <c r="X8382" i="1" s="1"/>
  <c r="AA8382" i="1"/>
  <c r="P8313" i="1"/>
  <c r="T8313" i="1"/>
  <c r="T8325" i="1"/>
  <c r="P8325" i="1" s="1"/>
  <c r="AB8328" i="1"/>
  <c r="AA8328" i="1"/>
  <c r="AD8328" i="1" s="1"/>
  <c r="AA8333" i="1"/>
  <c r="AD8333" i="1" s="1"/>
  <c r="Z8333" i="1"/>
  <c r="AC8333" i="1" s="1"/>
  <c r="Z8351" i="1"/>
  <c r="AC8351" i="1" s="1"/>
  <c r="AB8351" i="1"/>
  <c r="AA8351" i="1"/>
  <c r="AD8351" i="1" s="1"/>
  <c r="X8351" i="1" s="1"/>
  <c r="S8358" i="1"/>
  <c r="U8358" i="1" s="1"/>
  <c r="R8358" i="1"/>
  <c r="R8390" i="1"/>
  <c r="S8390" i="1"/>
  <c r="U8390" i="1" s="1"/>
  <c r="T8406" i="1"/>
  <c r="P8406" i="1" s="1"/>
  <c r="AA8224" i="1"/>
  <c r="AD8224" i="1" s="1"/>
  <c r="AA8253" i="1"/>
  <c r="T8277" i="1"/>
  <c r="P8277" i="1" s="1"/>
  <c r="AB8280" i="1"/>
  <c r="Z8280" i="1" s="1"/>
  <c r="AC8280" i="1" s="1"/>
  <c r="AA8280" i="1"/>
  <c r="AD8280" i="1" s="1"/>
  <c r="S8299" i="1"/>
  <c r="U8299" i="1" s="1"/>
  <c r="R8299" i="1"/>
  <c r="S8306" i="1"/>
  <c r="U8306" i="1" s="1"/>
  <c r="R8306" i="1"/>
  <c r="R8310" i="1"/>
  <c r="Z8328" i="1"/>
  <c r="S8331" i="1"/>
  <c r="U8331" i="1" s="1"/>
  <c r="R8331" i="1"/>
  <c r="AB8333" i="1"/>
  <c r="S8338" i="1"/>
  <c r="U8338" i="1" s="1"/>
  <c r="R8338" i="1"/>
  <c r="R8350" i="1"/>
  <c r="AC8361" i="1"/>
  <c r="X8364" i="1"/>
  <c r="AD8364" i="1"/>
  <c r="AD8368" i="1"/>
  <c r="S8371" i="1"/>
  <c r="U8371" i="1" s="1"/>
  <c r="R8371" i="1"/>
  <c r="R8374" i="1"/>
  <c r="T8379" i="1"/>
  <c r="P8379" i="1" s="1"/>
  <c r="P8383" i="1"/>
  <c r="T8383" i="1"/>
  <c r="P8434" i="1"/>
  <c r="T8434" i="1"/>
  <c r="AD8438" i="1"/>
  <c r="X8438" i="1" s="1"/>
  <c r="P8440" i="1"/>
  <c r="T8440" i="1"/>
  <c r="P8489" i="1"/>
  <c r="T8489" i="1"/>
  <c r="R8524" i="1"/>
  <c r="S8524" i="1"/>
  <c r="U8524" i="1" s="1"/>
  <c r="AA8207" i="1"/>
  <c r="AD8207" i="1" s="1"/>
  <c r="R8212" i="1"/>
  <c r="Z8214" i="1"/>
  <c r="AC8214" i="1" s="1"/>
  <c r="AC8221" i="1"/>
  <c r="Z8221" i="1"/>
  <c r="S8226" i="1"/>
  <c r="U8226" i="1" s="1"/>
  <c r="Z8228" i="1"/>
  <c r="AC8228" i="1" s="1"/>
  <c r="R8230" i="1"/>
  <c r="R8237" i="1"/>
  <c r="AA8239" i="1"/>
  <c r="AD8239" i="1" s="1"/>
  <c r="R8244" i="1"/>
  <c r="Z8246" i="1"/>
  <c r="AC8246" i="1" s="1"/>
  <c r="AB8253" i="1"/>
  <c r="Z8253" i="1" s="1"/>
  <c r="AC8253" i="1" s="1"/>
  <c r="R8257" i="1"/>
  <c r="P8258" i="1"/>
  <c r="T8261" i="1"/>
  <c r="P8261" i="1" s="1"/>
  <c r="AB8264" i="1"/>
  <c r="Z8264" i="1" s="1"/>
  <c r="AC8264" i="1" s="1"/>
  <c r="AA8264" i="1"/>
  <c r="AD8264" i="1" s="1"/>
  <c r="AA8269" i="1"/>
  <c r="Z8269" i="1"/>
  <c r="AC8269" i="1" s="1"/>
  <c r="P8276" i="1"/>
  <c r="AD8283" i="1"/>
  <c r="X8283" i="1" s="1"/>
  <c r="T8285" i="1"/>
  <c r="P8285" i="1" s="1"/>
  <c r="AD8288" i="1"/>
  <c r="AB8288" i="1"/>
  <c r="Z8288" i="1" s="1"/>
  <c r="AC8288" i="1" s="1"/>
  <c r="AA8288" i="1"/>
  <c r="X8288" i="1" s="1"/>
  <c r="AA8293" i="1"/>
  <c r="AB8300" i="1"/>
  <c r="AA8300" i="1"/>
  <c r="AD8300" i="1" s="1"/>
  <c r="Z8300" i="1"/>
  <c r="AC8300" i="1" s="1"/>
  <c r="T8305" i="1"/>
  <c r="P8305" i="1" s="1"/>
  <c r="AD8315" i="1"/>
  <c r="X8315" i="1" s="1"/>
  <c r="T8317" i="1"/>
  <c r="P8317" i="1" s="1"/>
  <c r="X8320" i="1"/>
  <c r="AD8320" i="1"/>
  <c r="AB8320" i="1"/>
  <c r="AA8320" i="1"/>
  <c r="AD8325" i="1"/>
  <c r="AA8325" i="1"/>
  <c r="AC8328" i="1"/>
  <c r="AB8332" i="1"/>
  <c r="Z8332" i="1" s="1"/>
  <c r="AC8332" i="1" s="1"/>
  <c r="AA8332" i="1"/>
  <c r="AD8332" i="1" s="1"/>
  <c r="X8332" i="1"/>
  <c r="P8337" i="1"/>
  <c r="T8337" i="1"/>
  <c r="AD8339" i="1"/>
  <c r="X8339" i="1" s="1"/>
  <c r="P8343" i="1"/>
  <c r="AA8345" i="1"/>
  <c r="AB8345" i="1"/>
  <c r="Z8345" i="1" s="1"/>
  <c r="AC8345" i="1" s="1"/>
  <c r="X8346" i="1"/>
  <c r="X8349" i="1"/>
  <c r="P8353" i="1"/>
  <c r="T8353" i="1"/>
  <c r="Z8358" i="1"/>
  <c r="AD8358" i="1"/>
  <c r="X8358" i="1" s="1"/>
  <c r="AB8358" i="1"/>
  <c r="AA8358" i="1"/>
  <c r="P8360" i="1"/>
  <c r="T8360" i="1"/>
  <c r="AA8369" i="1"/>
  <c r="X8369" i="1" s="1"/>
  <c r="AD8369" i="1"/>
  <c r="AB8369" i="1"/>
  <c r="Z8369" i="1" s="1"/>
  <c r="AC8369" i="1" s="1"/>
  <c r="X8380" i="1"/>
  <c r="AC8383" i="1"/>
  <c r="Z8383" i="1"/>
  <c r="AB8383" i="1"/>
  <c r="AA8383" i="1"/>
  <c r="X8397" i="1"/>
  <c r="AD8397" i="1"/>
  <c r="AD8206" i="1"/>
  <c r="X8206" i="1" s="1"/>
  <c r="Z8207" i="1"/>
  <c r="AC8207" i="1" s="1"/>
  <c r="AA8214" i="1"/>
  <c r="AD8214" i="1" s="1"/>
  <c r="X8214" i="1" s="1"/>
  <c r="S8219" i="1"/>
  <c r="U8219" i="1" s="1"/>
  <c r="AA8221" i="1"/>
  <c r="X8222" i="1"/>
  <c r="AC8222" i="1"/>
  <c r="P8224" i="1"/>
  <c r="AB8224" i="1"/>
  <c r="Z8224" i="1" s="1"/>
  <c r="AC8224" i="1" s="1"/>
  <c r="AD8225" i="1"/>
  <c r="X8225" i="1" s="1"/>
  <c r="AA8228" i="1"/>
  <c r="AD8232" i="1"/>
  <c r="AA8232" i="1"/>
  <c r="Z8235" i="1"/>
  <c r="AC8235" i="1" s="1"/>
  <c r="AD8238" i="1"/>
  <c r="Z8239" i="1"/>
  <c r="AC8239" i="1" s="1"/>
  <c r="AA8246" i="1"/>
  <c r="AD8246" i="1" s="1"/>
  <c r="S8251" i="1"/>
  <c r="U8251" i="1" s="1"/>
  <c r="AD8252" i="1"/>
  <c r="AD8253" i="1"/>
  <c r="S8258" i="1"/>
  <c r="U8258" i="1" s="1"/>
  <c r="P8260" i="1"/>
  <c r="S8267" i="1"/>
  <c r="U8267" i="1" s="1"/>
  <c r="R8267" i="1"/>
  <c r="T8268" i="1"/>
  <c r="P8268" i="1" s="1"/>
  <c r="AB8269" i="1"/>
  <c r="S8274" i="1"/>
  <c r="U8274" i="1" s="1"/>
  <c r="R8274" i="1"/>
  <c r="AA8277" i="1"/>
  <c r="AD8277" i="1" s="1"/>
  <c r="Z8277" i="1"/>
  <c r="AC8277" i="1" s="1"/>
  <c r="P8284" i="1"/>
  <c r="S8291" i="1"/>
  <c r="U8291" i="1" s="1"/>
  <c r="R8291" i="1"/>
  <c r="T8292" i="1"/>
  <c r="P8292" i="1" s="1"/>
  <c r="AB8293" i="1"/>
  <c r="Z8293" i="1" s="1"/>
  <c r="AC8293" i="1" s="1"/>
  <c r="S8298" i="1"/>
  <c r="U8298" i="1" s="1"/>
  <c r="R8298" i="1"/>
  <c r="R8302" i="1"/>
  <c r="X8306" i="1"/>
  <c r="X8307" i="1"/>
  <c r="Z8310" i="1"/>
  <c r="AC8310" i="1" s="1"/>
  <c r="P8316" i="1"/>
  <c r="Z8320" i="1"/>
  <c r="AC8320" i="1" s="1"/>
  <c r="S8323" i="1"/>
  <c r="U8323" i="1" s="1"/>
  <c r="R8323" i="1"/>
  <c r="T8324" i="1"/>
  <c r="P8324" i="1" s="1"/>
  <c r="AB8325" i="1"/>
  <c r="Z8325" i="1" s="1"/>
  <c r="AC8325" i="1" s="1"/>
  <c r="S8330" i="1"/>
  <c r="U8330" i="1" s="1"/>
  <c r="R8330" i="1"/>
  <c r="AC8331" i="1"/>
  <c r="R8334" i="1"/>
  <c r="T8343" i="1"/>
  <c r="AD8345" i="1"/>
  <c r="X8345" i="1" s="1"/>
  <c r="X8347" i="1"/>
  <c r="T8354" i="1"/>
  <c r="P8354" i="1" s="1"/>
  <c r="P8356" i="1"/>
  <c r="T8356" i="1"/>
  <c r="AC8358" i="1"/>
  <c r="AB8360" i="1"/>
  <c r="AA8360" i="1"/>
  <c r="AD8360" i="1" s="1"/>
  <c r="Z8360" i="1"/>
  <c r="AC8360" i="1" s="1"/>
  <c r="T8366" i="1"/>
  <c r="P8366" i="1" s="1"/>
  <c r="AD8375" i="1"/>
  <c r="X8375" i="1" s="1"/>
  <c r="P8377" i="1"/>
  <c r="S8392" i="1"/>
  <c r="U8392" i="1" s="1"/>
  <c r="R8392" i="1"/>
  <c r="S8400" i="1"/>
  <c r="U8400" i="1" s="1"/>
  <c r="R8400" i="1"/>
  <c r="S8485" i="1"/>
  <c r="U8485" i="1" s="1"/>
  <c r="R8485" i="1"/>
  <c r="T8500" i="1"/>
  <c r="P8500" i="1" s="1"/>
  <c r="P8512" i="1"/>
  <c r="T8512" i="1"/>
  <c r="X8255" i="1"/>
  <c r="AC8262" i="1"/>
  <c r="X8263" i="1"/>
  <c r="AB8267" i="1"/>
  <c r="Z8267" i="1" s="1"/>
  <c r="AC8267" i="1" s="1"/>
  <c r="X8271" i="1"/>
  <c r="AB8275" i="1"/>
  <c r="Z8275" i="1" s="1"/>
  <c r="AC8275" i="1" s="1"/>
  <c r="AC8278" i="1"/>
  <c r="X8279" i="1"/>
  <c r="AB8283" i="1"/>
  <c r="Z8283" i="1" s="1"/>
  <c r="AC8286" i="1"/>
  <c r="X8287" i="1"/>
  <c r="AB8291" i="1"/>
  <c r="Z8291" i="1" s="1"/>
  <c r="AC8291" i="1" s="1"/>
  <c r="X8295" i="1"/>
  <c r="AB8299" i="1"/>
  <c r="Z8299" i="1" s="1"/>
  <c r="AC8299" i="1" s="1"/>
  <c r="AC8302" i="1"/>
  <c r="X8303" i="1"/>
  <c r="AB8307" i="1"/>
  <c r="Z8307" i="1" s="1"/>
  <c r="AC8307" i="1" s="1"/>
  <c r="X8311" i="1"/>
  <c r="AB8315" i="1"/>
  <c r="Z8315" i="1" s="1"/>
  <c r="AC8318" i="1"/>
  <c r="X8319" i="1"/>
  <c r="AB8323" i="1"/>
  <c r="Z8323" i="1" s="1"/>
  <c r="AC8323" i="1" s="1"/>
  <c r="AC8326" i="1"/>
  <c r="X8327" i="1"/>
  <c r="AB8331" i="1"/>
  <c r="Z8331" i="1" s="1"/>
  <c r="AC8334" i="1"/>
  <c r="X8335" i="1"/>
  <c r="AD8338" i="1"/>
  <c r="X8338" i="1" s="1"/>
  <c r="AB8344" i="1"/>
  <c r="Z8344" i="1" s="1"/>
  <c r="AC8344" i="1" s="1"/>
  <c r="AB8346" i="1"/>
  <c r="Z8346" i="1" s="1"/>
  <c r="AC8346" i="1" s="1"/>
  <c r="AC8348" i="1"/>
  <c r="AD8350" i="1"/>
  <c r="X8352" i="1"/>
  <c r="AC8352" i="1"/>
  <c r="P8357" i="1"/>
  <c r="AC8357" i="1"/>
  <c r="AD8362" i="1"/>
  <c r="AA8362" i="1"/>
  <c r="P8386" i="1"/>
  <c r="T8389" i="1"/>
  <c r="P8389" i="1" s="1"/>
  <c r="P8395" i="1"/>
  <c r="T8401" i="1"/>
  <c r="P8401" i="1"/>
  <c r="P8414" i="1"/>
  <c r="T8414" i="1"/>
  <c r="S8425" i="1"/>
  <c r="U8425" i="1" s="1"/>
  <c r="R8425" i="1"/>
  <c r="AA8440" i="1"/>
  <c r="X8440" i="1" s="1"/>
  <c r="AD8440" i="1"/>
  <c r="AB8440" i="1"/>
  <c r="Z8440" i="1" s="1"/>
  <c r="AC8440" i="1" s="1"/>
  <c r="AD8448" i="1"/>
  <c r="AA8448" i="1"/>
  <c r="X8448" i="1" s="1"/>
  <c r="AB8448" i="1"/>
  <c r="Z8448" i="1" s="1"/>
  <c r="AC8448" i="1" s="1"/>
  <c r="AB8455" i="1"/>
  <c r="Z8455" i="1" s="1"/>
  <c r="AC8455" i="1" s="1"/>
  <c r="AA8455" i="1"/>
  <c r="AD8455" i="1" s="1"/>
  <c r="X8455" i="1" s="1"/>
  <c r="AD8459" i="1"/>
  <c r="AB8459" i="1"/>
  <c r="Z8459" i="1" s="1"/>
  <c r="AC8459" i="1" s="1"/>
  <c r="AA8459" i="1"/>
  <c r="X8459" i="1" s="1"/>
  <c r="AD8464" i="1"/>
  <c r="AA8464" i="1"/>
  <c r="X8464" i="1" s="1"/>
  <c r="AB8464" i="1"/>
  <c r="Z8464" i="1" s="1"/>
  <c r="AC8464" i="1" s="1"/>
  <c r="S8470" i="1"/>
  <c r="U8470" i="1" s="1"/>
  <c r="R8470" i="1"/>
  <c r="AB8471" i="1"/>
  <c r="AA8471" i="1"/>
  <c r="Z8471" i="1"/>
  <c r="AC8471" i="1" s="1"/>
  <c r="T8478" i="1"/>
  <c r="P8478" i="1" s="1"/>
  <c r="X8494" i="1"/>
  <c r="AB8505" i="1"/>
  <c r="Z8505" i="1" s="1"/>
  <c r="AC8505" i="1" s="1"/>
  <c r="AA8505" i="1"/>
  <c r="X8505" i="1" s="1"/>
  <c r="AD8505" i="1"/>
  <c r="T8508" i="1"/>
  <c r="P8508" i="1" s="1"/>
  <c r="AD8519" i="1"/>
  <c r="X8519" i="1" s="1"/>
  <c r="AB8528" i="1"/>
  <c r="Z8528" i="1" s="1"/>
  <c r="AC8528" i="1" s="1"/>
  <c r="AA8528" i="1"/>
  <c r="X8528" i="1"/>
  <c r="AD8528" i="1"/>
  <c r="AC8652" i="1"/>
  <c r="AD8262" i="1"/>
  <c r="X8262" i="1" s="1"/>
  <c r="AD8270" i="1"/>
  <c r="AD8278" i="1"/>
  <c r="X8278" i="1" s="1"/>
  <c r="AD8286" i="1"/>
  <c r="X8286" i="1" s="1"/>
  <c r="AD8294" i="1"/>
  <c r="X8294" i="1" s="1"/>
  <c r="AD8302" i="1"/>
  <c r="AD8310" i="1"/>
  <c r="X8310" i="1" s="1"/>
  <c r="AD8318" i="1"/>
  <c r="X8318" i="1" s="1"/>
  <c r="AD8326" i="1"/>
  <c r="X8326" i="1" s="1"/>
  <c r="AD8334" i="1"/>
  <c r="AD8348" i="1"/>
  <c r="X8348" i="1" s="1"/>
  <c r="X8363" i="1"/>
  <c r="Z8366" i="1"/>
  <c r="AC8366" i="1" s="1"/>
  <c r="P8375" i="1"/>
  <c r="AA8377" i="1"/>
  <c r="X8377" i="1" s="1"/>
  <c r="P8398" i="1"/>
  <c r="P8399" i="1"/>
  <c r="AB8401" i="1"/>
  <c r="Z8401" i="1" s="1"/>
  <c r="AC8401" i="1" s="1"/>
  <c r="AA8401" i="1"/>
  <c r="AD8401" i="1" s="1"/>
  <c r="X8407" i="1"/>
  <c r="AD8407" i="1"/>
  <c r="T8422" i="1"/>
  <c r="P8422" i="1" s="1"/>
  <c r="S8432" i="1"/>
  <c r="U8432" i="1" s="1"/>
  <c r="R8432" i="1"/>
  <c r="AB8467" i="1"/>
  <c r="Z8467" i="1" s="1"/>
  <c r="AC8467" i="1" s="1"/>
  <c r="AA8467" i="1"/>
  <c r="AC8482" i="1"/>
  <c r="X8485" i="1"/>
  <c r="T8499" i="1"/>
  <c r="P8499" i="1" s="1"/>
  <c r="P8511" i="1"/>
  <c r="T8511" i="1"/>
  <c r="S8518" i="1"/>
  <c r="U8518" i="1" s="1"/>
  <c r="R8518" i="1"/>
  <c r="AD8521" i="1"/>
  <c r="X8521" i="1" s="1"/>
  <c r="AA8521" i="1"/>
  <c r="Z8521" i="1"/>
  <c r="AC8521" i="1" s="1"/>
  <c r="AB8521" i="1"/>
  <c r="T8396" i="1"/>
  <c r="P8396" i="1"/>
  <c r="S8397" i="1"/>
  <c r="U8397" i="1" s="1"/>
  <c r="R8397" i="1"/>
  <c r="T8419" i="1"/>
  <c r="P8419" i="1" s="1"/>
  <c r="AD8425" i="1"/>
  <c r="X8432" i="1"/>
  <c r="AB8432" i="1"/>
  <c r="Z8432" i="1" s="1"/>
  <c r="AC8432" i="1" s="1"/>
  <c r="AA8432" i="1"/>
  <c r="P8441" i="1"/>
  <c r="T8441" i="1"/>
  <c r="X8478" i="1"/>
  <c r="AD8478" i="1"/>
  <c r="T8480" i="1"/>
  <c r="P8480" i="1" s="1"/>
  <c r="T8492" i="1"/>
  <c r="P8492" i="1" s="1"/>
  <c r="P8506" i="1"/>
  <c r="T8506" i="1"/>
  <c r="S8568" i="1"/>
  <c r="U8568" i="1" s="1"/>
  <c r="R8568" i="1"/>
  <c r="X8270" i="1"/>
  <c r="X8302" i="1"/>
  <c r="X8334" i="1"/>
  <c r="AB8338" i="1"/>
  <c r="Z8338" i="1" s="1"/>
  <c r="AC8338" i="1" s="1"/>
  <c r="AA8353" i="1"/>
  <c r="AD8353" i="1" s="1"/>
  <c r="AB8359" i="1"/>
  <c r="Z8359" i="1" s="1"/>
  <c r="AC8359" i="1" s="1"/>
  <c r="AC8362" i="1"/>
  <c r="AB8366" i="1"/>
  <c r="Z8367" i="1"/>
  <c r="AC8367" i="1" s="1"/>
  <c r="AA8373" i="1"/>
  <c r="Z8374" i="1"/>
  <c r="AC8374" i="1" s="1"/>
  <c r="AB8377" i="1"/>
  <c r="Z8377" i="1" s="1"/>
  <c r="AC8377" i="1" s="1"/>
  <c r="P8380" i="1"/>
  <c r="AB8390" i="1"/>
  <c r="Z8390" i="1" s="1"/>
  <c r="AC8390" i="1" s="1"/>
  <c r="Z8391" i="1"/>
  <c r="AC8391" i="1" s="1"/>
  <c r="Z8392" i="1"/>
  <c r="AC8392" i="1" s="1"/>
  <c r="X8392" i="1"/>
  <c r="AD8392" i="1"/>
  <c r="S8396" i="1"/>
  <c r="U8396" i="1" s="1"/>
  <c r="T8398" i="1"/>
  <c r="R8409" i="1"/>
  <c r="T8411" i="1"/>
  <c r="P8411" i="1" s="1"/>
  <c r="X8414" i="1"/>
  <c r="X8415" i="1"/>
  <c r="P8418" i="1"/>
  <c r="T8418" i="1"/>
  <c r="T8436" i="1"/>
  <c r="P8436" i="1" s="1"/>
  <c r="Z8441" i="1"/>
  <c r="AC8441" i="1" s="1"/>
  <c r="AD8441" i="1"/>
  <c r="AB8441" i="1"/>
  <c r="AA8441" i="1"/>
  <c r="X8441" i="1" s="1"/>
  <c r="P8449" i="1"/>
  <c r="T8449" i="1"/>
  <c r="P8465" i="1"/>
  <c r="T8465" i="1"/>
  <c r="X8470" i="1"/>
  <c r="AD8470" i="1"/>
  <c r="R8483" i="1"/>
  <c r="S8483" i="1"/>
  <c r="U8483" i="1" s="1"/>
  <c r="T8513" i="1"/>
  <c r="P8513" i="1" s="1"/>
  <c r="Z8350" i="1"/>
  <c r="AC8350" i="1" s="1"/>
  <c r="X8368" i="1"/>
  <c r="AD8378" i="1"/>
  <c r="AA8378" i="1"/>
  <c r="X8378" i="1" s="1"/>
  <c r="AA8385" i="1"/>
  <c r="AD8385" i="1" s="1"/>
  <c r="AC8393" i="1"/>
  <c r="AB8398" i="1"/>
  <c r="Z8398" i="1" s="1"/>
  <c r="AC8398" i="1" s="1"/>
  <c r="AA8399" i="1"/>
  <c r="AD8399" i="1" s="1"/>
  <c r="T8404" i="1"/>
  <c r="P8404" i="1" s="1"/>
  <c r="AB8405" i="1"/>
  <c r="X8405" i="1"/>
  <c r="AA8405" i="1"/>
  <c r="AD8405" i="1" s="1"/>
  <c r="T8430" i="1"/>
  <c r="P8430" i="1" s="1"/>
  <c r="AD8432" i="1"/>
  <c r="AB8447" i="1"/>
  <c r="AA8447" i="1"/>
  <c r="Z8447" i="1"/>
  <c r="AC8447" i="1" s="1"/>
  <c r="X8447" i="1"/>
  <c r="AD8447" i="1"/>
  <c r="X8451" i="1"/>
  <c r="AD8451" i="1"/>
  <c r="AB8451" i="1"/>
  <c r="AA8451" i="1"/>
  <c r="Z8451" i="1"/>
  <c r="AC8451" i="1" s="1"/>
  <c r="AD8456" i="1"/>
  <c r="AA8456" i="1"/>
  <c r="X8456" i="1"/>
  <c r="AB8456" i="1"/>
  <c r="Z8456" i="1" s="1"/>
  <c r="AC8456" i="1" s="1"/>
  <c r="AB8463" i="1"/>
  <c r="AA8463" i="1"/>
  <c r="Z8463" i="1"/>
  <c r="AC8463" i="1" s="1"/>
  <c r="X8463" i="1"/>
  <c r="AD8463" i="1"/>
  <c r="X8499" i="1"/>
  <c r="X8344" i="1"/>
  <c r="AD8346" i="1"/>
  <c r="AA8350" i="1"/>
  <c r="X8350" i="1" s="1"/>
  <c r="R8352" i="1"/>
  <c r="R8359" i="1"/>
  <c r="AA8361" i="1"/>
  <c r="AD8361" i="1" s="1"/>
  <c r="AD8366" i="1"/>
  <c r="X8366" i="1" s="1"/>
  <c r="Z8368" i="1"/>
  <c r="AC8368" i="1" s="1"/>
  <c r="Z8375" i="1"/>
  <c r="AC8375" i="1" s="1"/>
  <c r="AD8377" i="1"/>
  <c r="Z8378" i="1"/>
  <c r="AC8378" i="1" s="1"/>
  <c r="S8380" i="1"/>
  <c r="U8380" i="1" s="1"/>
  <c r="Z8385" i="1"/>
  <c r="AC8385" i="1" s="1"/>
  <c r="X8386" i="1"/>
  <c r="AD8386" i="1"/>
  <c r="AA8386" i="1"/>
  <c r="X8394" i="1"/>
  <c r="AD8394" i="1"/>
  <c r="AB8394" i="1"/>
  <c r="Z8394" i="1" s="1"/>
  <c r="AC8394" i="1" s="1"/>
  <c r="AA8394" i="1"/>
  <c r="AA8398" i="1"/>
  <c r="AD8398" i="1" s="1"/>
  <c r="AB8399" i="1"/>
  <c r="Z8399" i="1" s="1"/>
  <c r="AC8399" i="1" s="1"/>
  <c r="P8402" i="1"/>
  <c r="T8402" i="1"/>
  <c r="Z8405" i="1"/>
  <c r="AC8405" i="1" s="1"/>
  <c r="S8416" i="1"/>
  <c r="U8416" i="1" s="1"/>
  <c r="R8416" i="1"/>
  <c r="R8424" i="1"/>
  <c r="R8443" i="1"/>
  <c r="S8443" i="1"/>
  <c r="U8443" i="1" s="1"/>
  <c r="T8471" i="1"/>
  <c r="P8471" i="1" s="1"/>
  <c r="P8476" i="1"/>
  <c r="T8476" i="1"/>
  <c r="AD8477" i="1"/>
  <c r="X8477" i="1" s="1"/>
  <c r="AB8477" i="1"/>
  <c r="Z8477" i="1" s="1"/>
  <c r="AC8477" i="1" s="1"/>
  <c r="S8481" i="1"/>
  <c r="U8481" i="1" s="1"/>
  <c r="R8481" i="1"/>
  <c r="AD8496" i="1"/>
  <c r="X8496" i="1" s="1"/>
  <c r="P8549" i="1"/>
  <c r="T8549" i="1"/>
  <c r="T8403" i="1"/>
  <c r="P8403" i="1"/>
  <c r="S8407" i="1"/>
  <c r="U8407" i="1" s="1"/>
  <c r="R8407" i="1"/>
  <c r="X8416" i="1"/>
  <c r="AB8416" i="1"/>
  <c r="Z8416" i="1" s="1"/>
  <c r="AC8416" i="1" s="1"/>
  <c r="AA8416" i="1"/>
  <c r="AB8424" i="1"/>
  <c r="Z8424" i="1" s="1"/>
  <c r="AC8424" i="1" s="1"/>
  <c r="AA8424" i="1"/>
  <c r="AD8424" i="1" s="1"/>
  <c r="X8424" i="1"/>
  <c r="AD8431" i="1"/>
  <c r="S8497" i="1"/>
  <c r="U8497" i="1" s="1"/>
  <c r="R8497" i="1"/>
  <c r="AA8507" i="1"/>
  <c r="AD8507" i="1" s="1"/>
  <c r="AB8507" i="1"/>
  <c r="Z8507" i="1" s="1"/>
  <c r="AC8507" i="1" s="1"/>
  <c r="S8575" i="1"/>
  <c r="U8575" i="1" s="1"/>
  <c r="R8575" i="1"/>
  <c r="T8577" i="1"/>
  <c r="P8577" i="1" s="1"/>
  <c r="P8405" i="1"/>
  <c r="AC8408" i="1"/>
  <c r="AC8410" i="1"/>
  <c r="AA8410" i="1"/>
  <c r="AD8413" i="1"/>
  <c r="AB8413" i="1"/>
  <c r="Z8413" i="1" s="1"/>
  <c r="AC8413" i="1" s="1"/>
  <c r="P8415" i="1"/>
  <c r="Z8417" i="1"/>
  <c r="AC8417" i="1" s="1"/>
  <c r="X8417" i="1"/>
  <c r="AC8426" i="1"/>
  <c r="AA8426" i="1"/>
  <c r="AD8429" i="1"/>
  <c r="X8429" i="1" s="1"/>
  <c r="AB8429" i="1"/>
  <c r="Z8429" i="1" s="1"/>
  <c r="P8431" i="1"/>
  <c r="Z8433" i="1"/>
  <c r="X8433" i="1"/>
  <c r="P8435" i="1"/>
  <c r="AD8437" i="1"/>
  <c r="X8437" i="1" s="1"/>
  <c r="AB8437" i="1"/>
  <c r="Z8437" i="1" s="1"/>
  <c r="AC8437" i="1" s="1"/>
  <c r="AD8445" i="1"/>
  <c r="X8445" i="1" s="1"/>
  <c r="AB8445" i="1"/>
  <c r="Z8445" i="1" s="1"/>
  <c r="AC8445" i="1" s="1"/>
  <c r="X8446" i="1"/>
  <c r="AC8450" i="1"/>
  <c r="AD8453" i="1"/>
  <c r="X8453" i="1" s="1"/>
  <c r="AB8453" i="1"/>
  <c r="Z8453" i="1"/>
  <c r="AC8453" i="1" s="1"/>
  <c r="X8454" i="1"/>
  <c r="AC8458" i="1"/>
  <c r="AD8461" i="1"/>
  <c r="X8461" i="1" s="1"/>
  <c r="AB8461" i="1"/>
  <c r="Z8461" i="1" s="1"/>
  <c r="AC8461" i="1" s="1"/>
  <c r="X8462" i="1"/>
  <c r="AC8466" i="1"/>
  <c r="P8487" i="1"/>
  <c r="P8491" i="1"/>
  <c r="P8517" i="1"/>
  <c r="T8521" i="1"/>
  <c r="P8521" i="1" s="1"/>
  <c r="S8526" i="1"/>
  <c r="U8526" i="1" s="1"/>
  <c r="R8526" i="1"/>
  <c r="X8551" i="1"/>
  <c r="AB8566" i="1"/>
  <c r="AA8566" i="1"/>
  <c r="Z8566" i="1"/>
  <c r="AC8566" i="1" s="1"/>
  <c r="X8611" i="1"/>
  <c r="AD8611" i="1"/>
  <c r="S8640" i="1"/>
  <c r="U8640" i="1" s="1"/>
  <c r="R8640" i="1"/>
  <c r="AB8423" i="1"/>
  <c r="Z8423" i="1" s="1"/>
  <c r="AC8423" i="1" s="1"/>
  <c r="AB8439" i="1"/>
  <c r="Z8439" i="1" s="1"/>
  <c r="AC8439" i="1" s="1"/>
  <c r="X8439" i="1"/>
  <c r="T8473" i="1"/>
  <c r="P8473" i="1" s="1"/>
  <c r="P8479" i="1"/>
  <c r="AD8494" i="1"/>
  <c r="AB8494" i="1"/>
  <c r="Z8494" i="1" s="1"/>
  <c r="AC8494" i="1" s="1"/>
  <c r="R8502" i="1"/>
  <c r="S8502" i="1"/>
  <c r="U8502" i="1" s="1"/>
  <c r="AD8518" i="1"/>
  <c r="AB8518" i="1"/>
  <c r="Z8518" i="1"/>
  <c r="AC8518" i="1" s="1"/>
  <c r="AA8518" i="1"/>
  <c r="X8518" i="1" s="1"/>
  <c r="T8531" i="1"/>
  <c r="P8531" i="1" s="1"/>
  <c r="P8535" i="1"/>
  <c r="T8535" i="1"/>
  <c r="AC8568" i="1"/>
  <c r="S8608" i="1"/>
  <c r="U8608" i="1" s="1"/>
  <c r="R8608" i="1"/>
  <c r="AD8598" i="1"/>
  <c r="X8598" i="1" s="1"/>
  <c r="AA8393" i="1"/>
  <c r="AD8393" i="1" s="1"/>
  <c r="AC8400" i="1"/>
  <c r="AA8406" i="1"/>
  <c r="AD8406" i="1" s="1"/>
  <c r="AB8408" i="1"/>
  <c r="Z8408" i="1" s="1"/>
  <c r="X8409" i="1"/>
  <c r="AA8411" i="1"/>
  <c r="P8413" i="1"/>
  <c r="AA8427" i="1"/>
  <c r="AD8427" i="1" s="1"/>
  <c r="X8427" i="1" s="1"/>
  <c r="P8429" i="1"/>
  <c r="AC8429" i="1"/>
  <c r="AC8433" i="1"/>
  <c r="P8447" i="1"/>
  <c r="P8455" i="1"/>
  <c r="P8463" i="1"/>
  <c r="P8467" i="1"/>
  <c r="P8468" i="1"/>
  <c r="S8477" i="1"/>
  <c r="U8477" i="1" s="1"/>
  <c r="R8477" i="1"/>
  <c r="T8479" i="1"/>
  <c r="Z8481" i="1"/>
  <c r="AC8481" i="1" s="1"/>
  <c r="T8484" i="1"/>
  <c r="P8484" i="1" s="1"/>
  <c r="AD8488" i="1"/>
  <c r="AC8488" i="1"/>
  <c r="AA8488" i="1"/>
  <c r="AA8491" i="1"/>
  <c r="AD8491" i="1" s="1"/>
  <c r="AC8491" i="1"/>
  <c r="X8497" i="1"/>
  <c r="AB8497" i="1"/>
  <c r="Z8497" i="1" s="1"/>
  <c r="AC8497" i="1" s="1"/>
  <c r="X8502" i="1"/>
  <c r="AD8503" i="1"/>
  <c r="X8503" i="1" s="1"/>
  <c r="P8514" i="1"/>
  <c r="T8514" i="1"/>
  <c r="T8516" i="1"/>
  <c r="P8516" i="1"/>
  <c r="P8519" i="1"/>
  <c r="X8529" i="1"/>
  <c r="AD8529" i="1"/>
  <c r="AB8529" i="1"/>
  <c r="Z8529" i="1" s="1"/>
  <c r="AC8529" i="1" s="1"/>
  <c r="AA8546" i="1"/>
  <c r="X8546" i="1"/>
  <c r="AD8546" i="1"/>
  <c r="AB8546" i="1"/>
  <c r="Z8546" i="1" s="1"/>
  <c r="AC8546" i="1" s="1"/>
  <c r="P8567" i="1"/>
  <c r="T8567" i="1"/>
  <c r="P8417" i="1"/>
  <c r="AC8418" i="1"/>
  <c r="AA8418" i="1"/>
  <c r="AD8418" i="1" s="1"/>
  <c r="AD8421" i="1"/>
  <c r="X8421" i="1" s="1"/>
  <c r="AB8421" i="1"/>
  <c r="P8423" i="1"/>
  <c r="Z8425" i="1"/>
  <c r="AC8425" i="1" s="1"/>
  <c r="X8425" i="1"/>
  <c r="P8433" i="1"/>
  <c r="AA8434" i="1"/>
  <c r="AD8434" i="1" s="1"/>
  <c r="X8435" i="1"/>
  <c r="AD8435" i="1"/>
  <c r="AB8435" i="1"/>
  <c r="Z8435" i="1" s="1"/>
  <c r="AC8435" i="1" s="1"/>
  <c r="T8437" i="1"/>
  <c r="P8437" i="1" s="1"/>
  <c r="P8452" i="1"/>
  <c r="P8460" i="1"/>
  <c r="S8469" i="1"/>
  <c r="U8469" i="1" s="1"/>
  <c r="R8469" i="1"/>
  <c r="Z8473" i="1"/>
  <c r="AC8473" i="1" s="1"/>
  <c r="AD8480" i="1"/>
  <c r="AC8480" i="1"/>
  <c r="AA8480" i="1"/>
  <c r="X8480" i="1" s="1"/>
  <c r="AD8483" i="1"/>
  <c r="X8483" i="1" s="1"/>
  <c r="AB8483" i="1"/>
  <c r="Z8483" i="1" s="1"/>
  <c r="AC8483" i="1" s="1"/>
  <c r="AB8487" i="1"/>
  <c r="AA8487" i="1"/>
  <c r="AD8487" i="1" s="1"/>
  <c r="Z8487" i="1"/>
  <c r="AC8487" i="1" s="1"/>
  <c r="X8487" i="1"/>
  <c r="P8495" i="1"/>
  <c r="R8496" i="1"/>
  <c r="S8496" i="1"/>
  <c r="U8496" i="1" s="1"/>
  <c r="Z8498" i="1"/>
  <c r="AC8498" i="1"/>
  <c r="AA8498" i="1"/>
  <c r="AB8510" i="1"/>
  <c r="AC8510" i="1"/>
  <c r="Z8510" i="1"/>
  <c r="AB8524" i="1"/>
  <c r="Z8524" i="1" s="1"/>
  <c r="AC8524" i="1" s="1"/>
  <c r="AD8560" i="1"/>
  <c r="X8560" i="1" s="1"/>
  <c r="S8599" i="1"/>
  <c r="U8599" i="1" s="1"/>
  <c r="R8599" i="1"/>
  <c r="T8601" i="1"/>
  <c r="P8601" i="1" s="1"/>
  <c r="Z8407" i="1"/>
  <c r="AC8407" i="1" s="1"/>
  <c r="AC8411" i="1"/>
  <c r="S8413" i="1"/>
  <c r="U8413" i="1" s="1"/>
  <c r="AB8415" i="1"/>
  <c r="Z8415" i="1" s="1"/>
  <c r="AC8415" i="1" s="1"/>
  <c r="Z8418" i="1"/>
  <c r="AD8419" i="1"/>
  <c r="X8419" i="1" s="1"/>
  <c r="Z8421" i="1"/>
  <c r="AC8421" i="1" s="1"/>
  <c r="S8423" i="1"/>
  <c r="U8423" i="1" s="1"/>
  <c r="AA8425" i="1"/>
  <c r="AC8427" i="1"/>
  <c r="S8429" i="1"/>
  <c r="U8429" i="1" s="1"/>
  <c r="AB8431" i="1"/>
  <c r="Z8431" i="1" s="1"/>
  <c r="AC8431" i="1" s="1"/>
  <c r="Z8434" i="1"/>
  <c r="AC8434" i="1" s="1"/>
  <c r="S8437" i="1"/>
  <c r="U8437" i="1" s="1"/>
  <c r="R8438" i="1"/>
  <c r="P8439" i="1"/>
  <c r="AC8442" i="1"/>
  <c r="X8443" i="1"/>
  <c r="AD8443" i="1"/>
  <c r="AB8443" i="1"/>
  <c r="Z8443" i="1" s="1"/>
  <c r="AC8443" i="1" s="1"/>
  <c r="S8445" i="1"/>
  <c r="U8445" i="1" s="1"/>
  <c r="R8445" i="1"/>
  <c r="Z8449" i="1"/>
  <c r="AC8449" i="1" s="1"/>
  <c r="S8453" i="1"/>
  <c r="U8453" i="1" s="1"/>
  <c r="R8453" i="1"/>
  <c r="Z8457" i="1"/>
  <c r="AC8457" i="1" s="1"/>
  <c r="S8461" i="1"/>
  <c r="U8461" i="1" s="1"/>
  <c r="R8461" i="1"/>
  <c r="Z8465" i="1"/>
  <c r="AC8465" i="1" s="1"/>
  <c r="S8467" i="1"/>
  <c r="U8467" i="1" s="1"/>
  <c r="AC8472" i="1"/>
  <c r="AA8472" i="1"/>
  <c r="X8475" i="1"/>
  <c r="AD8475" i="1"/>
  <c r="AB8475" i="1"/>
  <c r="Z8475" i="1" s="1"/>
  <c r="AC8475" i="1" s="1"/>
  <c r="AB8479" i="1"/>
  <c r="Z8479" i="1" s="1"/>
  <c r="AC8479" i="1" s="1"/>
  <c r="AA8479" i="1"/>
  <c r="AD8479" i="1" s="1"/>
  <c r="X8479" i="1"/>
  <c r="Z8480" i="1"/>
  <c r="AD8485" i="1"/>
  <c r="AB8485" i="1"/>
  <c r="Z8485" i="1" s="1"/>
  <c r="AC8485" i="1" s="1"/>
  <c r="X8486" i="1"/>
  <c r="AC8490" i="1"/>
  <c r="AB8498" i="1"/>
  <c r="R8505" i="1"/>
  <c r="AA8510" i="1"/>
  <c r="X8516" i="1"/>
  <c r="AD8516" i="1"/>
  <c r="AB8516" i="1"/>
  <c r="Z8516" i="1" s="1"/>
  <c r="AC8516" i="1" s="1"/>
  <c r="AA8524" i="1"/>
  <c r="T8543" i="1"/>
  <c r="P8543" i="1" s="1"/>
  <c r="P8559" i="1"/>
  <c r="T8559" i="1"/>
  <c r="AA8574" i="1"/>
  <c r="Z8574" i="1"/>
  <c r="AC8574" i="1" s="1"/>
  <c r="X8574" i="1"/>
  <c r="AD8574" i="1"/>
  <c r="P8579" i="1"/>
  <c r="T8579" i="1"/>
  <c r="X8587" i="1"/>
  <c r="X8540" i="1"/>
  <c r="AD8550" i="1"/>
  <c r="X8550" i="1" s="1"/>
  <c r="AB8550" i="1"/>
  <c r="AA8550" i="1"/>
  <c r="Z8550" i="1"/>
  <c r="AC8550" i="1" s="1"/>
  <c r="X8552" i="1"/>
  <c r="AD8582" i="1"/>
  <c r="X8582" i="1" s="1"/>
  <c r="AD8449" i="1"/>
  <c r="AD8457" i="1"/>
  <c r="AD8465" i="1"/>
  <c r="AD8473" i="1"/>
  <c r="X8473" i="1" s="1"/>
  <c r="AD8481" i="1"/>
  <c r="AB8504" i="1"/>
  <c r="Z8504" i="1" s="1"/>
  <c r="AC8504" i="1" s="1"/>
  <c r="AC8515" i="1"/>
  <c r="AB8515" i="1"/>
  <c r="Z8515" i="1" s="1"/>
  <c r="AA8515" i="1"/>
  <c r="AB8520" i="1"/>
  <c r="AA8520" i="1"/>
  <c r="Z8520" i="1"/>
  <c r="AC8520" i="1" s="1"/>
  <c r="AD8526" i="1"/>
  <c r="X8526" i="1" s="1"/>
  <c r="AB8526" i="1"/>
  <c r="Z8526" i="1" s="1"/>
  <c r="AC8526" i="1" s="1"/>
  <c r="AD8531" i="1"/>
  <c r="AA8531" i="1"/>
  <c r="X8531" i="1" s="1"/>
  <c r="AD8539" i="1"/>
  <c r="X8539" i="1" s="1"/>
  <c r="AA8539" i="1"/>
  <c r="Z8539" i="1"/>
  <c r="AC8539" i="1" s="1"/>
  <c r="S8572" i="1"/>
  <c r="U8572" i="1" s="1"/>
  <c r="R8572" i="1"/>
  <c r="AD8575" i="1"/>
  <c r="AB8575" i="1"/>
  <c r="AA8575" i="1"/>
  <c r="X8575" i="1" s="1"/>
  <c r="Z8575" i="1"/>
  <c r="AC8575" i="1" s="1"/>
  <c r="S8586" i="1"/>
  <c r="U8586" i="1" s="1"/>
  <c r="R8586" i="1"/>
  <c r="S8616" i="1"/>
  <c r="U8616" i="1" s="1"/>
  <c r="R8616" i="1"/>
  <c r="AA8442" i="1"/>
  <c r="X8449" i="1"/>
  <c r="AA8450" i="1"/>
  <c r="X8457" i="1"/>
  <c r="AA8458" i="1"/>
  <c r="X8465" i="1"/>
  <c r="AA8466" i="1"/>
  <c r="AA8474" i="1"/>
  <c r="X8481" i="1"/>
  <c r="AA8482" i="1"/>
  <c r="X8489" i="1"/>
  <c r="AA8490" i="1"/>
  <c r="AA8492" i="1"/>
  <c r="P8494" i="1"/>
  <c r="AA8508" i="1"/>
  <c r="AD8508" i="1" s="1"/>
  <c r="X8508" i="1" s="1"/>
  <c r="P8510" i="1"/>
  <c r="AD8515" i="1"/>
  <c r="AD8527" i="1"/>
  <c r="X8527" i="1" s="1"/>
  <c r="P8529" i="1"/>
  <c r="P8530" i="1"/>
  <c r="AB8531" i="1"/>
  <c r="Z8531" i="1" s="1"/>
  <c r="AC8531" i="1" s="1"/>
  <c r="T8534" i="1"/>
  <c r="P8534" i="1"/>
  <c r="Z8535" i="1"/>
  <c r="AC8535" i="1" s="1"/>
  <c r="P8540" i="1"/>
  <c r="T8563" i="1"/>
  <c r="P8563" i="1"/>
  <c r="AC8570" i="1"/>
  <c r="S8578" i="1"/>
  <c r="U8578" i="1" s="1"/>
  <c r="R8578" i="1"/>
  <c r="P8590" i="1"/>
  <c r="T8590" i="1"/>
  <c r="AA8610" i="1"/>
  <c r="AD8610" i="1" s="1"/>
  <c r="Z8610" i="1"/>
  <c r="AC8610" i="1" s="1"/>
  <c r="AB8466" i="1"/>
  <c r="Z8466" i="1" s="1"/>
  <c r="AB8474" i="1"/>
  <c r="Z8474" i="1" s="1"/>
  <c r="AC8474" i="1" s="1"/>
  <c r="AB8482" i="1"/>
  <c r="Z8482" i="1" s="1"/>
  <c r="AB8490" i="1"/>
  <c r="Z8490" i="1" s="1"/>
  <c r="AB8492" i="1"/>
  <c r="Z8492" i="1" s="1"/>
  <c r="P8498" i="1"/>
  <c r="AC8499" i="1"/>
  <c r="AA8499" i="1"/>
  <c r="AD8499" i="1" s="1"/>
  <c r="AD8502" i="1"/>
  <c r="AB8502" i="1"/>
  <c r="Z8502" i="1" s="1"/>
  <c r="AC8502" i="1" s="1"/>
  <c r="P8504" i="1"/>
  <c r="AD8504" i="1"/>
  <c r="X8504" i="1" s="1"/>
  <c r="Z8506" i="1"/>
  <c r="AC8506" i="1" s="1"/>
  <c r="X8506" i="1"/>
  <c r="AB8508" i="1"/>
  <c r="Z8508" i="1" s="1"/>
  <c r="AC8508" i="1" s="1"/>
  <c r="AD8513" i="1"/>
  <c r="X8513" i="1" s="1"/>
  <c r="P8522" i="1"/>
  <c r="T8522" i="1"/>
  <c r="P8528" i="1"/>
  <c r="AA8538" i="1"/>
  <c r="Z8538" i="1"/>
  <c r="AC8538" i="1" s="1"/>
  <c r="X8538" i="1"/>
  <c r="AD8538" i="1"/>
  <c r="AB8542" i="1"/>
  <c r="AA8542" i="1"/>
  <c r="AD8542" i="1" s="1"/>
  <c r="S8544" i="1"/>
  <c r="U8544" i="1" s="1"/>
  <c r="R8544" i="1"/>
  <c r="T8550" i="1"/>
  <c r="P8550" i="1" s="1"/>
  <c r="S8552" i="1"/>
  <c r="U8552" i="1" s="1"/>
  <c r="R8552" i="1"/>
  <c r="X8570" i="1"/>
  <c r="AD8570" i="1"/>
  <c r="X8578" i="1"/>
  <c r="T8613" i="1"/>
  <c r="P8613" i="1" s="1"/>
  <c r="AC8492" i="1"/>
  <c r="S8494" i="1"/>
  <c r="U8494" i="1" s="1"/>
  <c r="AB8496" i="1"/>
  <c r="Z8496" i="1" s="1"/>
  <c r="AC8496" i="1" s="1"/>
  <c r="Z8499" i="1"/>
  <c r="X8500" i="1"/>
  <c r="AD8500" i="1"/>
  <c r="S8504" i="1"/>
  <c r="U8504" i="1" s="1"/>
  <c r="AA8506" i="1"/>
  <c r="AD8506" i="1" s="1"/>
  <c r="S8510" i="1"/>
  <c r="U8510" i="1" s="1"/>
  <c r="AB8512" i="1"/>
  <c r="AA8512" i="1"/>
  <c r="Z8512" i="1"/>
  <c r="AC8512" i="1" s="1"/>
  <c r="Z8513" i="1"/>
  <c r="AC8513" i="1" s="1"/>
  <c r="Z8514" i="1"/>
  <c r="AC8514" i="1" s="1"/>
  <c r="P8520" i="1"/>
  <c r="P8525" i="1"/>
  <c r="R8527" i="1"/>
  <c r="AC8537" i="1"/>
  <c r="AB8537" i="1"/>
  <c r="Z8537" i="1" s="1"/>
  <c r="AD8537" i="1"/>
  <c r="X8537" i="1" s="1"/>
  <c r="AB8538" i="1"/>
  <c r="Z8542" i="1"/>
  <c r="AC8542" i="1" s="1"/>
  <c r="P8554" i="1"/>
  <c r="T8554" i="1"/>
  <c r="T8557" i="1"/>
  <c r="P8557" i="1" s="1"/>
  <c r="P8565" i="1"/>
  <c r="AB8569" i="1"/>
  <c r="Z8569" i="1" s="1"/>
  <c r="AC8569" i="1" s="1"/>
  <c r="AA8569" i="1"/>
  <c r="S8571" i="1"/>
  <c r="U8571" i="1" s="1"/>
  <c r="R8571" i="1"/>
  <c r="AB8605" i="1"/>
  <c r="Z8605" i="1" s="1"/>
  <c r="AA8605" i="1"/>
  <c r="AC8605" i="1"/>
  <c r="P8619" i="1"/>
  <c r="T8619" i="1"/>
  <c r="R8622" i="1"/>
  <c r="S8622" i="1"/>
  <c r="U8622" i="1" s="1"/>
  <c r="X8532" i="1"/>
  <c r="AD8532" i="1"/>
  <c r="AD8534" i="1"/>
  <c r="AB8534" i="1"/>
  <c r="Z8534" i="1" s="1"/>
  <c r="AC8534" i="1" s="1"/>
  <c r="AA8534" i="1"/>
  <c r="AC8545" i="1"/>
  <c r="AB8545" i="1"/>
  <c r="Z8545" i="1" s="1"/>
  <c r="AA8545" i="1"/>
  <c r="S8548" i="1"/>
  <c r="U8548" i="1" s="1"/>
  <c r="R8548" i="1"/>
  <c r="AA8554" i="1"/>
  <c r="Z8554" i="1"/>
  <c r="AC8554" i="1" s="1"/>
  <c r="T8558" i="1"/>
  <c r="P8558" i="1" s="1"/>
  <c r="T8562" i="1"/>
  <c r="P8562" i="1" s="1"/>
  <c r="X8616" i="1"/>
  <c r="AD8616" i="1"/>
  <c r="X8514" i="1"/>
  <c r="X8522" i="1"/>
  <c r="AA8523" i="1"/>
  <c r="P8538" i="1"/>
  <c r="T8539" i="1"/>
  <c r="P8539" i="1" s="1"/>
  <c r="T8547" i="1"/>
  <c r="P8547" i="1" s="1"/>
  <c r="X8548" i="1"/>
  <c r="AC8553" i="1"/>
  <c r="AB8553" i="1"/>
  <c r="Z8553" i="1" s="1"/>
  <c r="AA8553" i="1"/>
  <c r="AD8553" i="1" s="1"/>
  <c r="S8556" i="1"/>
  <c r="U8556" i="1" s="1"/>
  <c r="R8556" i="1"/>
  <c r="AA8562" i="1"/>
  <c r="Z8562" i="1"/>
  <c r="AC8562" i="1" s="1"/>
  <c r="X8562" i="1"/>
  <c r="AD8562" i="1"/>
  <c r="X8567" i="1"/>
  <c r="X8568" i="1"/>
  <c r="AD8583" i="1"/>
  <c r="AB8583" i="1"/>
  <c r="AA8583" i="1"/>
  <c r="Z8583" i="1"/>
  <c r="AC8583" i="1" s="1"/>
  <c r="R8668" i="1"/>
  <c r="S8668" i="1"/>
  <c r="U8668" i="1" s="1"/>
  <c r="R8676" i="1"/>
  <c r="S8676" i="1"/>
  <c r="U8676" i="1" s="1"/>
  <c r="T8680" i="1"/>
  <c r="P8680" i="1" s="1"/>
  <c r="AB8523" i="1"/>
  <c r="Z8523" i="1" s="1"/>
  <c r="AC8523" i="1" s="1"/>
  <c r="S8536" i="1"/>
  <c r="U8536" i="1" s="1"/>
  <c r="R8536" i="1"/>
  <c r="S8537" i="1"/>
  <c r="U8537" i="1" s="1"/>
  <c r="R8537" i="1"/>
  <c r="AD8540" i="1"/>
  <c r="AB8558" i="1"/>
  <c r="Z8558" i="1" s="1"/>
  <c r="AC8558" i="1" s="1"/>
  <c r="AA8558" i="1"/>
  <c r="AD8558" i="1" s="1"/>
  <c r="S8560" i="1"/>
  <c r="U8560" i="1" s="1"/>
  <c r="R8560" i="1"/>
  <c r="Z8567" i="1"/>
  <c r="AC8567" i="1" s="1"/>
  <c r="X8571" i="1"/>
  <c r="AB8577" i="1"/>
  <c r="AA8577" i="1"/>
  <c r="Z8577" i="1"/>
  <c r="AC8577" i="1" s="1"/>
  <c r="S8584" i="1"/>
  <c r="U8584" i="1" s="1"/>
  <c r="R8584" i="1"/>
  <c r="AD8592" i="1"/>
  <c r="X8592" i="1" s="1"/>
  <c r="AB8601" i="1"/>
  <c r="Z8601" i="1" s="1"/>
  <c r="AC8601" i="1" s="1"/>
  <c r="AA8601" i="1"/>
  <c r="X8601" i="1"/>
  <c r="AD8601" i="1"/>
  <c r="P8603" i="1"/>
  <c r="T8603" i="1"/>
  <c r="X8638" i="1"/>
  <c r="Z8543" i="1"/>
  <c r="AC8543" i="1" s="1"/>
  <c r="AD8544" i="1"/>
  <c r="X8544" i="1" s="1"/>
  <c r="T8546" i="1"/>
  <c r="P8546" i="1" s="1"/>
  <c r="R8551" i="1"/>
  <c r="T8555" i="1"/>
  <c r="P8555" i="1"/>
  <c r="X8556" i="1"/>
  <c r="AC8561" i="1"/>
  <c r="AB8561" i="1"/>
  <c r="Z8561" i="1" s="1"/>
  <c r="AA8561" i="1"/>
  <c r="AD8561" i="1" s="1"/>
  <c r="S8564" i="1"/>
  <c r="U8564" i="1" s="1"/>
  <c r="R8564" i="1"/>
  <c r="P8573" i="1"/>
  <c r="T8573" i="1"/>
  <c r="T8581" i="1"/>
  <c r="P8581" i="1"/>
  <c r="P8587" i="1"/>
  <c r="T8587" i="1"/>
  <c r="AC8596" i="1"/>
  <c r="T8594" i="1"/>
  <c r="P8594" i="1" s="1"/>
  <c r="X8595" i="1"/>
  <c r="AD8595" i="1"/>
  <c r="P8598" i="1"/>
  <c r="T8598" i="1"/>
  <c r="S8607" i="1"/>
  <c r="U8607" i="1" s="1"/>
  <c r="R8607" i="1"/>
  <c r="AB8609" i="1"/>
  <c r="AA8609" i="1"/>
  <c r="Z8609" i="1"/>
  <c r="AC8609" i="1" s="1"/>
  <c r="X8609" i="1"/>
  <c r="T8614" i="1"/>
  <c r="P8614" i="1" s="1"/>
  <c r="P8626" i="1"/>
  <c r="T8626" i="1"/>
  <c r="AD8535" i="1"/>
  <c r="X8535" i="1" s="1"/>
  <c r="AC8540" i="1"/>
  <c r="AD8543" i="1"/>
  <c r="X8543" i="1" s="1"/>
  <c r="R8545" i="1"/>
  <c r="Z8547" i="1"/>
  <c r="AC8547" i="1" s="1"/>
  <c r="R8553" i="1"/>
  <c r="Z8555" i="1"/>
  <c r="AD8559" i="1"/>
  <c r="X8559" i="1" s="1"/>
  <c r="R8561" i="1"/>
  <c r="Z8563" i="1"/>
  <c r="AC8564" i="1"/>
  <c r="R8569" i="1"/>
  <c r="Z8572" i="1"/>
  <c r="AC8572" i="1" s="1"/>
  <c r="P8574" i="1"/>
  <c r="AD8586" i="1"/>
  <c r="X8586" i="1" s="1"/>
  <c r="P8593" i="1"/>
  <c r="AD8599" i="1"/>
  <c r="X8599" i="1" s="1"/>
  <c r="Z8603" i="1"/>
  <c r="AC8603" i="1" s="1"/>
  <c r="R8611" i="1"/>
  <c r="AB8618" i="1"/>
  <c r="Z8618" i="1" s="1"/>
  <c r="AC8618" i="1" s="1"/>
  <c r="AA8618" i="1"/>
  <c r="AC8624" i="1"/>
  <c r="Z8624" i="1"/>
  <c r="AB8624" i="1"/>
  <c r="AA8624" i="1"/>
  <c r="AD8624" i="1" s="1"/>
  <c r="AD8627" i="1"/>
  <c r="AA8627" i="1"/>
  <c r="X8627" i="1" s="1"/>
  <c r="AC8627" i="1"/>
  <c r="AB8627" i="1"/>
  <c r="Z8627" i="1" s="1"/>
  <c r="S8632" i="1"/>
  <c r="U8632" i="1" s="1"/>
  <c r="R8632" i="1"/>
  <c r="P8638" i="1"/>
  <c r="T8638" i="1"/>
  <c r="P8642" i="1"/>
  <c r="T8642" i="1"/>
  <c r="P8648" i="1"/>
  <c r="T8648" i="1"/>
  <c r="AA8547" i="1"/>
  <c r="AD8547" i="1" s="1"/>
  <c r="Z8552" i="1"/>
  <c r="AC8552" i="1" s="1"/>
  <c r="AA8555" i="1"/>
  <c r="AA8563" i="1"/>
  <c r="AD8564" i="1"/>
  <c r="X8564" i="1" s="1"/>
  <c r="AA8572" i="1"/>
  <c r="X8576" i="1"/>
  <c r="AD8578" i="1"/>
  <c r="AB8585" i="1"/>
  <c r="Z8585" i="1" s="1"/>
  <c r="AC8585" i="1" s="1"/>
  <c r="AA8585" i="1"/>
  <c r="AD8585" i="1" s="1"/>
  <c r="X8589" i="1"/>
  <c r="AD8589" i="1"/>
  <c r="AB8589" i="1"/>
  <c r="Z8589" i="1" s="1"/>
  <c r="AA8589" i="1"/>
  <c r="S8592" i="1"/>
  <c r="U8592" i="1" s="1"/>
  <c r="R8592" i="1"/>
  <c r="AA8594" i="1"/>
  <c r="AD8594" i="1" s="1"/>
  <c r="Z8594" i="1"/>
  <c r="AC8594" i="1" s="1"/>
  <c r="AD8600" i="1"/>
  <c r="X8600" i="1" s="1"/>
  <c r="T8602" i="1"/>
  <c r="P8602" i="1"/>
  <c r="X8603" i="1"/>
  <c r="AD8603" i="1"/>
  <c r="T8606" i="1"/>
  <c r="P8606" i="1" s="1"/>
  <c r="X8608" i="1"/>
  <c r="AD8609" i="1"/>
  <c r="AD8614" i="1"/>
  <c r="X8614" i="1" s="1"/>
  <c r="T8617" i="1"/>
  <c r="P8617" i="1" s="1"/>
  <c r="P8623" i="1"/>
  <c r="T8623" i="1"/>
  <c r="AA8533" i="1"/>
  <c r="AB8536" i="1"/>
  <c r="Z8536" i="1" s="1"/>
  <c r="AC8536" i="1" s="1"/>
  <c r="AB8544" i="1"/>
  <c r="Z8544" i="1" s="1"/>
  <c r="AC8544" i="1" s="1"/>
  <c r="AA8549" i="1"/>
  <c r="AB8552" i="1"/>
  <c r="AC8555" i="1"/>
  <c r="AA8557" i="1"/>
  <c r="AB8560" i="1"/>
  <c r="Z8560" i="1" s="1"/>
  <c r="AC8560" i="1" s="1"/>
  <c r="AC8563" i="1"/>
  <c r="AA8565" i="1"/>
  <c r="AB8568" i="1"/>
  <c r="Z8568" i="1" s="1"/>
  <c r="AB8570" i="1"/>
  <c r="Z8570" i="1" s="1"/>
  <c r="AD8572" i="1"/>
  <c r="AA8573" i="1"/>
  <c r="AD8573" i="1" s="1"/>
  <c r="AA8578" i="1"/>
  <c r="X8579" i="1"/>
  <c r="X8581" i="1"/>
  <c r="AD8581" i="1"/>
  <c r="T8582" i="1"/>
  <c r="P8582" i="1" s="1"/>
  <c r="S8583" i="1"/>
  <c r="U8583" i="1" s="1"/>
  <c r="R8583" i="1"/>
  <c r="AD8584" i="1"/>
  <c r="X8584" i="1" s="1"/>
  <c r="AB8586" i="1"/>
  <c r="Z8586" i="1" s="1"/>
  <c r="AC8586" i="1" s="1"/>
  <c r="AC8589" i="1"/>
  <c r="S8591" i="1"/>
  <c r="U8591" i="1" s="1"/>
  <c r="R8591" i="1"/>
  <c r="AB8593" i="1"/>
  <c r="Z8593" i="1" s="1"/>
  <c r="AC8593" i="1" s="1"/>
  <c r="AA8593" i="1"/>
  <c r="AD8593" i="1" s="1"/>
  <c r="X8593" i="1"/>
  <c r="AB8597" i="1"/>
  <c r="AA8597" i="1"/>
  <c r="AD8597" i="1" s="1"/>
  <c r="X8597" i="1" s="1"/>
  <c r="S8600" i="1"/>
  <c r="U8600" i="1" s="1"/>
  <c r="R8600" i="1"/>
  <c r="AC8602" i="1"/>
  <c r="AA8602" i="1"/>
  <c r="Z8602" i="1"/>
  <c r="X8606" i="1"/>
  <c r="AD8608" i="1"/>
  <c r="T8610" i="1"/>
  <c r="P8610" i="1" s="1"/>
  <c r="AA8635" i="1"/>
  <c r="AD8635" i="1" s="1"/>
  <c r="Z8635" i="1"/>
  <c r="AC8635" i="1" s="1"/>
  <c r="AB8635" i="1"/>
  <c r="S8645" i="1"/>
  <c r="U8645" i="1" s="1"/>
  <c r="R8645" i="1"/>
  <c r="Z8571" i="1"/>
  <c r="AC8571" i="1" s="1"/>
  <c r="AB8573" i="1"/>
  <c r="Z8573" i="1" s="1"/>
  <c r="AC8573" i="1" s="1"/>
  <c r="AD8576" i="1"/>
  <c r="AB8578" i="1"/>
  <c r="Z8578" i="1" s="1"/>
  <c r="AC8578" i="1" s="1"/>
  <c r="AB8580" i="1"/>
  <c r="Z8580" i="1" s="1"/>
  <c r="AC8580" i="1" s="1"/>
  <c r="AA8580" i="1"/>
  <c r="AD8580" i="1" s="1"/>
  <c r="Z8581" i="1"/>
  <c r="AC8581" i="1" s="1"/>
  <c r="P8585" i="1"/>
  <c r="R8595" i="1"/>
  <c r="Z8597" i="1"/>
  <c r="AC8597" i="1" s="1"/>
  <c r="P8609" i="1"/>
  <c r="AC8613" i="1"/>
  <c r="AB8613" i="1"/>
  <c r="Z8613" i="1" s="1"/>
  <c r="AA8613" i="1"/>
  <c r="X8620" i="1"/>
  <c r="X8623" i="1"/>
  <c r="AD8623" i="1"/>
  <c r="S8631" i="1"/>
  <c r="U8631" i="1" s="1"/>
  <c r="R8631" i="1"/>
  <c r="R8639" i="1"/>
  <c r="P8618" i="1"/>
  <c r="P8620" i="1"/>
  <c r="X8625" i="1"/>
  <c r="AC8625" i="1"/>
  <c r="P8627" i="1"/>
  <c r="AD8628" i="1"/>
  <c r="X8628" i="1" s="1"/>
  <c r="P8634" i="1"/>
  <c r="S8641" i="1"/>
  <c r="U8641" i="1" s="1"/>
  <c r="R8641" i="1"/>
  <c r="Z8645" i="1"/>
  <c r="AC8645" i="1" s="1"/>
  <c r="AA8645" i="1"/>
  <c r="AD8645" i="1" s="1"/>
  <c r="X8645" i="1" s="1"/>
  <c r="P8647" i="1"/>
  <c r="Z8599" i="1"/>
  <c r="AC8599" i="1" s="1"/>
  <c r="Z8607" i="1"/>
  <c r="AC8607" i="1" s="1"/>
  <c r="S8633" i="1"/>
  <c r="U8633" i="1" s="1"/>
  <c r="R8633" i="1"/>
  <c r="P8659" i="1"/>
  <c r="AD8665" i="1"/>
  <c r="AA8665" i="1"/>
  <c r="X8665" i="1" s="1"/>
  <c r="AB8665" i="1"/>
  <c r="Z8665" i="1" s="1"/>
  <c r="AC8665" i="1" s="1"/>
  <c r="S8669" i="1"/>
  <c r="U8669" i="1" s="1"/>
  <c r="R8669" i="1"/>
  <c r="AD8673" i="1"/>
  <c r="X8637" i="1"/>
  <c r="AB8638" i="1"/>
  <c r="AA8638" i="1"/>
  <c r="AD8639" i="1"/>
  <c r="X8639" i="1" s="1"/>
  <c r="AB8641" i="1"/>
  <c r="S8646" i="1"/>
  <c r="U8646" i="1" s="1"/>
  <c r="R8646" i="1"/>
  <c r="AD8649" i="1"/>
  <c r="Z8649" i="1"/>
  <c r="AB8649" i="1"/>
  <c r="P8653" i="1"/>
  <c r="AA8656" i="1"/>
  <c r="AD8656" i="1" s="1"/>
  <c r="AC8656" i="1"/>
  <c r="Z8656" i="1"/>
  <c r="S8677" i="1"/>
  <c r="U8677" i="1" s="1"/>
  <c r="R8677" i="1"/>
  <c r="AA8588" i="1"/>
  <c r="AB8591" i="1"/>
  <c r="Z8591" i="1" s="1"/>
  <c r="AC8591" i="1" s="1"/>
  <c r="AA8596" i="1"/>
  <c r="AB8599" i="1"/>
  <c r="AA8604" i="1"/>
  <c r="AB8607" i="1"/>
  <c r="AA8612" i="1"/>
  <c r="R8615" i="1"/>
  <c r="AB8615" i="1"/>
  <c r="Z8615" i="1" s="1"/>
  <c r="AC8615" i="1" s="1"/>
  <c r="Z8617" i="1"/>
  <c r="AC8617" i="1" s="1"/>
  <c r="R8624" i="1"/>
  <c r="AB8625" i="1"/>
  <c r="Z8625" i="1" s="1"/>
  <c r="AA8626" i="1"/>
  <c r="AD8626" i="1" s="1"/>
  <c r="AB8630" i="1"/>
  <c r="Z8630" i="1" s="1"/>
  <c r="AA8630" i="1"/>
  <c r="Z8631" i="1"/>
  <c r="AC8631" i="1" s="1"/>
  <c r="AD8631" i="1"/>
  <c r="X8631" i="1" s="1"/>
  <c r="T8635" i="1"/>
  <c r="P8635" i="1"/>
  <c r="Z8638" i="1"/>
  <c r="AC8638" i="1" s="1"/>
  <c r="AA8639" i="1"/>
  <c r="Z8641" i="1"/>
  <c r="AC8641" i="1" s="1"/>
  <c r="X8647" i="1"/>
  <c r="AD8647" i="1"/>
  <c r="AB8647" i="1"/>
  <c r="Z8647" i="1" s="1"/>
  <c r="AC8647" i="1" s="1"/>
  <c r="AA8649" i="1"/>
  <c r="X8649" i="1" s="1"/>
  <c r="AD8654" i="1"/>
  <c r="X8654" i="1" s="1"/>
  <c r="AB8654" i="1"/>
  <c r="Z8654" i="1" s="1"/>
  <c r="AC8654" i="1" s="1"/>
  <c r="AB8656" i="1"/>
  <c r="R8580" i="1"/>
  <c r="Z8582" i="1"/>
  <c r="AC8582" i="1" s="1"/>
  <c r="R8588" i="1"/>
  <c r="AB8588" i="1"/>
  <c r="Z8588" i="1" s="1"/>
  <c r="AC8588" i="1" s="1"/>
  <c r="Z8590" i="1"/>
  <c r="AC8590" i="1" s="1"/>
  <c r="R8596" i="1"/>
  <c r="AB8596" i="1"/>
  <c r="Z8596" i="1" s="1"/>
  <c r="Z8598" i="1"/>
  <c r="AC8598" i="1" s="1"/>
  <c r="R8604" i="1"/>
  <c r="AB8604" i="1"/>
  <c r="Z8604" i="1" s="1"/>
  <c r="AC8604" i="1" s="1"/>
  <c r="Z8606" i="1"/>
  <c r="AC8606" i="1" s="1"/>
  <c r="R8612" i="1"/>
  <c r="AB8612" i="1"/>
  <c r="Z8612" i="1" s="1"/>
  <c r="AC8612" i="1" s="1"/>
  <c r="Z8614" i="1"/>
  <c r="AC8614" i="1" s="1"/>
  <c r="AA8617" i="1"/>
  <c r="AD8617" i="1" s="1"/>
  <c r="AD8619" i="1"/>
  <c r="AA8619" i="1"/>
  <c r="Z8622" i="1"/>
  <c r="AC8622" i="1" s="1"/>
  <c r="AD8625" i="1"/>
  <c r="R8628" i="1"/>
  <c r="X8633" i="1"/>
  <c r="AB8633" i="1"/>
  <c r="AD8637" i="1"/>
  <c r="AB8639" i="1"/>
  <c r="Z8639" i="1" s="1"/>
  <c r="AC8639" i="1" s="1"/>
  <c r="AA8641" i="1"/>
  <c r="AB8643" i="1"/>
  <c r="AC8643" i="1"/>
  <c r="AA8643" i="1"/>
  <c r="X8644" i="1"/>
  <c r="AD8644" i="1"/>
  <c r="AC8649" i="1"/>
  <c r="T8653" i="1"/>
  <c r="T8657" i="1"/>
  <c r="P8657" i="1" s="1"/>
  <c r="P8705" i="1"/>
  <c r="AD8727" i="1"/>
  <c r="X8727" i="1" s="1"/>
  <c r="AB8727" i="1"/>
  <c r="Z8727" i="1" s="1"/>
  <c r="AC8727" i="1" s="1"/>
  <c r="AA8727" i="1"/>
  <c r="Z8619" i="1"/>
  <c r="AC8619" i="1" s="1"/>
  <c r="S8621" i="1"/>
  <c r="U8621" i="1" s="1"/>
  <c r="AA8622" i="1"/>
  <c r="Z8623" i="1"/>
  <c r="AC8623" i="1" s="1"/>
  <c r="R8625" i="1"/>
  <c r="AB8626" i="1"/>
  <c r="Z8626" i="1" s="1"/>
  <c r="AC8626" i="1" s="1"/>
  <c r="AD8629" i="1"/>
  <c r="X8629" i="1" s="1"/>
  <c r="AC8630" i="1"/>
  <c r="AB8631" i="1"/>
  <c r="Z8633" i="1"/>
  <c r="AC8633" i="1" s="1"/>
  <c r="AA8634" i="1"/>
  <c r="AD8634" i="1" s="1"/>
  <c r="S8637" i="1"/>
  <c r="U8637" i="1" s="1"/>
  <c r="AD8638" i="1"/>
  <c r="Z8643" i="1"/>
  <c r="X8653" i="1"/>
  <c r="P8655" i="1"/>
  <c r="T8655" i="1"/>
  <c r="AD8661" i="1"/>
  <c r="X8661" i="1" s="1"/>
  <c r="S8670" i="1"/>
  <c r="U8670" i="1" s="1"/>
  <c r="R8670" i="1"/>
  <c r="AC8651" i="1"/>
  <c r="AD8653" i="1"/>
  <c r="P8678" i="1"/>
  <c r="P8682" i="1"/>
  <c r="AB8686" i="1"/>
  <c r="AA8686" i="1"/>
  <c r="AD8686" i="1" s="1"/>
  <c r="Z8686" i="1"/>
  <c r="AC8686" i="1" s="1"/>
  <c r="T8690" i="1"/>
  <c r="P8690" i="1" s="1"/>
  <c r="P8698" i="1"/>
  <c r="T8698" i="1"/>
  <c r="AD8712" i="1"/>
  <c r="X8712" i="1"/>
  <c r="P8716" i="1"/>
  <c r="T8716" i="1"/>
  <c r="S8733" i="1"/>
  <c r="U8733" i="1" s="1"/>
  <c r="R8733" i="1"/>
  <c r="X8663" i="1"/>
  <c r="P8683" i="1"/>
  <c r="S8684" i="1"/>
  <c r="U8684" i="1" s="1"/>
  <c r="R8684" i="1"/>
  <c r="P8693" i="1"/>
  <c r="AB8694" i="1"/>
  <c r="Z8694" i="1" s="1"/>
  <c r="AC8694" i="1" s="1"/>
  <c r="AA8694" i="1"/>
  <c r="AD8694" i="1" s="1"/>
  <c r="X8694" i="1" s="1"/>
  <c r="AB8702" i="1"/>
  <c r="Z8702" i="1" s="1"/>
  <c r="AC8702" i="1" s="1"/>
  <c r="AA8702" i="1"/>
  <c r="AB8719" i="1"/>
  <c r="Z8719" i="1" s="1"/>
  <c r="AC8719" i="1" s="1"/>
  <c r="AA8719" i="1"/>
  <c r="AD8719" i="1" s="1"/>
  <c r="AC8646" i="1"/>
  <c r="P8650" i="1"/>
  <c r="P8652" i="1"/>
  <c r="AA8652" i="1"/>
  <c r="X8655" i="1"/>
  <c r="AD8657" i="1"/>
  <c r="X8657" i="1" s="1"/>
  <c r="R8661" i="1"/>
  <c r="AB8662" i="1"/>
  <c r="Z8662" i="1" s="1"/>
  <c r="AC8662" i="1" s="1"/>
  <c r="T8664" i="1"/>
  <c r="P8664" i="1" s="1"/>
  <c r="X8669" i="1"/>
  <c r="X8676" i="1"/>
  <c r="X8677" i="1"/>
  <c r="AA8679" i="1"/>
  <c r="AD8679" i="1" s="1"/>
  <c r="X8679" i="1" s="1"/>
  <c r="S8682" i="1"/>
  <c r="U8682" i="1" s="1"/>
  <c r="S8683" i="1"/>
  <c r="U8683" i="1" s="1"/>
  <c r="T8693" i="1"/>
  <c r="T8701" i="1"/>
  <c r="P8701" i="1" s="1"/>
  <c r="AD8706" i="1"/>
  <c r="X8706" i="1" s="1"/>
  <c r="AD8708" i="1"/>
  <c r="AB8708" i="1"/>
  <c r="Z8708" i="1" s="1"/>
  <c r="AC8708" i="1" s="1"/>
  <c r="AA8708" i="1"/>
  <c r="X8708" i="1" s="1"/>
  <c r="AD8711" i="1"/>
  <c r="AB8711" i="1"/>
  <c r="Z8711" i="1" s="1"/>
  <c r="AC8711" i="1" s="1"/>
  <c r="AA8711" i="1"/>
  <c r="X8711" i="1" s="1"/>
  <c r="S8725" i="1"/>
  <c r="U8725" i="1" s="1"/>
  <c r="R8725" i="1"/>
  <c r="X8736" i="1"/>
  <c r="Z8632" i="1"/>
  <c r="AC8632" i="1" s="1"/>
  <c r="Z8640" i="1"/>
  <c r="AC8640" i="1" s="1"/>
  <c r="Z8646" i="1"/>
  <c r="Z8648" i="1"/>
  <c r="AC8648" i="1" s="1"/>
  <c r="AB8652" i="1"/>
  <c r="Z8652" i="1" s="1"/>
  <c r="R8654" i="1"/>
  <c r="Z8655" i="1"/>
  <c r="Z8657" i="1"/>
  <c r="X8660" i="1"/>
  <c r="AD8662" i="1"/>
  <c r="X8662" i="1" s="1"/>
  <c r="AA8663" i="1"/>
  <c r="P8666" i="1"/>
  <c r="AB8668" i="1"/>
  <c r="Z8668" i="1" s="1"/>
  <c r="AC8668" i="1" s="1"/>
  <c r="Z8669" i="1"/>
  <c r="AC8669" i="1"/>
  <c r="AC8670" i="1"/>
  <c r="Z8670" i="1"/>
  <c r="X8670" i="1"/>
  <c r="P8674" i="1"/>
  <c r="AB8676" i="1"/>
  <c r="Z8676" i="1" s="1"/>
  <c r="AC8676" i="1" s="1"/>
  <c r="Z8677" i="1"/>
  <c r="AC8677" i="1"/>
  <c r="AC8678" i="1"/>
  <c r="AA8678" i="1"/>
  <c r="AD8678" i="1" s="1"/>
  <c r="Z8678" i="1"/>
  <c r="X8678" i="1"/>
  <c r="Z8679" i="1"/>
  <c r="AC8679" i="1" s="1"/>
  <c r="X8682" i="1"/>
  <c r="T8683" i="1"/>
  <c r="AD8684" i="1"/>
  <c r="X8684" i="1" s="1"/>
  <c r="AB8684" i="1"/>
  <c r="Z8684" i="1" s="1"/>
  <c r="AC8684" i="1" s="1"/>
  <c r="X8651" i="1"/>
  <c r="P8662" i="1"/>
  <c r="AB8663" i="1"/>
  <c r="Z8663" i="1" s="1"/>
  <c r="AC8663" i="1" s="1"/>
  <c r="AA8664" i="1"/>
  <c r="AD8664" i="1" s="1"/>
  <c r="AC8671" i="1"/>
  <c r="AA8671" i="1"/>
  <c r="AD8671" i="1" s="1"/>
  <c r="AB8679" i="1"/>
  <c r="X8690" i="1"/>
  <c r="AD8690" i="1"/>
  <c r="X8698" i="1"/>
  <c r="AD8698" i="1"/>
  <c r="P8709" i="1"/>
  <c r="T8709" i="1"/>
  <c r="S8717" i="1"/>
  <c r="U8717" i="1" s="1"/>
  <c r="R8717" i="1"/>
  <c r="P8732" i="1"/>
  <c r="T8732" i="1"/>
  <c r="AD8663" i="1"/>
  <c r="Z8664" i="1"/>
  <c r="AC8664" i="1" s="1"/>
  <c r="Z8671" i="1"/>
  <c r="AA8672" i="1"/>
  <c r="X8672" i="1" s="1"/>
  <c r="AD8672" i="1"/>
  <c r="AA8687" i="1"/>
  <c r="AD8687" i="1" s="1"/>
  <c r="X8687" i="1" s="1"/>
  <c r="AD8689" i="1"/>
  <c r="S8692" i="1"/>
  <c r="U8692" i="1" s="1"/>
  <c r="R8692" i="1"/>
  <c r="AD8697" i="1"/>
  <c r="S8700" i="1"/>
  <c r="U8700" i="1" s="1"/>
  <c r="R8700" i="1"/>
  <c r="X8703" i="1"/>
  <c r="X8730" i="1"/>
  <c r="AB8735" i="1"/>
  <c r="Z8735" i="1" s="1"/>
  <c r="AC8735" i="1" s="1"/>
  <c r="AA8735" i="1"/>
  <c r="AD8735" i="1" s="1"/>
  <c r="AB8762" i="1"/>
  <c r="Z8762" i="1" s="1"/>
  <c r="AC8762" i="1" s="1"/>
  <c r="AA8762" i="1"/>
  <c r="AD8646" i="1"/>
  <c r="X8646" i="1" s="1"/>
  <c r="AD8648" i="1"/>
  <c r="X8648" i="1" s="1"/>
  <c r="Z8651" i="1"/>
  <c r="AB8653" i="1"/>
  <c r="Z8653" i="1" s="1"/>
  <c r="AC8653" i="1" s="1"/>
  <c r="AC8655" i="1"/>
  <c r="AC8657" i="1"/>
  <c r="S8659" i="1"/>
  <c r="U8659" i="1" s="1"/>
  <c r="AA8660" i="1"/>
  <c r="AD8660" i="1" s="1"/>
  <c r="Z8661" i="1"/>
  <c r="AC8661" i="1" s="1"/>
  <c r="R8663" i="1"/>
  <c r="AB8664" i="1"/>
  <c r="AD8668" i="1"/>
  <c r="X8668" i="1" s="1"/>
  <c r="AB8671" i="1"/>
  <c r="Z8672" i="1"/>
  <c r="AC8672" i="1" s="1"/>
  <c r="P8679" i="1"/>
  <c r="R8685" i="1"/>
  <c r="Z8687" i="1"/>
  <c r="AC8687" i="1" s="1"/>
  <c r="X8692" i="1"/>
  <c r="AD8692" i="1"/>
  <c r="AB8692" i="1"/>
  <c r="Z8692" i="1"/>
  <c r="AC8692" i="1" s="1"/>
  <c r="X8700" i="1"/>
  <c r="AD8700" i="1"/>
  <c r="AB8700" i="1"/>
  <c r="Z8700" i="1" s="1"/>
  <c r="AC8700" i="1" s="1"/>
  <c r="R8706" i="1"/>
  <c r="S8706" i="1"/>
  <c r="U8706" i="1" s="1"/>
  <c r="Z8707" i="1"/>
  <c r="AC8707" i="1" s="1"/>
  <c r="AA8707" i="1"/>
  <c r="AD8707" i="1" s="1"/>
  <c r="X8707" i="1" s="1"/>
  <c r="P8724" i="1"/>
  <c r="T8724" i="1"/>
  <c r="X8732" i="1"/>
  <c r="AD8680" i="1"/>
  <c r="AC8685" i="1"/>
  <c r="T8688" i="1"/>
  <c r="P8688" i="1" s="1"/>
  <c r="AD8688" i="1"/>
  <c r="AA8695" i="1"/>
  <c r="AD8696" i="1"/>
  <c r="X8696" i="1" s="1"/>
  <c r="AC8701" i="1"/>
  <c r="AB8703" i="1"/>
  <c r="Z8703" i="1" s="1"/>
  <c r="AC8703" i="1" s="1"/>
  <c r="T8705" i="1"/>
  <c r="AD8738" i="1"/>
  <c r="AC8738" i="1"/>
  <c r="AB8738" i="1"/>
  <c r="Z8738" i="1" s="1"/>
  <c r="AD8746" i="1"/>
  <c r="AC8746" i="1"/>
  <c r="AB8746" i="1"/>
  <c r="Z8746" i="1" s="1"/>
  <c r="AC8754" i="1"/>
  <c r="AB8754" i="1"/>
  <c r="Z8754" i="1" s="1"/>
  <c r="AB8714" i="1"/>
  <c r="Z8715" i="1"/>
  <c r="AC8715" i="1" s="1"/>
  <c r="X8715" i="1"/>
  <c r="AB8722" i="1"/>
  <c r="Z8723" i="1"/>
  <c r="AB8730" i="1"/>
  <c r="Z8731" i="1"/>
  <c r="AC8731" i="1" s="1"/>
  <c r="X8731" i="1"/>
  <c r="AC8740" i="1"/>
  <c r="AB8740" i="1"/>
  <c r="AA8740" i="1"/>
  <c r="X8740" i="1" s="1"/>
  <c r="Z8740" i="1"/>
  <c r="AB8743" i="1"/>
  <c r="Z8743" i="1" s="1"/>
  <c r="AC8743" i="1" s="1"/>
  <c r="AA8743" i="1"/>
  <c r="AD8743" i="1" s="1"/>
  <c r="X8744" i="1"/>
  <c r="AD8744" i="1"/>
  <c r="AB8748" i="1"/>
  <c r="Z8748" i="1" s="1"/>
  <c r="AC8748" i="1" s="1"/>
  <c r="AA8748" i="1"/>
  <c r="AD8748" i="1" s="1"/>
  <c r="X8748" i="1" s="1"/>
  <c r="AD8751" i="1"/>
  <c r="X8751" i="1" s="1"/>
  <c r="AB8751" i="1"/>
  <c r="AA8751" i="1"/>
  <c r="X8752" i="1"/>
  <c r="AB8756" i="1"/>
  <c r="AA8756" i="1"/>
  <c r="X8756" i="1" s="1"/>
  <c r="Z8756" i="1"/>
  <c r="AC8756" i="1" s="1"/>
  <c r="AD8759" i="1"/>
  <c r="AC8759" i="1"/>
  <c r="AB8759" i="1"/>
  <c r="AA8759" i="1"/>
  <c r="X8759" i="1" s="1"/>
  <c r="X8760" i="1"/>
  <c r="AD8760" i="1"/>
  <c r="AA8673" i="1"/>
  <c r="X8680" i="1"/>
  <c r="AA8681" i="1"/>
  <c r="X8688" i="1"/>
  <c r="AA8689" i="1"/>
  <c r="P8694" i="1"/>
  <c r="AC8695" i="1"/>
  <c r="AA8697" i="1"/>
  <c r="P8702" i="1"/>
  <c r="P8704" i="1"/>
  <c r="X8709" i="1"/>
  <c r="AD8709" i="1"/>
  <c r="AC8709" i="1"/>
  <c r="P8712" i="1"/>
  <c r="Z8714" i="1"/>
  <c r="AC8714" i="1" s="1"/>
  <c r="AA8715" i="1"/>
  <c r="X8717" i="1"/>
  <c r="AD8717" i="1"/>
  <c r="AC8717" i="1"/>
  <c r="T8718" i="1"/>
  <c r="P8718" i="1" s="1"/>
  <c r="P8720" i="1"/>
  <c r="Z8722" i="1"/>
  <c r="AC8722" i="1" s="1"/>
  <c r="AA8723" i="1"/>
  <c r="AD8725" i="1"/>
  <c r="X8725" i="1" s="1"/>
  <c r="AC8725" i="1"/>
  <c r="T8726" i="1"/>
  <c r="P8726" i="1" s="1"/>
  <c r="P8728" i="1"/>
  <c r="Z8730" i="1"/>
  <c r="AC8730" i="1" s="1"/>
  <c r="AA8731" i="1"/>
  <c r="X8733" i="1"/>
  <c r="AD8733" i="1"/>
  <c r="AC8733" i="1"/>
  <c r="T8734" i="1"/>
  <c r="P8734" i="1" s="1"/>
  <c r="P8736" i="1"/>
  <c r="AA8738" i="1"/>
  <c r="AD8740" i="1"/>
  <c r="AA8746" i="1"/>
  <c r="Z8751" i="1"/>
  <c r="AC8751" i="1" s="1"/>
  <c r="AA8754" i="1"/>
  <c r="AD8756" i="1"/>
  <c r="Z8759" i="1"/>
  <c r="X8685" i="1"/>
  <c r="X8693" i="1"/>
  <c r="X8701" i="1"/>
  <c r="AA8714" i="1"/>
  <c r="AB8715" i="1"/>
  <c r="AA8716" i="1"/>
  <c r="Z8716" i="1"/>
  <c r="AC8716" i="1" s="1"/>
  <c r="AA8722" i="1"/>
  <c r="X8722" i="1" s="1"/>
  <c r="AB8723" i="1"/>
  <c r="AC8724" i="1"/>
  <c r="AA8724" i="1"/>
  <c r="X8724" i="1" s="1"/>
  <c r="Z8724" i="1"/>
  <c r="AA8730" i="1"/>
  <c r="AB8731" i="1"/>
  <c r="AC8732" i="1"/>
  <c r="AA8732" i="1"/>
  <c r="Z8732" i="1"/>
  <c r="P8742" i="1"/>
  <c r="P8750" i="1"/>
  <c r="P8758" i="1"/>
  <c r="AD8722" i="1"/>
  <c r="AC8723" i="1"/>
  <c r="AD8730" i="1"/>
  <c r="P8747" i="1"/>
  <c r="P8753" i="1"/>
  <c r="R8755" i="1"/>
  <c r="R8691" i="1"/>
  <c r="Z8693" i="1"/>
  <c r="AC8693" i="1" s="1"/>
  <c r="R8699" i="1"/>
  <c r="Z8701" i="1"/>
  <c r="T8707" i="1"/>
  <c r="P8707" i="1" s="1"/>
  <c r="R8708" i="1"/>
  <c r="AB8709" i="1"/>
  <c r="Z8709" i="1" s="1"/>
  <c r="S8713" i="1"/>
  <c r="U8713" i="1" s="1"/>
  <c r="AD8715" i="1"/>
  <c r="AB8717" i="1"/>
  <c r="Z8717" i="1" s="1"/>
  <c r="S8721" i="1"/>
  <c r="U8721" i="1" s="1"/>
  <c r="AD8723" i="1"/>
  <c r="X8723" i="1" s="1"/>
  <c r="AD8724" i="1"/>
  <c r="AB8725" i="1"/>
  <c r="Z8725" i="1" s="1"/>
  <c r="S8729" i="1"/>
  <c r="U8729" i="1" s="1"/>
  <c r="AD8731" i="1"/>
  <c r="AD8732" i="1"/>
  <c r="AB8733" i="1"/>
  <c r="Z8733" i="1" s="1"/>
  <c r="S8737" i="1"/>
  <c r="U8737" i="1" s="1"/>
  <c r="R8741" i="1"/>
  <c r="T8742" i="1"/>
  <c r="R8744" i="1"/>
  <c r="R8749" i="1"/>
  <c r="T8750" i="1"/>
  <c r="R8752" i="1"/>
  <c r="R8757" i="1"/>
  <c r="T8758" i="1"/>
  <c r="R8760" i="1"/>
  <c r="T8763" i="1"/>
  <c r="P8763" i="1" s="1"/>
  <c r="AD8703" i="1"/>
  <c r="AA8703" i="1"/>
  <c r="T8713" i="1"/>
  <c r="P8713" i="1" s="1"/>
  <c r="S8714" i="1"/>
  <c r="U8714" i="1" s="1"/>
  <c r="R8714" i="1"/>
  <c r="P8715" i="1"/>
  <c r="T8721" i="1"/>
  <c r="P8721" i="1" s="1"/>
  <c r="S8722" i="1"/>
  <c r="U8722" i="1" s="1"/>
  <c r="R8722" i="1"/>
  <c r="P8723" i="1"/>
  <c r="X8728" i="1"/>
  <c r="T8729" i="1"/>
  <c r="P8729" i="1" s="1"/>
  <c r="S8730" i="1"/>
  <c r="U8730" i="1" s="1"/>
  <c r="R8730" i="1"/>
  <c r="P8731" i="1"/>
  <c r="T8737" i="1"/>
  <c r="P8737" i="1" s="1"/>
  <c r="S8738" i="1"/>
  <c r="U8738" i="1" s="1"/>
  <c r="R8738" i="1"/>
  <c r="T8739" i="1"/>
  <c r="P8739" i="1" s="1"/>
  <c r="X8741" i="1"/>
  <c r="AD8741" i="1"/>
  <c r="AC8741" i="1"/>
  <c r="T8745" i="1"/>
  <c r="P8745" i="1" s="1"/>
  <c r="S8746" i="1"/>
  <c r="U8746" i="1" s="1"/>
  <c r="R8746" i="1"/>
  <c r="T8747" i="1"/>
  <c r="X8749" i="1"/>
  <c r="AD8749" i="1"/>
  <c r="AC8749" i="1"/>
  <c r="T8753" i="1"/>
  <c r="S8754" i="1"/>
  <c r="U8754" i="1" s="1"/>
  <c r="R8754" i="1"/>
  <c r="X8757" i="1"/>
  <c r="AD8757" i="1"/>
  <c r="AC8757" i="1"/>
  <c r="T8761" i="1"/>
  <c r="P8761" i="1" s="1"/>
  <c r="S8762" i="1"/>
  <c r="U8762" i="1" s="1"/>
  <c r="R8762" i="1"/>
  <c r="Z8763" i="1"/>
  <c r="AC8763" i="1" s="1"/>
  <c r="AD8764" i="1"/>
  <c r="AC8764" i="1"/>
  <c r="AB8764" i="1"/>
  <c r="AA8764" i="1"/>
  <c r="Z8764" i="1"/>
  <c r="X8710" i="1"/>
  <c r="X8718" i="1"/>
  <c r="X8726" i="1"/>
  <c r="X8734" i="1"/>
  <c r="X8742" i="1"/>
  <c r="X8750" i="1"/>
  <c r="X8758" i="1"/>
  <c r="X8739" i="1"/>
  <c r="X8747" i="1"/>
  <c r="X8755" i="1"/>
  <c r="R8764" i="1"/>
  <c r="D19" i="3" l="1"/>
  <c r="D20" i="3"/>
  <c r="D21" i="3"/>
  <c r="O54" i="2"/>
  <c r="X7502" i="1"/>
  <c r="X6743" i="1"/>
  <c r="X7292" i="1"/>
  <c r="X8272" i="1"/>
  <c r="X7016" i="1"/>
  <c r="X6710" i="1"/>
  <c r="X8383" i="1"/>
  <c r="X7702" i="1"/>
  <c r="X7204" i="1"/>
  <c r="X5509" i="1"/>
  <c r="X8524" i="1"/>
  <c r="X7913" i="1"/>
  <c r="X7547" i="1"/>
  <c r="X7128" i="1"/>
  <c r="X7991" i="1"/>
  <c r="X7671" i="1"/>
  <c r="X6504" i="1"/>
  <c r="X7740" i="1"/>
  <c r="X6808" i="1"/>
  <c r="X8716" i="1"/>
  <c r="X8049" i="1"/>
  <c r="X7023" i="1"/>
  <c r="X6883" i="1"/>
  <c r="T8424" i="1"/>
  <c r="P8424" i="1" s="1"/>
  <c r="T8205" i="1"/>
  <c r="P8205" i="1" s="1"/>
  <c r="T8144" i="1"/>
  <c r="P8144" i="1" s="1"/>
  <c r="T8065" i="1"/>
  <c r="P8065" i="1" s="1"/>
  <c r="T7870" i="1"/>
  <c r="P7870" i="1"/>
  <c r="T7673" i="1"/>
  <c r="P7673" i="1"/>
  <c r="X7538" i="1"/>
  <c r="T7588" i="1"/>
  <c r="P7588" i="1"/>
  <c r="T7597" i="1"/>
  <c r="P7597" i="1" s="1"/>
  <c r="P7291" i="1"/>
  <c r="T7291" i="1"/>
  <c r="T7179" i="1"/>
  <c r="P7179" i="1" s="1"/>
  <c r="T7195" i="1"/>
  <c r="P7195" i="1"/>
  <c r="T7323" i="1"/>
  <c r="P7323" i="1" s="1"/>
  <c r="P6734" i="1"/>
  <c r="T6734" i="1"/>
  <c r="T6533" i="1"/>
  <c r="P6533" i="1" s="1"/>
  <c r="AD5113" i="1"/>
  <c r="X5113" i="1" s="1"/>
  <c r="AD4911" i="1"/>
  <c r="X4911" i="1" s="1"/>
  <c r="AD5395" i="1"/>
  <c r="X5395" i="1" s="1"/>
  <c r="X4673" i="1"/>
  <c r="AD4673" i="1"/>
  <c r="AD4593" i="1"/>
  <c r="X4593" i="1" s="1"/>
  <c r="AD4252" i="1"/>
  <c r="X4252" i="1" s="1"/>
  <c r="T2569" i="1"/>
  <c r="P2569" i="1"/>
  <c r="X2295" i="1"/>
  <c r="AD2295" i="1"/>
  <c r="X2415" i="1"/>
  <c r="AD2415" i="1"/>
  <c r="AD2131" i="1"/>
  <c r="X2131" i="1" s="1"/>
  <c r="T1795" i="1"/>
  <c r="P1795" i="1" s="1"/>
  <c r="X621" i="1"/>
  <c r="AD621" i="1"/>
  <c r="X525" i="1"/>
  <c r="AD525" i="1"/>
  <c r="X558" i="1"/>
  <c r="T8746" i="1"/>
  <c r="P8746" i="1" s="1"/>
  <c r="P8722" i="1"/>
  <c r="T8722" i="1"/>
  <c r="T8744" i="1"/>
  <c r="P8744" i="1"/>
  <c r="T8755" i="1"/>
  <c r="P8755" i="1" s="1"/>
  <c r="P8685" i="1"/>
  <c r="T8685" i="1"/>
  <c r="X8664" i="1"/>
  <c r="P8661" i="1"/>
  <c r="T8661" i="1"/>
  <c r="X8686" i="1"/>
  <c r="X8634" i="1"/>
  <c r="P8624" i="1"/>
  <c r="T8624" i="1"/>
  <c r="AD8596" i="1"/>
  <c r="X8596" i="1" s="1"/>
  <c r="X8656" i="1"/>
  <c r="AD8565" i="1"/>
  <c r="X8565" i="1" s="1"/>
  <c r="X8618" i="1"/>
  <c r="AD8577" i="1"/>
  <c r="X8577" i="1" s="1"/>
  <c r="T8536" i="1"/>
  <c r="P8536" i="1" s="1"/>
  <c r="P8668" i="1"/>
  <c r="T8668" i="1"/>
  <c r="X8534" i="1"/>
  <c r="X8558" i="1"/>
  <c r="X8610" i="1"/>
  <c r="T8616" i="1"/>
  <c r="P8616" i="1" s="1"/>
  <c r="X8515" i="1"/>
  <c r="X8580" i="1"/>
  <c r="T8445" i="1"/>
  <c r="P8445" i="1"/>
  <c r="AD8510" i="1"/>
  <c r="X8510" i="1" s="1"/>
  <c r="X8410" i="1"/>
  <c r="T8575" i="1"/>
  <c r="P8575" i="1" s="1"/>
  <c r="AD8373" i="1"/>
  <c r="X8373" i="1" s="1"/>
  <c r="X8385" i="1"/>
  <c r="T8397" i="1"/>
  <c r="P8397" i="1"/>
  <c r="X8401" i="1"/>
  <c r="T8470" i="1"/>
  <c r="P8470" i="1" s="1"/>
  <c r="X8362" i="1"/>
  <c r="P8400" i="1"/>
  <c r="T8400" i="1"/>
  <c r="T8298" i="1"/>
  <c r="P8298" i="1"/>
  <c r="AD8383" i="1"/>
  <c r="X8300" i="1"/>
  <c r="X8264" i="1"/>
  <c r="X8239" i="1"/>
  <c r="T8331" i="1"/>
  <c r="P8331" i="1" s="1"/>
  <c r="X8280" i="1"/>
  <c r="X8328" i="1"/>
  <c r="X8507" i="1"/>
  <c r="X8230" i="1"/>
  <c r="X8268" i="1"/>
  <c r="AD8245" i="1"/>
  <c r="X8245" i="1" s="1"/>
  <c r="P8170" i="1"/>
  <c r="T8170" i="1"/>
  <c r="X8296" i="1"/>
  <c r="T8178" i="1"/>
  <c r="P8178" i="1" s="1"/>
  <c r="X8317" i="1"/>
  <c r="X8191" i="1"/>
  <c r="T8233" i="1"/>
  <c r="P8233" i="1"/>
  <c r="T8351" i="1"/>
  <c r="P8351" i="1" s="1"/>
  <c r="P8113" i="1"/>
  <c r="T8113" i="1"/>
  <c r="T8201" i="1"/>
  <c r="P8201" i="1" s="1"/>
  <c r="X8196" i="1"/>
  <c r="X8139" i="1"/>
  <c r="P8075" i="1"/>
  <c r="T8075" i="1"/>
  <c r="X8146" i="1"/>
  <c r="T8081" i="1"/>
  <c r="P8081" i="1"/>
  <c r="X8068" i="1"/>
  <c r="P8121" i="1"/>
  <c r="T8121" i="1"/>
  <c r="X8016" i="1"/>
  <c r="T7978" i="1"/>
  <c r="P7978" i="1" s="1"/>
  <c r="AD8106" i="1"/>
  <c r="X8106" i="1" s="1"/>
  <c r="T8039" i="1"/>
  <c r="P8039" i="1"/>
  <c r="AD7964" i="1"/>
  <c r="X7964" i="1" s="1"/>
  <c r="AD7991" i="1"/>
  <c r="AD7945" i="1"/>
  <c r="X7945" i="1" s="1"/>
  <c r="X7927" i="1"/>
  <c r="X7920" i="1"/>
  <c r="T7959" i="1"/>
  <c r="P7959" i="1" s="1"/>
  <c r="X7806" i="1"/>
  <c r="X7774" i="1"/>
  <c r="X7742" i="1"/>
  <c r="X7710" i="1"/>
  <c r="X7855" i="1"/>
  <c r="T7933" i="1"/>
  <c r="P7933" i="1" s="1"/>
  <c r="T7809" i="1"/>
  <c r="P7809" i="1"/>
  <c r="AD7675" i="1"/>
  <c r="X7675" i="1" s="1"/>
  <c r="X7748" i="1"/>
  <c r="X7743" i="1"/>
  <c r="T7730" i="1"/>
  <c r="P7730" i="1" s="1"/>
  <c r="X7687" i="1"/>
  <c r="T7882" i="1"/>
  <c r="P7882" i="1" s="1"/>
  <c r="X7892" i="1"/>
  <c r="P7857" i="1"/>
  <c r="T7857" i="1"/>
  <c r="T7565" i="1"/>
  <c r="P7565" i="1" s="1"/>
  <c r="T7705" i="1"/>
  <c r="P7705" i="1"/>
  <c r="AD7576" i="1"/>
  <c r="X7576" i="1" s="1"/>
  <c r="AD7568" i="1"/>
  <c r="X7568" i="1" s="1"/>
  <c r="AD7560" i="1"/>
  <c r="X7560" i="1" s="1"/>
  <c r="T7754" i="1"/>
  <c r="P7754" i="1"/>
  <c r="AD7686" i="1"/>
  <c r="X7686" i="1" s="1"/>
  <c r="AD7740" i="1"/>
  <c r="P7802" i="1"/>
  <c r="T7802" i="1"/>
  <c r="X7751" i="1"/>
  <c r="X7650" i="1"/>
  <c r="X7586" i="1"/>
  <c r="P7517" i="1"/>
  <c r="T7517" i="1"/>
  <c r="X7511" i="1"/>
  <c r="P7443" i="1"/>
  <c r="T7443" i="1"/>
  <c r="T7550" i="1"/>
  <c r="P7550" i="1" s="1"/>
  <c r="AD7292" i="1"/>
  <c r="X7583" i="1"/>
  <c r="T7466" i="1"/>
  <c r="P7466" i="1" s="1"/>
  <c r="X7456" i="1"/>
  <c r="T7410" i="1"/>
  <c r="P7410" i="1" s="1"/>
  <c r="X7332" i="1"/>
  <c r="AD7253" i="1"/>
  <c r="X7253" i="1"/>
  <c r="T7632" i="1"/>
  <c r="P7632" i="1" s="1"/>
  <c r="X7490" i="1"/>
  <c r="T7475" i="1"/>
  <c r="P7475" i="1" s="1"/>
  <c r="T7411" i="1"/>
  <c r="P7411" i="1" s="1"/>
  <c r="X7472" i="1"/>
  <c r="T7435" i="1"/>
  <c r="P7435" i="1" s="1"/>
  <c r="X7302" i="1"/>
  <c r="AD7702" i="1"/>
  <c r="AD7547" i="1"/>
  <c r="AD7238" i="1"/>
  <c r="X7238" i="1" s="1"/>
  <c r="X7325" i="1"/>
  <c r="AD7445" i="1"/>
  <c r="X7445" i="1" s="1"/>
  <c r="T7354" i="1"/>
  <c r="P7354" i="1" s="1"/>
  <c r="X7278" i="1"/>
  <c r="X7488" i="1"/>
  <c r="T7211" i="1"/>
  <c r="P7211" i="1" s="1"/>
  <c r="T7442" i="1"/>
  <c r="P7442" i="1"/>
  <c r="X7293" i="1"/>
  <c r="X7396" i="1"/>
  <c r="AD6962" i="1"/>
  <c r="X6962" i="1" s="1"/>
  <c r="X7211" i="1"/>
  <c r="X7178" i="1"/>
  <c r="X7142" i="1"/>
  <c r="T7200" i="1"/>
  <c r="P7200" i="1" s="1"/>
  <c r="T6965" i="1"/>
  <c r="P6965" i="1" s="1"/>
  <c r="AD6949" i="1"/>
  <c r="X6949" i="1" s="1"/>
  <c r="X6960" i="1"/>
  <c r="T6937" i="1"/>
  <c r="P6937" i="1" s="1"/>
  <c r="T7083" i="1"/>
  <c r="P7083" i="1" s="1"/>
  <c r="T6997" i="1"/>
  <c r="P6997" i="1"/>
  <c r="X7381" i="1"/>
  <c r="AD7023" i="1"/>
  <c r="X7243" i="1"/>
  <c r="T7210" i="1"/>
  <c r="P7210" i="1" s="1"/>
  <c r="T7013" i="1"/>
  <c r="P7013" i="1" s="1"/>
  <c r="X6936" i="1"/>
  <c r="X6767" i="1"/>
  <c r="AD6827" i="1"/>
  <c r="X6827" i="1" s="1"/>
  <c r="AD6618" i="1"/>
  <c r="X6618" i="1" s="1"/>
  <c r="X7179" i="1"/>
  <c r="T6846" i="1"/>
  <c r="P6846" i="1"/>
  <c r="X6816" i="1"/>
  <c r="X6744" i="1"/>
  <c r="X6680" i="1"/>
  <c r="T6947" i="1"/>
  <c r="P6947" i="1" s="1"/>
  <c r="AD6808" i="1"/>
  <c r="T6766" i="1"/>
  <c r="P6766" i="1" s="1"/>
  <c r="T6662" i="1"/>
  <c r="P6662" i="1"/>
  <c r="T6606" i="1"/>
  <c r="P6606" i="1" s="1"/>
  <c r="T6590" i="1"/>
  <c r="P6590" i="1" s="1"/>
  <c r="T6870" i="1"/>
  <c r="P6870" i="1" s="1"/>
  <c r="T6740" i="1"/>
  <c r="P6740" i="1" s="1"/>
  <c r="T6693" i="1"/>
  <c r="P6693" i="1" s="1"/>
  <c r="AD6686" i="1"/>
  <c r="X6686" i="1" s="1"/>
  <c r="T6633" i="1"/>
  <c r="P6633" i="1"/>
  <c r="P6597" i="1"/>
  <c r="T6597" i="1"/>
  <c r="T6910" i="1"/>
  <c r="P6910" i="1" s="1"/>
  <c r="P6589" i="1"/>
  <c r="T6589" i="1"/>
  <c r="T6542" i="1"/>
  <c r="P6542" i="1" s="1"/>
  <c r="AD6504" i="1"/>
  <c r="T6866" i="1"/>
  <c r="P6866" i="1" s="1"/>
  <c r="T6717" i="1"/>
  <c r="P6717" i="1" s="1"/>
  <c r="AD6710" i="1"/>
  <c r="X6623" i="1"/>
  <c r="T6765" i="1"/>
  <c r="P6765" i="1" s="1"/>
  <c r="T6713" i="1"/>
  <c r="P6713" i="1"/>
  <c r="T6681" i="1"/>
  <c r="P6681" i="1"/>
  <c r="X6564" i="1"/>
  <c r="X6555" i="1"/>
  <c r="X6531" i="1"/>
  <c r="T6769" i="1"/>
  <c r="P6769" i="1" s="1"/>
  <c r="P6725" i="1"/>
  <c r="T6725" i="1"/>
  <c r="P6692" i="1"/>
  <c r="T6692" i="1"/>
  <c r="T6554" i="1"/>
  <c r="P6554" i="1" s="1"/>
  <c r="X6944" i="1"/>
  <c r="X6792" i="1"/>
  <c r="P6757" i="1"/>
  <c r="T6757" i="1"/>
  <c r="T6697" i="1"/>
  <c r="P6697" i="1"/>
  <c r="P6613" i="1"/>
  <c r="T6613" i="1"/>
  <c r="AD6517" i="1"/>
  <c r="X6517" i="1" s="1"/>
  <c r="AD6491" i="1"/>
  <c r="X6491" i="1" s="1"/>
  <c r="AD6483" i="1"/>
  <c r="X6483" i="1" s="1"/>
  <c r="X6671" i="1"/>
  <c r="X6647" i="1"/>
  <c r="AD6635" i="1"/>
  <c r="X6635" i="1" s="1"/>
  <c r="X6615" i="1"/>
  <c r="X6541" i="1"/>
  <c r="X6533" i="1"/>
  <c r="AD6095" i="1"/>
  <c r="X6095" i="1"/>
  <c r="X6075" i="1"/>
  <c r="X6554" i="1"/>
  <c r="X6229" i="1"/>
  <c r="X6219" i="1"/>
  <c r="X6197" i="1"/>
  <c r="X6187" i="1"/>
  <c r="X6157" i="1"/>
  <c r="X6131" i="1"/>
  <c r="X6091" i="1"/>
  <c r="X6045" i="1"/>
  <c r="AD5953" i="1"/>
  <c r="X5953" i="1" s="1"/>
  <c r="AD5937" i="1"/>
  <c r="X5937" i="1" s="1"/>
  <c r="AD5921" i="1"/>
  <c r="X5921" i="1" s="1"/>
  <c r="AD5905" i="1"/>
  <c r="X5905" i="1" s="1"/>
  <c r="AD5889" i="1"/>
  <c r="X5889" i="1" s="1"/>
  <c r="AD5873" i="1"/>
  <c r="X5873" i="1" s="1"/>
  <c r="AD5857" i="1"/>
  <c r="X5857" i="1" s="1"/>
  <c r="AD5841" i="1"/>
  <c r="X5841" i="1" s="1"/>
  <c r="AD5825" i="1"/>
  <c r="X5825" i="1" s="1"/>
  <c r="AD5809" i="1"/>
  <c r="X5809" i="1" s="1"/>
  <c r="AD5793" i="1"/>
  <c r="X5793" i="1" s="1"/>
  <c r="AD5777" i="1"/>
  <c r="X5777" i="1" s="1"/>
  <c r="AD5761" i="1"/>
  <c r="X5761" i="1" s="1"/>
  <c r="AD5745" i="1"/>
  <c r="X5745" i="1" s="1"/>
  <c r="AD5729" i="1"/>
  <c r="X5729" i="1" s="1"/>
  <c r="AD5713" i="1"/>
  <c r="X5713" i="1" s="1"/>
  <c r="AD5697" i="1"/>
  <c r="X5697" i="1" s="1"/>
  <c r="AD5681" i="1"/>
  <c r="X5681" i="1" s="1"/>
  <c r="AD6171" i="1"/>
  <c r="X6171" i="1" s="1"/>
  <c r="AD6169" i="1"/>
  <c r="X6169" i="1" s="1"/>
  <c r="AD5651" i="1"/>
  <c r="X5651" i="1" s="1"/>
  <c r="X5536" i="1"/>
  <c r="AD5505" i="1"/>
  <c r="X5505" i="1" s="1"/>
  <c r="X5338" i="1"/>
  <c r="X5564" i="1"/>
  <c r="X5548" i="1"/>
  <c r="X5524" i="1"/>
  <c r="X5614" i="1"/>
  <c r="X5566" i="1"/>
  <c r="AD5479" i="1"/>
  <c r="X5479" i="1"/>
  <c r="AD5097" i="1"/>
  <c r="X5097" i="1" s="1"/>
  <c r="AD4955" i="1"/>
  <c r="X4955" i="1" s="1"/>
  <c r="AD4935" i="1"/>
  <c r="X4935" i="1"/>
  <c r="X5290" i="1"/>
  <c r="AD5304" i="1"/>
  <c r="X5304" i="1" s="1"/>
  <c r="X5049" i="1"/>
  <c r="X4674" i="1"/>
  <c r="AD4674" i="1"/>
  <c r="X4658" i="1"/>
  <c r="AD4658" i="1"/>
  <c r="X4642" i="1"/>
  <c r="AD4642" i="1"/>
  <c r="AD4626" i="1"/>
  <c r="X4626" i="1" s="1"/>
  <c r="X4610" i="1"/>
  <c r="AD4610" i="1"/>
  <c r="X4594" i="1"/>
  <c r="AD4594" i="1"/>
  <c r="X4578" i="1"/>
  <c r="AD4578" i="1"/>
  <c r="AD4562" i="1"/>
  <c r="X4562" i="1" s="1"/>
  <c r="X4546" i="1"/>
  <c r="AD4546" i="1"/>
  <c r="X4530" i="1"/>
  <c r="AD4530" i="1"/>
  <c r="X4514" i="1"/>
  <c r="AD4514" i="1"/>
  <c r="AD4498" i="1"/>
  <c r="X4498" i="1" s="1"/>
  <c r="X4482" i="1"/>
  <c r="AD4482" i="1"/>
  <c r="X4466" i="1"/>
  <c r="AD4466" i="1"/>
  <c r="X4450" i="1"/>
  <c r="AD4450" i="1"/>
  <c r="AD4434" i="1"/>
  <c r="X4434" i="1" s="1"/>
  <c r="X4418" i="1"/>
  <c r="AD4418" i="1"/>
  <c r="X4402" i="1"/>
  <c r="AD4402" i="1"/>
  <c r="X4386" i="1"/>
  <c r="AD4386" i="1"/>
  <c r="AD4370" i="1"/>
  <c r="X4370" i="1" s="1"/>
  <c r="X4354" i="1"/>
  <c r="AD4354" i="1"/>
  <c r="X4805" i="1"/>
  <c r="AD4805" i="1"/>
  <c r="X4789" i="1"/>
  <c r="AD4789" i="1"/>
  <c r="AD4773" i="1"/>
  <c r="X4773" i="1" s="1"/>
  <c r="X4757" i="1"/>
  <c r="AD4757" i="1"/>
  <c r="X4741" i="1"/>
  <c r="AD4741" i="1"/>
  <c r="X4725" i="1"/>
  <c r="AD4725" i="1"/>
  <c r="AD4709" i="1"/>
  <c r="X4709" i="1" s="1"/>
  <c r="X4693" i="1"/>
  <c r="AD4693" i="1"/>
  <c r="X4677" i="1"/>
  <c r="AD4677" i="1"/>
  <c r="X4661" i="1"/>
  <c r="AD4661" i="1"/>
  <c r="AD4645" i="1"/>
  <c r="X4645" i="1" s="1"/>
  <c r="X4629" i="1"/>
  <c r="AD4629" i="1"/>
  <c r="X4613" i="1"/>
  <c r="AD4613" i="1"/>
  <c r="X4597" i="1"/>
  <c r="AD4597" i="1"/>
  <c r="AD4581" i="1"/>
  <c r="X4581" i="1" s="1"/>
  <c r="X4565" i="1"/>
  <c r="AD4565" i="1"/>
  <c r="X4549" i="1"/>
  <c r="AD4549" i="1"/>
  <c r="X4533" i="1"/>
  <c r="AD4533" i="1"/>
  <c r="AD4517" i="1"/>
  <c r="X4517" i="1" s="1"/>
  <c r="X4501" i="1"/>
  <c r="AD4501" i="1"/>
  <c r="X4485" i="1"/>
  <c r="AD4485" i="1"/>
  <c r="X4469" i="1"/>
  <c r="AD4469" i="1"/>
  <c r="AD4453" i="1"/>
  <c r="X4453" i="1" s="1"/>
  <c r="X4437" i="1"/>
  <c r="AD4437" i="1"/>
  <c r="X4421" i="1"/>
  <c r="AD4421" i="1"/>
  <c r="X4405" i="1"/>
  <c r="AD4405" i="1"/>
  <c r="AD4389" i="1"/>
  <c r="X4389" i="1" s="1"/>
  <c r="X4373" i="1"/>
  <c r="AD4373" i="1"/>
  <c r="X4357" i="1"/>
  <c r="AD4357" i="1"/>
  <c r="X4341" i="1"/>
  <c r="AD4309" i="1"/>
  <c r="X4309" i="1" s="1"/>
  <c r="X4293" i="1"/>
  <c r="AD4293" i="1"/>
  <c r="X4277" i="1"/>
  <c r="AD4277" i="1"/>
  <c r="X4261" i="1"/>
  <c r="AD4261" i="1"/>
  <c r="X4243" i="1"/>
  <c r="AD4282" i="1"/>
  <c r="X4282" i="1" s="1"/>
  <c r="X4147" i="1"/>
  <c r="AD4312" i="1"/>
  <c r="X4312" i="1" s="1"/>
  <c r="X2903" i="1"/>
  <c r="T2793" i="1"/>
  <c r="P2793" i="1"/>
  <c r="T2601" i="1"/>
  <c r="P2601" i="1" s="1"/>
  <c r="T2393" i="1"/>
  <c r="P2393" i="1" s="1"/>
  <c r="T2329" i="1"/>
  <c r="P2329" i="1"/>
  <c r="AD2719" i="1"/>
  <c r="X2719" i="1" s="1"/>
  <c r="T1724" i="1"/>
  <c r="P1724" i="1" s="1"/>
  <c r="X2251" i="1"/>
  <c r="AD2251" i="1"/>
  <c r="X2455" i="1"/>
  <c r="AD2044" i="1"/>
  <c r="X2044" i="1" s="1"/>
  <c r="AD2248" i="1"/>
  <c r="X2248" i="1" s="1"/>
  <c r="AD1725" i="1"/>
  <c r="X1725" i="1"/>
  <c r="T1440" i="1"/>
  <c r="P1440" i="1"/>
  <c r="X1936" i="1"/>
  <c r="AD1400" i="1"/>
  <c r="X1400" i="1"/>
  <c r="AD1422" i="1"/>
  <c r="X1422" i="1" s="1"/>
  <c r="X1345" i="1"/>
  <c r="AD1345" i="1"/>
  <c r="X1320" i="1"/>
  <c r="AD1409" i="1"/>
  <c r="X1409" i="1" s="1"/>
  <c r="X1222" i="1"/>
  <c r="AD1222" i="1"/>
  <c r="X1174" i="1"/>
  <c r="X918" i="1"/>
  <c r="X806" i="1"/>
  <c r="T452" i="1"/>
  <c r="P452" i="1" s="1"/>
  <c r="AD331" i="1"/>
  <c r="X331" i="1" s="1"/>
  <c r="AD299" i="1"/>
  <c r="X299" i="1" s="1"/>
  <c r="T281" i="1"/>
  <c r="P281" i="1" s="1"/>
  <c r="X796" i="1"/>
  <c r="AD796" i="1"/>
  <c r="X630" i="1"/>
  <c r="AD188" i="1"/>
  <c r="X188" i="1" s="1"/>
  <c r="T612" i="1"/>
  <c r="P612" i="1" s="1"/>
  <c r="T8741" i="1"/>
  <c r="P8741" i="1" s="1"/>
  <c r="AD8630" i="1"/>
  <c r="X8630" i="1" s="1"/>
  <c r="T8572" i="1"/>
  <c r="P8572" i="1"/>
  <c r="T8518" i="1"/>
  <c r="P8518" i="1"/>
  <c r="T8212" i="1"/>
  <c r="P8212" i="1" s="1"/>
  <c r="T8376" i="1"/>
  <c r="P8376" i="1" s="1"/>
  <c r="T8068" i="1"/>
  <c r="P8068" i="1" s="1"/>
  <c r="T8002" i="1"/>
  <c r="P8002" i="1"/>
  <c r="T7954" i="1"/>
  <c r="P7954" i="1" s="1"/>
  <c r="T7577" i="1"/>
  <c r="P7577" i="1" s="1"/>
  <c r="T7661" i="1"/>
  <c r="P7661" i="1" s="1"/>
  <c r="T7458" i="1"/>
  <c r="P7458" i="1" s="1"/>
  <c r="AD7237" i="1"/>
  <c r="X7237" i="1" s="1"/>
  <c r="T7426" i="1"/>
  <c r="P7426" i="1" s="1"/>
  <c r="X7365" i="1"/>
  <c r="T7434" i="1"/>
  <c r="P7434" i="1"/>
  <c r="T7059" i="1"/>
  <c r="P7059" i="1" s="1"/>
  <c r="T6673" i="1"/>
  <c r="P6673" i="1" s="1"/>
  <c r="X6119" i="1"/>
  <c r="X5450" i="1"/>
  <c r="AD4951" i="1"/>
  <c r="X4951" i="1" s="1"/>
  <c r="AD4801" i="1"/>
  <c r="X4801" i="1" s="1"/>
  <c r="AD4689" i="1"/>
  <c r="X4689" i="1" s="1"/>
  <c r="AD4561" i="1"/>
  <c r="X4561" i="1" s="1"/>
  <c r="X4063" i="1"/>
  <c r="AD1840" i="1"/>
  <c r="X1840" i="1" s="1"/>
  <c r="T8754" i="1"/>
  <c r="P8754" i="1" s="1"/>
  <c r="T8708" i="1"/>
  <c r="P8708" i="1" s="1"/>
  <c r="X8743" i="1"/>
  <c r="X8735" i="1"/>
  <c r="X8719" i="1"/>
  <c r="AD8622" i="1"/>
  <c r="X8622" i="1" s="1"/>
  <c r="X8619" i="1"/>
  <c r="P8595" i="1"/>
  <c r="T8595" i="1"/>
  <c r="X8602" i="1"/>
  <c r="T8561" i="1"/>
  <c r="P8561" i="1"/>
  <c r="AD8466" i="1"/>
  <c r="X8466" i="1" s="1"/>
  <c r="X8491" i="1"/>
  <c r="T8477" i="1"/>
  <c r="P8477" i="1" s="1"/>
  <c r="T8443" i="1"/>
  <c r="P8443" i="1"/>
  <c r="T8267" i="1"/>
  <c r="P8267" i="1" s="1"/>
  <c r="T8299" i="1"/>
  <c r="P8299" i="1" s="1"/>
  <c r="X8246" i="1"/>
  <c r="P8390" i="1"/>
  <c r="T8390" i="1"/>
  <c r="X8469" i="1"/>
  <c r="T8391" i="1"/>
  <c r="P8391" i="1" s="1"/>
  <c r="X8208" i="1"/>
  <c r="T8198" i="1"/>
  <c r="P8198" i="1" s="1"/>
  <c r="AD8192" i="1"/>
  <c r="X8192" i="1" s="1"/>
  <c r="T8159" i="1"/>
  <c r="P8159" i="1" s="1"/>
  <c r="X8333" i="1"/>
  <c r="P8318" i="1"/>
  <c r="T8318" i="1"/>
  <c r="P8275" i="1"/>
  <c r="T8275" i="1"/>
  <c r="X8201" i="1"/>
  <c r="X8247" i="1"/>
  <c r="T8235" i="1"/>
  <c r="P8235" i="1" s="1"/>
  <c r="AD8072" i="1"/>
  <c r="X8072" i="1" s="1"/>
  <c r="P8051" i="1"/>
  <c r="T8051" i="1"/>
  <c r="P8132" i="1"/>
  <c r="T8132" i="1"/>
  <c r="AD8043" i="1"/>
  <c r="X8043" i="1" s="1"/>
  <c r="T7991" i="1"/>
  <c r="P7991" i="1" s="1"/>
  <c r="T7975" i="1"/>
  <c r="P7975" i="1" s="1"/>
  <c r="T8004" i="1"/>
  <c r="P8004" i="1"/>
  <c r="P8019" i="1"/>
  <c r="T8019" i="1"/>
  <c r="P8027" i="1"/>
  <c r="T8027" i="1"/>
  <c r="X7883" i="1"/>
  <c r="T7935" i="1"/>
  <c r="P7935" i="1" s="1"/>
  <c r="AD7896" i="1"/>
  <c r="X7896" i="1" s="1"/>
  <c r="T7745" i="1"/>
  <c r="P7745" i="1" s="1"/>
  <c r="T7889" i="1"/>
  <c r="P7889" i="1" s="1"/>
  <c r="T7938" i="1"/>
  <c r="P7938" i="1" s="1"/>
  <c r="T7873" i="1"/>
  <c r="P7873" i="1" s="1"/>
  <c r="T7778" i="1"/>
  <c r="P7778" i="1" s="1"/>
  <c r="AD7673" i="1"/>
  <c r="X7673" i="1" s="1"/>
  <c r="T7697" i="1"/>
  <c r="P7697" i="1" s="1"/>
  <c r="T7628" i="1"/>
  <c r="P7628" i="1" s="1"/>
  <c r="T7592" i="1"/>
  <c r="P7592" i="1" s="1"/>
  <c r="T7845" i="1"/>
  <c r="P7845" i="1"/>
  <c r="P7504" i="1"/>
  <c r="T7504" i="1"/>
  <c r="T7589" i="1"/>
  <c r="P7589" i="1" s="1"/>
  <c r="T7818" i="1"/>
  <c r="P7818" i="1" s="1"/>
  <c r="T7486" i="1"/>
  <c r="P7486" i="1" s="1"/>
  <c r="T7422" i="1"/>
  <c r="P7422" i="1" s="1"/>
  <c r="AD7333" i="1"/>
  <c r="X7333" i="1" s="1"/>
  <c r="T7395" i="1"/>
  <c r="P7395" i="1"/>
  <c r="T7467" i="1"/>
  <c r="P7467" i="1" s="1"/>
  <c r="AD7245" i="1"/>
  <c r="X7245" i="1"/>
  <c r="T7490" i="1"/>
  <c r="P7490" i="1" s="1"/>
  <c r="AD7181" i="1"/>
  <c r="X7181" i="1" s="1"/>
  <c r="AD7205" i="1"/>
  <c r="X7205" i="1" s="1"/>
  <c r="T7574" i="1"/>
  <c r="P7574" i="1" s="1"/>
  <c r="X7197" i="1"/>
  <c r="AD7197" i="1"/>
  <c r="T7224" i="1"/>
  <c r="P7224" i="1"/>
  <c r="AD7204" i="1"/>
  <c r="T7216" i="1"/>
  <c r="P7216" i="1"/>
  <c r="T7163" i="1"/>
  <c r="P7163" i="1" s="1"/>
  <c r="T7125" i="1"/>
  <c r="P7125" i="1" s="1"/>
  <c r="T7109" i="1"/>
  <c r="P7109" i="1" s="1"/>
  <c r="T7093" i="1"/>
  <c r="P7093" i="1"/>
  <c r="T7077" i="1"/>
  <c r="P7077" i="1" s="1"/>
  <c r="T7061" i="1"/>
  <c r="P7061" i="1" s="1"/>
  <c r="T7045" i="1"/>
  <c r="P7045" i="1" s="1"/>
  <c r="AD7018" i="1"/>
  <c r="X7018" i="1"/>
  <c r="AD6954" i="1"/>
  <c r="X6954" i="1" s="1"/>
  <c r="T7209" i="1"/>
  <c r="P7209" i="1" s="1"/>
  <c r="T7198" i="1"/>
  <c r="P7198" i="1" s="1"/>
  <c r="T7064" i="1"/>
  <c r="P7064" i="1"/>
  <c r="T7048" i="1"/>
  <c r="P7048" i="1" s="1"/>
  <c r="AD7176" i="1"/>
  <c r="X7176" i="1" s="1"/>
  <c r="P7086" i="1"/>
  <c r="T7086" i="1"/>
  <c r="T7030" i="1"/>
  <c r="P7030" i="1" s="1"/>
  <c r="T6973" i="1"/>
  <c r="P6973" i="1" s="1"/>
  <c r="P6914" i="1"/>
  <c r="T6914" i="1"/>
  <c r="P6882" i="1"/>
  <c r="T6882" i="1"/>
  <c r="T7184" i="1"/>
  <c r="P7184" i="1"/>
  <c r="T6981" i="1"/>
  <c r="P6981" i="1" s="1"/>
  <c r="X6920" i="1"/>
  <c r="T6998" i="1"/>
  <c r="P6998" i="1" s="1"/>
  <c r="T6950" i="1"/>
  <c r="P6950" i="1"/>
  <c r="T7021" i="1"/>
  <c r="P7021" i="1"/>
  <c r="T6921" i="1"/>
  <c r="P6921" i="1" s="1"/>
  <c r="T6905" i="1"/>
  <c r="P6905" i="1" s="1"/>
  <c r="AD6835" i="1"/>
  <c r="X6835" i="1" s="1"/>
  <c r="X6584" i="1"/>
  <c r="T7006" i="1"/>
  <c r="P7006" i="1" s="1"/>
  <c r="T6678" i="1"/>
  <c r="P6678" i="1" s="1"/>
  <c r="T6638" i="1"/>
  <c r="P6638" i="1" s="1"/>
  <c r="T7067" i="1"/>
  <c r="P7067" i="1"/>
  <c r="AD6736" i="1"/>
  <c r="X6736" i="1" s="1"/>
  <c r="X6731" i="1"/>
  <c r="T6665" i="1"/>
  <c r="P6665" i="1" s="1"/>
  <c r="X6772" i="1"/>
  <c r="T6705" i="1"/>
  <c r="P6705" i="1" s="1"/>
  <c r="T6689" i="1"/>
  <c r="P6689" i="1" s="1"/>
  <c r="X6627" i="1"/>
  <c r="T6574" i="1"/>
  <c r="P6574" i="1" s="1"/>
  <c r="T6585" i="1"/>
  <c r="P6585" i="1"/>
  <c r="T6545" i="1"/>
  <c r="P6545" i="1"/>
  <c r="T6741" i="1"/>
  <c r="P6741" i="1" s="1"/>
  <c r="T6581" i="1"/>
  <c r="P6581" i="1" s="1"/>
  <c r="T6548" i="1"/>
  <c r="P6548" i="1"/>
  <c r="T6649" i="1"/>
  <c r="P6649" i="1"/>
  <c r="T6636" i="1"/>
  <c r="P6636" i="1" s="1"/>
  <c r="T6617" i="1"/>
  <c r="P6617" i="1" s="1"/>
  <c r="T6604" i="1"/>
  <c r="P6604" i="1" s="1"/>
  <c r="X6572" i="1"/>
  <c r="X6525" i="1"/>
  <c r="T6538" i="1"/>
  <c r="P6538" i="1"/>
  <c r="T6588" i="1"/>
  <c r="P6588" i="1" s="1"/>
  <c r="T6565" i="1"/>
  <c r="P6565" i="1" s="1"/>
  <c r="T6822" i="1"/>
  <c r="P6822" i="1" s="1"/>
  <c r="T6601" i="1"/>
  <c r="P6601" i="1" s="1"/>
  <c r="X6540" i="1"/>
  <c r="AD6137" i="1"/>
  <c r="X6137" i="1" s="1"/>
  <c r="X6121" i="1"/>
  <c r="AD6121" i="1"/>
  <c r="AD6093" i="1"/>
  <c r="X6093" i="1" s="1"/>
  <c r="X6073" i="1"/>
  <c r="AD6073" i="1"/>
  <c r="AD6057" i="1"/>
  <c r="X6057" i="1" s="1"/>
  <c r="AD6039" i="1"/>
  <c r="X6039" i="1" s="1"/>
  <c r="AD6031" i="1"/>
  <c r="X6031" i="1"/>
  <c r="AD6015" i="1"/>
  <c r="X6015" i="1" s="1"/>
  <c r="AD5999" i="1"/>
  <c r="X5999" i="1" s="1"/>
  <c r="AD5983" i="1"/>
  <c r="X5983" i="1" s="1"/>
  <c r="AD5967" i="1"/>
  <c r="X5967" i="1"/>
  <c r="X5951" i="1"/>
  <c r="AD5951" i="1"/>
  <c r="X5935" i="1"/>
  <c r="AD5935" i="1"/>
  <c r="X5919" i="1"/>
  <c r="AD5919" i="1"/>
  <c r="AD5903" i="1"/>
  <c r="X5903" i="1" s="1"/>
  <c r="X5887" i="1"/>
  <c r="AD5887" i="1"/>
  <c r="X5871" i="1"/>
  <c r="AD5871" i="1"/>
  <c r="X5855" i="1"/>
  <c r="AD5855" i="1"/>
  <c r="AD5839" i="1"/>
  <c r="X5839" i="1" s="1"/>
  <c r="X5823" i="1"/>
  <c r="AD5823" i="1"/>
  <c r="X5807" i="1"/>
  <c r="AD5807" i="1"/>
  <c r="X5791" i="1"/>
  <c r="AD5791" i="1"/>
  <c r="AD5775" i="1"/>
  <c r="X5775" i="1" s="1"/>
  <c r="X5759" i="1"/>
  <c r="AD5759" i="1"/>
  <c r="X5743" i="1"/>
  <c r="AD5743" i="1"/>
  <c r="AD5727" i="1"/>
  <c r="X5727" i="1" s="1"/>
  <c r="AD5711" i="1"/>
  <c r="X5711" i="1"/>
  <c r="AD5695" i="1"/>
  <c r="X5695" i="1" s="1"/>
  <c r="AD5476" i="1"/>
  <c r="X5476" i="1" s="1"/>
  <c r="X5489" i="1"/>
  <c r="AD5489" i="1"/>
  <c r="X5474" i="1"/>
  <c r="X5458" i="1"/>
  <c r="AD5455" i="1"/>
  <c r="X5455" i="1" s="1"/>
  <c r="AD5513" i="1"/>
  <c r="X5513" i="1" s="1"/>
  <c r="AD5450" i="1"/>
  <c r="X5477" i="1"/>
  <c r="AD5477" i="1"/>
  <c r="X5280" i="1"/>
  <c r="AD5280" i="1"/>
  <c r="X5237" i="1"/>
  <c r="AD5119" i="1"/>
  <c r="X5119" i="1" s="1"/>
  <c r="AD5017" i="1"/>
  <c r="X5017" i="1" s="1"/>
  <c r="AD4991" i="1"/>
  <c r="X4991" i="1"/>
  <c r="AD4953" i="1"/>
  <c r="X4953" i="1"/>
  <c r="AD4927" i="1"/>
  <c r="X4927" i="1" s="1"/>
  <c r="X5230" i="1"/>
  <c r="AD5362" i="1"/>
  <c r="X5362" i="1" s="1"/>
  <c r="X4672" i="1"/>
  <c r="X4656" i="1"/>
  <c r="X4640" i="1"/>
  <c r="X4608" i="1"/>
  <c r="X4576" i="1"/>
  <c r="X4560" i="1"/>
  <c r="X4544" i="1"/>
  <c r="X4528" i="1"/>
  <c r="X4512" i="1"/>
  <c r="X4480" i="1"/>
  <c r="X4448" i="1"/>
  <c r="X4416" i="1"/>
  <c r="X4400" i="1"/>
  <c r="X4384" i="1"/>
  <c r="X4352" i="1"/>
  <c r="X4803" i="1"/>
  <c r="AD4803" i="1"/>
  <c r="X4787" i="1"/>
  <c r="AD4787" i="1"/>
  <c r="X4771" i="1"/>
  <c r="AD4771" i="1"/>
  <c r="AD4755" i="1"/>
  <c r="X4755" i="1" s="1"/>
  <c r="X4739" i="1"/>
  <c r="AD4739" i="1"/>
  <c r="X4723" i="1"/>
  <c r="AD4723" i="1"/>
  <c r="X4707" i="1"/>
  <c r="AD4707" i="1"/>
  <c r="AD4691" i="1"/>
  <c r="X4691" i="1" s="1"/>
  <c r="X4675" i="1"/>
  <c r="AD4675" i="1"/>
  <c r="X4659" i="1"/>
  <c r="AD4659" i="1"/>
  <c r="X4643" i="1"/>
  <c r="AD4643" i="1"/>
  <c r="AD4627" i="1"/>
  <c r="X4627" i="1" s="1"/>
  <c r="X4611" i="1"/>
  <c r="AD4611" i="1"/>
  <c r="X4595" i="1"/>
  <c r="AD4595" i="1"/>
  <c r="X4579" i="1"/>
  <c r="AD4579" i="1"/>
  <c r="AD4563" i="1"/>
  <c r="X4563" i="1" s="1"/>
  <c r="X4547" i="1"/>
  <c r="AD4547" i="1"/>
  <c r="X4531" i="1"/>
  <c r="AD4531" i="1"/>
  <c r="X4515" i="1"/>
  <c r="AD4515" i="1"/>
  <c r="AD4499" i="1"/>
  <c r="X4499" i="1" s="1"/>
  <c r="X4483" i="1"/>
  <c r="AD4483" i="1"/>
  <c r="X4467" i="1"/>
  <c r="AD4467" i="1"/>
  <c r="X4451" i="1"/>
  <c r="AD4451" i="1"/>
  <c r="AD4435" i="1"/>
  <c r="X4435" i="1" s="1"/>
  <c r="X4419" i="1"/>
  <c r="AD4419" i="1"/>
  <c r="X4403" i="1"/>
  <c r="AD4403" i="1"/>
  <c r="X4387" i="1"/>
  <c r="AD4387" i="1"/>
  <c r="AD4371" i="1"/>
  <c r="X4371" i="1" s="1"/>
  <c r="X4355" i="1"/>
  <c r="AD4355" i="1"/>
  <c r="X4339" i="1"/>
  <c r="AD4339" i="1"/>
  <c r="X4323" i="1"/>
  <c r="AD4323" i="1"/>
  <c r="AD4307" i="1"/>
  <c r="X4307" i="1" s="1"/>
  <c r="X4291" i="1"/>
  <c r="AD4291" i="1"/>
  <c r="X4275" i="1"/>
  <c r="AD4275" i="1"/>
  <c r="X4247" i="1"/>
  <c r="T2761" i="1"/>
  <c r="P2761" i="1"/>
  <c r="AD2470" i="1"/>
  <c r="X2470" i="1" s="1"/>
  <c r="AD2406" i="1"/>
  <c r="X2406" i="1" s="1"/>
  <c r="T2580" i="1"/>
  <c r="P2580" i="1" s="1"/>
  <c r="AD2527" i="1"/>
  <c r="X2527" i="1" s="1"/>
  <c r="X2287" i="1"/>
  <c r="X1745" i="1"/>
  <c r="AD1745" i="1"/>
  <c r="X2487" i="1"/>
  <c r="AD2383" i="1"/>
  <c r="X2383" i="1" s="1"/>
  <c r="T2101" i="1"/>
  <c r="P2101" i="1" s="1"/>
  <c r="AD1906" i="1"/>
  <c r="X1906" i="1" s="1"/>
  <c r="AD2279" i="1"/>
  <c r="X2279" i="1" s="1"/>
  <c r="AD1989" i="1"/>
  <c r="X1989" i="1" s="1"/>
  <c r="AD1925" i="1"/>
  <c r="X1925" i="1" s="1"/>
  <c r="AD1797" i="1"/>
  <c r="X1797" i="1"/>
  <c r="T1464" i="1"/>
  <c r="P1464" i="1"/>
  <c r="AD2228" i="1"/>
  <c r="X2228" i="1" s="1"/>
  <c r="AD2024" i="1"/>
  <c r="X2024" i="1" s="1"/>
  <c r="AD1512" i="1"/>
  <c r="X1512" i="1"/>
  <c r="T2389" i="1"/>
  <c r="P2389" i="1" s="1"/>
  <c r="AD1180" i="1"/>
  <c r="X1180" i="1" s="1"/>
  <c r="AD1116" i="1"/>
  <c r="X1116" i="1" s="1"/>
  <c r="AD1052" i="1"/>
  <c r="X1052" i="1"/>
  <c r="AD988" i="1"/>
  <c r="X988" i="1"/>
  <c r="AD924" i="1"/>
  <c r="X924" i="1" s="1"/>
  <c r="AD860" i="1"/>
  <c r="X860" i="1" s="1"/>
  <c r="X1486" i="1"/>
  <c r="AD1486" i="1"/>
  <c r="X1350" i="1"/>
  <c r="AD1054" i="1"/>
  <c r="X1054" i="1" s="1"/>
  <c r="AD483" i="1"/>
  <c r="X483" i="1" s="1"/>
  <c r="AD395" i="1"/>
  <c r="X395" i="1" s="1"/>
  <c r="X379" i="1"/>
  <c r="AD363" i="1"/>
  <c r="X363" i="1" s="1"/>
  <c r="X347" i="1"/>
  <c r="T345" i="1"/>
  <c r="P345" i="1" s="1"/>
  <c r="X659" i="1"/>
  <c r="X212" i="1"/>
  <c r="AD124" i="1"/>
  <c r="X124" i="1" s="1"/>
  <c r="AD614" i="1"/>
  <c r="X614" i="1" s="1"/>
  <c r="X444" i="1"/>
  <c r="AD347" i="1"/>
  <c r="X381" i="1"/>
  <c r="AD381" i="1"/>
  <c r="X125" i="1"/>
  <c r="AD125" i="1"/>
  <c r="T7549" i="1"/>
  <c r="P7549" i="1" s="1"/>
  <c r="T7644" i="1"/>
  <c r="P7644" i="1"/>
  <c r="T7561" i="1"/>
  <c r="P7561" i="1" s="1"/>
  <c r="P7558" i="1"/>
  <c r="T7558" i="1"/>
  <c r="T7315" i="1"/>
  <c r="P7315" i="1" s="1"/>
  <c r="T7370" i="1"/>
  <c r="P7370" i="1"/>
  <c r="P7366" i="1"/>
  <c r="T7366" i="1"/>
  <c r="T6809" i="1"/>
  <c r="P6809" i="1"/>
  <c r="AD6634" i="1"/>
  <c r="X6634" i="1" s="1"/>
  <c r="P6710" i="1"/>
  <c r="T6710" i="1"/>
  <c r="P7001" i="1"/>
  <c r="T7001" i="1"/>
  <c r="X6571" i="1"/>
  <c r="T6669" i="1"/>
  <c r="P6669" i="1" s="1"/>
  <c r="X6872" i="1"/>
  <c r="X5484" i="1"/>
  <c r="X5512" i="1"/>
  <c r="X5461" i="1"/>
  <c r="X4785" i="1"/>
  <c r="AD4785" i="1"/>
  <c r="AD4737" i="1"/>
  <c r="X4737" i="1" s="1"/>
  <c r="X4657" i="1"/>
  <c r="AD4657" i="1"/>
  <c r="X4545" i="1"/>
  <c r="AD4545" i="1"/>
  <c r="X4143" i="1"/>
  <c r="AD2933" i="1"/>
  <c r="X2933" i="1" s="1"/>
  <c r="T2089" i="1"/>
  <c r="P2089" i="1" s="1"/>
  <c r="AD2083" i="1"/>
  <c r="X2083" i="1"/>
  <c r="X589" i="1"/>
  <c r="AD589" i="1"/>
  <c r="T497" i="1"/>
  <c r="P497" i="1" s="1"/>
  <c r="X646" i="1"/>
  <c r="AD646" i="1"/>
  <c r="X466" i="1"/>
  <c r="AD466" i="1"/>
  <c r="T8762" i="1"/>
  <c r="P8762" i="1" s="1"/>
  <c r="T8730" i="1"/>
  <c r="P8730" i="1" s="1"/>
  <c r="X8697" i="1"/>
  <c r="X8673" i="1"/>
  <c r="T8692" i="1"/>
  <c r="P8692" i="1" s="1"/>
  <c r="T8717" i="1"/>
  <c r="P8717" i="1" s="1"/>
  <c r="AD8681" i="1"/>
  <c r="X8681" i="1" s="1"/>
  <c r="T8725" i="1"/>
  <c r="P8725" i="1" s="1"/>
  <c r="AD8652" i="1"/>
  <c r="X8652" i="1"/>
  <c r="AD8643" i="1"/>
  <c r="X8643" i="1" s="1"/>
  <c r="P8604" i="1"/>
  <c r="T8604" i="1"/>
  <c r="T8588" i="1"/>
  <c r="P8588" i="1"/>
  <c r="T8615" i="1"/>
  <c r="P8615" i="1" s="1"/>
  <c r="P8677" i="1"/>
  <c r="T8677" i="1"/>
  <c r="AD8641" i="1"/>
  <c r="X8641" i="1" s="1"/>
  <c r="T8669" i="1"/>
  <c r="P8669" i="1" s="1"/>
  <c r="T8641" i="1"/>
  <c r="P8641" i="1" s="1"/>
  <c r="AD8602" i="1"/>
  <c r="X8557" i="1"/>
  <c r="AD8557" i="1"/>
  <c r="X8573" i="1"/>
  <c r="T8632" i="1"/>
  <c r="P8632" i="1" s="1"/>
  <c r="AD8618" i="1"/>
  <c r="X8594" i="1"/>
  <c r="X8583" i="1"/>
  <c r="X8553" i="1"/>
  <c r="AD8569" i="1"/>
  <c r="X8569" i="1" s="1"/>
  <c r="AD8555" i="1"/>
  <c r="X8555" i="1" s="1"/>
  <c r="AD8490" i="1"/>
  <c r="X8490" i="1" s="1"/>
  <c r="AD8458" i="1"/>
  <c r="X8458" i="1" s="1"/>
  <c r="T8505" i="1"/>
  <c r="P8505" i="1" s="1"/>
  <c r="AD8524" i="1"/>
  <c r="AD8498" i="1"/>
  <c r="X8498" i="1" s="1"/>
  <c r="X8488" i="1"/>
  <c r="AD8410" i="1"/>
  <c r="T8608" i="1"/>
  <c r="P8608" i="1" s="1"/>
  <c r="T8502" i="1"/>
  <c r="P8502" i="1"/>
  <c r="AD8411" i="1"/>
  <c r="X8411" i="1" s="1"/>
  <c r="X8406" i="1"/>
  <c r="X8361" i="1"/>
  <c r="T8483" i="1"/>
  <c r="P8483" i="1"/>
  <c r="P8568" i="1"/>
  <c r="T8568" i="1"/>
  <c r="AD8471" i="1"/>
  <c r="X8471" i="1" s="1"/>
  <c r="T8230" i="1"/>
  <c r="P8230" i="1"/>
  <c r="X8207" i="1"/>
  <c r="T8374" i="1"/>
  <c r="P8374" i="1" s="1"/>
  <c r="AD8256" i="1"/>
  <c r="X8256" i="1" s="1"/>
  <c r="T8262" i="1"/>
  <c r="P8262" i="1" s="1"/>
  <c r="T8189" i="1"/>
  <c r="P8189" i="1" s="1"/>
  <c r="T8157" i="1"/>
  <c r="P8157" i="1" s="1"/>
  <c r="T8141" i="1"/>
  <c r="P8141" i="1" s="1"/>
  <c r="T8125" i="1"/>
  <c r="P8125" i="1"/>
  <c r="AD8261" i="1"/>
  <c r="X8261" i="1" s="1"/>
  <c r="P8270" i="1"/>
  <c r="T8270" i="1"/>
  <c r="T8194" i="1"/>
  <c r="P8194" i="1"/>
  <c r="P8140" i="1"/>
  <c r="T8140" i="1"/>
  <c r="T8128" i="1"/>
  <c r="P8128" i="1" s="1"/>
  <c r="AD8195" i="1"/>
  <c r="X8195" i="1" s="1"/>
  <c r="AD8185" i="1"/>
  <c r="X8185" i="1" s="1"/>
  <c r="T8152" i="1"/>
  <c r="P8152" i="1"/>
  <c r="P8227" i="1"/>
  <c r="T8227" i="1"/>
  <c r="P8148" i="1"/>
  <c r="T8148" i="1"/>
  <c r="T8088" i="1"/>
  <c r="P8088" i="1" s="1"/>
  <c r="T8067" i="1"/>
  <c r="P8067" i="1" s="1"/>
  <c r="X8089" i="1"/>
  <c r="T8120" i="1"/>
  <c r="P8120" i="1"/>
  <c r="X8231" i="1"/>
  <c r="X8103" i="1"/>
  <c r="X8001" i="1"/>
  <c r="X7969" i="1"/>
  <c r="X7988" i="1"/>
  <c r="X7972" i="1"/>
  <c r="T8187" i="1"/>
  <c r="P8187" i="1"/>
  <c r="T8011" i="1"/>
  <c r="P8011" i="1"/>
  <c r="AD8009" i="1"/>
  <c r="X8009" i="1" s="1"/>
  <c r="AD8054" i="1"/>
  <c r="X8054" i="1" s="1"/>
  <c r="T8006" i="1"/>
  <c r="P8006" i="1" s="1"/>
  <c r="X7967" i="1"/>
  <c r="AD7913" i="1"/>
  <c r="X7976" i="1"/>
  <c r="AD7921" i="1"/>
  <c r="X7921" i="1" s="1"/>
  <c r="X7912" i="1"/>
  <c r="T8112" i="1"/>
  <c r="P8112" i="1"/>
  <c r="X8000" i="1"/>
  <c r="X7859" i="1"/>
  <c r="AD7941" i="1"/>
  <c r="X7941" i="1" s="1"/>
  <c r="T8073" i="1"/>
  <c r="P8073" i="1"/>
  <c r="T7989" i="1"/>
  <c r="P7989" i="1" s="1"/>
  <c r="T7902" i="1"/>
  <c r="P7902" i="1" s="1"/>
  <c r="T7793" i="1"/>
  <c r="P7793" i="1"/>
  <c r="X7763" i="1"/>
  <c r="T7729" i="1"/>
  <c r="P7729" i="1" s="1"/>
  <c r="AD7807" i="1"/>
  <c r="X7807" i="1" s="1"/>
  <c r="AD7796" i="1"/>
  <c r="X7796" i="1" s="1"/>
  <c r="X7764" i="1"/>
  <c r="T7746" i="1"/>
  <c r="P7746" i="1"/>
  <c r="T7922" i="1"/>
  <c r="P7922" i="1"/>
  <c r="X7871" i="1"/>
  <c r="T7817" i="1"/>
  <c r="P7817" i="1"/>
  <c r="T7801" i="1"/>
  <c r="P7801" i="1" s="1"/>
  <c r="T7785" i="1"/>
  <c r="P7785" i="1" s="1"/>
  <c r="T7769" i="1"/>
  <c r="P7769" i="1" s="1"/>
  <c r="T7753" i="1"/>
  <c r="P7753" i="1"/>
  <c r="T7737" i="1"/>
  <c r="P7737" i="1" s="1"/>
  <c r="T7721" i="1"/>
  <c r="P7721" i="1" s="1"/>
  <c r="T7891" i="1"/>
  <c r="P7891" i="1" s="1"/>
  <c r="AD7502" i="1"/>
  <c r="AD7610" i="1"/>
  <c r="X7610" i="1" s="1"/>
  <c r="T7573" i="1"/>
  <c r="P7573" i="1" s="1"/>
  <c r="T7537" i="1"/>
  <c r="P7537" i="1" s="1"/>
  <c r="T7838" i="1"/>
  <c r="P7838" i="1" s="1"/>
  <c r="AD7772" i="1"/>
  <c r="X7772" i="1" s="1"/>
  <c r="T7629" i="1"/>
  <c r="P7629" i="1" s="1"/>
  <c r="AD7492" i="1"/>
  <c r="X7492" i="1" s="1"/>
  <c r="P7536" i="1"/>
  <c r="T7536" i="1"/>
  <c r="X7984" i="1"/>
  <c r="X7558" i="1"/>
  <c r="T7722" i="1"/>
  <c r="P7722" i="1"/>
  <c r="X7599" i="1"/>
  <c r="T7576" i="1"/>
  <c r="P7576" i="1" s="1"/>
  <c r="T7560" i="1"/>
  <c r="P7560" i="1" s="1"/>
  <c r="T7544" i="1"/>
  <c r="P7544" i="1" s="1"/>
  <c r="X7508" i="1"/>
  <c r="X7555" i="1"/>
  <c r="T7506" i="1"/>
  <c r="P7506" i="1" s="1"/>
  <c r="AD7671" i="1"/>
  <c r="AD7440" i="1"/>
  <c r="X7440" i="1" s="1"/>
  <c r="X7551" i="1"/>
  <c r="AD7477" i="1"/>
  <c r="X7477" i="1" s="1"/>
  <c r="AD7229" i="1"/>
  <c r="X7229" i="1" s="1"/>
  <c r="X7615" i="1"/>
  <c r="P7538" i="1"/>
  <c r="T7538" i="1"/>
  <c r="P7669" i="1"/>
  <c r="T7669" i="1"/>
  <c r="T7288" i="1"/>
  <c r="P7288" i="1" s="1"/>
  <c r="AD7213" i="1"/>
  <c r="X7213" i="1" s="1"/>
  <c r="AD7491" i="1"/>
  <c r="X7491" i="1" s="1"/>
  <c r="AD7389" i="1"/>
  <c r="X7389" i="1" s="1"/>
  <c r="T7332" i="1"/>
  <c r="P7332" i="1" s="1"/>
  <c r="AD7228" i="1"/>
  <c r="X7228" i="1" s="1"/>
  <c r="T7386" i="1"/>
  <c r="P7386" i="1" s="1"/>
  <c r="T7346" i="1"/>
  <c r="P7346" i="1"/>
  <c r="X7328" i="1"/>
  <c r="AD7316" i="1"/>
  <c r="X7316" i="1" s="1"/>
  <c r="AD7260" i="1"/>
  <c r="X7260" i="1" s="1"/>
  <c r="T7168" i="1"/>
  <c r="P7168" i="1"/>
  <c r="P7340" i="1"/>
  <c r="T7340" i="1"/>
  <c r="P7154" i="1"/>
  <c r="T7154" i="1"/>
  <c r="T7192" i="1"/>
  <c r="P7192" i="1" s="1"/>
  <c r="T7307" i="1"/>
  <c r="P7307" i="1" s="1"/>
  <c r="AD7122" i="1"/>
  <c r="X7122" i="1" s="1"/>
  <c r="AD7106" i="1"/>
  <c r="X7106" i="1" s="1"/>
  <c r="AD7090" i="1"/>
  <c r="X7090" i="1" s="1"/>
  <c r="AD7074" i="1"/>
  <c r="X7074" i="1"/>
  <c r="AD7058" i="1"/>
  <c r="X7058" i="1" s="1"/>
  <c r="AD7042" i="1"/>
  <c r="X7042" i="1" s="1"/>
  <c r="X7002" i="1"/>
  <c r="AD7002" i="1"/>
  <c r="AD6938" i="1"/>
  <c r="X6938" i="1"/>
  <c r="T7080" i="1"/>
  <c r="P7080" i="1" s="1"/>
  <c r="AD7174" i="1"/>
  <c r="X7174" i="1" s="1"/>
  <c r="AD7157" i="1"/>
  <c r="X7157" i="1" s="1"/>
  <c r="AD7148" i="1"/>
  <c r="X7148" i="1" s="1"/>
  <c r="AD7016" i="1"/>
  <c r="X6999" i="1"/>
  <c r="T6906" i="1"/>
  <c r="P6906" i="1" s="1"/>
  <c r="T6874" i="1"/>
  <c r="P6874" i="1" s="1"/>
  <c r="AD7230" i="1"/>
  <c r="X7230" i="1" s="1"/>
  <c r="AD7125" i="1"/>
  <c r="X7125" i="1" s="1"/>
  <c r="AD7133" i="1"/>
  <c r="X7133" i="1" s="1"/>
  <c r="AD7003" i="1"/>
  <c r="X7003" i="1" s="1"/>
  <c r="T6990" i="1"/>
  <c r="P6990" i="1" s="1"/>
  <c r="T7350" i="1"/>
  <c r="P7350" i="1" s="1"/>
  <c r="T6993" i="1"/>
  <c r="P6993" i="1" s="1"/>
  <c r="T7139" i="1"/>
  <c r="P7139" i="1" s="1"/>
  <c r="T7037" i="1"/>
  <c r="P7037" i="1" s="1"/>
  <c r="X7015" i="1"/>
  <c r="AD6875" i="1"/>
  <c r="X6875" i="1" s="1"/>
  <c r="T6806" i="1"/>
  <c r="P6806" i="1"/>
  <c r="X6776" i="1"/>
  <c r="AD6811" i="1"/>
  <c r="X6811" i="1"/>
  <c r="T6785" i="1"/>
  <c r="P6785" i="1" s="1"/>
  <c r="X6672" i="1"/>
  <c r="T6654" i="1"/>
  <c r="P6654" i="1"/>
  <c r="T6614" i="1"/>
  <c r="P6614" i="1" s="1"/>
  <c r="X7085" i="1"/>
  <c r="X6932" i="1"/>
  <c r="AD6784" i="1"/>
  <c r="X6784" i="1" s="1"/>
  <c r="AD6743" i="1"/>
  <c r="AD6731" i="1"/>
  <c r="AD6702" i="1"/>
  <c r="X6702" i="1" s="1"/>
  <c r="X6691" i="1"/>
  <c r="AD6639" i="1"/>
  <c r="X6639" i="1" s="1"/>
  <c r="X6595" i="1"/>
  <c r="T6878" i="1"/>
  <c r="P6878" i="1" s="1"/>
  <c r="AD6627" i="1"/>
  <c r="AD6599" i="1"/>
  <c r="X6599" i="1" s="1"/>
  <c r="X6587" i="1"/>
  <c r="X6521" i="1"/>
  <c r="X6505" i="1"/>
  <c r="T6814" i="1"/>
  <c r="P6814" i="1" s="1"/>
  <c r="AD6526" i="1"/>
  <c r="X6526" i="1" s="1"/>
  <c r="AD6492" i="1"/>
  <c r="X6492" i="1" s="1"/>
  <c r="X6771" i="1"/>
  <c r="P6749" i="1"/>
  <c r="T6749" i="1"/>
  <c r="T6653" i="1"/>
  <c r="P6653" i="1" s="1"/>
  <c r="P6621" i="1"/>
  <c r="T6621" i="1"/>
  <c r="T6551" i="1"/>
  <c r="P6551" i="1" s="1"/>
  <c r="P6828" i="1"/>
  <c r="T6828" i="1"/>
  <c r="X6723" i="1"/>
  <c r="AD6699" i="1"/>
  <c r="X6699" i="1" s="1"/>
  <c r="P6677" i="1"/>
  <c r="T6677" i="1"/>
  <c r="AD6655" i="1"/>
  <c r="X6655" i="1" s="1"/>
  <c r="X6646" i="1"/>
  <c r="P6596" i="1"/>
  <c r="T6596" i="1"/>
  <c r="T6790" i="1"/>
  <c r="P6790" i="1"/>
  <c r="X6768" i="1"/>
  <c r="X6755" i="1"/>
  <c r="P6660" i="1"/>
  <c r="T6660" i="1"/>
  <c r="AD6643" i="1"/>
  <c r="X6643" i="1" s="1"/>
  <c r="X6611" i="1"/>
  <c r="X6606" i="1"/>
  <c r="T6573" i="1"/>
  <c r="P6573" i="1" s="1"/>
  <c r="X6561" i="1"/>
  <c r="P6541" i="1"/>
  <c r="T6541" i="1"/>
  <c r="AD6523" i="1"/>
  <c r="X6523" i="1" s="1"/>
  <c r="T6637" i="1"/>
  <c r="P6637" i="1" s="1"/>
  <c r="T6605" i="1"/>
  <c r="P6605" i="1" s="1"/>
  <c r="X6535" i="1"/>
  <c r="X6231" i="1"/>
  <c r="AD6215" i="1"/>
  <c r="X6215" i="1" s="1"/>
  <c r="AD6183" i="1"/>
  <c r="X6183" i="1"/>
  <c r="X6127" i="1"/>
  <c r="AD6199" i="1"/>
  <c r="X6199" i="1" s="1"/>
  <c r="X6033" i="1"/>
  <c r="X6001" i="1"/>
  <c r="X5969" i="1"/>
  <c r="AD5639" i="1"/>
  <c r="X5639" i="1" s="1"/>
  <c r="AD5663" i="1"/>
  <c r="X5663" i="1" s="1"/>
  <c r="AD5633" i="1"/>
  <c r="X5633" i="1" s="1"/>
  <c r="AD5617" i="1"/>
  <c r="X5617" i="1" s="1"/>
  <c r="AD5601" i="1"/>
  <c r="X5601" i="1" s="1"/>
  <c r="AD5585" i="1"/>
  <c r="X5585" i="1" s="1"/>
  <c r="AD5569" i="1"/>
  <c r="X5569" i="1" s="1"/>
  <c r="AD5553" i="1"/>
  <c r="X5553" i="1" s="1"/>
  <c r="AD5537" i="1"/>
  <c r="X5537" i="1" s="1"/>
  <c r="AD5679" i="1"/>
  <c r="X5679" i="1" s="1"/>
  <c r="AD5616" i="1"/>
  <c r="X5616" i="1" s="1"/>
  <c r="AD5568" i="1"/>
  <c r="X5568" i="1" s="1"/>
  <c r="X5508" i="1"/>
  <c r="X5626" i="1"/>
  <c r="X5594" i="1"/>
  <c r="X5562" i="1"/>
  <c r="X5530" i="1"/>
  <c r="AD5612" i="1"/>
  <c r="X5612" i="1" s="1"/>
  <c r="X5596" i="1"/>
  <c r="AD5540" i="1"/>
  <c r="X5540" i="1" s="1"/>
  <c r="X5454" i="1"/>
  <c r="X5350" i="1"/>
  <c r="X5630" i="1"/>
  <c r="AD5366" i="1"/>
  <c r="X5366" i="1" s="1"/>
  <c r="X5449" i="1"/>
  <c r="AD5462" i="1"/>
  <c r="X5462" i="1" s="1"/>
  <c r="AD5447" i="1"/>
  <c r="X5447" i="1" s="1"/>
  <c r="X5367" i="1"/>
  <c r="X5275" i="1"/>
  <c r="AD5285" i="1"/>
  <c r="X5285" i="1" s="1"/>
  <c r="AD5232" i="1"/>
  <c r="X5232" i="1" s="1"/>
  <c r="X5432" i="1"/>
  <c r="X5398" i="1"/>
  <c r="X5487" i="1"/>
  <c r="AD5399" i="1"/>
  <c r="X5399" i="1" s="1"/>
  <c r="AD5235" i="1"/>
  <c r="X5235" i="1"/>
  <c r="X5087" i="1"/>
  <c r="X4993" i="1"/>
  <c r="AD4799" i="1"/>
  <c r="X4799" i="1" s="1"/>
  <c r="AD4783" i="1"/>
  <c r="X4783" i="1" s="1"/>
  <c r="AD4767" i="1"/>
  <c r="X4767" i="1" s="1"/>
  <c r="X4751" i="1"/>
  <c r="X4735" i="1"/>
  <c r="AD4735" i="1"/>
  <c r="AD4719" i="1"/>
  <c r="X4719" i="1" s="1"/>
  <c r="X4703" i="1"/>
  <c r="AD4703" i="1"/>
  <c r="X4687" i="1"/>
  <c r="AD4671" i="1"/>
  <c r="X4671" i="1" s="1"/>
  <c r="AD4655" i="1"/>
  <c r="X4655" i="1" s="1"/>
  <c r="AD4639" i="1"/>
  <c r="X4639" i="1" s="1"/>
  <c r="X4623" i="1"/>
  <c r="X4607" i="1"/>
  <c r="AD4607" i="1"/>
  <c r="X4591" i="1"/>
  <c r="AD4591" i="1"/>
  <c r="AD4575" i="1"/>
  <c r="X4575" i="1" s="1"/>
  <c r="X4559" i="1"/>
  <c r="AD4543" i="1"/>
  <c r="X4543" i="1" s="1"/>
  <c r="AD4527" i="1"/>
  <c r="X4527" i="1" s="1"/>
  <c r="AD4511" i="1"/>
  <c r="X4511" i="1" s="1"/>
  <c r="X4495" i="1"/>
  <c r="X4479" i="1"/>
  <c r="AD4479" i="1"/>
  <c r="X4463" i="1"/>
  <c r="AD4463" i="1"/>
  <c r="X4447" i="1"/>
  <c r="AD4447" i="1"/>
  <c r="AD4431" i="1"/>
  <c r="X4431" i="1" s="1"/>
  <c r="X4415" i="1"/>
  <c r="AD4415" i="1"/>
  <c r="X4399" i="1"/>
  <c r="AD4399" i="1"/>
  <c r="X4383" i="1"/>
  <c r="AD4383" i="1"/>
  <c r="AD4367" i="1"/>
  <c r="X4367" i="1" s="1"/>
  <c r="X4351" i="1"/>
  <c r="AD4351" i="1"/>
  <c r="X4335" i="1"/>
  <c r="AD4335" i="1"/>
  <c r="X4319" i="1"/>
  <c r="AD4319" i="1"/>
  <c r="X4303" i="1"/>
  <c r="AD4287" i="1"/>
  <c r="X4287" i="1" s="1"/>
  <c r="AD4271" i="1"/>
  <c r="X4271" i="1" s="1"/>
  <c r="X4259" i="1"/>
  <c r="AD4769" i="1"/>
  <c r="X4769" i="1" s="1"/>
  <c r="AD4325" i="1"/>
  <c r="X4325" i="1" s="1"/>
  <c r="AD4559" i="1"/>
  <c r="AD4221" i="1"/>
  <c r="X4221" i="1" s="1"/>
  <c r="AD4205" i="1"/>
  <c r="X4205" i="1" s="1"/>
  <c r="AD4189" i="1"/>
  <c r="X4189" i="1" s="1"/>
  <c r="X4173" i="1"/>
  <c r="AD4157" i="1"/>
  <c r="X4157" i="1" s="1"/>
  <c r="X4141" i="1"/>
  <c r="AD4141" i="1"/>
  <c r="X4125" i="1"/>
  <c r="AD4125" i="1"/>
  <c r="X4109" i="1"/>
  <c r="AD4093" i="1"/>
  <c r="X4093" i="1" s="1"/>
  <c r="AD4077" i="1"/>
  <c r="X4077" i="1" s="1"/>
  <c r="AD4061" i="1"/>
  <c r="X4061" i="1" s="1"/>
  <c r="X3997" i="1"/>
  <c r="AD3447" i="1"/>
  <c r="X3447" i="1" s="1"/>
  <c r="AD3431" i="1"/>
  <c r="X3431" i="1" s="1"/>
  <c r="AD3415" i="1"/>
  <c r="X3415" i="1"/>
  <c r="AD3383" i="1"/>
  <c r="X3383" i="1"/>
  <c r="AD3351" i="1"/>
  <c r="X3351" i="1" s="1"/>
  <c r="AD3319" i="1"/>
  <c r="X3319" i="1" s="1"/>
  <c r="AD3287" i="1"/>
  <c r="X3287" i="1"/>
  <c r="AD3271" i="1"/>
  <c r="X3271" i="1"/>
  <c r="AD3255" i="1"/>
  <c r="X3255" i="1" s="1"/>
  <c r="AD3239" i="1"/>
  <c r="X3239" i="1"/>
  <c r="AD3207" i="1"/>
  <c r="X3207" i="1"/>
  <c r="AD3191" i="1"/>
  <c r="X3191" i="1"/>
  <c r="AD3175" i="1"/>
  <c r="X3175" i="1" s="1"/>
  <c r="AD3159" i="1"/>
  <c r="X3159" i="1" s="1"/>
  <c r="AD3143" i="1"/>
  <c r="X3143" i="1"/>
  <c r="AD3127" i="1"/>
  <c r="X3127" i="1"/>
  <c r="AD3111" i="1"/>
  <c r="X3111" i="1" s="1"/>
  <c r="AD3095" i="1"/>
  <c r="X3095" i="1" s="1"/>
  <c r="AD3079" i="1"/>
  <c r="X3079" i="1"/>
  <c r="AD3063" i="1"/>
  <c r="X3063" i="1"/>
  <c r="AD3047" i="1"/>
  <c r="X3047" i="1" s="1"/>
  <c r="AD3031" i="1"/>
  <c r="X3031" i="1" s="1"/>
  <c r="X3399" i="1"/>
  <c r="T2644" i="1"/>
  <c r="P2644" i="1" s="1"/>
  <c r="X3467" i="1"/>
  <c r="AD2171" i="1"/>
  <c r="X2171" i="1" s="1"/>
  <c r="X1577" i="1"/>
  <c r="X2088" i="1"/>
  <c r="AD2447" i="1"/>
  <c r="X2447" i="1" s="1"/>
  <c r="T2245" i="1"/>
  <c r="P2245" i="1" s="1"/>
  <c r="AD1330" i="1"/>
  <c r="X1330" i="1" s="1"/>
  <c r="AD1266" i="1"/>
  <c r="X1266" i="1" s="1"/>
  <c r="AD1605" i="1"/>
  <c r="X1605" i="1" s="1"/>
  <c r="T1560" i="1"/>
  <c r="P1560" i="1" s="1"/>
  <c r="T2261" i="1"/>
  <c r="P2261" i="1" s="1"/>
  <c r="T2035" i="1"/>
  <c r="P2035" i="1" s="1"/>
  <c r="AD1960" i="1"/>
  <c r="X1960" i="1" s="1"/>
  <c r="T1731" i="1"/>
  <c r="P1731" i="1" s="1"/>
  <c r="T1460" i="1"/>
  <c r="P1460" i="1" s="1"/>
  <c r="AD1261" i="1"/>
  <c r="X1261" i="1"/>
  <c r="AD1328" i="1"/>
  <c r="X1328" i="1" s="1"/>
  <c r="AD1246" i="1"/>
  <c r="X1246" i="1" s="1"/>
  <c r="T1178" i="1"/>
  <c r="P1178" i="1"/>
  <c r="T1130" i="1"/>
  <c r="P1130" i="1"/>
  <c r="T1066" i="1"/>
  <c r="P1066" i="1" s="1"/>
  <c r="T1002" i="1"/>
  <c r="P1002" i="1" s="1"/>
  <c r="T938" i="1"/>
  <c r="P938" i="1"/>
  <c r="T850" i="1"/>
  <c r="P850" i="1"/>
  <c r="AD1478" i="1"/>
  <c r="X1478" i="1" s="1"/>
  <c r="X1238" i="1"/>
  <c r="X1142" i="1"/>
  <c r="AD1070" i="1"/>
  <c r="X1070" i="1"/>
  <c r="T937" i="1"/>
  <c r="P937" i="1" s="1"/>
  <c r="X750" i="1"/>
  <c r="X459" i="1"/>
  <c r="AD459" i="1"/>
  <c r="X582" i="1"/>
  <c r="T30" i="1"/>
  <c r="P30" i="1"/>
  <c r="AD283" i="1"/>
  <c r="X283" i="1" s="1"/>
  <c r="X317" i="1"/>
  <c r="AD317" i="1"/>
  <c r="AD61" i="1"/>
  <c r="X61" i="1" s="1"/>
  <c r="T8764" i="1"/>
  <c r="P8764" i="1" s="1"/>
  <c r="T8548" i="1"/>
  <c r="P8548" i="1" s="1"/>
  <c r="AD8512" i="1"/>
  <c r="X8512" i="1" s="1"/>
  <c r="T8586" i="1"/>
  <c r="P8586" i="1" s="1"/>
  <c r="X8566" i="1"/>
  <c r="T8392" i="1"/>
  <c r="P8392" i="1" s="1"/>
  <c r="X8224" i="1"/>
  <c r="AD8200" i="1"/>
  <c r="X8200" i="1" s="1"/>
  <c r="T8162" i="1"/>
  <c r="P8162" i="1" s="1"/>
  <c r="AD8048" i="1"/>
  <c r="X8048" i="1"/>
  <c r="X8095" i="1"/>
  <c r="T7970" i="1"/>
  <c r="P7970" i="1"/>
  <c r="T8041" i="1"/>
  <c r="P8041" i="1" s="1"/>
  <c r="T7903" i="1"/>
  <c r="P7903" i="1" s="1"/>
  <c r="T7925" i="1"/>
  <c r="P7925" i="1" s="1"/>
  <c r="T7620" i="1"/>
  <c r="P7620" i="1"/>
  <c r="P7272" i="1"/>
  <c r="T7272" i="1"/>
  <c r="T7075" i="1"/>
  <c r="P7075" i="1" s="1"/>
  <c r="X6658" i="1"/>
  <c r="AD6658" i="1"/>
  <c r="T6801" i="1"/>
  <c r="P6801" i="1"/>
  <c r="X5495" i="1"/>
  <c r="AD5495" i="1"/>
  <c r="AD5270" i="1"/>
  <c r="X5270" i="1" s="1"/>
  <c r="AD5155" i="1"/>
  <c r="X5155" i="1" s="1"/>
  <c r="AD5426" i="1"/>
  <c r="X5426" i="1" s="1"/>
  <c r="X4753" i="1"/>
  <c r="AD4753" i="1"/>
  <c r="X4625" i="1"/>
  <c r="AD4625" i="1"/>
  <c r="AC1" i="1"/>
  <c r="I29" i="1" s="1"/>
  <c r="T8714" i="1"/>
  <c r="P8714" i="1" s="1"/>
  <c r="T8757" i="1"/>
  <c r="P8757" i="1" s="1"/>
  <c r="P8699" i="1"/>
  <c r="T8699" i="1"/>
  <c r="AD8695" i="1"/>
  <c r="X8695" i="1" s="1"/>
  <c r="X8746" i="1"/>
  <c r="T8706" i="1"/>
  <c r="P8706" i="1"/>
  <c r="AD8762" i="1"/>
  <c r="X8762" i="1" s="1"/>
  <c r="T8654" i="1"/>
  <c r="P8654" i="1"/>
  <c r="AD8702" i="1"/>
  <c r="X8702" i="1" s="1"/>
  <c r="T8733" i="1"/>
  <c r="P8733" i="1" s="1"/>
  <c r="T8670" i="1"/>
  <c r="P8670" i="1" s="1"/>
  <c r="X8612" i="1"/>
  <c r="AD8612" i="1"/>
  <c r="P8639" i="1"/>
  <c r="T8639" i="1"/>
  <c r="P8645" i="1"/>
  <c r="T8645" i="1"/>
  <c r="T8600" i="1"/>
  <c r="P8600" i="1"/>
  <c r="X8572" i="1"/>
  <c r="T8611" i="1"/>
  <c r="P8611" i="1" s="1"/>
  <c r="T8553" i="1"/>
  <c r="P8553" i="1"/>
  <c r="T8584" i="1"/>
  <c r="P8584" i="1" s="1"/>
  <c r="AD8605" i="1"/>
  <c r="X8605" i="1" s="1"/>
  <c r="P8527" i="1"/>
  <c r="T8527" i="1"/>
  <c r="X8542" i="1"/>
  <c r="AD8520" i="1"/>
  <c r="X8520" i="1" s="1"/>
  <c r="T8599" i="1"/>
  <c r="P8599" i="1" s="1"/>
  <c r="T8469" i="1"/>
  <c r="P8469" i="1"/>
  <c r="AD8566" i="1"/>
  <c r="T8407" i="1"/>
  <c r="P8407" i="1" s="1"/>
  <c r="T8481" i="1"/>
  <c r="P8481" i="1" s="1"/>
  <c r="T8416" i="1"/>
  <c r="P8416" i="1" s="1"/>
  <c r="X8398" i="1"/>
  <c r="P8291" i="1"/>
  <c r="T8291" i="1"/>
  <c r="X8325" i="1"/>
  <c r="AD8269" i="1"/>
  <c r="X8269" i="1" s="1"/>
  <c r="T8257" i="1"/>
  <c r="P8257" i="1" s="1"/>
  <c r="T8371" i="1"/>
  <c r="P8371" i="1"/>
  <c r="P8350" i="1"/>
  <c r="T8350" i="1"/>
  <c r="T8290" i="1"/>
  <c r="P8290" i="1" s="1"/>
  <c r="T8372" i="1"/>
  <c r="P8372" i="1" s="1"/>
  <c r="T8190" i="1"/>
  <c r="P8190" i="1" s="1"/>
  <c r="P8197" i="1"/>
  <c r="T8197" i="1"/>
  <c r="AD8272" i="1"/>
  <c r="X8187" i="1"/>
  <c r="T8193" i="1"/>
  <c r="P8193" i="1" s="1"/>
  <c r="T8326" i="1"/>
  <c r="P8326" i="1" s="1"/>
  <c r="P8259" i="1"/>
  <c r="T8259" i="1"/>
  <c r="T8129" i="1"/>
  <c r="P8129" i="1" s="1"/>
  <c r="T8136" i="1"/>
  <c r="P8136" i="1" s="1"/>
  <c r="AD8064" i="1"/>
  <c r="X8064" i="1"/>
  <c r="P8043" i="1"/>
  <c r="T8043" i="1"/>
  <c r="X8220" i="1"/>
  <c r="AD8110" i="1"/>
  <c r="X8110" i="1" s="1"/>
  <c r="X8029" i="1"/>
  <c r="X8037" i="1"/>
  <c r="X8025" i="1"/>
  <c r="X7961" i="1"/>
  <c r="T8057" i="1"/>
  <c r="P8057" i="1" s="1"/>
  <c r="X8033" i="1"/>
  <c r="T7994" i="1"/>
  <c r="P7994" i="1"/>
  <c r="T8173" i="1"/>
  <c r="P8173" i="1" s="1"/>
  <c r="T8044" i="1"/>
  <c r="P8044" i="1" s="1"/>
  <c r="AD7977" i="1"/>
  <c r="X7977" i="1" s="1"/>
  <c r="T8049" i="1"/>
  <c r="P8049" i="1" s="1"/>
  <c r="P8109" i="1"/>
  <c r="T8109" i="1"/>
  <c r="T8058" i="1"/>
  <c r="P8058" i="1" s="1"/>
  <c r="X8038" i="1"/>
  <c r="T7973" i="1"/>
  <c r="P7973" i="1"/>
  <c r="T7858" i="1"/>
  <c r="P7858" i="1" s="1"/>
  <c r="T8060" i="1"/>
  <c r="P8060" i="1" s="1"/>
  <c r="AD8049" i="1"/>
  <c r="AD7948" i="1"/>
  <c r="X7948" i="1" s="1"/>
  <c r="T7997" i="1"/>
  <c r="P7997" i="1"/>
  <c r="T7914" i="1"/>
  <c r="P7914" i="1"/>
  <c r="AD7933" i="1"/>
  <c r="X7933" i="1" s="1"/>
  <c r="T7927" i="1"/>
  <c r="P7927" i="1"/>
  <c r="T7951" i="1"/>
  <c r="P7951" i="1" s="1"/>
  <c r="X7811" i="1"/>
  <c r="X7956" i="1"/>
  <c r="X7812" i="1"/>
  <c r="T7794" i="1"/>
  <c r="P7794" i="1" s="1"/>
  <c r="AD7727" i="1"/>
  <c r="X7727" i="1" s="1"/>
  <c r="AD7716" i="1"/>
  <c r="X7716" i="1" s="1"/>
  <c r="AD7909" i="1"/>
  <c r="X7909" i="1" s="1"/>
  <c r="X7876" i="1"/>
  <c r="T7738" i="1"/>
  <c r="P7738" i="1"/>
  <c r="AD7719" i="1"/>
  <c r="X7719" i="1" s="1"/>
  <c r="T7613" i="1"/>
  <c r="P7613" i="1" s="1"/>
  <c r="AD7694" i="1"/>
  <c r="X7694" i="1" s="1"/>
  <c r="T7965" i="1"/>
  <c r="P7965" i="1"/>
  <c r="T7637" i="1"/>
  <c r="P7637" i="1"/>
  <c r="T7981" i="1"/>
  <c r="P7981" i="1" s="1"/>
  <c r="T7645" i="1"/>
  <c r="P7645" i="1" s="1"/>
  <c r="X7663" i="1"/>
  <c r="T7521" i="1"/>
  <c r="P7521" i="1" s="1"/>
  <c r="X7607" i="1"/>
  <c r="X7460" i="1"/>
  <c r="AD7453" i="1"/>
  <c r="X7453" i="1" s="1"/>
  <c r="T7459" i="1"/>
  <c r="P7459" i="1" s="1"/>
  <c r="AD7405" i="1"/>
  <c r="X7405" i="1" s="1"/>
  <c r="X7484" i="1"/>
  <c r="X7413" i="1"/>
  <c r="T7403" i="1"/>
  <c r="P7403" i="1" s="1"/>
  <c r="AD7221" i="1"/>
  <c r="X7221" i="1"/>
  <c r="T7419" i="1"/>
  <c r="P7419" i="1" s="1"/>
  <c r="X7324" i="1"/>
  <c r="AD7480" i="1"/>
  <c r="X7480" i="1" s="1"/>
  <c r="P7339" i="1"/>
  <c r="T7339" i="1"/>
  <c r="AD7285" i="1"/>
  <c r="X7285" i="1" s="1"/>
  <c r="X7437" i="1"/>
  <c r="X7310" i="1"/>
  <c r="AD7416" i="1"/>
  <c r="X7416" i="1" s="1"/>
  <c r="T7304" i="1"/>
  <c r="P7304" i="1" s="1"/>
  <c r="T7427" i="1"/>
  <c r="P7427" i="1" s="1"/>
  <c r="X7504" i="1"/>
  <c r="T7374" i="1"/>
  <c r="P7374" i="1" s="1"/>
  <c r="T7222" i="1"/>
  <c r="P7222" i="1"/>
  <c r="AD7149" i="1"/>
  <c r="X7149" i="1"/>
  <c r="AD6994" i="1"/>
  <c r="X6994" i="1" s="1"/>
  <c r="P7398" i="1"/>
  <c r="T7398" i="1"/>
  <c r="T7358" i="1"/>
  <c r="P7358" i="1" s="1"/>
  <c r="X7173" i="1"/>
  <c r="X7168" i="1"/>
  <c r="X7240" i="1"/>
  <c r="AD7190" i="1"/>
  <c r="X7190" i="1" s="1"/>
  <c r="X7141" i="1"/>
  <c r="P7170" i="1"/>
  <c r="T7170" i="1"/>
  <c r="T7115" i="1"/>
  <c r="P7115" i="1" s="1"/>
  <c r="P7220" i="1"/>
  <c r="T7220" i="1"/>
  <c r="AD7128" i="1"/>
  <c r="AD7117" i="1"/>
  <c r="X7117" i="1" s="1"/>
  <c r="P7038" i="1"/>
  <c r="T7038" i="1"/>
  <c r="AD7000" i="1"/>
  <c r="X7000" i="1" s="1"/>
  <c r="T7225" i="1"/>
  <c r="P7225" i="1" s="1"/>
  <c r="AD7096" i="1"/>
  <c r="X7096" i="1" s="1"/>
  <c r="AD7093" i="1"/>
  <c r="X7093" i="1" s="1"/>
  <c r="P6941" i="1"/>
  <c r="T6941" i="1"/>
  <c r="T6926" i="1"/>
  <c r="P6926" i="1"/>
  <c r="T7390" i="1"/>
  <c r="P7390" i="1" s="1"/>
  <c r="AD7101" i="1"/>
  <c r="X7101" i="1" s="1"/>
  <c r="AD6920" i="1"/>
  <c r="T6782" i="1"/>
  <c r="P6782" i="1" s="1"/>
  <c r="X6728" i="1"/>
  <c r="X6696" i="1"/>
  <c r="X6632" i="1"/>
  <c r="X6608" i="1"/>
  <c r="T6630" i="1"/>
  <c r="P6630" i="1" s="1"/>
  <c r="T6582" i="1"/>
  <c r="P6582" i="1" s="1"/>
  <c r="X6800" i="1"/>
  <c r="AD6763" i="1"/>
  <c r="X6763" i="1" s="1"/>
  <c r="X6856" i="1"/>
  <c r="AD6838" i="1"/>
  <c r="X6838" i="1" s="1"/>
  <c r="X6590" i="1"/>
  <c r="T6932" i="1"/>
  <c r="P6932" i="1" s="1"/>
  <c r="T6748" i="1"/>
  <c r="P6748" i="1" s="1"/>
  <c r="AD6696" i="1"/>
  <c r="P6661" i="1"/>
  <c r="T6661" i="1"/>
  <c r="AD6640" i="1"/>
  <c r="X6640" i="1" s="1"/>
  <c r="T6625" i="1"/>
  <c r="P6625" i="1" s="1"/>
  <c r="T6620" i="1"/>
  <c r="P6620" i="1" s="1"/>
  <c r="AD6516" i="1"/>
  <c r="X6516" i="1" s="1"/>
  <c r="AD6888" i="1"/>
  <c r="X6888" i="1" s="1"/>
  <c r="X6579" i="1"/>
  <c r="T6708" i="1"/>
  <c r="P6708" i="1" s="1"/>
  <c r="X6547" i="1"/>
  <c r="X6493" i="1"/>
  <c r="T6894" i="1"/>
  <c r="P6894" i="1"/>
  <c r="X6787" i="1"/>
  <c r="AD6584" i="1"/>
  <c r="T6570" i="1"/>
  <c r="P6570" i="1" s="1"/>
  <c r="X6484" i="1"/>
  <c r="P6940" i="1"/>
  <c r="T6940" i="1"/>
  <c r="T6641" i="1"/>
  <c r="P6641" i="1" s="1"/>
  <c r="AD6539" i="1"/>
  <c r="X6539" i="1" s="1"/>
  <c r="AD6503" i="1"/>
  <c r="X6503" i="1" s="1"/>
  <c r="AD6487" i="1"/>
  <c r="X6487" i="1" s="1"/>
  <c r="X6803" i="1"/>
  <c r="X6530" i="1"/>
  <c r="X6165" i="1"/>
  <c r="X6083" i="1"/>
  <c r="AD6067" i="1"/>
  <c r="X6067" i="1" s="1"/>
  <c r="X6538" i="1"/>
  <c r="X6235" i="1"/>
  <c r="X6213" i="1"/>
  <c r="X6203" i="1"/>
  <c r="X6181" i="1"/>
  <c r="X6135" i="1"/>
  <c r="X6041" i="1"/>
  <c r="X5941" i="1"/>
  <c r="X6024" i="1"/>
  <c r="X6008" i="1"/>
  <c r="AD6008" i="1"/>
  <c r="X5992" i="1"/>
  <c r="AD5976" i="1"/>
  <c r="X5976" i="1" s="1"/>
  <c r="X5960" i="1"/>
  <c r="AD5944" i="1"/>
  <c r="X5944" i="1" s="1"/>
  <c r="X5928" i="1"/>
  <c r="AD5912" i="1"/>
  <c r="X5912" i="1" s="1"/>
  <c r="X5896" i="1"/>
  <c r="X5880" i="1"/>
  <c r="AD5880" i="1"/>
  <c r="X5864" i="1"/>
  <c r="AD5848" i="1"/>
  <c r="X5848" i="1" s="1"/>
  <c r="X5832" i="1"/>
  <c r="AD5631" i="1"/>
  <c r="X5631" i="1"/>
  <c r="AD5615" i="1"/>
  <c r="X5615" i="1" s="1"/>
  <c r="AD5599" i="1"/>
  <c r="X5599" i="1" s="1"/>
  <c r="AD5583" i="1"/>
  <c r="X5583" i="1"/>
  <c r="AD5567" i="1"/>
  <c r="X5567" i="1"/>
  <c r="AD5551" i="1"/>
  <c r="X5551" i="1"/>
  <c r="AD5535" i="1"/>
  <c r="X5535" i="1" s="1"/>
  <c r="AD5510" i="1"/>
  <c r="X5510" i="1"/>
  <c r="X5628" i="1"/>
  <c r="X5556" i="1"/>
  <c r="AD5338" i="1"/>
  <c r="X5511" i="1"/>
  <c r="AD5511" i="1"/>
  <c r="AD5463" i="1"/>
  <c r="X5463" i="1" s="1"/>
  <c r="X5427" i="1"/>
  <c r="AD5268" i="1"/>
  <c r="X5268" i="1" s="1"/>
  <c r="X5258" i="1"/>
  <c r="X5365" i="1"/>
  <c r="AD5365" i="1"/>
  <c r="AD5335" i="1"/>
  <c r="X5335" i="1" s="1"/>
  <c r="AD4656" i="1"/>
  <c r="AD4624" i="1"/>
  <c r="X4624" i="1" s="1"/>
  <c r="AD4592" i="1"/>
  <c r="X4592" i="1" s="1"/>
  <c r="AD4560" i="1"/>
  <c r="AD4528" i="1"/>
  <c r="AD4496" i="1"/>
  <c r="X4496" i="1" s="1"/>
  <c r="AD4464" i="1"/>
  <c r="X4464" i="1" s="1"/>
  <c r="AD4432" i="1"/>
  <c r="X4432" i="1" s="1"/>
  <c r="AD4400" i="1"/>
  <c r="AD4368" i="1"/>
  <c r="X4368" i="1" s="1"/>
  <c r="X4272" i="1"/>
  <c r="X4249" i="1"/>
  <c r="AD2921" i="1"/>
  <c r="X2921" i="1" s="1"/>
  <c r="X2343" i="1"/>
  <c r="AD2144" i="1"/>
  <c r="X2144" i="1" s="1"/>
  <c r="X2479" i="1"/>
  <c r="AD2479" i="1"/>
  <c r="AD1970" i="1"/>
  <c r="X1970" i="1" s="1"/>
  <c r="AD1938" i="1"/>
  <c r="X1938" i="1" s="1"/>
  <c r="AD1530" i="1"/>
  <c r="X1530" i="1" s="1"/>
  <c r="AD1474" i="1"/>
  <c r="X1474" i="1" s="1"/>
  <c r="X2838" i="1"/>
  <c r="AD2159" i="1"/>
  <c r="X2159" i="1"/>
  <c r="T2003" i="1"/>
  <c r="P2003" i="1" s="1"/>
  <c r="AD1928" i="1"/>
  <c r="X1928" i="1" s="1"/>
  <c r="T1667" i="1"/>
  <c r="P1667" i="1" s="1"/>
  <c r="AD1552" i="1"/>
  <c r="X1552" i="1"/>
  <c r="T1427" i="1"/>
  <c r="P1427" i="1" s="1"/>
  <c r="AD789" i="1"/>
  <c r="X789" i="1" s="1"/>
  <c r="X1421" i="1"/>
  <c r="X1206" i="1"/>
  <c r="X1046" i="1"/>
  <c r="P793" i="1"/>
  <c r="T793" i="1"/>
  <c r="AD75" i="1"/>
  <c r="X75" i="1"/>
  <c r="T625" i="1"/>
  <c r="P625" i="1" s="1"/>
  <c r="X292" i="1"/>
  <c r="AD379" i="1"/>
  <c r="T8760" i="1"/>
  <c r="P8760" i="1"/>
  <c r="T8564" i="1"/>
  <c r="P8564" i="1"/>
  <c r="P8544" i="1"/>
  <c r="T8544" i="1"/>
  <c r="AD8251" i="1"/>
  <c r="X8251" i="1" s="1"/>
  <c r="T8101" i="1"/>
  <c r="P8101" i="1" s="1"/>
  <c r="T8015" i="1"/>
  <c r="P8015" i="1" s="1"/>
  <c r="T7859" i="1"/>
  <c r="P7859" i="1" s="1"/>
  <c r="T7363" i="1"/>
  <c r="P7363" i="1"/>
  <c r="T7612" i="1"/>
  <c r="P7612" i="1" s="1"/>
  <c r="X7349" i="1"/>
  <c r="AD6946" i="1"/>
  <c r="X6946" i="1"/>
  <c r="T7104" i="1"/>
  <c r="P7104" i="1" s="1"/>
  <c r="T7146" i="1"/>
  <c r="P7146" i="1" s="1"/>
  <c r="T7029" i="1"/>
  <c r="P7029" i="1"/>
  <c r="T6721" i="1"/>
  <c r="P6721" i="1" s="1"/>
  <c r="T6580" i="1"/>
  <c r="P6580" i="1" s="1"/>
  <c r="X6233" i="1"/>
  <c r="AD4989" i="1"/>
  <c r="X4989" i="1" s="1"/>
  <c r="X5222" i="1"/>
  <c r="AD5222" i="1"/>
  <c r="AD4721" i="1"/>
  <c r="X4721" i="1" s="1"/>
  <c r="X4609" i="1"/>
  <c r="AD4609" i="1"/>
  <c r="AD1992" i="1"/>
  <c r="X1992" i="1"/>
  <c r="AD1190" i="1"/>
  <c r="X1190" i="1" s="1"/>
  <c r="T8752" i="1"/>
  <c r="P8752" i="1"/>
  <c r="AD8716" i="1"/>
  <c r="AD8714" i="1"/>
  <c r="X8714" i="1" s="1"/>
  <c r="T8628" i="1"/>
  <c r="P8628" i="1" s="1"/>
  <c r="T8580" i="1"/>
  <c r="P8580" i="1" s="1"/>
  <c r="X8626" i="1"/>
  <c r="T8633" i="1"/>
  <c r="P8633" i="1" s="1"/>
  <c r="P8631" i="1"/>
  <c r="T8631" i="1"/>
  <c r="AD8613" i="1"/>
  <c r="X8613" i="1" s="1"/>
  <c r="T8583" i="1"/>
  <c r="P8583" i="1" s="1"/>
  <c r="T8592" i="1"/>
  <c r="P8592" i="1" s="1"/>
  <c r="X8585" i="1"/>
  <c r="T8607" i="1"/>
  <c r="P8607" i="1" s="1"/>
  <c r="T8551" i="1"/>
  <c r="P8551" i="1" s="1"/>
  <c r="T8556" i="1"/>
  <c r="P8556" i="1" s="1"/>
  <c r="AD8523" i="1"/>
  <c r="X8523" i="1" s="1"/>
  <c r="P8552" i="1"/>
  <c r="T8552" i="1"/>
  <c r="AD8482" i="1"/>
  <c r="X8482" i="1" s="1"/>
  <c r="AD8450" i="1"/>
  <c r="X8450" i="1" s="1"/>
  <c r="T8453" i="1"/>
  <c r="P8453" i="1"/>
  <c r="AD8426" i="1"/>
  <c r="X8426" i="1" s="1"/>
  <c r="T8640" i="1"/>
  <c r="P8640" i="1" s="1"/>
  <c r="X8393" i="1"/>
  <c r="T8359" i="1"/>
  <c r="P8359" i="1" s="1"/>
  <c r="AD8467" i="1"/>
  <c r="X8467" i="1" s="1"/>
  <c r="P8425" i="1"/>
  <c r="T8425" i="1"/>
  <c r="X8360" i="1"/>
  <c r="T8302" i="1"/>
  <c r="P8302" i="1" s="1"/>
  <c r="T8274" i="1"/>
  <c r="P8274" i="1"/>
  <c r="X8232" i="1"/>
  <c r="X8221" i="1"/>
  <c r="AD8221" i="1"/>
  <c r="T8338" i="1"/>
  <c r="P8338" i="1" s="1"/>
  <c r="T8310" i="1"/>
  <c r="P8310" i="1" s="1"/>
  <c r="T8322" i="1"/>
  <c r="P8322" i="1"/>
  <c r="X8240" i="1"/>
  <c r="T8367" i="1"/>
  <c r="P8367" i="1" s="1"/>
  <c r="X8203" i="1"/>
  <c r="T8294" i="1"/>
  <c r="P8294" i="1" s="1"/>
  <c r="T8493" i="1"/>
  <c r="P8493" i="1" s="1"/>
  <c r="T8211" i="1"/>
  <c r="P8211" i="1" s="1"/>
  <c r="T8145" i="1"/>
  <c r="P8145" i="1" s="1"/>
  <c r="T8153" i="1"/>
  <c r="P8153" i="1"/>
  <c r="T8083" i="1"/>
  <c r="P8083" i="1"/>
  <c r="AD8040" i="1"/>
  <c r="X8040" i="1" s="1"/>
  <c r="X8107" i="1"/>
  <c r="X8085" i="1"/>
  <c r="T8100" i="1"/>
  <c r="P8100" i="1" s="1"/>
  <c r="X7993" i="1"/>
  <c r="P8156" i="1"/>
  <c r="T8156" i="1"/>
  <c r="T8031" i="1"/>
  <c r="P8031" i="1"/>
  <c r="T7999" i="1"/>
  <c r="P7999" i="1" s="1"/>
  <c r="T7983" i="1"/>
  <c r="P7983" i="1" s="1"/>
  <c r="T7967" i="1"/>
  <c r="P7967" i="1" s="1"/>
  <c r="X8046" i="1"/>
  <c r="X8005" i="1"/>
  <c r="T8110" i="1"/>
  <c r="P8110" i="1" s="1"/>
  <c r="P8035" i="1"/>
  <c r="T8035" i="1"/>
  <c r="P7890" i="1"/>
  <c r="T7890" i="1"/>
  <c r="T7962" i="1"/>
  <c r="P7962" i="1"/>
  <c r="X7911" i="1"/>
  <c r="X7944" i="1"/>
  <c r="T7825" i="1"/>
  <c r="P7825" i="1" s="1"/>
  <c r="T7777" i="1"/>
  <c r="P7777" i="1" s="1"/>
  <c r="T7713" i="1"/>
  <c r="P7713" i="1"/>
  <c r="X7952" i="1"/>
  <c r="T7714" i="1"/>
  <c r="P7714" i="1" s="1"/>
  <c r="T7941" i="1"/>
  <c r="P7941" i="1" s="1"/>
  <c r="T7678" i="1"/>
  <c r="P7678" i="1"/>
  <c r="T7671" i="1"/>
  <c r="P7671" i="1" s="1"/>
  <c r="T7621" i="1"/>
  <c r="P7621" i="1" s="1"/>
  <c r="T7557" i="1"/>
  <c r="P7557" i="1"/>
  <c r="T7505" i="1"/>
  <c r="P7505" i="1" s="1"/>
  <c r="T7689" i="1"/>
  <c r="P7689" i="1" s="1"/>
  <c r="T7681" i="1"/>
  <c r="P7681" i="1" s="1"/>
  <c r="T7624" i="1"/>
  <c r="P7624" i="1" s="1"/>
  <c r="X7924" i="1"/>
  <c r="T7450" i="1"/>
  <c r="P7450" i="1" s="1"/>
  <c r="T7451" i="1"/>
  <c r="P7451" i="1" s="1"/>
  <c r="T7605" i="1"/>
  <c r="P7605" i="1" s="1"/>
  <c r="T7474" i="1"/>
  <c r="P7474" i="1" s="1"/>
  <c r="T7492" i="1"/>
  <c r="P7492" i="1" s="1"/>
  <c r="X7318" i="1"/>
  <c r="AD7309" i="1"/>
  <c r="X7309" i="1" s="1"/>
  <c r="X7301" i="1"/>
  <c r="X7267" i="1"/>
  <c r="AD7267" i="1"/>
  <c r="X7337" i="1"/>
  <c r="T7241" i="1"/>
  <c r="P7241" i="1"/>
  <c r="T7320" i="1"/>
  <c r="P7320" i="1" s="1"/>
  <c r="T7257" i="1"/>
  <c r="P7257" i="1" s="1"/>
  <c r="AD7165" i="1"/>
  <c r="X7165" i="1"/>
  <c r="T7362" i="1"/>
  <c r="P7362" i="1"/>
  <c r="T7311" i="1"/>
  <c r="P7311" i="1" s="1"/>
  <c r="X7288" i="1"/>
  <c r="T7152" i="1"/>
  <c r="P7152" i="1" s="1"/>
  <c r="T7133" i="1"/>
  <c r="P7133" i="1" s="1"/>
  <c r="T7117" i="1"/>
  <c r="P7117" i="1" s="1"/>
  <c r="T7101" i="1"/>
  <c r="P7101" i="1"/>
  <c r="T7085" i="1"/>
  <c r="P7085" i="1" s="1"/>
  <c r="T7069" i="1"/>
  <c r="P7069" i="1" s="1"/>
  <c r="T7053" i="1"/>
  <c r="P7053" i="1" s="1"/>
  <c r="AD7034" i="1"/>
  <c r="X7034" i="1"/>
  <c r="X6986" i="1"/>
  <c r="AD6986" i="1"/>
  <c r="P7219" i="1"/>
  <c r="T7219" i="1"/>
  <c r="T7056" i="1"/>
  <c r="P7056" i="1" s="1"/>
  <c r="T7254" i="1"/>
  <c r="P7254" i="1"/>
  <c r="AD7077" i="1"/>
  <c r="X7077" i="1" s="1"/>
  <c r="T7014" i="1"/>
  <c r="P7014" i="1" s="1"/>
  <c r="T6898" i="1"/>
  <c r="P6898" i="1" s="1"/>
  <c r="T7131" i="1"/>
  <c r="P7131" i="1" s="1"/>
  <c r="T7051" i="1"/>
  <c r="P7051" i="1" s="1"/>
  <c r="X6928" i="1"/>
  <c r="AD7156" i="1"/>
  <c r="X7156" i="1" s="1"/>
  <c r="AD7061" i="1"/>
  <c r="X7061" i="1" s="1"/>
  <c r="AD6891" i="1"/>
  <c r="X6891" i="1" s="1"/>
  <c r="T6798" i="1"/>
  <c r="P6798" i="1"/>
  <c r="AD6780" i="1"/>
  <c r="X6780" i="1" s="1"/>
  <c r="AD6674" i="1"/>
  <c r="X6674" i="1" s="1"/>
  <c r="AD6650" i="1"/>
  <c r="X6650" i="1" s="1"/>
  <c r="T6886" i="1"/>
  <c r="P6886" i="1" s="1"/>
  <c r="X6664" i="1"/>
  <c r="P6957" i="1"/>
  <c r="T6957" i="1"/>
  <c r="AD6883" i="1"/>
  <c r="T6670" i="1"/>
  <c r="P6670" i="1" s="1"/>
  <c r="T6646" i="1"/>
  <c r="P6646" i="1" s="1"/>
  <c r="X6626" i="1"/>
  <c r="T6598" i="1"/>
  <c r="P6598" i="1" s="1"/>
  <c r="X6867" i="1"/>
  <c r="T6842" i="1"/>
  <c r="P6842" i="1" s="1"/>
  <c r="X6718" i="1"/>
  <c r="T6684" i="1"/>
  <c r="P6684" i="1" s="1"/>
  <c r="P6566" i="1"/>
  <c r="T6566" i="1"/>
  <c r="P6534" i="1"/>
  <c r="T6534" i="1"/>
  <c r="X6501" i="1"/>
  <c r="X6912" i="1"/>
  <c r="X6880" i="1"/>
  <c r="T6796" i="1"/>
  <c r="P6796" i="1" s="1"/>
  <c r="T6553" i="1"/>
  <c r="P6553" i="1"/>
  <c r="T6556" i="1"/>
  <c r="P6556" i="1"/>
  <c r="AD6704" i="1"/>
  <c r="X6704" i="1" s="1"/>
  <c r="T6559" i="1"/>
  <c r="P6559" i="1" s="1"/>
  <c r="T6535" i="1"/>
  <c r="P6535" i="1"/>
  <c r="X6819" i="1"/>
  <c r="X6614" i="1"/>
  <c r="T6578" i="1"/>
  <c r="P6578" i="1" s="1"/>
  <c r="X6542" i="1"/>
  <c r="T6873" i="1"/>
  <c r="P6873" i="1" s="1"/>
  <c r="AD6862" i="1"/>
  <c r="X6862" i="1" s="1"/>
  <c r="T6762" i="1"/>
  <c r="P6762" i="1" s="1"/>
  <c r="X6569" i="1"/>
  <c r="AD6712" i="1"/>
  <c r="X6712" i="1" s="1"/>
  <c r="AD6163" i="1"/>
  <c r="X6163" i="1"/>
  <c r="AD6129" i="1"/>
  <c r="X6129" i="1"/>
  <c r="AD6113" i="1"/>
  <c r="X6113" i="1" s="1"/>
  <c r="AD6081" i="1"/>
  <c r="X6081" i="1" s="1"/>
  <c r="X6065" i="1"/>
  <c r="X6047" i="1"/>
  <c r="X6143" i="1"/>
  <c r="X6049" i="1"/>
  <c r="AD6149" i="1"/>
  <c r="X6149" i="1" s="1"/>
  <c r="AD6071" i="1"/>
  <c r="X6071" i="1" s="1"/>
  <c r="X6021" i="1"/>
  <c r="X5989" i="1"/>
  <c r="AD6022" i="1"/>
  <c r="X6022" i="1" s="1"/>
  <c r="X5990" i="1"/>
  <c r="AD5990" i="1"/>
  <c r="X5974" i="1"/>
  <c r="AD5958" i="1"/>
  <c r="X5958" i="1" s="1"/>
  <c r="X5926" i="1"/>
  <c r="AD5926" i="1"/>
  <c r="X5910" i="1"/>
  <c r="AD5894" i="1"/>
  <c r="X5894" i="1" s="1"/>
  <c r="X5878" i="1"/>
  <c r="X5862" i="1"/>
  <c r="AD5862" i="1"/>
  <c r="X5846" i="1"/>
  <c r="AD5830" i="1"/>
  <c r="X5830" i="1" s="1"/>
  <c r="AD5814" i="1"/>
  <c r="X5814" i="1" s="1"/>
  <c r="AD6006" i="1"/>
  <c r="X6006" i="1" s="1"/>
  <c r="AD5942" i="1"/>
  <c r="X5942" i="1" s="1"/>
  <c r="AD5878" i="1"/>
  <c r="AD5667" i="1"/>
  <c r="X5667" i="1" s="1"/>
  <c r="AD5629" i="1"/>
  <c r="X5629" i="1" s="1"/>
  <c r="AD5613" i="1"/>
  <c r="X5613" i="1"/>
  <c r="AD5597" i="1"/>
  <c r="X5597" i="1" s="1"/>
  <c r="AD5581" i="1"/>
  <c r="X5581" i="1" s="1"/>
  <c r="AD5565" i="1"/>
  <c r="X5565" i="1" s="1"/>
  <c r="AD5549" i="1"/>
  <c r="X5549" i="1"/>
  <c r="AD5533" i="1"/>
  <c r="X5533" i="1" s="1"/>
  <c r="X5507" i="1"/>
  <c r="AD5509" i="1"/>
  <c r="X5598" i="1"/>
  <c r="X5550" i="1"/>
  <c r="X5379" i="1"/>
  <c r="AD5332" i="1"/>
  <c r="X5332" i="1"/>
  <c r="AD5267" i="1"/>
  <c r="X5267" i="1"/>
  <c r="AD5384" i="1"/>
  <c r="X5384" i="1" s="1"/>
  <c r="AD5269" i="1"/>
  <c r="X5269" i="1" s="1"/>
  <c r="X5253" i="1"/>
  <c r="X5503" i="1"/>
  <c r="X5307" i="1"/>
  <c r="X5286" i="1"/>
  <c r="X5392" i="1"/>
  <c r="AD5245" i="1"/>
  <c r="X5245" i="1"/>
  <c r="X5007" i="1"/>
  <c r="X4298" i="1"/>
  <c r="X4320" i="1"/>
  <c r="X4169" i="1"/>
  <c r="AD2929" i="1"/>
  <c r="X2929" i="1"/>
  <c r="T2729" i="1"/>
  <c r="P2729" i="1"/>
  <c r="T2633" i="1"/>
  <c r="P2633" i="1" s="1"/>
  <c r="T2537" i="1"/>
  <c r="P2537" i="1" s="1"/>
  <c r="T2878" i="1"/>
  <c r="P2878" i="1"/>
  <c r="AD2783" i="1"/>
  <c r="X2783" i="1" s="1"/>
  <c r="AD1561" i="1"/>
  <c r="X1561" i="1" s="1"/>
  <c r="AD1497" i="1"/>
  <c r="X1497" i="1" s="1"/>
  <c r="AD1433" i="1"/>
  <c r="X1433" i="1" s="1"/>
  <c r="X2187" i="1"/>
  <c r="AD2135" i="1"/>
  <c r="X2135" i="1" s="1"/>
  <c r="T2073" i="1"/>
  <c r="P2073" i="1" s="1"/>
  <c r="AD2087" i="1"/>
  <c r="X2087" i="1" s="1"/>
  <c r="AD1653" i="1"/>
  <c r="X1653" i="1" s="1"/>
  <c r="AD2182" i="1"/>
  <c r="X2182" i="1" s="1"/>
  <c r="T1971" i="1"/>
  <c r="P1971" i="1" s="1"/>
  <c r="AD1896" i="1"/>
  <c r="X1896" i="1" s="1"/>
  <c r="X1872" i="1"/>
  <c r="AD2167" i="1"/>
  <c r="X2167" i="1"/>
  <c r="AD1357" i="1"/>
  <c r="X1357" i="1" s="1"/>
  <c r="AD1329" i="1"/>
  <c r="X1329" i="1" s="1"/>
  <c r="T1523" i="1"/>
  <c r="P1523" i="1" s="1"/>
  <c r="AD715" i="1"/>
  <c r="X715" i="1" s="1"/>
  <c r="P1041" i="1"/>
  <c r="T1041" i="1"/>
  <c r="X950" i="1"/>
  <c r="T713" i="1"/>
  <c r="P713" i="1" s="1"/>
  <c r="X670" i="1"/>
  <c r="AD670" i="1"/>
  <c r="X644" i="1"/>
  <c r="AD644" i="1"/>
  <c r="X518" i="1"/>
  <c r="AD518" i="1"/>
  <c r="AD139" i="1"/>
  <c r="X139" i="1" s="1"/>
  <c r="X123" i="1"/>
  <c r="X107" i="1"/>
  <c r="AD107" i="1"/>
  <c r="X91" i="1"/>
  <c r="T89" i="1"/>
  <c r="P89" i="1" s="1"/>
  <c r="X25" i="1"/>
  <c r="T577" i="1"/>
  <c r="P577" i="1" s="1"/>
  <c r="AD635" i="1"/>
  <c r="X635" i="1" s="1"/>
  <c r="X494" i="1"/>
  <c r="AD380" i="1"/>
  <c r="X380" i="1" s="1"/>
  <c r="AD253" i="1"/>
  <c r="X253" i="1" s="1"/>
  <c r="X8635" i="1"/>
  <c r="X8533" i="1"/>
  <c r="AD8533" i="1"/>
  <c r="X8624" i="1"/>
  <c r="T8461" i="1"/>
  <c r="P8461" i="1" s="1"/>
  <c r="P8409" i="1"/>
  <c r="T8409" i="1"/>
  <c r="T8330" i="1"/>
  <c r="P8330" i="1" s="1"/>
  <c r="T8237" i="1"/>
  <c r="P8237" i="1" s="1"/>
  <c r="X8022" i="1"/>
  <c r="T7911" i="1"/>
  <c r="P7911" i="1"/>
  <c r="AD7341" i="1"/>
  <c r="X7341" i="1"/>
  <c r="T7347" i="1"/>
  <c r="P7347" i="1" s="1"/>
  <c r="T7483" i="1"/>
  <c r="P7483" i="1" s="1"/>
  <c r="T7542" i="1"/>
  <c r="P7542" i="1" s="1"/>
  <c r="AD7010" i="1"/>
  <c r="X7010" i="1"/>
  <c r="T6918" i="1"/>
  <c r="P6918" i="1" s="1"/>
  <c r="X6507" i="1"/>
  <c r="P6685" i="1"/>
  <c r="T6685" i="1"/>
  <c r="T6737" i="1"/>
  <c r="P6737" i="1" s="1"/>
  <c r="P6709" i="1"/>
  <c r="T6709" i="1"/>
  <c r="AD6185" i="1"/>
  <c r="X6185" i="1"/>
  <c r="X4641" i="1"/>
  <c r="X4245" i="1"/>
  <c r="AD557" i="1"/>
  <c r="X557" i="1" s="1"/>
  <c r="AD795" i="1"/>
  <c r="X795" i="1" s="1"/>
  <c r="X8764" i="1"/>
  <c r="P8691" i="1"/>
  <c r="T8691" i="1"/>
  <c r="P8663" i="1"/>
  <c r="T8663" i="1"/>
  <c r="T8684" i="1"/>
  <c r="P8684" i="1" s="1"/>
  <c r="AD8604" i="1"/>
  <c r="X8604" i="1" s="1"/>
  <c r="T8591" i="1"/>
  <c r="P8591" i="1" s="1"/>
  <c r="X8549" i="1"/>
  <c r="AD8549" i="1"/>
  <c r="T8569" i="1"/>
  <c r="P8569" i="1" s="1"/>
  <c r="T8545" i="1"/>
  <c r="P8545" i="1" s="1"/>
  <c r="T8560" i="1"/>
  <c r="P8560" i="1" s="1"/>
  <c r="T8537" i="1"/>
  <c r="P8537" i="1"/>
  <c r="T8676" i="1"/>
  <c r="P8676" i="1" s="1"/>
  <c r="AD8554" i="1"/>
  <c r="X8554" i="1" s="1"/>
  <c r="T8622" i="1"/>
  <c r="P8622" i="1" s="1"/>
  <c r="P8571" i="1"/>
  <c r="T8571" i="1"/>
  <c r="T8526" i="1"/>
  <c r="P8526" i="1" s="1"/>
  <c r="T8352" i="1"/>
  <c r="P8352" i="1" s="1"/>
  <c r="T8485" i="1"/>
  <c r="P8485" i="1" s="1"/>
  <c r="P8323" i="1"/>
  <c r="T8323" i="1"/>
  <c r="T8524" i="1"/>
  <c r="P8524" i="1" s="1"/>
  <c r="X8253" i="1"/>
  <c r="X8342" i="1"/>
  <c r="T8283" i="1"/>
  <c r="P8283" i="1" s="1"/>
  <c r="P8172" i="1"/>
  <c r="T8172" i="1"/>
  <c r="T8161" i="1"/>
  <c r="P8161" i="1" s="1"/>
  <c r="T8185" i="1"/>
  <c r="P8185" i="1"/>
  <c r="T8243" i="1"/>
  <c r="P8243" i="1" s="1"/>
  <c r="X8080" i="1"/>
  <c r="T8059" i="1"/>
  <c r="P8059" i="1" s="1"/>
  <c r="AD8032" i="1"/>
  <c r="X8032" i="1" s="1"/>
  <c r="T8282" i="1"/>
  <c r="P8282" i="1" s="1"/>
  <c r="T8137" i="1"/>
  <c r="P8137" i="1"/>
  <c r="T8092" i="1"/>
  <c r="P8092" i="1"/>
  <c r="T8084" i="1"/>
  <c r="P8084" i="1" s="1"/>
  <c r="AD8059" i="1"/>
  <c r="X8059" i="1" s="1"/>
  <c r="X8083" i="1"/>
  <c r="T8055" i="1"/>
  <c r="P8055" i="1" s="1"/>
  <c r="X8147" i="1"/>
  <c r="T8076" i="1"/>
  <c r="P8076" i="1" s="1"/>
  <c r="T7986" i="1"/>
  <c r="P7986" i="1" s="1"/>
  <c r="AD7917" i="1"/>
  <c r="X7917" i="1" s="1"/>
  <c r="T7943" i="1"/>
  <c r="P7943" i="1" s="1"/>
  <c r="X7814" i="1"/>
  <c r="X7782" i="1"/>
  <c r="X7750" i="1"/>
  <c r="X7718" i="1"/>
  <c r="T7930" i="1"/>
  <c r="P7930" i="1" s="1"/>
  <c r="T7850" i="1"/>
  <c r="P7850" i="1" s="1"/>
  <c r="T7839" i="1"/>
  <c r="P7839" i="1" s="1"/>
  <c r="X7780" i="1"/>
  <c r="T7762" i="1"/>
  <c r="P7762" i="1" s="1"/>
  <c r="T7946" i="1"/>
  <c r="P7946" i="1"/>
  <c r="T7656" i="1"/>
  <c r="P7656" i="1" s="1"/>
  <c r="T7581" i="1"/>
  <c r="P7581" i="1" s="1"/>
  <c r="T7608" i="1"/>
  <c r="P7608" i="1" s="1"/>
  <c r="T7529" i="1"/>
  <c r="P7529" i="1"/>
  <c r="T7596" i="1"/>
  <c r="P7596" i="1"/>
  <c r="T7569" i="1"/>
  <c r="P7569" i="1" s="1"/>
  <c r="T7553" i="1"/>
  <c r="P7553" i="1" s="1"/>
  <c r="T7524" i="1"/>
  <c r="P7524" i="1"/>
  <c r="T7497" i="1"/>
  <c r="P7497" i="1"/>
  <c r="T7387" i="1"/>
  <c r="P7387" i="1" s="1"/>
  <c r="T7402" i="1"/>
  <c r="P7402" i="1" s="1"/>
  <c r="T7438" i="1"/>
  <c r="P7438" i="1" s="1"/>
  <c r="T7371" i="1"/>
  <c r="P7371" i="1"/>
  <c r="T7355" i="1"/>
  <c r="P7355" i="1" s="1"/>
  <c r="AD7269" i="1"/>
  <c r="X7269" i="1" s="1"/>
  <c r="T7482" i="1"/>
  <c r="P7482" i="1"/>
  <c r="T7418" i="1"/>
  <c r="P7418" i="1"/>
  <c r="T7454" i="1"/>
  <c r="P7454" i="1" s="1"/>
  <c r="X7373" i="1"/>
  <c r="X7357" i="1"/>
  <c r="T7318" i="1"/>
  <c r="P7318" i="1" s="1"/>
  <c r="T7280" i="1"/>
  <c r="P7280" i="1" s="1"/>
  <c r="AD7251" i="1"/>
  <c r="X7251" i="1" s="1"/>
  <c r="AD7317" i="1"/>
  <c r="X7317" i="1" s="1"/>
  <c r="AD7277" i="1"/>
  <c r="X7277" i="1" s="1"/>
  <c r="T7283" i="1"/>
  <c r="P7283" i="1"/>
  <c r="T7161" i="1"/>
  <c r="P7161" i="1"/>
  <c r="AD7189" i="1"/>
  <c r="X7189" i="1"/>
  <c r="T7147" i="1"/>
  <c r="P7147" i="1" s="1"/>
  <c r="AD6978" i="1"/>
  <c r="X6978" i="1"/>
  <c r="T7187" i="1"/>
  <c r="P7187" i="1" s="1"/>
  <c r="T7202" i="1"/>
  <c r="P7202" i="1" s="1"/>
  <c r="T7134" i="1"/>
  <c r="P7134" i="1" s="1"/>
  <c r="T7123" i="1"/>
  <c r="P7123" i="1"/>
  <c r="T7043" i="1"/>
  <c r="P7043" i="1"/>
  <c r="T6964" i="1"/>
  <c r="P6964" i="1" s="1"/>
  <c r="T7091" i="1"/>
  <c r="P7091" i="1" s="1"/>
  <c r="X6963" i="1"/>
  <c r="T7099" i="1"/>
  <c r="P7099" i="1" s="1"/>
  <c r="T7005" i="1"/>
  <c r="P7005" i="1" s="1"/>
  <c r="X6973" i="1"/>
  <c r="T7286" i="1"/>
  <c r="P7286" i="1" s="1"/>
  <c r="T6949" i="1"/>
  <c r="P6949" i="1" s="1"/>
  <c r="T6865" i="1"/>
  <c r="P6865" i="1"/>
  <c r="X6840" i="1"/>
  <c r="T7107" i="1"/>
  <c r="P7107" i="1"/>
  <c r="X6752" i="1"/>
  <c r="X6720" i="1"/>
  <c r="X6688" i="1"/>
  <c r="X6600" i="1"/>
  <c r="P7110" i="1"/>
  <c r="T7110" i="1"/>
  <c r="T6774" i="1"/>
  <c r="P6774" i="1"/>
  <c r="T6718" i="1"/>
  <c r="P6718" i="1" s="1"/>
  <c r="P7203" i="1"/>
  <c r="T7203" i="1"/>
  <c r="AD6935" i="1"/>
  <c r="X6935" i="1" s="1"/>
  <c r="T6758" i="1"/>
  <c r="P6758" i="1" s="1"/>
  <c r="T6733" i="1"/>
  <c r="P6733" i="1" s="1"/>
  <c r="T6716" i="1"/>
  <c r="P6716" i="1" s="1"/>
  <c r="T6593" i="1"/>
  <c r="P6593" i="1"/>
  <c r="T6929" i="1"/>
  <c r="P6929" i="1" s="1"/>
  <c r="T6833" i="1"/>
  <c r="P6833" i="1" s="1"/>
  <c r="T6652" i="1"/>
  <c r="P6652" i="1" s="1"/>
  <c r="T6629" i="1"/>
  <c r="P6629" i="1" s="1"/>
  <c r="X6499" i="1"/>
  <c r="T6657" i="1"/>
  <c r="P6657" i="1"/>
  <c r="T6537" i="1"/>
  <c r="P6537" i="1" s="1"/>
  <c r="T6540" i="1"/>
  <c r="P6540" i="1" s="1"/>
  <c r="X6747" i="1"/>
  <c r="AD6703" i="1"/>
  <c r="X6703" i="1" s="1"/>
  <c r="AD6687" i="1"/>
  <c r="X6687" i="1" s="1"/>
  <c r="X6651" i="1"/>
  <c r="X6619" i="1"/>
  <c r="T6567" i="1"/>
  <c r="P6567" i="1"/>
  <c r="X6859" i="1"/>
  <c r="P6810" i="1"/>
  <c r="T6810" i="1"/>
  <c r="T6745" i="1"/>
  <c r="P6745" i="1"/>
  <c r="P6732" i="1"/>
  <c r="T6732" i="1"/>
  <c r="P6701" i="1"/>
  <c r="T6701" i="1"/>
  <c r="X6675" i="1"/>
  <c r="X6896" i="1"/>
  <c r="T6645" i="1"/>
  <c r="P6645" i="1" s="1"/>
  <c r="P6628" i="1"/>
  <c r="T6628" i="1"/>
  <c r="T6609" i="1"/>
  <c r="P6609" i="1" s="1"/>
  <c r="AD6509" i="1"/>
  <c r="X6509" i="1" s="1"/>
  <c r="T6778" i="1"/>
  <c r="P6778" i="1" s="1"/>
  <c r="AD6711" i="1"/>
  <c r="X6711" i="1" s="1"/>
  <c r="AD6616" i="1"/>
  <c r="X6616" i="1" s="1"/>
  <c r="T6552" i="1"/>
  <c r="P6552" i="1" s="1"/>
  <c r="T6544" i="1"/>
  <c r="P6544" i="1" s="1"/>
  <c r="T6536" i="1"/>
  <c r="P6536" i="1" s="1"/>
  <c r="X6241" i="1"/>
  <c r="AD6209" i="1"/>
  <c r="X6209" i="1"/>
  <c r="AD6193" i="1"/>
  <c r="X6193" i="1"/>
  <c r="X6177" i="1"/>
  <c r="AD6161" i="1"/>
  <c r="X6161" i="1" s="1"/>
  <c r="X6111" i="1"/>
  <c r="AD6111" i="1"/>
  <c r="X6063" i="1"/>
  <c r="AD5957" i="1"/>
  <c r="X5957" i="1" s="1"/>
  <c r="AD5925" i="1"/>
  <c r="X5925" i="1" s="1"/>
  <c r="AD5909" i="1"/>
  <c r="X5909" i="1" s="1"/>
  <c r="AD5893" i="1"/>
  <c r="X5893" i="1" s="1"/>
  <c r="AD5877" i="1"/>
  <c r="X5877" i="1" s="1"/>
  <c r="AD5861" i="1"/>
  <c r="X5861" i="1" s="1"/>
  <c r="AD5845" i="1"/>
  <c r="X5845" i="1" s="1"/>
  <c r="AD5829" i="1"/>
  <c r="X5829" i="1" s="1"/>
  <c r="AD5813" i="1"/>
  <c r="X5813" i="1" s="1"/>
  <c r="AD5797" i="1"/>
  <c r="X5797" i="1" s="1"/>
  <c r="AD5781" i="1"/>
  <c r="X5781" i="1" s="1"/>
  <c r="AD5765" i="1"/>
  <c r="X5765" i="1" s="1"/>
  <c r="AD5749" i="1"/>
  <c r="X5749" i="1" s="1"/>
  <c r="AD5733" i="1"/>
  <c r="X5733" i="1" s="1"/>
  <c r="AD5717" i="1"/>
  <c r="X5717" i="1" s="1"/>
  <c r="AD5701" i="1"/>
  <c r="X5701" i="1"/>
  <c r="AD5685" i="1"/>
  <c r="X5685" i="1"/>
  <c r="AD6020" i="1"/>
  <c r="X6020" i="1" s="1"/>
  <c r="X5988" i="1"/>
  <c r="AD5988" i="1"/>
  <c r="X5972" i="1"/>
  <c r="AD5956" i="1"/>
  <c r="X5956" i="1" s="1"/>
  <c r="AD5924" i="1"/>
  <c r="X5924" i="1" s="1"/>
  <c r="X5908" i="1"/>
  <c r="AD5892" i="1"/>
  <c r="X5892" i="1" s="1"/>
  <c r="X5860" i="1"/>
  <c r="AD5860" i="1"/>
  <c r="X5844" i="1"/>
  <c r="AD5828" i="1"/>
  <c r="X5828" i="1" s="1"/>
  <c r="X5812" i="1"/>
  <c r="AD6225" i="1"/>
  <c r="X6225" i="1" s="1"/>
  <c r="AD6201" i="1"/>
  <c r="X6201" i="1" s="1"/>
  <c r="AD5627" i="1"/>
  <c r="X5627" i="1" s="1"/>
  <c r="AD5611" i="1"/>
  <c r="X5611" i="1"/>
  <c r="AD5595" i="1"/>
  <c r="X5595" i="1" s="1"/>
  <c r="AD5579" i="1"/>
  <c r="X5579" i="1" s="1"/>
  <c r="AD5563" i="1"/>
  <c r="X5563" i="1" s="1"/>
  <c r="AD5547" i="1"/>
  <c r="X5547" i="1"/>
  <c r="AD5531" i="1"/>
  <c r="X5531" i="1" s="1"/>
  <c r="AD5386" i="1"/>
  <c r="X5386" i="1" s="1"/>
  <c r="AD5334" i="1"/>
  <c r="X5334" i="1" s="1"/>
  <c r="AD5497" i="1"/>
  <c r="X5497" i="1" s="1"/>
  <c r="X5480" i="1"/>
  <c r="X5333" i="1"/>
  <c r="X5448" i="1"/>
  <c r="AD5412" i="1"/>
  <c r="X5412" i="1" s="1"/>
  <c r="X4678" i="1"/>
  <c r="X4662" i="1"/>
  <c r="X4646" i="1"/>
  <c r="X4630" i="1"/>
  <c r="X4614" i="1"/>
  <c r="X4598" i="1"/>
  <c r="X4582" i="1"/>
  <c r="X4566" i="1"/>
  <c r="X4550" i="1"/>
  <c r="X4534" i="1"/>
  <c r="X4518" i="1"/>
  <c r="X4502" i="1"/>
  <c r="X4486" i="1"/>
  <c r="X4470" i="1"/>
  <c r="X4454" i="1"/>
  <c r="X4438" i="1"/>
  <c r="X4422" i="1"/>
  <c r="X4406" i="1"/>
  <c r="X4390" i="1"/>
  <c r="X4374" i="1"/>
  <c r="X4358" i="1"/>
  <c r="AD4292" i="1"/>
  <c r="X4292" i="1" s="1"/>
  <c r="AD4304" i="1"/>
  <c r="X4304" i="1"/>
  <c r="AD3461" i="1"/>
  <c r="X3461" i="1"/>
  <c r="X3479" i="1"/>
  <c r="X2919" i="1"/>
  <c r="T2697" i="1"/>
  <c r="P2697" i="1"/>
  <c r="T2516" i="1"/>
  <c r="P2516" i="1" s="1"/>
  <c r="T2843" i="1"/>
  <c r="P2843" i="1" s="1"/>
  <c r="X2711" i="1"/>
  <c r="AD2591" i="1"/>
  <c r="X2591" i="1"/>
  <c r="P1660" i="1"/>
  <c r="T1660" i="1"/>
  <c r="P2269" i="1"/>
  <c r="T2269" i="1"/>
  <c r="X2291" i="1"/>
  <c r="T2165" i="1"/>
  <c r="P2165" i="1" s="1"/>
  <c r="T1672" i="1"/>
  <c r="P1672" i="1"/>
  <c r="T1352" i="1"/>
  <c r="P1352" i="1"/>
  <c r="T1312" i="1"/>
  <c r="P1312" i="1" s="1"/>
  <c r="T2196" i="1"/>
  <c r="P2196" i="1" s="1"/>
  <c r="X2000" i="1"/>
  <c r="P1939" i="1"/>
  <c r="T1939" i="1"/>
  <c r="P1859" i="1"/>
  <c r="T1859" i="1"/>
  <c r="AD1776" i="1"/>
  <c r="X1776" i="1"/>
  <c r="P2453" i="1"/>
  <c r="T2453" i="1"/>
  <c r="T1259" i="1"/>
  <c r="P1259" i="1" s="1"/>
  <c r="X1648" i="1"/>
  <c r="T1262" i="1"/>
  <c r="P1262" i="1" s="1"/>
  <c r="T1556" i="1"/>
  <c r="P1556" i="1" s="1"/>
  <c r="X418" i="1"/>
  <c r="AD203" i="1"/>
  <c r="X203" i="1" s="1"/>
  <c r="X187" i="1"/>
  <c r="AD171" i="1"/>
  <c r="X171" i="1" s="1"/>
  <c r="T153" i="1"/>
  <c r="P153" i="1" s="1"/>
  <c r="R1" i="1"/>
  <c r="AD316" i="1"/>
  <c r="X316" i="1" s="1"/>
  <c r="AD23" i="1"/>
  <c r="X23" i="1" s="1"/>
  <c r="X764" i="1"/>
  <c r="AD764" i="1"/>
  <c r="AD454" i="1"/>
  <c r="X454" i="1" s="1"/>
  <c r="AD315" i="1"/>
  <c r="X315" i="1" s="1"/>
  <c r="AD59" i="1"/>
  <c r="X59" i="1" s="1"/>
  <c r="AD8588" i="1"/>
  <c r="X8588" i="1" s="1"/>
  <c r="X8547" i="1"/>
  <c r="X8277" i="1"/>
  <c r="X8399" i="1"/>
  <c r="T8358" i="1"/>
  <c r="P8358" i="1" s="1"/>
  <c r="P8307" i="1"/>
  <c r="T8307" i="1"/>
  <c r="P8339" i="1"/>
  <c r="T8339" i="1"/>
  <c r="T8191" i="1"/>
  <c r="P8191" i="1" s="1"/>
  <c r="T8097" i="1"/>
  <c r="P8097" i="1" s="1"/>
  <c r="T8014" i="1"/>
  <c r="P8014" i="1" s="1"/>
  <c r="T7826" i="1"/>
  <c r="P7826" i="1" s="1"/>
  <c r="T7652" i="1"/>
  <c r="P7652" i="1" s="1"/>
  <c r="T7653" i="1"/>
  <c r="P7653" i="1"/>
  <c r="T7545" i="1"/>
  <c r="P7545" i="1" s="1"/>
  <c r="T7394" i="1"/>
  <c r="P7394" i="1" s="1"/>
  <c r="T7379" i="1"/>
  <c r="P7379" i="1" s="1"/>
  <c r="T7331" i="1"/>
  <c r="P7331" i="1" s="1"/>
  <c r="T7150" i="1"/>
  <c r="P7150" i="1" s="1"/>
  <c r="P6958" i="1"/>
  <c r="T6958" i="1"/>
  <c r="X6682" i="1"/>
  <c r="AD6682" i="1"/>
  <c r="T6902" i="1"/>
  <c r="P6902" i="1"/>
  <c r="X6217" i="1"/>
  <c r="X6153" i="1"/>
  <c r="AD6055" i="1"/>
  <c r="X6055" i="1" s="1"/>
  <c r="AD5659" i="1"/>
  <c r="X5659" i="1" s="1"/>
  <c r="AD5224" i="1"/>
  <c r="X5224" i="1" s="1"/>
  <c r="AD5348" i="1"/>
  <c r="X5348" i="1"/>
  <c r="AD5229" i="1"/>
  <c r="X5229" i="1"/>
  <c r="X4705" i="1"/>
  <c r="X4577" i="1"/>
  <c r="AD3872" i="1"/>
  <c r="X3872" i="1" s="1"/>
  <c r="T2665" i="1"/>
  <c r="P2665" i="1" s="1"/>
  <c r="T2772" i="1"/>
  <c r="P2772" i="1"/>
  <c r="P1788" i="1"/>
  <c r="T1788" i="1"/>
  <c r="X2310" i="1"/>
  <c r="AD2310" i="1"/>
  <c r="X1413" i="1"/>
  <c r="AD60" i="1"/>
  <c r="X60" i="1" s="1"/>
  <c r="T8738" i="1"/>
  <c r="P8738" i="1" s="1"/>
  <c r="T8749" i="1"/>
  <c r="P8749" i="1"/>
  <c r="X8738" i="1"/>
  <c r="X8689" i="1"/>
  <c r="AD8754" i="1"/>
  <c r="X8754" i="1" s="1"/>
  <c r="T8700" i="1"/>
  <c r="P8700" i="1"/>
  <c r="X8671" i="1"/>
  <c r="T8625" i="1"/>
  <c r="P8625" i="1" s="1"/>
  <c r="T8612" i="1"/>
  <c r="P8612" i="1" s="1"/>
  <c r="T8596" i="1"/>
  <c r="P8596" i="1" s="1"/>
  <c r="T8646" i="1"/>
  <c r="P8646" i="1" s="1"/>
  <c r="X8617" i="1"/>
  <c r="X8561" i="1"/>
  <c r="AD8545" i="1"/>
  <c r="X8545" i="1" s="1"/>
  <c r="AD8563" i="1"/>
  <c r="X8563" i="1" s="1"/>
  <c r="T8578" i="1"/>
  <c r="P8578" i="1" s="1"/>
  <c r="AD8474" i="1"/>
  <c r="X8474" i="1" s="1"/>
  <c r="AD8442" i="1"/>
  <c r="X8442" i="1" s="1"/>
  <c r="AD8492" i="1"/>
  <c r="X8492" i="1" s="1"/>
  <c r="AD8472" i="1"/>
  <c r="X8472" i="1" s="1"/>
  <c r="P8438" i="1"/>
  <c r="T8438" i="1"/>
  <c r="T8496" i="1"/>
  <c r="P8496" i="1" s="1"/>
  <c r="T8497" i="1"/>
  <c r="P8497" i="1"/>
  <c r="X8418" i="1"/>
  <c r="X8353" i="1"/>
  <c r="X8434" i="1"/>
  <c r="T8432" i="1"/>
  <c r="P8432" i="1"/>
  <c r="P8334" i="1"/>
  <c r="T8334" i="1"/>
  <c r="X8228" i="1"/>
  <c r="AD8228" i="1"/>
  <c r="AD8293" i="1"/>
  <c r="X8293" i="1" s="1"/>
  <c r="T8244" i="1"/>
  <c r="P8244" i="1" s="1"/>
  <c r="T8306" i="1"/>
  <c r="P8306" i="1" s="1"/>
  <c r="X8376" i="1"/>
  <c r="X8365" i="1"/>
  <c r="T8314" i="1"/>
  <c r="P8314" i="1"/>
  <c r="X8248" i="1"/>
  <c r="X8216" i="1"/>
  <c r="T8315" i="1"/>
  <c r="P8315" i="1" s="1"/>
  <c r="T8266" i="1"/>
  <c r="P8266" i="1"/>
  <c r="T8286" i="1"/>
  <c r="P8286" i="1" s="1"/>
  <c r="T8182" i="1"/>
  <c r="P8182" i="1" s="1"/>
  <c r="T8149" i="1"/>
  <c r="P8149" i="1" s="1"/>
  <c r="T8133" i="1"/>
  <c r="P8133" i="1" s="1"/>
  <c r="T8117" i="1"/>
  <c r="P8117" i="1"/>
  <c r="T8158" i="1"/>
  <c r="P8158" i="1" s="1"/>
  <c r="X8166" i="1"/>
  <c r="X8154" i="1"/>
  <c r="X8131" i="1"/>
  <c r="T8199" i="1"/>
  <c r="P8199" i="1" s="1"/>
  <c r="AD8056" i="1"/>
  <c r="X8056" i="1" s="1"/>
  <c r="AD8024" i="1"/>
  <c r="X8024" i="1"/>
  <c r="X8123" i="1"/>
  <c r="X8098" i="1"/>
  <c r="X8077" i="1"/>
  <c r="X8013" i="1"/>
  <c r="AD8013" i="1"/>
  <c r="X7996" i="1"/>
  <c r="X7980" i="1"/>
  <c r="T8020" i="1"/>
  <c r="P8020" i="1" s="1"/>
  <c r="AD8006" i="1"/>
  <c r="X8006" i="1" s="1"/>
  <c r="T8094" i="1"/>
  <c r="P8094" i="1"/>
  <c r="AD7985" i="1"/>
  <c r="X7985" i="1" s="1"/>
  <c r="T8028" i="1"/>
  <c r="P8028" i="1"/>
  <c r="X7928" i="1"/>
  <c r="X7960" i="1"/>
  <c r="X7953" i="1"/>
  <c r="T7919" i="1"/>
  <c r="P7919" i="1"/>
  <c r="X7795" i="1"/>
  <c r="T7761" i="1"/>
  <c r="P7761" i="1"/>
  <c r="X7731" i="1"/>
  <c r="X7860" i="1"/>
  <c r="T7877" i="1"/>
  <c r="P7877" i="1" s="1"/>
  <c r="X7828" i="1"/>
  <c r="T7810" i="1"/>
  <c r="P7810" i="1" s="1"/>
  <c r="AD7732" i="1"/>
  <c r="X7732" i="1" s="1"/>
  <c r="X7819" i="1"/>
  <c r="X7803" i="1"/>
  <c r="X7787" i="1"/>
  <c r="X7771" i="1"/>
  <c r="X7755" i="1"/>
  <c r="X7739" i="1"/>
  <c r="X7723" i="1"/>
  <c r="X7707" i="1"/>
  <c r="T7871" i="1"/>
  <c r="P7871" i="1" s="1"/>
  <c r="X7518" i="1"/>
  <c r="T7786" i="1"/>
  <c r="P7786" i="1"/>
  <c r="AD7724" i="1"/>
  <c r="X7724" i="1" s="1"/>
  <c r="X7638" i="1"/>
  <c r="AD7631" i="1"/>
  <c r="X7631" i="1" s="1"/>
  <c r="T7541" i="1"/>
  <c r="P7541" i="1" s="1"/>
  <c r="T7636" i="1"/>
  <c r="P7636" i="1" s="1"/>
  <c r="X7647" i="1"/>
  <c r="T7660" i="1"/>
  <c r="P7660" i="1" s="1"/>
  <c r="T7568" i="1"/>
  <c r="P7568" i="1" s="1"/>
  <c r="T7552" i="1"/>
  <c r="P7552" i="1" s="1"/>
  <c r="T7770" i="1"/>
  <c r="P7770" i="1"/>
  <c r="AD7708" i="1"/>
  <c r="X7708" i="1" s="1"/>
  <c r="T7668" i="1"/>
  <c r="P7668" i="1"/>
  <c r="X7614" i="1"/>
  <c r="T7604" i="1"/>
  <c r="P7604" i="1"/>
  <c r="X7461" i="1"/>
  <c r="X7397" i="1"/>
  <c r="X7476" i="1"/>
  <c r="X7420" i="1"/>
  <c r="X7300" i="1"/>
  <c r="AD7261" i="1"/>
  <c r="X7261" i="1" s="1"/>
  <c r="P7566" i="1"/>
  <c r="T7566" i="1"/>
  <c r="X7429" i="1"/>
  <c r="T7275" i="1"/>
  <c r="P7275" i="1" s="1"/>
  <c r="AD7235" i="1"/>
  <c r="X7235" i="1" s="1"/>
  <c r="T7378" i="1"/>
  <c r="P7378" i="1"/>
  <c r="X7329" i="1"/>
  <c r="P7299" i="1"/>
  <c r="T7299" i="1"/>
  <c r="X7273" i="1"/>
  <c r="AD7130" i="1"/>
  <c r="X7130" i="1" s="1"/>
  <c r="AD7114" i="1"/>
  <c r="X7114" i="1"/>
  <c r="AD7098" i="1"/>
  <c r="X7098" i="1"/>
  <c r="AD7082" i="1"/>
  <c r="X7082" i="1" s="1"/>
  <c r="AD7066" i="1"/>
  <c r="X7066" i="1" s="1"/>
  <c r="AD7050" i="1"/>
  <c r="X7050" i="1"/>
  <c r="AD7026" i="1"/>
  <c r="X7026" i="1"/>
  <c r="AD6970" i="1"/>
  <c r="X6970" i="1" s="1"/>
  <c r="T7218" i="1"/>
  <c r="P7218" i="1" s="1"/>
  <c r="X7203" i="1"/>
  <c r="X7172" i="1"/>
  <c r="T7088" i="1"/>
  <c r="P7088" i="1"/>
  <c r="T7186" i="1"/>
  <c r="P7186" i="1" s="1"/>
  <c r="AD7168" i="1"/>
  <c r="P7022" i="1"/>
  <c r="T7022" i="1"/>
  <c r="X6992" i="1"/>
  <c r="T6922" i="1"/>
  <c r="P6922" i="1" s="1"/>
  <c r="T6890" i="1"/>
  <c r="P6890" i="1" s="1"/>
  <c r="T7312" i="1"/>
  <c r="P7312" i="1" s="1"/>
  <c r="X6959" i="1"/>
  <c r="T6989" i="1"/>
  <c r="P6989" i="1" s="1"/>
  <c r="X6950" i="1"/>
  <c r="T7188" i="1"/>
  <c r="P7188" i="1" s="1"/>
  <c r="T6969" i="1"/>
  <c r="P6969" i="1" s="1"/>
  <c r="X7144" i="1"/>
  <c r="P6889" i="1"/>
  <c r="T6889" i="1"/>
  <c r="T6862" i="1"/>
  <c r="P6862" i="1" s="1"/>
  <c r="AD6832" i="1"/>
  <c r="X6832" i="1" s="1"/>
  <c r="T6849" i="1"/>
  <c r="P6849" i="1" s="1"/>
  <c r="X6656" i="1"/>
  <c r="X6624" i="1"/>
  <c r="X6592" i="1"/>
  <c r="T6838" i="1"/>
  <c r="P6838" i="1" s="1"/>
  <c r="T6694" i="1"/>
  <c r="P6694" i="1"/>
  <c r="T6830" i="1"/>
  <c r="P6830" i="1" s="1"/>
  <c r="AD6795" i="1"/>
  <c r="X6795" i="1" s="1"/>
  <c r="T6854" i="1"/>
  <c r="P6854" i="1" s="1"/>
  <c r="T6753" i="1"/>
  <c r="P6753" i="1"/>
  <c r="X6662" i="1"/>
  <c r="T6729" i="1"/>
  <c r="P6729" i="1"/>
  <c r="X6659" i="1"/>
  <c r="P6772" i="1"/>
  <c r="T6772" i="1"/>
  <c r="AD6575" i="1"/>
  <c r="X6575" i="1" s="1"/>
  <c r="AD6488" i="1"/>
  <c r="X6488" i="1" s="1"/>
  <c r="P7070" i="1"/>
  <c r="T7070" i="1"/>
  <c r="AD6683" i="1"/>
  <c r="X6683" i="1" s="1"/>
  <c r="T6575" i="1"/>
  <c r="P6575" i="1"/>
  <c r="T6543" i="1"/>
  <c r="P6543" i="1" s="1"/>
  <c r="X6760" i="1"/>
  <c r="AD6667" i="1"/>
  <c r="X6667" i="1" s="1"/>
  <c r="X6577" i="1"/>
  <c r="P6557" i="1"/>
  <c r="T6557" i="1"/>
  <c r="AD6498" i="1"/>
  <c r="X6498" i="1" s="1"/>
  <c r="X6239" i="1"/>
  <c r="AD6223" i="1"/>
  <c r="X6223" i="1" s="1"/>
  <c r="X6207" i="1"/>
  <c r="AD6191" i="1"/>
  <c r="X6191" i="1" s="1"/>
  <c r="X6175" i="1"/>
  <c r="X6159" i="1"/>
  <c r="AD6159" i="1"/>
  <c r="AD6109" i="1"/>
  <c r="X6109" i="1" s="1"/>
  <c r="X6077" i="1"/>
  <c r="X6141" i="1"/>
  <c r="X5955" i="1"/>
  <c r="AD5955" i="1"/>
  <c r="X5939" i="1"/>
  <c r="AD5939" i="1"/>
  <c r="AD5923" i="1"/>
  <c r="X5923" i="1" s="1"/>
  <c r="X5907" i="1"/>
  <c r="AD5907" i="1"/>
  <c r="X5891" i="1"/>
  <c r="AD5891" i="1"/>
  <c r="X5875" i="1"/>
  <c r="AD5875" i="1"/>
  <c r="AD5859" i="1"/>
  <c r="X5859" i="1" s="1"/>
  <c r="X5843" i="1"/>
  <c r="AD5843" i="1"/>
  <c r="X5827" i="1"/>
  <c r="AD5827" i="1"/>
  <c r="X5811" i="1"/>
  <c r="AD5811" i="1"/>
  <c r="AD5795" i="1"/>
  <c r="X5795" i="1" s="1"/>
  <c r="X5779" i="1"/>
  <c r="AD5779" i="1"/>
  <c r="X5763" i="1"/>
  <c r="AD5763" i="1"/>
  <c r="X5747" i="1"/>
  <c r="AD5747" i="1"/>
  <c r="AD5731" i="1"/>
  <c r="X5731" i="1" s="1"/>
  <c r="X5715" i="1"/>
  <c r="AD5715" i="1"/>
  <c r="X5699" i="1"/>
  <c r="AD5699" i="1"/>
  <c r="X5683" i="1"/>
  <c r="AD5683" i="1"/>
  <c r="X6017" i="1"/>
  <c r="X5985" i="1"/>
  <c r="X6018" i="1"/>
  <c r="AD6018" i="1"/>
  <c r="X6002" i="1"/>
  <c r="AD5986" i="1"/>
  <c r="X5986" i="1" s="1"/>
  <c r="X5970" i="1"/>
  <c r="AD5954" i="1"/>
  <c r="X5954" i="1" s="1"/>
  <c r="X5938" i="1"/>
  <c r="AD5922" i="1"/>
  <c r="X5922" i="1" s="1"/>
  <c r="X5906" i="1"/>
  <c r="X5890" i="1"/>
  <c r="AD5890" i="1"/>
  <c r="X5874" i="1"/>
  <c r="AD5858" i="1"/>
  <c r="X5858" i="1" s="1"/>
  <c r="X5842" i="1"/>
  <c r="X5826" i="1"/>
  <c r="AD5826" i="1"/>
  <c r="X5810" i="1"/>
  <c r="AD5810" i="1"/>
  <c r="AD6004" i="1"/>
  <c r="X6004" i="1" s="1"/>
  <c r="AD5940" i="1"/>
  <c r="X5940" i="1" s="1"/>
  <c r="AD5876" i="1"/>
  <c r="X5876" i="1" s="1"/>
  <c r="AD5816" i="1"/>
  <c r="X5816" i="1" s="1"/>
  <c r="X5634" i="1"/>
  <c r="AD5634" i="1"/>
  <c r="AD5570" i="1"/>
  <c r="X5570" i="1" s="1"/>
  <c r="X5490" i="1"/>
  <c r="AD5483" i="1"/>
  <c r="X5483" i="1" s="1"/>
  <c r="X5520" i="1"/>
  <c r="X5456" i="1"/>
  <c r="AD5643" i="1"/>
  <c r="X5643" i="1" s="1"/>
  <c r="AD5604" i="1"/>
  <c r="X5604" i="1" s="1"/>
  <c r="X5532" i="1"/>
  <c r="AD5402" i="1"/>
  <c r="X5402" i="1" s="1"/>
  <c r="X5500" i="1"/>
  <c r="X5622" i="1"/>
  <c r="AD5496" i="1"/>
  <c r="X5496" i="1" s="1"/>
  <c r="X5400" i="1"/>
  <c r="AD5242" i="1"/>
  <c r="X5242" i="1"/>
  <c r="AD5123" i="1"/>
  <c r="X5123" i="1"/>
  <c r="AD5035" i="1"/>
  <c r="X5035" i="1"/>
  <c r="AD4995" i="1"/>
  <c r="X4995" i="1" s="1"/>
  <c r="X5351" i="1"/>
  <c r="AD5330" i="1"/>
  <c r="X5330" i="1" s="1"/>
  <c r="X5319" i="1"/>
  <c r="X5121" i="1"/>
  <c r="X5019" i="1"/>
  <c r="X4676" i="1"/>
  <c r="AD4676" i="1"/>
  <c r="AD4660" i="1"/>
  <c r="X4660" i="1" s="1"/>
  <c r="X4644" i="1"/>
  <c r="AD4644" i="1"/>
  <c r="X4628" i="1"/>
  <c r="AD4628" i="1"/>
  <c r="X4612" i="1"/>
  <c r="AD4612" i="1"/>
  <c r="AD4596" i="1"/>
  <c r="X4596" i="1" s="1"/>
  <c r="X4580" i="1"/>
  <c r="AD4580" i="1"/>
  <c r="X4564" i="1"/>
  <c r="AD4564" i="1"/>
  <c r="X4548" i="1"/>
  <c r="AD4548" i="1"/>
  <c r="AD4532" i="1"/>
  <c r="X4532" i="1" s="1"/>
  <c r="X4516" i="1"/>
  <c r="AD4516" i="1"/>
  <c r="X4500" i="1"/>
  <c r="AD4500" i="1"/>
  <c r="X4484" i="1"/>
  <c r="AD4484" i="1"/>
  <c r="AD4468" i="1"/>
  <c r="X4468" i="1" s="1"/>
  <c r="X4452" i="1"/>
  <c r="AD4452" i="1"/>
  <c r="X4436" i="1"/>
  <c r="AD4436" i="1"/>
  <c r="X4420" i="1"/>
  <c r="AD4420" i="1"/>
  <c r="AD4404" i="1"/>
  <c r="X4404" i="1" s="1"/>
  <c r="X4388" i="1"/>
  <c r="AD4388" i="1"/>
  <c r="X4372" i="1"/>
  <c r="AD4372" i="1"/>
  <c r="X4356" i="1"/>
  <c r="AD4356" i="1"/>
  <c r="AD4346" i="1"/>
  <c r="X4346" i="1" s="1"/>
  <c r="X4260" i="1"/>
  <c r="X4253" i="1"/>
  <c r="X4322" i="1"/>
  <c r="AD4322" i="1"/>
  <c r="X4286" i="1"/>
  <c r="AD4286" i="1"/>
  <c r="X3860" i="1"/>
  <c r="AD2928" i="1"/>
  <c r="X2928" i="1" s="1"/>
  <c r="AD2827" i="1"/>
  <c r="X2827" i="1" s="1"/>
  <c r="T2814" i="1"/>
  <c r="P2814" i="1"/>
  <c r="T2798" i="1"/>
  <c r="P2798" i="1"/>
  <c r="T2782" i="1"/>
  <c r="P2782" i="1" s="1"/>
  <c r="T2766" i="1"/>
  <c r="P2766" i="1"/>
  <c r="T2750" i="1"/>
  <c r="P2750" i="1"/>
  <c r="T2734" i="1"/>
  <c r="P2734" i="1" s="1"/>
  <c r="T2718" i="1"/>
  <c r="P2718" i="1" s="1"/>
  <c r="T2702" i="1"/>
  <c r="P2702" i="1"/>
  <c r="T2686" i="1"/>
  <c r="P2686" i="1"/>
  <c r="T2646" i="1"/>
  <c r="P2646" i="1" s="1"/>
  <c r="AD2603" i="1"/>
  <c r="X2603" i="1" s="1"/>
  <c r="AD2563" i="1"/>
  <c r="X2563" i="1" s="1"/>
  <c r="X2547" i="1"/>
  <c r="T2534" i="1"/>
  <c r="P2534" i="1" s="1"/>
  <c r="AD2507" i="1"/>
  <c r="X2507" i="1" s="1"/>
  <c r="X2491" i="1"/>
  <c r="AD2491" i="1"/>
  <c r="X2475" i="1"/>
  <c r="AD2475" i="1"/>
  <c r="X2459" i="1"/>
  <c r="AD2459" i="1"/>
  <c r="AD2443" i="1"/>
  <c r="X2443" i="1" s="1"/>
  <c r="X2427" i="1"/>
  <c r="AD2427" i="1"/>
  <c r="X2411" i="1"/>
  <c r="AD2411" i="1"/>
  <c r="X2395" i="1"/>
  <c r="AD2395" i="1"/>
  <c r="AD2379" i="1"/>
  <c r="X2379" i="1" s="1"/>
  <c r="X2363" i="1"/>
  <c r="AD2363" i="1"/>
  <c r="P2342" i="1"/>
  <c r="T2342" i="1"/>
  <c r="X3335" i="1"/>
  <c r="T2505" i="1"/>
  <c r="P2505" i="1" s="1"/>
  <c r="T2457" i="1"/>
  <c r="P2457" i="1" s="1"/>
  <c r="T2708" i="1"/>
  <c r="P2708" i="1"/>
  <c r="X2188" i="1"/>
  <c r="AD1681" i="1"/>
  <c r="X1681" i="1" s="1"/>
  <c r="X2224" i="1"/>
  <c r="X2319" i="1"/>
  <c r="T2181" i="1"/>
  <c r="P2181" i="1" s="1"/>
  <c r="AD2034" i="1"/>
  <c r="X2034" i="1" s="1"/>
  <c r="AD2002" i="1"/>
  <c r="X2002" i="1" s="1"/>
  <c r="X1617" i="1"/>
  <c r="AD2104" i="1"/>
  <c r="X2104" i="1" s="1"/>
  <c r="X2303" i="1"/>
  <c r="AD2139" i="1"/>
  <c r="X2139" i="1" s="1"/>
  <c r="T1907" i="1"/>
  <c r="P1907" i="1" s="1"/>
  <c r="AD1712" i="1"/>
  <c r="X1712" i="1" s="1"/>
  <c r="AD1496" i="1"/>
  <c r="X1496" i="1" s="1"/>
  <c r="X1861" i="1"/>
  <c r="AD1534" i="1"/>
  <c r="X1534" i="1" s="1"/>
  <c r="AD725" i="1"/>
  <c r="X725" i="1"/>
  <c r="AD1438" i="1"/>
  <c r="X1438" i="1" s="1"/>
  <c r="X1417" i="1"/>
  <c r="T1177" i="1"/>
  <c r="P1177" i="1" s="1"/>
  <c r="X1014" i="1"/>
  <c r="T921" i="1"/>
  <c r="P921" i="1" s="1"/>
  <c r="X854" i="1"/>
  <c r="AD734" i="1"/>
  <c r="X734" i="1" s="1"/>
  <c r="T572" i="1"/>
  <c r="P572" i="1" s="1"/>
  <c r="AD267" i="1"/>
  <c r="X267" i="1" s="1"/>
  <c r="X251" i="1"/>
  <c r="AD235" i="1"/>
  <c r="X235" i="1" s="1"/>
  <c r="X219" i="1"/>
  <c r="AD486" i="1"/>
  <c r="X486" i="1" s="1"/>
  <c r="T217" i="1"/>
  <c r="P217" i="1"/>
  <c r="AD252" i="1"/>
  <c r="X252" i="1" s="1"/>
  <c r="AD515" i="1"/>
  <c r="X515" i="1" s="1"/>
  <c r="AD155" i="1"/>
  <c r="X155" i="1" s="1"/>
  <c r="AD189" i="1"/>
  <c r="X189" i="1" s="1"/>
  <c r="X4513" i="1"/>
  <c r="X4481" i="1"/>
  <c r="X4449" i="1"/>
  <c r="X4417" i="1"/>
  <c r="X4385" i="1"/>
  <c r="X4353" i="1"/>
  <c r="X4289" i="1"/>
  <c r="X4273" i="1"/>
  <c r="AD4497" i="1"/>
  <c r="X4497" i="1" s="1"/>
  <c r="X4294" i="1"/>
  <c r="AD4321" i="1"/>
  <c r="X4321" i="1" s="1"/>
  <c r="X4256" i="1"/>
  <c r="X4240" i="1"/>
  <c r="AD4169" i="1"/>
  <c r="AD4105" i="1"/>
  <c r="X4105" i="1" s="1"/>
  <c r="AD4207" i="1"/>
  <c r="X4207" i="1" s="1"/>
  <c r="AD4143" i="1"/>
  <c r="AD4079" i="1"/>
  <c r="X4079" i="1" s="1"/>
  <c r="X3495" i="1"/>
  <c r="AD3445" i="1"/>
  <c r="X3445" i="1" s="1"/>
  <c r="AD3429" i="1"/>
  <c r="X3429" i="1" s="1"/>
  <c r="X2925" i="1"/>
  <c r="X3411" i="1"/>
  <c r="X3379" i="1"/>
  <c r="X3347" i="1"/>
  <c r="X3315" i="1"/>
  <c r="X3283" i="1"/>
  <c r="X3251" i="1"/>
  <c r="X3219" i="1"/>
  <c r="X3187" i="1"/>
  <c r="X3155" i="1"/>
  <c r="AD2976" i="1"/>
  <c r="X2976" i="1" s="1"/>
  <c r="AD2960" i="1"/>
  <c r="X2960" i="1" s="1"/>
  <c r="T2827" i="1"/>
  <c r="P2827" i="1"/>
  <c r="AD2939" i="1"/>
  <c r="X2939" i="1"/>
  <c r="X2731" i="1"/>
  <c r="X2715" i="1"/>
  <c r="T2670" i="1"/>
  <c r="P2670" i="1" s="1"/>
  <c r="T2630" i="1"/>
  <c r="P2630" i="1" s="1"/>
  <c r="T2590" i="1"/>
  <c r="P2590" i="1" s="1"/>
  <c r="T2318" i="1"/>
  <c r="P2318" i="1" s="1"/>
  <c r="T2286" i="1"/>
  <c r="P2286" i="1" s="1"/>
  <c r="T2883" i="1"/>
  <c r="P2883" i="1" s="1"/>
  <c r="T2876" i="1"/>
  <c r="P2876" i="1" s="1"/>
  <c r="AD2824" i="1"/>
  <c r="X2824" i="1" s="1"/>
  <c r="T2481" i="1"/>
  <c r="P2481" i="1" s="1"/>
  <c r="T2417" i="1"/>
  <c r="P2417" i="1" s="1"/>
  <c r="AD2881" i="1"/>
  <c r="X2881" i="1" s="1"/>
  <c r="T2812" i="1"/>
  <c r="P2812" i="1" s="1"/>
  <c r="T2748" i="1"/>
  <c r="P2748" i="1" s="1"/>
  <c r="T2684" i="1"/>
  <c r="P2684" i="1"/>
  <c r="T2620" i="1"/>
  <c r="P2620" i="1" s="1"/>
  <c r="T2556" i="1"/>
  <c r="P2556" i="1"/>
  <c r="T2492" i="1"/>
  <c r="P2492" i="1" s="1"/>
  <c r="T2460" i="1"/>
  <c r="P2460" i="1"/>
  <c r="T2428" i="1"/>
  <c r="P2428" i="1" s="1"/>
  <c r="T2396" i="1"/>
  <c r="P2396" i="1"/>
  <c r="T2364" i="1"/>
  <c r="P2364" i="1" s="1"/>
  <c r="AD2837" i="1"/>
  <c r="X2837" i="1" s="1"/>
  <c r="X2782" i="1"/>
  <c r="X2718" i="1"/>
  <c r="X2654" i="1"/>
  <c r="X2590" i="1"/>
  <c r="X2526" i="1"/>
  <c r="AD2699" i="1"/>
  <c r="X2699" i="1" s="1"/>
  <c r="AD2243" i="1"/>
  <c r="X2243" i="1" s="1"/>
  <c r="X2216" i="1"/>
  <c r="T2141" i="1"/>
  <c r="P2141" i="1" s="1"/>
  <c r="P2036" i="1"/>
  <c r="T2036" i="1"/>
  <c r="T2004" i="1"/>
  <c r="P2004" i="1" s="1"/>
  <c r="P1972" i="1"/>
  <c r="T1972" i="1"/>
  <c r="T1940" i="1"/>
  <c r="P1940" i="1" s="1"/>
  <c r="P1908" i="1"/>
  <c r="T1908" i="1"/>
  <c r="T1876" i="1"/>
  <c r="P1876" i="1" s="1"/>
  <c r="P1844" i="1"/>
  <c r="T1844" i="1"/>
  <c r="T1812" i="1"/>
  <c r="P1812" i="1" s="1"/>
  <c r="T1764" i="1"/>
  <c r="P1764" i="1" s="1"/>
  <c r="T1700" i="1"/>
  <c r="P1700" i="1" s="1"/>
  <c r="P1636" i="1"/>
  <c r="T1636" i="1"/>
  <c r="T2158" i="1"/>
  <c r="P2158" i="1" s="1"/>
  <c r="AD2108" i="1"/>
  <c r="X2108" i="1" s="1"/>
  <c r="T2325" i="1"/>
  <c r="P2325" i="1" s="1"/>
  <c r="AD2291" i="1"/>
  <c r="T2182" i="1"/>
  <c r="P2182" i="1" s="1"/>
  <c r="X2302" i="1"/>
  <c r="T2217" i="1"/>
  <c r="P2217" i="1" s="1"/>
  <c r="T2137" i="1"/>
  <c r="P2137" i="1" s="1"/>
  <c r="X1641" i="1"/>
  <c r="X1322" i="1"/>
  <c r="X2913" i="1"/>
  <c r="T2333" i="1"/>
  <c r="P2333" i="1" s="1"/>
  <c r="AD2275" i="1"/>
  <c r="X2275" i="1" s="1"/>
  <c r="T1632" i="1"/>
  <c r="P1632" i="1" s="1"/>
  <c r="T1536" i="1"/>
  <c r="P1536" i="1" s="1"/>
  <c r="T1512" i="1"/>
  <c r="P1512" i="1" s="1"/>
  <c r="T1424" i="1"/>
  <c r="P1424" i="1" s="1"/>
  <c r="T1264" i="1"/>
  <c r="P1264" i="1" s="1"/>
  <c r="T1248" i="1"/>
  <c r="P1248" i="1" s="1"/>
  <c r="X2832" i="1"/>
  <c r="AD2339" i="1"/>
  <c r="X2339" i="1" s="1"/>
  <c r="T2117" i="1"/>
  <c r="P2117" i="1" s="1"/>
  <c r="T1867" i="1"/>
  <c r="P1867" i="1" s="1"/>
  <c r="T1803" i="1"/>
  <c r="P1803" i="1" s="1"/>
  <c r="T1739" i="1"/>
  <c r="P1739" i="1" s="1"/>
  <c r="T1675" i="1"/>
  <c r="P1675" i="1" s="1"/>
  <c r="T1611" i="1"/>
  <c r="P1611" i="1" s="1"/>
  <c r="AD1441" i="1"/>
  <c r="X1441" i="1" s="1"/>
  <c r="T2429" i="1"/>
  <c r="P2429" i="1" s="1"/>
  <c r="T2365" i="1"/>
  <c r="P2365" i="1" s="1"/>
  <c r="T2273" i="1"/>
  <c r="P2273" i="1" s="1"/>
  <c r="T2214" i="1"/>
  <c r="P2214" i="1" s="1"/>
  <c r="X1728" i="1"/>
  <c r="X1784" i="1"/>
  <c r="X1720" i="1"/>
  <c r="AD1405" i="1"/>
  <c r="X1405" i="1" s="1"/>
  <c r="P1343" i="1"/>
  <c r="T1343" i="1"/>
  <c r="T1218" i="1"/>
  <c r="P1218" i="1"/>
  <c r="T1154" i="1"/>
  <c r="P1154" i="1"/>
  <c r="T1106" i="1"/>
  <c r="P1106" i="1" s="1"/>
  <c r="T1042" i="1"/>
  <c r="P1042" i="1" s="1"/>
  <c r="T978" i="1"/>
  <c r="P978" i="1" s="1"/>
  <c r="T914" i="1"/>
  <c r="P914" i="1"/>
  <c r="T826" i="1"/>
  <c r="P826" i="1" s="1"/>
  <c r="P1475" i="1"/>
  <c r="T1475" i="1"/>
  <c r="T1452" i="1"/>
  <c r="P1452" i="1" s="1"/>
  <c r="X1845" i="1"/>
  <c r="AD1205" i="1"/>
  <c r="X1205" i="1" s="1"/>
  <c r="AD1173" i="1"/>
  <c r="X1173" i="1"/>
  <c r="AD1109" i="1"/>
  <c r="X1109" i="1" s="1"/>
  <c r="AD1077" i="1"/>
  <c r="X1077" i="1" s="1"/>
  <c r="AD1013" i="1"/>
  <c r="X1013" i="1" s="1"/>
  <c r="AD981" i="1"/>
  <c r="X981" i="1"/>
  <c r="AD917" i="1"/>
  <c r="X917" i="1" s="1"/>
  <c r="AD885" i="1"/>
  <c r="X885" i="1" s="1"/>
  <c r="AD853" i="1"/>
  <c r="X853" i="1"/>
  <c r="AD821" i="1"/>
  <c r="X821" i="1"/>
  <c r="AD749" i="1"/>
  <c r="X749" i="1" s="1"/>
  <c r="AD477" i="1"/>
  <c r="X477" i="1" s="1"/>
  <c r="T1404" i="1"/>
  <c r="P1404" i="1"/>
  <c r="T1395" i="1"/>
  <c r="P1395" i="1" s="1"/>
  <c r="T1435" i="1"/>
  <c r="P1435" i="1" s="1"/>
  <c r="AD1188" i="1"/>
  <c r="X1188" i="1" s="1"/>
  <c r="AD1124" i="1"/>
  <c r="X1124" i="1" s="1"/>
  <c r="AD1060" i="1"/>
  <c r="X1060" i="1" s="1"/>
  <c r="AD996" i="1"/>
  <c r="X996" i="1" s="1"/>
  <c r="AD932" i="1"/>
  <c r="X932" i="1" s="1"/>
  <c r="AD868" i="1"/>
  <c r="X868" i="1" s="1"/>
  <c r="AD804" i="1"/>
  <c r="X804" i="1" s="1"/>
  <c r="T1588" i="1"/>
  <c r="P1588" i="1" s="1"/>
  <c r="X1325" i="1"/>
  <c r="AD1325" i="1"/>
  <c r="AD1285" i="1"/>
  <c r="X1285" i="1" s="1"/>
  <c r="T1251" i="1"/>
  <c r="P1251" i="1" s="1"/>
  <c r="T1161" i="1"/>
  <c r="P1161" i="1" s="1"/>
  <c r="T1145" i="1"/>
  <c r="P1145" i="1" s="1"/>
  <c r="T1025" i="1"/>
  <c r="P1025" i="1" s="1"/>
  <c r="P1009" i="1"/>
  <c r="T1009" i="1"/>
  <c r="T993" i="1"/>
  <c r="P993" i="1" s="1"/>
  <c r="X949" i="1"/>
  <c r="T905" i="1"/>
  <c r="P905" i="1" s="1"/>
  <c r="T889" i="1"/>
  <c r="P889" i="1" s="1"/>
  <c r="T873" i="1"/>
  <c r="P873" i="1" s="1"/>
  <c r="T857" i="1"/>
  <c r="P857" i="1" s="1"/>
  <c r="T841" i="1"/>
  <c r="P841" i="1" s="1"/>
  <c r="T825" i="1"/>
  <c r="P825" i="1" s="1"/>
  <c r="T809" i="1"/>
  <c r="P809" i="1" s="1"/>
  <c r="T769" i="1"/>
  <c r="P769" i="1" s="1"/>
  <c r="T753" i="1"/>
  <c r="P753" i="1" s="1"/>
  <c r="X955" i="1"/>
  <c r="P697" i="1"/>
  <c r="T697" i="1"/>
  <c r="T41" i="1"/>
  <c r="P41" i="1" s="1"/>
  <c r="T25" i="1"/>
  <c r="P25" i="1" s="1"/>
  <c r="T786" i="1"/>
  <c r="P786" i="1" s="1"/>
  <c r="T385" i="1"/>
  <c r="P385" i="1" s="1"/>
  <c r="T321" i="1"/>
  <c r="P321" i="1" s="1"/>
  <c r="T257" i="1"/>
  <c r="P257" i="1" s="1"/>
  <c r="T193" i="1"/>
  <c r="P193" i="1" s="1"/>
  <c r="T129" i="1"/>
  <c r="P129" i="1" s="1"/>
  <c r="T65" i="1"/>
  <c r="P65" i="1" s="1"/>
  <c r="T28" i="1"/>
  <c r="P28" i="1" s="1"/>
  <c r="T12" i="1"/>
  <c r="P12" i="1" s="1"/>
  <c r="X966" i="1"/>
  <c r="T417" i="1"/>
  <c r="P417" i="1" s="1"/>
  <c r="X22" i="1"/>
  <c r="X851" i="1"/>
  <c r="T540" i="1"/>
  <c r="P540" i="1" s="1"/>
  <c r="AD507" i="1"/>
  <c r="X507" i="1" s="1"/>
  <c r="AD451" i="1"/>
  <c r="X451" i="1" s="1"/>
  <c r="T420" i="1"/>
  <c r="P420" i="1" s="1"/>
  <c r="T405" i="1"/>
  <c r="P405" i="1"/>
  <c r="T394" i="1"/>
  <c r="P394" i="1" s="1"/>
  <c r="T362" i="1"/>
  <c r="P362" i="1" s="1"/>
  <c r="T330" i="1"/>
  <c r="P330" i="1" s="1"/>
  <c r="T298" i="1"/>
  <c r="P298" i="1"/>
  <c r="T266" i="1"/>
  <c r="P266" i="1" s="1"/>
  <c r="T234" i="1"/>
  <c r="P234" i="1" s="1"/>
  <c r="T202" i="1"/>
  <c r="P202" i="1" s="1"/>
  <c r="T170" i="1"/>
  <c r="P170" i="1"/>
  <c r="T138" i="1"/>
  <c r="P138" i="1" s="1"/>
  <c r="T106" i="1"/>
  <c r="P106" i="1" s="1"/>
  <c r="T74" i="1"/>
  <c r="P74" i="1" s="1"/>
  <c r="T36" i="1"/>
  <c r="P36" i="1"/>
  <c r="T8" i="1"/>
  <c r="P8" i="1" s="1"/>
  <c r="X771" i="1"/>
  <c r="T489" i="1"/>
  <c r="P489" i="1" s="1"/>
  <c r="L30" i="1"/>
  <c r="L35" i="1"/>
  <c r="X1102" i="1"/>
  <c r="T722" i="1"/>
  <c r="P722" i="1" s="1"/>
  <c r="T690" i="1"/>
  <c r="P690" i="1" s="1"/>
  <c r="AD389" i="1"/>
  <c r="X389" i="1" s="1"/>
  <c r="AD325" i="1"/>
  <c r="X325" i="1" s="1"/>
  <c r="AD261" i="1"/>
  <c r="X261" i="1" s="1"/>
  <c r="AD197" i="1"/>
  <c r="X197" i="1" s="1"/>
  <c r="AD133" i="1"/>
  <c r="X133" i="1" s="1"/>
  <c r="AD69" i="1"/>
  <c r="X69" i="1" s="1"/>
  <c r="AD24" i="1"/>
  <c r="X24" i="1" s="1"/>
  <c r="AD586" i="1"/>
  <c r="X586" i="1" s="1"/>
  <c r="AD172" i="1"/>
  <c r="X172" i="1" s="1"/>
  <c r="AD196" i="1"/>
  <c r="X196" i="1" s="1"/>
  <c r="AD388" i="1"/>
  <c r="X388" i="1" s="1"/>
  <c r="AD292" i="1"/>
  <c r="AD300" i="1"/>
  <c r="X300" i="1" s="1"/>
  <c r="X4254" i="1"/>
  <c r="X4238" i="1"/>
  <c r="X4234" i="1"/>
  <c r="X4230" i="1"/>
  <c r="X4226" i="1"/>
  <c r="X4338" i="1"/>
  <c r="X4274" i="1"/>
  <c r="X4302" i="1"/>
  <c r="X4332" i="1"/>
  <c r="AD3443" i="1"/>
  <c r="X3443" i="1" s="1"/>
  <c r="AD3427" i="1"/>
  <c r="X3427" i="1" s="1"/>
  <c r="X3501" i="1"/>
  <c r="X3397" i="1"/>
  <c r="X3365" i="1"/>
  <c r="AD2891" i="1"/>
  <c r="X2891" i="1" s="1"/>
  <c r="T2866" i="1"/>
  <c r="P2866" i="1" s="1"/>
  <c r="AD2853" i="1"/>
  <c r="X2853" i="1" s="1"/>
  <c r="X2627" i="1"/>
  <c r="T2614" i="1"/>
  <c r="P2614" i="1" s="1"/>
  <c r="X2587" i="1"/>
  <c r="T2574" i="1"/>
  <c r="P2574" i="1" s="1"/>
  <c r="T2518" i="1"/>
  <c r="P2518" i="1" s="1"/>
  <c r="P2358" i="1"/>
  <c r="T2358" i="1"/>
  <c r="T2801" i="1"/>
  <c r="P2801" i="1" s="1"/>
  <c r="T2769" i="1"/>
  <c r="P2769" i="1" s="1"/>
  <c r="T2737" i="1"/>
  <c r="P2737" i="1" s="1"/>
  <c r="T2705" i="1"/>
  <c r="P2705" i="1" s="1"/>
  <c r="T2673" i="1"/>
  <c r="P2673" i="1" s="1"/>
  <c r="T2641" i="1"/>
  <c r="P2641" i="1" s="1"/>
  <c r="T2609" i="1"/>
  <c r="P2609" i="1" s="1"/>
  <c r="T2577" i="1"/>
  <c r="P2577" i="1" s="1"/>
  <c r="T2545" i="1"/>
  <c r="P2545" i="1" s="1"/>
  <c r="T2513" i="1"/>
  <c r="P2513" i="1" s="1"/>
  <c r="T2441" i="1"/>
  <c r="P2441" i="1" s="1"/>
  <c r="T2377" i="1"/>
  <c r="P2377" i="1" s="1"/>
  <c r="T2345" i="1"/>
  <c r="P2345" i="1" s="1"/>
  <c r="T2858" i="1"/>
  <c r="P2858" i="1" s="1"/>
  <c r="T2788" i="1"/>
  <c r="P2788" i="1" s="1"/>
  <c r="T2724" i="1"/>
  <c r="P2724" i="1" s="1"/>
  <c r="T2660" i="1"/>
  <c r="P2660" i="1" s="1"/>
  <c r="T2596" i="1"/>
  <c r="P2596" i="1" s="1"/>
  <c r="T2532" i="1"/>
  <c r="P2532" i="1" s="1"/>
  <c r="T2875" i="1"/>
  <c r="P2875" i="1" s="1"/>
  <c r="T2846" i="1"/>
  <c r="P2846" i="1" s="1"/>
  <c r="X2454" i="1"/>
  <c r="X2390" i="1"/>
  <c r="T2142" i="1"/>
  <c r="P2142" i="1" s="1"/>
  <c r="P2309" i="1"/>
  <c r="T2309" i="1"/>
  <c r="AD2179" i="1"/>
  <c r="X2179" i="1" s="1"/>
  <c r="T2140" i="1"/>
  <c r="P2140" i="1" s="1"/>
  <c r="T2077" i="1"/>
  <c r="P2077" i="1" s="1"/>
  <c r="P1740" i="1"/>
  <c r="T1740" i="1"/>
  <c r="T1676" i="1"/>
  <c r="P1676" i="1" s="1"/>
  <c r="T2332" i="1"/>
  <c r="P2332" i="1" s="1"/>
  <c r="T2246" i="1"/>
  <c r="P2246" i="1" s="1"/>
  <c r="X2126" i="1"/>
  <c r="T2254" i="1"/>
  <c r="P2254" i="1"/>
  <c r="T2190" i="1"/>
  <c r="P2190" i="1" s="1"/>
  <c r="T2110" i="1"/>
  <c r="P2110" i="1" s="1"/>
  <c r="X2010" i="1"/>
  <c r="X1594" i="1"/>
  <c r="X1506" i="1"/>
  <c r="X1258" i="1"/>
  <c r="X2897" i="1"/>
  <c r="T1576" i="1"/>
  <c r="P1576" i="1" s="1"/>
  <c r="T1408" i="1"/>
  <c r="P1408" i="1"/>
  <c r="T1368" i="1"/>
  <c r="P1368" i="1" s="1"/>
  <c r="T1328" i="1"/>
  <c r="P1328" i="1" s="1"/>
  <c r="T2206" i="1"/>
  <c r="P2206" i="1" s="1"/>
  <c r="T2116" i="1"/>
  <c r="P2116" i="1" s="1"/>
  <c r="T2043" i="1"/>
  <c r="P2043" i="1" s="1"/>
  <c r="P2011" i="1"/>
  <c r="T2011" i="1"/>
  <c r="T1979" i="1"/>
  <c r="P1979" i="1" s="1"/>
  <c r="T1947" i="1"/>
  <c r="P1947" i="1" s="1"/>
  <c r="T1915" i="1"/>
  <c r="P1915" i="1" s="1"/>
  <c r="P1875" i="1"/>
  <c r="T1875" i="1"/>
  <c r="T1811" i="1"/>
  <c r="P1811" i="1" s="1"/>
  <c r="T1747" i="1"/>
  <c r="P1747" i="1" s="1"/>
  <c r="T1683" i="1"/>
  <c r="P1683" i="1" s="1"/>
  <c r="P1619" i="1"/>
  <c r="T1619" i="1"/>
  <c r="AD1609" i="1"/>
  <c r="X1609" i="1" s="1"/>
  <c r="T1587" i="1"/>
  <c r="P1587" i="1" s="1"/>
  <c r="T1563" i="1"/>
  <c r="P1563" i="1" s="1"/>
  <c r="AD1545" i="1"/>
  <c r="X1545" i="1" s="1"/>
  <c r="AD2902" i="1"/>
  <c r="X2902" i="1" s="1"/>
  <c r="T2469" i="1"/>
  <c r="P2469" i="1" s="1"/>
  <c r="T2405" i="1"/>
  <c r="P2405" i="1" s="1"/>
  <c r="T2341" i="1"/>
  <c r="P2341" i="1" s="1"/>
  <c r="X2013" i="1"/>
  <c r="X1949" i="1"/>
  <c r="X1885" i="1"/>
  <c r="T1539" i="1"/>
  <c r="P1539" i="1" s="1"/>
  <c r="AD1434" i="1"/>
  <c r="X1434" i="1" s="1"/>
  <c r="T1194" i="1"/>
  <c r="P1194" i="1" s="1"/>
  <c r="T1082" i="1"/>
  <c r="P1082" i="1"/>
  <c r="T1018" i="1"/>
  <c r="P1018" i="1" s="1"/>
  <c r="T954" i="1"/>
  <c r="P954" i="1" s="1"/>
  <c r="T890" i="1"/>
  <c r="P890" i="1" s="1"/>
  <c r="T866" i="1"/>
  <c r="P866" i="1"/>
  <c r="T802" i="1"/>
  <c r="P802" i="1" s="1"/>
  <c r="AD2010" i="1"/>
  <c r="AD1946" i="1"/>
  <c r="X1946" i="1" s="1"/>
  <c r="X1549" i="1"/>
  <c r="T1283" i="1"/>
  <c r="P1283" i="1" s="1"/>
  <c r="AD773" i="1"/>
  <c r="X773" i="1" s="1"/>
  <c r="AD709" i="1"/>
  <c r="X709" i="1" s="1"/>
  <c r="AD645" i="1"/>
  <c r="X645" i="1" s="1"/>
  <c r="AD613" i="1"/>
  <c r="X613" i="1" s="1"/>
  <c r="X581" i="1"/>
  <c r="AD581" i="1"/>
  <c r="AD549" i="1"/>
  <c r="X549" i="1" s="1"/>
  <c r="AD517" i="1"/>
  <c r="X517" i="1" s="1"/>
  <c r="T1548" i="1"/>
  <c r="P1548" i="1" s="1"/>
  <c r="X1493" i="1"/>
  <c r="X1368" i="1"/>
  <c r="AD1546" i="1"/>
  <c r="X1546" i="1" s="1"/>
  <c r="T1444" i="1"/>
  <c r="P1444" i="1" s="1"/>
  <c r="X1349" i="1"/>
  <c r="T1331" i="1"/>
  <c r="P1331" i="1" s="1"/>
  <c r="P1270" i="1"/>
  <c r="T1270" i="1"/>
  <c r="T1396" i="1"/>
  <c r="P1396" i="1" s="1"/>
  <c r="T1129" i="1"/>
  <c r="P1129" i="1" s="1"/>
  <c r="T1113" i="1"/>
  <c r="P1113" i="1" s="1"/>
  <c r="P1097" i="1"/>
  <c r="T1097" i="1"/>
  <c r="T977" i="1"/>
  <c r="P977" i="1" s="1"/>
  <c r="T729" i="1"/>
  <c r="P729" i="1" s="1"/>
  <c r="X1158" i="1"/>
  <c r="T636" i="1"/>
  <c r="P636" i="1" s="1"/>
  <c r="X1317" i="1"/>
  <c r="X1171" i="1"/>
  <c r="T508" i="1"/>
  <c r="P508" i="1" s="1"/>
  <c r="X587" i="1"/>
  <c r="T513" i="1"/>
  <c r="P513" i="1"/>
  <c r="T361" i="1"/>
  <c r="P361" i="1" s="1"/>
  <c r="T297" i="1"/>
  <c r="P297" i="1" s="1"/>
  <c r="T233" i="1"/>
  <c r="P233" i="1" s="1"/>
  <c r="T169" i="1"/>
  <c r="P169" i="1"/>
  <c r="T105" i="1"/>
  <c r="P105" i="1" s="1"/>
  <c r="T601" i="1"/>
  <c r="P601" i="1" s="1"/>
  <c r="T481" i="1"/>
  <c r="P481" i="1" s="1"/>
  <c r="X1051" i="1"/>
  <c r="J4" i="1"/>
  <c r="J9" i="1"/>
  <c r="T689" i="1"/>
  <c r="P689" i="1" s="1"/>
  <c r="T628" i="1"/>
  <c r="P628" i="1" s="1"/>
  <c r="AD475" i="1"/>
  <c r="X475" i="1" s="1"/>
  <c r="T465" i="1"/>
  <c r="P465" i="1" s="1"/>
  <c r="T404" i="1"/>
  <c r="P404" i="1" s="1"/>
  <c r="X1195" i="1"/>
  <c r="X1083" i="1"/>
  <c r="AD371" i="1"/>
  <c r="X371" i="1" s="1"/>
  <c r="AD307" i="1"/>
  <c r="X307" i="1" s="1"/>
  <c r="AD243" i="1"/>
  <c r="X243" i="1" s="1"/>
  <c r="AD179" i="1"/>
  <c r="X179" i="1" s="1"/>
  <c r="AD115" i="1"/>
  <c r="X115" i="1" s="1"/>
  <c r="AD51" i="1"/>
  <c r="X51" i="1" s="1"/>
  <c r="X1187" i="1"/>
  <c r="X1027" i="1"/>
  <c r="X835" i="1"/>
  <c r="AD397" i="1"/>
  <c r="X397" i="1" s="1"/>
  <c r="AD333" i="1"/>
  <c r="X333" i="1" s="1"/>
  <c r="X324" i="1"/>
  <c r="AD269" i="1"/>
  <c r="X269" i="1" s="1"/>
  <c r="X260" i="1"/>
  <c r="AD205" i="1"/>
  <c r="X205" i="1" s="1"/>
  <c r="AD141" i="1"/>
  <c r="X141" i="1" s="1"/>
  <c r="X132" i="1"/>
  <c r="AD77" i="1"/>
  <c r="X77" i="1" s="1"/>
  <c r="X68" i="1"/>
  <c r="AD14" i="1"/>
  <c r="X14" i="1" s="1"/>
  <c r="AD539" i="1"/>
  <c r="X539" i="1" s="1"/>
  <c r="AD204" i="1"/>
  <c r="X204" i="1" s="1"/>
  <c r="AD364" i="1"/>
  <c r="X364" i="1" s="1"/>
  <c r="AD348" i="1"/>
  <c r="X348" i="1" s="1"/>
  <c r="AD5965" i="1"/>
  <c r="X5965" i="1" s="1"/>
  <c r="AD5949" i="1"/>
  <c r="X5949" i="1" s="1"/>
  <c r="AD5933" i="1"/>
  <c r="X5933" i="1" s="1"/>
  <c r="AD5917" i="1"/>
  <c r="X5917" i="1" s="1"/>
  <c r="AD5901" i="1"/>
  <c r="X5901" i="1" s="1"/>
  <c r="AD5885" i="1"/>
  <c r="X5885" i="1" s="1"/>
  <c r="AD5869" i="1"/>
  <c r="X5869" i="1" s="1"/>
  <c r="AD5853" i="1"/>
  <c r="X5853" i="1" s="1"/>
  <c r="AD5837" i="1"/>
  <c r="X5837" i="1" s="1"/>
  <c r="AD5821" i="1"/>
  <c r="X5821" i="1" s="1"/>
  <c r="AD5805" i="1"/>
  <c r="X5805" i="1" s="1"/>
  <c r="AD5789" i="1"/>
  <c r="X5789" i="1" s="1"/>
  <c r="AD5773" i="1"/>
  <c r="X5773" i="1" s="1"/>
  <c r="AD5757" i="1"/>
  <c r="X5757" i="1" s="1"/>
  <c r="AD5741" i="1"/>
  <c r="X5741" i="1" s="1"/>
  <c r="AD5725" i="1"/>
  <c r="X5725" i="1" s="1"/>
  <c r="AD5709" i="1"/>
  <c r="X5709" i="1" s="1"/>
  <c r="AD5693" i="1"/>
  <c r="X5693" i="1" s="1"/>
  <c r="X6032" i="1"/>
  <c r="X6000" i="1"/>
  <c r="X5968" i="1"/>
  <c r="X5936" i="1"/>
  <c r="X5904" i="1"/>
  <c r="X5872" i="1"/>
  <c r="X5840" i="1"/>
  <c r="X5625" i="1"/>
  <c r="AD5625" i="1"/>
  <c r="AD5609" i="1"/>
  <c r="X5609" i="1" s="1"/>
  <c r="AD5593" i="1"/>
  <c r="X5593" i="1" s="1"/>
  <c r="AD5577" i="1"/>
  <c r="X5577" i="1" s="1"/>
  <c r="X5561" i="1"/>
  <c r="AD5561" i="1"/>
  <c r="AD5545" i="1"/>
  <c r="X5545" i="1" s="1"/>
  <c r="AD5529" i="1"/>
  <c r="X5529" i="1" s="1"/>
  <c r="X5661" i="1"/>
  <c r="AD5624" i="1"/>
  <c r="X5624" i="1" s="1"/>
  <c r="AD5608" i="1"/>
  <c r="X5608" i="1" s="1"/>
  <c r="AD5592" i="1"/>
  <c r="X5592" i="1" s="1"/>
  <c r="AD5576" i="1"/>
  <c r="X5576" i="1" s="1"/>
  <c r="AD5560" i="1"/>
  <c r="X5560" i="1" s="1"/>
  <c r="AD5544" i="1"/>
  <c r="X5544" i="1" s="1"/>
  <c r="AD5528" i="1"/>
  <c r="X5528" i="1" s="1"/>
  <c r="X5641" i="1"/>
  <c r="AD5586" i="1"/>
  <c r="X5586" i="1" s="1"/>
  <c r="X5418" i="1"/>
  <c r="AD5620" i="1"/>
  <c r="X5620" i="1" s="1"/>
  <c r="AD5556" i="1"/>
  <c r="X5518" i="1"/>
  <c r="X5502" i="1"/>
  <c r="X5486" i="1"/>
  <c r="X5470" i="1"/>
  <c r="AD5453" i="1"/>
  <c r="X5453" i="1" s="1"/>
  <c r="AD5418" i="1"/>
  <c r="AD5354" i="1"/>
  <c r="X5354" i="1" s="1"/>
  <c r="AD5673" i="1"/>
  <c r="X5673" i="1" s="1"/>
  <c r="AD5444" i="1"/>
  <c r="X5444" i="1" s="1"/>
  <c r="X5645" i="1"/>
  <c r="X5349" i="1"/>
  <c r="X5519" i="1"/>
  <c r="X5488" i="1"/>
  <c r="X5446" i="1"/>
  <c r="AD5139" i="1"/>
  <c r="X5139" i="1" s="1"/>
  <c r="AD5005" i="1"/>
  <c r="X5005" i="1" s="1"/>
  <c r="X5408" i="1"/>
  <c r="X5289" i="1"/>
  <c r="X5443" i="1"/>
  <c r="X5429" i="1"/>
  <c r="AD5317" i="1"/>
  <c r="X5317" i="1" s="1"/>
  <c r="X5252" i="1"/>
  <c r="X5514" i="1"/>
  <c r="X5460" i="1"/>
  <c r="X5043" i="1"/>
  <c r="X4967" i="1"/>
  <c r="X4947" i="1"/>
  <c r="X4670" i="1"/>
  <c r="X4654" i="1"/>
  <c r="X4638" i="1"/>
  <c r="X4622" i="1"/>
  <c r="X4606" i="1"/>
  <c r="X4590" i="1"/>
  <c r="X4574" i="1"/>
  <c r="X4558" i="1"/>
  <c r="X4542" i="1"/>
  <c r="X4526" i="1"/>
  <c r="X4510" i="1"/>
  <c r="X4494" i="1"/>
  <c r="X4478" i="1"/>
  <c r="X4462" i="1"/>
  <c r="X4446" i="1"/>
  <c r="X4430" i="1"/>
  <c r="X4414" i="1"/>
  <c r="X4398" i="1"/>
  <c r="X4382" i="1"/>
  <c r="X4366" i="1"/>
  <c r="X4350" i="1"/>
  <c r="AD4797" i="1"/>
  <c r="X4797" i="1" s="1"/>
  <c r="X4765" i="1"/>
  <c r="X4749" i="1"/>
  <c r="X4701" i="1"/>
  <c r="X4685" i="1"/>
  <c r="X4637" i="1"/>
  <c r="X4621" i="1"/>
  <c r="X4573" i="1"/>
  <c r="X4557" i="1"/>
  <c r="X4509" i="1"/>
  <c r="X4493" i="1"/>
  <c r="X4477" i="1"/>
  <c r="X4445" i="1"/>
  <c r="X4413" i="1"/>
  <c r="X4381" i="1"/>
  <c r="X4349" i="1"/>
  <c r="X4333" i="1"/>
  <c r="X4317" i="1"/>
  <c r="X4301" i="1"/>
  <c r="X4285" i="1"/>
  <c r="X4310" i="1"/>
  <c r="AD4289" i="1"/>
  <c r="X4258" i="1"/>
  <c r="X4242" i="1"/>
  <c r="X4213" i="1"/>
  <c r="X4165" i="1"/>
  <c r="X4149" i="1"/>
  <c r="X4101" i="1"/>
  <c r="X4085" i="1"/>
  <c r="AD4163" i="1"/>
  <c r="X4163" i="1" s="1"/>
  <c r="AD4099" i="1"/>
  <c r="X4099" i="1" s="1"/>
  <c r="AD4217" i="1"/>
  <c r="X4217" i="1" s="1"/>
  <c r="AD4153" i="1"/>
  <c r="X4153" i="1" s="1"/>
  <c r="AD4089" i="1"/>
  <c r="X4089" i="1" s="1"/>
  <c r="AD3856" i="1"/>
  <c r="X3856" i="1" s="1"/>
  <c r="AD4191" i="1"/>
  <c r="X4191" i="1" s="1"/>
  <c r="AD4127" i="1"/>
  <c r="X4127" i="1" s="1"/>
  <c r="AD4063" i="1"/>
  <c r="X3993" i="1"/>
  <c r="AD3493" i="1"/>
  <c r="X3493" i="1" s="1"/>
  <c r="X3441" i="1"/>
  <c r="AD3441" i="1"/>
  <c r="X3199" i="1"/>
  <c r="X2941" i="1"/>
  <c r="X3201" i="1"/>
  <c r="X2904" i="1"/>
  <c r="AD2865" i="1"/>
  <c r="X2865" i="1" s="1"/>
  <c r="AD2867" i="1"/>
  <c r="X2867" i="1"/>
  <c r="X3139" i="1"/>
  <c r="X3123" i="1"/>
  <c r="X3107" i="1"/>
  <c r="X3091" i="1"/>
  <c r="X3075" i="1"/>
  <c r="X3059" i="1"/>
  <c r="X3043" i="1"/>
  <c r="T2862" i="1"/>
  <c r="P2862" i="1" s="1"/>
  <c r="T2654" i="1"/>
  <c r="P2654" i="1" s="1"/>
  <c r="X2571" i="1"/>
  <c r="T2558" i="1"/>
  <c r="P2558" i="1" s="1"/>
  <c r="T2542" i="1"/>
  <c r="P2542" i="1" s="1"/>
  <c r="T2502" i="1"/>
  <c r="P2502" i="1" s="1"/>
  <c r="T2486" i="1"/>
  <c r="P2486" i="1" s="1"/>
  <c r="T2470" i="1"/>
  <c r="P2470" i="1" s="1"/>
  <c r="T2454" i="1"/>
  <c r="P2454" i="1" s="1"/>
  <c r="T2438" i="1"/>
  <c r="P2438" i="1" s="1"/>
  <c r="T2422" i="1"/>
  <c r="P2422" i="1" s="1"/>
  <c r="T2406" i="1"/>
  <c r="P2406" i="1" s="1"/>
  <c r="T2390" i="1"/>
  <c r="P2390" i="1" s="1"/>
  <c r="T2374" i="1"/>
  <c r="P2374" i="1" s="1"/>
  <c r="X2355" i="1"/>
  <c r="T2334" i="1"/>
  <c r="P2334" i="1" s="1"/>
  <c r="T2310" i="1"/>
  <c r="P2310" i="1" s="1"/>
  <c r="T2278" i="1"/>
  <c r="P2278" i="1" s="1"/>
  <c r="T2823" i="1"/>
  <c r="P2823" i="1" s="1"/>
  <c r="AD2799" i="1"/>
  <c r="X2799" i="1" s="1"/>
  <c r="AD2735" i="1"/>
  <c r="X2735" i="1" s="1"/>
  <c r="AD2671" i="1"/>
  <c r="X2671" i="1" s="1"/>
  <c r="AD2607" i="1"/>
  <c r="X2607" i="1" s="1"/>
  <c r="T2465" i="1"/>
  <c r="P2465" i="1" s="1"/>
  <c r="T2401" i="1"/>
  <c r="P2401" i="1" s="1"/>
  <c r="T2321" i="1"/>
  <c r="P2321" i="1" s="1"/>
  <c r="X3417" i="1"/>
  <c r="X3385" i="1"/>
  <c r="X3353" i="1"/>
  <c r="X3321" i="1"/>
  <c r="X3289" i="1"/>
  <c r="X3257" i="1"/>
  <c r="X3225" i="1"/>
  <c r="X3193" i="1"/>
  <c r="X3161" i="1"/>
  <c r="X2943" i="1"/>
  <c r="X2927" i="1"/>
  <c r="X2911" i="1"/>
  <c r="X2895" i="1"/>
  <c r="T2854" i="1"/>
  <c r="P2854" i="1" s="1"/>
  <c r="X2828" i="1"/>
  <c r="T2764" i="1"/>
  <c r="P2764" i="1" s="1"/>
  <c r="T2700" i="1"/>
  <c r="P2700" i="1"/>
  <c r="T2636" i="1"/>
  <c r="P2636" i="1" s="1"/>
  <c r="T2572" i="1"/>
  <c r="P2572" i="1"/>
  <c r="T2508" i="1"/>
  <c r="P2508" i="1" s="1"/>
  <c r="T2484" i="1"/>
  <c r="P2484" i="1" s="1"/>
  <c r="T2452" i="1"/>
  <c r="P2452" i="1" s="1"/>
  <c r="T2420" i="1"/>
  <c r="P2420" i="1" s="1"/>
  <c r="T2388" i="1"/>
  <c r="P2388" i="1" s="1"/>
  <c r="AD2919" i="1"/>
  <c r="X3181" i="1"/>
  <c r="X2798" i="1"/>
  <c r="X2734" i="1"/>
  <c r="X2670" i="1"/>
  <c r="X2606" i="1"/>
  <c r="X2542" i="1"/>
  <c r="AD2335" i="1"/>
  <c r="X2335" i="1" s="1"/>
  <c r="T2297" i="1"/>
  <c r="P2297" i="1" s="1"/>
  <c r="X2191" i="1"/>
  <c r="T2349" i="1"/>
  <c r="P2349" i="1" s="1"/>
  <c r="T2076" i="1"/>
  <c r="P2076" i="1"/>
  <c r="T2062" i="1"/>
  <c r="P2062" i="1" s="1"/>
  <c r="T2028" i="1"/>
  <c r="P2028" i="1" s="1"/>
  <c r="T1996" i="1"/>
  <c r="P1996" i="1" s="1"/>
  <c r="T1964" i="1"/>
  <c r="P1964" i="1" s="1"/>
  <c r="T1932" i="1"/>
  <c r="P1932" i="1" s="1"/>
  <c r="T1900" i="1"/>
  <c r="P1900" i="1" s="1"/>
  <c r="T1868" i="1"/>
  <c r="P1868" i="1" s="1"/>
  <c r="T1836" i="1"/>
  <c r="P1836" i="1" s="1"/>
  <c r="T1804" i="1"/>
  <c r="P1804" i="1" s="1"/>
  <c r="T1780" i="1"/>
  <c r="P1780" i="1" s="1"/>
  <c r="T1716" i="1"/>
  <c r="P1716" i="1" s="1"/>
  <c r="T1652" i="1"/>
  <c r="P1652" i="1" s="1"/>
  <c r="X2901" i="1"/>
  <c r="AD2715" i="1"/>
  <c r="AD2343" i="1"/>
  <c r="T2238" i="1"/>
  <c r="P2238" i="1" s="1"/>
  <c r="AD2188" i="1"/>
  <c r="AD2627" i="1"/>
  <c r="X2326" i="1"/>
  <c r="AD2088" i="1"/>
  <c r="AD2667" i="1"/>
  <c r="X2667" i="1" s="1"/>
  <c r="AD2319" i="1"/>
  <c r="AD2315" i="1"/>
  <c r="X2315" i="1" s="1"/>
  <c r="X2096" i="1"/>
  <c r="X2079" i="1"/>
  <c r="X1593" i="1"/>
  <c r="X1578" i="1"/>
  <c r="X1522" i="1"/>
  <c r="X1505" i="1"/>
  <c r="X1449" i="1"/>
  <c r="X1314" i="1"/>
  <c r="AD2643" i="1"/>
  <c r="X2643" i="1" s="1"/>
  <c r="AD2515" i="1"/>
  <c r="X2515" i="1" s="1"/>
  <c r="T2198" i="1"/>
  <c r="P2198" i="1" s="1"/>
  <c r="T1584" i="1"/>
  <c r="P1584" i="1" s="1"/>
  <c r="T1520" i="1"/>
  <c r="P1520" i="1"/>
  <c r="T1472" i="1"/>
  <c r="P1472" i="1" s="1"/>
  <c r="T1448" i="1"/>
  <c r="P1448" i="1" s="1"/>
  <c r="T1344" i="1"/>
  <c r="P1344" i="1" s="1"/>
  <c r="T1304" i="1"/>
  <c r="P1304" i="1" s="1"/>
  <c r="T1280" i="1"/>
  <c r="P1280" i="1" s="1"/>
  <c r="AD2747" i="1"/>
  <c r="X2747" i="1" s="1"/>
  <c r="T2313" i="1"/>
  <c r="P2313" i="1" s="1"/>
  <c r="T2233" i="1"/>
  <c r="P2233" i="1" s="1"/>
  <c r="AD2075" i="1"/>
  <c r="X2075" i="1"/>
  <c r="T1883" i="1"/>
  <c r="P1883" i="1" s="1"/>
  <c r="T1819" i="1"/>
  <c r="P1819" i="1" s="1"/>
  <c r="T1755" i="1"/>
  <c r="P1755" i="1" s="1"/>
  <c r="T1691" i="1"/>
  <c r="P1691" i="1" s="1"/>
  <c r="T1627" i="1"/>
  <c r="P1627" i="1" s="1"/>
  <c r="AD1521" i="1"/>
  <c r="X1521" i="1" s="1"/>
  <c r="AD2886" i="1"/>
  <c r="X2886" i="1" s="1"/>
  <c r="T2445" i="1"/>
  <c r="P2445" i="1" s="1"/>
  <c r="T2381" i="1"/>
  <c r="P2381" i="1" s="1"/>
  <c r="AD2187" i="1"/>
  <c r="T2070" i="1"/>
  <c r="P2070" i="1" s="1"/>
  <c r="X2107" i="1"/>
  <c r="X1877" i="1"/>
  <c r="T1467" i="1"/>
  <c r="P1467" i="1" s="1"/>
  <c r="T1339" i="1"/>
  <c r="P1339" i="1" s="1"/>
  <c r="X1624" i="1"/>
  <c r="T1491" i="1"/>
  <c r="P1491" i="1" s="1"/>
  <c r="X1381" i="1"/>
  <c r="T1275" i="1"/>
  <c r="P1275" i="1" s="1"/>
  <c r="X1637" i="1"/>
  <c r="T1436" i="1"/>
  <c r="P1436" i="1" s="1"/>
  <c r="AD1365" i="1"/>
  <c r="X1365" i="1" s="1"/>
  <c r="T1234" i="1"/>
  <c r="P1234" i="1" s="1"/>
  <c r="T1170" i="1"/>
  <c r="P1170" i="1"/>
  <c r="T1122" i="1"/>
  <c r="P1122" i="1" s="1"/>
  <c r="T1058" i="1"/>
  <c r="P1058" i="1" s="1"/>
  <c r="T994" i="1"/>
  <c r="P994" i="1" s="1"/>
  <c r="T930" i="1"/>
  <c r="P930" i="1"/>
  <c r="T842" i="1"/>
  <c r="P842" i="1" s="1"/>
  <c r="X1656" i="1"/>
  <c r="T1540" i="1"/>
  <c r="P1540" i="1" s="1"/>
  <c r="X1472" i="1"/>
  <c r="X2005" i="1"/>
  <c r="X1941" i="1"/>
  <c r="X1568" i="1"/>
  <c r="X1390" i="1"/>
  <c r="AD1213" i="1"/>
  <c r="X1213" i="1" s="1"/>
  <c r="AD1149" i="1"/>
  <c r="X1149" i="1" s="1"/>
  <c r="AD1117" i="1"/>
  <c r="X1117" i="1"/>
  <c r="AD1053" i="1"/>
  <c r="X1053" i="1" s="1"/>
  <c r="AD1021" i="1"/>
  <c r="X1021" i="1" s="1"/>
  <c r="AD957" i="1"/>
  <c r="X957" i="1" s="1"/>
  <c r="AD925" i="1"/>
  <c r="X925" i="1"/>
  <c r="AD893" i="1"/>
  <c r="X893" i="1"/>
  <c r="AD861" i="1"/>
  <c r="X861" i="1" s="1"/>
  <c r="AD829" i="1"/>
  <c r="X829" i="1" s="1"/>
  <c r="AD797" i="1"/>
  <c r="X797" i="1"/>
  <c r="AD733" i="1"/>
  <c r="X733" i="1" s="1"/>
  <c r="AD693" i="1"/>
  <c r="X693" i="1" s="1"/>
  <c r="AD677" i="1"/>
  <c r="X677" i="1" s="1"/>
  <c r="AD661" i="1"/>
  <c r="X661" i="1"/>
  <c r="AD469" i="1"/>
  <c r="X469" i="1" s="1"/>
  <c r="X1664" i="1"/>
  <c r="T1492" i="1"/>
  <c r="P1492" i="1" s="1"/>
  <c r="X1597" i="1"/>
  <c r="X1432" i="1"/>
  <c r="X1416" i="1"/>
  <c r="AD1378" i="1"/>
  <c r="X1378" i="1" s="1"/>
  <c r="X2211" i="1"/>
  <c r="X1781" i="1"/>
  <c r="X1661" i="1"/>
  <c r="T1524" i="1"/>
  <c r="P1524" i="1" s="1"/>
  <c r="T1508" i="1"/>
  <c r="P1508" i="1" s="1"/>
  <c r="T1335" i="1"/>
  <c r="P1335" i="1" s="1"/>
  <c r="T1247" i="1"/>
  <c r="P1247" i="1" s="1"/>
  <c r="T1233" i="1"/>
  <c r="P1233" i="1" s="1"/>
  <c r="T1217" i="1"/>
  <c r="P1217" i="1" s="1"/>
  <c r="T1201" i="1"/>
  <c r="P1201" i="1" s="1"/>
  <c r="T1185" i="1"/>
  <c r="P1185" i="1" s="1"/>
  <c r="X1141" i="1"/>
  <c r="T1081" i="1"/>
  <c r="P1081" i="1" s="1"/>
  <c r="P1065" i="1"/>
  <c r="T1065" i="1"/>
  <c r="T1049" i="1"/>
  <c r="P1049" i="1" s="1"/>
  <c r="X989" i="1"/>
  <c r="P961" i="1"/>
  <c r="T961" i="1"/>
  <c r="T785" i="1"/>
  <c r="P785" i="1" s="1"/>
  <c r="X765" i="1"/>
  <c r="T705" i="1"/>
  <c r="P705" i="1" s="1"/>
  <c r="X637" i="1"/>
  <c r="X891" i="1"/>
  <c r="AD406" i="1"/>
  <c r="X406" i="1" s="1"/>
  <c r="X883" i="1"/>
  <c r="X779" i="1"/>
  <c r="T706" i="1"/>
  <c r="P706" i="1" s="1"/>
  <c r="T657" i="1"/>
  <c r="P657" i="1" s="1"/>
  <c r="AD462" i="1"/>
  <c r="X462" i="1" s="1"/>
  <c r="T449" i="1"/>
  <c r="P449" i="1"/>
  <c r="X404" i="1"/>
  <c r="T390" i="1"/>
  <c r="P390" i="1" s="1"/>
  <c r="T374" i="1"/>
  <c r="P374" i="1" s="1"/>
  <c r="T358" i="1"/>
  <c r="P358" i="1" s="1"/>
  <c r="P342" i="1"/>
  <c r="T342" i="1"/>
  <c r="T326" i="1"/>
  <c r="P326" i="1" s="1"/>
  <c r="T310" i="1"/>
  <c r="P310" i="1" s="1"/>
  <c r="T294" i="1"/>
  <c r="P294" i="1" s="1"/>
  <c r="P278" i="1"/>
  <c r="T278" i="1"/>
  <c r="T262" i="1"/>
  <c r="P262" i="1" s="1"/>
  <c r="T246" i="1"/>
  <c r="P246" i="1" s="1"/>
  <c r="T230" i="1"/>
  <c r="P230" i="1" s="1"/>
  <c r="P214" i="1"/>
  <c r="T214" i="1"/>
  <c r="T198" i="1"/>
  <c r="P198" i="1" s="1"/>
  <c r="T182" i="1"/>
  <c r="P182" i="1" s="1"/>
  <c r="T166" i="1"/>
  <c r="P166" i="1" s="1"/>
  <c r="P150" i="1"/>
  <c r="T150" i="1"/>
  <c r="T134" i="1"/>
  <c r="P134" i="1" s="1"/>
  <c r="T118" i="1"/>
  <c r="P118" i="1" s="1"/>
  <c r="T102" i="1"/>
  <c r="P102" i="1" s="1"/>
  <c r="P86" i="1"/>
  <c r="T86" i="1"/>
  <c r="T70" i="1"/>
  <c r="P70" i="1" s="1"/>
  <c r="T54" i="1"/>
  <c r="P54" i="1" s="1"/>
  <c r="X1310" i="1"/>
  <c r="X939" i="1"/>
  <c r="T730" i="1"/>
  <c r="P730" i="1" s="1"/>
  <c r="T620" i="1"/>
  <c r="P620" i="1" s="1"/>
  <c r="T401" i="1"/>
  <c r="P401" i="1" s="1"/>
  <c r="T337" i="1"/>
  <c r="P337" i="1" s="1"/>
  <c r="T273" i="1"/>
  <c r="P273" i="1" s="1"/>
  <c r="T209" i="1"/>
  <c r="P209" i="1" s="1"/>
  <c r="T145" i="1"/>
  <c r="P145" i="1" s="1"/>
  <c r="T81" i="1"/>
  <c r="P81" i="1" s="1"/>
  <c r="T9" i="1"/>
  <c r="P9" i="1" s="1"/>
  <c r="AD540" i="1"/>
  <c r="X540" i="1" s="1"/>
  <c r="X859" i="1"/>
  <c r="T770" i="1"/>
  <c r="P770" i="1" s="1"/>
  <c r="T665" i="1"/>
  <c r="P665" i="1" s="1"/>
  <c r="X979" i="1"/>
  <c r="X803" i="1"/>
  <c r="T524" i="1"/>
  <c r="P524" i="1" s="1"/>
  <c r="T402" i="1"/>
  <c r="P402" i="1" s="1"/>
  <c r="T370" i="1"/>
  <c r="P370" i="1" s="1"/>
  <c r="T338" i="1"/>
  <c r="P338" i="1" s="1"/>
  <c r="T306" i="1"/>
  <c r="P306" i="1" s="1"/>
  <c r="T274" i="1"/>
  <c r="P274" i="1" s="1"/>
  <c r="T242" i="1"/>
  <c r="P242" i="1" s="1"/>
  <c r="T210" i="1"/>
  <c r="P210" i="1" s="1"/>
  <c r="T178" i="1"/>
  <c r="P178" i="1" s="1"/>
  <c r="T146" i="1"/>
  <c r="P146" i="1" s="1"/>
  <c r="T114" i="1"/>
  <c r="P114" i="1" s="1"/>
  <c r="T82" i="1"/>
  <c r="P82" i="1" s="1"/>
  <c r="T50" i="1"/>
  <c r="P50" i="1" s="1"/>
  <c r="X32" i="1"/>
  <c r="T18" i="1"/>
  <c r="P18" i="1" s="1"/>
  <c r="X907" i="1"/>
  <c r="P666" i="1"/>
  <c r="T666" i="1"/>
  <c r="AD500" i="1"/>
  <c r="X500" i="1" s="1"/>
  <c r="T433" i="1"/>
  <c r="P433" i="1" s="1"/>
  <c r="AD19" i="1"/>
  <c r="X19" i="1" s="1"/>
  <c r="AD643" i="1"/>
  <c r="X643" i="1" s="1"/>
  <c r="P633" i="1"/>
  <c r="T633" i="1"/>
  <c r="X396" i="1"/>
  <c r="AD341" i="1"/>
  <c r="X341" i="1" s="1"/>
  <c r="AD277" i="1"/>
  <c r="X277" i="1" s="1"/>
  <c r="X268" i="1"/>
  <c r="X213" i="1"/>
  <c r="AD213" i="1"/>
  <c r="AD149" i="1"/>
  <c r="X149" i="1" s="1"/>
  <c r="X140" i="1"/>
  <c r="AD85" i="1"/>
  <c r="X85" i="1" s="1"/>
  <c r="X76" i="1"/>
  <c r="X43" i="1"/>
  <c r="AD43" i="1"/>
  <c r="AD20" i="1"/>
  <c r="X20" i="1" s="1"/>
  <c r="AD228" i="1"/>
  <c r="X228" i="1" s="1"/>
  <c r="AD148" i="1"/>
  <c r="X148" i="1" s="1"/>
  <c r="AD42" i="1"/>
  <c r="X42" i="1" s="1"/>
  <c r="Z1" i="1"/>
  <c r="M29" i="1" s="1"/>
  <c r="AD5963" i="1"/>
  <c r="X5963" i="1" s="1"/>
  <c r="AD5931" i="1"/>
  <c r="X5931" i="1" s="1"/>
  <c r="AD5915" i="1"/>
  <c r="X5915" i="1" s="1"/>
  <c r="AD5899" i="1"/>
  <c r="X5899" i="1" s="1"/>
  <c r="AD5883" i="1"/>
  <c r="X5883" i="1" s="1"/>
  <c r="AD5867" i="1"/>
  <c r="X5867" i="1" s="1"/>
  <c r="AD5851" i="1"/>
  <c r="X5851" i="1" s="1"/>
  <c r="AD5835" i="1"/>
  <c r="X5835" i="1" s="1"/>
  <c r="AD5819" i="1"/>
  <c r="X5819" i="1" s="1"/>
  <c r="AD5803" i="1"/>
  <c r="X5803" i="1" s="1"/>
  <c r="AD5787" i="1"/>
  <c r="X5787" i="1" s="1"/>
  <c r="AD5771" i="1"/>
  <c r="X5771" i="1" s="1"/>
  <c r="AD5755" i="1"/>
  <c r="X5755" i="1" s="1"/>
  <c r="AD5739" i="1"/>
  <c r="X5739" i="1" s="1"/>
  <c r="AD5723" i="1"/>
  <c r="X5723" i="1" s="1"/>
  <c r="AD5707" i="1"/>
  <c r="X5707" i="1" s="1"/>
  <c r="AD5691" i="1"/>
  <c r="X5691" i="1" s="1"/>
  <c r="X6029" i="1"/>
  <c r="X6013" i="1"/>
  <c r="X5997" i="1"/>
  <c r="X5981" i="1"/>
  <c r="X5947" i="1"/>
  <c r="X6030" i="1"/>
  <c r="X5998" i="1"/>
  <c r="X5966" i="1"/>
  <c r="X5934" i="1"/>
  <c r="X5902" i="1"/>
  <c r="X5870" i="1"/>
  <c r="X5838" i="1"/>
  <c r="X5796" i="1"/>
  <c r="AD6016" i="1"/>
  <c r="X6016" i="1" s="1"/>
  <c r="AD5984" i="1"/>
  <c r="X5984" i="1" s="1"/>
  <c r="AD5952" i="1"/>
  <c r="X5952" i="1" s="1"/>
  <c r="AD5920" i="1"/>
  <c r="X5920" i="1" s="1"/>
  <c r="AD5888" i="1"/>
  <c r="X5888" i="1" s="1"/>
  <c r="AD5856" i="1"/>
  <c r="X5856" i="1" s="1"/>
  <c r="AD5824" i="1"/>
  <c r="X5824" i="1" s="1"/>
  <c r="AD5623" i="1"/>
  <c r="X5623" i="1" s="1"/>
  <c r="AD5607" i="1"/>
  <c r="X5607" i="1" s="1"/>
  <c r="AD5591" i="1"/>
  <c r="X5591" i="1" s="1"/>
  <c r="AD5575" i="1"/>
  <c r="X5575" i="1" s="1"/>
  <c r="AD5559" i="1"/>
  <c r="X5559" i="1" s="1"/>
  <c r="AD5543" i="1"/>
  <c r="X5543" i="1" s="1"/>
  <c r="AD5527" i="1"/>
  <c r="X5527" i="1" s="1"/>
  <c r="AD5492" i="1"/>
  <c r="X5492" i="1" s="1"/>
  <c r="AD5610" i="1"/>
  <c r="X5610" i="1" s="1"/>
  <c r="AD5546" i="1"/>
  <c r="X5546" i="1" s="1"/>
  <c r="AD5473" i="1"/>
  <c r="X5473" i="1" s="1"/>
  <c r="AD5457" i="1"/>
  <c r="X5457" i="1" s="1"/>
  <c r="AD5580" i="1"/>
  <c r="X5580" i="1" s="1"/>
  <c r="AD5507" i="1"/>
  <c r="X5264" i="1"/>
  <c r="X5255" i="1"/>
  <c r="X5478" i="1"/>
  <c r="AD5274" i="1"/>
  <c r="X5274" i="1" s="1"/>
  <c r="X5247" i="1"/>
  <c r="X5428" i="1"/>
  <c r="X5135" i="1"/>
  <c r="X4604" i="1"/>
  <c r="X4572" i="1"/>
  <c r="X4476" i="1"/>
  <c r="X4444" i="1"/>
  <c r="X4348" i="1"/>
  <c r="X4795" i="1"/>
  <c r="X4779" i="1"/>
  <c r="X4731" i="1"/>
  <c r="X4715" i="1"/>
  <c r="X4667" i="1"/>
  <c r="X4651" i="1"/>
  <c r="X4603" i="1"/>
  <c r="X4587" i="1"/>
  <c r="X4555" i="1"/>
  <c r="X4539" i="1"/>
  <c r="X4523" i="1"/>
  <c r="X4459" i="1"/>
  <c r="X4427" i="1"/>
  <c r="X4395" i="1"/>
  <c r="X4363" i="1"/>
  <c r="X4331" i="1"/>
  <c r="X4315" i="1"/>
  <c r="X4299" i="1"/>
  <c r="X4267" i="1"/>
  <c r="AD4668" i="1"/>
  <c r="X4668" i="1" s="1"/>
  <c r="AD4652" i="1"/>
  <c r="X4652" i="1" s="1"/>
  <c r="AD4636" i="1"/>
  <c r="X4636" i="1" s="1"/>
  <c r="AD4620" i="1"/>
  <c r="X4620" i="1" s="1"/>
  <c r="AD4604" i="1"/>
  <c r="AD4588" i="1"/>
  <c r="X4588" i="1" s="1"/>
  <c r="AD4572" i="1"/>
  <c r="AD4556" i="1"/>
  <c r="X4556" i="1" s="1"/>
  <c r="AD4540" i="1"/>
  <c r="X4540" i="1" s="1"/>
  <c r="AD4524" i="1"/>
  <c r="X4524" i="1" s="1"/>
  <c r="AD4508" i="1"/>
  <c r="X4508" i="1" s="1"/>
  <c r="AD4492" i="1"/>
  <c r="X4492" i="1" s="1"/>
  <c r="AD4476" i="1"/>
  <c r="AD4460" i="1"/>
  <c r="X4460" i="1" s="1"/>
  <c r="AD4444" i="1"/>
  <c r="AD4428" i="1"/>
  <c r="X4428" i="1" s="1"/>
  <c r="AD4412" i="1"/>
  <c r="X4412" i="1" s="1"/>
  <c r="AD4396" i="1"/>
  <c r="X4396" i="1" s="1"/>
  <c r="AD4380" i="1"/>
  <c r="X4380" i="1" s="1"/>
  <c r="AD4364" i="1"/>
  <c r="X4364" i="1" s="1"/>
  <c r="AD4348" i="1"/>
  <c r="X4314" i="1"/>
  <c r="X4244" i="1"/>
  <c r="AD4475" i="1"/>
  <c r="X4475" i="1" s="1"/>
  <c r="AD4443" i="1"/>
  <c r="X4443" i="1" s="1"/>
  <c r="AD4411" i="1"/>
  <c r="X4411" i="1" s="1"/>
  <c r="AD4379" i="1"/>
  <c r="X4379" i="1" s="1"/>
  <c r="AD4347" i="1"/>
  <c r="X4347" i="1" s="1"/>
  <c r="AD4283" i="1"/>
  <c r="X4283" i="1" s="1"/>
  <c r="AD4337" i="1"/>
  <c r="X4337" i="1" s="1"/>
  <c r="AD4247" i="1"/>
  <c r="AD4235" i="1"/>
  <c r="X4235" i="1" s="1"/>
  <c r="AD4227" i="1"/>
  <c r="X4227" i="1" s="1"/>
  <c r="AD4733" i="1"/>
  <c r="X4733" i="1" s="1"/>
  <c r="AD4669" i="1"/>
  <c r="X4669" i="1" s="1"/>
  <c r="AD4605" i="1"/>
  <c r="X4605" i="1" s="1"/>
  <c r="AD4541" i="1"/>
  <c r="X4541" i="1" s="1"/>
  <c r="X4290" i="1"/>
  <c r="AD4344" i="1"/>
  <c r="X4344" i="1" s="1"/>
  <c r="AD4269" i="1"/>
  <c r="X4269" i="1" s="1"/>
  <c r="AD4763" i="1"/>
  <c r="X4763" i="1" s="1"/>
  <c r="AD4699" i="1"/>
  <c r="X4699" i="1" s="1"/>
  <c r="AD4635" i="1"/>
  <c r="X4635" i="1" s="1"/>
  <c r="AD4571" i="1"/>
  <c r="X4571" i="1" s="1"/>
  <c r="AD4507" i="1"/>
  <c r="X4507" i="1" s="1"/>
  <c r="AD4465" i="1"/>
  <c r="X4465" i="1" s="1"/>
  <c r="AD4433" i="1"/>
  <c r="X4433" i="1" s="1"/>
  <c r="AD4401" i="1"/>
  <c r="X4401" i="1" s="1"/>
  <c r="AD4369" i="1"/>
  <c r="X4369" i="1" s="1"/>
  <c r="X4318" i="1"/>
  <c r="X4223" i="1"/>
  <c r="X4175" i="1"/>
  <c r="X4159" i="1"/>
  <c r="X4111" i="1"/>
  <c r="X4095" i="1"/>
  <c r="AD3499" i="1"/>
  <c r="X3499" i="1" s="1"/>
  <c r="AD3455" i="1"/>
  <c r="X3455" i="1" s="1"/>
  <c r="AD3439" i="1"/>
  <c r="X3439" i="1" s="1"/>
  <c r="X3279" i="1"/>
  <c r="X3151" i="1"/>
  <c r="X2872" i="1"/>
  <c r="X3281" i="1"/>
  <c r="X3153" i="1"/>
  <c r="X2878" i="1"/>
  <c r="X3137" i="1"/>
  <c r="X3121" i="1"/>
  <c r="X3105" i="1"/>
  <c r="X3089" i="1"/>
  <c r="X3073" i="1"/>
  <c r="X3057" i="1"/>
  <c r="X3041" i="1"/>
  <c r="AD2923" i="1"/>
  <c r="X2923" i="1" s="1"/>
  <c r="X2849" i="1"/>
  <c r="AD2821" i="1"/>
  <c r="X2821" i="1"/>
  <c r="T2806" i="1"/>
  <c r="P2806" i="1" s="1"/>
  <c r="T2790" i="1"/>
  <c r="P2790" i="1" s="1"/>
  <c r="T2774" i="1"/>
  <c r="P2774" i="1"/>
  <c r="T2758" i="1"/>
  <c r="P2758" i="1"/>
  <c r="T2742" i="1"/>
  <c r="P2742" i="1" s="1"/>
  <c r="T2726" i="1"/>
  <c r="P2726" i="1" s="1"/>
  <c r="T2710" i="1"/>
  <c r="P2710" i="1"/>
  <c r="T2694" i="1"/>
  <c r="P2694" i="1"/>
  <c r="T2678" i="1"/>
  <c r="P2678" i="1" s="1"/>
  <c r="T2598" i="1"/>
  <c r="P2598" i="1" s="1"/>
  <c r="X2555" i="1"/>
  <c r="X2539" i="1"/>
  <c r="X2499" i="1"/>
  <c r="X2467" i="1"/>
  <c r="X2435" i="1"/>
  <c r="X2403" i="1"/>
  <c r="X2371" i="1"/>
  <c r="X2331" i="1"/>
  <c r="AD2856" i="1"/>
  <c r="X2856" i="1" s="1"/>
  <c r="T2819" i="1"/>
  <c r="P2819" i="1" s="1"/>
  <c r="T2809" i="1"/>
  <c r="P2809" i="1" s="1"/>
  <c r="T2777" i="1"/>
  <c r="P2777" i="1" s="1"/>
  <c r="T2745" i="1"/>
  <c r="P2745" i="1" s="1"/>
  <c r="T2713" i="1"/>
  <c r="P2713" i="1" s="1"/>
  <c r="T2681" i="1"/>
  <c r="P2681" i="1" s="1"/>
  <c r="T2649" i="1"/>
  <c r="P2649" i="1" s="1"/>
  <c r="T2617" i="1"/>
  <c r="P2617" i="1" s="1"/>
  <c r="T2585" i="1"/>
  <c r="P2585" i="1" s="1"/>
  <c r="T2553" i="1"/>
  <c r="P2553" i="1" s="1"/>
  <c r="T2521" i="1"/>
  <c r="P2521" i="1" s="1"/>
  <c r="T2489" i="1"/>
  <c r="P2489" i="1" s="1"/>
  <c r="T2425" i="1"/>
  <c r="P2425" i="1" s="1"/>
  <c r="T2361" i="1"/>
  <c r="P2361" i="1" s="1"/>
  <c r="X3019" i="1"/>
  <c r="X3011" i="1"/>
  <c r="X3003" i="1"/>
  <c r="X2995" i="1"/>
  <c r="X2987" i="1"/>
  <c r="X2979" i="1"/>
  <c r="X2971" i="1"/>
  <c r="X2963" i="1"/>
  <c r="X2955" i="1"/>
  <c r="X2877" i="1"/>
  <c r="AD2849" i="1"/>
  <c r="T2804" i="1"/>
  <c r="P2804" i="1" s="1"/>
  <c r="T2740" i="1"/>
  <c r="P2740" i="1"/>
  <c r="T2676" i="1"/>
  <c r="P2676" i="1"/>
  <c r="T2612" i="1"/>
  <c r="P2612" i="1" s="1"/>
  <c r="T2548" i="1"/>
  <c r="P2548" i="1" s="1"/>
  <c r="X2906" i="1"/>
  <c r="X3261" i="1"/>
  <c r="AD2947" i="1"/>
  <c r="X2947" i="1" s="1"/>
  <c r="X2806" i="1"/>
  <c r="X2742" i="1"/>
  <c r="X2678" i="1"/>
  <c r="X2614" i="1"/>
  <c r="X2550" i="1"/>
  <c r="T2324" i="1"/>
  <c r="P2324" i="1" s="1"/>
  <c r="P2285" i="1"/>
  <c r="T2285" i="1"/>
  <c r="AD2064" i="1"/>
  <c r="X2064" i="1" s="1"/>
  <c r="AD2611" i="1"/>
  <c r="X2611" i="1" s="1"/>
  <c r="T2316" i="1"/>
  <c r="P2316" i="1"/>
  <c r="X2307" i="1"/>
  <c r="X2294" i="1"/>
  <c r="P2221" i="1"/>
  <c r="T2221" i="1"/>
  <c r="T2150" i="1"/>
  <c r="P2150" i="1" s="1"/>
  <c r="T2113" i="1"/>
  <c r="P2113" i="1"/>
  <c r="P1756" i="1"/>
  <c r="T1756" i="1"/>
  <c r="P1692" i="1"/>
  <c r="T1692" i="1"/>
  <c r="T1628" i="1"/>
  <c r="P1628" i="1" s="1"/>
  <c r="AD2893" i="1"/>
  <c r="X2893" i="1" s="1"/>
  <c r="X2887" i="1"/>
  <c r="T2305" i="1"/>
  <c r="P2305" i="1" s="1"/>
  <c r="X2215" i="1"/>
  <c r="T2174" i="1"/>
  <c r="P2174" i="1" s="1"/>
  <c r="AD1968" i="1"/>
  <c r="X1968" i="1" s="1"/>
  <c r="AD2936" i="1"/>
  <c r="X2936" i="1" s="1"/>
  <c r="AD2795" i="1"/>
  <c r="X2795" i="1" s="1"/>
  <c r="AD2351" i="1"/>
  <c r="X2351" i="1" s="1"/>
  <c r="T2260" i="1"/>
  <c r="P2260" i="1"/>
  <c r="X2240" i="1"/>
  <c r="X2223" i="1"/>
  <c r="T2173" i="1"/>
  <c r="P2173" i="1" s="1"/>
  <c r="X2160" i="1"/>
  <c r="X2143" i="1"/>
  <c r="X2018" i="1"/>
  <c r="X1986" i="1"/>
  <c r="X1954" i="1"/>
  <c r="X1890" i="1"/>
  <c r="X1625" i="1"/>
  <c r="X1465" i="1"/>
  <c r="X1402" i="1"/>
  <c r="X1362" i="1"/>
  <c r="X1306" i="1"/>
  <c r="T2289" i="1"/>
  <c r="P2289" i="1" s="1"/>
  <c r="T1592" i="1"/>
  <c r="P1592" i="1" s="1"/>
  <c r="T1544" i="1"/>
  <c r="P1544" i="1" s="1"/>
  <c r="P1400" i="1"/>
  <c r="T1400" i="1"/>
  <c r="AD2327" i="1"/>
  <c r="X2327" i="1" s="1"/>
  <c r="T2301" i="1"/>
  <c r="P2301" i="1" s="1"/>
  <c r="X2192" i="1"/>
  <c r="T2126" i="1"/>
  <c r="P2126" i="1" s="1"/>
  <c r="X2095" i="1"/>
  <c r="T2019" i="1"/>
  <c r="P2019" i="1" s="1"/>
  <c r="T1987" i="1"/>
  <c r="P1987" i="1" s="1"/>
  <c r="T1955" i="1"/>
  <c r="P1955" i="1" s="1"/>
  <c r="T1923" i="1"/>
  <c r="P1923" i="1" s="1"/>
  <c r="T1891" i="1"/>
  <c r="P1891" i="1" s="1"/>
  <c r="T1827" i="1"/>
  <c r="P1827" i="1" s="1"/>
  <c r="T1763" i="1"/>
  <c r="P1763" i="1" s="1"/>
  <c r="T1699" i="1"/>
  <c r="P1699" i="1" s="1"/>
  <c r="T1635" i="1"/>
  <c r="P1635" i="1" s="1"/>
  <c r="T2485" i="1"/>
  <c r="P2485" i="1" s="1"/>
  <c r="T2421" i="1"/>
  <c r="P2421" i="1" s="1"/>
  <c r="T2134" i="1"/>
  <c r="P2134" i="1" s="1"/>
  <c r="X2235" i="1"/>
  <c r="X1997" i="1"/>
  <c r="X1933" i="1"/>
  <c r="X1805" i="1"/>
  <c r="AD1674" i="1"/>
  <c r="X1674" i="1" s="1"/>
  <c r="X1621" i="1"/>
  <c r="T1564" i="1"/>
  <c r="P1564" i="1" s="1"/>
  <c r="AD1350" i="1"/>
  <c r="X2260" i="1"/>
  <c r="X1565" i="1"/>
  <c r="X1536" i="1"/>
  <c r="AD1430" i="1"/>
  <c r="X1430" i="1" s="1"/>
  <c r="T1412" i="1"/>
  <c r="P1412" i="1" s="1"/>
  <c r="X2195" i="1"/>
  <c r="T1443" i="1"/>
  <c r="P1443" i="1" s="1"/>
  <c r="AD1336" i="1"/>
  <c r="X1336" i="1" s="1"/>
  <c r="X1296" i="1"/>
  <c r="AD1269" i="1"/>
  <c r="X1269" i="1"/>
  <c r="T1255" i="1"/>
  <c r="P1255" i="1" s="1"/>
  <c r="T1210" i="1"/>
  <c r="P1210" i="1" s="1"/>
  <c r="T1146" i="1"/>
  <c r="P1146" i="1" s="1"/>
  <c r="T1098" i="1"/>
  <c r="P1098" i="1"/>
  <c r="T1034" i="1"/>
  <c r="P1034" i="1"/>
  <c r="T970" i="1"/>
  <c r="P970" i="1" s="1"/>
  <c r="T906" i="1"/>
  <c r="P906" i="1" s="1"/>
  <c r="T818" i="1"/>
  <c r="P818" i="1"/>
  <c r="X2115" i="1"/>
  <c r="X1813" i="1"/>
  <c r="T1403" i="1"/>
  <c r="P1403" i="1" s="1"/>
  <c r="AD1397" i="1"/>
  <c r="X1397" i="1" s="1"/>
  <c r="T1388" i="1"/>
  <c r="P1388" i="1" s="1"/>
  <c r="X1304" i="1"/>
  <c r="T1279" i="1"/>
  <c r="P1279" i="1" s="1"/>
  <c r="AD934" i="1"/>
  <c r="X934" i="1" s="1"/>
  <c r="AD902" i="1"/>
  <c r="X902" i="1" s="1"/>
  <c r="AD838" i="1"/>
  <c r="X838" i="1" s="1"/>
  <c r="AD806" i="1"/>
  <c r="X605" i="1"/>
  <c r="AD605" i="1"/>
  <c r="X573" i="1"/>
  <c r="AD573" i="1"/>
  <c r="AD541" i="1"/>
  <c r="X541" i="1" s="1"/>
  <c r="T1580" i="1"/>
  <c r="P1580" i="1" s="1"/>
  <c r="T1355" i="1"/>
  <c r="P1355" i="1" s="1"/>
  <c r="AD1542" i="1"/>
  <c r="X1542" i="1" s="1"/>
  <c r="T1366" i="1"/>
  <c r="P1366" i="1" s="1"/>
  <c r="X1312" i="1"/>
  <c r="T1263" i="1"/>
  <c r="P1263" i="1" s="1"/>
  <c r="X1853" i="1"/>
  <c r="T1415" i="1"/>
  <c r="P1415" i="1"/>
  <c r="AD1333" i="1"/>
  <c r="X1333" i="1" s="1"/>
  <c r="T1310" i="1"/>
  <c r="P1310" i="1" s="1"/>
  <c r="T1267" i="1"/>
  <c r="P1267" i="1" s="1"/>
  <c r="AD1245" i="1"/>
  <c r="X1245" i="1" s="1"/>
  <c r="T1169" i="1"/>
  <c r="P1169" i="1" s="1"/>
  <c r="T1033" i="1"/>
  <c r="P1033" i="1" s="1"/>
  <c r="T945" i="1"/>
  <c r="P945" i="1" s="1"/>
  <c r="T929" i="1"/>
  <c r="P929" i="1" s="1"/>
  <c r="T913" i="1"/>
  <c r="P913" i="1" s="1"/>
  <c r="T745" i="1"/>
  <c r="P745" i="1" s="1"/>
  <c r="AD732" i="1"/>
  <c r="X732" i="1" s="1"/>
  <c r="X651" i="1"/>
  <c r="X1211" i="1"/>
  <c r="X763" i="1"/>
  <c r="AD582" i="1"/>
  <c r="X538" i="1"/>
  <c r="X766" i="1"/>
  <c r="T681" i="1"/>
  <c r="P681" i="1" s="1"/>
  <c r="X467" i="1"/>
  <c r="AD422" i="1"/>
  <c r="X422" i="1" s="1"/>
  <c r="AD412" i="1"/>
  <c r="X412" i="1" s="1"/>
  <c r="T377" i="1"/>
  <c r="P377" i="1"/>
  <c r="T313" i="1"/>
  <c r="P313" i="1" s="1"/>
  <c r="T249" i="1"/>
  <c r="P249" i="1" s="1"/>
  <c r="T185" i="1"/>
  <c r="P185" i="1"/>
  <c r="T121" i="1"/>
  <c r="P121" i="1"/>
  <c r="T57" i="1"/>
  <c r="P57" i="1" s="1"/>
  <c r="T7" i="1"/>
  <c r="T1" i="1" s="1"/>
  <c r="X1038" i="1"/>
  <c r="X931" i="1"/>
  <c r="X755" i="1"/>
  <c r="P658" i="1"/>
  <c r="T658" i="1"/>
  <c r="AD630" i="1"/>
  <c r="AD526" i="1"/>
  <c r="X526" i="1" s="1"/>
  <c r="AD1413" i="1"/>
  <c r="X731" i="1"/>
  <c r="X37" i="1"/>
  <c r="X1203" i="1"/>
  <c r="T794" i="1"/>
  <c r="P794" i="1" s="1"/>
  <c r="AD531" i="1"/>
  <c r="X531" i="1" s="1"/>
  <c r="AD1240" i="1"/>
  <c r="X1240" i="1" s="1"/>
  <c r="X1131" i="1"/>
  <c r="T609" i="1"/>
  <c r="P609" i="1" s="1"/>
  <c r="AD548" i="1"/>
  <c r="X548" i="1" s="1"/>
  <c r="X450" i="1"/>
  <c r="AD48" i="1"/>
  <c r="X48" i="1" s="1"/>
  <c r="AD15" i="1"/>
  <c r="X15" i="1" s="1"/>
  <c r="T762" i="1"/>
  <c r="P762" i="1" s="1"/>
  <c r="AD574" i="1"/>
  <c r="X574" i="1" s="1"/>
  <c r="T441" i="1"/>
  <c r="P441" i="1" s="1"/>
  <c r="AD349" i="1"/>
  <c r="X349" i="1" s="1"/>
  <c r="X340" i="1"/>
  <c r="AD285" i="1"/>
  <c r="X285" i="1" s="1"/>
  <c r="X276" i="1"/>
  <c r="AD221" i="1"/>
  <c r="X221" i="1" s="1"/>
  <c r="AD157" i="1"/>
  <c r="X157" i="1" s="1"/>
  <c r="AD93" i="1"/>
  <c r="X93" i="1" s="1"/>
  <c r="X84" i="1"/>
  <c r="X21" i="1"/>
  <c r="AD21" i="1"/>
  <c r="X499" i="1"/>
  <c r="AD236" i="1"/>
  <c r="X236" i="1" s="1"/>
  <c r="S2" i="1"/>
  <c r="L5" i="1" s="1"/>
  <c r="Z2" i="1"/>
  <c r="M31" i="1" s="1"/>
  <c r="AD5961" i="1"/>
  <c r="X5961" i="1" s="1"/>
  <c r="X5929" i="1"/>
  <c r="AD5929" i="1"/>
  <c r="X5913" i="1"/>
  <c r="AD5913" i="1"/>
  <c r="AD5897" i="1"/>
  <c r="X5897" i="1" s="1"/>
  <c r="AD5881" i="1"/>
  <c r="X5881" i="1" s="1"/>
  <c r="X5865" i="1"/>
  <c r="AD5865" i="1"/>
  <c r="X5849" i="1"/>
  <c r="AD5849" i="1"/>
  <c r="AD5833" i="1"/>
  <c r="X5833" i="1" s="1"/>
  <c r="AD5817" i="1"/>
  <c r="X5817" i="1" s="1"/>
  <c r="X5801" i="1"/>
  <c r="AD5801" i="1"/>
  <c r="X5785" i="1"/>
  <c r="AD5785" i="1"/>
  <c r="AD5769" i="1"/>
  <c r="X5769" i="1" s="1"/>
  <c r="AD5753" i="1"/>
  <c r="X5753" i="1" s="1"/>
  <c r="X5737" i="1"/>
  <c r="AD5737" i="1"/>
  <c r="AD5721" i="1"/>
  <c r="X5721" i="1" s="1"/>
  <c r="AD5705" i="1"/>
  <c r="X5705" i="1"/>
  <c r="AD5689" i="1"/>
  <c r="X5689" i="1" s="1"/>
  <c r="X6027" i="1"/>
  <c r="X6011" i="1"/>
  <c r="X5995" i="1"/>
  <c r="X5979" i="1"/>
  <c r="X5945" i="1"/>
  <c r="X6028" i="1"/>
  <c r="X5996" i="1"/>
  <c r="X5980" i="1"/>
  <c r="X5964" i="1"/>
  <c r="X5948" i="1"/>
  <c r="X5932" i="1"/>
  <c r="X5916" i="1"/>
  <c r="X5900" i="1"/>
  <c r="X5868" i="1"/>
  <c r="X5852" i="1"/>
  <c r="X5836" i="1"/>
  <c r="X5820" i="1"/>
  <c r="X5794" i="1"/>
  <c r="AD6012" i="1"/>
  <c r="X6012" i="1" s="1"/>
  <c r="AD5980" i="1"/>
  <c r="AD5948" i="1"/>
  <c r="AD5916" i="1"/>
  <c r="AD5884" i="1"/>
  <c r="X5884" i="1" s="1"/>
  <c r="AD5852" i="1"/>
  <c r="AD5657" i="1"/>
  <c r="X5657" i="1" s="1"/>
  <c r="AD6014" i="1"/>
  <c r="X6014" i="1" s="1"/>
  <c r="AD5982" i="1"/>
  <c r="X5982" i="1" s="1"/>
  <c r="AD5950" i="1"/>
  <c r="X5950" i="1" s="1"/>
  <c r="AD5918" i="1"/>
  <c r="X5918" i="1" s="1"/>
  <c r="AD5886" i="1"/>
  <c r="X5886" i="1" s="1"/>
  <c r="AD5854" i="1"/>
  <c r="X5854" i="1" s="1"/>
  <c r="AD5822" i="1"/>
  <c r="X5822" i="1" s="1"/>
  <c r="AD5621" i="1"/>
  <c r="X5621" i="1"/>
  <c r="AD5605" i="1"/>
  <c r="X5605" i="1" s="1"/>
  <c r="AD5589" i="1"/>
  <c r="X5589" i="1"/>
  <c r="AD5573" i="1"/>
  <c r="X5573" i="1"/>
  <c r="AD5557" i="1"/>
  <c r="X5557" i="1"/>
  <c r="AD5541" i="1"/>
  <c r="X5541" i="1" s="1"/>
  <c r="AD5525" i="1"/>
  <c r="X5525" i="1"/>
  <c r="AD5671" i="1"/>
  <c r="X5671" i="1"/>
  <c r="X5635" i="1"/>
  <c r="AD5521" i="1"/>
  <c r="X5521" i="1"/>
  <c r="X5434" i="1"/>
  <c r="X5370" i="1"/>
  <c r="AD5517" i="1"/>
  <c r="X5517" i="1" s="1"/>
  <c r="AD5501" i="1"/>
  <c r="X5501" i="1" s="1"/>
  <c r="AD5485" i="1"/>
  <c r="X5485" i="1"/>
  <c r="AD5469" i="1"/>
  <c r="X5469" i="1" s="1"/>
  <c r="AD5498" i="1"/>
  <c r="X5498" i="1" s="1"/>
  <c r="AD5482" i="1"/>
  <c r="X5482" i="1" s="1"/>
  <c r="X5413" i="1"/>
  <c r="AD5303" i="1"/>
  <c r="X5303" i="1" s="1"/>
  <c r="AD5331" i="1"/>
  <c r="X5331" i="1"/>
  <c r="X5306" i="1"/>
  <c r="X5107" i="1"/>
  <c r="X5101" i="1"/>
  <c r="X5001" i="1"/>
  <c r="X4971" i="1"/>
  <c r="X4650" i="1"/>
  <c r="X4554" i="1"/>
  <c r="X4522" i="1"/>
  <c r="X4426" i="1"/>
  <c r="X4394" i="1"/>
  <c r="X4793" i="1"/>
  <c r="X4761" i="1"/>
  <c r="X4745" i="1"/>
  <c r="X4729" i="1"/>
  <c r="X4697" i="1"/>
  <c r="X4681" i="1"/>
  <c r="X4665" i="1"/>
  <c r="X4649" i="1"/>
  <c r="X4633" i="1"/>
  <c r="X4617" i="1"/>
  <c r="X4601" i="1"/>
  <c r="X4569" i="1"/>
  <c r="X4553" i="1"/>
  <c r="X4537" i="1"/>
  <c r="X4521" i="1"/>
  <c r="X4505" i="1"/>
  <c r="X4489" i="1"/>
  <c r="X4473" i="1"/>
  <c r="X4441" i="1"/>
  <c r="X4409" i="1"/>
  <c r="X4377" i="1"/>
  <c r="X4361" i="1"/>
  <c r="X4329" i="1"/>
  <c r="X4313" i="1"/>
  <c r="X4281" i="1"/>
  <c r="X4265" i="1"/>
  <c r="AD4297" i="1"/>
  <c r="X4297" i="1" s="1"/>
  <c r="AD4529" i="1"/>
  <c r="X4529" i="1" s="1"/>
  <c r="X4326" i="1"/>
  <c r="X4262" i="1"/>
  <c r="X4248" i="1"/>
  <c r="AD4317" i="1"/>
  <c r="AD4461" i="1"/>
  <c r="X4461" i="1" s="1"/>
  <c r="AD4429" i="1"/>
  <c r="X4429" i="1" s="1"/>
  <c r="AD4397" i="1"/>
  <c r="X4397" i="1" s="1"/>
  <c r="AD4365" i="1"/>
  <c r="X4365" i="1" s="1"/>
  <c r="X4201" i="1"/>
  <c r="X4185" i="1"/>
  <c r="X4137" i="1"/>
  <c r="X4121" i="1"/>
  <c r="X4073" i="1"/>
  <c r="AD4211" i="1"/>
  <c r="X4211" i="1" s="1"/>
  <c r="AD4147" i="1"/>
  <c r="AD4083" i="1"/>
  <c r="X4083" i="1" s="1"/>
  <c r="AD3453" i="1"/>
  <c r="X3453" i="1" s="1"/>
  <c r="X3437" i="1"/>
  <c r="AD3437" i="1"/>
  <c r="X3407" i="1"/>
  <c r="X3375" i="1"/>
  <c r="X3343" i="1"/>
  <c r="X3311" i="1"/>
  <c r="X3231" i="1"/>
  <c r="X3409" i="1"/>
  <c r="X3377" i="1"/>
  <c r="X3345" i="1"/>
  <c r="X3313" i="1"/>
  <c r="X3233" i="1"/>
  <c r="X3395" i="1"/>
  <c r="X3363" i="1"/>
  <c r="X3331" i="1"/>
  <c r="X3299" i="1"/>
  <c r="X3267" i="1"/>
  <c r="X3235" i="1"/>
  <c r="X3203" i="1"/>
  <c r="X3171" i="1"/>
  <c r="AD2835" i="1"/>
  <c r="X2835" i="1"/>
  <c r="X2583" i="1"/>
  <c r="X3135" i="1"/>
  <c r="X3119" i="1"/>
  <c r="X3103" i="1"/>
  <c r="X3087" i="1"/>
  <c r="X3071" i="1"/>
  <c r="X3055" i="1"/>
  <c r="X3039" i="1"/>
  <c r="AD2889" i="1"/>
  <c r="X2889" i="1" s="1"/>
  <c r="T2834" i="1"/>
  <c r="P2834" i="1" s="1"/>
  <c r="X2803" i="1"/>
  <c r="X2787" i="1"/>
  <c r="X2771" i="1"/>
  <c r="X2755" i="1"/>
  <c r="X2739" i="1"/>
  <c r="X2723" i="1"/>
  <c r="X2707" i="1"/>
  <c r="X2691" i="1"/>
  <c r="X2675" i="1"/>
  <c r="T2638" i="1"/>
  <c r="P2638" i="1"/>
  <c r="T2622" i="1"/>
  <c r="P2622" i="1"/>
  <c r="X2595" i="1"/>
  <c r="T2582" i="1"/>
  <c r="P2582" i="1"/>
  <c r="T2526" i="1"/>
  <c r="P2526" i="1" s="1"/>
  <c r="P2350" i="1"/>
  <c r="T2350" i="1"/>
  <c r="T2302" i="1"/>
  <c r="P2302" i="1" s="1"/>
  <c r="T2270" i="1"/>
  <c r="P2270" i="1"/>
  <c r="T2833" i="1"/>
  <c r="P2833" i="1" s="1"/>
  <c r="AD2775" i="1"/>
  <c r="X2775" i="1" s="1"/>
  <c r="AD2711" i="1"/>
  <c r="T2449" i="1"/>
  <c r="P2449" i="1" s="1"/>
  <c r="T2385" i="1"/>
  <c r="P2385" i="1"/>
  <c r="T2337" i="1"/>
  <c r="P2337" i="1" s="1"/>
  <c r="P2826" i="1"/>
  <c r="T2826" i="1"/>
  <c r="T2780" i="1"/>
  <c r="P2780" i="1" s="1"/>
  <c r="T2716" i="1"/>
  <c r="P2716" i="1"/>
  <c r="T2652" i="1"/>
  <c r="P2652" i="1" s="1"/>
  <c r="T2588" i="1"/>
  <c r="P2588" i="1" s="1"/>
  <c r="T2524" i="1"/>
  <c r="P2524" i="1" s="1"/>
  <c r="T2476" i="1"/>
  <c r="P2476" i="1"/>
  <c r="T2444" i="1"/>
  <c r="P2444" i="1" s="1"/>
  <c r="T2412" i="1"/>
  <c r="P2412" i="1" s="1"/>
  <c r="T2380" i="1"/>
  <c r="P2380" i="1" s="1"/>
  <c r="X3403" i="1"/>
  <c r="X3371" i="1"/>
  <c r="X3339" i="1"/>
  <c r="X3307" i="1"/>
  <c r="X3275" i="1"/>
  <c r="X3243" i="1"/>
  <c r="X3211" i="1"/>
  <c r="X3179" i="1"/>
  <c r="X3147" i="1"/>
  <c r="AD2870" i="1"/>
  <c r="X2870" i="1" s="1"/>
  <c r="X3213" i="1"/>
  <c r="AD2931" i="1"/>
  <c r="X2931" i="1" s="1"/>
  <c r="AD2915" i="1"/>
  <c r="X2915" i="1" s="1"/>
  <c r="AD2899" i="1"/>
  <c r="X2899" i="1" s="1"/>
  <c r="X2814" i="1"/>
  <c r="X2750" i="1"/>
  <c r="X2686" i="1"/>
  <c r="X2622" i="1"/>
  <c r="X2558" i="1"/>
  <c r="X2494" i="1"/>
  <c r="AD2763" i="1"/>
  <c r="X2763" i="1" s="1"/>
  <c r="X2350" i="1"/>
  <c r="T2220" i="1"/>
  <c r="P2220" i="1" s="1"/>
  <c r="T2086" i="1"/>
  <c r="P2086" i="1"/>
  <c r="T2020" i="1"/>
  <c r="P2020" i="1" s="1"/>
  <c r="T1988" i="1"/>
  <c r="P1988" i="1" s="1"/>
  <c r="P1956" i="1"/>
  <c r="T1956" i="1"/>
  <c r="T1924" i="1"/>
  <c r="P1924" i="1" s="1"/>
  <c r="T1892" i="1"/>
  <c r="P1892" i="1" s="1"/>
  <c r="T1860" i="1"/>
  <c r="P1860" i="1" s="1"/>
  <c r="P1828" i="1"/>
  <c r="T1828" i="1"/>
  <c r="T1796" i="1"/>
  <c r="P1796" i="1" s="1"/>
  <c r="T1732" i="1"/>
  <c r="P1732" i="1" s="1"/>
  <c r="T1668" i="1"/>
  <c r="P1668" i="1" s="1"/>
  <c r="X2198" i="1"/>
  <c r="T2094" i="1"/>
  <c r="P2094" i="1" s="1"/>
  <c r="AD2872" i="1"/>
  <c r="T2357" i="1"/>
  <c r="P2357" i="1" s="1"/>
  <c r="T2293" i="1"/>
  <c r="P2293" i="1" s="1"/>
  <c r="X2206" i="1"/>
  <c r="AD2487" i="1"/>
  <c r="AD2455" i="1"/>
  <c r="AD2423" i="1"/>
  <c r="X2423" i="1" s="1"/>
  <c r="AD2391" i="1"/>
  <c r="X2391" i="1" s="1"/>
  <c r="T2340" i="1"/>
  <c r="P2340" i="1" s="1"/>
  <c r="X1761" i="1"/>
  <c r="X1697" i="1"/>
  <c r="X1538" i="1"/>
  <c r="X1481" i="1"/>
  <c r="X1354" i="1"/>
  <c r="X1298" i="1"/>
  <c r="X1242" i="1"/>
  <c r="T2277" i="1"/>
  <c r="P2277" i="1" s="1"/>
  <c r="AD2212" i="1"/>
  <c r="X2212" i="1" s="1"/>
  <c r="T2118" i="1"/>
  <c r="P2118" i="1" s="1"/>
  <c r="T1496" i="1"/>
  <c r="P1496" i="1" s="1"/>
  <c r="T1480" i="1"/>
  <c r="P1480" i="1" s="1"/>
  <c r="T1360" i="1"/>
  <c r="P1360" i="1"/>
  <c r="T1320" i="1"/>
  <c r="P1320" i="1" s="1"/>
  <c r="T1256" i="1"/>
  <c r="P1256" i="1" s="1"/>
  <c r="T1240" i="1"/>
  <c r="P1240" i="1" s="1"/>
  <c r="AD2483" i="1"/>
  <c r="X2483" i="1" s="1"/>
  <c r="AD2451" i="1"/>
  <c r="X2451" i="1" s="1"/>
  <c r="AD2419" i="1"/>
  <c r="X2419" i="1" s="1"/>
  <c r="AD2387" i="1"/>
  <c r="X2387" i="1" s="1"/>
  <c r="X2286" i="1"/>
  <c r="T2153" i="1"/>
  <c r="P2153" i="1"/>
  <c r="X2112" i="1"/>
  <c r="T1835" i="1"/>
  <c r="P1835" i="1" s="1"/>
  <c r="T1771" i="1"/>
  <c r="P1771" i="1" s="1"/>
  <c r="P1707" i="1"/>
  <c r="T1707" i="1"/>
  <c r="P1643" i="1"/>
  <c r="T1643" i="1"/>
  <c r="AD1633" i="1"/>
  <c r="X1633" i="1" s="1"/>
  <c r="P1595" i="1"/>
  <c r="T1595" i="1"/>
  <c r="T1571" i="1"/>
  <c r="P1571" i="1" s="1"/>
  <c r="AD1537" i="1"/>
  <c r="X1537" i="1" s="1"/>
  <c r="AD2531" i="1"/>
  <c r="X2531" i="1" s="1"/>
  <c r="T2461" i="1"/>
  <c r="P2461" i="1" s="1"/>
  <c r="P2397" i="1"/>
  <c r="T2397" i="1"/>
  <c r="AD1986" i="1"/>
  <c r="AD1922" i="1"/>
  <c r="X1922" i="1" s="1"/>
  <c r="X1736" i="1"/>
  <c r="X1672" i="1"/>
  <c r="X1576" i="1"/>
  <c r="X1464" i="1"/>
  <c r="X1792" i="1"/>
  <c r="X1701" i="1"/>
  <c r="T1612" i="1"/>
  <c r="P1612" i="1" s="1"/>
  <c r="AD1562" i="1"/>
  <c r="X1562" i="1" s="1"/>
  <c r="X1488" i="1"/>
  <c r="X2068" i="1"/>
  <c r="X1693" i="1"/>
  <c r="X1613" i="1"/>
  <c r="X1501" i="1"/>
  <c r="AD1253" i="1"/>
  <c r="X1253" i="1" s="1"/>
  <c r="T1186" i="1"/>
  <c r="P1186" i="1" s="1"/>
  <c r="T1074" i="1"/>
  <c r="P1074" i="1" s="1"/>
  <c r="T1010" i="1"/>
  <c r="P1010" i="1"/>
  <c r="T946" i="1"/>
  <c r="P946" i="1" s="1"/>
  <c r="T882" i="1"/>
  <c r="P882" i="1" s="1"/>
  <c r="T858" i="1"/>
  <c r="P858" i="1" s="1"/>
  <c r="T1507" i="1"/>
  <c r="P1507" i="1" s="1"/>
  <c r="X1440" i="1"/>
  <c r="T1380" i="1"/>
  <c r="P1380" i="1"/>
  <c r="X1704" i="1"/>
  <c r="X1632" i="1"/>
  <c r="T1459" i="1"/>
  <c r="P1459" i="1" s="1"/>
  <c r="AD1429" i="1"/>
  <c r="X1429" i="1" s="1"/>
  <c r="AD1410" i="1"/>
  <c r="X1410" i="1" s="1"/>
  <c r="T1358" i="1"/>
  <c r="P1358" i="1" s="1"/>
  <c r="X1341" i="1"/>
  <c r="AD1265" i="1"/>
  <c r="X1265" i="1" s="1"/>
  <c r="T1243" i="1"/>
  <c r="P1243" i="1"/>
  <c r="AD1221" i="1"/>
  <c r="X1221" i="1" s="1"/>
  <c r="AD1189" i="1"/>
  <c r="X1189" i="1"/>
  <c r="AD1157" i="1"/>
  <c r="X1157" i="1"/>
  <c r="AD1125" i="1"/>
  <c r="X1125" i="1"/>
  <c r="AD1093" i="1"/>
  <c r="X1093" i="1" s="1"/>
  <c r="AD1061" i="1"/>
  <c r="X1061" i="1"/>
  <c r="AD997" i="1"/>
  <c r="X997" i="1"/>
  <c r="AD933" i="1"/>
  <c r="X933" i="1"/>
  <c r="AD901" i="1"/>
  <c r="X901" i="1" s="1"/>
  <c r="AD869" i="1"/>
  <c r="X869" i="1"/>
  <c r="AD837" i="1"/>
  <c r="X837" i="1"/>
  <c r="AD805" i="1"/>
  <c r="X805" i="1"/>
  <c r="AD781" i="1"/>
  <c r="X781" i="1" s="1"/>
  <c r="AD717" i="1"/>
  <c r="X717" i="1"/>
  <c r="X1592" i="1"/>
  <c r="P1555" i="1"/>
  <c r="T1555" i="1"/>
  <c r="X1821" i="1"/>
  <c r="X1581" i="1"/>
  <c r="X1525" i="1"/>
  <c r="X1757" i="1"/>
  <c r="X1717" i="1"/>
  <c r="X1392" i="1"/>
  <c r="T1363" i="1"/>
  <c r="P1363" i="1" s="1"/>
  <c r="AD1293" i="1"/>
  <c r="X1293" i="1" s="1"/>
  <c r="X1181" i="1"/>
  <c r="T1153" i="1"/>
  <c r="P1153" i="1" s="1"/>
  <c r="X1045" i="1"/>
  <c r="P1017" i="1"/>
  <c r="T1017" i="1"/>
  <c r="T1001" i="1"/>
  <c r="P1001" i="1" s="1"/>
  <c r="T897" i="1"/>
  <c r="P897" i="1" s="1"/>
  <c r="P881" i="1"/>
  <c r="T881" i="1"/>
  <c r="P865" i="1"/>
  <c r="T865" i="1"/>
  <c r="T849" i="1"/>
  <c r="P849" i="1" s="1"/>
  <c r="T833" i="1"/>
  <c r="P833" i="1" s="1"/>
  <c r="P817" i="1"/>
  <c r="T817" i="1"/>
  <c r="P801" i="1"/>
  <c r="T801" i="1"/>
  <c r="T761" i="1"/>
  <c r="P761" i="1" s="1"/>
  <c r="T721" i="1"/>
  <c r="P721" i="1" s="1"/>
  <c r="AD675" i="1"/>
  <c r="X675" i="1" s="1"/>
  <c r="T650" i="1"/>
  <c r="P650" i="1" s="1"/>
  <c r="T593" i="1"/>
  <c r="P593" i="1" s="1"/>
  <c r="P569" i="1"/>
  <c r="T569" i="1"/>
  <c r="T500" i="1"/>
  <c r="P500" i="1" s="1"/>
  <c r="AD411" i="1"/>
  <c r="X411" i="1" s="1"/>
  <c r="X1107" i="1"/>
  <c r="X1011" i="1"/>
  <c r="T754" i="1"/>
  <c r="P754" i="1" s="1"/>
  <c r="AD699" i="1"/>
  <c r="X699" i="1" s="1"/>
  <c r="X654" i="1"/>
  <c r="AD558" i="1"/>
  <c r="X522" i="1"/>
  <c r="T505" i="1"/>
  <c r="P505" i="1"/>
  <c r="AD414" i="1"/>
  <c r="X414" i="1" s="1"/>
  <c r="X875" i="1"/>
  <c r="T641" i="1"/>
  <c r="P641" i="1"/>
  <c r="AD484" i="1"/>
  <c r="X484" i="1" s="1"/>
  <c r="T353" i="1"/>
  <c r="P353" i="1" s="1"/>
  <c r="T289" i="1"/>
  <c r="P289" i="1"/>
  <c r="T225" i="1"/>
  <c r="P225" i="1" s="1"/>
  <c r="T161" i="1"/>
  <c r="P161" i="1" s="1"/>
  <c r="T97" i="1"/>
  <c r="P97" i="1" s="1"/>
  <c r="X1134" i="1"/>
  <c r="T746" i="1"/>
  <c r="P746" i="1" s="1"/>
  <c r="X707" i="1"/>
  <c r="X1075" i="1"/>
  <c r="X987" i="1"/>
  <c r="X811" i="1"/>
  <c r="T714" i="1"/>
  <c r="P714" i="1"/>
  <c r="AD438" i="1"/>
  <c r="X438" i="1" s="1"/>
  <c r="AD595" i="1"/>
  <c r="X595" i="1"/>
  <c r="T585" i="1"/>
  <c r="P585" i="1" s="1"/>
  <c r="AD571" i="1"/>
  <c r="X571" i="1" s="1"/>
  <c r="T561" i="1"/>
  <c r="P561" i="1"/>
  <c r="T425" i="1"/>
  <c r="P425" i="1" s="1"/>
  <c r="T378" i="1"/>
  <c r="P378" i="1" s="1"/>
  <c r="T346" i="1"/>
  <c r="P346" i="1" s="1"/>
  <c r="T314" i="1"/>
  <c r="P314" i="1"/>
  <c r="T282" i="1"/>
  <c r="P282" i="1" s="1"/>
  <c r="T250" i="1"/>
  <c r="P250" i="1" s="1"/>
  <c r="T218" i="1"/>
  <c r="P218" i="1" s="1"/>
  <c r="T186" i="1"/>
  <c r="P186" i="1"/>
  <c r="T154" i="1"/>
  <c r="P154" i="1" s="1"/>
  <c r="T122" i="1"/>
  <c r="P122" i="1" s="1"/>
  <c r="T90" i="1"/>
  <c r="P90" i="1" s="1"/>
  <c r="T58" i="1"/>
  <c r="P58" i="1"/>
  <c r="T39" i="1"/>
  <c r="P39" i="1" s="1"/>
  <c r="X843" i="1"/>
  <c r="AD638" i="1"/>
  <c r="X638" i="1" s="1"/>
  <c r="X1123" i="1"/>
  <c r="X963" i="1"/>
  <c r="T673" i="1"/>
  <c r="P673" i="1" s="1"/>
  <c r="AD403" i="1"/>
  <c r="X403" i="1" s="1"/>
  <c r="AD357" i="1"/>
  <c r="X357" i="1" s="1"/>
  <c r="AD293" i="1"/>
  <c r="X293" i="1" s="1"/>
  <c r="AD229" i="1"/>
  <c r="X229" i="1" s="1"/>
  <c r="X220" i="1"/>
  <c r="X165" i="1"/>
  <c r="AD165" i="1"/>
  <c r="X156" i="1"/>
  <c r="AD101" i="1"/>
  <c r="X101" i="1" s="1"/>
  <c r="X92" i="1"/>
  <c r="AD31" i="1"/>
  <c r="X31" i="1" s="1"/>
  <c r="U1" i="1"/>
  <c r="U2" i="1"/>
  <c r="I5" i="1" s="1"/>
  <c r="AC2" i="1"/>
  <c r="I31" i="1" s="1"/>
  <c r="AD5959" i="1"/>
  <c r="X5959" i="1" s="1"/>
  <c r="AD5927" i="1"/>
  <c r="X5927" i="1" s="1"/>
  <c r="X5911" i="1"/>
  <c r="AD5911" i="1"/>
  <c r="AD5895" i="1"/>
  <c r="X5895" i="1" s="1"/>
  <c r="AD5879" i="1"/>
  <c r="X5879" i="1" s="1"/>
  <c r="AD5863" i="1"/>
  <c r="X5863" i="1" s="1"/>
  <c r="X5847" i="1"/>
  <c r="AD5847" i="1"/>
  <c r="AD5831" i="1"/>
  <c r="X5831" i="1" s="1"/>
  <c r="AD5815" i="1"/>
  <c r="X5815" i="1" s="1"/>
  <c r="AD5799" i="1"/>
  <c r="X5799" i="1" s="1"/>
  <c r="X5783" i="1"/>
  <c r="AD5783" i="1"/>
  <c r="AD5767" i="1"/>
  <c r="X5767" i="1" s="1"/>
  <c r="AD5751" i="1"/>
  <c r="X5751" i="1" s="1"/>
  <c r="AD5735" i="1"/>
  <c r="X5735" i="1" s="1"/>
  <c r="AD5719" i="1"/>
  <c r="X5719" i="1" s="1"/>
  <c r="AD5703" i="1"/>
  <c r="X5703" i="1"/>
  <c r="AD5687" i="1"/>
  <c r="X5687" i="1"/>
  <c r="X6025" i="1"/>
  <c r="X6009" i="1"/>
  <c r="X5993" i="1"/>
  <c r="X5977" i="1"/>
  <c r="X5943" i="1"/>
  <c r="X6026" i="1"/>
  <c r="X5994" i="1"/>
  <c r="X5962" i="1"/>
  <c r="X5946" i="1"/>
  <c r="X5930" i="1"/>
  <c r="X5898" i="1"/>
  <c r="X5882" i="1"/>
  <c r="X5866" i="1"/>
  <c r="X5834" i="1"/>
  <c r="X5818" i="1"/>
  <c r="X5792" i="1"/>
  <c r="AD6010" i="1"/>
  <c r="X6010" i="1" s="1"/>
  <c r="AD5978" i="1"/>
  <c r="X5978" i="1" s="1"/>
  <c r="AD5946" i="1"/>
  <c r="AD5914" i="1"/>
  <c r="X5914" i="1" s="1"/>
  <c r="AD5882" i="1"/>
  <c r="AD5850" i="1"/>
  <c r="X5850" i="1" s="1"/>
  <c r="AD5619" i="1"/>
  <c r="X5619" i="1" s="1"/>
  <c r="AD5603" i="1"/>
  <c r="X5603" i="1"/>
  <c r="AD5587" i="1"/>
  <c r="X5587" i="1"/>
  <c r="AD5571" i="1"/>
  <c r="X5571" i="1"/>
  <c r="AD5555" i="1"/>
  <c r="X5555" i="1" s="1"/>
  <c r="AD5539" i="1"/>
  <c r="X5539" i="1"/>
  <c r="AD5798" i="1"/>
  <c r="X5798" i="1" s="1"/>
  <c r="X5506" i="1"/>
  <c r="X5464" i="1"/>
  <c r="X5471" i="1"/>
  <c r="X5397" i="1"/>
  <c r="X5381" i="1"/>
  <c r="X5287" i="1"/>
  <c r="X4939" i="1"/>
  <c r="AD4939" i="1"/>
  <c r="X5250" i="1"/>
  <c r="X5322" i="1"/>
  <c r="AD5261" i="1"/>
  <c r="X5261" i="1" s="1"/>
  <c r="X5041" i="1"/>
  <c r="X4965" i="1"/>
  <c r="X4945" i="1"/>
  <c r="X4680" i="1"/>
  <c r="X4664" i="1"/>
  <c r="X4648" i="1"/>
  <c r="X4632" i="1"/>
  <c r="X4616" i="1"/>
  <c r="X4600" i="1"/>
  <c r="X4584" i="1"/>
  <c r="X4568" i="1"/>
  <c r="X4552" i="1"/>
  <c r="X4536" i="1"/>
  <c r="X4520" i="1"/>
  <c r="X4504" i="1"/>
  <c r="X4488" i="1"/>
  <c r="X4472" i="1"/>
  <c r="X4456" i="1"/>
  <c r="X4440" i="1"/>
  <c r="X4424" i="1"/>
  <c r="X4408" i="1"/>
  <c r="X4392" i="1"/>
  <c r="X4376" i="1"/>
  <c r="X4360" i="1"/>
  <c r="X4791" i="1"/>
  <c r="X4775" i="1"/>
  <c r="X4759" i="1"/>
  <c r="X4743" i="1"/>
  <c r="X4727" i="1"/>
  <c r="X4711" i="1"/>
  <c r="X4695" i="1"/>
  <c r="X4679" i="1"/>
  <c r="X4663" i="1"/>
  <c r="X4647" i="1"/>
  <c r="X4631" i="1"/>
  <c r="X4615" i="1"/>
  <c r="X4599" i="1"/>
  <c r="X4583" i="1"/>
  <c r="X4567" i="1"/>
  <c r="X4551" i="1"/>
  <c r="X4535" i="1"/>
  <c r="X4519" i="1"/>
  <c r="X4503" i="1"/>
  <c r="X4487" i="1"/>
  <c r="X4471" i="1"/>
  <c r="X4455" i="1"/>
  <c r="X4439" i="1"/>
  <c r="X4423" i="1"/>
  <c r="X4407" i="1"/>
  <c r="X4391" i="1"/>
  <c r="X4375" i="1"/>
  <c r="X4359" i="1"/>
  <c r="X4343" i="1"/>
  <c r="X4327" i="1"/>
  <c r="X4311" i="1"/>
  <c r="X4295" i="1"/>
  <c r="X4279" i="1"/>
  <c r="X4263" i="1"/>
  <c r="AD4666" i="1"/>
  <c r="X4666" i="1" s="1"/>
  <c r="AD4650" i="1"/>
  <c r="AD4634" i="1"/>
  <c r="X4634" i="1" s="1"/>
  <c r="AD4618" i="1"/>
  <c r="X4618" i="1" s="1"/>
  <c r="AD4602" i="1"/>
  <c r="X4602" i="1" s="1"/>
  <c r="AD4586" i="1"/>
  <c r="X4586" i="1" s="1"/>
  <c r="AD4570" i="1"/>
  <c r="X4570" i="1" s="1"/>
  <c r="AD4554" i="1"/>
  <c r="AD4538" i="1"/>
  <c r="X4538" i="1" s="1"/>
  <c r="AD4522" i="1"/>
  <c r="AD4506" i="1"/>
  <c r="X4506" i="1" s="1"/>
  <c r="AD4490" i="1"/>
  <c r="X4490" i="1" s="1"/>
  <c r="AD4474" i="1"/>
  <c r="X4474" i="1" s="1"/>
  <c r="AD4458" i="1"/>
  <c r="X4458" i="1" s="1"/>
  <c r="AD4442" i="1"/>
  <c r="X4442" i="1" s="1"/>
  <c r="AD4426" i="1"/>
  <c r="AD4410" i="1"/>
  <c r="X4410" i="1" s="1"/>
  <c r="AD4394" i="1"/>
  <c r="AD4378" i="1"/>
  <c r="X4378" i="1" s="1"/>
  <c r="AD4362" i="1"/>
  <c r="X4362" i="1" s="1"/>
  <c r="AD4345" i="1"/>
  <c r="X4345" i="1" s="1"/>
  <c r="AD4777" i="1"/>
  <c r="X4777" i="1" s="1"/>
  <c r="AD4713" i="1"/>
  <c r="X4713" i="1" s="1"/>
  <c r="AD4649" i="1"/>
  <c r="AD4585" i="1"/>
  <c r="X4585" i="1" s="1"/>
  <c r="AD4521" i="1"/>
  <c r="X4330" i="1"/>
  <c r="X4266" i="1"/>
  <c r="AD4299" i="1"/>
  <c r="X4246" i="1"/>
  <c r="X4236" i="1"/>
  <c r="X4232" i="1"/>
  <c r="X4228" i="1"/>
  <c r="X4224" i="1"/>
  <c r="AD4305" i="1"/>
  <c r="X4305" i="1" s="1"/>
  <c r="AD4781" i="1"/>
  <c r="X4781" i="1" s="1"/>
  <c r="AD4717" i="1"/>
  <c r="X4717" i="1" s="1"/>
  <c r="AD4653" i="1"/>
  <c r="X4653" i="1" s="1"/>
  <c r="AD4589" i="1"/>
  <c r="X4589" i="1" s="1"/>
  <c r="AD4525" i="1"/>
  <c r="X4525" i="1" s="1"/>
  <c r="X4306" i="1"/>
  <c r="AD4747" i="1"/>
  <c r="X4747" i="1" s="1"/>
  <c r="AD4683" i="1"/>
  <c r="X4683" i="1" s="1"/>
  <c r="AD4619" i="1"/>
  <c r="X4619" i="1" s="1"/>
  <c r="AD4555" i="1"/>
  <c r="AD4491" i="1"/>
  <c r="X4491" i="1" s="1"/>
  <c r="AD4457" i="1"/>
  <c r="X4457" i="1" s="1"/>
  <c r="AD4425" i="1"/>
  <c r="X4425" i="1" s="1"/>
  <c r="AD4393" i="1"/>
  <c r="X4393" i="1" s="1"/>
  <c r="AD4361" i="1"/>
  <c r="X4334" i="1"/>
  <c r="X4270" i="1"/>
  <c r="AD3451" i="1"/>
  <c r="X3451" i="1" s="1"/>
  <c r="X3435" i="1"/>
  <c r="AD3435" i="1"/>
  <c r="X2909" i="1"/>
  <c r="T2867" i="1"/>
  <c r="P2867" i="1" s="1"/>
  <c r="T2835" i="1"/>
  <c r="P2835" i="1" s="1"/>
  <c r="X3185" i="1"/>
  <c r="X2846" i="1"/>
  <c r="X3413" i="1"/>
  <c r="X3381" i="1"/>
  <c r="X3349" i="1"/>
  <c r="X3317" i="1"/>
  <c r="X3285" i="1"/>
  <c r="X3253" i="1"/>
  <c r="X3221" i="1"/>
  <c r="X3189" i="1"/>
  <c r="X3157" i="1"/>
  <c r="X3133" i="1"/>
  <c r="X3117" i="1"/>
  <c r="X3101" i="1"/>
  <c r="X3085" i="1"/>
  <c r="X3069" i="1"/>
  <c r="X3053" i="1"/>
  <c r="X3037" i="1"/>
  <c r="T2830" i="1"/>
  <c r="P2830" i="1"/>
  <c r="T2662" i="1"/>
  <c r="P2662" i="1"/>
  <c r="X2635" i="1"/>
  <c r="X2619" i="1"/>
  <c r="X2579" i="1"/>
  <c r="X2523" i="1"/>
  <c r="X2347" i="1"/>
  <c r="P2326" i="1"/>
  <c r="T2326" i="1"/>
  <c r="T2855" i="1"/>
  <c r="P2855" i="1" s="1"/>
  <c r="T2817" i="1"/>
  <c r="P2817" i="1"/>
  <c r="T2785" i="1"/>
  <c r="P2785" i="1" s="1"/>
  <c r="T2753" i="1"/>
  <c r="P2753" i="1" s="1"/>
  <c r="T2721" i="1"/>
  <c r="P2721" i="1" s="1"/>
  <c r="T2689" i="1"/>
  <c r="P2689" i="1"/>
  <c r="T2657" i="1"/>
  <c r="P2657" i="1" s="1"/>
  <c r="T2625" i="1"/>
  <c r="P2625" i="1" s="1"/>
  <c r="T2593" i="1"/>
  <c r="P2593" i="1" s="1"/>
  <c r="T2561" i="1"/>
  <c r="P2561" i="1"/>
  <c r="T2529" i="1"/>
  <c r="P2529" i="1" s="1"/>
  <c r="T2497" i="1"/>
  <c r="P2497" i="1" s="1"/>
  <c r="T2473" i="1"/>
  <c r="P2473" i="1" s="1"/>
  <c r="T2409" i="1"/>
  <c r="P2409" i="1"/>
  <c r="T2822" i="1"/>
  <c r="P2822" i="1" s="1"/>
  <c r="T2756" i="1"/>
  <c r="P2756" i="1" s="1"/>
  <c r="T2692" i="1"/>
  <c r="P2692" i="1" s="1"/>
  <c r="T2628" i="1"/>
  <c r="P2628" i="1"/>
  <c r="T2564" i="1"/>
  <c r="P2564" i="1" s="1"/>
  <c r="T2500" i="1"/>
  <c r="P2500" i="1" s="1"/>
  <c r="AD2829" i="1"/>
  <c r="X2829" i="1" s="1"/>
  <c r="X3421" i="1"/>
  <c r="X3389" i="1"/>
  <c r="X3357" i="1"/>
  <c r="X3325" i="1"/>
  <c r="X3293" i="1"/>
  <c r="X3165" i="1"/>
  <c r="AD2945" i="1"/>
  <c r="X2945" i="1" s="1"/>
  <c r="X2758" i="1"/>
  <c r="X2694" i="1"/>
  <c r="X2630" i="1"/>
  <c r="X2566" i="1"/>
  <c r="X2502" i="1"/>
  <c r="X2478" i="1"/>
  <c r="X2462" i="1"/>
  <c r="X2446" i="1"/>
  <c r="X2430" i="1"/>
  <c r="X2414" i="1"/>
  <c r="X2398" i="1"/>
  <c r="X2382" i="1"/>
  <c r="X2366" i="1"/>
  <c r="T2356" i="1"/>
  <c r="P2356" i="1"/>
  <c r="AD2163" i="1"/>
  <c r="X2163" i="1" s="1"/>
  <c r="X2136" i="1"/>
  <c r="T1772" i="1"/>
  <c r="P1772" i="1" s="1"/>
  <c r="P1708" i="1"/>
  <c r="T1708" i="1"/>
  <c r="P1644" i="1"/>
  <c r="T1644" i="1"/>
  <c r="AD2651" i="1"/>
  <c r="X2651" i="1" s="1"/>
  <c r="T2102" i="1"/>
  <c r="P2102" i="1"/>
  <c r="T2257" i="1"/>
  <c r="P2257" i="1" s="1"/>
  <c r="X2203" i="1"/>
  <c r="X2123" i="1"/>
  <c r="X2048" i="1"/>
  <c r="X2026" i="1"/>
  <c r="X1994" i="1"/>
  <c r="X1962" i="1"/>
  <c r="X1930" i="1"/>
  <c r="X1898" i="1"/>
  <c r="X1634" i="1"/>
  <c r="X1514" i="1"/>
  <c r="X1498" i="1"/>
  <c r="X1458" i="1"/>
  <c r="X1346" i="1"/>
  <c r="T1528" i="1"/>
  <c r="P1528" i="1"/>
  <c r="T1456" i="1"/>
  <c r="P1456" i="1" s="1"/>
  <c r="T1432" i="1"/>
  <c r="P1432" i="1" s="1"/>
  <c r="T1416" i="1"/>
  <c r="P1416" i="1" s="1"/>
  <c r="T1296" i="1"/>
  <c r="P1296" i="1"/>
  <c r="P1272" i="1"/>
  <c r="T1272" i="1"/>
  <c r="T2348" i="1"/>
  <c r="P2348" i="1" s="1"/>
  <c r="T2308" i="1"/>
  <c r="P2308" i="1" s="1"/>
  <c r="X2299" i="1"/>
  <c r="AD2219" i="1"/>
  <c r="X2219" i="1" s="1"/>
  <c r="T2027" i="1"/>
  <c r="P2027" i="1" s="1"/>
  <c r="T1995" i="1"/>
  <c r="P1995" i="1" s="1"/>
  <c r="T1963" i="1"/>
  <c r="P1963" i="1" s="1"/>
  <c r="P1931" i="1"/>
  <c r="T1931" i="1"/>
  <c r="T1899" i="1"/>
  <c r="P1899" i="1" s="1"/>
  <c r="T1843" i="1"/>
  <c r="P1843" i="1" s="1"/>
  <c r="T1779" i="1"/>
  <c r="P1779" i="1" s="1"/>
  <c r="P1715" i="1"/>
  <c r="T1715" i="1"/>
  <c r="T1651" i="1"/>
  <c r="P1651" i="1" s="1"/>
  <c r="AD2840" i="1"/>
  <c r="X2840" i="1" s="1"/>
  <c r="P2437" i="1"/>
  <c r="T2437" i="1"/>
  <c r="T2373" i="1"/>
  <c r="P2373" i="1" s="1"/>
  <c r="T2265" i="1"/>
  <c r="P2265" i="1" s="1"/>
  <c r="X1981" i="1"/>
  <c r="X1917" i="1"/>
  <c r="P1483" i="1"/>
  <c r="T1483" i="1"/>
  <c r="T1307" i="1"/>
  <c r="P1307" i="1"/>
  <c r="X2091" i="1"/>
  <c r="T1411" i="1"/>
  <c r="P1411" i="1" s="1"/>
  <c r="T1371" i="1"/>
  <c r="P1371" i="1"/>
  <c r="T1500" i="1"/>
  <c r="P1500" i="1" s="1"/>
  <c r="X1469" i="1"/>
  <c r="AD1450" i="1"/>
  <c r="X1450" i="1" s="1"/>
  <c r="X1414" i="1"/>
  <c r="P1350" i="1"/>
  <c r="T1350" i="1"/>
  <c r="P1278" i="1"/>
  <c r="T1278" i="1"/>
  <c r="T1226" i="1"/>
  <c r="P1226" i="1"/>
  <c r="T1162" i="1"/>
  <c r="P1162" i="1" s="1"/>
  <c r="T1138" i="1"/>
  <c r="P1138" i="1" s="1"/>
  <c r="T1114" i="1"/>
  <c r="P1114" i="1" s="1"/>
  <c r="T1050" i="1"/>
  <c r="P1050" i="1"/>
  <c r="T986" i="1"/>
  <c r="P986" i="1" s="1"/>
  <c r="T922" i="1"/>
  <c r="P922" i="1" s="1"/>
  <c r="T834" i="1"/>
  <c r="P834" i="1" s="1"/>
  <c r="X1749" i="1"/>
  <c r="P1547" i="1"/>
  <c r="T1547" i="1"/>
  <c r="AD1466" i="1"/>
  <c r="X1466" i="1" s="1"/>
  <c r="T1347" i="1"/>
  <c r="P1347" i="1" s="1"/>
  <c r="AD2042" i="1"/>
  <c r="X2042" i="1" s="1"/>
  <c r="AD1978" i="1"/>
  <c r="X1978" i="1" s="1"/>
  <c r="AD1914" i="1"/>
  <c r="X1914" i="1" s="1"/>
  <c r="X1517" i="1"/>
  <c r="P1484" i="1"/>
  <c r="T1484" i="1"/>
  <c r="P1387" i="1"/>
  <c r="T1387" i="1"/>
  <c r="AD1006" i="1"/>
  <c r="X1006" i="1" s="1"/>
  <c r="AD741" i="1"/>
  <c r="X741" i="1"/>
  <c r="X629" i="1"/>
  <c r="AD629" i="1"/>
  <c r="AD597" i="1"/>
  <c r="X597" i="1" s="1"/>
  <c r="AD565" i="1"/>
  <c r="X565" i="1" s="1"/>
  <c r="X1696" i="1"/>
  <c r="T1428" i="1"/>
  <c r="P1428" i="1"/>
  <c r="P1419" i="1"/>
  <c r="T1419" i="1"/>
  <c r="AD1370" i="1"/>
  <c r="X1370" i="1" s="1"/>
  <c r="AD1578" i="1"/>
  <c r="P1359" i="1"/>
  <c r="T1359" i="1"/>
  <c r="X1318" i="1"/>
  <c r="P1604" i="1"/>
  <c r="T1604" i="1"/>
  <c r="T1531" i="1"/>
  <c r="P1531" i="1" s="1"/>
  <c r="T1451" i="1"/>
  <c r="P1451" i="1" s="1"/>
  <c r="T1420" i="1"/>
  <c r="P1420" i="1" s="1"/>
  <c r="X1256" i="1"/>
  <c r="X1165" i="1"/>
  <c r="T1137" i="1"/>
  <c r="P1137" i="1" s="1"/>
  <c r="T1121" i="1"/>
  <c r="P1121" i="1" s="1"/>
  <c r="T1105" i="1"/>
  <c r="P1105" i="1" s="1"/>
  <c r="P1089" i="1"/>
  <c r="T1089" i="1"/>
  <c r="X1029" i="1"/>
  <c r="P985" i="1"/>
  <c r="T985" i="1"/>
  <c r="P969" i="1"/>
  <c r="T969" i="1"/>
  <c r="X909" i="1"/>
  <c r="P777" i="1"/>
  <c r="T777" i="1"/>
  <c r="X533" i="1"/>
  <c r="X1179" i="1"/>
  <c r="AD603" i="1"/>
  <c r="X603" i="1" s="1"/>
  <c r="AD579" i="1"/>
  <c r="X579" i="1" s="1"/>
  <c r="P548" i="1"/>
  <c r="T548" i="1"/>
  <c r="T674" i="1"/>
  <c r="P674" i="1" s="1"/>
  <c r="T617" i="1"/>
  <c r="P617" i="1"/>
  <c r="T476" i="1"/>
  <c r="P476" i="1" s="1"/>
  <c r="P32" i="1"/>
  <c r="T32" i="1"/>
  <c r="T553" i="1"/>
  <c r="P553" i="1"/>
  <c r="X427" i="1"/>
  <c r="T393" i="1"/>
  <c r="P393" i="1" s="1"/>
  <c r="T329" i="1"/>
  <c r="P329" i="1"/>
  <c r="T265" i="1"/>
  <c r="P265" i="1" s="1"/>
  <c r="T201" i="1"/>
  <c r="P201" i="1" s="1"/>
  <c r="T137" i="1"/>
  <c r="P137" i="1" s="1"/>
  <c r="T73" i="1"/>
  <c r="P73" i="1"/>
  <c r="T35" i="1"/>
  <c r="P35" i="1" s="1"/>
  <c r="X867" i="1"/>
  <c r="T537" i="1"/>
  <c r="P537" i="1"/>
  <c r="AD430" i="1"/>
  <c r="X430" i="1" s="1"/>
  <c r="X683" i="1"/>
  <c r="T521" i="1"/>
  <c r="P521" i="1" s="1"/>
  <c r="AD494" i="1"/>
  <c r="X387" i="1"/>
  <c r="X323" i="1"/>
  <c r="X259" i="1"/>
  <c r="X195" i="1"/>
  <c r="X131" i="1"/>
  <c r="X67" i="1"/>
  <c r="X915" i="1"/>
  <c r="X827" i="1"/>
  <c r="X747" i="1"/>
  <c r="AD724" i="1"/>
  <c r="X724" i="1" s="1"/>
  <c r="X506" i="1"/>
  <c r="X555" i="1"/>
  <c r="T545" i="1"/>
  <c r="P545" i="1" s="1"/>
  <c r="P529" i="1"/>
  <c r="T529" i="1"/>
  <c r="P492" i="1"/>
  <c r="T492" i="1"/>
  <c r="X365" i="1"/>
  <c r="AD365" i="1"/>
  <c r="X356" i="1"/>
  <c r="X301" i="1"/>
  <c r="AD301" i="1"/>
  <c r="AD237" i="1"/>
  <c r="X237" i="1" s="1"/>
  <c r="AD173" i="1"/>
  <c r="X173" i="1" s="1"/>
  <c r="X164" i="1"/>
  <c r="AD109" i="1"/>
  <c r="X109" i="1" s="1"/>
  <c r="X47" i="1"/>
  <c r="AD47" i="1"/>
  <c r="X29" i="1"/>
  <c r="AD29" i="1"/>
  <c r="AB1" i="1"/>
  <c r="J29" i="1" s="1"/>
  <c r="AB2" i="1"/>
  <c r="K31" i="1" s="1"/>
  <c r="X443" i="1"/>
  <c r="S1" i="1"/>
  <c r="L3" i="1" s="1"/>
  <c r="X4342" i="1"/>
  <c r="X4278" i="1"/>
  <c r="X4250" i="1"/>
  <c r="X3463" i="1"/>
  <c r="X3449" i="1"/>
  <c r="AD3449" i="1"/>
  <c r="AD3433" i="1"/>
  <c r="X3433" i="1" s="1"/>
  <c r="T2859" i="1"/>
  <c r="P2859" i="1" s="1"/>
  <c r="AD2907" i="1"/>
  <c r="X2907" i="1" s="1"/>
  <c r="X2659" i="1"/>
  <c r="T2606" i="1"/>
  <c r="P2606" i="1" s="1"/>
  <c r="T2566" i="1"/>
  <c r="P2566" i="1" s="1"/>
  <c r="T2550" i="1"/>
  <c r="P2550" i="1"/>
  <c r="T2510" i="1"/>
  <c r="P2510" i="1"/>
  <c r="T2494" i="1"/>
  <c r="P2494" i="1" s="1"/>
  <c r="P2478" i="1"/>
  <c r="T2478" i="1"/>
  <c r="T2462" i="1"/>
  <c r="P2462" i="1" s="1"/>
  <c r="T2446" i="1"/>
  <c r="P2446" i="1" s="1"/>
  <c r="P2430" i="1"/>
  <c r="T2430" i="1"/>
  <c r="P2414" i="1"/>
  <c r="T2414" i="1"/>
  <c r="T2398" i="1"/>
  <c r="P2398" i="1" s="1"/>
  <c r="T2382" i="1"/>
  <c r="P2382" i="1" s="1"/>
  <c r="P2366" i="1"/>
  <c r="T2366" i="1"/>
  <c r="X2323" i="1"/>
  <c r="T2294" i="1"/>
  <c r="P2294" i="1" s="1"/>
  <c r="T2262" i="1"/>
  <c r="P2262" i="1" s="1"/>
  <c r="AD2885" i="1"/>
  <c r="X2885" i="1" s="1"/>
  <c r="T2865" i="1"/>
  <c r="P2865" i="1"/>
  <c r="T2851" i="1"/>
  <c r="P2851" i="1" s="1"/>
  <c r="T2844" i="1"/>
  <c r="P2844" i="1" s="1"/>
  <c r="T2433" i="1"/>
  <c r="P2433" i="1" s="1"/>
  <c r="T2369" i="1"/>
  <c r="P2369" i="1"/>
  <c r="T2353" i="1"/>
  <c r="P2353" i="1" s="1"/>
  <c r="X3401" i="1"/>
  <c r="X3369" i="1"/>
  <c r="X3337" i="1"/>
  <c r="X3305" i="1"/>
  <c r="X3273" i="1"/>
  <c r="X3241" i="1"/>
  <c r="X3209" i="1"/>
  <c r="X3177" i="1"/>
  <c r="X3145" i="1"/>
  <c r="X2845" i="1"/>
  <c r="T2796" i="1"/>
  <c r="P2796" i="1" s="1"/>
  <c r="T2732" i="1"/>
  <c r="P2732" i="1"/>
  <c r="T2668" i="1"/>
  <c r="P2668" i="1" s="1"/>
  <c r="T2604" i="1"/>
  <c r="P2604" i="1" s="1"/>
  <c r="T2540" i="1"/>
  <c r="P2540" i="1" s="1"/>
  <c r="T2468" i="1"/>
  <c r="P2468" i="1"/>
  <c r="T2436" i="1"/>
  <c r="P2436" i="1" s="1"/>
  <c r="T2404" i="1"/>
  <c r="P2404" i="1" s="1"/>
  <c r="T2372" i="1"/>
  <c r="P2372" i="1" s="1"/>
  <c r="X2922" i="1"/>
  <c r="X2869" i="1"/>
  <c r="AD2869" i="1"/>
  <c r="T2222" i="1"/>
  <c r="P2222" i="1" s="1"/>
  <c r="T2078" i="1"/>
  <c r="P2078" i="1" s="1"/>
  <c r="T2230" i="1"/>
  <c r="P2230" i="1" s="1"/>
  <c r="T2193" i="1"/>
  <c r="P2193" i="1" s="1"/>
  <c r="AD2099" i="1"/>
  <c r="X2099" i="1" s="1"/>
  <c r="X2072" i="1"/>
  <c r="P2012" i="1"/>
  <c r="T2012" i="1"/>
  <c r="T1980" i="1"/>
  <c r="P1980" i="1" s="1"/>
  <c r="P1948" i="1"/>
  <c r="T1948" i="1"/>
  <c r="P1916" i="1"/>
  <c r="T1916" i="1"/>
  <c r="P1884" i="1"/>
  <c r="T1884" i="1"/>
  <c r="T1852" i="1"/>
  <c r="P1852" i="1" s="1"/>
  <c r="P1820" i="1"/>
  <c r="T1820" i="1"/>
  <c r="P1748" i="1"/>
  <c r="T1748" i="1"/>
  <c r="P1684" i="1"/>
  <c r="T1684" i="1"/>
  <c r="T1620" i="1"/>
  <c r="P1620" i="1" s="1"/>
  <c r="AD2779" i="1"/>
  <c r="X2779" i="1" s="1"/>
  <c r="T2281" i="1"/>
  <c r="P2281" i="1"/>
  <c r="T2166" i="1"/>
  <c r="P2166" i="1"/>
  <c r="P2317" i="1"/>
  <c r="T2317" i="1"/>
  <c r="X1586" i="1"/>
  <c r="X1554" i="1"/>
  <c r="X1418" i="1"/>
  <c r="X1274" i="1"/>
  <c r="T1664" i="1"/>
  <c r="P1664" i="1" s="1"/>
  <c r="T1552" i="1"/>
  <c r="P1552" i="1"/>
  <c r="T1504" i="1"/>
  <c r="P1504" i="1" s="1"/>
  <c r="P1376" i="1"/>
  <c r="T1376" i="1"/>
  <c r="P1336" i="1"/>
  <c r="T1336" i="1"/>
  <c r="AD2811" i="1"/>
  <c r="X2811" i="1" s="1"/>
  <c r="AD2683" i="1"/>
  <c r="X2683" i="1" s="1"/>
  <c r="P2197" i="1"/>
  <c r="T2197" i="1"/>
  <c r="T2049" i="1"/>
  <c r="P2049" i="1" s="1"/>
  <c r="P1851" i="1"/>
  <c r="T1851" i="1"/>
  <c r="T1787" i="1"/>
  <c r="P1787" i="1" s="1"/>
  <c r="P1723" i="1"/>
  <c r="T1723" i="1"/>
  <c r="P1659" i="1"/>
  <c r="T1659" i="1"/>
  <c r="P1603" i="1"/>
  <c r="T1603" i="1"/>
  <c r="T1579" i="1"/>
  <c r="P1579" i="1" s="1"/>
  <c r="AD2659" i="1"/>
  <c r="T2477" i="1"/>
  <c r="P2477" i="1" s="1"/>
  <c r="T2413" i="1"/>
  <c r="P2413" i="1" s="1"/>
  <c r="P1515" i="1"/>
  <c r="T1515" i="1"/>
  <c r="X1837" i="1"/>
  <c r="P1532" i="1"/>
  <c r="T1532" i="1"/>
  <c r="P1572" i="1"/>
  <c r="T1572" i="1"/>
  <c r="P1468" i="1"/>
  <c r="T1468" i="1"/>
  <c r="T1315" i="1"/>
  <c r="P1315" i="1"/>
  <c r="T1202" i="1"/>
  <c r="P1202" i="1" s="1"/>
  <c r="T1090" i="1"/>
  <c r="P1090" i="1" s="1"/>
  <c r="T1026" i="1"/>
  <c r="P1026" i="1" s="1"/>
  <c r="T962" i="1"/>
  <c r="P962" i="1"/>
  <c r="T898" i="1"/>
  <c r="P898" i="1" s="1"/>
  <c r="T874" i="1"/>
  <c r="P874" i="1" s="1"/>
  <c r="T810" i="1"/>
  <c r="P810" i="1" s="1"/>
  <c r="T1379" i="1"/>
  <c r="P1379" i="1" s="1"/>
  <c r="X2037" i="1"/>
  <c r="X1973" i="1"/>
  <c r="X1909" i="1"/>
  <c r="X1768" i="1"/>
  <c r="P1596" i="1"/>
  <c r="T1596" i="1"/>
  <c r="T1516" i="1"/>
  <c r="P1516" i="1" s="1"/>
  <c r="P1351" i="1"/>
  <c r="T1351" i="1"/>
  <c r="AD1338" i="1"/>
  <c r="X1338" i="1" s="1"/>
  <c r="T1323" i="1"/>
  <c r="P1323" i="1"/>
  <c r="T1291" i="1"/>
  <c r="P1291" i="1" s="1"/>
  <c r="AD1229" i="1"/>
  <c r="X1229" i="1" s="1"/>
  <c r="AD1197" i="1"/>
  <c r="X1197" i="1"/>
  <c r="AD1133" i="1"/>
  <c r="X1133" i="1"/>
  <c r="AD1101" i="1"/>
  <c r="X1101" i="1" s="1"/>
  <c r="AD1069" i="1"/>
  <c r="X1069" i="1" s="1"/>
  <c r="AD1037" i="1"/>
  <c r="X1037" i="1"/>
  <c r="AD1005" i="1"/>
  <c r="X1005" i="1"/>
  <c r="AD973" i="1"/>
  <c r="X973" i="1" s="1"/>
  <c r="AD941" i="1"/>
  <c r="X941" i="1" s="1"/>
  <c r="AD877" i="1"/>
  <c r="X877" i="1"/>
  <c r="AD845" i="1"/>
  <c r="X845" i="1"/>
  <c r="AD813" i="1"/>
  <c r="X813" i="1" s="1"/>
  <c r="AD701" i="1"/>
  <c r="X701" i="1" s="1"/>
  <c r="AD685" i="1"/>
  <c r="X685" i="1"/>
  <c r="AD669" i="1"/>
  <c r="X669" i="1"/>
  <c r="AD653" i="1"/>
  <c r="X653" i="1" s="1"/>
  <c r="X485" i="1"/>
  <c r="AD485" i="1"/>
  <c r="X2067" i="1"/>
  <c r="P1499" i="1"/>
  <c r="T1499" i="1"/>
  <c r="X1406" i="1"/>
  <c r="T1299" i="1"/>
  <c r="P1299" i="1" s="1"/>
  <c r="X1557" i="1"/>
  <c r="P1476" i="1"/>
  <c r="T1476" i="1"/>
  <c r="P1303" i="1"/>
  <c r="T1303" i="1"/>
  <c r="P1225" i="1"/>
  <c r="T1225" i="1"/>
  <c r="T1209" i="1"/>
  <c r="P1209" i="1" s="1"/>
  <c r="P1193" i="1"/>
  <c r="T1193" i="1"/>
  <c r="P1073" i="1"/>
  <c r="T1073" i="1"/>
  <c r="P1057" i="1"/>
  <c r="T1057" i="1"/>
  <c r="T953" i="1"/>
  <c r="P953" i="1" s="1"/>
  <c r="P737" i="1"/>
  <c r="T737" i="1"/>
  <c r="P473" i="1"/>
  <c r="T473" i="1"/>
  <c r="P444" i="1"/>
  <c r="T444" i="1"/>
  <c r="X1235" i="1"/>
  <c r="X627" i="1"/>
  <c r="P596" i="1"/>
  <c r="T596" i="1"/>
  <c r="P532" i="1"/>
  <c r="T532" i="1"/>
  <c r="X419" i="1"/>
  <c r="P398" i="1"/>
  <c r="T398" i="1"/>
  <c r="P382" i="1"/>
  <c r="T382" i="1"/>
  <c r="T366" i="1"/>
  <c r="P366" i="1" s="1"/>
  <c r="T350" i="1"/>
  <c r="P350" i="1" s="1"/>
  <c r="P334" i="1"/>
  <c r="T334" i="1"/>
  <c r="P318" i="1"/>
  <c r="T318" i="1"/>
  <c r="T302" i="1"/>
  <c r="P302" i="1" s="1"/>
  <c r="T286" i="1"/>
  <c r="P286" i="1" s="1"/>
  <c r="P270" i="1"/>
  <c r="T270" i="1"/>
  <c r="P254" i="1"/>
  <c r="T254" i="1"/>
  <c r="T238" i="1"/>
  <c r="P238" i="1" s="1"/>
  <c r="T222" i="1"/>
  <c r="P222" i="1" s="1"/>
  <c r="P206" i="1"/>
  <c r="T206" i="1"/>
  <c r="P190" i="1"/>
  <c r="T190" i="1"/>
  <c r="T174" i="1"/>
  <c r="P174" i="1" s="1"/>
  <c r="T158" i="1"/>
  <c r="P158" i="1" s="1"/>
  <c r="P142" i="1"/>
  <c r="T142" i="1"/>
  <c r="P126" i="1"/>
  <c r="T126" i="1"/>
  <c r="T110" i="1"/>
  <c r="P110" i="1" s="1"/>
  <c r="T94" i="1"/>
  <c r="P94" i="1" s="1"/>
  <c r="P78" i="1"/>
  <c r="T78" i="1"/>
  <c r="P62" i="1"/>
  <c r="T62" i="1"/>
  <c r="X1227" i="1"/>
  <c r="X1067" i="1"/>
  <c r="T698" i="1"/>
  <c r="P698" i="1" s="1"/>
  <c r="X563" i="1"/>
  <c r="T516" i="1"/>
  <c r="P516" i="1" s="1"/>
  <c r="T457" i="1"/>
  <c r="P457" i="1" s="1"/>
  <c r="T369" i="1"/>
  <c r="P369" i="1" s="1"/>
  <c r="T305" i="1"/>
  <c r="P305" i="1" s="1"/>
  <c r="T241" i="1"/>
  <c r="P241" i="1"/>
  <c r="T177" i="1"/>
  <c r="P177" i="1" s="1"/>
  <c r="T113" i="1"/>
  <c r="P113" i="1" s="1"/>
  <c r="T49" i="1"/>
  <c r="P49" i="1" s="1"/>
  <c r="X819" i="1"/>
  <c r="T409" i="1"/>
  <c r="P409" i="1" s="1"/>
  <c r="T682" i="1"/>
  <c r="P682" i="1" s="1"/>
  <c r="X1139" i="1"/>
  <c r="T738" i="1"/>
  <c r="P738" i="1" s="1"/>
  <c r="T386" i="1"/>
  <c r="P386" i="1"/>
  <c r="T354" i="1"/>
  <c r="P354" i="1" s="1"/>
  <c r="T322" i="1"/>
  <c r="P322" i="1" s="1"/>
  <c r="T290" i="1"/>
  <c r="P290" i="1" s="1"/>
  <c r="T258" i="1"/>
  <c r="P258" i="1"/>
  <c r="T226" i="1"/>
  <c r="P226" i="1" s="1"/>
  <c r="T194" i="1"/>
  <c r="P194" i="1" s="1"/>
  <c r="T162" i="1"/>
  <c r="P162" i="1" s="1"/>
  <c r="T130" i="1"/>
  <c r="P130" i="1"/>
  <c r="T98" i="1"/>
  <c r="P98" i="1" s="1"/>
  <c r="T66" i="1"/>
  <c r="P66" i="1" s="1"/>
  <c r="T10" i="1"/>
  <c r="P10" i="1" s="1"/>
  <c r="X1035" i="1"/>
  <c r="T649" i="1"/>
  <c r="P649" i="1" s="1"/>
  <c r="X618" i="1"/>
  <c r="T778" i="1"/>
  <c r="P778" i="1" s="1"/>
  <c r="P436" i="1"/>
  <c r="T436" i="1"/>
  <c r="AD373" i="1"/>
  <c r="X373" i="1" s="1"/>
  <c r="X309" i="1"/>
  <c r="AD309" i="1"/>
  <c r="X245" i="1"/>
  <c r="AD245" i="1"/>
  <c r="X181" i="1"/>
  <c r="AD181" i="1"/>
  <c r="AD117" i="1"/>
  <c r="X117" i="1" s="1"/>
  <c r="X53" i="1"/>
  <c r="AD53" i="1"/>
  <c r="X4" i="1"/>
  <c r="AD4" i="1"/>
  <c r="AA1" i="1"/>
  <c r="K29" i="1" s="1"/>
  <c r="AA2" i="1"/>
  <c r="J31" i="1" s="1"/>
  <c r="AD523" i="1"/>
  <c r="X523" i="1" s="1"/>
  <c r="R2" i="1"/>
  <c r="H3" i="1" l="1"/>
  <c r="H9" i="1" s="1"/>
  <c r="H4" i="1"/>
  <c r="I30" i="1"/>
  <c r="I35" i="1"/>
  <c r="G48" i="1"/>
  <c r="G45" i="1"/>
  <c r="H45" i="1" s="1"/>
  <c r="AD1" i="1"/>
  <c r="H29" i="1" s="1"/>
  <c r="AD2" i="1"/>
  <c r="H31" i="1" s="1"/>
  <c r="M30" i="1"/>
  <c r="M35" i="1"/>
  <c r="J30" i="1"/>
  <c r="J35" i="1"/>
  <c r="T2" i="1"/>
  <c r="H5" i="1" s="1"/>
  <c r="X2" i="1"/>
  <c r="X1" i="1"/>
  <c r="G29" i="1" s="1"/>
  <c r="I3" i="1"/>
  <c r="I4" i="1"/>
  <c r="P7" i="1"/>
  <c r="L4" i="1"/>
  <c r="L9" i="1"/>
  <c r="K35" i="1"/>
  <c r="K30" i="1"/>
  <c r="H30" i="1" l="1"/>
  <c r="H35" i="1"/>
  <c r="I9" i="1"/>
  <c r="G18" i="1"/>
  <c r="H18" i="1" s="1"/>
  <c r="G44" i="1"/>
  <c r="H44" i="1" s="1"/>
  <c r="G30" i="1"/>
  <c r="G35" i="1"/>
  <c r="N35" i="1" s="1"/>
  <c r="G31" i="1"/>
  <c r="P2" i="1"/>
  <c r="P1" i="1"/>
  <c r="G5" i="1" s="1"/>
  <c r="G9" i="1" l="1"/>
  <c r="M9" i="1" s="1"/>
  <c r="G4" i="1"/>
  <c r="E1" i="1"/>
  <c r="E1" i="1" a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<sst xmlns="http://schemas.openxmlformats.org/spreadsheetml/2006/main" count="306" uniqueCount="110">
  <si>
    <t xml:space="preserve">Besoin total froid </t>
  </si>
  <si>
    <t xml:space="preserve">Besoin Total chaud </t>
  </si>
  <si>
    <t>Puissance (KW)</t>
  </si>
  <si>
    <t>Solution Trane</t>
  </si>
  <si>
    <t>Feeder</t>
  </si>
  <si>
    <t>2 tube (chaud)</t>
  </si>
  <si>
    <t>2 tube (froid)</t>
  </si>
  <si>
    <t>Besoin (kWh)</t>
  </si>
  <si>
    <t>Chiller</t>
  </si>
  <si>
    <t>Grp froid existant</t>
  </si>
  <si>
    <t xml:space="preserve">PAC 2T Chaud </t>
  </si>
  <si>
    <t>PAC 2T Froid</t>
  </si>
  <si>
    <t>4T Simultané</t>
  </si>
  <si>
    <t>Chiller existant</t>
  </si>
  <si>
    <t>4T chaud</t>
  </si>
  <si>
    <t>4T Froid</t>
  </si>
  <si>
    <t>2 T Froid</t>
  </si>
  <si>
    <t xml:space="preserve">2 T chaud </t>
  </si>
  <si>
    <t>/</t>
  </si>
  <si>
    <t>Rendement production (%)</t>
  </si>
  <si>
    <t>Rendement émission régulation et distribution</t>
  </si>
  <si>
    <t xml:space="preserve">Consommation chaud </t>
  </si>
  <si>
    <t xml:space="preserve">Consommation froid </t>
  </si>
  <si>
    <t>Solution Edergen</t>
  </si>
  <si>
    <t>2 tubes (froid)</t>
  </si>
  <si>
    <t>4 tubes froid</t>
  </si>
  <si>
    <t>4 tubes chaud</t>
  </si>
  <si>
    <t>4 T simultané</t>
  </si>
  <si>
    <t>Rendement émition</t>
  </si>
  <si>
    <t>Rendement système de distribution</t>
  </si>
  <si>
    <t>Consmation élec  2 tubes</t>
  </si>
  <si>
    <t>Consomation élec 4 tubes</t>
  </si>
  <si>
    <t>de</t>
  </si>
  <si>
    <t xml:space="preserve">Trane </t>
  </si>
  <si>
    <t>Existant</t>
  </si>
  <si>
    <t>Energie primaire</t>
  </si>
  <si>
    <t>GAZ</t>
  </si>
  <si>
    <t>Machine</t>
  </si>
  <si>
    <t>CXAF</t>
  </si>
  <si>
    <t>CGAF</t>
  </si>
  <si>
    <t>CXAM</t>
  </si>
  <si>
    <t>Elec</t>
  </si>
  <si>
    <t xml:space="preserve">Type </t>
  </si>
  <si>
    <t>PAC 2 Tubes</t>
  </si>
  <si>
    <t>Groupe froid</t>
  </si>
  <si>
    <t xml:space="preserve">Groupe froid existant </t>
  </si>
  <si>
    <t>réseau de chaleur</t>
  </si>
  <si>
    <t>Total</t>
  </si>
  <si>
    <t xml:space="preserve">Fluide frigo </t>
  </si>
  <si>
    <t>R454B</t>
  </si>
  <si>
    <t>R410</t>
  </si>
  <si>
    <t xml:space="preserve">Consomation annuelle </t>
  </si>
  <si>
    <t>GWP (KgCO2/kg)</t>
  </si>
  <si>
    <t xml:space="preserve">Fateur convertion E. primaire </t>
  </si>
  <si>
    <t>Taux de fuite annuelle (%)</t>
  </si>
  <si>
    <t>Consomation E. primaire</t>
  </si>
  <si>
    <t>Durée de vie moyenne PAC  (années)</t>
  </si>
  <si>
    <t>Emission de C02 par KWh (gaz)</t>
  </si>
  <si>
    <t>Emission de CO2 production électrique (kgCO2/kwh el)</t>
  </si>
  <si>
    <t>Taux de récupération du fluide en fin de vie (%)</t>
  </si>
  <si>
    <t>Impact du taux de fuite annuel (kg CO2)</t>
  </si>
  <si>
    <t>Impact consomation de gaz (Kg/CO2/an)</t>
  </si>
  <si>
    <t>Impact du la récupération du fluide</t>
  </si>
  <si>
    <t xml:space="preserve">Impact sur la consomation électrique </t>
  </si>
  <si>
    <t xml:space="preserve">Calcul du TEWI : </t>
  </si>
  <si>
    <t>Edergen</t>
  </si>
  <si>
    <t>PAC 4 Tubes</t>
  </si>
  <si>
    <t>propanne</t>
  </si>
  <si>
    <t>Emission de CO2 production électrique (kgCO2/kwhel)</t>
  </si>
  <si>
    <t>Installation Actuelle</t>
  </si>
  <si>
    <t>Chiller existants</t>
  </si>
  <si>
    <t>R410a</t>
  </si>
  <si>
    <t>Consomation annuelle (KWh)</t>
  </si>
  <si>
    <t>Solution 1</t>
  </si>
  <si>
    <t>réduction</t>
  </si>
  <si>
    <t>Solution 2</t>
  </si>
  <si>
    <t>Pac réversible</t>
  </si>
  <si>
    <t>Pac 4 Tubes</t>
  </si>
  <si>
    <t xml:space="preserve">Solution 2 </t>
  </si>
  <si>
    <t xml:space="preserve">Chiller + désurchauffeur </t>
  </si>
  <si>
    <t>Besoin annuelle (kWh)</t>
  </si>
  <si>
    <t>Consomation annuelle (kWh el)</t>
  </si>
  <si>
    <t>Puissance néséssaire (kW)</t>
  </si>
  <si>
    <r>
      <t>Coût (</t>
    </r>
    <r>
      <rPr>
        <sz val="11"/>
        <color theme="1"/>
        <rFont val="Calibri"/>
        <family val="2"/>
      </rPr>
      <t>€/kWh)</t>
    </r>
  </si>
  <si>
    <r>
      <t>Coût annuel (</t>
    </r>
    <r>
      <rPr>
        <sz val="11"/>
        <color theme="1"/>
        <rFont val="Calibri"/>
        <family val="2"/>
      </rPr>
      <t>€)</t>
    </r>
  </si>
  <si>
    <t>Puissance Froide  (kW)</t>
  </si>
  <si>
    <t>Puissance chaude (kW)</t>
  </si>
  <si>
    <t>Besoin chaud (kWh)</t>
  </si>
  <si>
    <t>Besoin froid (kWh)</t>
  </si>
  <si>
    <t>Rendement emiton</t>
  </si>
  <si>
    <t>Rendement de distribution</t>
  </si>
  <si>
    <t>Rendement groupé</t>
  </si>
  <si>
    <t>Désurchauffeur Chiller</t>
  </si>
  <si>
    <t>Besoin annuel (kWh)</t>
  </si>
  <si>
    <t>Consomation élec (kWh el)</t>
  </si>
  <si>
    <r>
      <t xml:space="preserve">Coût </t>
    </r>
    <r>
      <rPr>
        <sz val="11"/>
        <color theme="1"/>
        <rFont val="Calibri"/>
        <family val="2"/>
      </rPr>
      <t>€</t>
    </r>
    <r>
      <rPr>
        <sz val="9"/>
        <color theme="1"/>
        <rFont val="Calibri"/>
        <family val="2"/>
      </rPr>
      <t>/k</t>
    </r>
    <r>
      <rPr>
        <sz val="11"/>
        <color theme="1"/>
        <rFont val="Calibri"/>
        <family val="2"/>
        <scheme val="minor"/>
      </rPr>
      <t>Wh</t>
    </r>
  </si>
  <si>
    <t>Coût annuel</t>
  </si>
  <si>
    <t>Consomation chaud (kWh)</t>
  </si>
  <si>
    <t>Consomation froid (kWh)</t>
  </si>
  <si>
    <t>Désurchauffeur(chiller)</t>
  </si>
  <si>
    <t>Taux de fuite annuel(%)</t>
  </si>
  <si>
    <t>Masse fluide  (Kg)</t>
  </si>
  <si>
    <t>Temps de mesure</t>
  </si>
  <si>
    <t xml:space="preserve">Taux de fuite annuel(%) </t>
  </si>
  <si>
    <t>Consomation annuelle (kWh)</t>
  </si>
  <si>
    <t>Taux de fuite annuel (%)</t>
  </si>
  <si>
    <t>Facteur convertion élec 2,5</t>
  </si>
  <si>
    <t>Facteur convertion élec 2,2</t>
  </si>
  <si>
    <t>Facteur convertion élec 2</t>
  </si>
  <si>
    <t>Réduction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</si>
</sst>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9"/>
      <color theme="1"/>
      <name val="Calibri"/>
      <family val="2"/>
    </font>
    <font>
      <u/>
      <sz val="11"/>
      <color theme="1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E7E6E6"/>
        <bgColor indexed="64"/>
      </patternFill>
    </fill>
    <fill>
      <patternFill patternType="solid">
        <fgColor rgb="FF44546A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6" fillId="0" borderId="0" applyNumberFormat="0" applyFill="0" applyBorder="0" applyAlignment="0" applyProtection="0"/>
  </cellStyleXfs>
  <cellXfs count="155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3" borderId="3" xfId="0" applyFill="1" applyBorder="1"/>
    <xf numFmtId="1" fontId="0" fillId="0" borderId="4" xfId="0" applyNumberFormat="1" applyBorder="1" applyAlignment="1">
      <alignment horizontal="center"/>
    </xf>
    <xf numFmtId="1" fontId="0" fillId="0" borderId="0" xfId="0" applyNumberFormat="1" applyAlignment="1">
      <alignment horizontal="center"/>
    </xf>
    <xf numFmtId="0" fontId="0" fillId="4" borderId="0" xfId="0" applyFill="1"/>
    <xf numFmtId="1" fontId="0" fillId="0" borderId="1" xfId="0" applyNumberForma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0" fontId="0" fillId="2" borderId="5" xfId="0" applyFill="1" applyBorder="1"/>
    <xf numFmtId="0" fontId="0" fillId="4" borderId="4" xfId="0" applyFill="1" applyBorder="1"/>
    <xf numFmtId="0" fontId="0" fillId="2" borderId="6" xfId="0" applyFill="1" applyBorder="1" applyAlignment="1">
      <alignment horizontal="center"/>
    </xf>
    <xf numFmtId="1" fontId="0" fillId="2" borderId="7" xfId="0" applyNumberFormat="1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2" borderId="7" xfId="0" applyFill="1" applyBorder="1"/>
    <xf numFmtId="0" fontId="0" fillId="2" borderId="8" xfId="0" applyFill="1" applyBorder="1"/>
    <xf numFmtId="0" fontId="0" fillId="3" borderId="9" xfId="0" applyFill="1" applyBorder="1"/>
    <xf numFmtId="1" fontId="0" fillId="0" borderId="10" xfId="0" applyNumberFormat="1" applyBorder="1" applyAlignment="1">
      <alignment horizontal="center"/>
    </xf>
    <xf numFmtId="1" fontId="0" fillId="0" borderId="5" xfId="0" applyNumberFormat="1" applyBorder="1" applyAlignment="1">
      <alignment horizontal="center"/>
    </xf>
    <xf numFmtId="0" fontId="0" fillId="2" borderId="4" xfId="0" applyFill="1" applyBorder="1"/>
    <xf numFmtId="2" fontId="0" fillId="2" borderId="8" xfId="0" applyNumberFormat="1" applyFill="1" applyBorder="1" applyAlignment="1">
      <alignment horizontal="center"/>
    </xf>
    <xf numFmtId="1" fontId="0" fillId="2" borderId="5" xfId="0" applyNumberFormat="1" applyFill="1" applyBorder="1" applyAlignment="1">
      <alignment horizontal="center"/>
    </xf>
    <xf numFmtId="1" fontId="0" fillId="2" borderId="4" xfId="0" applyNumberFormat="1" applyFill="1" applyBorder="1" applyAlignment="1">
      <alignment horizontal="center"/>
    </xf>
    <xf numFmtId="1" fontId="0" fillId="2" borderId="0" xfId="0" applyNumberFormat="1" applyFill="1" applyAlignment="1">
      <alignment horizontal="center"/>
    </xf>
    <xf numFmtId="1" fontId="0" fillId="2" borderId="8" xfId="0" applyNumberFormat="1" applyFill="1" applyBorder="1" applyAlignment="1">
      <alignment horizontal="center"/>
    </xf>
    <xf numFmtId="1" fontId="0" fillId="3" borderId="7" xfId="0" applyNumberFormat="1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1" fontId="0" fillId="2" borderId="13" xfId="0" applyNumberFormat="1" applyFill="1" applyBorder="1" applyAlignment="1">
      <alignment horizontal="center"/>
    </xf>
    <xf numFmtId="0" fontId="0" fillId="2" borderId="13" xfId="0" applyFill="1" applyBorder="1" applyAlignment="1">
      <alignment horizontal="center"/>
    </xf>
    <xf numFmtId="0" fontId="0" fillId="2" borderId="13" xfId="0" applyFill="1" applyBorder="1"/>
    <xf numFmtId="164" fontId="0" fillId="0" borderId="0" xfId="0" applyNumberFormat="1" applyAlignment="1">
      <alignment horizontal="center"/>
    </xf>
    <xf numFmtId="2" fontId="0" fillId="0" borderId="0" xfId="0" applyNumberFormat="1"/>
    <xf numFmtId="1" fontId="0" fillId="2" borderId="9" xfId="0" applyNumberFormat="1" applyFill="1" applyBorder="1" applyAlignment="1">
      <alignment horizontal="center"/>
    </xf>
    <xf numFmtId="1" fontId="0" fillId="2" borderId="14" xfId="0" applyNumberFormat="1" applyFill="1" applyBorder="1" applyAlignment="1">
      <alignment horizontal="center"/>
    </xf>
    <xf numFmtId="1" fontId="0" fillId="2" borderId="10" xfId="0" applyNumberFormat="1" applyFill="1" applyBorder="1" applyAlignment="1">
      <alignment horizontal="center"/>
    </xf>
    <xf numFmtId="1" fontId="3" fillId="2" borderId="14" xfId="0" applyNumberFormat="1" applyFont="1" applyFill="1" applyBorder="1" applyAlignment="1">
      <alignment horizontal="center"/>
    </xf>
    <xf numFmtId="0" fontId="0" fillId="2" borderId="10" xfId="0" applyFill="1" applyBorder="1" applyAlignment="1">
      <alignment horizontal="center"/>
    </xf>
    <xf numFmtId="2" fontId="0" fillId="2" borderId="9" xfId="0" applyNumberFormat="1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2" borderId="15" xfId="0" applyFill="1" applyBorder="1"/>
    <xf numFmtId="0" fontId="0" fillId="2" borderId="0" xfId="0" applyFill="1"/>
    <xf numFmtId="0" fontId="0" fillId="2" borderId="0" xfId="0" applyFill="1" applyAlignment="1">
      <alignment horizontal="center"/>
    </xf>
    <xf numFmtId="2" fontId="0" fillId="2" borderId="7" xfId="0" applyNumberFormat="1" applyFill="1" applyBorder="1" applyAlignment="1">
      <alignment horizontal="center"/>
    </xf>
    <xf numFmtId="1" fontId="0" fillId="2" borderId="0" xfId="0" applyNumberFormat="1" applyFill="1"/>
    <xf numFmtId="164" fontId="0" fillId="2" borderId="7" xfId="0" applyNumberFormat="1" applyFill="1" applyBorder="1" applyAlignment="1">
      <alignment horizontal="center"/>
    </xf>
    <xf numFmtId="2" fontId="0" fillId="2" borderId="4" xfId="0" applyNumberFormat="1" applyFill="1" applyBorder="1" applyAlignment="1">
      <alignment horizontal="center"/>
    </xf>
    <xf numFmtId="9" fontId="0" fillId="2" borderId="3" xfId="1" applyFont="1" applyFill="1" applyBorder="1" applyAlignment="1">
      <alignment horizontal="center"/>
    </xf>
    <xf numFmtId="0" fontId="0" fillId="2" borderId="10" xfId="0" applyFill="1" applyBorder="1"/>
    <xf numFmtId="9" fontId="0" fillId="2" borderId="9" xfId="1" applyFont="1" applyFill="1" applyBorder="1" applyAlignment="1">
      <alignment horizontal="center"/>
    </xf>
    <xf numFmtId="9" fontId="0" fillId="2" borderId="0" xfId="1" applyFont="1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0" fillId="2" borderId="14" xfId="0" applyFill="1" applyBorder="1"/>
    <xf numFmtId="0" fontId="0" fillId="2" borderId="9" xfId="0" applyFill="1" applyBorder="1"/>
    <xf numFmtId="0" fontId="0" fillId="5" borderId="4" xfId="0" applyFill="1" applyBorder="1"/>
    <xf numFmtId="2" fontId="0" fillId="2" borderId="13" xfId="0" applyNumberForma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1" fontId="0" fillId="4" borderId="0" xfId="0" applyNumberFormat="1" applyFill="1" applyAlignment="1">
      <alignment horizontal="center"/>
    </xf>
    <xf numFmtId="1" fontId="0" fillId="2" borderId="15" xfId="0" applyNumberFormat="1" applyFill="1" applyBorder="1" applyAlignment="1">
      <alignment horizontal="center"/>
    </xf>
    <xf numFmtId="1" fontId="0" fillId="2" borderId="7" xfId="0" applyNumberFormat="1" applyFill="1" applyBorder="1"/>
    <xf numFmtId="9" fontId="0" fillId="2" borderId="0" xfId="1" applyFont="1" applyFill="1" applyBorder="1"/>
    <xf numFmtId="1" fontId="0" fillId="2" borderId="1" xfId="0" applyNumberFormat="1" applyFill="1" applyBorder="1" applyAlignment="1">
      <alignment horizontal="left"/>
    </xf>
    <xf numFmtId="1" fontId="0" fillId="2" borderId="15" xfId="0" applyNumberFormat="1" applyFill="1" applyBorder="1" applyAlignment="1">
      <alignment horizontal="left"/>
    </xf>
    <xf numFmtId="0" fontId="0" fillId="6" borderId="0" xfId="0" applyFill="1"/>
    <xf numFmtId="0" fontId="0" fillId="0" borderId="0" xfId="0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16" xfId="0" applyFill="1" applyBorder="1"/>
    <xf numFmtId="0" fontId="0" fillId="2" borderId="17" xfId="0" applyFill="1" applyBorder="1" applyAlignment="1">
      <alignment horizontal="center"/>
    </xf>
    <xf numFmtId="0" fontId="0" fillId="2" borderId="18" xfId="0" applyFill="1" applyBorder="1" applyAlignment="1">
      <alignment horizontal="center"/>
    </xf>
    <xf numFmtId="0" fontId="0" fillId="7" borderId="16" xfId="0" applyFill="1" applyBorder="1"/>
    <xf numFmtId="0" fontId="0" fillId="7" borderId="19" xfId="0" applyFill="1" applyBorder="1"/>
    <xf numFmtId="0" fontId="0" fillId="2" borderId="20" xfId="0" applyFill="1" applyBorder="1"/>
    <xf numFmtId="0" fontId="0" fillId="0" borderId="16" xfId="0" applyBorder="1"/>
    <xf numFmtId="1" fontId="0" fillId="0" borderId="19" xfId="0" applyNumberFormat="1" applyBorder="1"/>
    <xf numFmtId="9" fontId="0" fillId="0" borderId="0" xfId="1" applyFont="1" applyAlignment="1">
      <alignment horizontal="center"/>
    </xf>
    <xf numFmtId="0" fontId="0" fillId="2" borderId="21" xfId="0" applyFill="1" applyBorder="1" applyAlignment="1">
      <alignment horizontal="center"/>
    </xf>
    <xf numFmtId="0" fontId="0" fillId="0" borderId="20" xfId="0" applyBorder="1"/>
    <xf numFmtId="0" fontId="0" fillId="0" borderId="22" xfId="0" applyBorder="1"/>
    <xf numFmtId="0" fontId="0" fillId="2" borderId="23" xfId="0" applyFill="1" applyBorder="1" applyAlignment="1">
      <alignment horizontal="center"/>
    </xf>
    <xf numFmtId="0" fontId="0" fillId="0" borderId="24" xfId="0" applyBorder="1"/>
    <xf numFmtId="1" fontId="0" fillId="0" borderId="25" xfId="0" applyNumberFormat="1" applyBorder="1"/>
    <xf numFmtId="0" fontId="0" fillId="2" borderId="23" xfId="0" applyFill="1" applyBorder="1" applyAlignment="1">
      <alignment horizontal="left"/>
    </xf>
    <xf numFmtId="9" fontId="0" fillId="2" borderId="5" xfId="0" applyNumberFormat="1" applyFill="1" applyBorder="1" applyAlignment="1">
      <alignment horizontal="center"/>
    </xf>
    <xf numFmtId="9" fontId="0" fillId="2" borderId="23" xfId="0" applyNumberFormat="1" applyFill="1" applyBorder="1" applyAlignment="1">
      <alignment horizontal="center"/>
    </xf>
    <xf numFmtId="0" fontId="0" fillId="2" borderId="26" xfId="0" applyFill="1" applyBorder="1" applyAlignment="1">
      <alignment horizontal="left"/>
    </xf>
    <xf numFmtId="1" fontId="0" fillId="2" borderId="27" xfId="0" applyNumberFormat="1" applyFill="1" applyBorder="1" applyAlignment="1">
      <alignment horizontal="center"/>
    </xf>
    <xf numFmtId="0" fontId="0" fillId="2" borderId="22" xfId="0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3" fillId="2" borderId="13" xfId="0" applyFont="1" applyFill="1" applyBorder="1" applyAlignment="1">
      <alignment horizontal="center"/>
    </xf>
    <xf numFmtId="0" fontId="0" fillId="2" borderId="20" xfId="0" applyFill="1" applyBorder="1" applyAlignment="1">
      <alignment horizontal="center"/>
    </xf>
    <xf numFmtId="9" fontId="0" fillId="2" borderId="15" xfId="0" applyNumberFormat="1" applyFill="1" applyBorder="1" applyAlignment="1">
      <alignment horizontal="center"/>
    </xf>
    <xf numFmtId="0" fontId="0" fillId="2" borderId="24" xfId="0" applyFill="1" applyBorder="1" applyAlignment="1">
      <alignment horizontal="center"/>
    </xf>
    <xf numFmtId="9" fontId="0" fillId="2" borderId="26" xfId="0" applyNumberFormat="1" applyFill="1" applyBorder="1" applyAlignment="1">
      <alignment horizontal="center"/>
    </xf>
    <xf numFmtId="0" fontId="0" fillId="2" borderId="25" xfId="0" applyFill="1" applyBorder="1" applyAlignment="1">
      <alignment horizontal="center"/>
    </xf>
    <xf numFmtId="9" fontId="0" fillId="2" borderId="4" xfId="1" applyFont="1" applyFill="1" applyBorder="1" applyAlignment="1">
      <alignment horizontal="center"/>
    </xf>
    <xf numFmtId="0" fontId="0" fillId="2" borderId="11" xfId="0" applyFill="1" applyBorder="1"/>
    <xf numFmtId="1" fontId="0" fillId="2" borderId="6" xfId="0" applyNumberFormat="1" applyFill="1" applyBorder="1" applyAlignment="1">
      <alignment horizontal="center"/>
    </xf>
    <xf numFmtId="9" fontId="0" fillId="2" borderId="13" xfId="1" applyFont="1" applyFill="1" applyBorder="1" applyAlignment="1">
      <alignment horizontal="center"/>
    </xf>
    <xf numFmtId="0" fontId="0" fillId="2" borderId="23" xfId="0" applyFill="1" applyBorder="1"/>
    <xf numFmtId="0" fontId="0" fillId="2" borderId="14" xfId="0" applyFill="1" applyBorder="1" applyAlignment="1">
      <alignment horizontal="center"/>
    </xf>
    <xf numFmtId="164" fontId="0" fillId="2" borderId="10" xfId="0" applyNumberFormat="1" applyFill="1" applyBorder="1" applyAlignment="1">
      <alignment horizontal="center"/>
    </xf>
    <xf numFmtId="0" fontId="0" fillId="8" borderId="28" xfId="0" applyFill="1" applyBorder="1"/>
    <xf numFmtId="0" fontId="0" fillId="8" borderId="17" xfId="0" applyFill="1" applyBorder="1"/>
    <xf numFmtId="0" fontId="0" fillId="8" borderId="17" xfId="0" applyFill="1" applyBorder="1" applyAlignment="1">
      <alignment horizontal="center"/>
    </xf>
    <xf numFmtId="0" fontId="0" fillId="8" borderId="18" xfId="0" applyFill="1" applyBorder="1"/>
    <xf numFmtId="0" fontId="0" fillId="8" borderId="29" xfId="0" applyFill="1" applyBorder="1"/>
    <xf numFmtId="0" fontId="0" fillId="8" borderId="30" xfId="0" applyFill="1" applyBorder="1"/>
    <xf numFmtId="0" fontId="0" fillId="8" borderId="30" xfId="0" applyFill="1" applyBorder="1" applyAlignment="1">
      <alignment horizontal="center"/>
    </xf>
    <xf numFmtId="0" fontId="0" fillId="8" borderId="27" xfId="0" applyFill="1" applyBorder="1"/>
    <xf numFmtId="0" fontId="0" fillId="2" borderId="16" xfId="0" applyFill="1" applyBorder="1" applyAlignment="1">
      <alignment horizontal="center"/>
    </xf>
    <xf numFmtId="0" fontId="0" fillId="2" borderId="15" xfId="0" applyFill="1" applyBorder="1" applyAlignment="1">
      <alignment horizontal="center"/>
    </xf>
    <xf numFmtId="9" fontId="0" fillId="2" borderId="8" xfId="0" applyNumberFormat="1" applyFill="1" applyBorder="1" applyAlignment="1">
      <alignment horizontal="center"/>
    </xf>
    <xf numFmtId="0" fontId="6" fillId="0" borderId="0" xfId="2"/>
    <xf numFmtId="0" fontId="0" fillId="0" borderId="0" xfId="1" applyNumberFormat="1" applyFont="1"/>
    <xf numFmtId="0" fontId="3" fillId="2" borderId="5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9" fontId="0" fillId="2" borderId="9" xfId="0" applyNumberFormat="1" applyFill="1" applyBorder="1" applyAlignment="1">
      <alignment horizontal="center"/>
    </xf>
    <xf numFmtId="10" fontId="0" fillId="2" borderId="4" xfId="1" applyNumberFormat="1" applyFont="1" applyFill="1" applyBorder="1" applyAlignment="1">
      <alignment horizontal="center"/>
    </xf>
    <xf numFmtId="1" fontId="0" fillId="2" borderId="6" xfId="0" applyNumberFormat="1" applyFill="1" applyBorder="1"/>
    <xf numFmtId="10" fontId="0" fillId="2" borderId="13" xfId="1" applyNumberFormat="1" applyFont="1" applyFill="1" applyBorder="1" applyAlignment="1">
      <alignment horizontal="center"/>
    </xf>
    <xf numFmtId="0" fontId="0" fillId="8" borderId="5" xfId="0" applyFill="1" applyBorder="1"/>
    <xf numFmtId="0" fontId="0" fillId="8" borderId="0" xfId="0" applyFill="1"/>
    <xf numFmtId="0" fontId="0" fillId="8" borderId="0" xfId="0" applyFill="1" applyAlignment="1">
      <alignment horizontal="center"/>
    </xf>
    <xf numFmtId="0" fontId="0" fillId="8" borderId="8" xfId="0" applyFill="1" applyBorder="1"/>
    <xf numFmtId="0" fontId="0" fillId="2" borderId="19" xfId="0" applyFill="1" applyBorder="1" applyAlignment="1">
      <alignment horizontal="center"/>
    </xf>
    <xf numFmtId="0" fontId="0" fillId="2" borderId="30" xfId="0" applyFill="1" applyBorder="1" applyAlignment="1">
      <alignment horizontal="center"/>
    </xf>
    <xf numFmtId="1" fontId="0" fillId="2" borderId="22" xfId="0" applyNumberFormat="1" applyFill="1" applyBorder="1" applyAlignment="1">
      <alignment horizontal="center"/>
    </xf>
    <xf numFmtId="1" fontId="0" fillId="2" borderId="25" xfId="0" applyNumberFormat="1" applyFill="1" applyBorder="1" applyAlignment="1">
      <alignment horizontal="center"/>
    </xf>
    <xf numFmtId="0" fontId="0" fillId="2" borderId="26" xfId="0" applyFill="1" applyBorder="1"/>
    <xf numFmtId="0" fontId="0" fillId="2" borderId="31" xfId="0" applyFill="1" applyBorder="1"/>
    <xf numFmtId="0" fontId="0" fillId="3" borderId="13" xfId="0" applyFill="1" applyBorder="1" applyAlignment="1">
      <alignment horizontal="center"/>
    </xf>
    <xf numFmtId="0" fontId="0" fillId="0" borderId="13" xfId="0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0" fillId="0" borderId="8" xfId="0" applyBorder="1" applyAlignment="1">
      <alignment horizontal="center"/>
    </xf>
    <xf numFmtId="165" fontId="0" fillId="0" borderId="13" xfId="1" applyNumberFormat="1" applyFont="1" applyBorder="1" applyAlignment="1">
      <alignment horizontal="center"/>
    </xf>
    <xf numFmtId="0" fontId="0" fillId="3" borderId="10" xfId="0" applyFill="1" applyBorder="1" applyAlignment="1">
      <alignment horizontal="center"/>
    </xf>
    <xf numFmtId="1" fontId="0" fillId="0" borderId="14" xfId="0" applyNumberFormat="1" applyBorder="1" applyAlignment="1">
      <alignment horizontal="center"/>
    </xf>
    <xf numFmtId="165" fontId="0" fillId="0" borderId="10" xfId="1" applyNumberFormat="1" applyFont="1" applyBorder="1" applyAlignment="1">
      <alignment horizontal="center"/>
    </xf>
    <xf numFmtId="1" fontId="0" fillId="0" borderId="9" xfId="0" applyNumberFormat="1" applyBorder="1" applyAlignment="1">
      <alignment horizontal="center"/>
    </xf>
    <xf numFmtId="0" fontId="0" fillId="0" borderId="6" xfId="0" applyBorder="1" applyAlignment="1">
      <alignment horizontal="center"/>
    </xf>
    <xf numFmtId="0" fontId="3" fillId="2" borderId="0" xfId="0" applyFont="1" applyFill="1" applyAlignment="1">
      <alignment horizontal="center"/>
    </xf>
    <xf numFmtId="0" fontId="3" fillId="2" borderId="20" xfId="0" applyFont="1" applyFill="1" applyBorder="1" applyAlignment="1">
      <alignment horizontal="center"/>
    </xf>
    <xf numFmtId="0" fontId="3" fillId="2" borderId="13" xfId="0" applyFont="1" applyFill="1" applyBorder="1"/>
    <xf numFmtId="0" fontId="3" fillId="2" borderId="20" xfId="0" applyFont="1" applyFill="1" applyBorder="1"/>
    <xf numFmtId="0" fontId="3" fillId="2" borderId="23" xfId="0" applyFont="1" applyFill="1" applyBorder="1" applyAlignment="1">
      <alignment horizontal="center"/>
    </xf>
    <xf numFmtId="0" fontId="3" fillId="2" borderId="22" xfId="0" applyFont="1" applyFill="1" applyBorder="1" applyAlignment="1">
      <alignment horizontal="center"/>
    </xf>
    <xf numFmtId="0" fontId="0" fillId="0" borderId="7" xfId="0" applyBorder="1" applyAlignment="1">
      <alignment horizontal="center"/>
    </xf>
  </cellXfs>
  <cellStyles count="3">
    <cellStyle name="Lien hypertexte" xfId="2" builtinId="8"/>
    <cellStyle name="Normal" xfId="0" builtinId="0"/>
    <cellStyle name="Pourcentag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BE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Besoins ventilation estival</a:t>
            </a:r>
          </a:p>
          <a:p>
            <a:pPr>
              <a:defRPr/>
            </a:pPr>
            <a:r>
              <a:rPr lang="fr-BE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(Chaud)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'Solution Trane'!#REF!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48-4663-BEB2-9943B1AC8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97580688"/>
        <c:axId val="811421360"/>
      </c:lineChart>
      <c:catAx>
        <c:axId val="10975806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11421360"/>
        <c:crosses val="autoZero"/>
        <c:auto val="1"/>
        <c:lblAlgn val="ctr"/>
        <c:lblOffset val="100"/>
        <c:noMultiLvlLbl val="0"/>
      </c:catAx>
      <c:valAx>
        <c:axId val="811421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7580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'[1]TEWI '!$N$34</c:f>
              <c:strCache>
                <c:ptCount val="1"/>
                <c:pt idx="0">
                  <c:v>Energie primaire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4E9-46A7-914A-E701B93449E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4E9-46A7-914A-E701B93449E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'[1]TEWI '!$M$35:$M$36</c:f>
              <c:strCache>
                <c:ptCount val="2"/>
                <c:pt idx="0">
                  <c:v>GAZ</c:v>
                </c:pt>
                <c:pt idx="1">
                  <c:v>Elec</c:v>
                </c:pt>
              </c:strCache>
            </c:strRef>
          </c:cat>
          <c:val>
            <c:numRef>
              <c:f>'[1]TEWI '!$N$35:$N$36</c:f>
              <c:numCache>
                <c:formatCode>General</c:formatCode>
                <c:ptCount val="2"/>
                <c:pt idx="0">
                  <c:v>426855.69620253163</c:v>
                </c:pt>
                <c:pt idx="1">
                  <c:v>144552.5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E9-46A7-914A-E701B9344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'[1]TEWI '!$N$57</c:f>
              <c:strCache>
                <c:ptCount val="1"/>
                <c:pt idx="0">
                  <c:v>Energie primaire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F31-45F6-95D0-1C67284E19E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F31-45F6-95D0-1C67284E19E3}"/>
              </c:ext>
            </c:extLst>
          </c:dPt>
          <c:cat>
            <c:strRef>
              <c:f>'[1]TEWI '!$M$58:$M$59</c:f>
              <c:strCache>
                <c:ptCount val="2"/>
                <c:pt idx="0">
                  <c:v>GAZ</c:v>
                </c:pt>
                <c:pt idx="1">
                  <c:v>Elec</c:v>
                </c:pt>
              </c:strCache>
            </c:strRef>
          </c:cat>
          <c:val>
            <c:numRef>
              <c:f>'[1]TEWI '!$N$58:$N$59</c:f>
              <c:numCache>
                <c:formatCode>General</c:formatCode>
                <c:ptCount val="2"/>
                <c:pt idx="0">
                  <c:v>3000000</c:v>
                </c:pt>
                <c:pt idx="1">
                  <c:v>535625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31-45F6-95D0-1C67284E1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'[1]TEWI '!$N$3</c:f>
              <c:strCache>
                <c:ptCount val="1"/>
                <c:pt idx="0">
                  <c:v>Energie primaire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4E6-4D77-9BEC-53D4B8868F3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4E6-4D77-9BEC-53D4B8868F3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'[1]TEWI '!$M$4:$M$5</c:f>
              <c:strCache>
                <c:ptCount val="2"/>
                <c:pt idx="0">
                  <c:v>GAZ</c:v>
                </c:pt>
                <c:pt idx="1">
                  <c:v>Elec</c:v>
                </c:pt>
              </c:strCache>
            </c:strRef>
          </c:cat>
          <c:val>
            <c:numRef>
              <c:f>'[1]TEWI '!$N$4:$N$5</c:f>
              <c:numCache>
                <c:formatCode>General</c:formatCode>
                <c:ptCount val="2"/>
                <c:pt idx="0">
                  <c:v>426855.69620253163</c:v>
                </c:pt>
                <c:pt idx="1">
                  <c:v>157135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4E6-4D77-9BEC-53D4B8868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'[1]TEWI '!$N$34</c:f>
              <c:strCache>
                <c:ptCount val="1"/>
                <c:pt idx="0">
                  <c:v>Energie primaire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41A-45E3-9932-92027578423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41A-45E3-9932-92027578423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'[1]TEWI '!$M$35:$M$36</c:f>
              <c:strCache>
                <c:ptCount val="2"/>
                <c:pt idx="0">
                  <c:v>GAZ</c:v>
                </c:pt>
                <c:pt idx="1">
                  <c:v>Elec</c:v>
                </c:pt>
              </c:strCache>
            </c:strRef>
          </c:cat>
          <c:val>
            <c:numRef>
              <c:f>'[1]TEWI '!$N$35:$N$36</c:f>
              <c:numCache>
                <c:formatCode>General</c:formatCode>
                <c:ptCount val="2"/>
                <c:pt idx="0">
                  <c:v>426855.69620253163</c:v>
                </c:pt>
                <c:pt idx="1">
                  <c:v>144552.5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1A-45E3-9932-9202757842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'[1]TEWI '!$N$57</c:f>
              <c:strCache>
                <c:ptCount val="1"/>
                <c:pt idx="0">
                  <c:v>Energie primaire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249-4C76-9EF5-856CE9563F8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249-4C76-9EF5-856CE9563F8C}"/>
              </c:ext>
            </c:extLst>
          </c:dPt>
          <c:cat>
            <c:strRef>
              <c:f>'[1]TEWI '!$M$58:$M$59</c:f>
              <c:strCache>
                <c:ptCount val="2"/>
                <c:pt idx="0">
                  <c:v>GAZ</c:v>
                </c:pt>
                <c:pt idx="1">
                  <c:v>Elec</c:v>
                </c:pt>
              </c:strCache>
            </c:strRef>
          </c:cat>
          <c:val>
            <c:numRef>
              <c:f>'[1]TEWI '!$N$58:$N$59</c:f>
              <c:numCache>
                <c:formatCode>General</c:formatCode>
                <c:ptCount val="2"/>
                <c:pt idx="0">
                  <c:v>3000000</c:v>
                </c:pt>
                <c:pt idx="1">
                  <c:v>535625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249-4C76-9EF5-856CE9563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BE">
                <a:solidFill>
                  <a:sysClr val="windowText" lastClr="000000"/>
                </a:solidFill>
              </a:rPr>
              <a:t>Réduction du TEWI en fonction du facteur en</a:t>
            </a:r>
            <a:r>
              <a:rPr lang="fr-BE" baseline="0">
                <a:solidFill>
                  <a:sysClr val="windowText" lastClr="000000"/>
                </a:solidFill>
              </a:rPr>
              <a:t> E. primaire</a:t>
            </a:r>
            <a:endParaRPr lang="fr-BE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007928364891335"/>
          <c:y val="0.1486064292440851"/>
          <c:w val="0.83675859424390342"/>
          <c:h val="0.661965747925299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0</c:formatCode>
                <c:ptCount val="3"/>
                <c:pt idx="0">
                  <c:v>435527.47</c:v>
                </c:pt>
                <c:pt idx="1">
                  <c:v>385223.19999999995</c:v>
                </c:pt>
                <c:pt idx="2">
                  <c:v>351687.02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Solution 1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2.5</c:v>
                      </c:pt>
                      <c:pt idx="1">
                        <c:v>2.2000000000000002</c:v>
                      </c:pt>
                      <c:pt idx="2">
                        <c:v>2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BEC-44B7-99D1-CD5AAF932302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0</c:formatCode>
                <c:ptCount val="3"/>
                <c:pt idx="0">
                  <c:v>480036.11999999994</c:v>
                </c:pt>
                <c:pt idx="1">
                  <c:v>425353.14</c:v>
                </c:pt>
                <c:pt idx="2">
                  <c:v>388897.82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Solution 2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2.5</c:v>
                      </c:pt>
                      <c:pt idx="1">
                        <c:v>2.2000000000000002</c:v>
                      </c:pt>
                      <c:pt idx="2">
                        <c:v>2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BEC-44B7-99D1-CD5AAF932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6652512"/>
        <c:axId val="58065120"/>
      </c:barChart>
      <c:catAx>
        <c:axId val="1366525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BE"/>
                  <a:t>Facteru en E. primaire</a:t>
                </a:r>
              </a:p>
            </c:rich>
          </c:tx>
          <c:layout>
            <c:manualLayout>
              <c:xMode val="edge"/>
              <c:yMode val="edge"/>
              <c:x val="0.17834416358341365"/>
              <c:y val="0.887492803026120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8065120"/>
        <c:crosses val="autoZero"/>
        <c:auto val="1"/>
        <c:lblAlgn val="ctr"/>
        <c:lblOffset val="100"/>
        <c:noMultiLvlLbl val="0"/>
      </c:catAx>
      <c:valAx>
        <c:axId val="5806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BE"/>
                  <a:t>TEWI (Kg CO2</a:t>
                </a:r>
                <a:r>
                  <a:rPr lang="fr-BE" baseline="0"/>
                  <a:t> équivalent)</a:t>
                </a:r>
                <a:endParaRPr lang="fr-B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6652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743065703517166"/>
          <c:y val="0.8682811023634468"/>
          <c:w val="0.44555614284184381"/>
          <c:h val="6.76125922198543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19050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517243</xdr:colOff>
      <xdr:row>5867</xdr:row>
      <xdr:rowOff>20979</xdr:rowOff>
    </xdr:from>
    <xdr:to>
      <xdr:col>11</xdr:col>
      <xdr:colOff>1616838</xdr:colOff>
      <xdr:row>5882</xdr:row>
      <xdr:rowOff>51362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2A3FEA8-81AB-4470-B1F1-92A357CA65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495300</xdr:colOff>
      <xdr:row>31</xdr:row>
      <xdr:rowOff>9525</xdr:rowOff>
    </xdr:from>
    <xdr:to>
      <xdr:col>15</xdr:col>
      <xdr:colOff>638175</xdr:colOff>
      <xdr:row>45</xdr:row>
      <xdr:rowOff>85725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BD90819-346E-4BB9-B593-E82D74FBA946}"/>
            </a:ext>
            <a:ext uri="{147F2762-F138-4A5C-976F-8EAC2B608ADB}">
              <a16:predDERef xmlns:a16="http://schemas.microsoft.com/office/drawing/2014/main" pred="{CCF0191F-4F16-A477-EC19-C39E13FAB3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485775</xdr:colOff>
      <xdr:row>57</xdr:row>
      <xdr:rowOff>171450</xdr:rowOff>
    </xdr:from>
    <xdr:to>
      <xdr:col>15</xdr:col>
      <xdr:colOff>628650</xdr:colOff>
      <xdr:row>72</xdr:row>
      <xdr:rowOff>57150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51C54CDE-39AB-4DDD-8DF8-8176B7F97670}"/>
            </a:ext>
            <a:ext uri="{147F2762-F138-4A5C-976F-8EAC2B608ADB}">
              <a16:predDERef xmlns:a16="http://schemas.microsoft.com/office/drawing/2014/main" pred="{95BC21B1-7957-31AD-8AE8-0391962C6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561975</xdr:colOff>
      <xdr:row>7</xdr:row>
      <xdr:rowOff>104775</xdr:rowOff>
    </xdr:from>
    <xdr:to>
      <xdr:col>15</xdr:col>
      <xdr:colOff>704850</xdr:colOff>
      <xdr:row>22</xdr:row>
      <xdr:rowOff>19050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2D08E30-2E28-4C63-928F-9B9E23FC5D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495300</xdr:colOff>
      <xdr:row>31</xdr:row>
      <xdr:rowOff>9525</xdr:rowOff>
    </xdr:from>
    <xdr:to>
      <xdr:col>15</xdr:col>
      <xdr:colOff>638175</xdr:colOff>
      <xdr:row>45</xdr:row>
      <xdr:rowOff>85725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5F7475A-AD92-47B5-8563-4463E6147D7F}"/>
            </a:ext>
            <a:ext uri="{147F2762-F138-4A5C-976F-8EAC2B608ADB}">
              <a16:predDERef xmlns:a16="http://schemas.microsoft.com/office/drawing/2014/main" pred="{CCF0191F-4F16-A477-EC19-C39E13FAB3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485775</xdr:colOff>
      <xdr:row>57</xdr:row>
      <xdr:rowOff>171450</xdr:rowOff>
    </xdr:from>
    <xdr:to>
      <xdr:col>15</xdr:col>
      <xdr:colOff>628650</xdr:colOff>
      <xdr:row>72</xdr:row>
      <xdr:rowOff>57150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3E4725E6-9FB1-49F7-89B2-B219D3C5D2DD}"/>
            </a:ext>
            <a:ext uri="{147F2762-F138-4A5C-976F-8EAC2B608ADB}">
              <a16:predDERef xmlns:a16="http://schemas.microsoft.com/office/drawing/2014/main" pred="{95BC21B1-7957-31AD-8AE8-0391962C6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501806</xdr:colOff>
      <xdr:row>7</xdr:row>
      <xdr:rowOff>184922</xdr:rowOff>
    </xdr:from>
    <xdr:to>
      <xdr:col>24</xdr:col>
      <xdr:colOff>436756</xdr:colOff>
      <xdr:row>25</xdr:row>
      <xdr:rowOff>9292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17A19FF6-55CE-4783-A626-8EEB0D7308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mseduculiegebe-my.sharepoint.com/personal/joachim_wauters_student_uliege_be/Documents/Bureau/Annexe%2014%20comparaison%20TEWI.xlsx" TargetMode="External"/><Relationship Id="rId1" Type="http://schemas.openxmlformats.org/officeDocument/2006/relationships/externalLinkPath" Target="Annexe%2014%20comparaison%20TEW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WI "/>
    </sheetNames>
    <sheetDataSet>
      <sheetData sheetId="0">
        <row r="3">
          <cell r="N3" t="str">
            <v>Energie primaire</v>
          </cell>
        </row>
        <row r="4">
          <cell r="M4" t="str">
            <v>GAZ</v>
          </cell>
          <cell r="N4">
            <v>426855.69620253163</v>
          </cell>
        </row>
        <row r="5">
          <cell r="M5" t="str">
            <v>Elec</v>
          </cell>
          <cell r="N5">
            <v>157135</v>
          </cell>
        </row>
        <row r="34">
          <cell r="N34" t="str">
            <v>Energie primaire</v>
          </cell>
        </row>
        <row r="35">
          <cell r="M35" t="str">
            <v>GAZ</v>
          </cell>
          <cell r="N35">
            <v>426855.69620253163</v>
          </cell>
        </row>
        <row r="36">
          <cell r="M36" t="str">
            <v>Elec</v>
          </cell>
          <cell r="N36">
            <v>144552.5</v>
          </cell>
        </row>
        <row r="57">
          <cell r="N57" t="str">
            <v>Energie primaire</v>
          </cell>
        </row>
        <row r="58">
          <cell r="M58" t="str">
            <v>GAZ</v>
          </cell>
          <cell r="N58">
            <v>3000000</v>
          </cell>
        </row>
        <row r="59">
          <cell r="M59" t="str">
            <v>Elec</v>
          </cell>
          <cell r="N59">
            <v>535625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8AB8D-E436-4E6C-93D1-D28101F36DE4}">
  <dimension ref="B1:AD8765"/>
  <sheetViews>
    <sheetView topLeftCell="A72" zoomScale="58" workbookViewId="0">
      <selection activeCell="R3" sqref="R3"/>
    </sheetView>
  </sheetViews>
  <sheetFormatPr baseColWidth="10" defaultRowHeight="14.4" x14ac:dyDescent="0.3"/>
  <cols>
    <col min="2" max="3" width="20.77734375" style="71" customWidth="1"/>
    <col min="6" max="6" width="48.5546875" customWidth="1"/>
    <col min="7" max="7" width="13.44140625" bestFit="1" customWidth="1"/>
    <col min="8" max="9" width="18" customWidth="1"/>
    <col min="10" max="10" width="28.21875" customWidth="1"/>
    <col min="11" max="11" width="25.33203125" customWidth="1"/>
    <col min="12" max="12" width="26.44140625" customWidth="1"/>
    <col min="13" max="13" width="27.33203125" customWidth="1"/>
    <col min="15" max="15" width="21" customWidth="1"/>
    <col min="16" max="16" width="13.6640625" style="6" customWidth="1"/>
    <col min="17" max="17" width="16.33203125" customWidth="1"/>
    <col min="18" max="18" width="24.44140625" style="6" customWidth="1"/>
    <col min="19" max="19" width="20" style="71" customWidth="1"/>
    <col min="20" max="20" width="18.5546875" style="6" customWidth="1"/>
    <col min="21" max="21" width="20.77734375" style="71" customWidth="1"/>
    <col min="22" max="22" width="5.6640625" customWidth="1"/>
    <col min="23" max="23" width="15.21875" style="7" customWidth="1"/>
    <col min="24" max="24" width="20.5546875" customWidth="1"/>
    <col min="25" max="25" width="24.21875" customWidth="1"/>
    <col min="26" max="26" width="16.6640625" customWidth="1"/>
    <col min="27" max="27" width="19" customWidth="1"/>
  </cols>
  <sheetData>
    <row r="1" spans="2:30" x14ac:dyDescent="0.3">
      <c r="E1" s="1" cm="1">
        <f t="array" aca="1" ref="E1" ca="1">E:M</f>
        <v>0</v>
      </c>
      <c r="F1" s="2"/>
      <c r="G1" s="2"/>
      <c r="H1" s="2"/>
      <c r="I1" s="2"/>
      <c r="J1" s="2"/>
      <c r="K1" s="2"/>
      <c r="L1" s="2"/>
      <c r="M1" s="3"/>
      <c r="O1" s="4" t="s">
        <v>2</v>
      </c>
      <c r="P1" s="5">
        <f>MAX(P4:P8764)</f>
        <v>395.63776424895525</v>
      </c>
      <c r="Q1" s="6">
        <f>SUM(Q4:Q8764)</f>
        <v>121356.72343543964</v>
      </c>
      <c r="R1" s="6">
        <f>SUM(R4:R8765)</f>
        <v>7897.0650660073579</v>
      </c>
      <c r="S1" s="6">
        <f>SUM(S4:S8764)</f>
        <v>4676.6367677065773</v>
      </c>
      <c r="T1" s="6">
        <f>SUM(T4:T8765)</f>
        <v>221346.43352403113</v>
      </c>
      <c r="U1" s="6">
        <f>SUM(U4:U6508)</f>
        <v>953.73015752668016</v>
      </c>
      <c r="X1" s="8">
        <f>SUM(X4:X8764)</f>
        <v>0</v>
      </c>
      <c r="Y1" s="9">
        <f>SUM(Y4:Y8764)*2</f>
        <v>35849.574059273655</v>
      </c>
      <c r="Z1" s="9">
        <f>SUM(Z4:Z8764)</f>
        <v>17845.702162079633</v>
      </c>
      <c r="AA1" s="9">
        <f>SUM(AA4:AA8764)</f>
        <v>192947.83205147329</v>
      </c>
      <c r="AB1" s="9">
        <f>SUM(AB4:AB8764)</f>
        <v>71151.479038565536</v>
      </c>
      <c r="AC1" s="9">
        <f t="shared" ref="AC1" si="0">SUM(AC4:AC8764)</f>
        <v>20065.12213039069</v>
      </c>
      <c r="AD1" s="9">
        <f>SUM(AD4:AD8764)</f>
        <v>62436.131403363135</v>
      </c>
    </row>
    <row r="2" spans="2:30" x14ac:dyDescent="0.3">
      <c r="E2" s="10"/>
      <c r="F2" s="11" t="s">
        <v>3</v>
      </c>
      <c r="G2" s="12" t="s">
        <v>4</v>
      </c>
      <c r="H2" s="13" t="s">
        <v>5</v>
      </c>
      <c r="I2" s="14" t="s">
        <v>6</v>
      </c>
      <c r="J2" s="13" t="s">
        <v>8</v>
      </c>
      <c r="K2" s="15" t="s">
        <v>92</v>
      </c>
      <c r="L2" s="13" t="s">
        <v>45</v>
      </c>
      <c r="M2" s="16"/>
      <c r="O2" s="17" t="s">
        <v>7</v>
      </c>
      <c r="P2" s="18">
        <f>SUM(P4:P8764)</f>
        <v>44047.072951513452</v>
      </c>
      <c r="Q2" s="6">
        <f>MAX(Q4:Q6508)</f>
        <v>318</v>
      </c>
      <c r="R2" s="6">
        <f>MAX(R4:R8765)</f>
        <v>13.980507979231257</v>
      </c>
      <c r="S2" s="6">
        <f>MAX(S4:S6508)</f>
        <v>83.6</v>
      </c>
      <c r="T2" s="6">
        <f>MAX(T4:T6508)</f>
        <v>134</v>
      </c>
      <c r="U2" s="6">
        <f>MAX(U4:U6508)</f>
        <v>75.417412736171627</v>
      </c>
      <c r="X2" s="19">
        <f>MAX(X4:X8764)</f>
        <v>0</v>
      </c>
      <c r="Y2" s="6">
        <f>MAX(Y4:Y8764)</f>
        <v>28.146568083274236</v>
      </c>
      <c r="Z2" s="6">
        <f>MAX(Z4:Z8764)</f>
        <v>83.6</v>
      </c>
      <c r="AA2" s="6">
        <f>MAX(AA4:AA8764)</f>
        <v>110</v>
      </c>
      <c r="AB2" s="6">
        <f>MAX(AB4:AB8764)</f>
        <v>120</v>
      </c>
      <c r="AC2" s="6">
        <f t="shared" ref="AC2" si="1">MAX(AC4:AC8764)</f>
        <v>273.41741273617163</v>
      </c>
      <c r="AD2" s="6">
        <f>MAX(AD4:AD8764)</f>
        <v>419.63776424895525</v>
      </c>
    </row>
    <row r="3" spans="2:30" x14ac:dyDescent="0.3">
      <c r="B3" s="154" t="s">
        <v>0</v>
      </c>
      <c r="C3" s="154" t="s">
        <v>1</v>
      </c>
      <c r="E3" s="10"/>
      <c r="F3" s="20" t="s">
        <v>80</v>
      </c>
      <c r="G3" s="21">
        <f>P2</f>
        <v>44047.072951513452</v>
      </c>
      <c r="H3" s="22">
        <f>T1</f>
        <v>221346.43352403113</v>
      </c>
      <c r="I3" s="23">
        <f>U1</f>
        <v>953.73015752668016</v>
      </c>
      <c r="J3" s="24">
        <f>Q1</f>
        <v>121356.72343543964</v>
      </c>
      <c r="K3" s="23">
        <f>R1</f>
        <v>7897.0650660073579</v>
      </c>
      <c r="L3" s="25">
        <f>S1</f>
        <v>4676.6367677065773</v>
      </c>
      <c r="M3" s="16"/>
      <c r="P3" s="26" t="s">
        <v>4</v>
      </c>
      <c r="Q3" s="27" t="s">
        <v>8</v>
      </c>
      <c r="R3" s="26" t="s">
        <v>99</v>
      </c>
      <c r="S3" s="27" t="s">
        <v>9</v>
      </c>
      <c r="T3" s="26" t="s">
        <v>10</v>
      </c>
      <c r="U3" s="26" t="s">
        <v>11</v>
      </c>
      <c r="X3" s="28" t="s">
        <v>4</v>
      </c>
      <c r="Y3" s="29" t="s">
        <v>12</v>
      </c>
      <c r="Z3" s="29" t="s">
        <v>13</v>
      </c>
      <c r="AA3" s="28" t="s">
        <v>14</v>
      </c>
      <c r="AB3" s="30" t="s">
        <v>15</v>
      </c>
      <c r="AC3" s="29" t="s">
        <v>16</v>
      </c>
      <c r="AD3" s="29" t="s">
        <v>17</v>
      </c>
    </row>
    <row r="4" spans="2:30" x14ac:dyDescent="0.3">
      <c r="B4" s="71">
        <v>0</v>
      </c>
      <c r="C4" s="71">
        <v>0</v>
      </c>
      <c r="E4" s="10"/>
      <c r="F4" s="10" t="s">
        <v>81</v>
      </c>
      <c r="G4" s="22">
        <f>G3/G7</f>
        <v>57956.674936201911</v>
      </c>
      <c r="H4" s="22">
        <f>T1/H7/H6</f>
        <v>98393.684887993935</v>
      </c>
      <c r="I4" s="31">
        <f>U1/I7/I6</f>
        <v>434.22425675044622</v>
      </c>
      <c r="J4" s="24">
        <f>J3/J6/J7</f>
        <v>54312.890903795043</v>
      </c>
      <c r="K4" s="32" t="s">
        <v>18</v>
      </c>
      <c r="L4" s="24">
        <f>L3/L6/L7</f>
        <v>2121.8860107561604</v>
      </c>
      <c r="M4" s="33"/>
      <c r="O4" s="6"/>
      <c r="P4" s="6">
        <f t="shared" ref="P4:P67" si="2">C4-R4-T4</f>
        <v>0</v>
      </c>
      <c r="Q4" s="34">
        <f t="shared" ref="Q4:Q67" si="3">MIN(318,B4)</f>
        <v>0</v>
      </c>
      <c r="R4" s="6">
        <f t="shared" ref="R4:R67" si="4">IF(Q4=0,0,MIN(C4,Q4*33%))</f>
        <v>0</v>
      </c>
      <c r="S4" s="6">
        <f t="shared" ref="S4:S67" si="5">MIN(B4-Q4,110*0.76)</f>
        <v>0</v>
      </c>
      <c r="T4" s="6">
        <f t="shared" ref="T4:T67" si="6">MIN(134,C4-R4)</f>
        <v>0</v>
      </c>
      <c r="U4" s="34">
        <f t="shared" ref="U4:U67" si="7">MIN(B4-S4-Q4,134)</f>
        <v>0</v>
      </c>
      <c r="V4" s="35"/>
      <c r="X4" s="6">
        <f t="shared" ref="X4:X67" si="8">C4-Y4-AA4-AD4</f>
        <v>0</v>
      </c>
      <c r="Y4" s="6">
        <f t="shared" ref="Y4:Y67" si="9">MIN(B4,C4)</f>
        <v>0</v>
      </c>
      <c r="Z4" s="6">
        <f t="shared" ref="Z4:Z67" si="10">MIN(B4-Y4-AB4,110*M$33)</f>
        <v>0</v>
      </c>
      <c r="AA4" s="6">
        <f t="shared" ref="AA4:AA67" si="11">MIN(C4-Y4,110-Y4)</f>
        <v>0</v>
      </c>
      <c r="AB4" s="6">
        <f t="shared" ref="AB4:AB67" si="12">MIN(B4-Y4,120-Y4)</f>
        <v>0</v>
      </c>
      <c r="AC4" s="6">
        <f t="shared" ref="AC4:AC67" si="13">B4-Y4-Z4-AB4</f>
        <v>0</v>
      </c>
      <c r="AD4" s="6">
        <f t="shared" ref="AD4:AD67" si="14">C4-Y4-AA4</f>
        <v>0</v>
      </c>
    </row>
    <row r="5" spans="2:30" x14ac:dyDescent="0.3">
      <c r="B5" s="71">
        <v>0</v>
      </c>
      <c r="C5" s="71">
        <v>21.254847203299523</v>
      </c>
      <c r="E5" s="10"/>
      <c r="F5" s="33" t="s">
        <v>82</v>
      </c>
      <c r="G5" s="36">
        <f>P1/G7</f>
        <v>520.57600559073057</v>
      </c>
      <c r="H5" s="37">
        <f>T2/H7</f>
        <v>176.31578947368422</v>
      </c>
      <c r="I5" s="38">
        <f>U2/H7</f>
        <v>99.233437810752136</v>
      </c>
      <c r="J5" s="39">
        <f>Q2/J7</f>
        <v>418.42105263157896</v>
      </c>
      <c r="K5" s="40" t="s">
        <v>18</v>
      </c>
      <c r="L5" s="41">
        <f>S2/L7</f>
        <v>109.99999999999999</v>
      </c>
      <c r="M5" s="25"/>
      <c r="O5" s="6"/>
      <c r="P5" s="6">
        <f t="shared" si="2"/>
        <v>0</v>
      </c>
      <c r="Q5" s="34">
        <f t="shared" si="3"/>
        <v>0</v>
      </c>
      <c r="R5" s="6">
        <f t="shared" si="4"/>
        <v>0</v>
      </c>
      <c r="S5" s="6">
        <f t="shared" si="5"/>
        <v>0</v>
      </c>
      <c r="T5" s="6">
        <f t="shared" si="6"/>
        <v>21.254847203299523</v>
      </c>
      <c r="U5" s="34">
        <f t="shared" si="7"/>
        <v>0</v>
      </c>
      <c r="V5" s="35"/>
      <c r="X5" s="6">
        <f t="shared" si="8"/>
        <v>0</v>
      </c>
      <c r="Y5" s="6">
        <f t="shared" si="9"/>
        <v>0</v>
      </c>
      <c r="Z5" s="6">
        <f t="shared" si="10"/>
        <v>0</v>
      </c>
      <c r="AA5" s="6">
        <f t="shared" si="11"/>
        <v>21.254847203299523</v>
      </c>
      <c r="AB5" s="6">
        <f t="shared" si="12"/>
        <v>0</v>
      </c>
      <c r="AC5" s="6">
        <f t="shared" si="13"/>
        <v>0</v>
      </c>
      <c r="AD5" s="6">
        <f t="shared" si="14"/>
        <v>0</v>
      </c>
    </row>
    <row r="6" spans="2:30" x14ac:dyDescent="0.3">
      <c r="B6" s="71">
        <v>5.54330013392787</v>
      </c>
      <c r="C6" s="71">
        <v>18.615070289757806</v>
      </c>
      <c r="E6" s="10"/>
      <c r="F6" s="10" t="s">
        <v>19</v>
      </c>
      <c r="G6" s="42" t="s">
        <v>18</v>
      </c>
      <c r="H6" s="42">
        <v>2.96</v>
      </c>
      <c r="I6" s="42">
        <v>2.89</v>
      </c>
      <c r="J6" s="43">
        <v>2.94</v>
      </c>
      <c r="K6" s="42" t="s">
        <v>18</v>
      </c>
      <c r="L6" s="43">
        <v>2.9</v>
      </c>
      <c r="M6" s="16"/>
      <c r="P6" s="6">
        <f t="shared" si="2"/>
        <v>0</v>
      </c>
      <c r="Q6" s="34">
        <f t="shared" si="3"/>
        <v>5.54330013392787</v>
      </c>
      <c r="R6" s="6">
        <f t="shared" si="4"/>
        <v>1.8292890441961971</v>
      </c>
      <c r="S6" s="6">
        <f t="shared" si="5"/>
        <v>0</v>
      </c>
      <c r="T6" s="6">
        <f t="shared" si="6"/>
        <v>16.785781245561608</v>
      </c>
      <c r="U6" s="34">
        <f t="shared" si="7"/>
        <v>0</v>
      </c>
      <c r="V6" s="35"/>
      <c r="X6" s="6">
        <f t="shared" si="8"/>
        <v>0</v>
      </c>
      <c r="Y6" s="6">
        <f t="shared" si="9"/>
        <v>5.54330013392787</v>
      </c>
      <c r="Z6" s="6">
        <f t="shared" si="10"/>
        <v>0</v>
      </c>
      <c r="AA6" s="6">
        <f t="shared" si="11"/>
        <v>13.071770155829936</v>
      </c>
      <c r="AB6" s="6">
        <f t="shared" si="12"/>
        <v>0</v>
      </c>
      <c r="AC6" s="6">
        <f t="shared" si="13"/>
        <v>0</v>
      </c>
      <c r="AD6" s="6">
        <f t="shared" si="14"/>
        <v>0</v>
      </c>
    </row>
    <row r="7" spans="2:30" x14ac:dyDescent="0.3">
      <c r="B7" s="71">
        <v>0</v>
      </c>
      <c r="C7" s="71">
        <v>19.469920697895571</v>
      </c>
      <c r="E7" s="10"/>
      <c r="F7" s="33" t="s">
        <v>20</v>
      </c>
      <c r="G7" s="32">
        <v>0.76</v>
      </c>
      <c r="H7" s="32">
        <v>0.76</v>
      </c>
      <c r="I7" s="32">
        <v>0.76</v>
      </c>
      <c r="J7" s="44">
        <v>0.76</v>
      </c>
      <c r="K7" s="44">
        <v>0.76</v>
      </c>
      <c r="L7" s="44">
        <v>0.76</v>
      </c>
      <c r="M7" s="21"/>
      <c r="O7" s="45"/>
      <c r="P7" s="6">
        <f t="shared" si="2"/>
        <v>0</v>
      </c>
      <c r="Q7" s="34">
        <f t="shared" si="3"/>
        <v>0</v>
      </c>
      <c r="R7" s="6">
        <f t="shared" si="4"/>
        <v>0</v>
      </c>
      <c r="S7" s="6">
        <f t="shared" si="5"/>
        <v>0</v>
      </c>
      <c r="T7" s="6">
        <f t="shared" si="6"/>
        <v>19.469920697895571</v>
      </c>
      <c r="U7" s="34">
        <f t="shared" si="7"/>
        <v>0</v>
      </c>
      <c r="V7" s="35"/>
      <c r="X7" s="6">
        <f t="shared" si="8"/>
        <v>0</v>
      </c>
      <c r="Y7" s="6">
        <f t="shared" si="9"/>
        <v>0</v>
      </c>
      <c r="Z7" s="6">
        <f t="shared" si="10"/>
        <v>0</v>
      </c>
      <c r="AA7" s="6">
        <f t="shared" si="11"/>
        <v>19.469920697895571</v>
      </c>
      <c r="AB7" s="6">
        <f t="shared" si="12"/>
        <v>0</v>
      </c>
      <c r="AC7" s="6">
        <f t="shared" si="13"/>
        <v>0</v>
      </c>
      <c r="AD7" s="6">
        <f t="shared" si="14"/>
        <v>0</v>
      </c>
    </row>
    <row r="8" spans="2:30" x14ac:dyDescent="0.3">
      <c r="B8" s="71">
        <v>0</v>
      </c>
      <c r="C8" s="71">
        <v>20.310659402960646</v>
      </c>
      <c r="E8" s="10"/>
      <c r="F8" s="10" t="s">
        <v>83</v>
      </c>
      <c r="G8" s="32">
        <v>0.17499999999999999</v>
      </c>
      <c r="H8" s="32">
        <v>0.115</v>
      </c>
      <c r="I8" s="32">
        <v>0.115</v>
      </c>
      <c r="J8" s="44">
        <v>0.115</v>
      </c>
      <c r="K8" s="32" t="s">
        <v>18</v>
      </c>
      <c r="L8" s="44">
        <v>0.115</v>
      </c>
      <c r="M8" s="16"/>
      <c r="P8" s="6">
        <f t="shared" si="2"/>
        <v>0</v>
      </c>
      <c r="Q8" s="34">
        <f t="shared" si="3"/>
        <v>0</v>
      </c>
      <c r="R8" s="6">
        <f t="shared" si="4"/>
        <v>0</v>
      </c>
      <c r="S8" s="6">
        <f t="shared" si="5"/>
        <v>0</v>
      </c>
      <c r="T8" s="6">
        <f t="shared" si="6"/>
        <v>20.310659402960646</v>
      </c>
      <c r="U8" s="34">
        <f t="shared" si="7"/>
        <v>0</v>
      </c>
      <c r="V8" s="35"/>
      <c r="X8" s="6">
        <f t="shared" si="8"/>
        <v>0</v>
      </c>
      <c r="Y8" s="6">
        <f t="shared" si="9"/>
        <v>0</v>
      </c>
      <c r="Z8" s="6">
        <f t="shared" si="10"/>
        <v>0</v>
      </c>
      <c r="AA8" s="6">
        <f t="shared" si="11"/>
        <v>20.310659402960646</v>
      </c>
      <c r="AB8" s="6">
        <f t="shared" si="12"/>
        <v>0</v>
      </c>
      <c r="AC8" s="6">
        <f t="shared" si="13"/>
        <v>0</v>
      </c>
      <c r="AD8" s="6">
        <f t="shared" si="14"/>
        <v>0</v>
      </c>
    </row>
    <row r="9" spans="2:30" x14ac:dyDescent="0.3">
      <c r="B9" s="71">
        <v>0</v>
      </c>
      <c r="C9" s="71">
        <v>21.100973992151427</v>
      </c>
      <c r="E9" s="10"/>
      <c r="F9" s="46" t="s">
        <v>84</v>
      </c>
      <c r="G9" s="38">
        <f>G8*G3/G7</f>
        <v>10142.418113835332</v>
      </c>
      <c r="H9" s="38">
        <f>H8*H3/H6/H7</f>
        <v>11315.273762119303</v>
      </c>
      <c r="I9" s="38">
        <f>I8*I3/I6/I7</f>
        <v>49.935789526301321</v>
      </c>
      <c r="J9" s="36">
        <f>J8*J3/J6/J7</f>
        <v>6245.9824539364299</v>
      </c>
      <c r="K9" s="36" t="s">
        <v>18</v>
      </c>
      <c r="L9" s="36">
        <f t="shared" ref="L9" si="15">L8*L3/L6/L7</f>
        <v>244.01689123695846</v>
      </c>
      <c r="M9" s="13">
        <f>SUM(G9:L9)</f>
        <v>27997.627010654327</v>
      </c>
      <c r="P9" s="6">
        <f t="shared" si="2"/>
        <v>0</v>
      </c>
      <c r="Q9" s="34">
        <f t="shared" si="3"/>
        <v>0</v>
      </c>
      <c r="R9" s="6">
        <f t="shared" si="4"/>
        <v>0</v>
      </c>
      <c r="S9" s="6">
        <f t="shared" si="5"/>
        <v>0</v>
      </c>
      <c r="T9" s="6">
        <f t="shared" si="6"/>
        <v>21.100973992151427</v>
      </c>
      <c r="U9" s="34">
        <f t="shared" si="7"/>
        <v>0</v>
      </c>
      <c r="V9" s="35"/>
      <c r="X9" s="6">
        <f t="shared" si="8"/>
        <v>0</v>
      </c>
      <c r="Y9" s="6">
        <f t="shared" si="9"/>
        <v>0</v>
      </c>
      <c r="Z9" s="6">
        <f t="shared" si="10"/>
        <v>0</v>
      </c>
      <c r="AA9" s="6">
        <f t="shared" si="11"/>
        <v>21.100973992151427</v>
      </c>
      <c r="AB9" s="6">
        <f t="shared" si="12"/>
        <v>0</v>
      </c>
      <c r="AC9" s="6">
        <f t="shared" si="13"/>
        <v>0</v>
      </c>
      <c r="AD9" s="6">
        <f t="shared" si="14"/>
        <v>0</v>
      </c>
    </row>
    <row r="10" spans="2:30" x14ac:dyDescent="0.3">
      <c r="B10" s="71">
        <v>3.4730120618411151</v>
      </c>
      <c r="C10" s="71">
        <v>21.997314943099433</v>
      </c>
      <c r="E10" s="10"/>
      <c r="F10" s="47"/>
      <c r="G10" s="47"/>
      <c r="H10" s="48"/>
      <c r="I10" s="47"/>
      <c r="J10" s="48"/>
      <c r="K10" s="47"/>
      <c r="L10" s="47"/>
      <c r="M10" s="16"/>
      <c r="P10" s="6">
        <f t="shared" si="2"/>
        <v>0</v>
      </c>
      <c r="Q10" s="34">
        <f t="shared" si="3"/>
        <v>3.4730120618411151</v>
      </c>
      <c r="R10" s="6">
        <f t="shared" si="4"/>
        <v>1.146093980407568</v>
      </c>
      <c r="S10" s="6">
        <f t="shared" si="5"/>
        <v>0</v>
      </c>
      <c r="T10" s="6">
        <f t="shared" si="6"/>
        <v>20.851220962691865</v>
      </c>
      <c r="U10" s="34">
        <f t="shared" si="7"/>
        <v>0</v>
      </c>
      <c r="V10" s="35"/>
      <c r="X10" s="6">
        <f t="shared" si="8"/>
        <v>0</v>
      </c>
      <c r="Y10" s="6">
        <f t="shared" si="9"/>
        <v>3.4730120618411151</v>
      </c>
      <c r="Z10" s="6">
        <f t="shared" si="10"/>
        <v>0</v>
      </c>
      <c r="AA10" s="6">
        <f t="shared" si="11"/>
        <v>18.524302881258318</v>
      </c>
      <c r="AB10" s="6">
        <f t="shared" si="12"/>
        <v>0</v>
      </c>
      <c r="AC10" s="6">
        <f t="shared" si="13"/>
        <v>0</v>
      </c>
      <c r="AD10" s="6">
        <f t="shared" si="14"/>
        <v>0</v>
      </c>
    </row>
    <row r="11" spans="2:30" x14ac:dyDescent="0.3">
      <c r="B11" s="71">
        <v>0</v>
      </c>
      <c r="C11" s="71">
        <v>14.031715128460499</v>
      </c>
      <c r="E11" s="10"/>
      <c r="F11" s="47"/>
      <c r="G11" s="47"/>
      <c r="H11" s="47"/>
      <c r="I11" s="48"/>
      <c r="J11" s="48"/>
      <c r="K11" s="47"/>
      <c r="L11" s="47"/>
      <c r="M11" s="25"/>
      <c r="O11" s="6"/>
      <c r="P11" s="6">
        <f t="shared" si="2"/>
        <v>0</v>
      </c>
      <c r="Q11" s="34">
        <f t="shared" si="3"/>
        <v>0</v>
      </c>
      <c r="R11" s="6">
        <f t="shared" si="4"/>
        <v>0</v>
      </c>
      <c r="S11" s="6">
        <f t="shared" si="5"/>
        <v>0</v>
      </c>
      <c r="T11" s="6">
        <f t="shared" si="6"/>
        <v>14.031715128460499</v>
      </c>
      <c r="U11" s="34">
        <f t="shared" si="7"/>
        <v>0</v>
      </c>
      <c r="V11" s="35"/>
      <c r="X11" s="6">
        <f t="shared" si="8"/>
        <v>0</v>
      </c>
      <c r="Y11" s="6">
        <f t="shared" si="9"/>
        <v>0</v>
      </c>
      <c r="Z11" s="6">
        <f t="shared" si="10"/>
        <v>0</v>
      </c>
      <c r="AA11" s="6">
        <f t="shared" si="11"/>
        <v>14.031715128460499</v>
      </c>
      <c r="AB11" s="6">
        <f t="shared" si="12"/>
        <v>0</v>
      </c>
      <c r="AC11" s="6">
        <f t="shared" si="13"/>
        <v>0</v>
      </c>
      <c r="AD11" s="6">
        <f t="shared" si="14"/>
        <v>0</v>
      </c>
    </row>
    <row r="12" spans="2:30" x14ac:dyDescent="0.3">
      <c r="B12" s="71">
        <v>0</v>
      </c>
      <c r="C12" s="71">
        <v>14.752225090679218</v>
      </c>
      <c r="E12" s="10"/>
      <c r="F12" s="15" t="s">
        <v>86</v>
      </c>
      <c r="G12" s="49">
        <f>MAX(C3:C8763)</f>
        <v>529.63776424895525</v>
      </c>
      <c r="H12" s="47"/>
      <c r="I12" s="50"/>
      <c r="J12" s="47"/>
      <c r="K12" s="47"/>
      <c r="L12" s="47"/>
      <c r="M12" s="16"/>
      <c r="P12" s="6">
        <f t="shared" si="2"/>
        <v>0</v>
      </c>
      <c r="Q12" s="34">
        <f t="shared" si="3"/>
        <v>0</v>
      </c>
      <c r="R12" s="6">
        <f t="shared" si="4"/>
        <v>0</v>
      </c>
      <c r="S12" s="6">
        <f t="shared" si="5"/>
        <v>0</v>
      </c>
      <c r="T12" s="6">
        <f t="shared" si="6"/>
        <v>14.752225090679218</v>
      </c>
      <c r="U12" s="34">
        <f t="shared" si="7"/>
        <v>0</v>
      </c>
      <c r="V12" s="35"/>
      <c r="X12" s="6">
        <f t="shared" si="8"/>
        <v>0</v>
      </c>
      <c r="Y12" s="6">
        <f t="shared" si="9"/>
        <v>0</v>
      </c>
      <c r="Z12" s="6">
        <f t="shared" si="10"/>
        <v>0</v>
      </c>
      <c r="AA12" s="6">
        <f t="shared" si="11"/>
        <v>14.752225090679218</v>
      </c>
      <c r="AB12" s="6">
        <f t="shared" si="12"/>
        <v>0</v>
      </c>
      <c r="AC12" s="6">
        <f t="shared" si="13"/>
        <v>0</v>
      </c>
      <c r="AD12" s="6">
        <f t="shared" si="14"/>
        <v>0</v>
      </c>
    </row>
    <row r="13" spans="2:30" x14ac:dyDescent="0.3">
      <c r="B13" s="71">
        <v>3.7530484603318114E-2</v>
      </c>
      <c r="C13" s="71">
        <v>157.3595391950181</v>
      </c>
      <c r="E13" s="10"/>
      <c r="F13" s="15" t="s">
        <v>85</v>
      </c>
      <c r="G13" s="51">
        <f>MAX(B4:B8764)</f>
        <v>477.01741273617165</v>
      </c>
      <c r="H13" s="47"/>
      <c r="I13" s="50"/>
      <c r="J13" s="47"/>
      <c r="K13" s="47"/>
      <c r="L13" s="47"/>
      <c r="M13" s="16"/>
      <c r="P13" s="6">
        <f t="shared" si="2"/>
        <v>23.347154135099004</v>
      </c>
      <c r="Q13" s="34">
        <f t="shared" si="3"/>
        <v>3.7530484603318114E-2</v>
      </c>
      <c r="R13" s="6">
        <f t="shared" si="4"/>
        <v>1.2385059919094978E-2</v>
      </c>
      <c r="S13" s="6">
        <f t="shared" si="5"/>
        <v>0</v>
      </c>
      <c r="T13" s="6">
        <f t="shared" si="6"/>
        <v>134</v>
      </c>
      <c r="U13" s="34">
        <f t="shared" si="7"/>
        <v>0</v>
      </c>
      <c r="V13" s="35"/>
      <c r="X13" s="6">
        <f t="shared" si="8"/>
        <v>0</v>
      </c>
      <c r="Y13" s="6">
        <f t="shared" si="9"/>
        <v>3.7530484603318114E-2</v>
      </c>
      <c r="Z13" s="6">
        <f t="shared" si="10"/>
        <v>0</v>
      </c>
      <c r="AA13" s="6">
        <f t="shared" si="11"/>
        <v>109.96246951539668</v>
      </c>
      <c r="AB13" s="6">
        <f t="shared" si="12"/>
        <v>0</v>
      </c>
      <c r="AC13" s="6">
        <f t="shared" si="13"/>
        <v>0</v>
      </c>
      <c r="AD13" s="6">
        <f t="shared" si="14"/>
        <v>47.359539195018115</v>
      </c>
    </row>
    <row r="14" spans="2:30" x14ac:dyDescent="0.3">
      <c r="B14" s="71">
        <v>0.1396037180335955</v>
      </c>
      <c r="C14" s="71">
        <v>137.23889961376108</v>
      </c>
      <c r="E14" s="10"/>
      <c r="F14" s="15" t="s">
        <v>87</v>
      </c>
      <c r="G14" s="49">
        <f>SUM(C4:C8764)</f>
        <v>273308.75048447296</v>
      </c>
      <c r="H14" s="47"/>
      <c r="I14" s="47"/>
      <c r="J14" s="47"/>
      <c r="K14" s="47"/>
      <c r="L14" s="47"/>
      <c r="M14" s="25"/>
      <c r="P14" s="6">
        <f t="shared" si="2"/>
        <v>3.1928303868099874</v>
      </c>
      <c r="Q14" s="34">
        <f t="shared" si="3"/>
        <v>0.1396037180335955</v>
      </c>
      <c r="R14" s="6">
        <f t="shared" si="4"/>
        <v>4.606922695108652E-2</v>
      </c>
      <c r="S14" s="6">
        <f t="shared" si="5"/>
        <v>0</v>
      </c>
      <c r="T14" s="6">
        <f t="shared" si="6"/>
        <v>134</v>
      </c>
      <c r="U14" s="34">
        <f t="shared" si="7"/>
        <v>0</v>
      </c>
      <c r="V14" s="35"/>
      <c r="X14" s="6">
        <f t="shared" si="8"/>
        <v>0</v>
      </c>
      <c r="Y14" s="6">
        <f t="shared" si="9"/>
        <v>0.1396037180335955</v>
      </c>
      <c r="Z14" s="6">
        <f t="shared" si="10"/>
        <v>0</v>
      </c>
      <c r="AA14" s="6">
        <f t="shared" si="11"/>
        <v>109.8603962819664</v>
      </c>
      <c r="AB14" s="6">
        <f t="shared" si="12"/>
        <v>0</v>
      </c>
      <c r="AC14" s="6">
        <f t="shared" si="13"/>
        <v>0</v>
      </c>
      <c r="AD14" s="6">
        <f t="shared" si="14"/>
        <v>27.238899613761092</v>
      </c>
    </row>
    <row r="15" spans="2:30" x14ac:dyDescent="0.3">
      <c r="B15" s="71">
        <v>0.30861616196926867</v>
      </c>
      <c r="C15" s="71">
        <v>116.29948525589576</v>
      </c>
      <c r="E15" s="10"/>
      <c r="F15" s="15" t="s">
        <v>88</v>
      </c>
      <c r="G15" s="51">
        <f>SUM(B4:B8764)</f>
        <v>126987.09036067294</v>
      </c>
      <c r="H15" s="47"/>
      <c r="I15" s="47"/>
      <c r="J15" s="47"/>
      <c r="K15" s="47"/>
      <c r="L15" s="47"/>
      <c r="M15" s="25"/>
      <c r="P15" s="6">
        <f t="shared" si="2"/>
        <v>0</v>
      </c>
      <c r="Q15" s="34">
        <f t="shared" si="3"/>
        <v>0.30861616196926867</v>
      </c>
      <c r="R15" s="6">
        <f t="shared" si="4"/>
        <v>0.10184333344985866</v>
      </c>
      <c r="S15" s="6">
        <f t="shared" si="5"/>
        <v>0</v>
      </c>
      <c r="T15" s="6">
        <f t="shared" si="6"/>
        <v>116.1976419224459</v>
      </c>
      <c r="U15" s="34">
        <f t="shared" si="7"/>
        <v>0</v>
      </c>
      <c r="V15" s="35"/>
      <c r="X15" s="6">
        <f t="shared" si="8"/>
        <v>0</v>
      </c>
      <c r="Y15" s="6">
        <f t="shared" si="9"/>
        <v>0.30861616196926867</v>
      </c>
      <c r="Z15" s="6">
        <f t="shared" si="10"/>
        <v>0</v>
      </c>
      <c r="AA15" s="6">
        <f t="shared" si="11"/>
        <v>109.69138383803073</v>
      </c>
      <c r="AB15" s="6">
        <f t="shared" si="12"/>
        <v>0</v>
      </c>
      <c r="AC15" s="6">
        <f t="shared" si="13"/>
        <v>0</v>
      </c>
      <c r="AD15" s="6">
        <f t="shared" si="14"/>
        <v>6.2994852558957604</v>
      </c>
    </row>
    <row r="16" spans="2:30" x14ac:dyDescent="0.3">
      <c r="B16" s="71">
        <v>0.46042229358130138</v>
      </c>
      <c r="C16" s="71">
        <v>99.181338310863282</v>
      </c>
      <c r="E16" s="10"/>
      <c r="F16" s="47"/>
      <c r="G16" s="47"/>
      <c r="H16" s="47"/>
      <c r="I16" s="47"/>
      <c r="J16" s="47"/>
      <c r="K16" s="47"/>
      <c r="L16" s="47"/>
      <c r="M16" s="16"/>
      <c r="P16" s="6">
        <f t="shared" si="2"/>
        <v>0</v>
      </c>
      <c r="Q16" s="34">
        <f t="shared" si="3"/>
        <v>0.46042229358130138</v>
      </c>
      <c r="R16" s="6">
        <f t="shared" si="4"/>
        <v>0.15193935688182947</v>
      </c>
      <c r="S16" s="6">
        <f t="shared" si="5"/>
        <v>0</v>
      </c>
      <c r="T16" s="6">
        <f t="shared" si="6"/>
        <v>99.029398953981456</v>
      </c>
      <c r="U16" s="34">
        <f t="shared" si="7"/>
        <v>0</v>
      </c>
      <c r="V16" s="35"/>
      <c r="X16" s="6">
        <f t="shared" si="8"/>
        <v>0</v>
      </c>
      <c r="Y16" s="6">
        <f t="shared" si="9"/>
        <v>0.46042229358130138</v>
      </c>
      <c r="Z16" s="6">
        <f t="shared" si="10"/>
        <v>0</v>
      </c>
      <c r="AA16" s="6">
        <f t="shared" si="11"/>
        <v>98.720916017281979</v>
      </c>
      <c r="AB16" s="6">
        <f t="shared" si="12"/>
        <v>0</v>
      </c>
      <c r="AC16" s="6">
        <f t="shared" si="13"/>
        <v>0</v>
      </c>
      <c r="AD16" s="6">
        <f t="shared" si="14"/>
        <v>0</v>
      </c>
    </row>
    <row r="17" spans="2:30" x14ac:dyDescent="0.3">
      <c r="B17" s="71">
        <v>1.861783541288508</v>
      </c>
      <c r="C17" s="71">
        <v>76.959591172545828</v>
      </c>
      <c r="E17" s="10"/>
      <c r="F17" s="20" t="s">
        <v>21</v>
      </c>
      <c r="G17" s="52">
        <f>G3+H3+K3</f>
        <v>273290.57154155197</v>
      </c>
      <c r="H17" s="53">
        <f>G17/G14</f>
        <v>0.99993348569012608</v>
      </c>
      <c r="I17" s="47"/>
      <c r="J17" s="47"/>
      <c r="K17" s="47"/>
      <c r="L17" s="47"/>
      <c r="M17" s="21"/>
      <c r="P17" s="6">
        <f t="shared" si="2"/>
        <v>0</v>
      </c>
      <c r="Q17" s="34">
        <f t="shared" si="3"/>
        <v>1.861783541288508</v>
      </c>
      <c r="R17" s="6">
        <f t="shared" si="4"/>
        <v>0.61438856862520763</v>
      </c>
      <c r="S17" s="6">
        <f t="shared" si="5"/>
        <v>0</v>
      </c>
      <c r="T17" s="6">
        <f t="shared" si="6"/>
        <v>76.345202603920626</v>
      </c>
      <c r="U17" s="34">
        <f t="shared" si="7"/>
        <v>0</v>
      </c>
      <c r="V17" s="35"/>
      <c r="X17" s="6">
        <f t="shared" si="8"/>
        <v>0</v>
      </c>
      <c r="Y17" s="6">
        <f t="shared" si="9"/>
        <v>1.861783541288508</v>
      </c>
      <c r="Z17" s="6">
        <f t="shared" si="10"/>
        <v>0</v>
      </c>
      <c r="AA17" s="6">
        <f t="shared" si="11"/>
        <v>75.097807631257325</v>
      </c>
      <c r="AB17" s="6">
        <f t="shared" si="12"/>
        <v>0</v>
      </c>
      <c r="AC17" s="6">
        <f t="shared" si="13"/>
        <v>0</v>
      </c>
      <c r="AD17" s="6">
        <f t="shared" si="14"/>
        <v>0</v>
      </c>
    </row>
    <row r="18" spans="2:30" x14ac:dyDescent="0.3">
      <c r="B18" s="71">
        <v>2.0179320856551124</v>
      </c>
      <c r="C18" s="71">
        <v>74.105785948818166</v>
      </c>
      <c r="E18" s="10"/>
      <c r="F18" s="54" t="s">
        <v>22</v>
      </c>
      <c r="G18" s="38">
        <f>I3+J3+L3</f>
        <v>126987.09036067288</v>
      </c>
      <c r="H18" s="55">
        <f>G18/G15</f>
        <v>0.99999999999999956</v>
      </c>
      <c r="I18" s="47"/>
      <c r="J18" s="47"/>
      <c r="K18" s="6"/>
      <c r="L18" s="47"/>
      <c r="M18" s="16"/>
      <c r="P18" s="6">
        <f t="shared" si="2"/>
        <v>0</v>
      </c>
      <c r="Q18" s="34">
        <f t="shared" si="3"/>
        <v>2.0179320856551124</v>
      </c>
      <c r="R18" s="6">
        <f t="shared" si="4"/>
        <v>0.66591758826618708</v>
      </c>
      <c r="S18" s="6">
        <f t="shared" si="5"/>
        <v>0</v>
      </c>
      <c r="T18" s="6">
        <f t="shared" si="6"/>
        <v>73.439868360551984</v>
      </c>
      <c r="U18" s="34">
        <f t="shared" si="7"/>
        <v>0</v>
      </c>
      <c r="V18" s="35"/>
      <c r="X18" s="6">
        <f t="shared" si="8"/>
        <v>0</v>
      </c>
      <c r="Y18" s="6">
        <f t="shared" si="9"/>
        <v>2.0179320856551124</v>
      </c>
      <c r="Z18" s="6">
        <f t="shared" si="10"/>
        <v>0</v>
      </c>
      <c r="AA18" s="6">
        <f t="shared" si="11"/>
        <v>72.087853863163048</v>
      </c>
      <c r="AB18" s="6">
        <f t="shared" si="12"/>
        <v>0</v>
      </c>
      <c r="AC18" s="6">
        <f t="shared" si="13"/>
        <v>0</v>
      </c>
      <c r="AD18" s="6">
        <f t="shared" si="14"/>
        <v>0</v>
      </c>
    </row>
    <row r="19" spans="2:30" x14ac:dyDescent="0.3">
      <c r="B19" s="71">
        <v>1.7704756811900295</v>
      </c>
      <c r="C19" s="71">
        <v>60.642687628353599</v>
      </c>
      <c r="E19" s="10"/>
      <c r="F19" s="47"/>
      <c r="G19" s="47"/>
      <c r="H19" s="47"/>
      <c r="I19" s="47"/>
      <c r="J19" s="47"/>
      <c r="K19" s="56"/>
      <c r="L19" s="47"/>
      <c r="M19" s="16"/>
      <c r="P19" s="6">
        <f t="shared" si="2"/>
        <v>0</v>
      </c>
      <c r="Q19" s="34">
        <f t="shared" si="3"/>
        <v>1.7704756811900295</v>
      </c>
      <c r="R19" s="6">
        <f t="shared" si="4"/>
        <v>0.58425697479270977</v>
      </c>
      <c r="S19" s="6">
        <f t="shared" si="5"/>
        <v>0</v>
      </c>
      <c r="T19" s="6">
        <f t="shared" si="6"/>
        <v>60.05843065356089</v>
      </c>
      <c r="U19" s="34">
        <f t="shared" si="7"/>
        <v>0</v>
      </c>
      <c r="V19" s="35"/>
      <c r="X19" s="6">
        <f t="shared" si="8"/>
        <v>0</v>
      </c>
      <c r="Y19" s="6">
        <f t="shared" si="9"/>
        <v>1.7704756811900295</v>
      </c>
      <c r="Z19" s="6">
        <f t="shared" si="10"/>
        <v>0</v>
      </c>
      <c r="AA19" s="6">
        <f t="shared" si="11"/>
        <v>58.872211947163571</v>
      </c>
      <c r="AB19" s="6">
        <f t="shared" si="12"/>
        <v>0</v>
      </c>
      <c r="AC19" s="6">
        <f t="shared" si="13"/>
        <v>0</v>
      </c>
      <c r="AD19" s="6">
        <f t="shared" si="14"/>
        <v>0</v>
      </c>
    </row>
    <row r="20" spans="2:30" x14ac:dyDescent="0.3">
      <c r="B20" s="71">
        <v>2.036624080581749</v>
      </c>
      <c r="C20" s="71">
        <v>67.900370559907259</v>
      </c>
      <c r="E20" s="10"/>
      <c r="F20" s="20" t="s">
        <v>89</v>
      </c>
      <c r="G20" s="43">
        <v>0.95</v>
      </c>
      <c r="H20" s="47"/>
      <c r="I20" s="47"/>
      <c r="J20" s="47"/>
      <c r="K20" s="47"/>
      <c r="L20" s="47"/>
      <c r="M20" s="16"/>
      <c r="P20" s="6">
        <f t="shared" si="2"/>
        <v>0</v>
      </c>
      <c r="Q20" s="34">
        <f t="shared" si="3"/>
        <v>2.036624080581749</v>
      </c>
      <c r="R20" s="6">
        <f t="shared" si="4"/>
        <v>0.67208594659197718</v>
      </c>
      <c r="S20" s="6">
        <f t="shared" si="5"/>
        <v>0</v>
      </c>
      <c r="T20" s="6">
        <f t="shared" si="6"/>
        <v>67.228284613315282</v>
      </c>
      <c r="U20" s="34">
        <f t="shared" si="7"/>
        <v>0</v>
      </c>
      <c r="V20" s="35"/>
      <c r="X20" s="6">
        <f t="shared" si="8"/>
        <v>0</v>
      </c>
      <c r="Y20" s="6">
        <f t="shared" si="9"/>
        <v>2.036624080581749</v>
      </c>
      <c r="Z20" s="6">
        <f t="shared" si="10"/>
        <v>0</v>
      </c>
      <c r="AA20" s="6">
        <f t="shared" si="11"/>
        <v>65.863746479325513</v>
      </c>
      <c r="AB20" s="6">
        <f t="shared" si="12"/>
        <v>0</v>
      </c>
      <c r="AC20" s="6">
        <f t="shared" si="13"/>
        <v>0</v>
      </c>
      <c r="AD20" s="6">
        <f t="shared" si="14"/>
        <v>0</v>
      </c>
    </row>
    <row r="21" spans="2:30" x14ac:dyDescent="0.3">
      <c r="B21" s="71">
        <v>2.3069632368173765</v>
      </c>
      <c r="C21" s="71">
        <v>74.235875647153691</v>
      </c>
      <c r="E21" s="10"/>
      <c r="F21" s="33" t="s">
        <v>90</v>
      </c>
      <c r="G21" s="44">
        <v>0.8</v>
      </c>
      <c r="H21" s="47"/>
      <c r="I21" s="47"/>
      <c r="J21" s="47"/>
      <c r="K21" s="47"/>
      <c r="L21" s="47"/>
      <c r="M21" s="16"/>
      <c r="P21" s="6">
        <f t="shared" si="2"/>
        <v>0</v>
      </c>
      <c r="Q21" s="34">
        <f t="shared" si="3"/>
        <v>2.3069632368173765</v>
      </c>
      <c r="R21" s="6">
        <f t="shared" si="4"/>
        <v>0.76129786814973432</v>
      </c>
      <c r="S21" s="6">
        <f t="shared" si="5"/>
        <v>0</v>
      </c>
      <c r="T21" s="6">
        <f t="shared" si="6"/>
        <v>73.474577779003951</v>
      </c>
      <c r="U21" s="34">
        <f t="shared" si="7"/>
        <v>0</v>
      </c>
      <c r="V21" s="35"/>
      <c r="X21" s="6">
        <f t="shared" si="8"/>
        <v>0</v>
      </c>
      <c r="Y21" s="6">
        <f t="shared" si="9"/>
        <v>2.3069632368173765</v>
      </c>
      <c r="Z21" s="6">
        <f t="shared" si="10"/>
        <v>0</v>
      </c>
      <c r="AA21" s="6">
        <f t="shared" si="11"/>
        <v>71.928912410336309</v>
      </c>
      <c r="AB21" s="6">
        <f t="shared" si="12"/>
        <v>0</v>
      </c>
      <c r="AC21" s="6">
        <f t="shared" si="13"/>
        <v>0</v>
      </c>
      <c r="AD21" s="6">
        <f t="shared" si="14"/>
        <v>0</v>
      </c>
    </row>
    <row r="22" spans="2:30" x14ac:dyDescent="0.3">
      <c r="B22" s="71">
        <v>2.5215574187078715</v>
      </c>
      <c r="C22" s="71">
        <v>82.105767459154919</v>
      </c>
      <c r="E22" s="10"/>
      <c r="F22" s="54" t="s">
        <v>91</v>
      </c>
      <c r="G22" s="57">
        <f>G20*G21</f>
        <v>0.76</v>
      </c>
      <c r="H22" s="47"/>
      <c r="I22" s="47"/>
      <c r="J22" s="47"/>
      <c r="K22" s="47"/>
      <c r="L22" s="47"/>
      <c r="M22" s="16"/>
      <c r="P22" s="6">
        <f t="shared" si="2"/>
        <v>0</v>
      </c>
      <c r="Q22" s="34">
        <f t="shared" si="3"/>
        <v>2.5215574187078715</v>
      </c>
      <c r="R22" s="6">
        <f t="shared" si="4"/>
        <v>0.83211394817359763</v>
      </c>
      <c r="S22" s="6">
        <f t="shared" si="5"/>
        <v>0</v>
      </c>
      <c r="T22" s="6">
        <f t="shared" si="6"/>
        <v>81.273653510981319</v>
      </c>
      <c r="U22" s="34">
        <f t="shared" si="7"/>
        <v>0</v>
      </c>
      <c r="V22" s="35"/>
      <c r="X22" s="6">
        <f t="shared" si="8"/>
        <v>0</v>
      </c>
      <c r="Y22" s="6">
        <f t="shared" si="9"/>
        <v>2.5215574187078715</v>
      </c>
      <c r="Z22" s="6">
        <f t="shared" si="10"/>
        <v>0</v>
      </c>
      <c r="AA22" s="6">
        <f t="shared" si="11"/>
        <v>79.584210040447047</v>
      </c>
      <c r="AB22" s="6">
        <f t="shared" si="12"/>
        <v>0</v>
      </c>
      <c r="AC22" s="6">
        <f t="shared" si="13"/>
        <v>0</v>
      </c>
      <c r="AD22" s="6">
        <f t="shared" si="14"/>
        <v>0</v>
      </c>
    </row>
    <row r="23" spans="2:30" x14ac:dyDescent="0.3">
      <c r="B23" s="71">
        <v>2.4865535492102713</v>
      </c>
      <c r="C23" s="71">
        <v>87.801241515536631</v>
      </c>
      <c r="E23" s="46"/>
      <c r="F23" s="58"/>
      <c r="G23" s="58"/>
      <c r="H23" s="58"/>
      <c r="I23" s="58"/>
      <c r="J23" s="58"/>
      <c r="K23" s="58"/>
      <c r="L23" s="58"/>
      <c r="M23" s="59"/>
      <c r="P23" s="6">
        <f t="shared" si="2"/>
        <v>0</v>
      </c>
      <c r="Q23" s="34">
        <f t="shared" si="3"/>
        <v>2.4865535492102713</v>
      </c>
      <c r="R23" s="6">
        <f t="shared" si="4"/>
        <v>0.82056267123938953</v>
      </c>
      <c r="S23" s="6">
        <f t="shared" si="5"/>
        <v>0</v>
      </c>
      <c r="T23" s="6">
        <f t="shared" si="6"/>
        <v>86.980678844297245</v>
      </c>
      <c r="U23" s="34">
        <f t="shared" si="7"/>
        <v>0</v>
      </c>
      <c r="V23" s="35"/>
      <c r="X23" s="6">
        <f t="shared" si="8"/>
        <v>0</v>
      </c>
      <c r="Y23" s="6">
        <f t="shared" si="9"/>
        <v>2.4865535492102713</v>
      </c>
      <c r="Z23" s="6">
        <f t="shared" si="10"/>
        <v>0</v>
      </c>
      <c r="AA23" s="6">
        <f t="shared" si="11"/>
        <v>85.31468796632636</v>
      </c>
      <c r="AB23" s="6">
        <f t="shared" si="12"/>
        <v>0</v>
      </c>
      <c r="AC23" s="6">
        <f t="shared" si="13"/>
        <v>0</v>
      </c>
      <c r="AD23" s="6">
        <f t="shared" si="14"/>
        <v>0</v>
      </c>
    </row>
    <row r="24" spans="2:30" x14ac:dyDescent="0.3">
      <c r="B24" s="71">
        <v>4.3229426056032185</v>
      </c>
      <c r="C24" s="71">
        <v>2.2230902508294696</v>
      </c>
      <c r="P24" s="6">
        <f t="shared" si="2"/>
        <v>0</v>
      </c>
      <c r="Q24" s="34">
        <f t="shared" si="3"/>
        <v>4.3229426056032185</v>
      </c>
      <c r="R24" s="6">
        <f t="shared" si="4"/>
        <v>1.4265710598490622</v>
      </c>
      <c r="S24" s="6">
        <f t="shared" si="5"/>
        <v>0</v>
      </c>
      <c r="T24" s="6">
        <f t="shared" si="6"/>
        <v>0.79651919098040747</v>
      </c>
      <c r="U24" s="34">
        <f t="shared" si="7"/>
        <v>0</v>
      </c>
      <c r="V24" s="35"/>
      <c r="X24" s="6">
        <f t="shared" si="8"/>
        <v>0</v>
      </c>
      <c r="Y24" s="6">
        <f t="shared" si="9"/>
        <v>2.2230902508294696</v>
      </c>
      <c r="Z24" s="6">
        <f t="shared" si="10"/>
        <v>0</v>
      </c>
      <c r="AA24" s="6">
        <f t="shared" si="11"/>
        <v>0</v>
      </c>
      <c r="AB24" s="6">
        <f t="shared" si="12"/>
        <v>2.0998523547737489</v>
      </c>
      <c r="AC24" s="6">
        <f t="shared" si="13"/>
        <v>0</v>
      </c>
      <c r="AD24" s="6">
        <f t="shared" si="14"/>
        <v>0</v>
      </c>
    </row>
    <row r="25" spans="2:30" x14ac:dyDescent="0.3">
      <c r="B25" s="71">
        <v>6.0200293025292298E-2</v>
      </c>
      <c r="C25" s="71">
        <v>2.6318618179511759</v>
      </c>
      <c r="P25" s="6">
        <f t="shared" si="2"/>
        <v>0</v>
      </c>
      <c r="Q25" s="34">
        <f t="shared" si="3"/>
        <v>6.0200293025292298E-2</v>
      </c>
      <c r="R25" s="6">
        <f t="shared" si="4"/>
        <v>1.986609669834646E-2</v>
      </c>
      <c r="S25" s="6">
        <f t="shared" si="5"/>
        <v>0</v>
      </c>
      <c r="T25" s="6">
        <f t="shared" si="6"/>
        <v>2.6119957212528293</v>
      </c>
      <c r="U25" s="34">
        <f t="shared" si="7"/>
        <v>0</v>
      </c>
      <c r="V25" s="35"/>
      <c r="X25" s="6">
        <f t="shared" si="8"/>
        <v>0</v>
      </c>
      <c r="Y25" s="6">
        <f t="shared" si="9"/>
        <v>6.0200293025292298E-2</v>
      </c>
      <c r="Z25" s="6">
        <f t="shared" si="10"/>
        <v>0</v>
      </c>
      <c r="AA25" s="6">
        <f t="shared" si="11"/>
        <v>2.5716615249258834</v>
      </c>
      <c r="AB25" s="6">
        <f t="shared" si="12"/>
        <v>0</v>
      </c>
      <c r="AC25" s="6">
        <f t="shared" si="13"/>
        <v>0</v>
      </c>
      <c r="AD25" s="6">
        <f t="shared" si="14"/>
        <v>0</v>
      </c>
    </row>
    <row r="26" spans="2:30" x14ac:dyDescent="0.3">
      <c r="B26" s="71">
        <v>0</v>
      </c>
      <c r="C26" s="71">
        <v>3.6093785115461499</v>
      </c>
      <c r="P26" s="6">
        <f t="shared" si="2"/>
        <v>0</v>
      </c>
      <c r="Q26" s="34">
        <f t="shared" si="3"/>
        <v>0</v>
      </c>
      <c r="R26" s="6">
        <f t="shared" si="4"/>
        <v>0</v>
      </c>
      <c r="S26" s="6">
        <f t="shared" si="5"/>
        <v>0</v>
      </c>
      <c r="T26" s="6">
        <f t="shared" si="6"/>
        <v>3.6093785115461499</v>
      </c>
      <c r="U26" s="34">
        <f t="shared" si="7"/>
        <v>0</v>
      </c>
      <c r="V26" s="35"/>
      <c r="X26" s="6">
        <f t="shared" si="8"/>
        <v>0</v>
      </c>
      <c r="Y26" s="6">
        <f t="shared" si="9"/>
        <v>0</v>
      </c>
      <c r="Z26" s="6">
        <f t="shared" si="10"/>
        <v>0</v>
      </c>
      <c r="AA26" s="6">
        <f t="shared" si="11"/>
        <v>3.6093785115461499</v>
      </c>
      <c r="AB26" s="6">
        <f t="shared" si="12"/>
        <v>0</v>
      </c>
      <c r="AC26" s="6">
        <f t="shared" si="13"/>
        <v>0</v>
      </c>
      <c r="AD26" s="6">
        <f t="shared" si="14"/>
        <v>0</v>
      </c>
    </row>
    <row r="27" spans="2:30" x14ac:dyDescent="0.3">
      <c r="B27" s="71">
        <v>0</v>
      </c>
      <c r="C27" s="71">
        <v>4.4434668728324942</v>
      </c>
      <c r="P27" s="6">
        <f t="shared" si="2"/>
        <v>0</v>
      </c>
      <c r="Q27" s="34">
        <f t="shared" si="3"/>
        <v>0</v>
      </c>
      <c r="R27" s="6">
        <f t="shared" si="4"/>
        <v>0</v>
      </c>
      <c r="S27" s="6">
        <f t="shared" si="5"/>
        <v>0</v>
      </c>
      <c r="T27" s="6">
        <f t="shared" si="6"/>
        <v>4.4434668728324942</v>
      </c>
      <c r="U27" s="34">
        <f t="shared" si="7"/>
        <v>0</v>
      </c>
      <c r="V27" s="35"/>
      <c r="X27" s="6">
        <f t="shared" si="8"/>
        <v>0</v>
      </c>
      <c r="Y27" s="6">
        <f t="shared" si="9"/>
        <v>0</v>
      </c>
      <c r="Z27" s="6">
        <f t="shared" si="10"/>
        <v>0</v>
      </c>
      <c r="AA27" s="6">
        <f t="shared" si="11"/>
        <v>4.4434668728324942</v>
      </c>
      <c r="AB27" s="6">
        <f t="shared" si="12"/>
        <v>0</v>
      </c>
      <c r="AC27" s="6">
        <f t="shared" si="13"/>
        <v>0</v>
      </c>
      <c r="AD27" s="6">
        <f t="shared" si="14"/>
        <v>0</v>
      </c>
    </row>
    <row r="28" spans="2:30" x14ac:dyDescent="0.3">
      <c r="B28" s="71">
        <v>0</v>
      </c>
      <c r="C28" s="71">
        <v>5.2136150535624326</v>
      </c>
      <c r="E28" s="1"/>
      <c r="F28" s="60" t="s">
        <v>23</v>
      </c>
      <c r="G28" s="12" t="s">
        <v>4</v>
      </c>
      <c r="H28" s="13" t="s">
        <v>5</v>
      </c>
      <c r="I28" s="13" t="s">
        <v>24</v>
      </c>
      <c r="J28" s="13" t="s">
        <v>25</v>
      </c>
      <c r="K28" s="13" t="s">
        <v>26</v>
      </c>
      <c r="L28" s="13" t="s">
        <v>27</v>
      </c>
      <c r="M28" s="13" t="s">
        <v>45</v>
      </c>
      <c r="N28" s="3"/>
      <c r="P28" s="6">
        <f t="shared" si="2"/>
        <v>0</v>
      </c>
      <c r="Q28" s="34">
        <f t="shared" si="3"/>
        <v>0</v>
      </c>
      <c r="R28" s="6">
        <f t="shared" si="4"/>
        <v>0</v>
      </c>
      <c r="S28" s="6">
        <f t="shared" si="5"/>
        <v>0</v>
      </c>
      <c r="T28" s="6">
        <f t="shared" si="6"/>
        <v>5.2136150535624326</v>
      </c>
      <c r="U28" s="34">
        <f t="shared" si="7"/>
        <v>0</v>
      </c>
      <c r="V28" s="35"/>
      <c r="X28" s="6">
        <f t="shared" si="8"/>
        <v>0</v>
      </c>
      <c r="Y28" s="6">
        <f t="shared" si="9"/>
        <v>0</v>
      </c>
      <c r="Z28" s="6">
        <f t="shared" si="10"/>
        <v>0</v>
      </c>
      <c r="AA28" s="6">
        <f t="shared" si="11"/>
        <v>5.2136150535624326</v>
      </c>
      <c r="AB28" s="6">
        <f t="shared" si="12"/>
        <v>0</v>
      </c>
      <c r="AC28" s="6">
        <f t="shared" si="13"/>
        <v>0</v>
      </c>
      <c r="AD28" s="6">
        <f t="shared" si="14"/>
        <v>0</v>
      </c>
    </row>
    <row r="29" spans="2:30" x14ac:dyDescent="0.3">
      <c r="B29" s="71">
        <v>0</v>
      </c>
      <c r="C29" s="71">
        <v>5.9319400596274541</v>
      </c>
      <c r="E29" s="10"/>
      <c r="F29" s="20" t="s">
        <v>93</v>
      </c>
      <c r="G29" s="21">
        <f>X1</f>
        <v>0</v>
      </c>
      <c r="H29" s="31">
        <f>AD1</f>
        <v>62436.131403363135</v>
      </c>
      <c r="I29" s="31">
        <f>AC1</f>
        <v>20065.12213039069</v>
      </c>
      <c r="J29" s="31">
        <f>AB1</f>
        <v>71151.479038565536</v>
      </c>
      <c r="K29" s="31">
        <f>AA1</f>
        <v>192947.83205147329</v>
      </c>
      <c r="L29" s="31">
        <f>Y1</f>
        <v>35849.574059273655</v>
      </c>
      <c r="M29" s="31">
        <f>Z1</f>
        <v>17845.702162079633</v>
      </c>
      <c r="N29" s="25"/>
      <c r="O29" s="6"/>
      <c r="P29" s="6">
        <f t="shared" si="2"/>
        <v>0</v>
      </c>
      <c r="Q29" s="34">
        <f t="shared" si="3"/>
        <v>0</v>
      </c>
      <c r="R29" s="6">
        <f t="shared" si="4"/>
        <v>0</v>
      </c>
      <c r="S29" s="6">
        <f t="shared" si="5"/>
        <v>0</v>
      </c>
      <c r="T29" s="6">
        <f t="shared" si="6"/>
        <v>5.9319400596274541</v>
      </c>
      <c r="U29" s="34">
        <f t="shared" si="7"/>
        <v>0</v>
      </c>
      <c r="V29" s="35"/>
      <c r="X29" s="6">
        <f t="shared" si="8"/>
        <v>0</v>
      </c>
      <c r="Y29" s="6">
        <f t="shared" si="9"/>
        <v>0</v>
      </c>
      <c r="Z29" s="6">
        <f t="shared" si="10"/>
        <v>0</v>
      </c>
      <c r="AA29" s="6">
        <f t="shared" si="11"/>
        <v>5.9319400596274541</v>
      </c>
      <c r="AB29" s="6">
        <f t="shared" si="12"/>
        <v>0</v>
      </c>
      <c r="AC29" s="6">
        <f t="shared" si="13"/>
        <v>0</v>
      </c>
      <c r="AD29" s="6">
        <f t="shared" si="14"/>
        <v>0</v>
      </c>
    </row>
    <row r="30" spans="2:30" x14ac:dyDescent="0.3">
      <c r="B30" s="71">
        <v>0</v>
      </c>
      <c r="C30" s="71">
        <v>6.6280525607306329</v>
      </c>
      <c r="E30" s="10"/>
      <c r="F30" s="33" t="s">
        <v>94</v>
      </c>
      <c r="G30" s="22">
        <f>G29/G33</f>
        <v>0</v>
      </c>
      <c r="H30" s="22">
        <f>H29/H33</f>
        <v>82152.804478109392</v>
      </c>
      <c r="I30" s="22">
        <f>I29/I33/I32</f>
        <v>8919.4177322149226</v>
      </c>
      <c r="J30" s="22">
        <f>J29/J33/J32</f>
        <v>30103.011947269224</v>
      </c>
      <c r="K30" s="22">
        <f>K29/K33/K32</f>
        <v>63628.753479578314</v>
      </c>
      <c r="L30" s="22">
        <f>L29/L33/L32</f>
        <v>5940.868033155517</v>
      </c>
      <c r="M30" s="31">
        <f>M29/M33/M32</f>
        <v>8096.9610535751508</v>
      </c>
      <c r="N30" s="61"/>
      <c r="P30" s="6">
        <f t="shared" si="2"/>
        <v>0</v>
      </c>
      <c r="Q30" s="34">
        <f t="shared" si="3"/>
        <v>0</v>
      </c>
      <c r="R30" s="6">
        <f t="shared" si="4"/>
        <v>0</v>
      </c>
      <c r="S30" s="6">
        <f t="shared" si="5"/>
        <v>0</v>
      </c>
      <c r="T30" s="6">
        <f t="shared" si="6"/>
        <v>6.6280525607306329</v>
      </c>
      <c r="U30" s="34">
        <f t="shared" si="7"/>
        <v>0</v>
      </c>
      <c r="V30" s="35"/>
      <c r="X30" s="6">
        <f t="shared" si="8"/>
        <v>0</v>
      </c>
      <c r="Y30" s="6">
        <f t="shared" si="9"/>
        <v>0</v>
      </c>
      <c r="Z30" s="6">
        <f t="shared" si="10"/>
        <v>0</v>
      </c>
      <c r="AA30" s="6">
        <f t="shared" si="11"/>
        <v>6.6280525607306329</v>
      </c>
      <c r="AB30" s="6">
        <f t="shared" si="12"/>
        <v>0</v>
      </c>
      <c r="AC30" s="6">
        <f t="shared" si="13"/>
        <v>0</v>
      </c>
      <c r="AD30" s="6">
        <f t="shared" si="14"/>
        <v>0</v>
      </c>
    </row>
    <row r="31" spans="2:30" x14ac:dyDescent="0.3">
      <c r="B31" s="71">
        <v>0</v>
      </c>
      <c r="C31" s="71">
        <v>7.4088157563124568</v>
      </c>
      <c r="E31" s="10"/>
      <c r="F31" s="33" t="s">
        <v>82</v>
      </c>
      <c r="G31" s="41">
        <f>G29/G33</f>
        <v>0</v>
      </c>
      <c r="H31" s="38">
        <f>AD2/H33</f>
        <v>552.15495295915161</v>
      </c>
      <c r="I31" s="38">
        <f>AC2/I33</f>
        <v>359.75975360022585</v>
      </c>
      <c r="J31" s="38">
        <f>AA2/J33</f>
        <v>144.73684210526315</v>
      </c>
      <c r="K31" s="38">
        <f>AB2/K33</f>
        <v>157.89473684210526</v>
      </c>
      <c r="L31" s="38">
        <f>Y2/L33</f>
        <v>37.034958004308201</v>
      </c>
      <c r="M31" s="38">
        <f>Z2/M33</f>
        <v>109.99999999999999</v>
      </c>
      <c r="N31" s="16"/>
      <c r="P31" s="6">
        <f t="shared" si="2"/>
        <v>0</v>
      </c>
      <c r="Q31" s="34">
        <f t="shared" si="3"/>
        <v>0</v>
      </c>
      <c r="R31" s="6">
        <f t="shared" si="4"/>
        <v>0</v>
      </c>
      <c r="S31" s="6">
        <f t="shared" si="5"/>
        <v>0</v>
      </c>
      <c r="T31" s="6">
        <f t="shared" si="6"/>
        <v>7.4088157563124568</v>
      </c>
      <c r="U31" s="34">
        <f t="shared" si="7"/>
        <v>0</v>
      </c>
      <c r="V31" s="35"/>
      <c r="X31" s="6">
        <f t="shared" si="8"/>
        <v>0</v>
      </c>
      <c r="Y31" s="6">
        <f t="shared" si="9"/>
        <v>0</v>
      </c>
      <c r="Z31" s="6">
        <f t="shared" si="10"/>
        <v>0</v>
      </c>
      <c r="AA31" s="6">
        <f t="shared" si="11"/>
        <v>7.4088157563124568</v>
      </c>
      <c r="AB31" s="6">
        <f t="shared" si="12"/>
        <v>0</v>
      </c>
      <c r="AC31" s="6">
        <f t="shared" si="13"/>
        <v>0</v>
      </c>
      <c r="AD31" s="6">
        <f t="shared" si="14"/>
        <v>0</v>
      </c>
    </row>
    <row r="32" spans="2:30" x14ac:dyDescent="0.3">
      <c r="B32" s="71">
        <v>0</v>
      </c>
      <c r="C32" s="71">
        <v>8.2380302428704315</v>
      </c>
      <c r="E32" s="10"/>
      <c r="F32" s="33" t="s">
        <v>28</v>
      </c>
      <c r="G32" s="62" t="s">
        <v>18</v>
      </c>
      <c r="H32" s="42">
        <v>3.53</v>
      </c>
      <c r="I32" s="43">
        <v>2.96</v>
      </c>
      <c r="J32" s="42">
        <v>3.11</v>
      </c>
      <c r="K32" s="42">
        <v>3.99</v>
      </c>
      <c r="L32" s="42">
        <v>7.94</v>
      </c>
      <c r="M32" s="43">
        <v>2.9</v>
      </c>
      <c r="N32" s="16"/>
      <c r="P32" s="6">
        <f t="shared" si="2"/>
        <v>0</v>
      </c>
      <c r="Q32" s="34">
        <f t="shared" si="3"/>
        <v>0</v>
      </c>
      <c r="R32" s="6">
        <f t="shared" si="4"/>
        <v>0</v>
      </c>
      <c r="S32" s="6">
        <f t="shared" si="5"/>
        <v>0</v>
      </c>
      <c r="T32" s="6">
        <f t="shared" si="6"/>
        <v>8.2380302428704315</v>
      </c>
      <c r="U32" s="34">
        <f t="shared" si="7"/>
        <v>0</v>
      </c>
      <c r="V32" s="35"/>
      <c r="X32" s="6">
        <f t="shared" si="8"/>
        <v>0</v>
      </c>
      <c r="Y32" s="6">
        <f t="shared" si="9"/>
        <v>0</v>
      </c>
      <c r="Z32" s="6">
        <f t="shared" si="10"/>
        <v>0</v>
      </c>
      <c r="AA32" s="6">
        <f t="shared" si="11"/>
        <v>8.2380302428704315</v>
      </c>
      <c r="AB32" s="6">
        <f t="shared" si="12"/>
        <v>0</v>
      </c>
      <c r="AC32" s="6">
        <f t="shared" si="13"/>
        <v>0</v>
      </c>
      <c r="AD32" s="6">
        <f t="shared" si="14"/>
        <v>0</v>
      </c>
    </row>
    <row r="33" spans="2:30" x14ac:dyDescent="0.3">
      <c r="B33" s="71">
        <v>0</v>
      </c>
      <c r="C33" s="71">
        <v>9.0165081050543314</v>
      </c>
      <c r="E33" s="10"/>
      <c r="F33" s="33" t="s">
        <v>29</v>
      </c>
      <c r="G33" s="32">
        <v>0.76</v>
      </c>
      <c r="H33" s="32">
        <v>0.76</v>
      </c>
      <c r="I33" s="32">
        <v>0.76</v>
      </c>
      <c r="J33" s="32">
        <v>0.76</v>
      </c>
      <c r="K33" s="32">
        <v>0.76</v>
      </c>
      <c r="L33" s="32">
        <v>0.76</v>
      </c>
      <c r="M33" s="32">
        <v>0.76</v>
      </c>
      <c r="N33" s="16"/>
      <c r="P33" s="6">
        <f t="shared" si="2"/>
        <v>0</v>
      </c>
      <c r="Q33" s="34">
        <f t="shared" si="3"/>
        <v>0</v>
      </c>
      <c r="R33" s="6">
        <f t="shared" si="4"/>
        <v>0</v>
      </c>
      <c r="S33" s="6">
        <f t="shared" si="5"/>
        <v>0</v>
      </c>
      <c r="T33" s="6">
        <f t="shared" si="6"/>
        <v>9.0165081050543314</v>
      </c>
      <c r="U33" s="34">
        <f t="shared" si="7"/>
        <v>0</v>
      </c>
      <c r="V33" s="35"/>
      <c r="X33" s="6">
        <f t="shared" si="8"/>
        <v>0</v>
      </c>
      <c r="Y33" s="6">
        <f t="shared" si="9"/>
        <v>0</v>
      </c>
      <c r="Z33" s="6">
        <f t="shared" si="10"/>
        <v>0</v>
      </c>
      <c r="AA33" s="6">
        <f t="shared" si="11"/>
        <v>9.0165081050543314</v>
      </c>
      <c r="AB33" s="6">
        <f t="shared" si="12"/>
        <v>0</v>
      </c>
      <c r="AC33" s="6">
        <f t="shared" si="13"/>
        <v>0</v>
      </c>
      <c r="AD33" s="6">
        <f t="shared" si="14"/>
        <v>0</v>
      </c>
    </row>
    <row r="34" spans="2:30" x14ac:dyDescent="0.3">
      <c r="B34" s="71">
        <v>0</v>
      </c>
      <c r="C34" s="71">
        <v>9.7848542071453473</v>
      </c>
      <c r="E34" s="10"/>
      <c r="F34" s="33" t="s">
        <v>95</v>
      </c>
      <c r="G34" s="63">
        <v>0.17499999999999999</v>
      </c>
      <c r="H34" s="32">
        <v>0.115</v>
      </c>
      <c r="I34" s="44">
        <v>0.115</v>
      </c>
      <c r="J34" s="32">
        <v>0.115</v>
      </c>
      <c r="K34" s="32">
        <v>0.115</v>
      </c>
      <c r="L34" s="32">
        <v>0.115</v>
      </c>
      <c r="M34" s="44">
        <v>0.115</v>
      </c>
      <c r="N34" s="16"/>
      <c r="P34" s="6">
        <f t="shared" si="2"/>
        <v>0</v>
      </c>
      <c r="Q34" s="34">
        <f t="shared" si="3"/>
        <v>0</v>
      </c>
      <c r="R34" s="6">
        <f t="shared" si="4"/>
        <v>0</v>
      </c>
      <c r="S34" s="6">
        <f t="shared" si="5"/>
        <v>0</v>
      </c>
      <c r="T34" s="6">
        <f t="shared" si="6"/>
        <v>9.7848542071453473</v>
      </c>
      <c r="U34" s="34">
        <f t="shared" si="7"/>
        <v>0</v>
      </c>
      <c r="V34" s="35"/>
      <c r="W34" s="64"/>
      <c r="X34" s="6">
        <f t="shared" si="8"/>
        <v>0</v>
      </c>
      <c r="Y34" s="6">
        <f t="shared" si="9"/>
        <v>0</v>
      </c>
      <c r="Z34" s="6">
        <f t="shared" si="10"/>
        <v>0</v>
      </c>
      <c r="AA34" s="6">
        <f t="shared" si="11"/>
        <v>9.7848542071453473</v>
      </c>
      <c r="AB34" s="6">
        <f t="shared" si="12"/>
        <v>0</v>
      </c>
      <c r="AC34" s="6">
        <f t="shared" si="13"/>
        <v>0</v>
      </c>
      <c r="AD34" s="6">
        <f t="shared" si="14"/>
        <v>0</v>
      </c>
    </row>
    <row r="35" spans="2:30" x14ac:dyDescent="0.3">
      <c r="B35" s="71">
        <v>0</v>
      </c>
      <c r="C35" s="71">
        <v>7.3913103952889365</v>
      </c>
      <c r="E35" s="10"/>
      <c r="F35" s="54" t="s">
        <v>96</v>
      </c>
      <c r="G35" s="65">
        <f>(G34*G29)/G33</f>
        <v>0</v>
      </c>
      <c r="H35" s="65">
        <f>(H34*H29)/H33</f>
        <v>9447.5725149825794</v>
      </c>
      <c r="I35" s="38">
        <f>I34*(I29/I32)/I33</f>
        <v>1025.7330392047161</v>
      </c>
      <c r="J35" s="38">
        <f>J34*(J29/J32)/J33</f>
        <v>3461.8463739359604</v>
      </c>
      <c r="K35" s="38">
        <f>K34*(K29/K32)/K33</f>
        <v>7317.3066501515068</v>
      </c>
      <c r="L35" s="38">
        <f>L34*(L29/L32)/L33</f>
        <v>683.19982381288457</v>
      </c>
      <c r="M35" s="38">
        <f>M34*(M29/M32)/M33</f>
        <v>931.15052116114248</v>
      </c>
      <c r="N35" s="66">
        <f>SUM(G35:M35)</f>
        <v>22866.808923248791</v>
      </c>
      <c r="P35" s="6">
        <f t="shared" si="2"/>
        <v>0</v>
      </c>
      <c r="Q35" s="34">
        <f t="shared" si="3"/>
        <v>0</v>
      </c>
      <c r="R35" s="6">
        <f t="shared" si="4"/>
        <v>0</v>
      </c>
      <c r="S35" s="6">
        <f t="shared" si="5"/>
        <v>0</v>
      </c>
      <c r="T35" s="6">
        <f t="shared" si="6"/>
        <v>7.3913103952889365</v>
      </c>
      <c r="U35" s="34">
        <f t="shared" si="7"/>
        <v>0</v>
      </c>
      <c r="V35" s="35"/>
      <c r="W35" s="64"/>
      <c r="X35" s="6">
        <f t="shared" si="8"/>
        <v>0</v>
      </c>
      <c r="Y35" s="6">
        <f t="shared" si="9"/>
        <v>0</v>
      </c>
      <c r="Z35" s="6">
        <f t="shared" si="10"/>
        <v>0</v>
      </c>
      <c r="AA35" s="6">
        <f t="shared" si="11"/>
        <v>7.3913103952889365</v>
      </c>
      <c r="AB35" s="6">
        <f t="shared" si="12"/>
        <v>0</v>
      </c>
      <c r="AC35" s="6">
        <f t="shared" si="13"/>
        <v>0</v>
      </c>
      <c r="AD35" s="6">
        <f t="shared" si="14"/>
        <v>0</v>
      </c>
    </row>
    <row r="36" spans="2:30" x14ac:dyDescent="0.3">
      <c r="B36" s="71">
        <v>0</v>
      </c>
      <c r="C36" s="71">
        <v>8.017828810787865</v>
      </c>
      <c r="E36" s="10"/>
      <c r="F36" s="24"/>
      <c r="G36" s="24"/>
      <c r="H36" s="24"/>
      <c r="I36" s="24"/>
      <c r="J36" s="24"/>
      <c r="K36" s="24"/>
      <c r="L36" s="24"/>
      <c r="M36" s="24"/>
      <c r="N36" s="16"/>
      <c r="P36" s="6">
        <f t="shared" si="2"/>
        <v>0</v>
      </c>
      <c r="Q36" s="34">
        <f t="shared" si="3"/>
        <v>0</v>
      </c>
      <c r="R36" s="6">
        <f t="shared" si="4"/>
        <v>0</v>
      </c>
      <c r="S36" s="6">
        <f t="shared" si="5"/>
        <v>0</v>
      </c>
      <c r="T36" s="6">
        <f t="shared" si="6"/>
        <v>8.017828810787865</v>
      </c>
      <c r="U36" s="34">
        <f t="shared" si="7"/>
        <v>0</v>
      </c>
      <c r="V36" s="35"/>
      <c r="W36" s="64"/>
      <c r="X36" s="6">
        <f t="shared" si="8"/>
        <v>0</v>
      </c>
      <c r="Y36" s="6">
        <f t="shared" si="9"/>
        <v>0</v>
      </c>
      <c r="Z36" s="6">
        <f t="shared" si="10"/>
        <v>0</v>
      </c>
      <c r="AA36" s="6">
        <f t="shared" si="11"/>
        <v>8.017828810787865</v>
      </c>
      <c r="AB36" s="6">
        <f t="shared" si="12"/>
        <v>0</v>
      </c>
      <c r="AC36" s="6">
        <f t="shared" si="13"/>
        <v>0</v>
      </c>
      <c r="AD36" s="6">
        <f t="shared" si="14"/>
        <v>0</v>
      </c>
    </row>
    <row r="37" spans="2:30" x14ac:dyDescent="0.3">
      <c r="B37" s="71">
        <v>4.2120496049523518E-2</v>
      </c>
      <c r="C37" s="71">
        <v>152.7308322523472</v>
      </c>
      <c r="E37" s="10"/>
      <c r="F37" s="24"/>
      <c r="G37" s="24"/>
      <c r="H37" s="24"/>
      <c r="I37" s="24"/>
      <c r="J37" s="47"/>
      <c r="K37" s="47"/>
      <c r="L37" s="47"/>
      <c r="M37" s="47"/>
      <c r="N37" s="16"/>
      <c r="P37" s="6">
        <f t="shared" si="2"/>
        <v>18.716932488650855</v>
      </c>
      <c r="Q37" s="34">
        <f t="shared" si="3"/>
        <v>4.2120496049523518E-2</v>
      </c>
      <c r="R37" s="6">
        <f t="shared" si="4"/>
        <v>1.3899763696342762E-2</v>
      </c>
      <c r="S37" s="6">
        <f t="shared" si="5"/>
        <v>0</v>
      </c>
      <c r="T37" s="6">
        <f t="shared" si="6"/>
        <v>134</v>
      </c>
      <c r="U37" s="34">
        <f t="shared" si="7"/>
        <v>0</v>
      </c>
      <c r="V37" s="35"/>
      <c r="W37" s="64"/>
      <c r="X37" s="6">
        <f t="shared" si="8"/>
        <v>0</v>
      </c>
      <c r="Y37" s="6">
        <f t="shared" si="9"/>
        <v>4.2120496049523518E-2</v>
      </c>
      <c r="Z37" s="6">
        <f t="shared" si="10"/>
        <v>0</v>
      </c>
      <c r="AA37" s="6">
        <f t="shared" si="11"/>
        <v>109.95787950395048</v>
      </c>
      <c r="AB37" s="6">
        <f t="shared" si="12"/>
        <v>0</v>
      </c>
      <c r="AC37" s="6">
        <f t="shared" si="13"/>
        <v>0</v>
      </c>
      <c r="AD37" s="6">
        <f t="shared" si="14"/>
        <v>42.730832252347184</v>
      </c>
    </row>
    <row r="38" spans="2:30" x14ac:dyDescent="0.3">
      <c r="B38" s="71">
        <v>3.9316184638750723E-2</v>
      </c>
      <c r="C38" s="71">
        <v>136.22163143352881</v>
      </c>
      <c r="E38" s="10"/>
      <c r="F38" s="24"/>
      <c r="G38" s="24"/>
      <c r="H38" s="24"/>
      <c r="I38" s="47"/>
      <c r="J38" s="47"/>
      <c r="K38" s="47"/>
      <c r="L38" s="47"/>
      <c r="M38" s="47"/>
      <c r="N38" s="16"/>
      <c r="O38" s="6"/>
      <c r="P38" s="6">
        <f t="shared" si="2"/>
        <v>2.2086570925980311</v>
      </c>
      <c r="Q38" s="34">
        <f t="shared" si="3"/>
        <v>3.9316184638750723E-2</v>
      </c>
      <c r="R38" s="6">
        <f t="shared" si="4"/>
        <v>1.2974340930787739E-2</v>
      </c>
      <c r="S38" s="6">
        <f t="shared" si="5"/>
        <v>0</v>
      </c>
      <c r="T38" s="6">
        <f t="shared" si="6"/>
        <v>134</v>
      </c>
      <c r="U38" s="34">
        <f t="shared" si="7"/>
        <v>0</v>
      </c>
      <c r="V38" s="35"/>
      <c r="W38" s="64"/>
      <c r="X38" s="6">
        <f t="shared" si="8"/>
        <v>0</v>
      </c>
      <c r="Y38" s="6">
        <f t="shared" si="9"/>
        <v>3.9316184638750723E-2</v>
      </c>
      <c r="Z38" s="6">
        <f t="shared" si="10"/>
        <v>0</v>
      </c>
      <c r="AA38" s="6">
        <f t="shared" si="11"/>
        <v>109.96068381536125</v>
      </c>
      <c r="AB38" s="6">
        <f t="shared" si="12"/>
        <v>0</v>
      </c>
      <c r="AC38" s="6">
        <f t="shared" si="13"/>
        <v>0</v>
      </c>
      <c r="AD38" s="6">
        <f t="shared" si="14"/>
        <v>26.221631433528813</v>
      </c>
    </row>
    <row r="39" spans="2:30" x14ac:dyDescent="0.3">
      <c r="B39" s="71">
        <v>0.83302062273601474</v>
      </c>
      <c r="C39" s="71">
        <v>123.38864842653594</v>
      </c>
      <c r="E39" s="10"/>
      <c r="F39" s="15" t="s">
        <v>86</v>
      </c>
      <c r="G39" s="49">
        <f>MAX(C3:C8763)</f>
        <v>529.63776424895525</v>
      </c>
      <c r="H39" s="47"/>
      <c r="I39" s="24"/>
      <c r="J39" s="47"/>
      <c r="K39" s="47"/>
      <c r="L39" s="47"/>
      <c r="M39" s="47"/>
      <c r="N39" s="16"/>
      <c r="O39" s="6"/>
      <c r="P39" s="6">
        <f t="shared" si="2"/>
        <v>0</v>
      </c>
      <c r="Q39" s="34">
        <f t="shared" si="3"/>
        <v>0.83302062273601474</v>
      </c>
      <c r="R39" s="6">
        <f t="shared" si="4"/>
        <v>0.27489680550288487</v>
      </c>
      <c r="S39" s="6">
        <f t="shared" si="5"/>
        <v>0</v>
      </c>
      <c r="T39" s="6">
        <f t="shared" si="6"/>
        <v>123.11375162103305</v>
      </c>
      <c r="U39" s="34">
        <f t="shared" si="7"/>
        <v>0</v>
      </c>
      <c r="V39" s="35"/>
      <c r="W39" s="64"/>
      <c r="X39" s="6">
        <f t="shared" si="8"/>
        <v>0</v>
      </c>
      <c r="Y39" s="6">
        <f t="shared" si="9"/>
        <v>0.83302062273601474</v>
      </c>
      <c r="Z39" s="6">
        <f t="shared" si="10"/>
        <v>0</v>
      </c>
      <c r="AA39" s="6">
        <f t="shared" si="11"/>
        <v>109.16697937726398</v>
      </c>
      <c r="AB39" s="6">
        <f t="shared" si="12"/>
        <v>0</v>
      </c>
      <c r="AC39" s="6">
        <f t="shared" si="13"/>
        <v>0</v>
      </c>
      <c r="AD39" s="6">
        <f t="shared" si="14"/>
        <v>13.388648426535937</v>
      </c>
    </row>
    <row r="40" spans="2:30" x14ac:dyDescent="0.3">
      <c r="B40" s="71">
        <v>1.4024012508425705</v>
      </c>
      <c r="C40" s="71">
        <v>112.58685566685998</v>
      </c>
      <c r="E40" s="10"/>
      <c r="F40" s="15" t="s">
        <v>85</v>
      </c>
      <c r="G40" s="51">
        <f>MAX(B3:B8763)</f>
        <v>477.01741273617165</v>
      </c>
      <c r="H40" s="47"/>
      <c r="I40" s="24"/>
      <c r="J40" s="47"/>
      <c r="K40" s="47"/>
      <c r="L40" s="47"/>
      <c r="M40" s="47"/>
      <c r="N40" s="16"/>
      <c r="P40" s="6">
        <f t="shared" si="2"/>
        <v>0</v>
      </c>
      <c r="Q40" s="34">
        <f t="shared" si="3"/>
        <v>1.4024012508425705</v>
      </c>
      <c r="R40" s="6">
        <f t="shared" si="4"/>
        <v>0.46279241277804828</v>
      </c>
      <c r="S40" s="6">
        <f t="shared" si="5"/>
        <v>0</v>
      </c>
      <c r="T40" s="6">
        <f t="shared" si="6"/>
        <v>112.12406325408193</v>
      </c>
      <c r="U40" s="34">
        <f t="shared" si="7"/>
        <v>0</v>
      </c>
      <c r="V40" s="35"/>
      <c r="W40" s="64"/>
      <c r="X40" s="6">
        <f t="shared" si="8"/>
        <v>0</v>
      </c>
      <c r="Y40" s="6">
        <f t="shared" si="9"/>
        <v>1.4024012508425705</v>
      </c>
      <c r="Z40" s="6">
        <f t="shared" si="10"/>
        <v>0</v>
      </c>
      <c r="AA40" s="6">
        <f t="shared" si="11"/>
        <v>108.59759874915743</v>
      </c>
      <c r="AB40" s="6">
        <f t="shared" si="12"/>
        <v>0</v>
      </c>
      <c r="AC40" s="6">
        <f t="shared" si="13"/>
        <v>0</v>
      </c>
      <c r="AD40" s="6">
        <f t="shared" si="14"/>
        <v>2.5868556668599751</v>
      </c>
    </row>
    <row r="41" spans="2:30" x14ac:dyDescent="0.3">
      <c r="B41" s="71">
        <v>1.8539962279355906</v>
      </c>
      <c r="C41" s="71">
        <v>99.492175370544956</v>
      </c>
      <c r="E41" s="10"/>
      <c r="F41" s="15" t="s">
        <v>97</v>
      </c>
      <c r="G41" s="13">
        <f>SUM(C3:C8763)</f>
        <v>273292.67954821384</v>
      </c>
      <c r="H41" s="47"/>
      <c r="I41" s="24"/>
      <c r="J41" s="47"/>
      <c r="K41" s="47"/>
      <c r="L41" s="47"/>
      <c r="M41" s="47"/>
      <c r="N41" s="16"/>
      <c r="O41" s="6"/>
      <c r="P41" s="6">
        <f t="shared" si="2"/>
        <v>0</v>
      </c>
      <c r="Q41" s="34">
        <f t="shared" si="3"/>
        <v>1.8539962279355906</v>
      </c>
      <c r="R41" s="6">
        <f t="shared" si="4"/>
        <v>0.61181875521874496</v>
      </c>
      <c r="S41" s="6">
        <f t="shared" si="5"/>
        <v>0</v>
      </c>
      <c r="T41" s="6">
        <f t="shared" si="6"/>
        <v>98.880356615326207</v>
      </c>
      <c r="U41" s="34">
        <f t="shared" si="7"/>
        <v>0</v>
      </c>
      <c r="V41" s="35"/>
      <c r="W41" s="64"/>
      <c r="X41" s="6">
        <f t="shared" si="8"/>
        <v>0</v>
      </c>
      <c r="Y41" s="6">
        <f t="shared" si="9"/>
        <v>1.8539962279355906</v>
      </c>
      <c r="Z41" s="6">
        <f t="shared" si="10"/>
        <v>0</v>
      </c>
      <c r="AA41" s="6">
        <f t="shared" si="11"/>
        <v>97.63817914260936</v>
      </c>
      <c r="AB41" s="6">
        <f t="shared" si="12"/>
        <v>0</v>
      </c>
      <c r="AC41" s="6">
        <f t="shared" si="13"/>
        <v>0</v>
      </c>
      <c r="AD41" s="6">
        <f t="shared" si="14"/>
        <v>0</v>
      </c>
    </row>
    <row r="42" spans="2:30" x14ac:dyDescent="0.3">
      <c r="B42" s="71">
        <v>2.2185782016746347</v>
      </c>
      <c r="C42" s="71">
        <v>110.90689283425581</v>
      </c>
      <c r="E42" s="10"/>
      <c r="F42" s="15" t="s">
        <v>98</v>
      </c>
      <c r="G42" s="13">
        <f>SUM(B3:B8763)</f>
        <v>126987.09036067294</v>
      </c>
      <c r="H42" s="47"/>
      <c r="I42" s="24"/>
      <c r="J42" s="47"/>
      <c r="K42" s="47"/>
      <c r="L42" s="47"/>
      <c r="M42" s="47"/>
      <c r="N42" s="16"/>
      <c r="O42" s="6"/>
      <c r="P42" s="6">
        <f t="shared" si="2"/>
        <v>0</v>
      </c>
      <c r="Q42" s="34">
        <f t="shared" si="3"/>
        <v>2.2185782016746347</v>
      </c>
      <c r="R42" s="6">
        <f t="shared" si="4"/>
        <v>0.73213080655262952</v>
      </c>
      <c r="S42" s="6">
        <f t="shared" si="5"/>
        <v>0</v>
      </c>
      <c r="T42" s="6">
        <f t="shared" si="6"/>
        <v>110.17476202770318</v>
      </c>
      <c r="U42" s="34">
        <f t="shared" si="7"/>
        <v>0</v>
      </c>
      <c r="V42" s="35"/>
      <c r="W42" s="64"/>
      <c r="X42" s="6">
        <f t="shared" si="8"/>
        <v>0</v>
      </c>
      <c r="Y42" s="6">
        <f t="shared" si="9"/>
        <v>2.2185782016746347</v>
      </c>
      <c r="Z42" s="6">
        <f t="shared" si="10"/>
        <v>0</v>
      </c>
      <c r="AA42" s="6">
        <f t="shared" si="11"/>
        <v>107.78142179832537</v>
      </c>
      <c r="AB42" s="6">
        <f t="shared" si="12"/>
        <v>0</v>
      </c>
      <c r="AC42" s="6">
        <f t="shared" si="13"/>
        <v>0</v>
      </c>
      <c r="AD42" s="6">
        <f t="shared" si="14"/>
        <v>0.9068928342558138</v>
      </c>
    </row>
    <row r="43" spans="2:30" x14ac:dyDescent="0.3">
      <c r="B43" s="71">
        <v>2.6780127441592412</v>
      </c>
      <c r="C43" s="71">
        <v>99.001953769257383</v>
      </c>
      <c r="E43" s="10"/>
      <c r="F43" s="47"/>
      <c r="G43" s="47"/>
      <c r="H43" s="47"/>
      <c r="I43" s="24"/>
      <c r="J43" s="24"/>
      <c r="K43" s="24"/>
      <c r="L43" s="24"/>
      <c r="M43" s="67"/>
      <c r="N43" s="16"/>
      <c r="O43" s="6"/>
      <c r="P43" s="6">
        <f t="shared" si="2"/>
        <v>0</v>
      </c>
      <c r="Q43" s="34">
        <f t="shared" si="3"/>
        <v>2.6780127441592412</v>
      </c>
      <c r="R43" s="6">
        <f t="shared" si="4"/>
        <v>0.88374420557254962</v>
      </c>
      <c r="S43" s="6">
        <f t="shared" si="5"/>
        <v>0</v>
      </c>
      <c r="T43" s="6">
        <f t="shared" si="6"/>
        <v>98.118209563684829</v>
      </c>
      <c r="U43" s="34">
        <f t="shared" si="7"/>
        <v>0</v>
      </c>
      <c r="V43" s="35"/>
      <c r="W43" s="64"/>
      <c r="X43" s="6">
        <f t="shared" si="8"/>
        <v>0</v>
      </c>
      <c r="Y43" s="6">
        <f t="shared" si="9"/>
        <v>2.6780127441592412</v>
      </c>
      <c r="Z43" s="6">
        <f t="shared" si="10"/>
        <v>0</v>
      </c>
      <c r="AA43" s="6">
        <f t="shared" si="11"/>
        <v>96.323941025098136</v>
      </c>
      <c r="AB43" s="6">
        <f t="shared" si="12"/>
        <v>0</v>
      </c>
      <c r="AC43" s="6">
        <f t="shared" si="13"/>
        <v>0</v>
      </c>
      <c r="AD43" s="6">
        <f t="shared" si="14"/>
        <v>0</v>
      </c>
    </row>
    <row r="44" spans="2:30" x14ac:dyDescent="0.3">
      <c r="B44" s="71">
        <v>3.1621488121106784</v>
      </c>
      <c r="C44" s="71">
        <v>101.21696880023069</v>
      </c>
      <c r="E44" s="10"/>
      <c r="F44" s="20" t="s">
        <v>21</v>
      </c>
      <c r="G44" s="23">
        <f>G29+(L29/2)+K29+H29</f>
        <v>273308.75048447325</v>
      </c>
      <c r="H44" s="53">
        <f>G44/G41</f>
        <v>1.0000588048545098</v>
      </c>
      <c r="I44" s="24"/>
      <c r="J44" s="24"/>
      <c r="K44" s="24"/>
      <c r="L44" s="24"/>
      <c r="M44" s="24"/>
      <c r="N44" s="16"/>
      <c r="O44" s="6"/>
      <c r="P44" s="6">
        <f t="shared" si="2"/>
        <v>0</v>
      </c>
      <c r="Q44" s="34">
        <f t="shared" si="3"/>
        <v>3.1621488121106784</v>
      </c>
      <c r="R44" s="6">
        <f t="shared" si="4"/>
        <v>1.043509107996524</v>
      </c>
      <c r="S44" s="6">
        <f t="shared" si="5"/>
        <v>0</v>
      </c>
      <c r="T44" s="6">
        <f t="shared" si="6"/>
        <v>100.17345969223416</v>
      </c>
      <c r="U44" s="34">
        <f t="shared" si="7"/>
        <v>0</v>
      </c>
      <c r="V44" s="35"/>
      <c r="W44" s="64"/>
      <c r="X44" s="6">
        <f t="shared" si="8"/>
        <v>0</v>
      </c>
      <c r="Y44" s="6">
        <f t="shared" si="9"/>
        <v>3.1621488121106784</v>
      </c>
      <c r="Z44" s="6">
        <f t="shared" si="10"/>
        <v>0</v>
      </c>
      <c r="AA44" s="6">
        <f t="shared" si="11"/>
        <v>98.054819988120016</v>
      </c>
      <c r="AB44" s="6">
        <f t="shared" si="12"/>
        <v>0</v>
      </c>
      <c r="AC44" s="6">
        <f t="shared" si="13"/>
        <v>0</v>
      </c>
      <c r="AD44" s="6">
        <f t="shared" si="14"/>
        <v>0</v>
      </c>
    </row>
    <row r="45" spans="2:30" x14ac:dyDescent="0.3">
      <c r="B45" s="71">
        <v>3.6612588132708868</v>
      </c>
      <c r="C45" s="71">
        <v>102.69614857761341</v>
      </c>
      <c r="E45" s="10"/>
      <c r="F45" s="54" t="s">
        <v>22</v>
      </c>
      <c r="G45" s="38">
        <f>I29+(L29/2)+M29+J29</f>
        <v>126987.09036067268</v>
      </c>
      <c r="H45" s="55">
        <f>G45/G42</f>
        <v>0.99999999999999789</v>
      </c>
      <c r="I45" s="24"/>
      <c r="J45" s="24"/>
      <c r="K45" s="24"/>
      <c r="L45" s="24"/>
      <c r="M45" s="24"/>
      <c r="N45" s="16"/>
      <c r="O45" s="6"/>
      <c r="P45" s="6">
        <f t="shared" si="2"/>
        <v>0</v>
      </c>
      <c r="Q45" s="34">
        <f t="shared" si="3"/>
        <v>3.6612588132708868</v>
      </c>
      <c r="R45" s="6">
        <f t="shared" si="4"/>
        <v>1.2082154083793928</v>
      </c>
      <c r="S45" s="6">
        <f t="shared" si="5"/>
        <v>0</v>
      </c>
      <c r="T45" s="6">
        <f t="shared" si="6"/>
        <v>101.48793316923403</v>
      </c>
      <c r="U45" s="34">
        <f t="shared" si="7"/>
        <v>0</v>
      </c>
      <c r="V45" s="35"/>
      <c r="W45" s="64"/>
      <c r="X45" s="6">
        <f t="shared" si="8"/>
        <v>0</v>
      </c>
      <c r="Y45" s="6">
        <f t="shared" si="9"/>
        <v>3.6612588132708868</v>
      </c>
      <c r="Z45" s="6">
        <f t="shared" si="10"/>
        <v>0</v>
      </c>
      <c r="AA45" s="6">
        <f t="shared" si="11"/>
        <v>99.034889764342523</v>
      </c>
      <c r="AB45" s="6">
        <f t="shared" si="12"/>
        <v>0</v>
      </c>
      <c r="AC45" s="6">
        <f t="shared" si="13"/>
        <v>0</v>
      </c>
      <c r="AD45" s="6">
        <f t="shared" si="14"/>
        <v>0</v>
      </c>
    </row>
    <row r="46" spans="2:30" x14ac:dyDescent="0.3">
      <c r="B46" s="71">
        <v>4.3031504747003479</v>
      </c>
      <c r="C46" s="71">
        <v>108.33120706315113</v>
      </c>
      <c r="E46" s="10"/>
      <c r="F46" s="47"/>
      <c r="G46" s="47"/>
      <c r="H46" s="47"/>
      <c r="I46" s="24"/>
      <c r="J46" s="24"/>
      <c r="K46" s="24"/>
      <c r="L46" s="24"/>
      <c r="M46" s="24"/>
      <c r="N46" s="16"/>
      <c r="O46" s="6"/>
      <c r="P46" s="6">
        <f t="shared" si="2"/>
        <v>0</v>
      </c>
      <c r="Q46" s="34">
        <f t="shared" si="3"/>
        <v>4.3031504747003479</v>
      </c>
      <c r="R46" s="6">
        <f t="shared" si="4"/>
        <v>1.4200396566511149</v>
      </c>
      <c r="S46" s="6">
        <f t="shared" si="5"/>
        <v>0</v>
      </c>
      <c r="T46" s="6">
        <f t="shared" si="6"/>
        <v>106.91116740650001</v>
      </c>
      <c r="U46" s="34">
        <f t="shared" si="7"/>
        <v>0</v>
      </c>
      <c r="V46" s="35"/>
      <c r="W46" s="64"/>
      <c r="X46" s="6">
        <f t="shared" si="8"/>
        <v>0</v>
      </c>
      <c r="Y46" s="6">
        <f t="shared" si="9"/>
        <v>4.3031504747003479</v>
      </c>
      <c r="Z46" s="6">
        <f t="shared" si="10"/>
        <v>0</v>
      </c>
      <c r="AA46" s="6">
        <f t="shared" si="11"/>
        <v>104.02805658845078</v>
      </c>
      <c r="AB46" s="6">
        <f t="shared" si="12"/>
        <v>0</v>
      </c>
      <c r="AC46" s="6">
        <f t="shared" si="13"/>
        <v>0</v>
      </c>
      <c r="AD46" s="6">
        <f t="shared" si="14"/>
        <v>0</v>
      </c>
    </row>
    <row r="47" spans="2:30" x14ac:dyDescent="0.3">
      <c r="B47" s="71">
        <v>3.8416554628748769</v>
      </c>
      <c r="C47" s="71">
        <v>114.36703135271905</v>
      </c>
      <c r="E47" s="10"/>
      <c r="F47" s="47"/>
      <c r="G47" s="47"/>
      <c r="H47" s="47"/>
      <c r="I47" s="24"/>
      <c r="J47" s="24"/>
      <c r="K47" s="24"/>
      <c r="L47" s="24"/>
      <c r="M47" s="24"/>
      <c r="N47" s="16"/>
      <c r="O47" s="6"/>
      <c r="P47" s="6">
        <f t="shared" si="2"/>
        <v>0</v>
      </c>
      <c r="Q47" s="34">
        <f t="shared" si="3"/>
        <v>3.8416554628748769</v>
      </c>
      <c r="R47" s="6">
        <f t="shared" si="4"/>
        <v>1.2677463027487095</v>
      </c>
      <c r="S47" s="6">
        <f t="shared" si="5"/>
        <v>0</v>
      </c>
      <c r="T47" s="6">
        <f t="shared" si="6"/>
        <v>113.09928504997035</v>
      </c>
      <c r="U47" s="34">
        <f t="shared" si="7"/>
        <v>0</v>
      </c>
      <c r="V47" s="35"/>
      <c r="W47" s="64"/>
      <c r="X47" s="6">
        <f t="shared" si="8"/>
        <v>0</v>
      </c>
      <c r="Y47" s="6">
        <f t="shared" si="9"/>
        <v>3.8416554628748769</v>
      </c>
      <c r="Z47" s="6">
        <f t="shared" si="10"/>
        <v>0</v>
      </c>
      <c r="AA47" s="6">
        <f t="shared" si="11"/>
        <v>106.15834453712512</v>
      </c>
      <c r="AB47" s="6">
        <f t="shared" si="12"/>
        <v>0</v>
      </c>
      <c r="AC47" s="6">
        <f t="shared" si="13"/>
        <v>0</v>
      </c>
      <c r="AD47" s="6">
        <f t="shared" si="14"/>
        <v>4.367031352719053</v>
      </c>
    </row>
    <row r="48" spans="2:30" x14ac:dyDescent="0.3">
      <c r="B48" s="71">
        <v>4.9036489039033588</v>
      </c>
      <c r="C48" s="71">
        <v>4.9507636690052452</v>
      </c>
      <c r="E48" s="10"/>
      <c r="F48" s="68" t="s">
        <v>30</v>
      </c>
      <c r="G48" s="23">
        <f>I29/I32</f>
        <v>6778.7574764833407</v>
      </c>
      <c r="H48" s="47"/>
      <c r="I48" s="24"/>
      <c r="J48" s="24"/>
      <c r="K48" s="24"/>
      <c r="L48" s="24"/>
      <c r="M48" s="24"/>
      <c r="N48" s="16"/>
      <c r="O48" s="6"/>
      <c r="P48" s="6">
        <f t="shared" si="2"/>
        <v>0</v>
      </c>
      <c r="Q48" s="34">
        <f t="shared" si="3"/>
        <v>4.9036489039033588</v>
      </c>
      <c r="R48" s="6">
        <f t="shared" si="4"/>
        <v>1.6182041382881085</v>
      </c>
      <c r="S48" s="6">
        <f t="shared" si="5"/>
        <v>0</v>
      </c>
      <c r="T48" s="6">
        <f t="shared" si="6"/>
        <v>3.3325595307171367</v>
      </c>
      <c r="U48" s="34">
        <f t="shared" si="7"/>
        <v>0</v>
      </c>
      <c r="V48" s="35"/>
      <c r="W48" s="64"/>
      <c r="X48" s="6">
        <f t="shared" si="8"/>
        <v>0</v>
      </c>
      <c r="Y48" s="6">
        <f t="shared" si="9"/>
        <v>4.9036489039033588</v>
      </c>
      <c r="Z48" s="6">
        <f t="shared" si="10"/>
        <v>0</v>
      </c>
      <c r="AA48" s="6">
        <f t="shared" si="11"/>
        <v>4.7114765101886391E-2</v>
      </c>
      <c r="AB48" s="6">
        <f t="shared" si="12"/>
        <v>0</v>
      </c>
      <c r="AC48" s="6">
        <f t="shared" si="13"/>
        <v>0</v>
      </c>
      <c r="AD48" s="6">
        <f t="shared" si="14"/>
        <v>0</v>
      </c>
    </row>
    <row r="49" spans="2:30" x14ac:dyDescent="0.3">
      <c r="B49" s="71">
        <v>0.7863839650092791</v>
      </c>
      <c r="C49" s="71">
        <v>5.6805550196554222</v>
      </c>
      <c r="E49" s="10"/>
      <c r="F49" s="69" t="s">
        <v>31</v>
      </c>
      <c r="G49" s="38">
        <f>SUM(H50:J50)</f>
        <v>0</v>
      </c>
      <c r="H49" s="24"/>
      <c r="I49" s="24"/>
      <c r="J49" s="24"/>
      <c r="K49" s="24"/>
      <c r="L49" s="24"/>
      <c r="M49" s="24"/>
      <c r="N49" s="16"/>
      <c r="O49" s="6"/>
      <c r="P49" s="6">
        <f t="shared" si="2"/>
        <v>0</v>
      </c>
      <c r="Q49" s="34">
        <f t="shared" si="3"/>
        <v>0.7863839650092791</v>
      </c>
      <c r="R49" s="6">
        <f t="shared" si="4"/>
        <v>0.25950670845306212</v>
      </c>
      <c r="S49" s="6">
        <f t="shared" si="5"/>
        <v>0</v>
      </c>
      <c r="T49" s="6">
        <f t="shared" si="6"/>
        <v>5.4210483112023597</v>
      </c>
      <c r="U49" s="34">
        <f t="shared" si="7"/>
        <v>0</v>
      </c>
      <c r="V49" s="35"/>
      <c r="W49" s="64"/>
      <c r="X49" s="6">
        <f t="shared" si="8"/>
        <v>0</v>
      </c>
      <c r="Y49" s="6">
        <f t="shared" si="9"/>
        <v>0.7863839650092791</v>
      </c>
      <c r="Z49" s="6">
        <f t="shared" si="10"/>
        <v>0</v>
      </c>
      <c r="AA49" s="6">
        <f t="shared" si="11"/>
        <v>4.8941710546461428</v>
      </c>
      <c r="AB49" s="6">
        <f t="shared" si="12"/>
        <v>0</v>
      </c>
      <c r="AC49" s="6">
        <f t="shared" si="13"/>
        <v>0</v>
      </c>
      <c r="AD49" s="6">
        <f t="shared" si="14"/>
        <v>0</v>
      </c>
    </row>
    <row r="50" spans="2:30" x14ac:dyDescent="0.3">
      <c r="B50" s="71">
        <v>0</v>
      </c>
      <c r="C50" s="71">
        <v>7.0409242753089769</v>
      </c>
      <c r="E50" s="10"/>
      <c r="F50" s="47"/>
      <c r="G50" s="24"/>
      <c r="H50" s="24"/>
      <c r="I50" s="24"/>
      <c r="J50" s="24"/>
      <c r="K50" s="24"/>
      <c r="L50" s="24"/>
      <c r="M50" s="24"/>
      <c r="N50" s="16"/>
      <c r="O50" s="6"/>
      <c r="P50" s="6">
        <f t="shared" si="2"/>
        <v>0</v>
      </c>
      <c r="Q50" s="34">
        <f t="shared" si="3"/>
        <v>0</v>
      </c>
      <c r="R50" s="6">
        <f t="shared" si="4"/>
        <v>0</v>
      </c>
      <c r="S50" s="6">
        <f t="shared" si="5"/>
        <v>0</v>
      </c>
      <c r="T50" s="6">
        <f t="shared" si="6"/>
        <v>7.0409242753089769</v>
      </c>
      <c r="U50" s="34">
        <f t="shared" si="7"/>
        <v>0</v>
      </c>
      <c r="V50" s="35"/>
      <c r="W50" s="64"/>
      <c r="X50" s="6">
        <f t="shared" si="8"/>
        <v>0</v>
      </c>
      <c r="Y50" s="6">
        <f t="shared" si="9"/>
        <v>0</v>
      </c>
      <c r="Z50" s="6">
        <f t="shared" si="10"/>
        <v>0</v>
      </c>
      <c r="AA50" s="6">
        <f t="shared" si="11"/>
        <v>7.0409242753089769</v>
      </c>
      <c r="AB50" s="6">
        <f t="shared" si="12"/>
        <v>0</v>
      </c>
      <c r="AC50" s="6">
        <f t="shared" si="13"/>
        <v>0</v>
      </c>
      <c r="AD50" s="6">
        <f t="shared" si="14"/>
        <v>0</v>
      </c>
    </row>
    <row r="51" spans="2:30" x14ac:dyDescent="0.3">
      <c r="B51" s="71">
        <v>0</v>
      </c>
      <c r="C51" s="71">
        <v>8.00598344026238</v>
      </c>
      <c r="E51" s="10"/>
      <c r="F51" s="47"/>
      <c r="G51" s="47"/>
      <c r="H51" s="24"/>
      <c r="I51" s="24"/>
      <c r="J51" s="24"/>
      <c r="K51" s="24"/>
      <c r="L51" s="24"/>
      <c r="M51" s="24"/>
      <c r="N51" s="16"/>
      <c r="O51" s="6"/>
      <c r="P51" s="6">
        <f t="shared" si="2"/>
        <v>0</v>
      </c>
      <c r="Q51" s="34">
        <f t="shared" si="3"/>
        <v>0</v>
      </c>
      <c r="R51" s="6">
        <f t="shared" si="4"/>
        <v>0</v>
      </c>
      <c r="S51" s="6">
        <f t="shared" si="5"/>
        <v>0</v>
      </c>
      <c r="T51" s="6">
        <f t="shared" si="6"/>
        <v>8.00598344026238</v>
      </c>
      <c r="U51" s="34">
        <f t="shared" si="7"/>
        <v>0</v>
      </c>
      <c r="V51" s="35"/>
      <c r="W51" s="64"/>
      <c r="X51" s="6">
        <f t="shared" si="8"/>
        <v>0</v>
      </c>
      <c r="Y51" s="6">
        <f t="shared" si="9"/>
        <v>0</v>
      </c>
      <c r="Z51" s="6">
        <f t="shared" si="10"/>
        <v>0</v>
      </c>
      <c r="AA51" s="6">
        <f t="shared" si="11"/>
        <v>8.00598344026238</v>
      </c>
      <c r="AB51" s="6">
        <f t="shared" si="12"/>
        <v>0</v>
      </c>
      <c r="AC51" s="6">
        <f t="shared" si="13"/>
        <v>0</v>
      </c>
      <c r="AD51" s="6">
        <f t="shared" si="14"/>
        <v>0</v>
      </c>
    </row>
    <row r="52" spans="2:30" x14ac:dyDescent="0.3">
      <c r="B52" s="71">
        <v>0</v>
      </c>
      <c r="C52" s="71">
        <v>8.7753582026413675</v>
      </c>
      <c r="E52" s="10"/>
      <c r="F52" s="24"/>
      <c r="G52" s="24"/>
      <c r="H52" s="24"/>
      <c r="I52" s="24"/>
      <c r="J52" s="24"/>
      <c r="K52" s="24"/>
      <c r="L52" s="24"/>
      <c r="M52" s="24"/>
      <c r="N52" s="16"/>
      <c r="O52" s="6"/>
      <c r="P52" s="6">
        <f t="shared" si="2"/>
        <v>0</v>
      </c>
      <c r="Q52" s="34">
        <f t="shared" si="3"/>
        <v>0</v>
      </c>
      <c r="R52" s="6">
        <f t="shared" si="4"/>
        <v>0</v>
      </c>
      <c r="S52" s="6">
        <f t="shared" si="5"/>
        <v>0</v>
      </c>
      <c r="T52" s="6">
        <f t="shared" si="6"/>
        <v>8.7753582026413675</v>
      </c>
      <c r="U52" s="34">
        <f t="shared" si="7"/>
        <v>0</v>
      </c>
      <c r="V52" s="35"/>
      <c r="W52" s="64"/>
      <c r="X52" s="6">
        <f t="shared" si="8"/>
        <v>0</v>
      </c>
      <c r="Y52" s="6">
        <f t="shared" si="9"/>
        <v>0</v>
      </c>
      <c r="Z52" s="6">
        <f t="shared" si="10"/>
        <v>0</v>
      </c>
      <c r="AA52" s="6">
        <f t="shared" si="11"/>
        <v>8.7753582026413675</v>
      </c>
      <c r="AB52" s="6">
        <f t="shared" si="12"/>
        <v>0</v>
      </c>
      <c r="AC52" s="6">
        <f t="shared" si="13"/>
        <v>0</v>
      </c>
      <c r="AD52" s="6">
        <f t="shared" si="14"/>
        <v>0</v>
      </c>
    </row>
    <row r="53" spans="2:30" x14ac:dyDescent="0.3">
      <c r="B53" s="71">
        <v>0</v>
      </c>
      <c r="C53" s="71">
        <v>9.4388133088524313</v>
      </c>
      <c r="E53" s="10"/>
      <c r="F53" s="24"/>
      <c r="G53" s="24"/>
      <c r="H53" s="24"/>
      <c r="I53" s="24"/>
      <c r="J53" s="24"/>
      <c r="K53" s="24"/>
      <c r="L53" s="24"/>
      <c r="M53" s="24"/>
      <c r="N53" s="16"/>
      <c r="O53" s="6"/>
      <c r="P53" s="6">
        <f t="shared" si="2"/>
        <v>0</v>
      </c>
      <c r="Q53" s="34">
        <f t="shared" si="3"/>
        <v>0</v>
      </c>
      <c r="R53" s="6">
        <f t="shared" si="4"/>
        <v>0</v>
      </c>
      <c r="S53" s="6">
        <f t="shared" si="5"/>
        <v>0</v>
      </c>
      <c r="T53" s="6">
        <f t="shared" si="6"/>
        <v>9.4388133088524313</v>
      </c>
      <c r="U53" s="34">
        <f t="shared" si="7"/>
        <v>0</v>
      </c>
      <c r="V53" s="35"/>
      <c r="W53" s="64"/>
      <c r="X53" s="6">
        <f t="shared" si="8"/>
        <v>0</v>
      </c>
      <c r="Y53" s="6">
        <f t="shared" si="9"/>
        <v>0</v>
      </c>
      <c r="Z53" s="6">
        <f t="shared" si="10"/>
        <v>0</v>
      </c>
      <c r="AA53" s="6">
        <f t="shared" si="11"/>
        <v>9.4388133088524313</v>
      </c>
      <c r="AB53" s="6">
        <f t="shared" si="12"/>
        <v>0</v>
      </c>
      <c r="AC53" s="6">
        <f t="shared" si="13"/>
        <v>0</v>
      </c>
      <c r="AD53" s="6">
        <f t="shared" si="14"/>
        <v>0</v>
      </c>
    </row>
    <row r="54" spans="2:30" x14ac:dyDescent="0.3">
      <c r="B54" s="71">
        <v>0</v>
      </c>
      <c r="C54" s="71">
        <v>10.054939901339544</v>
      </c>
      <c r="E54" s="10"/>
      <c r="F54" s="47"/>
      <c r="G54" s="24"/>
      <c r="H54" s="24"/>
      <c r="I54" s="56"/>
      <c r="J54" s="24"/>
      <c r="K54" s="24"/>
      <c r="L54" s="24"/>
      <c r="M54" s="24"/>
      <c r="N54" s="16"/>
      <c r="O54" s="6"/>
      <c r="P54" s="6">
        <f t="shared" si="2"/>
        <v>0</v>
      </c>
      <c r="Q54" s="34">
        <f t="shared" si="3"/>
        <v>0</v>
      </c>
      <c r="R54" s="6">
        <f t="shared" si="4"/>
        <v>0</v>
      </c>
      <c r="S54" s="6">
        <f t="shared" si="5"/>
        <v>0</v>
      </c>
      <c r="T54" s="6">
        <f t="shared" si="6"/>
        <v>10.054939901339544</v>
      </c>
      <c r="U54" s="34">
        <f t="shared" si="7"/>
        <v>0</v>
      </c>
      <c r="V54" s="35"/>
      <c r="W54" s="64"/>
      <c r="X54" s="6">
        <f t="shared" si="8"/>
        <v>0</v>
      </c>
      <c r="Y54" s="6">
        <f t="shared" si="9"/>
        <v>0</v>
      </c>
      <c r="Z54" s="6">
        <f t="shared" si="10"/>
        <v>0</v>
      </c>
      <c r="AA54" s="6">
        <f t="shared" si="11"/>
        <v>10.054939901339544</v>
      </c>
      <c r="AB54" s="6">
        <f t="shared" si="12"/>
        <v>0</v>
      </c>
      <c r="AC54" s="6">
        <f t="shared" si="13"/>
        <v>0</v>
      </c>
      <c r="AD54" s="6">
        <f t="shared" si="14"/>
        <v>0</v>
      </c>
    </row>
    <row r="55" spans="2:30" x14ac:dyDescent="0.3">
      <c r="B55" s="71">
        <v>0</v>
      </c>
      <c r="C55" s="71">
        <v>10.764369451972186</v>
      </c>
      <c r="E55" s="10"/>
      <c r="F55" s="24"/>
      <c r="G55" s="47"/>
      <c r="H55" s="24"/>
      <c r="I55" s="24"/>
      <c r="J55" s="24"/>
      <c r="K55" s="24"/>
      <c r="L55" s="24"/>
      <c r="M55" s="24"/>
      <c r="N55" s="16"/>
      <c r="O55" s="6"/>
      <c r="P55" s="6">
        <f t="shared" si="2"/>
        <v>0</v>
      </c>
      <c r="Q55" s="34">
        <f t="shared" si="3"/>
        <v>0</v>
      </c>
      <c r="R55" s="6">
        <f t="shared" si="4"/>
        <v>0</v>
      </c>
      <c r="S55" s="6">
        <f t="shared" si="5"/>
        <v>0</v>
      </c>
      <c r="T55" s="6">
        <f t="shared" si="6"/>
        <v>10.764369451972186</v>
      </c>
      <c r="U55" s="34">
        <f t="shared" si="7"/>
        <v>0</v>
      </c>
      <c r="V55" s="35"/>
      <c r="W55" s="64"/>
      <c r="X55" s="6">
        <f t="shared" si="8"/>
        <v>0</v>
      </c>
      <c r="Y55" s="6">
        <f t="shared" si="9"/>
        <v>0</v>
      </c>
      <c r="Z55" s="6">
        <f t="shared" si="10"/>
        <v>0</v>
      </c>
      <c r="AA55" s="6">
        <f t="shared" si="11"/>
        <v>10.764369451972186</v>
      </c>
      <c r="AB55" s="6">
        <f t="shared" si="12"/>
        <v>0</v>
      </c>
      <c r="AC55" s="6">
        <f t="shared" si="13"/>
        <v>0</v>
      </c>
      <c r="AD55" s="6">
        <f t="shared" si="14"/>
        <v>0</v>
      </c>
    </row>
    <row r="56" spans="2:30" x14ac:dyDescent="0.3">
      <c r="B56" s="71">
        <v>0</v>
      </c>
      <c r="C56" s="71">
        <v>11.404189711628632</v>
      </c>
      <c r="E56" s="46"/>
      <c r="F56" s="37"/>
      <c r="G56" s="37"/>
      <c r="H56" s="37"/>
      <c r="I56" s="37"/>
      <c r="J56" s="37"/>
      <c r="K56" s="37"/>
      <c r="L56" s="37"/>
      <c r="M56" s="37"/>
      <c r="N56" s="59"/>
      <c r="O56" s="6"/>
      <c r="P56" s="6">
        <f t="shared" si="2"/>
        <v>0</v>
      </c>
      <c r="Q56" s="34">
        <f t="shared" si="3"/>
        <v>0</v>
      </c>
      <c r="R56" s="6">
        <f t="shared" si="4"/>
        <v>0</v>
      </c>
      <c r="S56" s="6">
        <f t="shared" si="5"/>
        <v>0</v>
      </c>
      <c r="T56" s="6">
        <f t="shared" si="6"/>
        <v>11.404189711628632</v>
      </c>
      <c r="U56" s="34">
        <f t="shared" si="7"/>
        <v>0</v>
      </c>
      <c r="V56" s="35"/>
      <c r="W56" s="64"/>
      <c r="X56" s="6">
        <f t="shared" si="8"/>
        <v>0</v>
      </c>
      <c r="Y56" s="6">
        <f t="shared" si="9"/>
        <v>0</v>
      </c>
      <c r="Z56" s="6">
        <f t="shared" si="10"/>
        <v>0</v>
      </c>
      <c r="AA56" s="6">
        <f t="shared" si="11"/>
        <v>11.404189711628632</v>
      </c>
      <c r="AB56" s="6">
        <f t="shared" si="12"/>
        <v>0</v>
      </c>
      <c r="AC56" s="6">
        <f t="shared" si="13"/>
        <v>0</v>
      </c>
      <c r="AD56" s="6">
        <f t="shared" si="14"/>
        <v>0</v>
      </c>
    </row>
    <row r="57" spans="2:30" x14ac:dyDescent="0.3">
      <c r="B57" s="71">
        <v>0</v>
      </c>
      <c r="C57" s="71">
        <v>12.049307620733826</v>
      </c>
      <c r="O57" s="6"/>
      <c r="P57" s="6">
        <f t="shared" si="2"/>
        <v>0</v>
      </c>
      <c r="Q57" s="34">
        <f t="shared" si="3"/>
        <v>0</v>
      </c>
      <c r="R57" s="6">
        <f t="shared" si="4"/>
        <v>0</v>
      </c>
      <c r="S57" s="6">
        <f t="shared" si="5"/>
        <v>0</v>
      </c>
      <c r="T57" s="6">
        <f t="shared" si="6"/>
        <v>12.049307620733826</v>
      </c>
      <c r="U57" s="34">
        <f t="shared" si="7"/>
        <v>0</v>
      </c>
      <c r="V57" s="35"/>
      <c r="W57" s="64"/>
      <c r="X57" s="6">
        <f t="shared" si="8"/>
        <v>0</v>
      </c>
      <c r="Y57" s="6">
        <f t="shared" si="9"/>
        <v>0</v>
      </c>
      <c r="Z57" s="6">
        <f t="shared" si="10"/>
        <v>0</v>
      </c>
      <c r="AA57" s="6">
        <f t="shared" si="11"/>
        <v>12.049307620733826</v>
      </c>
      <c r="AB57" s="6">
        <f t="shared" si="12"/>
        <v>0</v>
      </c>
      <c r="AC57" s="6">
        <f t="shared" si="13"/>
        <v>0</v>
      </c>
      <c r="AD57" s="6">
        <f t="shared" si="14"/>
        <v>0</v>
      </c>
    </row>
    <row r="58" spans="2:30" x14ac:dyDescent="0.3">
      <c r="B58" s="71">
        <v>0</v>
      </c>
      <c r="C58" s="71">
        <v>12.703100568726647</v>
      </c>
      <c r="P58" s="6">
        <f t="shared" si="2"/>
        <v>0</v>
      </c>
      <c r="Q58" s="34">
        <f t="shared" si="3"/>
        <v>0</v>
      </c>
      <c r="R58" s="6">
        <f t="shared" si="4"/>
        <v>0</v>
      </c>
      <c r="S58" s="6">
        <f t="shared" si="5"/>
        <v>0</v>
      </c>
      <c r="T58" s="6">
        <f t="shared" si="6"/>
        <v>12.703100568726647</v>
      </c>
      <c r="U58" s="34">
        <f t="shared" si="7"/>
        <v>0</v>
      </c>
      <c r="V58" s="35"/>
      <c r="W58" s="64"/>
      <c r="X58" s="6">
        <f t="shared" si="8"/>
        <v>0</v>
      </c>
      <c r="Y58" s="6">
        <f t="shared" si="9"/>
        <v>0</v>
      </c>
      <c r="Z58" s="6">
        <f t="shared" si="10"/>
        <v>0</v>
      </c>
      <c r="AA58" s="6">
        <f t="shared" si="11"/>
        <v>12.703100568726647</v>
      </c>
      <c r="AB58" s="6">
        <f t="shared" si="12"/>
        <v>0</v>
      </c>
      <c r="AC58" s="6">
        <f t="shared" si="13"/>
        <v>0</v>
      </c>
      <c r="AD58" s="6">
        <f t="shared" si="14"/>
        <v>0</v>
      </c>
    </row>
    <row r="59" spans="2:30" x14ac:dyDescent="0.3">
      <c r="B59" s="71">
        <v>0</v>
      </c>
      <c r="C59" s="71">
        <v>10.005030677053918</v>
      </c>
      <c r="P59" s="6">
        <f t="shared" si="2"/>
        <v>0</v>
      </c>
      <c r="Q59" s="34">
        <f t="shared" si="3"/>
        <v>0</v>
      </c>
      <c r="R59" s="6">
        <f t="shared" si="4"/>
        <v>0</v>
      </c>
      <c r="S59" s="6">
        <f t="shared" si="5"/>
        <v>0</v>
      </c>
      <c r="T59" s="6">
        <f t="shared" si="6"/>
        <v>10.005030677053918</v>
      </c>
      <c r="U59" s="34">
        <f t="shared" si="7"/>
        <v>0</v>
      </c>
      <c r="V59" s="35"/>
      <c r="W59" s="64"/>
      <c r="X59" s="6">
        <f t="shared" si="8"/>
        <v>0</v>
      </c>
      <c r="Y59" s="6">
        <f t="shared" si="9"/>
        <v>0</v>
      </c>
      <c r="Z59" s="6">
        <f t="shared" si="10"/>
        <v>0</v>
      </c>
      <c r="AA59" s="6">
        <f t="shared" si="11"/>
        <v>10.005030677053918</v>
      </c>
      <c r="AB59" s="6">
        <f t="shared" si="12"/>
        <v>0</v>
      </c>
      <c r="AC59" s="6">
        <f t="shared" si="13"/>
        <v>0</v>
      </c>
      <c r="AD59" s="6">
        <f t="shared" si="14"/>
        <v>0</v>
      </c>
    </row>
    <row r="60" spans="2:30" x14ac:dyDescent="0.3">
      <c r="B60" s="71">
        <v>0</v>
      </c>
      <c r="C60" s="71">
        <v>10.482116776805915</v>
      </c>
      <c r="P60" s="6">
        <f t="shared" si="2"/>
        <v>0</v>
      </c>
      <c r="Q60" s="34">
        <f t="shared" si="3"/>
        <v>0</v>
      </c>
      <c r="R60" s="6">
        <f t="shared" si="4"/>
        <v>0</v>
      </c>
      <c r="S60" s="6">
        <f t="shared" si="5"/>
        <v>0</v>
      </c>
      <c r="T60" s="6">
        <f t="shared" si="6"/>
        <v>10.482116776805915</v>
      </c>
      <c r="U60" s="34">
        <f t="shared" si="7"/>
        <v>0</v>
      </c>
      <c r="V60" s="35"/>
      <c r="W60" s="64"/>
      <c r="X60" s="6">
        <f t="shared" si="8"/>
        <v>0</v>
      </c>
      <c r="Y60" s="6">
        <f t="shared" si="9"/>
        <v>0</v>
      </c>
      <c r="Z60" s="6">
        <f t="shared" si="10"/>
        <v>0</v>
      </c>
      <c r="AA60" s="6">
        <f t="shared" si="11"/>
        <v>10.482116776805915</v>
      </c>
      <c r="AB60" s="6">
        <f t="shared" si="12"/>
        <v>0</v>
      </c>
      <c r="AC60" s="6">
        <f t="shared" si="13"/>
        <v>0</v>
      </c>
      <c r="AD60" s="6">
        <f t="shared" si="14"/>
        <v>0</v>
      </c>
    </row>
    <row r="61" spans="2:30" x14ac:dyDescent="0.3">
      <c r="B61" s="71">
        <v>0.32736375049032851</v>
      </c>
      <c r="C61" s="71">
        <v>163.09910394748348</v>
      </c>
      <c r="P61" s="6">
        <f t="shared" si="2"/>
        <v>28.991073909821665</v>
      </c>
      <c r="Q61" s="34">
        <f t="shared" si="3"/>
        <v>0.32736375049032851</v>
      </c>
      <c r="R61" s="6">
        <f t="shared" si="4"/>
        <v>0.10803003766180841</v>
      </c>
      <c r="S61" s="6">
        <f t="shared" si="5"/>
        <v>0</v>
      </c>
      <c r="T61" s="6">
        <f t="shared" si="6"/>
        <v>134</v>
      </c>
      <c r="U61" s="34">
        <f t="shared" si="7"/>
        <v>0</v>
      </c>
      <c r="V61" s="35"/>
      <c r="W61" s="64"/>
      <c r="X61" s="6">
        <f t="shared" si="8"/>
        <v>0</v>
      </c>
      <c r="Y61" s="6">
        <f t="shared" si="9"/>
        <v>0.32736375049032851</v>
      </c>
      <c r="Z61" s="6">
        <f t="shared" si="10"/>
        <v>0</v>
      </c>
      <c r="AA61" s="6">
        <f t="shared" si="11"/>
        <v>109.67263624950967</v>
      </c>
      <c r="AB61" s="6">
        <f t="shared" si="12"/>
        <v>0</v>
      </c>
      <c r="AC61" s="6">
        <f t="shared" si="13"/>
        <v>0</v>
      </c>
      <c r="AD61" s="6">
        <f t="shared" si="14"/>
        <v>53.099103947483499</v>
      </c>
    </row>
    <row r="62" spans="2:30" x14ac:dyDescent="0.3">
      <c r="B62" s="71">
        <v>0.66184288433507876</v>
      </c>
      <c r="C62" s="71">
        <v>132.36398380612121</v>
      </c>
      <c r="P62" s="6">
        <f t="shared" si="2"/>
        <v>0</v>
      </c>
      <c r="Q62" s="34">
        <f t="shared" si="3"/>
        <v>0.66184288433507876</v>
      </c>
      <c r="R62" s="6">
        <f t="shared" si="4"/>
        <v>0.21840815183057599</v>
      </c>
      <c r="S62" s="6">
        <f t="shared" si="5"/>
        <v>0</v>
      </c>
      <c r="T62" s="6">
        <f t="shared" si="6"/>
        <v>132.14557565429064</v>
      </c>
      <c r="U62" s="34">
        <f t="shared" si="7"/>
        <v>0</v>
      </c>
      <c r="V62" s="35"/>
      <c r="W62" s="64"/>
      <c r="X62" s="6">
        <f t="shared" si="8"/>
        <v>0</v>
      </c>
      <c r="Y62" s="6">
        <f t="shared" si="9"/>
        <v>0.66184288433507876</v>
      </c>
      <c r="Z62" s="6">
        <f t="shared" si="10"/>
        <v>0</v>
      </c>
      <c r="AA62" s="6">
        <f t="shared" si="11"/>
        <v>109.33815711566493</v>
      </c>
      <c r="AB62" s="6">
        <f t="shared" si="12"/>
        <v>0</v>
      </c>
      <c r="AC62" s="6">
        <f t="shared" si="13"/>
        <v>0</v>
      </c>
      <c r="AD62" s="6">
        <f t="shared" si="14"/>
        <v>22.363983806121212</v>
      </c>
    </row>
    <row r="63" spans="2:30" x14ac:dyDescent="0.3">
      <c r="B63" s="71">
        <v>1.3401811408628341</v>
      </c>
      <c r="C63" s="71">
        <v>112.381625467774</v>
      </c>
      <c r="P63" s="6">
        <f t="shared" si="2"/>
        <v>0</v>
      </c>
      <c r="Q63" s="34">
        <f t="shared" si="3"/>
        <v>1.3401811408628341</v>
      </c>
      <c r="R63" s="6">
        <f t="shared" si="4"/>
        <v>0.4422597764847353</v>
      </c>
      <c r="S63" s="6">
        <f t="shared" si="5"/>
        <v>0</v>
      </c>
      <c r="T63" s="6">
        <f t="shared" si="6"/>
        <v>111.93936569128927</v>
      </c>
      <c r="U63" s="34">
        <f t="shared" si="7"/>
        <v>0</v>
      </c>
      <c r="V63" s="35"/>
      <c r="W63" s="64"/>
      <c r="X63" s="6">
        <f t="shared" si="8"/>
        <v>0</v>
      </c>
      <c r="Y63" s="6">
        <f t="shared" si="9"/>
        <v>1.3401811408628341</v>
      </c>
      <c r="Z63" s="6">
        <f t="shared" si="10"/>
        <v>0</v>
      </c>
      <c r="AA63" s="6">
        <f t="shared" si="11"/>
        <v>108.65981885913716</v>
      </c>
      <c r="AB63" s="6">
        <f t="shared" si="12"/>
        <v>0</v>
      </c>
      <c r="AC63" s="6">
        <f t="shared" si="13"/>
        <v>0</v>
      </c>
      <c r="AD63" s="6">
        <f t="shared" si="14"/>
        <v>2.3816254677740005</v>
      </c>
    </row>
    <row r="64" spans="2:30" x14ac:dyDescent="0.3">
      <c r="B64" s="71">
        <v>2.1387917249582715</v>
      </c>
      <c r="C64" s="71">
        <v>96.782423856600019</v>
      </c>
      <c r="P64" s="6">
        <f t="shared" si="2"/>
        <v>0</v>
      </c>
      <c r="Q64" s="34">
        <f t="shared" si="3"/>
        <v>2.1387917249582715</v>
      </c>
      <c r="R64" s="6">
        <f t="shared" si="4"/>
        <v>0.70580126923622966</v>
      </c>
      <c r="S64" s="6">
        <f t="shared" si="5"/>
        <v>0</v>
      </c>
      <c r="T64" s="6">
        <f t="shared" si="6"/>
        <v>96.076622587363786</v>
      </c>
      <c r="U64" s="34">
        <f t="shared" si="7"/>
        <v>0</v>
      </c>
      <c r="V64" s="35"/>
      <c r="W64" s="64"/>
      <c r="X64" s="6">
        <f t="shared" si="8"/>
        <v>0</v>
      </c>
      <c r="Y64" s="6">
        <f t="shared" si="9"/>
        <v>2.1387917249582715</v>
      </c>
      <c r="Z64" s="6">
        <f t="shared" si="10"/>
        <v>0</v>
      </c>
      <c r="AA64" s="6">
        <f t="shared" si="11"/>
        <v>94.643632131641752</v>
      </c>
      <c r="AB64" s="6">
        <f t="shared" si="12"/>
        <v>0</v>
      </c>
      <c r="AC64" s="6">
        <f t="shared" si="13"/>
        <v>0</v>
      </c>
      <c r="AD64" s="6">
        <f t="shared" si="14"/>
        <v>0</v>
      </c>
    </row>
    <row r="65" spans="2:30" x14ac:dyDescent="0.3">
      <c r="B65" s="71">
        <v>6.3154464193852498</v>
      </c>
      <c r="C65" s="71">
        <v>72.24437438554412</v>
      </c>
      <c r="P65" s="6">
        <f t="shared" si="2"/>
        <v>0</v>
      </c>
      <c r="Q65" s="34">
        <f t="shared" si="3"/>
        <v>6.3154464193852498</v>
      </c>
      <c r="R65" s="6">
        <f t="shared" si="4"/>
        <v>2.0840973183971325</v>
      </c>
      <c r="S65" s="6">
        <f t="shared" si="5"/>
        <v>0</v>
      </c>
      <c r="T65" s="6">
        <f t="shared" si="6"/>
        <v>70.160277067146993</v>
      </c>
      <c r="U65" s="34">
        <f t="shared" si="7"/>
        <v>0</v>
      </c>
      <c r="V65" s="35"/>
      <c r="W65" s="64"/>
      <c r="X65" s="6">
        <f t="shared" si="8"/>
        <v>0</v>
      </c>
      <c r="Y65" s="6">
        <f t="shared" si="9"/>
        <v>6.3154464193852498</v>
      </c>
      <c r="Z65" s="6">
        <f t="shared" si="10"/>
        <v>0</v>
      </c>
      <c r="AA65" s="6">
        <f t="shared" si="11"/>
        <v>65.928927966158867</v>
      </c>
      <c r="AB65" s="6">
        <f t="shared" si="12"/>
        <v>0</v>
      </c>
      <c r="AC65" s="6">
        <f t="shared" si="13"/>
        <v>0</v>
      </c>
      <c r="AD65" s="6">
        <f t="shared" si="14"/>
        <v>0</v>
      </c>
    </row>
    <row r="66" spans="2:30" x14ac:dyDescent="0.3">
      <c r="B66" s="71">
        <v>13.691679220361346</v>
      </c>
      <c r="C66" s="71">
        <v>69.329435220018624</v>
      </c>
      <c r="P66" s="6">
        <f t="shared" si="2"/>
        <v>0</v>
      </c>
      <c r="Q66" s="34">
        <f t="shared" si="3"/>
        <v>13.691679220361346</v>
      </c>
      <c r="R66" s="6">
        <f t="shared" si="4"/>
        <v>4.5182541427192442</v>
      </c>
      <c r="S66" s="6">
        <f t="shared" si="5"/>
        <v>0</v>
      </c>
      <c r="T66" s="6">
        <f t="shared" si="6"/>
        <v>64.811181077299381</v>
      </c>
      <c r="U66" s="34">
        <f t="shared" si="7"/>
        <v>0</v>
      </c>
      <c r="V66" s="35"/>
      <c r="W66" s="64"/>
      <c r="X66" s="6">
        <f t="shared" si="8"/>
        <v>0</v>
      </c>
      <c r="Y66" s="6">
        <f t="shared" si="9"/>
        <v>13.691679220361346</v>
      </c>
      <c r="Z66" s="6">
        <f t="shared" si="10"/>
        <v>0</v>
      </c>
      <c r="AA66" s="6">
        <f t="shared" si="11"/>
        <v>55.63775599965728</v>
      </c>
      <c r="AB66" s="6">
        <f t="shared" si="12"/>
        <v>0</v>
      </c>
      <c r="AC66" s="6">
        <f t="shared" si="13"/>
        <v>0</v>
      </c>
      <c r="AD66" s="6">
        <f t="shared" si="14"/>
        <v>0</v>
      </c>
    </row>
    <row r="67" spans="2:30" x14ac:dyDescent="0.3">
      <c r="B67" s="71">
        <v>11.465072058504367</v>
      </c>
      <c r="C67" s="71">
        <v>53.052838653182349</v>
      </c>
      <c r="P67" s="6">
        <f t="shared" si="2"/>
        <v>0</v>
      </c>
      <c r="Q67" s="34">
        <f t="shared" si="3"/>
        <v>11.465072058504367</v>
      </c>
      <c r="R67" s="6">
        <f t="shared" si="4"/>
        <v>3.783473779306441</v>
      </c>
      <c r="S67" s="6">
        <f t="shared" si="5"/>
        <v>0</v>
      </c>
      <c r="T67" s="6">
        <f t="shared" si="6"/>
        <v>49.269364873875908</v>
      </c>
      <c r="U67" s="34">
        <f t="shared" si="7"/>
        <v>0</v>
      </c>
      <c r="V67" s="35"/>
      <c r="W67" s="64"/>
      <c r="X67" s="6">
        <f t="shared" si="8"/>
        <v>0</v>
      </c>
      <c r="Y67" s="6">
        <f t="shared" si="9"/>
        <v>11.465072058504367</v>
      </c>
      <c r="Z67" s="6">
        <f t="shared" si="10"/>
        <v>0</v>
      </c>
      <c r="AA67" s="6">
        <f t="shared" si="11"/>
        <v>41.58776659467798</v>
      </c>
      <c r="AB67" s="6">
        <f t="shared" si="12"/>
        <v>0</v>
      </c>
      <c r="AC67" s="6">
        <f t="shared" si="13"/>
        <v>0</v>
      </c>
      <c r="AD67" s="6">
        <f t="shared" si="14"/>
        <v>0</v>
      </c>
    </row>
    <row r="68" spans="2:30" x14ac:dyDescent="0.3">
      <c r="B68" s="71">
        <v>10.218433183586841</v>
      </c>
      <c r="C68" s="71">
        <v>62.094047499474073</v>
      </c>
      <c r="P68" s="6">
        <f t="shared" ref="P68:P131" si="16">C68-R68-T68</f>
        <v>0</v>
      </c>
      <c r="Q68" s="34">
        <f t="shared" ref="Q68:Q131" si="17">MIN(318,B68)</f>
        <v>10.218433183586841</v>
      </c>
      <c r="R68" s="6">
        <f t="shared" ref="R68:R131" si="18">IF(Q68=0,0,MIN(C68,Q68*33%))</f>
        <v>3.3720829505836578</v>
      </c>
      <c r="S68" s="6">
        <f t="shared" ref="S68:S131" si="19">MIN(B68-Q68,110*0.76)</f>
        <v>0</v>
      </c>
      <c r="T68" s="6">
        <f t="shared" ref="T68:T131" si="20">MIN(134,C68-R68)</f>
        <v>58.721964548890412</v>
      </c>
      <c r="U68" s="34">
        <f t="shared" ref="U68:U131" si="21">MIN(B68-S68-Q68,134)</f>
        <v>0</v>
      </c>
      <c r="V68" s="35"/>
      <c r="W68" s="64"/>
      <c r="X68" s="6">
        <f t="shared" ref="X68:X131" si="22">C68-Y68-AA68-AD68</f>
        <v>0</v>
      </c>
      <c r="Y68" s="6">
        <f t="shared" ref="Y68:Y131" si="23">MIN(B68,C68)</f>
        <v>10.218433183586841</v>
      </c>
      <c r="Z68" s="6">
        <f t="shared" ref="Z68:Z131" si="24">MIN(B68-Y68-AB68,110*M$33)</f>
        <v>0</v>
      </c>
      <c r="AA68" s="6">
        <f t="shared" ref="AA68:AA131" si="25">MIN(C68-Y68,110-Y68)</f>
        <v>51.875614315887233</v>
      </c>
      <c r="AB68" s="6">
        <f t="shared" ref="AB68:AB131" si="26">MIN(B68-Y68,120-Y68)</f>
        <v>0</v>
      </c>
      <c r="AC68" s="6">
        <f t="shared" ref="AC68:AC131" si="27">B68-Y68-Z68-AB68</f>
        <v>0</v>
      </c>
      <c r="AD68" s="6">
        <f t="shared" ref="AD68:AD131" si="28">C68-Y68-AA68</f>
        <v>0</v>
      </c>
    </row>
    <row r="69" spans="2:30" x14ac:dyDescent="0.3">
      <c r="B69" s="71">
        <v>10.794870270547513</v>
      </c>
      <c r="C69" s="71">
        <v>72.342601035961252</v>
      </c>
      <c r="P69" s="6">
        <f t="shared" si="16"/>
        <v>0</v>
      </c>
      <c r="Q69" s="34">
        <f t="shared" si="17"/>
        <v>10.794870270547513</v>
      </c>
      <c r="R69" s="6">
        <f t="shared" si="18"/>
        <v>3.5623071892806792</v>
      </c>
      <c r="S69" s="6">
        <f t="shared" si="19"/>
        <v>0</v>
      </c>
      <c r="T69" s="6">
        <f t="shared" si="20"/>
        <v>68.780293846680578</v>
      </c>
      <c r="U69" s="34">
        <f t="shared" si="21"/>
        <v>0</v>
      </c>
      <c r="V69" s="35"/>
      <c r="W69" s="64"/>
      <c r="X69" s="6">
        <f t="shared" si="22"/>
        <v>0</v>
      </c>
      <c r="Y69" s="6">
        <f t="shared" si="23"/>
        <v>10.794870270547513</v>
      </c>
      <c r="Z69" s="6">
        <f t="shared" si="24"/>
        <v>0</v>
      </c>
      <c r="AA69" s="6">
        <f t="shared" si="25"/>
        <v>61.547730765413739</v>
      </c>
      <c r="AB69" s="6">
        <f t="shared" si="26"/>
        <v>0</v>
      </c>
      <c r="AC69" s="6">
        <f t="shared" si="27"/>
        <v>0</v>
      </c>
      <c r="AD69" s="6">
        <f t="shared" si="28"/>
        <v>0</v>
      </c>
    </row>
    <row r="70" spans="2:30" x14ac:dyDescent="0.3">
      <c r="B70" s="71">
        <v>11.303704517720147</v>
      </c>
      <c r="C70" s="71">
        <v>82.387845760288698</v>
      </c>
      <c r="P70" s="6">
        <f t="shared" si="16"/>
        <v>0</v>
      </c>
      <c r="Q70" s="34">
        <f t="shared" si="17"/>
        <v>11.303704517720147</v>
      </c>
      <c r="R70" s="6">
        <f t="shared" si="18"/>
        <v>3.7302224908476487</v>
      </c>
      <c r="S70" s="6">
        <f t="shared" si="19"/>
        <v>0</v>
      </c>
      <c r="T70" s="6">
        <f t="shared" si="20"/>
        <v>78.657623269441046</v>
      </c>
      <c r="U70" s="34">
        <f t="shared" si="21"/>
        <v>0</v>
      </c>
      <c r="V70" s="35"/>
      <c r="W70" s="64"/>
      <c r="X70" s="6">
        <f t="shared" si="22"/>
        <v>0</v>
      </c>
      <c r="Y70" s="6">
        <f t="shared" si="23"/>
        <v>11.303704517720147</v>
      </c>
      <c r="Z70" s="6">
        <f t="shared" si="24"/>
        <v>0</v>
      </c>
      <c r="AA70" s="6">
        <f t="shared" si="25"/>
        <v>71.084141242568549</v>
      </c>
      <c r="AB70" s="6">
        <f t="shared" si="26"/>
        <v>0</v>
      </c>
      <c r="AC70" s="6">
        <f t="shared" si="27"/>
        <v>0</v>
      </c>
      <c r="AD70" s="6">
        <f t="shared" si="28"/>
        <v>0</v>
      </c>
    </row>
    <row r="71" spans="2:30" x14ac:dyDescent="0.3">
      <c r="B71" s="71">
        <v>9.7082126401836106</v>
      </c>
      <c r="C71" s="71">
        <v>91.117121755272706</v>
      </c>
      <c r="P71" s="6">
        <f t="shared" si="16"/>
        <v>0</v>
      </c>
      <c r="Q71" s="34">
        <f t="shared" si="17"/>
        <v>9.7082126401836106</v>
      </c>
      <c r="R71" s="6">
        <f t="shared" si="18"/>
        <v>3.2037101712605915</v>
      </c>
      <c r="S71" s="6">
        <f t="shared" si="19"/>
        <v>0</v>
      </c>
      <c r="T71" s="6">
        <f t="shared" si="20"/>
        <v>87.91341158401211</v>
      </c>
      <c r="U71" s="34">
        <f t="shared" si="21"/>
        <v>0</v>
      </c>
      <c r="V71" s="35"/>
      <c r="W71" s="64"/>
      <c r="X71" s="6">
        <f t="shared" si="22"/>
        <v>0</v>
      </c>
      <c r="Y71" s="6">
        <f t="shared" si="23"/>
        <v>9.7082126401836106</v>
      </c>
      <c r="Z71" s="6">
        <f t="shared" si="24"/>
        <v>0</v>
      </c>
      <c r="AA71" s="6">
        <f t="shared" si="25"/>
        <v>81.408909115089102</v>
      </c>
      <c r="AB71" s="6">
        <f t="shared" si="26"/>
        <v>0</v>
      </c>
      <c r="AC71" s="6">
        <f t="shared" si="27"/>
        <v>0</v>
      </c>
      <c r="AD71" s="6">
        <f t="shared" si="28"/>
        <v>0</v>
      </c>
    </row>
    <row r="72" spans="2:30" x14ac:dyDescent="0.3">
      <c r="B72" s="71">
        <v>5.5258750284923179</v>
      </c>
      <c r="C72" s="71">
        <v>5.1206928444077597</v>
      </c>
      <c r="P72" s="6">
        <f t="shared" si="16"/>
        <v>0</v>
      </c>
      <c r="Q72" s="34">
        <f t="shared" si="17"/>
        <v>5.5258750284923179</v>
      </c>
      <c r="R72" s="6">
        <f t="shared" si="18"/>
        <v>1.823538759402465</v>
      </c>
      <c r="S72" s="6">
        <f t="shared" si="19"/>
        <v>0</v>
      </c>
      <c r="T72" s="6">
        <f t="shared" si="20"/>
        <v>3.2971540850052947</v>
      </c>
      <c r="U72" s="34">
        <f t="shared" si="21"/>
        <v>0</v>
      </c>
      <c r="V72" s="35"/>
      <c r="W72" s="64"/>
      <c r="X72" s="6">
        <f t="shared" si="22"/>
        <v>0</v>
      </c>
      <c r="Y72" s="6">
        <f t="shared" si="23"/>
        <v>5.1206928444077597</v>
      </c>
      <c r="Z72" s="6">
        <f t="shared" si="24"/>
        <v>0</v>
      </c>
      <c r="AA72" s="6">
        <f t="shared" si="25"/>
        <v>0</v>
      </c>
      <c r="AB72" s="6">
        <f t="shared" si="26"/>
        <v>0.40518218408455819</v>
      </c>
      <c r="AC72" s="6">
        <f t="shared" si="27"/>
        <v>0</v>
      </c>
      <c r="AD72" s="6">
        <f t="shared" si="28"/>
        <v>0</v>
      </c>
    </row>
    <row r="73" spans="2:30" x14ac:dyDescent="0.3">
      <c r="B73" s="71">
        <v>1.1071308553628905</v>
      </c>
      <c r="C73" s="71">
        <v>5.9337257350559138</v>
      </c>
      <c r="P73" s="6">
        <f t="shared" si="16"/>
        <v>0</v>
      </c>
      <c r="Q73" s="34">
        <f t="shared" si="17"/>
        <v>1.1071308553628905</v>
      </c>
      <c r="R73" s="6">
        <f t="shared" si="18"/>
        <v>0.36535318226975388</v>
      </c>
      <c r="S73" s="6">
        <f t="shared" si="19"/>
        <v>0</v>
      </c>
      <c r="T73" s="6">
        <f t="shared" si="20"/>
        <v>5.5683725527861601</v>
      </c>
      <c r="U73" s="34">
        <f t="shared" si="21"/>
        <v>0</v>
      </c>
      <c r="V73" s="35"/>
      <c r="W73" s="64"/>
      <c r="X73" s="6">
        <f t="shared" si="22"/>
        <v>0</v>
      </c>
      <c r="Y73" s="6">
        <f t="shared" si="23"/>
        <v>1.1071308553628905</v>
      </c>
      <c r="Z73" s="6">
        <f t="shared" si="24"/>
        <v>0</v>
      </c>
      <c r="AA73" s="6">
        <f t="shared" si="25"/>
        <v>4.8265948796930234</v>
      </c>
      <c r="AB73" s="6">
        <f t="shared" si="26"/>
        <v>0</v>
      </c>
      <c r="AC73" s="6">
        <f t="shared" si="27"/>
        <v>0</v>
      </c>
      <c r="AD73" s="6">
        <f t="shared" si="28"/>
        <v>0</v>
      </c>
    </row>
    <row r="74" spans="2:30" x14ac:dyDescent="0.3">
      <c r="B74" s="71">
        <v>0</v>
      </c>
      <c r="C74" s="71">
        <v>7.3807885600201235</v>
      </c>
      <c r="P74" s="6">
        <f t="shared" si="16"/>
        <v>0</v>
      </c>
      <c r="Q74" s="34">
        <f t="shared" si="17"/>
        <v>0</v>
      </c>
      <c r="R74" s="6">
        <f t="shared" si="18"/>
        <v>0</v>
      </c>
      <c r="S74" s="6">
        <f t="shared" si="19"/>
        <v>0</v>
      </c>
      <c r="T74" s="6">
        <f t="shared" si="20"/>
        <v>7.3807885600201235</v>
      </c>
      <c r="U74" s="34">
        <f t="shared" si="21"/>
        <v>0</v>
      </c>
      <c r="V74" s="35"/>
      <c r="W74" s="64"/>
      <c r="X74" s="6">
        <f t="shared" si="22"/>
        <v>0</v>
      </c>
      <c r="Y74" s="6">
        <f t="shared" si="23"/>
        <v>0</v>
      </c>
      <c r="Z74" s="6">
        <f t="shared" si="24"/>
        <v>0</v>
      </c>
      <c r="AA74" s="6">
        <f t="shared" si="25"/>
        <v>7.3807885600201235</v>
      </c>
      <c r="AB74" s="6">
        <f t="shared" si="26"/>
        <v>0</v>
      </c>
      <c r="AC74" s="6">
        <f t="shared" si="27"/>
        <v>0</v>
      </c>
      <c r="AD74" s="6">
        <f t="shared" si="28"/>
        <v>0</v>
      </c>
    </row>
    <row r="75" spans="2:30" x14ac:dyDescent="0.3">
      <c r="B75" s="71">
        <v>0</v>
      </c>
      <c r="C75" s="71">
        <v>8.4198052133789574</v>
      </c>
      <c r="P75" s="6">
        <f t="shared" si="16"/>
        <v>0</v>
      </c>
      <c r="Q75" s="34">
        <f t="shared" si="17"/>
        <v>0</v>
      </c>
      <c r="R75" s="6">
        <f t="shared" si="18"/>
        <v>0</v>
      </c>
      <c r="S75" s="6">
        <f t="shared" si="19"/>
        <v>0</v>
      </c>
      <c r="T75" s="6">
        <f t="shared" si="20"/>
        <v>8.4198052133789574</v>
      </c>
      <c r="U75" s="34">
        <f t="shared" si="21"/>
        <v>0</v>
      </c>
      <c r="V75" s="35"/>
      <c r="W75" s="64"/>
      <c r="X75" s="6">
        <f t="shared" si="22"/>
        <v>0</v>
      </c>
      <c r="Y75" s="6">
        <f t="shared" si="23"/>
        <v>0</v>
      </c>
      <c r="Z75" s="6">
        <f t="shared" si="24"/>
        <v>0</v>
      </c>
      <c r="AA75" s="6">
        <f t="shared" si="25"/>
        <v>8.4198052133789574</v>
      </c>
      <c r="AB75" s="6">
        <f t="shared" si="26"/>
        <v>0</v>
      </c>
      <c r="AC75" s="6">
        <f t="shared" si="27"/>
        <v>0</v>
      </c>
      <c r="AD75" s="6">
        <f t="shared" si="28"/>
        <v>0</v>
      </c>
    </row>
    <row r="76" spans="2:30" x14ac:dyDescent="0.3">
      <c r="B76" s="71">
        <v>0</v>
      </c>
      <c r="C76" s="71">
        <v>9.278596662609873</v>
      </c>
      <c r="P76" s="6">
        <f t="shared" si="16"/>
        <v>0</v>
      </c>
      <c r="Q76" s="34">
        <f t="shared" si="17"/>
        <v>0</v>
      </c>
      <c r="R76" s="6">
        <f t="shared" si="18"/>
        <v>0</v>
      </c>
      <c r="S76" s="6">
        <f t="shared" si="19"/>
        <v>0</v>
      </c>
      <c r="T76" s="6">
        <f t="shared" si="20"/>
        <v>9.278596662609873</v>
      </c>
      <c r="U76" s="34">
        <f t="shared" si="21"/>
        <v>0</v>
      </c>
      <c r="V76" s="35"/>
      <c r="W76" s="64"/>
      <c r="X76" s="6">
        <f t="shared" si="22"/>
        <v>0</v>
      </c>
      <c r="Y76" s="6">
        <f t="shared" si="23"/>
        <v>0</v>
      </c>
      <c r="Z76" s="6">
        <f t="shared" si="24"/>
        <v>0</v>
      </c>
      <c r="AA76" s="6">
        <f t="shared" si="25"/>
        <v>9.278596662609873</v>
      </c>
      <c r="AB76" s="6">
        <f t="shared" si="26"/>
        <v>0</v>
      </c>
      <c r="AC76" s="6">
        <f t="shared" si="27"/>
        <v>0</v>
      </c>
      <c r="AD76" s="6">
        <f t="shared" si="28"/>
        <v>0</v>
      </c>
    </row>
    <row r="77" spans="2:30" x14ac:dyDescent="0.3">
      <c r="B77" s="71">
        <v>0</v>
      </c>
      <c r="C77" s="71">
        <v>10.073519548324024</v>
      </c>
      <c r="P77" s="6">
        <f t="shared" si="16"/>
        <v>0</v>
      </c>
      <c r="Q77" s="34">
        <f t="shared" si="17"/>
        <v>0</v>
      </c>
      <c r="R77" s="6">
        <f t="shared" si="18"/>
        <v>0</v>
      </c>
      <c r="S77" s="6">
        <f t="shared" si="19"/>
        <v>0</v>
      </c>
      <c r="T77" s="6">
        <f t="shared" si="20"/>
        <v>10.073519548324024</v>
      </c>
      <c r="U77" s="34">
        <f t="shared" si="21"/>
        <v>0</v>
      </c>
      <c r="V77" s="35"/>
      <c r="W77" s="64"/>
      <c r="X77" s="6">
        <f t="shared" si="22"/>
        <v>0</v>
      </c>
      <c r="Y77" s="6">
        <f t="shared" si="23"/>
        <v>0</v>
      </c>
      <c r="Z77" s="6">
        <f t="shared" si="24"/>
        <v>0</v>
      </c>
      <c r="AA77" s="6">
        <f t="shared" si="25"/>
        <v>10.073519548324024</v>
      </c>
      <c r="AB77" s="6">
        <f t="shared" si="26"/>
        <v>0</v>
      </c>
      <c r="AC77" s="6">
        <f t="shared" si="27"/>
        <v>0</v>
      </c>
      <c r="AD77" s="6">
        <f t="shared" si="28"/>
        <v>0</v>
      </c>
    </row>
    <row r="78" spans="2:30" x14ac:dyDescent="0.3">
      <c r="B78" s="71">
        <v>0</v>
      </c>
      <c r="C78" s="71">
        <v>10.843062944449212</v>
      </c>
      <c r="P78" s="6">
        <f t="shared" si="16"/>
        <v>0</v>
      </c>
      <c r="Q78" s="34">
        <f t="shared" si="17"/>
        <v>0</v>
      </c>
      <c r="R78" s="6">
        <f t="shared" si="18"/>
        <v>0</v>
      </c>
      <c r="S78" s="6">
        <f t="shared" si="19"/>
        <v>0</v>
      </c>
      <c r="T78" s="6">
        <f t="shared" si="20"/>
        <v>10.843062944449212</v>
      </c>
      <c r="U78" s="34">
        <f t="shared" si="21"/>
        <v>0</v>
      </c>
      <c r="V78" s="35"/>
      <c r="W78" s="64"/>
      <c r="X78" s="6">
        <f t="shared" si="22"/>
        <v>0</v>
      </c>
      <c r="Y78" s="6">
        <f t="shared" si="23"/>
        <v>0</v>
      </c>
      <c r="Z78" s="6">
        <f t="shared" si="24"/>
        <v>0</v>
      </c>
      <c r="AA78" s="6">
        <f t="shared" si="25"/>
        <v>10.843062944449212</v>
      </c>
      <c r="AB78" s="6">
        <f t="shared" si="26"/>
        <v>0</v>
      </c>
      <c r="AC78" s="6">
        <f t="shared" si="27"/>
        <v>0</v>
      </c>
      <c r="AD78" s="6">
        <f t="shared" si="28"/>
        <v>0</v>
      </c>
    </row>
    <row r="79" spans="2:30" x14ac:dyDescent="0.3">
      <c r="B79" s="71">
        <v>0</v>
      </c>
      <c r="C79" s="71">
        <v>11.682575140034162</v>
      </c>
      <c r="P79" s="6">
        <f t="shared" si="16"/>
        <v>0</v>
      </c>
      <c r="Q79" s="34">
        <f t="shared" si="17"/>
        <v>0</v>
      </c>
      <c r="R79" s="6">
        <f t="shared" si="18"/>
        <v>0</v>
      </c>
      <c r="S79" s="6">
        <f t="shared" si="19"/>
        <v>0</v>
      </c>
      <c r="T79" s="6">
        <f t="shared" si="20"/>
        <v>11.682575140034162</v>
      </c>
      <c r="U79" s="34">
        <f t="shared" si="21"/>
        <v>0</v>
      </c>
      <c r="V79" s="35"/>
      <c r="W79" s="64"/>
      <c r="X79" s="6">
        <f t="shared" si="22"/>
        <v>0</v>
      </c>
      <c r="Y79" s="6">
        <f t="shared" si="23"/>
        <v>0</v>
      </c>
      <c r="Z79" s="6">
        <f t="shared" si="24"/>
        <v>0</v>
      </c>
      <c r="AA79" s="6">
        <f t="shared" si="25"/>
        <v>11.682575140034162</v>
      </c>
      <c r="AB79" s="6">
        <f t="shared" si="26"/>
        <v>0</v>
      </c>
      <c r="AC79" s="6">
        <f t="shared" si="27"/>
        <v>0</v>
      </c>
      <c r="AD79" s="6">
        <f t="shared" si="28"/>
        <v>0</v>
      </c>
    </row>
    <row r="80" spans="2:30" x14ac:dyDescent="0.3">
      <c r="B80" s="71">
        <v>0</v>
      </c>
      <c r="C80" s="71">
        <v>12.6145281936522</v>
      </c>
      <c r="P80" s="6">
        <f t="shared" si="16"/>
        <v>0</v>
      </c>
      <c r="Q80" s="34">
        <f t="shared" si="17"/>
        <v>0</v>
      </c>
      <c r="R80" s="6">
        <f t="shared" si="18"/>
        <v>0</v>
      </c>
      <c r="S80" s="6">
        <f t="shared" si="19"/>
        <v>0</v>
      </c>
      <c r="T80" s="6">
        <f t="shared" si="20"/>
        <v>12.6145281936522</v>
      </c>
      <c r="U80" s="34">
        <f t="shared" si="21"/>
        <v>0</v>
      </c>
      <c r="V80" s="35"/>
      <c r="W80" s="64"/>
      <c r="X80" s="6">
        <f t="shared" si="22"/>
        <v>0</v>
      </c>
      <c r="Y80" s="6">
        <f t="shared" si="23"/>
        <v>0</v>
      </c>
      <c r="Z80" s="6">
        <f t="shared" si="24"/>
        <v>0</v>
      </c>
      <c r="AA80" s="6">
        <f t="shared" si="25"/>
        <v>12.6145281936522</v>
      </c>
      <c r="AB80" s="6">
        <f t="shared" si="26"/>
        <v>0</v>
      </c>
      <c r="AC80" s="6">
        <f t="shared" si="27"/>
        <v>0</v>
      </c>
      <c r="AD80" s="6">
        <f t="shared" si="28"/>
        <v>0</v>
      </c>
    </row>
    <row r="81" spans="2:30" x14ac:dyDescent="0.3">
      <c r="B81" s="71">
        <v>0</v>
      </c>
      <c r="C81" s="71">
        <v>13.754036634667923</v>
      </c>
      <c r="P81" s="6">
        <f t="shared" si="16"/>
        <v>0</v>
      </c>
      <c r="Q81" s="34">
        <f t="shared" si="17"/>
        <v>0</v>
      </c>
      <c r="R81" s="6">
        <f t="shared" si="18"/>
        <v>0</v>
      </c>
      <c r="S81" s="6">
        <f t="shared" si="19"/>
        <v>0</v>
      </c>
      <c r="T81" s="6">
        <f t="shared" si="20"/>
        <v>13.754036634667923</v>
      </c>
      <c r="U81" s="34">
        <f t="shared" si="21"/>
        <v>0</v>
      </c>
      <c r="V81" s="35"/>
      <c r="W81" s="64"/>
      <c r="X81" s="6">
        <f t="shared" si="22"/>
        <v>0</v>
      </c>
      <c r="Y81" s="6">
        <f t="shared" si="23"/>
        <v>0</v>
      </c>
      <c r="Z81" s="6">
        <f t="shared" si="24"/>
        <v>0</v>
      </c>
      <c r="AA81" s="6">
        <f t="shared" si="25"/>
        <v>13.754036634667923</v>
      </c>
      <c r="AB81" s="6">
        <f t="shared" si="26"/>
        <v>0</v>
      </c>
      <c r="AC81" s="6">
        <f t="shared" si="27"/>
        <v>0</v>
      </c>
      <c r="AD81" s="6">
        <f t="shared" si="28"/>
        <v>0</v>
      </c>
    </row>
    <row r="82" spans="2:30" x14ac:dyDescent="0.3">
      <c r="B82" s="71">
        <v>0</v>
      </c>
      <c r="C82" s="71">
        <v>14.946260594008377</v>
      </c>
      <c r="P82" s="6">
        <f t="shared" si="16"/>
        <v>0</v>
      </c>
      <c r="Q82" s="34">
        <f t="shared" si="17"/>
        <v>0</v>
      </c>
      <c r="R82" s="6">
        <f t="shared" si="18"/>
        <v>0</v>
      </c>
      <c r="S82" s="6">
        <f t="shared" si="19"/>
        <v>0</v>
      </c>
      <c r="T82" s="6">
        <f t="shared" si="20"/>
        <v>14.946260594008377</v>
      </c>
      <c r="U82" s="34">
        <f t="shared" si="21"/>
        <v>0</v>
      </c>
      <c r="V82" s="35"/>
      <c r="W82" s="64"/>
      <c r="X82" s="6">
        <f t="shared" si="22"/>
        <v>0</v>
      </c>
      <c r="Y82" s="6">
        <f t="shared" si="23"/>
        <v>0</v>
      </c>
      <c r="Z82" s="6">
        <f t="shared" si="24"/>
        <v>0</v>
      </c>
      <c r="AA82" s="6">
        <f t="shared" si="25"/>
        <v>14.946260594008377</v>
      </c>
      <c r="AB82" s="6">
        <f t="shared" si="26"/>
        <v>0</v>
      </c>
      <c r="AC82" s="6">
        <f t="shared" si="27"/>
        <v>0</v>
      </c>
      <c r="AD82" s="6">
        <f t="shared" si="28"/>
        <v>0</v>
      </c>
    </row>
    <row r="83" spans="2:30" x14ac:dyDescent="0.3">
      <c r="B83" s="71">
        <v>0</v>
      </c>
      <c r="C83" s="71">
        <v>12.698945017539321</v>
      </c>
      <c r="P83" s="6">
        <f t="shared" si="16"/>
        <v>0</v>
      </c>
      <c r="Q83" s="34">
        <f t="shared" si="17"/>
        <v>0</v>
      </c>
      <c r="R83" s="6">
        <f t="shared" si="18"/>
        <v>0</v>
      </c>
      <c r="S83" s="6">
        <f t="shared" si="19"/>
        <v>0</v>
      </c>
      <c r="T83" s="6">
        <f t="shared" si="20"/>
        <v>12.698945017539321</v>
      </c>
      <c r="U83" s="34">
        <f t="shared" si="21"/>
        <v>0</v>
      </c>
      <c r="V83" s="35"/>
      <c r="W83" s="64"/>
      <c r="X83" s="6">
        <f t="shared" si="22"/>
        <v>0</v>
      </c>
      <c r="Y83" s="6">
        <f t="shared" si="23"/>
        <v>0</v>
      </c>
      <c r="Z83" s="6">
        <f t="shared" si="24"/>
        <v>0</v>
      </c>
      <c r="AA83" s="6">
        <f t="shared" si="25"/>
        <v>12.698945017539321</v>
      </c>
      <c r="AB83" s="6">
        <f t="shared" si="26"/>
        <v>0</v>
      </c>
      <c r="AC83" s="6">
        <f t="shared" si="27"/>
        <v>0</v>
      </c>
      <c r="AD83" s="6">
        <f t="shared" si="28"/>
        <v>0</v>
      </c>
    </row>
    <row r="84" spans="2:30" x14ac:dyDescent="0.3">
      <c r="B84" s="71">
        <v>0</v>
      </c>
      <c r="C84" s="71">
        <v>13.727996477580655</v>
      </c>
      <c r="P84" s="6">
        <f t="shared" si="16"/>
        <v>0</v>
      </c>
      <c r="Q84" s="34">
        <f t="shared" si="17"/>
        <v>0</v>
      </c>
      <c r="R84" s="6">
        <f t="shared" si="18"/>
        <v>0</v>
      </c>
      <c r="S84" s="6">
        <f t="shared" si="19"/>
        <v>0</v>
      </c>
      <c r="T84" s="6">
        <f t="shared" si="20"/>
        <v>13.727996477580655</v>
      </c>
      <c r="U84" s="34">
        <f t="shared" si="21"/>
        <v>0</v>
      </c>
      <c r="V84" s="35"/>
      <c r="W84" s="64"/>
      <c r="X84" s="6">
        <f t="shared" si="22"/>
        <v>0</v>
      </c>
      <c r="Y84" s="6">
        <f t="shared" si="23"/>
        <v>0</v>
      </c>
      <c r="Z84" s="6">
        <f t="shared" si="24"/>
        <v>0</v>
      </c>
      <c r="AA84" s="6">
        <f t="shared" si="25"/>
        <v>13.727996477580655</v>
      </c>
      <c r="AB84" s="6">
        <f t="shared" si="26"/>
        <v>0</v>
      </c>
      <c r="AC84" s="6">
        <f t="shared" si="27"/>
        <v>0</v>
      </c>
      <c r="AD84" s="6">
        <f t="shared" si="28"/>
        <v>0</v>
      </c>
    </row>
    <row r="85" spans="2:30" x14ac:dyDescent="0.3">
      <c r="B85" s="71">
        <v>0.27572321003933903</v>
      </c>
      <c r="C85" s="71">
        <v>210.4723782496053</v>
      </c>
      <c r="P85" s="6">
        <f t="shared" si="16"/>
        <v>76.381389590292315</v>
      </c>
      <c r="Q85" s="34">
        <f t="shared" si="17"/>
        <v>0.27572321003933903</v>
      </c>
      <c r="R85" s="6">
        <f t="shared" si="18"/>
        <v>9.098865931298189E-2</v>
      </c>
      <c r="S85" s="6">
        <f t="shared" si="19"/>
        <v>0</v>
      </c>
      <c r="T85" s="6">
        <f t="shared" si="20"/>
        <v>134</v>
      </c>
      <c r="U85" s="34">
        <f t="shared" si="21"/>
        <v>0</v>
      </c>
      <c r="V85" s="35"/>
      <c r="W85" s="64"/>
      <c r="X85" s="6">
        <f t="shared" si="22"/>
        <v>0</v>
      </c>
      <c r="Y85" s="6">
        <f t="shared" si="23"/>
        <v>0.27572321003933903</v>
      </c>
      <c r="Z85" s="6">
        <f t="shared" si="24"/>
        <v>0</v>
      </c>
      <c r="AA85" s="6">
        <f t="shared" si="25"/>
        <v>109.72427678996065</v>
      </c>
      <c r="AB85" s="6">
        <f t="shared" si="26"/>
        <v>0</v>
      </c>
      <c r="AC85" s="6">
        <f t="shared" si="27"/>
        <v>0</v>
      </c>
      <c r="AD85" s="6">
        <f t="shared" si="28"/>
        <v>100.47237824960531</v>
      </c>
    </row>
    <row r="86" spans="2:30" x14ac:dyDescent="0.3">
      <c r="B86" s="71">
        <v>0.49538995690224003</v>
      </c>
      <c r="C86" s="71">
        <v>184.9358431841535</v>
      </c>
      <c r="P86" s="6">
        <f t="shared" si="16"/>
        <v>50.772364498375765</v>
      </c>
      <c r="Q86" s="34">
        <f t="shared" si="17"/>
        <v>0.49538995690224003</v>
      </c>
      <c r="R86" s="6">
        <f t="shared" si="18"/>
        <v>0.16347868577773922</v>
      </c>
      <c r="S86" s="6">
        <f t="shared" si="19"/>
        <v>0</v>
      </c>
      <c r="T86" s="6">
        <f t="shared" si="20"/>
        <v>134</v>
      </c>
      <c r="U86" s="34">
        <f t="shared" si="21"/>
        <v>0</v>
      </c>
      <c r="V86" s="35"/>
      <c r="W86" s="64"/>
      <c r="X86" s="6">
        <f t="shared" si="22"/>
        <v>0</v>
      </c>
      <c r="Y86" s="6">
        <f t="shared" si="23"/>
        <v>0.49538995690224003</v>
      </c>
      <c r="Z86" s="6">
        <f t="shared" si="24"/>
        <v>0</v>
      </c>
      <c r="AA86" s="6">
        <f t="shared" si="25"/>
        <v>109.50461004309776</v>
      </c>
      <c r="AB86" s="6">
        <f t="shared" si="26"/>
        <v>0</v>
      </c>
      <c r="AC86" s="6">
        <f t="shared" si="27"/>
        <v>0</v>
      </c>
      <c r="AD86" s="6">
        <f t="shared" si="28"/>
        <v>74.935843184153498</v>
      </c>
    </row>
    <row r="87" spans="2:30" x14ac:dyDescent="0.3">
      <c r="B87" s="71">
        <v>2.8257621919664397</v>
      </c>
      <c r="C87" s="71">
        <v>147.49295702254065</v>
      </c>
      <c r="P87" s="6">
        <f t="shared" si="16"/>
        <v>12.560455499191733</v>
      </c>
      <c r="Q87" s="34">
        <f t="shared" si="17"/>
        <v>2.8257621919664397</v>
      </c>
      <c r="R87" s="6">
        <f t="shared" si="18"/>
        <v>0.93250152334892511</v>
      </c>
      <c r="S87" s="6">
        <f t="shared" si="19"/>
        <v>0</v>
      </c>
      <c r="T87" s="6">
        <f t="shared" si="20"/>
        <v>134</v>
      </c>
      <c r="U87" s="34">
        <f t="shared" si="21"/>
        <v>0</v>
      </c>
      <c r="V87" s="35"/>
      <c r="W87" s="64"/>
      <c r="X87" s="6">
        <f t="shared" si="22"/>
        <v>0</v>
      </c>
      <c r="Y87" s="6">
        <f t="shared" si="23"/>
        <v>2.8257621919664397</v>
      </c>
      <c r="Z87" s="6">
        <f t="shared" si="24"/>
        <v>0</v>
      </c>
      <c r="AA87" s="6">
        <f t="shared" si="25"/>
        <v>107.17423780803357</v>
      </c>
      <c r="AB87" s="6">
        <f t="shared" si="26"/>
        <v>0</v>
      </c>
      <c r="AC87" s="6">
        <f t="shared" si="27"/>
        <v>0</v>
      </c>
      <c r="AD87" s="6">
        <f t="shared" si="28"/>
        <v>37.492957022540637</v>
      </c>
    </row>
    <row r="88" spans="2:30" x14ac:dyDescent="0.3">
      <c r="B88" s="71">
        <v>4.3492889621714435</v>
      </c>
      <c r="C88" s="71">
        <v>123.53035244435239</v>
      </c>
      <c r="P88" s="6">
        <f t="shared" si="16"/>
        <v>0</v>
      </c>
      <c r="Q88" s="34">
        <f t="shared" si="17"/>
        <v>4.3492889621714435</v>
      </c>
      <c r="R88" s="6">
        <f t="shared" si="18"/>
        <v>1.4352653575165764</v>
      </c>
      <c r="S88" s="6">
        <f t="shared" si="19"/>
        <v>0</v>
      </c>
      <c r="T88" s="6">
        <f t="shared" si="20"/>
        <v>122.09508708683582</v>
      </c>
      <c r="U88" s="34">
        <f t="shared" si="21"/>
        <v>0</v>
      </c>
      <c r="V88" s="35"/>
      <c r="W88" s="64"/>
      <c r="X88" s="6">
        <f t="shared" si="22"/>
        <v>0</v>
      </c>
      <c r="Y88" s="6">
        <f t="shared" si="23"/>
        <v>4.3492889621714435</v>
      </c>
      <c r="Z88" s="6">
        <f t="shared" si="24"/>
        <v>0</v>
      </c>
      <c r="AA88" s="6">
        <f t="shared" si="25"/>
        <v>105.65071103782856</v>
      </c>
      <c r="AB88" s="6">
        <f t="shared" si="26"/>
        <v>0</v>
      </c>
      <c r="AC88" s="6">
        <f t="shared" si="27"/>
        <v>0</v>
      </c>
      <c r="AD88" s="6">
        <f t="shared" si="28"/>
        <v>13.530352444352388</v>
      </c>
    </row>
    <row r="89" spans="2:30" x14ac:dyDescent="0.3">
      <c r="B89" s="71">
        <v>8.6369954993490019</v>
      </c>
      <c r="C89" s="71">
        <v>103.40045794545132</v>
      </c>
      <c r="P89" s="6">
        <f t="shared" si="16"/>
        <v>0</v>
      </c>
      <c r="Q89" s="34">
        <f t="shared" si="17"/>
        <v>8.6369954993490019</v>
      </c>
      <c r="R89" s="6">
        <f t="shared" si="18"/>
        <v>2.8502085147851708</v>
      </c>
      <c r="S89" s="6">
        <f t="shared" si="19"/>
        <v>0</v>
      </c>
      <c r="T89" s="6">
        <f t="shared" si="20"/>
        <v>100.55024943066616</v>
      </c>
      <c r="U89" s="34">
        <f t="shared" si="21"/>
        <v>0</v>
      </c>
      <c r="V89" s="35"/>
      <c r="W89" s="64"/>
      <c r="X89" s="6">
        <f t="shared" si="22"/>
        <v>0</v>
      </c>
      <c r="Y89" s="6">
        <f t="shared" si="23"/>
        <v>8.6369954993490019</v>
      </c>
      <c r="Z89" s="6">
        <f t="shared" si="24"/>
        <v>0</v>
      </c>
      <c r="AA89" s="6">
        <f t="shared" si="25"/>
        <v>94.763462446102324</v>
      </c>
      <c r="AB89" s="6">
        <f t="shared" si="26"/>
        <v>0</v>
      </c>
      <c r="AC89" s="6">
        <f t="shared" si="27"/>
        <v>0</v>
      </c>
      <c r="AD89" s="6">
        <f t="shared" si="28"/>
        <v>0</v>
      </c>
    </row>
    <row r="90" spans="2:30" x14ac:dyDescent="0.3">
      <c r="B90" s="71">
        <v>15.758365899838624</v>
      </c>
      <c r="C90" s="71">
        <v>103.89585186351835</v>
      </c>
      <c r="P90" s="6">
        <f t="shared" si="16"/>
        <v>0</v>
      </c>
      <c r="Q90" s="34">
        <f t="shared" si="17"/>
        <v>15.758365899838624</v>
      </c>
      <c r="R90" s="6">
        <f t="shared" si="18"/>
        <v>5.2002607469467463</v>
      </c>
      <c r="S90" s="6">
        <f t="shared" si="19"/>
        <v>0</v>
      </c>
      <c r="T90" s="6">
        <f t="shared" si="20"/>
        <v>98.695591116571592</v>
      </c>
      <c r="U90" s="34">
        <f t="shared" si="21"/>
        <v>0</v>
      </c>
      <c r="V90" s="35"/>
      <c r="W90" s="64"/>
      <c r="X90" s="6">
        <f t="shared" si="22"/>
        <v>0</v>
      </c>
      <c r="Y90" s="6">
        <f t="shared" si="23"/>
        <v>15.758365899838624</v>
      </c>
      <c r="Z90" s="6">
        <f t="shared" si="24"/>
        <v>0</v>
      </c>
      <c r="AA90" s="6">
        <f t="shared" si="25"/>
        <v>88.137485963679723</v>
      </c>
      <c r="AB90" s="6">
        <f t="shared" si="26"/>
        <v>0</v>
      </c>
      <c r="AC90" s="6">
        <f t="shared" si="27"/>
        <v>0</v>
      </c>
      <c r="AD90" s="6">
        <f t="shared" si="28"/>
        <v>0</v>
      </c>
    </row>
    <row r="91" spans="2:30" x14ac:dyDescent="0.3">
      <c r="B91" s="71">
        <v>13.926158511364614</v>
      </c>
      <c r="C91" s="71">
        <v>88.330749451932462</v>
      </c>
      <c r="P91" s="6">
        <f t="shared" si="16"/>
        <v>0</v>
      </c>
      <c r="Q91" s="34">
        <f t="shared" si="17"/>
        <v>13.926158511364614</v>
      </c>
      <c r="R91" s="6">
        <f t="shared" si="18"/>
        <v>4.5956323087503224</v>
      </c>
      <c r="S91" s="6">
        <f t="shared" si="19"/>
        <v>0</v>
      </c>
      <c r="T91" s="6">
        <f t="shared" si="20"/>
        <v>83.735117143182137</v>
      </c>
      <c r="U91" s="34">
        <f t="shared" si="21"/>
        <v>0</v>
      </c>
      <c r="V91" s="35"/>
      <c r="W91" s="64"/>
      <c r="X91" s="6">
        <f t="shared" si="22"/>
        <v>0</v>
      </c>
      <c r="Y91" s="6">
        <f t="shared" si="23"/>
        <v>13.926158511364614</v>
      </c>
      <c r="Z91" s="6">
        <f t="shared" si="24"/>
        <v>0</v>
      </c>
      <c r="AA91" s="6">
        <f t="shared" si="25"/>
        <v>74.404590940567843</v>
      </c>
      <c r="AB91" s="6">
        <f t="shared" si="26"/>
        <v>0</v>
      </c>
      <c r="AC91" s="6">
        <f t="shared" si="27"/>
        <v>0</v>
      </c>
      <c r="AD91" s="6">
        <f t="shared" si="28"/>
        <v>0</v>
      </c>
    </row>
    <row r="92" spans="2:30" x14ac:dyDescent="0.3">
      <c r="B92" s="71">
        <v>16.835349142200769</v>
      </c>
      <c r="C92" s="71">
        <v>93.433505255548056</v>
      </c>
      <c r="P92" s="6">
        <f t="shared" si="16"/>
        <v>0</v>
      </c>
      <c r="Q92" s="34">
        <f t="shared" si="17"/>
        <v>16.835349142200769</v>
      </c>
      <c r="R92" s="6">
        <f t="shared" si="18"/>
        <v>5.5556652169262541</v>
      </c>
      <c r="S92" s="6">
        <f t="shared" si="19"/>
        <v>0</v>
      </c>
      <c r="T92" s="6">
        <f t="shared" si="20"/>
        <v>87.877840038621798</v>
      </c>
      <c r="U92" s="34">
        <f t="shared" si="21"/>
        <v>0</v>
      </c>
      <c r="V92" s="35"/>
      <c r="W92" s="64"/>
      <c r="X92" s="6">
        <f t="shared" si="22"/>
        <v>0</v>
      </c>
      <c r="Y92" s="6">
        <f t="shared" si="23"/>
        <v>16.835349142200769</v>
      </c>
      <c r="Z92" s="6">
        <f t="shared" si="24"/>
        <v>0</v>
      </c>
      <c r="AA92" s="6">
        <f t="shared" si="25"/>
        <v>76.598156113347287</v>
      </c>
      <c r="AB92" s="6">
        <f t="shared" si="26"/>
        <v>0</v>
      </c>
      <c r="AC92" s="6">
        <f t="shared" si="27"/>
        <v>0</v>
      </c>
      <c r="AD92" s="6">
        <f t="shared" si="28"/>
        <v>0</v>
      </c>
    </row>
    <row r="93" spans="2:30" x14ac:dyDescent="0.3">
      <c r="B93" s="71">
        <v>12.106097672490863</v>
      </c>
      <c r="C93" s="71">
        <v>105.93769330090782</v>
      </c>
      <c r="P93" s="6">
        <f t="shared" si="16"/>
        <v>0</v>
      </c>
      <c r="Q93" s="34">
        <f t="shared" si="17"/>
        <v>12.106097672490863</v>
      </c>
      <c r="R93" s="6">
        <f t="shared" si="18"/>
        <v>3.9950122319219852</v>
      </c>
      <c r="S93" s="6">
        <f t="shared" si="19"/>
        <v>0</v>
      </c>
      <c r="T93" s="6">
        <f t="shared" si="20"/>
        <v>101.94268106898583</v>
      </c>
      <c r="U93" s="34">
        <f t="shared" si="21"/>
        <v>0</v>
      </c>
      <c r="V93" s="35"/>
      <c r="W93" s="64"/>
      <c r="X93" s="6">
        <f t="shared" si="22"/>
        <v>0</v>
      </c>
      <c r="Y93" s="6">
        <f t="shared" si="23"/>
        <v>12.106097672490863</v>
      </c>
      <c r="Z93" s="6">
        <f t="shared" si="24"/>
        <v>0</v>
      </c>
      <c r="AA93" s="6">
        <f t="shared" si="25"/>
        <v>93.831595628416963</v>
      </c>
      <c r="AB93" s="6">
        <f t="shared" si="26"/>
        <v>0</v>
      </c>
      <c r="AC93" s="6">
        <f t="shared" si="27"/>
        <v>0</v>
      </c>
      <c r="AD93" s="6">
        <f t="shared" si="28"/>
        <v>0</v>
      </c>
    </row>
    <row r="94" spans="2:30" x14ac:dyDescent="0.3">
      <c r="B94" s="71">
        <v>11.836433055819585</v>
      </c>
      <c r="C94" s="71">
        <v>120.32791991970007</v>
      </c>
      <c r="P94" s="6">
        <f t="shared" si="16"/>
        <v>0</v>
      </c>
      <c r="Q94" s="34">
        <f t="shared" si="17"/>
        <v>11.836433055819585</v>
      </c>
      <c r="R94" s="6">
        <f t="shared" si="18"/>
        <v>3.9060229084204634</v>
      </c>
      <c r="S94" s="6">
        <f t="shared" si="19"/>
        <v>0</v>
      </c>
      <c r="T94" s="6">
        <f t="shared" si="20"/>
        <v>116.4218970112796</v>
      </c>
      <c r="U94" s="34">
        <f t="shared" si="21"/>
        <v>0</v>
      </c>
      <c r="V94" s="35"/>
      <c r="W94" s="64"/>
      <c r="X94" s="6">
        <f t="shared" si="22"/>
        <v>0</v>
      </c>
      <c r="Y94" s="6">
        <f t="shared" si="23"/>
        <v>11.836433055819585</v>
      </c>
      <c r="Z94" s="6">
        <f t="shared" si="24"/>
        <v>0</v>
      </c>
      <c r="AA94" s="6">
        <f t="shared" si="25"/>
        <v>98.163566944180417</v>
      </c>
      <c r="AB94" s="6">
        <f t="shared" si="26"/>
        <v>0</v>
      </c>
      <c r="AC94" s="6">
        <f t="shared" si="27"/>
        <v>0</v>
      </c>
      <c r="AD94" s="6">
        <f t="shared" si="28"/>
        <v>10.327919919700065</v>
      </c>
    </row>
    <row r="95" spans="2:30" x14ac:dyDescent="0.3">
      <c r="B95" s="71">
        <v>9.9931209953525642</v>
      </c>
      <c r="C95" s="71">
        <v>127.75288694355859</v>
      </c>
      <c r="P95" s="6">
        <f t="shared" si="16"/>
        <v>0</v>
      </c>
      <c r="Q95" s="34">
        <f t="shared" si="17"/>
        <v>9.9931209953525642</v>
      </c>
      <c r="R95" s="6">
        <f t="shared" si="18"/>
        <v>3.2977299284663464</v>
      </c>
      <c r="S95" s="6">
        <f t="shared" si="19"/>
        <v>0</v>
      </c>
      <c r="T95" s="6">
        <f t="shared" si="20"/>
        <v>124.45515701509224</v>
      </c>
      <c r="U95" s="34">
        <f t="shared" si="21"/>
        <v>0</v>
      </c>
      <c r="V95" s="35"/>
      <c r="W95" s="64"/>
      <c r="X95" s="6">
        <f t="shared" si="22"/>
        <v>0</v>
      </c>
      <c r="Y95" s="6">
        <f t="shared" si="23"/>
        <v>9.9931209953525642</v>
      </c>
      <c r="Z95" s="6">
        <f t="shared" si="24"/>
        <v>0</v>
      </c>
      <c r="AA95" s="6">
        <f t="shared" si="25"/>
        <v>100.00687900464743</v>
      </c>
      <c r="AB95" s="6">
        <f t="shared" si="26"/>
        <v>0</v>
      </c>
      <c r="AC95" s="6">
        <f t="shared" si="27"/>
        <v>0</v>
      </c>
      <c r="AD95" s="6">
        <f t="shared" si="28"/>
        <v>17.752886943558593</v>
      </c>
    </row>
    <row r="96" spans="2:30" x14ac:dyDescent="0.3">
      <c r="B96" s="71">
        <v>5.3658425028892047</v>
      </c>
      <c r="C96" s="71">
        <v>7.0474582706100426</v>
      </c>
      <c r="P96" s="6">
        <f t="shared" si="16"/>
        <v>0</v>
      </c>
      <c r="Q96" s="34">
        <f t="shared" si="17"/>
        <v>5.3658425028892047</v>
      </c>
      <c r="R96" s="6">
        <f t="shared" si="18"/>
        <v>1.7707280259534377</v>
      </c>
      <c r="S96" s="6">
        <f t="shared" si="19"/>
        <v>0</v>
      </c>
      <c r="T96" s="6">
        <f t="shared" si="20"/>
        <v>5.2767302446566049</v>
      </c>
      <c r="U96" s="34">
        <f t="shared" si="21"/>
        <v>0</v>
      </c>
      <c r="V96" s="35"/>
      <c r="W96" s="64"/>
      <c r="X96" s="6">
        <f t="shared" si="22"/>
        <v>0</v>
      </c>
      <c r="Y96" s="6">
        <f t="shared" si="23"/>
        <v>5.3658425028892047</v>
      </c>
      <c r="Z96" s="6">
        <f t="shared" si="24"/>
        <v>0</v>
      </c>
      <c r="AA96" s="6">
        <f t="shared" si="25"/>
        <v>1.6816157677208379</v>
      </c>
      <c r="AB96" s="6">
        <f t="shared" si="26"/>
        <v>0</v>
      </c>
      <c r="AC96" s="6">
        <f t="shared" si="27"/>
        <v>0</v>
      </c>
      <c r="AD96" s="6">
        <f t="shared" si="28"/>
        <v>0</v>
      </c>
    </row>
    <row r="97" spans="2:30" x14ac:dyDescent="0.3">
      <c r="B97" s="71">
        <v>1.0173529831335855</v>
      </c>
      <c r="C97" s="71">
        <v>8.0797202378585453</v>
      </c>
      <c r="P97" s="6">
        <f t="shared" si="16"/>
        <v>0</v>
      </c>
      <c r="Q97" s="34">
        <f t="shared" si="17"/>
        <v>1.0173529831335855</v>
      </c>
      <c r="R97" s="6">
        <f t="shared" si="18"/>
        <v>0.33572648443408321</v>
      </c>
      <c r="S97" s="6">
        <f t="shared" si="19"/>
        <v>0</v>
      </c>
      <c r="T97" s="6">
        <f t="shared" si="20"/>
        <v>7.7439937534244621</v>
      </c>
      <c r="U97" s="34">
        <f t="shared" si="21"/>
        <v>0</v>
      </c>
      <c r="V97" s="35"/>
      <c r="W97" s="64"/>
      <c r="X97" s="6">
        <f t="shared" si="22"/>
        <v>0</v>
      </c>
      <c r="Y97" s="6">
        <f t="shared" si="23"/>
        <v>1.0173529831335855</v>
      </c>
      <c r="Z97" s="6">
        <f t="shared" si="24"/>
        <v>0</v>
      </c>
      <c r="AA97" s="6">
        <f t="shared" si="25"/>
        <v>7.0623672547249594</v>
      </c>
      <c r="AB97" s="6">
        <f t="shared" si="26"/>
        <v>0</v>
      </c>
      <c r="AC97" s="6">
        <f t="shared" si="27"/>
        <v>0</v>
      </c>
      <c r="AD97" s="6">
        <f t="shared" si="28"/>
        <v>0</v>
      </c>
    </row>
    <row r="98" spans="2:30" x14ac:dyDescent="0.3">
      <c r="B98" s="71">
        <v>0</v>
      </c>
      <c r="C98" s="71">
        <v>9.4972902658888394</v>
      </c>
      <c r="P98" s="6">
        <f t="shared" si="16"/>
        <v>0</v>
      </c>
      <c r="Q98" s="34">
        <f t="shared" si="17"/>
        <v>0</v>
      </c>
      <c r="R98" s="6">
        <f t="shared" si="18"/>
        <v>0</v>
      </c>
      <c r="S98" s="6">
        <f t="shared" si="19"/>
        <v>0</v>
      </c>
      <c r="T98" s="6">
        <f t="shared" si="20"/>
        <v>9.4972902658888394</v>
      </c>
      <c r="U98" s="34">
        <f t="shared" si="21"/>
        <v>0</v>
      </c>
      <c r="V98" s="35"/>
      <c r="W98" s="64"/>
      <c r="X98" s="6">
        <f t="shared" si="22"/>
        <v>0</v>
      </c>
      <c r="Y98" s="6">
        <f t="shared" si="23"/>
        <v>0</v>
      </c>
      <c r="Z98" s="6">
        <f t="shared" si="24"/>
        <v>0</v>
      </c>
      <c r="AA98" s="6">
        <f t="shared" si="25"/>
        <v>9.4972902658888394</v>
      </c>
      <c r="AB98" s="6">
        <f t="shared" si="26"/>
        <v>0</v>
      </c>
      <c r="AC98" s="6">
        <f t="shared" si="27"/>
        <v>0</v>
      </c>
      <c r="AD98" s="6">
        <f t="shared" si="28"/>
        <v>0</v>
      </c>
    </row>
    <row r="99" spans="2:30" x14ac:dyDescent="0.3">
      <c r="B99" s="71">
        <v>0</v>
      </c>
      <c r="C99" s="71">
        <v>10.492323325647305</v>
      </c>
      <c r="P99" s="6">
        <f t="shared" si="16"/>
        <v>0</v>
      </c>
      <c r="Q99" s="34">
        <f t="shared" si="17"/>
        <v>0</v>
      </c>
      <c r="R99" s="6">
        <f t="shared" si="18"/>
        <v>0</v>
      </c>
      <c r="S99" s="6">
        <f t="shared" si="19"/>
        <v>0</v>
      </c>
      <c r="T99" s="6">
        <f t="shared" si="20"/>
        <v>10.492323325647305</v>
      </c>
      <c r="U99" s="34">
        <f t="shared" si="21"/>
        <v>0</v>
      </c>
      <c r="V99" s="35"/>
      <c r="W99" s="64"/>
      <c r="X99" s="6">
        <f t="shared" si="22"/>
        <v>0</v>
      </c>
      <c r="Y99" s="6">
        <f t="shared" si="23"/>
        <v>0</v>
      </c>
      <c r="Z99" s="6">
        <f t="shared" si="24"/>
        <v>0</v>
      </c>
      <c r="AA99" s="6">
        <f t="shared" si="25"/>
        <v>10.492323325647305</v>
      </c>
      <c r="AB99" s="6">
        <f t="shared" si="26"/>
        <v>0</v>
      </c>
      <c r="AC99" s="6">
        <f t="shared" si="27"/>
        <v>0</v>
      </c>
      <c r="AD99" s="6">
        <f t="shared" si="28"/>
        <v>0</v>
      </c>
    </row>
    <row r="100" spans="2:30" x14ac:dyDescent="0.3">
      <c r="B100" s="71">
        <v>0</v>
      </c>
      <c r="C100" s="71">
        <v>11.297591303759562</v>
      </c>
      <c r="P100" s="6">
        <f t="shared" si="16"/>
        <v>0</v>
      </c>
      <c r="Q100" s="34">
        <f t="shared" si="17"/>
        <v>0</v>
      </c>
      <c r="R100" s="6">
        <f t="shared" si="18"/>
        <v>0</v>
      </c>
      <c r="S100" s="6">
        <f t="shared" si="19"/>
        <v>0</v>
      </c>
      <c r="T100" s="6">
        <f t="shared" si="20"/>
        <v>11.297591303759562</v>
      </c>
      <c r="U100" s="34">
        <f t="shared" si="21"/>
        <v>0</v>
      </c>
      <c r="V100" s="35"/>
      <c r="W100" s="64"/>
      <c r="X100" s="6">
        <f t="shared" si="22"/>
        <v>0</v>
      </c>
      <c r="Y100" s="6">
        <f t="shared" si="23"/>
        <v>0</v>
      </c>
      <c r="Z100" s="6">
        <f t="shared" si="24"/>
        <v>0</v>
      </c>
      <c r="AA100" s="6">
        <f t="shared" si="25"/>
        <v>11.297591303759562</v>
      </c>
      <c r="AB100" s="6">
        <f t="shared" si="26"/>
        <v>0</v>
      </c>
      <c r="AC100" s="6">
        <f t="shared" si="27"/>
        <v>0</v>
      </c>
      <c r="AD100" s="6">
        <f t="shared" si="28"/>
        <v>0</v>
      </c>
    </row>
    <row r="101" spans="2:30" x14ac:dyDescent="0.3">
      <c r="B101" s="71">
        <v>0</v>
      </c>
      <c r="C101" s="71">
        <v>11.937114744093231</v>
      </c>
      <c r="P101" s="6">
        <f t="shared" si="16"/>
        <v>0</v>
      </c>
      <c r="Q101" s="34">
        <f t="shared" si="17"/>
        <v>0</v>
      </c>
      <c r="R101" s="6">
        <f t="shared" si="18"/>
        <v>0</v>
      </c>
      <c r="S101" s="6">
        <f t="shared" si="19"/>
        <v>0</v>
      </c>
      <c r="T101" s="6">
        <f t="shared" si="20"/>
        <v>11.937114744093231</v>
      </c>
      <c r="U101" s="34">
        <f t="shared" si="21"/>
        <v>0</v>
      </c>
      <c r="V101" s="35"/>
      <c r="W101" s="64"/>
      <c r="X101" s="6">
        <f t="shared" si="22"/>
        <v>0</v>
      </c>
      <c r="Y101" s="6">
        <f t="shared" si="23"/>
        <v>0</v>
      </c>
      <c r="Z101" s="6">
        <f t="shared" si="24"/>
        <v>0</v>
      </c>
      <c r="AA101" s="6">
        <f t="shared" si="25"/>
        <v>11.937114744093231</v>
      </c>
      <c r="AB101" s="6">
        <f t="shared" si="26"/>
        <v>0</v>
      </c>
      <c r="AC101" s="6">
        <f t="shared" si="27"/>
        <v>0</v>
      </c>
      <c r="AD101" s="6">
        <f t="shared" si="28"/>
        <v>0</v>
      </c>
    </row>
    <row r="102" spans="2:30" x14ac:dyDescent="0.3">
      <c r="B102" s="71">
        <v>0</v>
      </c>
      <c r="C102" s="71">
        <v>12.683496107020993</v>
      </c>
      <c r="P102" s="6">
        <f t="shared" si="16"/>
        <v>0</v>
      </c>
      <c r="Q102" s="34">
        <f t="shared" si="17"/>
        <v>0</v>
      </c>
      <c r="R102" s="6">
        <f t="shared" si="18"/>
        <v>0</v>
      </c>
      <c r="S102" s="6">
        <f t="shared" si="19"/>
        <v>0</v>
      </c>
      <c r="T102" s="6">
        <f t="shared" si="20"/>
        <v>12.683496107020993</v>
      </c>
      <c r="U102" s="34">
        <f t="shared" si="21"/>
        <v>0</v>
      </c>
      <c r="V102" s="35"/>
      <c r="W102" s="64"/>
      <c r="X102" s="6">
        <f t="shared" si="22"/>
        <v>0</v>
      </c>
      <c r="Y102" s="6">
        <f t="shared" si="23"/>
        <v>0</v>
      </c>
      <c r="Z102" s="6">
        <f t="shared" si="24"/>
        <v>0</v>
      </c>
      <c r="AA102" s="6">
        <f t="shared" si="25"/>
        <v>12.683496107020993</v>
      </c>
      <c r="AB102" s="6">
        <f t="shared" si="26"/>
        <v>0</v>
      </c>
      <c r="AC102" s="6">
        <f t="shared" si="27"/>
        <v>0</v>
      </c>
      <c r="AD102" s="6">
        <f t="shared" si="28"/>
        <v>0</v>
      </c>
    </row>
    <row r="103" spans="2:30" x14ac:dyDescent="0.3">
      <c r="B103" s="71">
        <v>0</v>
      </c>
      <c r="C103" s="71">
        <v>13.320525570289695</v>
      </c>
      <c r="P103" s="6">
        <f t="shared" si="16"/>
        <v>0</v>
      </c>
      <c r="Q103" s="34">
        <f t="shared" si="17"/>
        <v>0</v>
      </c>
      <c r="R103" s="6">
        <f t="shared" si="18"/>
        <v>0</v>
      </c>
      <c r="S103" s="6">
        <f t="shared" si="19"/>
        <v>0</v>
      </c>
      <c r="T103" s="6">
        <f t="shared" si="20"/>
        <v>13.320525570289695</v>
      </c>
      <c r="U103" s="34">
        <f t="shared" si="21"/>
        <v>0</v>
      </c>
      <c r="V103" s="35"/>
      <c r="W103" s="64"/>
      <c r="X103" s="6">
        <f t="shared" si="22"/>
        <v>0</v>
      </c>
      <c r="Y103" s="6">
        <f t="shared" si="23"/>
        <v>0</v>
      </c>
      <c r="Z103" s="6">
        <f t="shared" si="24"/>
        <v>0</v>
      </c>
      <c r="AA103" s="6">
        <f t="shared" si="25"/>
        <v>13.320525570289695</v>
      </c>
      <c r="AB103" s="6">
        <f t="shared" si="26"/>
        <v>0</v>
      </c>
      <c r="AC103" s="6">
        <f t="shared" si="27"/>
        <v>0</v>
      </c>
      <c r="AD103" s="6">
        <f t="shared" si="28"/>
        <v>0</v>
      </c>
    </row>
    <row r="104" spans="2:30" x14ac:dyDescent="0.3">
      <c r="B104" s="71">
        <v>0</v>
      </c>
      <c r="C104" s="71">
        <v>14.01812349235618</v>
      </c>
      <c r="P104" s="6">
        <f t="shared" si="16"/>
        <v>0</v>
      </c>
      <c r="Q104" s="34">
        <f t="shared" si="17"/>
        <v>0</v>
      </c>
      <c r="R104" s="6">
        <f t="shared" si="18"/>
        <v>0</v>
      </c>
      <c r="S104" s="6">
        <f t="shared" si="19"/>
        <v>0</v>
      </c>
      <c r="T104" s="6">
        <f t="shared" si="20"/>
        <v>14.01812349235618</v>
      </c>
      <c r="U104" s="34">
        <f t="shared" si="21"/>
        <v>0</v>
      </c>
      <c r="V104" s="35"/>
      <c r="W104" s="64"/>
      <c r="X104" s="6">
        <f t="shared" si="22"/>
        <v>0</v>
      </c>
      <c r="Y104" s="6">
        <f t="shared" si="23"/>
        <v>0</v>
      </c>
      <c r="Z104" s="6">
        <f t="shared" si="24"/>
        <v>0</v>
      </c>
      <c r="AA104" s="6">
        <f t="shared" si="25"/>
        <v>14.01812349235618</v>
      </c>
      <c r="AB104" s="6">
        <f t="shared" si="26"/>
        <v>0</v>
      </c>
      <c r="AC104" s="6">
        <f t="shared" si="27"/>
        <v>0</v>
      </c>
      <c r="AD104" s="6">
        <f t="shared" si="28"/>
        <v>0</v>
      </c>
    </row>
    <row r="105" spans="2:30" x14ac:dyDescent="0.3">
      <c r="B105" s="71">
        <v>0</v>
      </c>
      <c r="C105" s="71">
        <v>14.739685614406094</v>
      </c>
      <c r="P105" s="6">
        <f t="shared" si="16"/>
        <v>0</v>
      </c>
      <c r="Q105" s="34">
        <f t="shared" si="17"/>
        <v>0</v>
      </c>
      <c r="R105" s="6">
        <f t="shared" si="18"/>
        <v>0</v>
      </c>
      <c r="S105" s="6">
        <f t="shared" si="19"/>
        <v>0</v>
      </c>
      <c r="T105" s="6">
        <f t="shared" si="20"/>
        <v>14.739685614406094</v>
      </c>
      <c r="U105" s="34">
        <f t="shared" si="21"/>
        <v>0</v>
      </c>
      <c r="V105" s="35"/>
      <c r="W105" s="64"/>
      <c r="X105" s="6">
        <f t="shared" si="22"/>
        <v>0</v>
      </c>
      <c r="Y105" s="6">
        <f t="shared" si="23"/>
        <v>0</v>
      </c>
      <c r="Z105" s="6">
        <f t="shared" si="24"/>
        <v>0</v>
      </c>
      <c r="AA105" s="6">
        <f t="shared" si="25"/>
        <v>14.739685614406094</v>
      </c>
      <c r="AB105" s="6">
        <f t="shared" si="26"/>
        <v>0</v>
      </c>
      <c r="AC105" s="6">
        <f t="shared" si="27"/>
        <v>0</v>
      </c>
      <c r="AD105" s="6">
        <f t="shared" si="28"/>
        <v>0</v>
      </c>
    </row>
    <row r="106" spans="2:30" x14ac:dyDescent="0.3">
      <c r="B106" s="71">
        <v>0</v>
      </c>
      <c r="C106" s="71">
        <v>15.463514309090257</v>
      </c>
      <c r="P106" s="6">
        <f t="shared" si="16"/>
        <v>0</v>
      </c>
      <c r="Q106" s="34">
        <f t="shared" si="17"/>
        <v>0</v>
      </c>
      <c r="R106" s="6">
        <f t="shared" si="18"/>
        <v>0</v>
      </c>
      <c r="S106" s="6">
        <f t="shared" si="19"/>
        <v>0</v>
      </c>
      <c r="T106" s="6">
        <f t="shared" si="20"/>
        <v>15.463514309090257</v>
      </c>
      <c r="U106" s="34">
        <f t="shared" si="21"/>
        <v>0</v>
      </c>
      <c r="V106" s="35"/>
      <c r="W106" s="64"/>
      <c r="X106" s="6">
        <f t="shared" si="22"/>
        <v>0</v>
      </c>
      <c r="Y106" s="6">
        <f t="shared" si="23"/>
        <v>0</v>
      </c>
      <c r="Z106" s="6">
        <f t="shared" si="24"/>
        <v>0</v>
      </c>
      <c r="AA106" s="6">
        <f t="shared" si="25"/>
        <v>15.463514309090257</v>
      </c>
      <c r="AB106" s="6">
        <f t="shared" si="26"/>
        <v>0</v>
      </c>
      <c r="AC106" s="6">
        <f t="shared" si="27"/>
        <v>0</v>
      </c>
      <c r="AD106" s="6">
        <f t="shared" si="28"/>
        <v>0</v>
      </c>
    </row>
    <row r="107" spans="2:30" x14ac:dyDescent="0.3">
      <c r="B107" s="71">
        <v>0</v>
      </c>
      <c r="C107" s="71">
        <v>12.876673729903183</v>
      </c>
      <c r="P107" s="6">
        <f t="shared" si="16"/>
        <v>0</v>
      </c>
      <c r="Q107" s="34">
        <f t="shared" si="17"/>
        <v>0</v>
      </c>
      <c r="R107" s="6">
        <f t="shared" si="18"/>
        <v>0</v>
      </c>
      <c r="S107" s="6">
        <f t="shared" si="19"/>
        <v>0</v>
      </c>
      <c r="T107" s="6">
        <f t="shared" si="20"/>
        <v>12.876673729903183</v>
      </c>
      <c r="U107" s="34">
        <f t="shared" si="21"/>
        <v>0</v>
      </c>
      <c r="V107" s="35"/>
      <c r="W107" s="64"/>
      <c r="X107" s="6">
        <f t="shared" si="22"/>
        <v>0</v>
      </c>
      <c r="Y107" s="6">
        <f t="shared" si="23"/>
        <v>0</v>
      </c>
      <c r="Z107" s="6">
        <f t="shared" si="24"/>
        <v>0</v>
      </c>
      <c r="AA107" s="6">
        <f t="shared" si="25"/>
        <v>12.876673729903183</v>
      </c>
      <c r="AB107" s="6">
        <f t="shared" si="26"/>
        <v>0</v>
      </c>
      <c r="AC107" s="6">
        <f t="shared" si="27"/>
        <v>0</v>
      </c>
      <c r="AD107" s="6">
        <f t="shared" si="28"/>
        <v>0</v>
      </c>
    </row>
    <row r="108" spans="2:30" x14ac:dyDescent="0.3">
      <c r="B108" s="71">
        <v>0</v>
      </c>
      <c r="C108" s="71">
        <v>13.3296109271792</v>
      </c>
      <c r="P108" s="6">
        <f t="shared" si="16"/>
        <v>0</v>
      </c>
      <c r="Q108" s="34">
        <f t="shared" si="17"/>
        <v>0</v>
      </c>
      <c r="R108" s="6">
        <f t="shared" si="18"/>
        <v>0</v>
      </c>
      <c r="S108" s="6">
        <f t="shared" si="19"/>
        <v>0</v>
      </c>
      <c r="T108" s="6">
        <f t="shared" si="20"/>
        <v>13.3296109271792</v>
      </c>
      <c r="U108" s="34">
        <f t="shared" si="21"/>
        <v>0</v>
      </c>
      <c r="V108" s="35"/>
      <c r="W108" s="64"/>
      <c r="X108" s="6">
        <f t="shared" si="22"/>
        <v>0</v>
      </c>
      <c r="Y108" s="6">
        <f t="shared" si="23"/>
        <v>0</v>
      </c>
      <c r="Z108" s="6">
        <f t="shared" si="24"/>
        <v>0</v>
      </c>
      <c r="AA108" s="6">
        <f t="shared" si="25"/>
        <v>13.3296109271792</v>
      </c>
      <c r="AB108" s="6">
        <f t="shared" si="26"/>
        <v>0</v>
      </c>
      <c r="AC108" s="6">
        <f t="shared" si="27"/>
        <v>0</v>
      </c>
      <c r="AD108" s="6">
        <f t="shared" si="28"/>
        <v>0</v>
      </c>
    </row>
    <row r="109" spans="2:30" x14ac:dyDescent="0.3">
      <c r="B109" s="71">
        <v>0.39339956600201276</v>
      </c>
      <c r="C109" s="71">
        <v>183.05272800101943</v>
      </c>
      <c r="P109" s="6">
        <f t="shared" si="16"/>
        <v>48.922906144238766</v>
      </c>
      <c r="Q109" s="34">
        <f t="shared" si="17"/>
        <v>0.39339956600201276</v>
      </c>
      <c r="R109" s="6">
        <f t="shared" si="18"/>
        <v>0.12982185678066421</v>
      </c>
      <c r="S109" s="6">
        <f t="shared" si="19"/>
        <v>0</v>
      </c>
      <c r="T109" s="6">
        <f t="shared" si="20"/>
        <v>134</v>
      </c>
      <c r="U109" s="34">
        <f t="shared" si="21"/>
        <v>0</v>
      </c>
      <c r="V109" s="35"/>
      <c r="W109" s="64"/>
      <c r="X109" s="6">
        <f t="shared" si="22"/>
        <v>0</v>
      </c>
      <c r="Y109" s="6">
        <f t="shared" si="23"/>
        <v>0.39339956600201276</v>
      </c>
      <c r="Z109" s="6">
        <f t="shared" si="24"/>
        <v>0</v>
      </c>
      <c r="AA109" s="6">
        <f t="shared" si="25"/>
        <v>109.60660043399798</v>
      </c>
      <c r="AB109" s="6">
        <f t="shared" si="26"/>
        <v>0</v>
      </c>
      <c r="AC109" s="6">
        <f t="shared" si="27"/>
        <v>0</v>
      </c>
      <c r="AD109" s="6">
        <f t="shared" si="28"/>
        <v>73.052728001019432</v>
      </c>
    </row>
    <row r="110" spans="2:30" x14ac:dyDescent="0.3">
      <c r="B110" s="71">
        <v>0.64835660896867853</v>
      </c>
      <c r="C110" s="71">
        <v>167.43368733131277</v>
      </c>
      <c r="P110" s="6">
        <f t="shared" si="16"/>
        <v>33.219729650353116</v>
      </c>
      <c r="Q110" s="34">
        <f t="shared" si="17"/>
        <v>0.64835660896867853</v>
      </c>
      <c r="R110" s="6">
        <f t="shared" si="18"/>
        <v>0.21395768095966392</v>
      </c>
      <c r="S110" s="6">
        <f t="shared" si="19"/>
        <v>0</v>
      </c>
      <c r="T110" s="6">
        <f t="shared" si="20"/>
        <v>134</v>
      </c>
      <c r="U110" s="34">
        <f t="shared" si="21"/>
        <v>0</v>
      </c>
      <c r="V110" s="35"/>
      <c r="W110" s="64"/>
      <c r="X110" s="6">
        <f t="shared" si="22"/>
        <v>0</v>
      </c>
      <c r="Y110" s="6">
        <f t="shared" si="23"/>
        <v>0.64835660896867853</v>
      </c>
      <c r="Z110" s="6">
        <f t="shared" si="24"/>
        <v>0</v>
      </c>
      <c r="AA110" s="6">
        <f t="shared" si="25"/>
        <v>109.35164339103132</v>
      </c>
      <c r="AB110" s="6">
        <f t="shared" si="26"/>
        <v>0</v>
      </c>
      <c r="AC110" s="6">
        <f t="shared" si="27"/>
        <v>0</v>
      </c>
      <c r="AD110" s="6">
        <f t="shared" si="28"/>
        <v>57.433687331312782</v>
      </c>
    </row>
    <row r="111" spans="2:30" x14ac:dyDescent="0.3">
      <c r="B111" s="71">
        <v>1.476207185238962</v>
      </c>
      <c r="C111" s="71">
        <v>154.80473083712326</v>
      </c>
      <c r="P111" s="6">
        <f t="shared" si="16"/>
        <v>20.317582465994406</v>
      </c>
      <c r="Q111" s="34">
        <f t="shared" si="17"/>
        <v>1.476207185238962</v>
      </c>
      <c r="R111" s="6">
        <f t="shared" si="18"/>
        <v>0.4871483711288575</v>
      </c>
      <c r="S111" s="6">
        <f t="shared" si="19"/>
        <v>0</v>
      </c>
      <c r="T111" s="6">
        <f t="shared" si="20"/>
        <v>134</v>
      </c>
      <c r="U111" s="34">
        <f t="shared" si="21"/>
        <v>0</v>
      </c>
      <c r="V111" s="35"/>
      <c r="W111" s="64"/>
      <c r="X111" s="6">
        <f t="shared" si="22"/>
        <v>0</v>
      </c>
      <c r="Y111" s="6">
        <f t="shared" si="23"/>
        <v>1.476207185238962</v>
      </c>
      <c r="Z111" s="6">
        <f t="shared" si="24"/>
        <v>0</v>
      </c>
      <c r="AA111" s="6">
        <f t="shared" si="25"/>
        <v>108.52379281476104</v>
      </c>
      <c r="AB111" s="6">
        <f t="shared" si="26"/>
        <v>0</v>
      </c>
      <c r="AC111" s="6">
        <f t="shared" si="27"/>
        <v>0</v>
      </c>
      <c r="AD111" s="6">
        <f t="shared" si="28"/>
        <v>44.804730837123259</v>
      </c>
    </row>
    <row r="112" spans="2:30" x14ac:dyDescent="0.3">
      <c r="B112" s="71">
        <v>2.1419628123996342</v>
      </c>
      <c r="C112" s="71">
        <v>142.37270730897984</v>
      </c>
      <c r="P112" s="6">
        <f t="shared" si="16"/>
        <v>7.6658595808879681</v>
      </c>
      <c r="Q112" s="34">
        <f t="shared" si="17"/>
        <v>2.1419628123996342</v>
      </c>
      <c r="R112" s="6">
        <f t="shared" si="18"/>
        <v>0.70684772809187935</v>
      </c>
      <c r="S112" s="6">
        <f t="shared" si="19"/>
        <v>0</v>
      </c>
      <c r="T112" s="6">
        <f t="shared" si="20"/>
        <v>134</v>
      </c>
      <c r="U112" s="34">
        <f t="shared" si="21"/>
        <v>0</v>
      </c>
      <c r="V112" s="35"/>
      <c r="W112" s="64"/>
      <c r="X112" s="6">
        <f t="shared" si="22"/>
        <v>0</v>
      </c>
      <c r="Y112" s="6">
        <f t="shared" si="23"/>
        <v>2.1419628123996342</v>
      </c>
      <c r="Z112" s="6">
        <f t="shared" si="24"/>
        <v>0</v>
      </c>
      <c r="AA112" s="6">
        <f t="shared" si="25"/>
        <v>107.85803718760036</v>
      </c>
      <c r="AB112" s="6">
        <f t="shared" si="26"/>
        <v>0</v>
      </c>
      <c r="AC112" s="6">
        <f t="shared" si="27"/>
        <v>0</v>
      </c>
      <c r="AD112" s="6">
        <f t="shared" si="28"/>
        <v>32.372707308979841</v>
      </c>
    </row>
    <row r="113" spans="2:30" x14ac:dyDescent="0.3">
      <c r="B113" s="71">
        <v>2.853999564451688</v>
      </c>
      <c r="C113" s="71">
        <v>125.63976907937332</v>
      </c>
      <c r="P113" s="6">
        <f t="shared" si="16"/>
        <v>0</v>
      </c>
      <c r="Q113" s="34">
        <f t="shared" si="17"/>
        <v>2.853999564451688</v>
      </c>
      <c r="R113" s="6">
        <f t="shared" si="18"/>
        <v>0.94181985626905707</v>
      </c>
      <c r="S113" s="6">
        <f t="shared" si="19"/>
        <v>0</v>
      </c>
      <c r="T113" s="6">
        <f t="shared" si="20"/>
        <v>124.69794922310426</v>
      </c>
      <c r="U113" s="34">
        <f t="shared" si="21"/>
        <v>0</v>
      </c>
      <c r="V113" s="35"/>
      <c r="W113" s="64"/>
      <c r="X113" s="6">
        <f t="shared" si="22"/>
        <v>0</v>
      </c>
      <c r="Y113" s="6">
        <f t="shared" si="23"/>
        <v>2.853999564451688</v>
      </c>
      <c r="Z113" s="6">
        <f t="shared" si="24"/>
        <v>0</v>
      </c>
      <c r="AA113" s="6">
        <f t="shared" si="25"/>
        <v>107.14600043554832</v>
      </c>
      <c r="AB113" s="6">
        <f t="shared" si="26"/>
        <v>0</v>
      </c>
      <c r="AC113" s="6">
        <f t="shared" si="27"/>
        <v>0</v>
      </c>
      <c r="AD113" s="6">
        <f t="shared" si="28"/>
        <v>15.639769079373323</v>
      </c>
    </row>
    <row r="114" spans="2:30" x14ac:dyDescent="0.3">
      <c r="B114" s="71">
        <v>3.4552019248024348</v>
      </c>
      <c r="C114" s="71">
        <v>137.77758640072375</v>
      </c>
      <c r="P114" s="6">
        <f t="shared" si="16"/>
        <v>2.6373697655389492</v>
      </c>
      <c r="Q114" s="34">
        <f t="shared" si="17"/>
        <v>3.4552019248024348</v>
      </c>
      <c r="R114" s="6">
        <f t="shared" si="18"/>
        <v>1.1402166351848035</v>
      </c>
      <c r="S114" s="6">
        <f t="shared" si="19"/>
        <v>0</v>
      </c>
      <c r="T114" s="6">
        <f t="shared" si="20"/>
        <v>134</v>
      </c>
      <c r="U114" s="34">
        <f t="shared" si="21"/>
        <v>0</v>
      </c>
      <c r="V114" s="35"/>
      <c r="W114" s="64"/>
      <c r="X114" s="6">
        <f t="shared" si="22"/>
        <v>0</v>
      </c>
      <c r="Y114" s="6">
        <f t="shared" si="23"/>
        <v>3.4552019248024348</v>
      </c>
      <c r="Z114" s="6">
        <f t="shared" si="24"/>
        <v>0</v>
      </c>
      <c r="AA114" s="6">
        <f t="shared" si="25"/>
        <v>106.54479807519756</v>
      </c>
      <c r="AB114" s="6">
        <f t="shared" si="26"/>
        <v>0</v>
      </c>
      <c r="AC114" s="6">
        <f t="shared" si="27"/>
        <v>0</v>
      </c>
      <c r="AD114" s="6">
        <f t="shared" si="28"/>
        <v>27.777586400723763</v>
      </c>
    </row>
    <row r="115" spans="2:30" x14ac:dyDescent="0.3">
      <c r="B115" s="71">
        <v>4.323557516265895</v>
      </c>
      <c r="C115" s="71">
        <v>126.49644450040124</v>
      </c>
      <c r="P115" s="6">
        <f t="shared" si="16"/>
        <v>0</v>
      </c>
      <c r="Q115" s="34">
        <f t="shared" si="17"/>
        <v>4.323557516265895</v>
      </c>
      <c r="R115" s="6">
        <f t="shared" si="18"/>
        <v>1.4267739803677455</v>
      </c>
      <c r="S115" s="6">
        <f t="shared" si="19"/>
        <v>0</v>
      </c>
      <c r="T115" s="6">
        <f t="shared" si="20"/>
        <v>125.0696705200335</v>
      </c>
      <c r="U115" s="34">
        <f t="shared" si="21"/>
        <v>0</v>
      </c>
      <c r="V115" s="35"/>
      <c r="W115" s="64"/>
      <c r="X115" s="6">
        <f t="shared" si="22"/>
        <v>0</v>
      </c>
      <c r="Y115" s="6">
        <f t="shared" si="23"/>
        <v>4.323557516265895</v>
      </c>
      <c r="Z115" s="6">
        <f t="shared" si="24"/>
        <v>0</v>
      </c>
      <c r="AA115" s="6">
        <f t="shared" si="25"/>
        <v>105.67644248373411</v>
      </c>
      <c r="AB115" s="6">
        <f t="shared" si="26"/>
        <v>0</v>
      </c>
      <c r="AC115" s="6">
        <f t="shared" si="27"/>
        <v>0</v>
      </c>
      <c r="AD115" s="6">
        <f t="shared" si="28"/>
        <v>16.496444500401239</v>
      </c>
    </row>
    <row r="116" spans="2:30" x14ac:dyDescent="0.3">
      <c r="B116" s="71">
        <v>5.3568146132409629</v>
      </c>
      <c r="C116" s="71">
        <v>130.52295038163544</v>
      </c>
      <c r="P116" s="6">
        <f t="shared" si="16"/>
        <v>0</v>
      </c>
      <c r="Q116" s="34">
        <f t="shared" si="17"/>
        <v>5.3568146132409629</v>
      </c>
      <c r="R116" s="6">
        <f t="shared" si="18"/>
        <v>1.7677488223695179</v>
      </c>
      <c r="S116" s="6">
        <f t="shared" si="19"/>
        <v>0</v>
      </c>
      <c r="T116" s="6">
        <f t="shared" si="20"/>
        <v>128.75520155926591</v>
      </c>
      <c r="U116" s="34">
        <f t="shared" si="21"/>
        <v>0</v>
      </c>
      <c r="V116" s="35"/>
      <c r="W116" s="64"/>
      <c r="X116" s="6">
        <f t="shared" si="22"/>
        <v>0</v>
      </c>
      <c r="Y116" s="6">
        <f t="shared" si="23"/>
        <v>5.3568146132409629</v>
      </c>
      <c r="Z116" s="6">
        <f t="shared" si="24"/>
        <v>0</v>
      </c>
      <c r="AA116" s="6">
        <f t="shared" si="25"/>
        <v>104.64318538675904</v>
      </c>
      <c r="AB116" s="6">
        <f t="shared" si="26"/>
        <v>0</v>
      </c>
      <c r="AC116" s="6">
        <f t="shared" si="27"/>
        <v>0</v>
      </c>
      <c r="AD116" s="6">
        <f t="shared" si="28"/>
        <v>20.522950381635439</v>
      </c>
    </row>
    <row r="117" spans="2:30" x14ac:dyDescent="0.3">
      <c r="B117" s="71">
        <v>6.6318733058097088</v>
      </c>
      <c r="C117" s="71">
        <v>132.05093750213365</v>
      </c>
      <c r="P117" s="6">
        <f t="shared" si="16"/>
        <v>0</v>
      </c>
      <c r="Q117" s="34">
        <f t="shared" si="17"/>
        <v>6.6318733058097088</v>
      </c>
      <c r="R117" s="6">
        <f t="shared" si="18"/>
        <v>2.188518190917204</v>
      </c>
      <c r="S117" s="6">
        <f t="shared" si="19"/>
        <v>0</v>
      </c>
      <c r="T117" s="6">
        <f t="shared" si="20"/>
        <v>129.86241931121646</v>
      </c>
      <c r="U117" s="34">
        <f t="shared" si="21"/>
        <v>0</v>
      </c>
      <c r="V117" s="35"/>
      <c r="W117" s="64"/>
      <c r="X117" s="6">
        <f t="shared" si="22"/>
        <v>0</v>
      </c>
      <c r="Y117" s="6">
        <f t="shared" si="23"/>
        <v>6.6318733058097088</v>
      </c>
      <c r="Z117" s="6">
        <f t="shared" si="24"/>
        <v>0</v>
      </c>
      <c r="AA117" s="6">
        <f t="shared" si="25"/>
        <v>103.36812669419029</v>
      </c>
      <c r="AB117" s="6">
        <f t="shared" si="26"/>
        <v>0</v>
      </c>
      <c r="AC117" s="6">
        <f t="shared" si="27"/>
        <v>0</v>
      </c>
      <c r="AD117" s="6">
        <f t="shared" si="28"/>
        <v>22.05093750213365</v>
      </c>
    </row>
    <row r="118" spans="2:30" x14ac:dyDescent="0.3">
      <c r="B118" s="71">
        <v>7.4809415483287012</v>
      </c>
      <c r="C118" s="71">
        <v>138.1374637156562</v>
      </c>
      <c r="P118" s="6">
        <f t="shared" si="16"/>
        <v>1.6687530047077246</v>
      </c>
      <c r="Q118" s="34">
        <f t="shared" si="17"/>
        <v>7.4809415483287012</v>
      </c>
      <c r="R118" s="6">
        <f t="shared" si="18"/>
        <v>2.4687107109484714</v>
      </c>
      <c r="S118" s="6">
        <f t="shared" si="19"/>
        <v>0</v>
      </c>
      <c r="T118" s="6">
        <f t="shared" si="20"/>
        <v>134</v>
      </c>
      <c r="U118" s="34">
        <f t="shared" si="21"/>
        <v>0</v>
      </c>
      <c r="V118" s="35"/>
      <c r="W118" s="64"/>
      <c r="X118" s="6">
        <f t="shared" si="22"/>
        <v>0</v>
      </c>
      <c r="Y118" s="6">
        <f t="shared" si="23"/>
        <v>7.4809415483287012</v>
      </c>
      <c r="Z118" s="6">
        <f t="shared" si="24"/>
        <v>0</v>
      </c>
      <c r="AA118" s="6">
        <f t="shared" si="25"/>
        <v>102.5190584516713</v>
      </c>
      <c r="AB118" s="6">
        <f t="shared" si="26"/>
        <v>0</v>
      </c>
      <c r="AC118" s="6">
        <f t="shared" si="27"/>
        <v>0</v>
      </c>
      <c r="AD118" s="6">
        <f t="shared" si="28"/>
        <v>28.137463715656196</v>
      </c>
    </row>
    <row r="119" spans="2:30" x14ac:dyDescent="0.3">
      <c r="B119" s="71">
        <v>6.4834104901566167</v>
      </c>
      <c r="C119" s="71">
        <v>144.28903517818696</v>
      </c>
      <c r="P119" s="6">
        <f t="shared" si="16"/>
        <v>8.1495097164352899</v>
      </c>
      <c r="Q119" s="34">
        <f t="shared" si="17"/>
        <v>6.4834104901566167</v>
      </c>
      <c r="R119" s="6">
        <f t="shared" si="18"/>
        <v>2.1395254617516835</v>
      </c>
      <c r="S119" s="6">
        <f t="shared" si="19"/>
        <v>0</v>
      </c>
      <c r="T119" s="6">
        <f t="shared" si="20"/>
        <v>134</v>
      </c>
      <c r="U119" s="34">
        <f t="shared" si="21"/>
        <v>0</v>
      </c>
      <c r="V119" s="35"/>
      <c r="W119" s="64"/>
      <c r="X119" s="6">
        <f t="shared" si="22"/>
        <v>0</v>
      </c>
      <c r="Y119" s="6">
        <f t="shared" si="23"/>
        <v>6.4834104901566167</v>
      </c>
      <c r="Z119" s="6">
        <f t="shared" si="24"/>
        <v>0</v>
      </c>
      <c r="AA119" s="6">
        <f t="shared" si="25"/>
        <v>103.51658950984339</v>
      </c>
      <c r="AB119" s="6">
        <f t="shared" si="26"/>
        <v>0</v>
      </c>
      <c r="AC119" s="6">
        <f t="shared" si="27"/>
        <v>0</v>
      </c>
      <c r="AD119" s="6">
        <f t="shared" si="28"/>
        <v>34.289035178186964</v>
      </c>
    </row>
    <row r="120" spans="2:30" x14ac:dyDescent="0.3">
      <c r="B120" s="71">
        <v>5.5204534062894179</v>
      </c>
      <c r="C120" s="71">
        <v>8.5500075035286223</v>
      </c>
      <c r="P120" s="6">
        <f t="shared" si="16"/>
        <v>0</v>
      </c>
      <c r="Q120" s="34">
        <f t="shared" si="17"/>
        <v>5.5204534062894179</v>
      </c>
      <c r="R120" s="6">
        <f t="shared" si="18"/>
        <v>1.821749624075508</v>
      </c>
      <c r="S120" s="6">
        <f t="shared" si="19"/>
        <v>0</v>
      </c>
      <c r="T120" s="6">
        <f t="shared" si="20"/>
        <v>6.728257879453114</v>
      </c>
      <c r="U120" s="34">
        <f t="shared" si="21"/>
        <v>0</v>
      </c>
      <c r="V120" s="35"/>
      <c r="W120" s="64"/>
      <c r="X120" s="6">
        <f t="shared" si="22"/>
        <v>0</v>
      </c>
      <c r="Y120" s="6">
        <f t="shared" si="23"/>
        <v>5.5204534062894179</v>
      </c>
      <c r="Z120" s="6">
        <f t="shared" si="24"/>
        <v>0</v>
      </c>
      <c r="AA120" s="6">
        <f t="shared" si="25"/>
        <v>3.0295540972392043</v>
      </c>
      <c r="AB120" s="6">
        <f t="shared" si="26"/>
        <v>0</v>
      </c>
      <c r="AC120" s="6">
        <f t="shared" si="27"/>
        <v>0</v>
      </c>
      <c r="AD120" s="6">
        <f t="shared" si="28"/>
        <v>0</v>
      </c>
    </row>
    <row r="121" spans="2:30" x14ac:dyDescent="0.3">
      <c r="B121" s="71">
        <v>1.1974821343583297</v>
      </c>
      <c r="C121" s="71">
        <v>9.3811799538604426</v>
      </c>
      <c r="P121" s="6">
        <f t="shared" si="16"/>
        <v>0</v>
      </c>
      <c r="Q121" s="34">
        <f t="shared" si="17"/>
        <v>1.1974821343583297</v>
      </c>
      <c r="R121" s="6">
        <f t="shared" si="18"/>
        <v>0.39516910433824881</v>
      </c>
      <c r="S121" s="6">
        <f t="shared" si="19"/>
        <v>0</v>
      </c>
      <c r="T121" s="6">
        <f t="shared" si="20"/>
        <v>8.9860108495221933</v>
      </c>
      <c r="U121" s="34">
        <f t="shared" si="21"/>
        <v>0</v>
      </c>
      <c r="V121" s="35"/>
      <c r="W121" s="64"/>
      <c r="X121" s="6">
        <f t="shared" si="22"/>
        <v>0</v>
      </c>
      <c r="Y121" s="6">
        <f t="shared" si="23"/>
        <v>1.1974821343583297</v>
      </c>
      <c r="Z121" s="6">
        <f t="shared" si="24"/>
        <v>0</v>
      </c>
      <c r="AA121" s="6">
        <f t="shared" si="25"/>
        <v>8.1836978195021128</v>
      </c>
      <c r="AB121" s="6">
        <f t="shared" si="26"/>
        <v>0</v>
      </c>
      <c r="AC121" s="6">
        <f t="shared" si="27"/>
        <v>0</v>
      </c>
      <c r="AD121" s="6">
        <f t="shared" si="28"/>
        <v>0</v>
      </c>
    </row>
    <row r="122" spans="2:30" x14ac:dyDescent="0.3">
      <c r="B122" s="71">
        <v>0</v>
      </c>
      <c r="C122" s="71">
        <v>10.724224416144713</v>
      </c>
      <c r="P122" s="6">
        <f t="shared" si="16"/>
        <v>0</v>
      </c>
      <c r="Q122" s="34">
        <f t="shared" si="17"/>
        <v>0</v>
      </c>
      <c r="R122" s="6">
        <f t="shared" si="18"/>
        <v>0</v>
      </c>
      <c r="S122" s="6">
        <f t="shared" si="19"/>
        <v>0</v>
      </c>
      <c r="T122" s="6">
        <f t="shared" si="20"/>
        <v>10.724224416144713</v>
      </c>
      <c r="U122" s="34">
        <f t="shared" si="21"/>
        <v>0</v>
      </c>
      <c r="V122" s="35"/>
      <c r="W122" s="64"/>
      <c r="X122" s="6">
        <f t="shared" si="22"/>
        <v>0</v>
      </c>
      <c r="Y122" s="6">
        <f t="shared" si="23"/>
        <v>0</v>
      </c>
      <c r="Z122" s="6">
        <f t="shared" si="24"/>
        <v>0</v>
      </c>
      <c r="AA122" s="6">
        <f t="shared" si="25"/>
        <v>10.724224416144713</v>
      </c>
      <c r="AB122" s="6">
        <f t="shared" si="26"/>
        <v>0</v>
      </c>
      <c r="AC122" s="6">
        <f t="shared" si="27"/>
        <v>0</v>
      </c>
      <c r="AD122" s="6">
        <f t="shared" si="28"/>
        <v>0</v>
      </c>
    </row>
    <row r="123" spans="2:30" x14ac:dyDescent="0.3">
      <c r="B123" s="71">
        <v>0</v>
      </c>
      <c r="C123" s="71">
        <v>11.600804460559656</v>
      </c>
      <c r="P123" s="6">
        <f t="shared" si="16"/>
        <v>0</v>
      </c>
      <c r="Q123" s="34">
        <f t="shared" si="17"/>
        <v>0</v>
      </c>
      <c r="R123" s="6">
        <f t="shared" si="18"/>
        <v>0</v>
      </c>
      <c r="S123" s="6">
        <f t="shared" si="19"/>
        <v>0</v>
      </c>
      <c r="T123" s="6">
        <f t="shared" si="20"/>
        <v>11.600804460559656</v>
      </c>
      <c r="U123" s="34">
        <f t="shared" si="21"/>
        <v>0</v>
      </c>
      <c r="V123" s="35"/>
      <c r="W123" s="64"/>
      <c r="X123" s="6">
        <f t="shared" si="22"/>
        <v>0</v>
      </c>
      <c r="Y123" s="6">
        <f t="shared" si="23"/>
        <v>0</v>
      </c>
      <c r="Z123" s="6">
        <f t="shared" si="24"/>
        <v>0</v>
      </c>
      <c r="AA123" s="6">
        <f t="shared" si="25"/>
        <v>11.600804460559656</v>
      </c>
      <c r="AB123" s="6">
        <f t="shared" si="26"/>
        <v>0</v>
      </c>
      <c r="AC123" s="6">
        <f t="shared" si="27"/>
        <v>0</v>
      </c>
      <c r="AD123" s="6">
        <f t="shared" si="28"/>
        <v>0</v>
      </c>
    </row>
    <row r="124" spans="2:30" x14ac:dyDescent="0.3">
      <c r="B124" s="71">
        <v>0</v>
      </c>
      <c r="C124" s="71">
        <v>12.516883005301281</v>
      </c>
      <c r="P124" s="6">
        <f t="shared" si="16"/>
        <v>0</v>
      </c>
      <c r="Q124" s="34">
        <f t="shared" si="17"/>
        <v>0</v>
      </c>
      <c r="R124" s="6">
        <f t="shared" si="18"/>
        <v>0</v>
      </c>
      <c r="S124" s="6">
        <f t="shared" si="19"/>
        <v>0</v>
      </c>
      <c r="T124" s="6">
        <f t="shared" si="20"/>
        <v>12.516883005301281</v>
      </c>
      <c r="U124" s="34">
        <f t="shared" si="21"/>
        <v>0</v>
      </c>
      <c r="V124" s="35"/>
      <c r="W124" s="64"/>
      <c r="X124" s="6">
        <f t="shared" si="22"/>
        <v>0</v>
      </c>
      <c r="Y124" s="6">
        <f t="shared" si="23"/>
        <v>0</v>
      </c>
      <c r="Z124" s="6">
        <f t="shared" si="24"/>
        <v>0</v>
      </c>
      <c r="AA124" s="6">
        <f t="shared" si="25"/>
        <v>12.516883005301281</v>
      </c>
      <c r="AB124" s="6">
        <f t="shared" si="26"/>
        <v>0</v>
      </c>
      <c r="AC124" s="6">
        <f t="shared" si="27"/>
        <v>0</v>
      </c>
      <c r="AD124" s="6">
        <f t="shared" si="28"/>
        <v>0</v>
      </c>
    </row>
    <row r="125" spans="2:30" x14ac:dyDescent="0.3">
      <c r="B125" s="71">
        <v>0.86213440741688718</v>
      </c>
      <c r="C125" s="71">
        <v>13.434696317244173</v>
      </c>
      <c r="P125" s="6">
        <f t="shared" si="16"/>
        <v>0</v>
      </c>
      <c r="Q125" s="34">
        <f t="shared" si="17"/>
        <v>0.86213440741688718</v>
      </c>
      <c r="R125" s="6">
        <f t="shared" si="18"/>
        <v>0.28450435444757277</v>
      </c>
      <c r="S125" s="6">
        <f t="shared" si="19"/>
        <v>0</v>
      </c>
      <c r="T125" s="6">
        <f t="shared" si="20"/>
        <v>13.150191962796599</v>
      </c>
      <c r="U125" s="34">
        <f t="shared" si="21"/>
        <v>0</v>
      </c>
      <c r="V125" s="35"/>
      <c r="W125" s="64"/>
      <c r="X125" s="6">
        <f t="shared" si="22"/>
        <v>0</v>
      </c>
      <c r="Y125" s="6">
        <f t="shared" si="23"/>
        <v>0.86213440741688718</v>
      </c>
      <c r="Z125" s="6">
        <f t="shared" si="24"/>
        <v>0</v>
      </c>
      <c r="AA125" s="6">
        <f t="shared" si="25"/>
        <v>12.572561909827286</v>
      </c>
      <c r="AB125" s="6">
        <f t="shared" si="26"/>
        <v>0</v>
      </c>
      <c r="AC125" s="6">
        <f t="shared" si="27"/>
        <v>0</v>
      </c>
      <c r="AD125" s="6">
        <f t="shared" si="28"/>
        <v>0</v>
      </c>
    </row>
    <row r="126" spans="2:30" x14ac:dyDescent="0.3">
      <c r="B126" s="71">
        <v>0</v>
      </c>
      <c r="C126" s="71">
        <v>14.576674355865594</v>
      </c>
      <c r="P126" s="6">
        <f t="shared" si="16"/>
        <v>0</v>
      </c>
      <c r="Q126" s="34">
        <f t="shared" si="17"/>
        <v>0</v>
      </c>
      <c r="R126" s="6">
        <f t="shared" si="18"/>
        <v>0</v>
      </c>
      <c r="S126" s="6">
        <f t="shared" si="19"/>
        <v>0</v>
      </c>
      <c r="T126" s="6">
        <f t="shared" si="20"/>
        <v>14.576674355865594</v>
      </c>
      <c r="U126" s="34">
        <f t="shared" si="21"/>
        <v>0</v>
      </c>
      <c r="V126" s="35"/>
      <c r="W126" s="64"/>
      <c r="X126" s="6">
        <f t="shared" si="22"/>
        <v>0</v>
      </c>
      <c r="Y126" s="6">
        <f t="shared" si="23"/>
        <v>0</v>
      </c>
      <c r="Z126" s="6">
        <f t="shared" si="24"/>
        <v>0</v>
      </c>
      <c r="AA126" s="6">
        <f t="shared" si="25"/>
        <v>14.576674355865594</v>
      </c>
      <c r="AB126" s="6">
        <f t="shared" si="26"/>
        <v>0</v>
      </c>
      <c r="AC126" s="6">
        <f t="shared" si="27"/>
        <v>0</v>
      </c>
      <c r="AD126" s="6">
        <f t="shared" si="28"/>
        <v>0</v>
      </c>
    </row>
    <row r="127" spans="2:30" x14ac:dyDescent="0.3">
      <c r="B127" s="71">
        <v>0</v>
      </c>
      <c r="C127" s="71">
        <v>15.608616822430607</v>
      </c>
      <c r="P127" s="6">
        <f t="shared" si="16"/>
        <v>0</v>
      </c>
      <c r="Q127" s="34">
        <f t="shared" si="17"/>
        <v>0</v>
      </c>
      <c r="R127" s="6">
        <f t="shared" si="18"/>
        <v>0</v>
      </c>
      <c r="S127" s="6">
        <f t="shared" si="19"/>
        <v>0</v>
      </c>
      <c r="T127" s="6">
        <f t="shared" si="20"/>
        <v>15.608616822430607</v>
      </c>
      <c r="U127" s="34">
        <f t="shared" si="21"/>
        <v>0</v>
      </c>
      <c r="V127" s="35"/>
      <c r="W127" s="64"/>
      <c r="X127" s="6">
        <f t="shared" si="22"/>
        <v>0</v>
      </c>
      <c r="Y127" s="6">
        <f t="shared" si="23"/>
        <v>0</v>
      </c>
      <c r="Z127" s="6">
        <f t="shared" si="24"/>
        <v>0</v>
      </c>
      <c r="AA127" s="6">
        <f t="shared" si="25"/>
        <v>15.608616822430607</v>
      </c>
      <c r="AB127" s="6">
        <f t="shared" si="26"/>
        <v>0</v>
      </c>
      <c r="AC127" s="6">
        <f t="shared" si="27"/>
        <v>0</v>
      </c>
      <c r="AD127" s="6">
        <f t="shared" si="28"/>
        <v>0</v>
      </c>
    </row>
    <row r="128" spans="2:30" x14ac:dyDescent="0.3">
      <c r="B128" s="71">
        <v>0</v>
      </c>
      <c r="C128" s="71">
        <v>16.651867774584346</v>
      </c>
      <c r="P128" s="6">
        <f t="shared" si="16"/>
        <v>0</v>
      </c>
      <c r="Q128" s="34">
        <f t="shared" si="17"/>
        <v>0</v>
      </c>
      <c r="R128" s="6">
        <f t="shared" si="18"/>
        <v>0</v>
      </c>
      <c r="S128" s="6">
        <f t="shared" si="19"/>
        <v>0</v>
      </c>
      <c r="T128" s="6">
        <f t="shared" si="20"/>
        <v>16.651867774584346</v>
      </c>
      <c r="U128" s="34">
        <f t="shared" si="21"/>
        <v>0</v>
      </c>
      <c r="V128" s="35"/>
      <c r="W128" s="64"/>
      <c r="X128" s="6">
        <f t="shared" si="22"/>
        <v>0</v>
      </c>
      <c r="Y128" s="6">
        <f t="shared" si="23"/>
        <v>0</v>
      </c>
      <c r="Z128" s="6">
        <f t="shared" si="24"/>
        <v>0</v>
      </c>
      <c r="AA128" s="6">
        <f t="shared" si="25"/>
        <v>16.651867774584346</v>
      </c>
      <c r="AB128" s="6">
        <f t="shared" si="26"/>
        <v>0</v>
      </c>
      <c r="AC128" s="6">
        <f t="shared" si="27"/>
        <v>0</v>
      </c>
      <c r="AD128" s="6">
        <f t="shared" si="28"/>
        <v>0</v>
      </c>
    </row>
    <row r="129" spans="2:30" x14ac:dyDescent="0.3">
      <c r="B129" s="71">
        <v>0</v>
      </c>
      <c r="C129" s="71">
        <v>17.677461924083882</v>
      </c>
      <c r="P129" s="6">
        <f t="shared" si="16"/>
        <v>0</v>
      </c>
      <c r="Q129" s="34">
        <f t="shared" si="17"/>
        <v>0</v>
      </c>
      <c r="R129" s="6">
        <f t="shared" si="18"/>
        <v>0</v>
      </c>
      <c r="S129" s="6">
        <f t="shared" si="19"/>
        <v>0</v>
      </c>
      <c r="T129" s="6">
        <f t="shared" si="20"/>
        <v>17.677461924083882</v>
      </c>
      <c r="U129" s="34">
        <f t="shared" si="21"/>
        <v>0</v>
      </c>
      <c r="V129" s="35"/>
      <c r="W129" s="64"/>
      <c r="X129" s="6">
        <f t="shared" si="22"/>
        <v>0</v>
      </c>
      <c r="Y129" s="6">
        <f t="shared" si="23"/>
        <v>0</v>
      </c>
      <c r="Z129" s="6">
        <f t="shared" si="24"/>
        <v>0</v>
      </c>
      <c r="AA129" s="6">
        <f t="shared" si="25"/>
        <v>17.677461924083882</v>
      </c>
      <c r="AB129" s="6">
        <f t="shared" si="26"/>
        <v>0</v>
      </c>
      <c r="AC129" s="6">
        <f t="shared" si="27"/>
        <v>0</v>
      </c>
      <c r="AD129" s="6">
        <f t="shared" si="28"/>
        <v>0</v>
      </c>
    </row>
    <row r="130" spans="2:30" x14ac:dyDescent="0.3">
      <c r="B130" s="71">
        <v>0</v>
      </c>
      <c r="C130" s="71">
        <v>18.727693867397175</v>
      </c>
      <c r="P130" s="6">
        <f t="shared" si="16"/>
        <v>0</v>
      </c>
      <c r="Q130" s="34">
        <f t="shared" si="17"/>
        <v>0</v>
      </c>
      <c r="R130" s="6">
        <f t="shared" si="18"/>
        <v>0</v>
      </c>
      <c r="S130" s="6">
        <f t="shared" si="19"/>
        <v>0</v>
      </c>
      <c r="T130" s="6">
        <f t="shared" si="20"/>
        <v>18.727693867397175</v>
      </c>
      <c r="U130" s="34">
        <f t="shared" si="21"/>
        <v>0</v>
      </c>
      <c r="V130" s="35"/>
      <c r="W130" s="64"/>
      <c r="X130" s="6">
        <f t="shared" si="22"/>
        <v>0</v>
      </c>
      <c r="Y130" s="6">
        <f t="shared" si="23"/>
        <v>0</v>
      </c>
      <c r="Z130" s="6">
        <f t="shared" si="24"/>
        <v>0</v>
      </c>
      <c r="AA130" s="6">
        <f t="shared" si="25"/>
        <v>18.727693867397175</v>
      </c>
      <c r="AB130" s="6">
        <f t="shared" si="26"/>
        <v>0</v>
      </c>
      <c r="AC130" s="6">
        <f t="shared" si="27"/>
        <v>0</v>
      </c>
      <c r="AD130" s="6">
        <f t="shared" si="28"/>
        <v>0</v>
      </c>
    </row>
    <row r="131" spans="2:30" x14ac:dyDescent="0.3">
      <c r="B131" s="71">
        <v>0</v>
      </c>
      <c r="C131" s="71">
        <v>19.979161360754233</v>
      </c>
      <c r="P131" s="6">
        <f t="shared" si="16"/>
        <v>0</v>
      </c>
      <c r="Q131" s="34">
        <f t="shared" si="17"/>
        <v>0</v>
      </c>
      <c r="R131" s="6">
        <f t="shared" si="18"/>
        <v>0</v>
      </c>
      <c r="S131" s="6">
        <f t="shared" si="19"/>
        <v>0</v>
      </c>
      <c r="T131" s="6">
        <f t="shared" si="20"/>
        <v>19.979161360754233</v>
      </c>
      <c r="U131" s="34">
        <f t="shared" si="21"/>
        <v>0</v>
      </c>
      <c r="V131" s="35"/>
      <c r="W131" s="64"/>
      <c r="X131" s="6">
        <f t="shared" si="22"/>
        <v>0</v>
      </c>
      <c r="Y131" s="6">
        <f t="shared" si="23"/>
        <v>0</v>
      </c>
      <c r="Z131" s="6">
        <f t="shared" si="24"/>
        <v>0</v>
      </c>
      <c r="AA131" s="6">
        <f t="shared" si="25"/>
        <v>19.979161360754233</v>
      </c>
      <c r="AB131" s="6">
        <f t="shared" si="26"/>
        <v>0</v>
      </c>
      <c r="AC131" s="6">
        <f t="shared" si="27"/>
        <v>0</v>
      </c>
      <c r="AD131" s="6">
        <f t="shared" si="28"/>
        <v>0</v>
      </c>
    </row>
    <row r="132" spans="2:30" x14ac:dyDescent="0.3">
      <c r="B132" s="71">
        <v>0</v>
      </c>
      <c r="C132" s="71">
        <v>21.373340295023343</v>
      </c>
      <c r="P132" s="6">
        <f t="shared" ref="P132:P195" si="29">C132-R132-T132</f>
        <v>0</v>
      </c>
      <c r="Q132" s="34">
        <f t="shared" ref="Q132:Q195" si="30">MIN(318,B132)</f>
        <v>0</v>
      </c>
      <c r="R132" s="6">
        <f t="shared" ref="R132:R195" si="31">IF(Q132=0,0,MIN(C132,Q132*33%))</f>
        <v>0</v>
      </c>
      <c r="S132" s="6">
        <f t="shared" ref="S132:S195" si="32">MIN(B132-Q132,110*0.76)</f>
        <v>0</v>
      </c>
      <c r="T132" s="6">
        <f t="shared" ref="T132:T195" si="33">MIN(134,C132-R132)</f>
        <v>21.373340295023343</v>
      </c>
      <c r="U132" s="34">
        <f t="shared" ref="U132:U195" si="34">MIN(B132-S132-Q132,134)</f>
        <v>0</v>
      </c>
      <c r="V132" s="35"/>
      <c r="W132" s="64"/>
      <c r="X132" s="6">
        <f t="shared" ref="X132:X195" si="35">C132-Y132-AA132-AD132</f>
        <v>0</v>
      </c>
      <c r="Y132" s="6">
        <f t="shared" ref="Y132:Y195" si="36">MIN(B132,C132)</f>
        <v>0</v>
      </c>
      <c r="Z132" s="6">
        <f t="shared" ref="Z132:Z195" si="37">MIN(B132-Y132-AB132,110*M$33)</f>
        <v>0</v>
      </c>
      <c r="AA132" s="6">
        <f t="shared" ref="AA132:AA195" si="38">MIN(C132-Y132,110-Y132)</f>
        <v>21.373340295023343</v>
      </c>
      <c r="AB132" s="6">
        <f t="shared" ref="AB132:AB195" si="39">MIN(B132-Y132,120-Y132)</f>
        <v>0</v>
      </c>
      <c r="AC132" s="6">
        <f t="shared" ref="AC132:AC195" si="40">B132-Y132-Z132-AB132</f>
        <v>0</v>
      </c>
      <c r="AD132" s="6">
        <f t="shared" ref="AD132:AD195" si="41">C132-Y132-AA132</f>
        <v>0</v>
      </c>
    </row>
    <row r="133" spans="2:30" x14ac:dyDescent="0.3">
      <c r="B133" s="71">
        <v>0</v>
      </c>
      <c r="C133" s="71">
        <v>18.679030568165807</v>
      </c>
      <c r="P133" s="6">
        <f t="shared" si="29"/>
        <v>0</v>
      </c>
      <c r="Q133" s="34">
        <f t="shared" si="30"/>
        <v>0</v>
      </c>
      <c r="R133" s="6">
        <f t="shared" si="31"/>
        <v>0</v>
      </c>
      <c r="S133" s="6">
        <f t="shared" si="32"/>
        <v>0</v>
      </c>
      <c r="T133" s="6">
        <f t="shared" si="33"/>
        <v>18.679030568165807</v>
      </c>
      <c r="U133" s="34">
        <f t="shared" si="34"/>
        <v>0</v>
      </c>
      <c r="V133" s="35"/>
      <c r="W133" s="64"/>
      <c r="X133" s="6">
        <f t="shared" si="35"/>
        <v>0</v>
      </c>
      <c r="Y133" s="6">
        <f t="shared" si="36"/>
        <v>0</v>
      </c>
      <c r="Z133" s="6">
        <f t="shared" si="37"/>
        <v>0</v>
      </c>
      <c r="AA133" s="6">
        <f t="shared" si="38"/>
        <v>18.679030568165807</v>
      </c>
      <c r="AB133" s="6">
        <f t="shared" si="39"/>
        <v>0</v>
      </c>
      <c r="AC133" s="6">
        <f t="shared" si="40"/>
        <v>0</v>
      </c>
      <c r="AD133" s="6">
        <f t="shared" si="41"/>
        <v>0</v>
      </c>
    </row>
    <row r="134" spans="2:30" x14ac:dyDescent="0.3">
      <c r="B134" s="71">
        <v>0</v>
      </c>
      <c r="C134" s="71">
        <v>15.228135933505362</v>
      </c>
      <c r="P134" s="6">
        <f t="shared" si="29"/>
        <v>0</v>
      </c>
      <c r="Q134" s="34">
        <f t="shared" si="30"/>
        <v>0</v>
      </c>
      <c r="R134" s="6">
        <f t="shared" si="31"/>
        <v>0</v>
      </c>
      <c r="S134" s="6">
        <f t="shared" si="32"/>
        <v>0</v>
      </c>
      <c r="T134" s="6">
        <f t="shared" si="33"/>
        <v>15.228135933505362</v>
      </c>
      <c r="U134" s="34">
        <f t="shared" si="34"/>
        <v>0</v>
      </c>
      <c r="V134" s="35"/>
      <c r="W134" s="64"/>
      <c r="X134" s="6">
        <f t="shared" si="35"/>
        <v>0</v>
      </c>
      <c r="Y134" s="6">
        <f t="shared" si="36"/>
        <v>0</v>
      </c>
      <c r="Z134" s="6">
        <f t="shared" si="37"/>
        <v>0</v>
      </c>
      <c r="AA134" s="6">
        <f t="shared" si="38"/>
        <v>15.228135933505362</v>
      </c>
      <c r="AB134" s="6">
        <f t="shared" si="39"/>
        <v>0</v>
      </c>
      <c r="AC134" s="6">
        <f t="shared" si="40"/>
        <v>0</v>
      </c>
      <c r="AD134" s="6">
        <f t="shared" si="41"/>
        <v>0</v>
      </c>
    </row>
    <row r="135" spans="2:30" x14ac:dyDescent="0.3">
      <c r="B135" s="71">
        <v>3.3875722460125006</v>
      </c>
      <c r="C135" s="71">
        <v>12.666040057275053</v>
      </c>
      <c r="P135" s="6">
        <f t="shared" si="29"/>
        <v>0</v>
      </c>
      <c r="Q135" s="34">
        <f t="shared" si="30"/>
        <v>3.3875722460125006</v>
      </c>
      <c r="R135" s="6">
        <f t="shared" si="31"/>
        <v>1.1178988411841253</v>
      </c>
      <c r="S135" s="6">
        <f t="shared" si="32"/>
        <v>0</v>
      </c>
      <c r="T135" s="6">
        <f t="shared" si="33"/>
        <v>11.548141216090928</v>
      </c>
      <c r="U135" s="34">
        <f t="shared" si="34"/>
        <v>0</v>
      </c>
      <c r="V135" s="35"/>
      <c r="W135" s="64"/>
      <c r="X135" s="6">
        <f t="shared" si="35"/>
        <v>0</v>
      </c>
      <c r="Y135" s="6">
        <f t="shared" si="36"/>
        <v>3.3875722460125006</v>
      </c>
      <c r="Z135" s="6">
        <f t="shared" si="37"/>
        <v>0</v>
      </c>
      <c r="AA135" s="6">
        <f t="shared" si="38"/>
        <v>9.2784678112625514</v>
      </c>
      <c r="AB135" s="6">
        <f t="shared" si="39"/>
        <v>0</v>
      </c>
      <c r="AC135" s="6">
        <f t="shared" si="40"/>
        <v>0</v>
      </c>
      <c r="AD135" s="6">
        <f t="shared" si="41"/>
        <v>0</v>
      </c>
    </row>
    <row r="136" spans="2:30" x14ac:dyDescent="0.3">
      <c r="B136" s="71">
        <v>0</v>
      </c>
      <c r="C136" s="71">
        <v>11.850813513741032</v>
      </c>
      <c r="P136" s="6">
        <f t="shared" si="29"/>
        <v>0</v>
      </c>
      <c r="Q136" s="34">
        <f t="shared" si="30"/>
        <v>0</v>
      </c>
      <c r="R136" s="6">
        <f t="shared" si="31"/>
        <v>0</v>
      </c>
      <c r="S136" s="6">
        <f t="shared" si="32"/>
        <v>0</v>
      </c>
      <c r="T136" s="6">
        <f t="shared" si="33"/>
        <v>11.850813513741032</v>
      </c>
      <c r="U136" s="34">
        <f t="shared" si="34"/>
        <v>0</v>
      </c>
      <c r="V136" s="35"/>
      <c r="W136" s="64"/>
      <c r="X136" s="6">
        <f t="shared" si="35"/>
        <v>0</v>
      </c>
      <c r="Y136" s="6">
        <f t="shared" si="36"/>
        <v>0</v>
      </c>
      <c r="Z136" s="6">
        <f t="shared" si="37"/>
        <v>0</v>
      </c>
      <c r="AA136" s="6">
        <f t="shared" si="38"/>
        <v>11.850813513741032</v>
      </c>
      <c r="AB136" s="6">
        <f t="shared" si="39"/>
        <v>0</v>
      </c>
      <c r="AC136" s="6">
        <f t="shared" si="40"/>
        <v>0</v>
      </c>
      <c r="AD136" s="6">
        <f t="shared" si="41"/>
        <v>0</v>
      </c>
    </row>
    <row r="137" spans="2:30" x14ac:dyDescent="0.3">
      <c r="B137" s="71">
        <v>0</v>
      </c>
      <c r="C137" s="71">
        <v>11.890391406025334</v>
      </c>
      <c r="P137" s="6">
        <f t="shared" si="29"/>
        <v>0</v>
      </c>
      <c r="Q137" s="34">
        <f t="shared" si="30"/>
        <v>0</v>
      </c>
      <c r="R137" s="6">
        <f t="shared" si="31"/>
        <v>0</v>
      </c>
      <c r="S137" s="6">
        <f t="shared" si="32"/>
        <v>0</v>
      </c>
      <c r="T137" s="6">
        <f t="shared" si="33"/>
        <v>11.890391406025334</v>
      </c>
      <c r="U137" s="34">
        <f t="shared" si="34"/>
        <v>0</v>
      </c>
      <c r="V137" s="35"/>
      <c r="W137" s="64"/>
      <c r="X137" s="6">
        <f t="shared" si="35"/>
        <v>0</v>
      </c>
      <c r="Y137" s="6">
        <f t="shared" si="36"/>
        <v>0</v>
      </c>
      <c r="Z137" s="6">
        <f t="shared" si="37"/>
        <v>0</v>
      </c>
      <c r="AA137" s="6">
        <f t="shared" si="38"/>
        <v>11.890391406025334</v>
      </c>
      <c r="AB137" s="6">
        <f t="shared" si="39"/>
        <v>0</v>
      </c>
      <c r="AC137" s="6">
        <f t="shared" si="40"/>
        <v>0</v>
      </c>
      <c r="AD137" s="6">
        <f t="shared" si="41"/>
        <v>0</v>
      </c>
    </row>
    <row r="138" spans="2:30" x14ac:dyDescent="0.3">
      <c r="B138" s="71">
        <v>3.417486052199973</v>
      </c>
      <c r="C138" s="71">
        <v>11.155146340589523</v>
      </c>
      <c r="P138" s="6">
        <f t="shared" si="29"/>
        <v>0</v>
      </c>
      <c r="Q138" s="34">
        <f t="shared" si="30"/>
        <v>3.417486052199973</v>
      </c>
      <c r="R138" s="6">
        <f t="shared" si="31"/>
        <v>1.1277703972259912</v>
      </c>
      <c r="S138" s="6">
        <f t="shared" si="32"/>
        <v>0</v>
      </c>
      <c r="T138" s="6">
        <f t="shared" si="33"/>
        <v>10.027375943363532</v>
      </c>
      <c r="U138" s="34">
        <f t="shared" si="34"/>
        <v>0</v>
      </c>
      <c r="V138" s="35"/>
      <c r="W138" s="64"/>
      <c r="X138" s="6">
        <f t="shared" si="35"/>
        <v>0</v>
      </c>
      <c r="Y138" s="6">
        <f t="shared" si="36"/>
        <v>3.417486052199973</v>
      </c>
      <c r="Z138" s="6">
        <f t="shared" si="37"/>
        <v>0</v>
      </c>
      <c r="AA138" s="6">
        <f t="shared" si="38"/>
        <v>7.7376602883895504</v>
      </c>
      <c r="AB138" s="6">
        <f t="shared" si="39"/>
        <v>0</v>
      </c>
      <c r="AC138" s="6">
        <f t="shared" si="40"/>
        <v>0</v>
      </c>
      <c r="AD138" s="6">
        <f t="shared" si="41"/>
        <v>0</v>
      </c>
    </row>
    <row r="139" spans="2:30" x14ac:dyDescent="0.3">
      <c r="B139" s="71">
        <v>0</v>
      </c>
      <c r="C139" s="71">
        <v>11.381391798747277</v>
      </c>
      <c r="P139" s="6">
        <f t="shared" si="29"/>
        <v>0</v>
      </c>
      <c r="Q139" s="34">
        <f t="shared" si="30"/>
        <v>0</v>
      </c>
      <c r="R139" s="6">
        <f t="shared" si="31"/>
        <v>0</v>
      </c>
      <c r="S139" s="6">
        <f t="shared" si="32"/>
        <v>0</v>
      </c>
      <c r="T139" s="6">
        <f t="shared" si="33"/>
        <v>11.381391798747277</v>
      </c>
      <c r="U139" s="34">
        <f t="shared" si="34"/>
        <v>0</v>
      </c>
      <c r="V139" s="35"/>
      <c r="W139" s="64"/>
      <c r="X139" s="6">
        <f t="shared" si="35"/>
        <v>0</v>
      </c>
      <c r="Y139" s="6">
        <f t="shared" si="36"/>
        <v>0</v>
      </c>
      <c r="Z139" s="6">
        <f t="shared" si="37"/>
        <v>0</v>
      </c>
      <c r="AA139" s="6">
        <f t="shared" si="38"/>
        <v>11.381391798747277</v>
      </c>
      <c r="AB139" s="6">
        <f t="shared" si="39"/>
        <v>0</v>
      </c>
      <c r="AC139" s="6">
        <f t="shared" si="40"/>
        <v>0</v>
      </c>
      <c r="AD139" s="6">
        <f t="shared" si="41"/>
        <v>0</v>
      </c>
    </row>
    <row r="140" spans="2:30" x14ac:dyDescent="0.3">
      <c r="B140" s="71">
        <v>0</v>
      </c>
      <c r="C140" s="71">
        <v>12.914684053234341</v>
      </c>
      <c r="P140" s="6">
        <f t="shared" si="29"/>
        <v>0</v>
      </c>
      <c r="Q140" s="34">
        <f t="shared" si="30"/>
        <v>0</v>
      </c>
      <c r="R140" s="6">
        <f t="shared" si="31"/>
        <v>0</v>
      </c>
      <c r="S140" s="6">
        <f t="shared" si="32"/>
        <v>0</v>
      </c>
      <c r="T140" s="6">
        <f t="shared" si="33"/>
        <v>12.914684053234341</v>
      </c>
      <c r="U140" s="34">
        <f t="shared" si="34"/>
        <v>0</v>
      </c>
      <c r="V140" s="35"/>
      <c r="W140" s="64"/>
      <c r="X140" s="6">
        <f t="shared" si="35"/>
        <v>0</v>
      </c>
      <c r="Y140" s="6">
        <f t="shared" si="36"/>
        <v>0</v>
      </c>
      <c r="Z140" s="6">
        <f t="shared" si="37"/>
        <v>0</v>
      </c>
      <c r="AA140" s="6">
        <f t="shared" si="38"/>
        <v>12.914684053234341</v>
      </c>
      <c r="AB140" s="6">
        <f t="shared" si="39"/>
        <v>0</v>
      </c>
      <c r="AC140" s="6">
        <f t="shared" si="40"/>
        <v>0</v>
      </c>
      <c r="AD140" s="6">
        <f t="shared" si="41"/>
        <v>0</v>
      </c>
    </row>
    <row r="141" spans="2:30" x14ac:dyDescent="0.3">
      <c r="B141" s="71">
        <v>0</v>
      </c>
      <c r="C141" s="71">
        <v>14.179885500434402</v>
      </c>
      <c r="P141" s="6">
        <f t="shared" si="29"/>
        <v>0</v>
      </c>
      <c r="Q141" s="34">
        <f t="shared" si="30"/>
        <v>0</v>
      </c>
      <c r="R141" s="6">
        <f t="shared" si="31"/>
        <v>0</v>
      </c>
      <c r="S141" s="6">
        <f t="shared" si="32"/>
        <v>0</v>
      </c>
      <c r="T141" s="6">
        <f t="shared" si="33"/>
        <v>14.179885500434402</v>
      </c>
      <c r="U141" s="34">
        <f t="shared" si="34"/>
        <v>0</v>
      </c>
      <c r="V141" s="35"/>
      <c r="W141" s="64"/>
      <c r="X141" s="6">
        <f t="shared" si="35"/>
        <v>0</v>
      </c>
      <c r="Y141" s="6">
        <f t="shared" si="36"/>
        <v>0</v>
      </c>
      <c r="Z141" s="6">
        <f t="shared" si="37"/>
        <v>0</v>
      </c>
      <c r="AA141" s="6">
        <f t="shared" si="38"/>
        <v>14.179885500434402</v>
      </c>
      <c r="AB141" s="6">
        <f t="shared" si="39"/>
        <v>0</v>
      </c>
      <c r="AC141" s="6">
        <f t="shared" si="40"/>
        <v>0</v>
      </c>
      <c r="AD141" s="6">
        <f t="shared" si="41"/>
        <v>0</v>
      </c>
    </row>
    <row r="142" spans="2:30" x14ac:dyDescent="0.3">
      <c r="B142" s="71">
        <v>0</v>
      </c>
      <c r="C142" s="71">
        <v>15.076007742376722</v>
      </c>
      <c r="P142" s="6">
        <f t="shared" si="29"/>
        <v>0</v>
      </c>
      <c r="Q142" s="34">
        <f t="shared" si="30"/>
        <v>0</v>
      </c>
      <c r="R142" s="6">
        <f t="shared" si="31"/>
        <v>0</v>
      </c>
      <c r="S142" s="6">
        <f t="shared" si="32"/>
        <v>0</v>
      </c>
      <c r="T142" s="6">
        <f t="shared" si="33"/>
        <v>15.076007742376722</v>
      </c>
      <c r="U142" s="34">
        <f t="shared" si="34"/>
        <v>0</v>
      </c>
      <c r="V142" s="35"/>
      <c r="W142" s="64"/>
      <c r="X142" s="6">
        <f t="shared" si="35"/>
        <v>0</v>
      </c>
      <c r="Y142" s="6">
        <f t="shared" si="36"/>
        <v>0</v>
      </c>
      <c r="Z142" s="6">
        <f t="shared" si="37"/>
        <v>0</v>
      </c>
      <c r="AA142" s="6">
        <f t="shared" si="38"/>
        <v>15.076007742376722</v>
      </c>
      <c r="AB142" s="6">
        <f t="shared" si="39"/>
        <v>0</v>
      </c>
      <c r="AC142" s="6">
        <f t="shared" si="40"/>
        <v>0</v>
      </c>
      <c r="AD142" s="6">
        <f t="shared" si="41"/>
        <v>0</v>
      </c>
    </row>
    <row r="143" spans="2:30" x14ac:dyDescent="0.3">
      <c r="B143" s="71">
        <v>0</v>
      </c>
      <c r="C143" s="71">
        <v>18.696362812391605</v>
      </c>
      <c r="P143" s="6">
        <f t="shared" si="29"/>
        <v>0</v>
      </c>
      <c r="Q143" s="34">
        <f t="shared" si="30"/>
        <v>0</v>
      </c>
      <c r="R143" s="6">
        <f t="shared" si="31"/>
        <v>0</v>
      </c>
      <c r="S143" s="6">
        <f t="shared" si="32"/>
        <v>0</v>
      </c>
      <c r="T143" s="6">
        <f t="shared" si="33"/>
        <v>18.696362812391605</v>
      </c>
      <c r="U143" s="34">
        <f t="shared" si="34"/>
        <v>0</v>
      </c>
      <c r="V143" s="35"/>
      <c r="W143" s="64"/>
      <c r="X143" s="6">
        <f t="shared" si="35"/>
        <v>0</v>
      </c>
      <c r="Y143" s="6">
        <f t="shared" si="36"/>
        <v>0</v>
      </c>
      <c r="Z143" s="6">
        <f t="shared" si="37"/>
        <v>0</v>
      </c>
      <c r="AA143" s="6">
        <f t="shared" si="38"/>
        <v>18.696362812391605</v>
      </c>
      <c r="AB143" s="6">
        <f t="shared" si="39"/>
        <v>0</v>
      </c>
      <c r="AC143" s="6">
        <f t="shared" si="40"/>
        <v>0</v>
      </c>
      <c r="AD143" s="6">
        <f t="shared" si="41"/>
        <v>0</v>
      </c>
    </row>
    <row r="144" spans="2:30" x14ac:dyDescent="0.3">
      <c r="B144" s="71">
        <v>0</v>
      </c>
      <c r="C144" s="71">
        <v>20.1766874731548</v>
      </c>
      <c r="P144" s="6">
        <f t="shared" si="29"/>
        <v>0</v>
      </c>
      <c r="Q144" s="34">
        <f t="shared" si="30"/>
        <v>0</v>
      </c>
      <c r="R144" s="6">
        <f t="shared" si="31"/>
        <v>0</v>
      </c>
      <c r="S144" s="6">
        <f t="shared" si="32"/>
        <v>0</v>
      </c>
      <c r="T144" s="6">
        <f t="shared" si="33"/>
        <v>20.1766874731548</v>
      </c>
      <c r="U144" s="34">
        <f t="shared" si="34"/>
        <v>0</v>
      </c>
      <c r="V144" s="35"/>
      <c r="W144" s="64"/>
      <c r="X144" s="6">
        <f t="shared" si="35"/>
        <v>0</v>
      </c>
      <c r="Y144" s="6">
        <f t="shared" si="36"/>
        <v>0</v>
      </c>
      <c r="Z144" s="6">
        <f t="shared" si="37"/>
        <v>0</v>
      </c>
      <c r="AA144" s="6">
        <f t="shared" si="38"/>
        <v>20.1766874731548</v>
      </c>
      <c r="AB144" s="6">
        <f t="shared" si="39"/>
        <v>0</v>
      </c>
      <c r="AC144" s="6">
        <f t="shared" si="40"/>
        <v>0</v>
      </c>
      <c r="AD144" s="6">
        <f t="shared" si="41"/>
        <v>0</v>
      </c>
    </row>
    <row r="145" spans="2:30" x14ac:dyDescent="0.3">
      <c r="B145" s="71">
        <v>0</v>
      </c>
      <c r="C145" s="71">
        <v>21.360615266596866</v>
      </c>
      <c r="P145" s="6">
        <f t="shared" si="29"/>
        <v>0</v>
      </c>
      <c r="Q145" s="34">
        <f t="shared" si="30"/>
        <v>0</v>
      </c>
      <c r="R145" s="6">
        <f t="shared" si="31"/>
        <v>0</v>
      </c>
      <c r="S145" s="6">
        <f t="shared" si="32"/>
        <v>0</v>
      </c>
      <c r="T145" s="6">
        <f t="shared" si="33"/>
        <v>21.360615266596866</v>
      </c>
      <c r="U145" s="34">
        <f t="shared" si="34"/>
        <v>0</v>
      </c>
      <c r="V145" s="35"/>
      <c r="W145" s="64"/>
      <c r="X145" s="6">
        <f t="shared" si="35"/>
        <v>0</v>
      </c>
      <c r="Y145" s="6">
        <f t="shared" si="36"/>
        <v>0</v>
      </c>
      <c r="Z145" s="6">
        <f t="shared" si="37"/>
        <v>0</v>
      </c>
      <c r="AA145" s="6">
        <f t="shared" si="38"/>
        <v>21.360615266596866</v>
      </c>
      <c r="AB145" s="6">
        <f t="shared" si="39"/>
        <v>0</v>
      </c>
      <c r="AC145" s="6">
        <f t="shared" si="40"/>
        <v>0</v>
      </c>
      <c r="AD145" s="6">
        <f t="shared" si="41"/>
        <v>0</v>
      </c>
    </row>
    <row r="146" spans="2:30" x14ac:dyDescent="0.3">
      <c r="B146" s="71">
        <v>0</v>
      </c>
      <c r="C146" s="71">
        <v>22.373325862905787</v>
      </c>
      <c r="P146" s="6">
        <f t="shared" si="29"/>
        <v>0</v>
      </c>
      <c r="Q146" s="34">
        <f t="shared" si="30"/>
        <v>0</v>
      </c>
      <c r="R146" s="6">
        <f t="shared" si="31"/>
        <v>0</v>
      </c>
      <c r="S146" s="6">
        <f t="shared" si="32"/>
        <v>0</v>
      </c>
      <c r="T146" s="6">
        <f t="shared" si="33"/>
        <v>22.373325862905787</v>
      </c>
      <c r="U146" s="34">
        <f t="shared" si="34"/>
        <v>0</v>
      </c>
      <c r="V146" s="35"/>
      <c r="W146" s="64"/>
      <c r="X146" s="6">
        <f t="shared" si="35"/>
        <v>0</v>
      </c>
      <c r="Y146" s="6">
        <f t="shared" si="36"/>
        <v>0</v>
      </c>
      <c r="Z146" s="6">
        <f t="shared" si="37"/>
        <v>0</v>
      </c>
      <c r="AA146" s="6">
        <f t="shared" si="38"/>
        <v>22.373325862905787</v>
      </c>
      <c r="AB146" s="6">
        <f t="shared" si="39"/>
        <v>0</v>
      </c>
      <c r="AC146" s="6">
        <f t="shared" si="40"/>
        <v>0</v>
      </c>
      <c r="AD146" s="6">
        <f t="shared" si="41"/>
        <v>0</v>
      </c>
    </row>
    <row r="147" spans="2:30" x14ac:dyDescent="0.3">
      <c r="B147" s="71">
        <v>0</v>
      </c>
      <c r="C147" s="71">
        <v>23.688716036516059</v>
      </c>
      <c r="P147" s="6">
        <f t="shared" si="29"/>
        <v>0</v>
      </c>
      <c r="Q147" s="34">
        <f t="shared" si="30"/>
        <v>0</v>
      </c>
      <c r="R147" s="6">
        <f t="shared" si="31"/>
        <v>0</v>
      </c>
      <c r="S147" s="6">
        <f t="shared" si="32"/>
        <v>0</v>
      </c>
      <c r="T147" s="6">
        <f t="shared" si="33"/>
        <v>23.688716036516059</v>
      </c>
      <c r="U147" s="34">
        <f t="shared" si="34"/>
        <v>0</v>
      </c>
      <c r="V147" s="35"/>
      <c r="W147" s="64"/>
      <c r="X147" s="6">
        <f t="shared" si="35"/>
        <v>0</v>
      </c>
      <c r="Y147" s="6">
        <f t="shared" si="36"/>
        <v>0</v>
      </c>
      <c r="Z147" s="6">
        <f t="shared" si="37"/>
        <v>0</v>
      </c>
      <c r="AA147" s="6">
        <f t="shared" si="38"/>
        <v>23.688716036516059</v>
      </c>
      <c r="AB147" s="6">
        <f t="shared" si="39"/>
        <v>0</v>
      </c>
      <c r="AC147" s="6">
        <f t="shared" si="40"/>
        <v>0</v>
      </c>
      <c r="AD147" s="6">
        <f t="shared" si="41"/>
        <v>0</v>
      </c>
    </row>
    <row r="148" spans="2:30" x14ac:dyDescent="0.3">
      <c r="B148" s="71">
        <v>0</v>
      </c>
      <c r="C148" s="71">
        <v>24.936772373736876</v>
      </c>
      <c r="P148" s="6">
        <f t="shared" si="29"/>
        <v>0</v>
      </c>
      <c r="Q148" s="34">
        <f t="shared" si="30"/>
        <v>0</v>
      </c>
      <c r="R148" s="6">
        <f t="shared" si="31"/>
        <v>0</v>
      </c>
      <c r="S148" s="6">
        <f t="shared" si="32"/>
        <v>0</v>
      </c>
      <c r="T148" s="6">
        <f t="shared" si="33"/>
        <v>24.936772373736876</v>
      </c>
      <c r="U148" s="34">
        <f t="shared" si="34"/>
        <v>0</v>
      </c>
      <c r="V148" s="35"/>
      <c r="W148" s="64"/>
      <c r="X148" s="6">
        <f t="shared" si="35"/>
        <v>0</v>
      </c>
      <c r="Y148" s="6">
        <f t="shared" si="36"/>
        <v>0</v>
      </c>
      <c r="Z148" s="6">
        <f t="shared" si="37"/>
        <v>0</v>
      </c>
      <c r="AA148" s="6">
        <f t="shared" si="38"/>
        <v>24.936772373736876</v>
      </c>
      <c r="AB148" s="6">
        <f t="shared" si="39"/>
        <v>0</v>
      </c>
      <c r="AC148" s="6">
        <f t="shared" si="40"/>
        <v>0</v>
      </c>
      <c r="AD148" s="6">
        <f t="shared" si="41"/>
        <v>0</v>
      </c>
    </row>
    <row r="149" spans="2:30" x14ac:dyDescent="0.3">
      <c r="B149" s="71">
        <v>0</v>
      </c>
      <c r="C149" s="71">
        <v>26.086913916996991</v>
      </c>
      <c r="P149" s="6">
        <f t="shared" si="29"/>
        <v>0</v>
      </c>
      <c r="Q149" s="34">
        <f t="shared" si="30"/>
        <v>0</v>
      </c>
      <c r="R149" s="6">
        <f t="shared" si="31"/>
        <v>0</v>
      </c>
      <c r="S149" s="6">
        <f t="shared" si="32"/>
        <v>0</v>
      </c>
      <c r="T149" s="6">
        <f t="shared" si="33"/>
        <v>26.086913916996991</v>
      </c>
      <c r="U149" s="34">
        <f t="shared" si="34"/>
        <v>0</v>
      </c>
      <c r="V149" s="35"/>
      <c r="W149" s="64"/>
      <c r="X149" s="6">
        <f t="shared" si="35"/>
        <v>0</v>
      </c>
      <c r="Y149" s="6">
        <f t="shared" si="36"/>
        <v>0</v>
      </c>
      <c r="Z149" s="6">
        <f t="shared" si="37"/>
        <v>0</v>
      </c>
      <c r="AA149" s="6">
        <f t="shared" si="38"/>
        <v>26.086913916996991</v>
      </c>
      <c r="AB149" s="6">
        <f t="shared" si="39"/>
        <v>0</v>
      </c>
      <c r="AC149" s="6">
        <f t="shared" si="40"/>
        <v>0</v>
      </c>
      <c r="AD149" s="6">
        <f t="shared" si="41"/>
        <v>0</v>
      </c>
    </row>
    <row r="150" spans="2:30" x14ac:dyDescent="0.3">
      <c r="B150" s="71">
        <v>0</v>
      </c>
      <c r="C150" s="71">
        <v>27.405219106173373</v>
      </c>
      <c r="P150" s="6">
        <f t="shared" si="29"/>
        <v>0</v>
      </c>
      <c r="Q150" s="34">
        <f t="shared" si="30"/>
        <v>0</v>
      </c>
      <c r="R150" s="6">
        <f t="shared" si="31"/>
        <v>0</v>
      </c>
      <c r="S150" s="6">
        <f t="shared" si="32"/>
        <v>0</v>
      </c>
      <c r="T150" s="6">
        <f t="shared" si="33"/>
        <v>27.405219106173373</v>
      </c>
      <c r="U150" s="34">
        <f t="shared" si="34"/>
        <v>0</v>
      </c>
      <c r="V150" s="35"/>
      <c r="W150" s="64"/>
      <c r="X150" s="6">
        <f t="shared" si="35"/>
        <v>0</v>
      </c>
      <c r="Y150" s="6">
        <f t="shared" si="36"/>
        <v>0</v>
      </c>
      <c r="Z150" s="6">
        <f t="shared" si="37"/>
        <v>0</v>
      </c>
      <c r="AA150" s="6">
        <f t="shared" si="38"/>
        <v>27.405219106173373</v>
      </c>
      <c r="AB150" s="6">
        <f t="shared" si="39"/>
        <v>0</v>
      </c>
      <c r="AC150" s="6">
        <f t="shared" si="40"/>
        <v>0</v>
      </c>
      <c r="AD150" s="6">
        <f t="shared" si="41"/>
        <v>0</v>
      </c>
    </row>
    <row r="151" spans="2:30" x14ac:dyDescent="0.3">
      <c r="B151" s="71">
        <v>0</v>
      </c>
      <c r="C151" s="71">
        <v>28.625122040020525</v>
      </c>
      <c r="P151" s="6">
        <f t="shared" si="29"/>
        <v>0</v>
      </c>
      <c r="Q151" s="34">
        <f t="shared" si="30"/>
        <v>0</v>
      </c>
      <c r="R151" s="6">
        <f t="shared" si="31"/>
        <v>0</v>
      </c>
      <c r="S151" s="6">
        <f t="shared" si="32"/>
        <v>0</v>
      </c>
      <c r="T151" s="6">
        <f t="shared" si="33"/>
        <v>28.625122040020525</v>
      </c>
      <c r="U151" s="34">
        <f t="shared" si="34"/>
        <v>0</v>
      </c>
      <c r="V151" s="35"/>
      <c r="W151" s="64"/>
      <c r="X151" s="6">
        <f t="shared" si="35"/>
        <v>0</v>
      </c>
      <c r="Y151" s="6">
        <f t="shared" si="36"/>
        <v>0</v>
      </c>
      <c r="Z151" s="6">
        <f t="shared" si="37"/>
        <v>0</v>
      </c>
      <c r="AA151" s="6">
        <f t="shared" si="38"/>
        <v>28.625122040020525</v>
      </c>
      <c r="AB151" s="6">
        <f t="shared" si="39"/>
        <v>0</v>
      </c>
      <c r="AC151" s="6">
        <f t="shared" si="40"/>
        <v>0</v>
      </c>
      <c r="AD151" s="6">
        <f t="shared" si="41"/>
        <v>0</v>
      </c>
    </row>
    <row r="152" spans="2:30" x14ac:dyDescent="0.3">
      <c r="B152" s="71">
        <v>0</v>
      </c>
      <c r="C152" s="71">
        <v>29.960562690218467</v>
      </c>
      <c r="P152" s="6">
        <f t="shared" si="29"/>
        <v>0</v>
      </c>
      <c r="Q152" s="34">
        <f t="shared" si="30"/>
        <v>0</v>
      </c>
      <c r="R152" s="6">
        <f t="shared" si="31"/>
        <v>0</v>
      </c>
      <c r="S152" s="6">
        <f t="shared" si="32"/>
        <v>0</v>
      </c>
      <c r="T152" s="6">
        <f t="shared" si="33"/>
        <v>29.960562690218467</v>
      </c>
      <c r="U152" s="34">
        <f t="shared" si="34"/>
        <v>0</v>
      </c>
      <c r="V152" s="35"/>
      <c r="W152" s="64"/>
      <c r="X152" s="6">
        <f t="shared" si="35"/>
        <v>0</v>
      </c>
      <c r="Y152" s="6">
        <f t="shared" si="36"/>
        <v>0</v>
      </c>
      <c r="Z152" s="6">
        <f t="shared" si="37"/>
        <v>0</v>
      </c>
      <c r="AA152" s="6">
        <f t="shared" si="38"/>
        <v>29.960562690218467</v>
      </c>
      <c r="AB152" s="6">
        <f t="shared" si="39"/>
        <v>0</v>
      </c>
      <c r="AC152" s="6">
        <f t="shared" si="40"/>
        <v>0</v>
      </c>
      <c r="AD152" s="6">
        <f t="shared" si="41"/>
        <v>0</v>
      </c>
    </row>
    <row r="153" spans="2:30" x14ac:dyDescent="0.3">
      <c r="B153" s="71">
        <v>0</v>
      </c>
      <c r="C153" s="71">
        <v>31.453045569739608</v>
      </c>
      <c r="P153" s="6">
        <f t="shared" si="29"/>
        <v>0</v>
      </c>
      <c r="Q153" s="34">
        <f t="shared" si="30"/>
        <v>0</v>
      </c>
      <c r="R153" s="6">
        <f t="shared" si="31"/>
        <v>0</v>
      </c>
      <c r="S153" s="6">
        <f t="shared" si="32"/>
        <v>0</v>
      </c>
      <c r="T153" s="6">
        <f t="shared" si="33"/>
        <v>31.453045569739608</v>
      </c>
      <c r="U153" s="34">
        <f t="shared" si="34"/>
        <v>0</v>
      </c>
      <c r="V153" s="35"/>
      <c r="W153" s="64"/>
      <c r="X153" s="6">
        <f t="shared" si="35"/>
        <v>0</v>
      </c>
      <c r="Y153" s="6">
        <f t="shared" si="36"/>
        <v>0</v>
      </c>
      <c r="Z153" s="6">
        <f t="shared" si="37"/>
        <v>0</v>
      </c>
      <c r="AA153" s="6">
        <f t="shared" si="38"/>
        <v>31.453045569739608</v>
      </c>
      <c r="AB153" s="6">
        <f t="shared" si="39"/>
        <v>0</v>
      </c>
      <c r="AC153" s="6">
        <f t="shared" si="40"/>
        <v>0</v>
      </c>
      <c r="AD153" s="6">
        <f t="shared" si="41"/>
        <v>0</v>
      </c>
    </row>
    <row r="154" spans="2:30" x14ac:dyDescent="0.3">
      <c r="B154" s="71">
        <v>0</v>
      </c>
      <c r="C154" s="71">
        <v>32.923938306946035</v>
      </c>
      <c r="P154" s="6">
        <f t="shared" si="29"/>
        <v>0</v>
      </c>
      <c r="Q154" s="34">
        <f t="shared" si="30"/>
        <v>0</v>
      </c>
      <c r="R154" s="6">
        <f t="shared" si="31"/>
        <v>0</v>
      </c>
      <c r="S154" s="6">
        <f t="shared" si="32"/>
        <v>0</v>
      </c>
      <c r="T154" s="6">
        <f t="shared" si="33"/>
        <v>32.923938306946035</v>
      </c>
      <c r="U154" s="34">
        <f t="shared" si="34"/>
        <v>0</v>
      </c>
      <c r="V154" s="35"/>
      <c r="W154" s="64"/>
      <c r="X154" s="6">
        <f t="shared" si="35"/>
        <v>0</v>
      </c>
      <c r="Y154" s="6">
        <f t="shared" si="36"/>
        <v>0</v>
      </c>
      <c r="Z154" s="6">
        <f t="shared" si="37"/>
        <v>0</v>
      </c>
      <c r="AA154" s="6">
        <f t="shared" si="38"/>
        <v>32.923938306946035</v>
      </c>
      <c r="AB154" s="6">
        <f t="shared" si="39"/>
        <v>0</v>
      </c>
      <c r="AC154" s="6">
        <f t="shared" si="40"/>
        <v>0</v>
      </c>
      <c r="AD154" s="6">
        <f t="shared" si="41"/>
        <v>0</v>
      </c>
    </row>
    <row r="155" spans="2:30" x14ac:dyDescent="0.3">
      <c r="B155" s="71">
        <v>0</v>
      </c>
      <c r="C155" s="71">
        <v>34.407484935189203</v>
      </c>
      <c r="P155" s="6">
        <f t="shared" si="29"/>
        <v>0</v>
      </c>
      <c r="Q155" s="34">
        <f t="shared" si="30"/>
        <v>0</v>
      </c>
      <c r="R155" s="6">
        <f t="shared" si="31"/>
        <v>0</v>
      </c>
      <c r="S155" s="6">
        <f t="shared" si="32"/>
        <v>0</v>
      </c>
      <c r="T155" s="6">
        <f t="shared" si="33"/>
        <v>34.407484935189203</v>
      </c>
      <c r="U155" s="34">
        <f t="shared" si="34"/>
        <v>0</v>
      </c>
      <c r="V155" s="35"/>
      <c r="W155" s="64"/>
      <c r="X155" s="6">
        <f t="shared" si="35"/>
        <v>0</v>
      </c>
      <c r="Y155" s="6">
        <f t="shared" si="36"/>
        <v>0</v>
      </c>
      <c r="Z155" s="6">
        <f t="shared" si="37"/>
        <v>0</v>
      </c>
      <c r="AA155" s="6">
        <f t="shared" si="38"/>
        <v>34.407484935189203</v>
      </c>
      <c r="AB155" s="6">
        <f t="shared" si="39"/>
        <v>0</v>
      </c>
      <c r="AC155" s="6">
        <f t="shared" si="40"/>
        <v>0</v>
      </c>
      <c r="AD155" s="6">
        <f t="shared" si="41"/>
        <v>0</v>
      </c>
    </row>
    <row r="156" spans="2:30" x14ac:dyDescent="0.3">
      <c r="B156" s="71">
        <v>0</v>
      </c>
      <c r="C156" s="71">
        <v>35.845230112989725</v>
      </c>
      <c r="P156" s="6">
        <f t="shared" si="29"/>
        <v>0</v>
      </c>
      <c r="Q156" s="34">
        <f t="shared" si="30"/>
        <v>0</v>
      </c>
      <c r="R156" s="6">
        <f t="shared" si="31"/>
        <v>0</v>
      </c>
      <c r="S156" s="6">
        <f t="shared" si="32"/>
        <v>0</v>
      </c>
      <c r="T156" s="6">
        <f t="shared" si="33"/>
        <v>35.845230112989725</v>
      </c>
      <c r="U156" s="34">
        <f t="shared" si="34"/>
        <v>0</v>
      </c>
      <c r="V156" s="35"/>
      <c r="W156" s="64"/>
      <c r="X156" s="6">
        <f t="shared" si="35"/>
        <v>0</v>
      </c>
      <c r="Y156" s="6">
        <f t="shared" si="36"/>
        <v>0</v>
      </c>
      <c r="Z156" s="6">
        <f t="shared" si="37"/>
        <v>0</v>
      </c>
      <c r="AA156" s="6">
        <f t="shared" si="38"/>
        <v>35.845230112989725</v>
      </c>
      <c r="AB156" s="6">
        <f t="shared" si="39"/>
        <v>0</v>
      </c>
      <c r="AC156" s="6">
        <f t="shared" si="40"/>
        <v>0</v>
      </c>
      <c r="AD156" s="6">
        <f t="shared" si="41"/>
        <v>0</v>
      </c>
    </row>
    <row r="157" spans="2:30" x14ac:dyDescent="0.3">
      <c r="B157" s="71">
        <v>0</v>
      </c>
      <c r="C157" s="71">
        <v>29.555967086812789</v>
      </c>
      <c r="P157" s="6">
        <f t="shared" si="29"/>
        <v>0</v>
      </c>
      <c r="Q157" s="34">
        <f t="shared" si="30"/>
        <v>0</v>
      </c>
      <c r="R157" s="6">
        <f t="shared" si="31"/>
        <v>0</v>
      </c>
      <c r="S157" s="6">
        <f t="shared" si="32"/>
        <v>0</v>
      </c>
      <c r="T157" s="6">
        <f t="shared" si="33"/>
        <v>29.555967086812789</v>
      </c>
      <c r="U157" s="34">
        <f t="shared" si="34"/>
        <v>0</v>
      </c>
      <c r="V157" s="35"/>
      <c r="W157" s="64"/>
      <c r="X157" s="6">
        <f t="shared" si="35"/>
        <v>0</v>
      </c>
      <c r="Y157" s="6">
        <f t="shared" si="36"/>
        <v>0</v>
      </c>
      <c r="Z157" s="6">
        <f t="shared" si="37"/>
        <v>0</v>
      </c>
      <c r="AA157" s="6">
        <f t="shared" si="38"/>
        <v>29.555967086812789</v>
      </c>
      <c r="AB157" s="6">
        <f t="shared" si="39"/>
        <v>0</v>
      </c>
      <c r="AC157" s="6">
        <f t="shared" si="40"/>
        <v>0</v>
      </c>
      <c r="AD157" s="6">
        <f t="shared" si="41"/>
        <v>0</v>
      </c>
    </row>
    <row r="158" spans="2:30" x14ac:dyDescent="0.3">
      <c r="B158" s="71">
        <v>0</v>
      </c>
      <c r="C158" s="71">
        <v>27.937895441266512</v>
      </c>
      <c r="P158" s="6">
        <f t="shared" si="29"/>
        <v>0</v>
      </c>
      <c r="Q158" s="34">
        <f t="shared" si="30"/>
        <v>0</v>
      </c>
      <c r="R158" s="6">
        <f t="shared" si="31"/>
        <v>0</v>
      </c>
      <c r="S158" s="6">
        <f t="shared" si="32"/>
        <v>0</v>
      </c>
      <c r="T158" s="6">
        <f t="shared" si="33"/>
        <v>27.937895441266512</v>
      </c>
      <c r="U158" s="34">
        <f t="shared" si="34"/>
        <v>0</v>
      </c>
      <c r="V158" s="35"/>
      <c r="W158" s="64"/>
      <c r="X158" s="6">
        <f t="shared" si="35"/>
        <v>0</v>
      </c>
      <c r="Y158" s="6">
        <f t="shared" si="36"/>
        <v>0</v>
      </c>
      <c r="Z158" s="6">
        <f t="shared" si="37"/>
        <v>0</v>
      </c>
      <c r="AA158" s="6">
        <f t="shared" si="38"/>
        <v>27.937895441266512</v>
      </c>
      <c r="AB158" s="6">
        <f t="shared" si="39"/>
        <v>0</v>
      </c>
      <c r="AC158" s="6">
        <f t="shared" si="40"/>
        <v>0</v>
      </c>
      <c r="AD158" s="6">
        <f t="shared" si="41"/>
        <v>0</v>
      </c>
    </row>
    <row r="159" spans="2:30" x14ac:dyDescent="0.3">
      <c r="B159" s="71">
        <v>0</v>
      </c>
      <c r="C159" s="71">
        <v>26.189079370678034</v>
      </c>
      <c r="P159" s="6">
        <f t="shared" si="29"/>
        <v>0</v>
      </c>
      <c r="Q159" s="34">
        <f t="shared" si="30"/>
        <v>0</v>
      </c>
      <c r="R159" s="6">
        <f t="shared" si="31"/>
        <v>0</v>
      </c>
      <c r="S159" s="6">
        <f t="shared" si="32"/>
        <v>0</v>
      </c>
      <c r="T159" s="6">
        <f t="shared" si="33"/>
        <v>26.189079370678034</v>
      </c>
      <c r="U159" s="34">
        <f t="shared" si="34"/>
        <v>0</v>
      </c>
      <c r="V159" s="35"/>
      <c r="W159" s="64"/>
      <c r="X159" s="6">
        <f t="shared" si="35"/>
        <v>0</v>
      </c>
      <c r="Y159" s="6">
        <f t="shared" si="36"/>
        <v>0</v>
      </c>
      <c r="Z159" s="6">
        <f t="shared" si="37"/>
        <v>0</v>
      </c>
      <c r="AA159" s="6">
        <f t="shared" si="38"/>
        <v>26.189079370678034</v>
      </c>
      <c r="AB159" s="6">
        <f t="shared" si="39"/>
        <v>0</v>
      </c>
      <c r="AC159" s="6">
        <f t="shared" si="40"/>
        <v>0</v>
      </c>
      <c r="AD159" s="6">
        <f t="shared" si="41"/>
        <v>0</v>
      </c>
    </row>
    <row r="160" spans="2:30" x14ac:dyDescent="0.3">
      <c r="B160" s="71">
        <v>0</v>
      </c>
      <c r="C160" s="71">
        <v>24.608948964916188</v>
      </c>
      <c r="P160" s="6">
        <f t="shared" si="29"/>
        <v>0</v>
      </c>
      <c r="Q160" s="34">
        <f t="shared" si="30"/>
        <v>0</v>
      </c>
      <c r="R160" s="6">
        <f t="shared" si="31"/>
        <v>0</v>
      </c>
      <c r="S160" s="6">
        <f t="shared" si="32"/>
        <v>0</v>
      </c>
      <c r="T160" s="6">
        <f t="shared" si="33"/>
        <v>24.608948964916188</v>
      </c>
      <c r="U160" s="34">
        <f t="shared" si="34"/>
        <v>0</v>
      </c>
      <c r="V160" s="35"/>
      <c r="W160" s="64"/>
      <c r="X160" s="6">
        <f t="shared" si="35"/>
        <v>0</v>
      </c>
      <c r="Y160" s="6">
        <f t="shared" si="36"/>
        <v>0</v>
      </c>
      <c r="Z160" s="6">
        <f t="shared" si="37"/>
        <v>0</v>
      </c>
      <c r="AA160" s="6">
        <f t="shared" si="38"/>
        <v>24.608948964916188</v>
      </c>
      <c r="AB160" s="6">
        <f t="shared" si="39"/>
        <v>0</v>
      </c>
      <c r="AC160" s="6">
        <f t="shared" si="40"/>
        <v>0</v>
      </c>
      <c r="AD160" s="6">
        <f t="shared" si="41"/>
        <v>0</v>
      </c>
    </row>
    <row r="161" spans="2:30" x14ac:dyDescent="0.3">
      <c r="B161" s="71">
        <v>0</v>
      </c>
      <c r="C161" s="71">
        <v>21.150550996598486</v>
      </c>
      <c r="P161" s="6">
        <f t="shared" si="29"/>
        <v>0</v>
      </c>
      <c r="Q161" s="34">
        <f t="shared" si="30"/>
        <v>0</v>
      </c>
      <c r="R161" s="6">
        <f t="shared" si="31"/>
        <v>0</v>
      </c>
      <c r="S161" s="6">
        <f t="shared" si="32"/>
        <v>0</v>
      </c>
      <c r="T161" s="6">
        <f t="shared" si="33"/>
        <v>21.150550996598486</v>
      </c>
      <c r="U161" s="34">
        <f t="shared" si="34"/>
        <v>0</v>
      </c>
      <c r="V161" s="35"/>
      <c r="W161" s="64"/>
      <c r="X161" s="6">
        <f t="shared" si="35"/>
        <v>0</v>
      </c>
      <c r="Y161" s="6">
        <f t="shared" si="36"/>
        <v>0</v>
      </c>
      <c r="Z161" s="6">
        <f t="shared" si="37"/>
        <v>0</v>
      </c>
      <c r="AA161" s="6">
        <f t="shared" si="38"/>
        <v>21.150550996598486</v>
      </c>
      <c r="AB161" s="6">
        <f t="shared" si="39"/>
        <v>0</v>
      </c>
      <c r="AC161" s="6">
        <f t="shared" si="40"/>
        <v>0</v>
      </c>
      <c r="AD161" s="6">
        <f t="shared" si="41"/>
        <v>0</v>
      </c>
    </row>
    <row r="162" spans="2:30" x14ac:dyDescent="0.3">
      <c r="B162" s="71">
        <v>0</v>
      </c>
      <c r="C162" s="71">
        <v>19.20170129135807</v>
      </c>
      <c r="P162" s="6">
        <f t="shared" si="29"/>
        <v>0</v>
      </c>
      <c r="Q162" s="34">
        <f t="shared" si="30"/>
        <v>0</v>
      </c>
      <c r="R162" s="6">
        <f t="shared" si="31"/>
        <v>0</v>
      </c>
      <c r="S162" s="6">
        <f t="shared" si="32"/>
        <v>0</v>
      </c>
      <c r="T162" s="6">
        <f t="shared" si="33"/>
        <v>19.20170129135807</v>
      </c>
      <c r="U162" s="34">
        <f t="shared" si="34"/>
        <v>0</v>
      </c>
      <c r="V162" s="35"/>
      <c r="W162" s="64"/>
      <c r="X162" s="6">
        <f t="shared" si="35"/>
        <v>0</v>
      </c>
      <c r="Y162" s="6">
        <f t="shared" si="36"/>
        <v>0</v>
      </c>
      <c r="Z162" s="6">
        <f t="shared" si="37"/>
        <v>0</v>
      </c>
      <c r="AA162" s="6">
        <f t="shared" si="38"/>
        <v>19.20170129135807</v>
      </c>
      <c r="AB162" s="6">
        <f t="shared" si="39"/>
        <v>0</v>
      </c>
      <c r="AC162" s="6">
        <f t="shared" si="40"/>
        <v>0</v>
      </c>
      <c r="AD162" s="6">
        <f t="shared" si="41"/>
        <v>0</v>
      </c>
    </row>
    <row r="163" spans="2:30" x14ac:dyDescent="0.3">
      <c r="B163" s="71">
        <v>3.4137267342172688</v>
      </c>
      <c r="C163" s="71">
        <v>16.334551812482637</v>
      </c>
      <c r="P163" s="6">
        <f t="shared" si="29"/>
        <v>0</v>
      </c>
      <c r="Q163" s="34">
        <f t="shared" si="30"/>
        <v>3.4137267342172688</v>
      </c>
      <c r="R163" s="6">
        <f t="shared" si="31"/>
        <v>1.1265298222916988</v>
      </c>
      <c r="S163" s="6">
        <f t="shared" si="32"/>
        <v>0</v>
      </c>
      <c r="T163" s="6">
        <f t="shared" si="33"/>
        <v>15.208021990190938</v>
      </c>
      <c r="U163" s="34">
        <f t="shared" si="34"/>
        <v>0</v>
      </c>
      <c r="V163" s="35"/>
      <c r="W163" s="64"/>
      <c r="X163" s="6">
        <f t="shared" si="35"/>
        <v>0</v>
      </c>
      <c r="Y163" s="6">
        <f t="shared" si="36"/>
        <v>3.4137267342172688</v>
      </c>
      <c r="Z163" s="6">
        <f t="shared" si="37"/>
        <v>0</v>
      </c>
      <c r="AA163" s="6">
        <f t="shared" si="38"/>
        <v>12.920825078265368</v>
      </c>
      <c r="AB163" s="6">
        <f t="shared" si="39"/>
        <v>0</v>
      </c>
      <c r="AC163" s="6">
        <f t="shared" si="40"/>
        <v>0</v>
      </c>
      <c r="AD163" s="6">
        <f t="shared" si="41"/>
        <v>0</v>
      </c>
    </row>
    <row r="164" spans="2:30" x14ac:dyDescent="0.3">
      <c r="B164" s="71">
        <v>0</v>
      </c>
      <c r="C164" s="71">
        <v>15.18706884720407</v>
      </c>
      <c r="P164" s="6">
        <f t="shared" si="29"/>
        <v>0</v>
      </c>
      <c r="Q164" s="34">
        <f t="shared" si="30"/>
        <v>0</v>
      </c>
      <c r="R164" s="6">
        <f t="shared" si="31"/>
        <v>0</v>
      </c>
      <c r="S164" s="6">
        <f t="shared" si="32"/>
        <v>0</v>
      </c>
      <c r="T164" s="6">
        <f t="shared" si="33"/>
        <v>15.18706884720407</v>
      </c>
      <c r="U164" s="34">
        <f t="shared" si="34"/>
        <v>0</v>
      </c>
      <c r="V164" s="35"/>
      <c r="W164" s="64"/>
      <c r="X164" s="6">
        <f t="shared" si="35"/>
        <v>0</v>
      </c>
      <c r="Y164" s="6">
        <f t="shared" si="36"/>
        <v>0</v>
      </c>
      <c r="Z164" s="6">
        <f t="shared" si="37"/>
        <v>0</v>
      </c>
      <c r="AA164" s="6">
        <f t="shared" si="38"/>
        <v>15.18706884720407</v>
      </c>
      <c r="AB164" s="6">
        <f t="shared" si="39"/>
        <v>0</v>
      </c>
      <c r="AC164" s="6">
        <f t="shared" si="40"/>
        <v>0</v>
      </c>
      <c r="AD164" s="6">
        <f t="shared" si="41"/>
        <v>0</v>
      </c>
    </row>
    <row r="165" spans="2:30" x14ac:dyDescent="0.3">
      <c r="B165" s="71">
        <v>0</v>
      </c>
      <c r="C165" s="71">
        <v>19.184444425791948</v>
      </c>
      <c r="P165" s="6">
        <f t="shared" si="29"/>
        <v>0</v>
      </c>
      <c r="Q165" s="34">
        <f t="shared" si="30"/>
        <v>0</v>
      </c>
      <c r="R165" s="6">
        <f t="shared" si="31"/>
        <v>0</v>
      </c>
      <c r="S165" s="6">
        <f t="shared" si="32"/>
        <v>0</v>
      </c>
      <c r="T165" s="6">
        <f t="shared" si="33"/>
        <v>19.184444425791948</v>
      </c>
      <c r="U165" s="34">
        <f t="shared" si="34"/>
        <v>0</v>
      </c>
      <c r="V165" s="35"/>
      <c r="W165" s="64"/>
      <c r="X165" s="6">
        <f t="shared" si="35"/>
        <v>0</v>
      </c>
      <c r="Y165" s="6">
        <f t="shared" si="36"/>
        <v>0</v>
      </c>
      <c r="Z165" s="6">
        <f t="shared" si="37"/>
        <v>0</v>
      </c>
      <c r="AA165" s="6">
        <f t="shared" si="38"/>
        <v>19.184444425791948</v>
      </c>
      <c r="AB165" s="6">
        <f t="shared" si="39"/>
        <v>0</v>
      </c>
      <c r="AC165" s="6">
        <f t="shared" si="40"/>
        <v>0</v>
      </c>
      <c r="AD165" s="6">
        <f t="shared" si="41"/>
        <v>0</v>
      </c>
    </row>
    <row r="166" spans="2:30" x14ac:dyDescent="0.3">
      <c r="B166" s="71">
        <v>0</v>
      </c>
      <c r="C166" s="71">
        <v>19.994507817981745</v>
      </c>
      <c r="P166" s="6">
        <f t="shared" si="29"/>
        <v>0</v>
      </c>
      <c r="Q166" s="34">
        <f t="shared" si="30"/>
        <v>0</v>
      </c>
      <c r="R166" s="6">
        <f t="shared" si="31"/>
        <v>0</v>
      </c>
      <c r="S166" s="6">
        <f t="shared" si="32"/>
        <v>0</v>
      </c>
      <c r="T166" s="6">
        <f t="shared" si="33"/>
        <v>19.994507817981745</v>
      </c>
      <c r="U166" s="34">
        <f t="shared" si="34"/>
        <v>0</v>
      </c>
      <c r="V166" s="35"/>
      <c r="W166" s="64"/>
      <c r="X166" s="6">
        <f t="shared" si="35"/>
        <v>0</v>
      </c>
      <c r="Y166" s="6">
        <f t="shared" si="36"/>
        <v>0</v>
      </c>
      <c r="Z166" s="6">
        <f t="shared" si="37"/>
        <v>0</v>
      </c>
      <c r="AA166" s="6">
        <f t="shared" si="38"/>
        <v>19.994507817981745</v>
      </c>
      <c r="AB166" s="6">
        <f t="shared" si="39"/>
        <v>0</v>
      </c>
      <c r="AC166" s="6">
        <f t="shared" si="40"/>
        <v>0</v>
      </c>
      <c r="AD166" s="6">
        <f t="shared" si="41"/>
        <v>0</v>
      </c>
    </row>
    <row r="167" spans="2:30" x14ac:dyDescent="0.3">
      <c r="B167" s="71">
        <v>0</v>
      </c>
      <c r="C167" s="71">
        <v>25.957691922910083</v>
      </c>
      <c r="P167" s="6">
        <f t="shared" si="29"/>
        <v>0</v>
      </c>
      <c r="Q167" s="34">
        <f t="shared" si="30"/>
        <v>0</v>
      </c>
      <c r="R167" s="6">
        <f t="shared" si="31"/>
        <v>0</v>
      </c>
      <c r="S167" s="6">
        <f t="shared" si="32"/>
        <v>0</v>
      </c>
      <c r="T167" s="6">
        <f t="shared" si="33"/>
        <v>25.957691922910083</v>
      </c>
      <c r="U167" s="34">
        <f t="shared" si="34"/>
        <v>0</v>
      </c>
      <c r="V167" s="35"/>
      <c r="W167" s="64"/>
      <c r="X167" s="6">
        <f t="shared" si="35"/>
        <v>0</v>
      </c>
      <c r="Y167" s="6">
        <f t="shared" si="36"/>
        <v>0</v>
      </c>
      <c r="Z167" s="6">
        <f t="shared" si="37"/>
        <v>0</v>
      </c>
      <c r="AA167" s="6">
        <f t="shared" si="38"/>
        <v>25.957691922910083</v>
      </c>
      <c r="AB167" s="6">
        <f t="shared" si="39"/>
        <v>0</v>
      </c>
      <c r="AC167" s="6">
        <f t="shared" si="40"/>
        <v>0</v>
      </c>
      <c r="AD167" s="6">
        <f t="shared" si="41"/>
        <v>0</v>
      </c>
    </row>
    <row r="168" spans="2:30" x14ac:dyDescent="0.3">
      <c r="B168" s="71">
        <v>0</v>
      </c>
      <c r="C168" s="71">
        <v>28.249181836192932</v>
      </c>
      <c r="P168" s="6">
        <f t="shared" si="29"/>
        <v>0</v>
      </c>
      <c r="Q168" s="34">
        <f t="shared" si="30"/>
        <v>0</v>
      </c>
      <c r="R168" s="6">
        <f t="shared" si="31"/>
        <v>0</v>
      </c>
      <c r="S168" s="6">
        <f t="shared" si="32"/>
        <v>0</v>
      </c>
      <c r="T168" s="6">
        <f t="shared" si="33"/>
        <v>28.249181836192932</v>
      </c>
      <c r="U168" s="34">
        <f t="shared" si="34"/>
        <v>0</v>
      </c>
      <c r="V168" s="35"/>
      <c r="W168" s="64"/>
      <c r="X168" s="6">
        <f t="shared" si="35"/>
        <v>0</v>
      </c>
      <c r="Y168" s="6">
        <f t="shared" si="36"/>
        <v>0</v>
      </c>
      <c r="Z168" s="6">
        <f t="shared" si="37"/>
        <v>0</v>
      </c>
      <c r="AA168" s="6">
        <f t="shared" si="38"/>
        <v>28.249181836192932</v>
      </c>
      <c r="AB168" s="6">
        <f t="shared" si="39"/>
        <v>0</v>
      </c>
      <c r="AC168" s="6">
        <f t="shared" si="40"/>
        <v>0</v>
      </c>
      <c r="AD168" s="6">
        <f t="shared" si="41"/>
        <v>0</v>
      </c>
    </row>
    <row r="169" spans="2:30" x14ac:dyDescent="0.3">
      <c r="B169" s="71">
        <v>0</v>
      </c>
      <c r="C169" s="71">
        <v>30.920940194691028</v>
      </c>
      <c r="P169" s="6">
        <f t="shared" si="29"/>
        <v>0</v>
      </c>
      <c r="Q169" s="34">
        <f t="shared" si="30"/>
        <v>0</v>
      </c>
      <c r="R169" s="6">
        <f t="shared" si="31"/>
        <v>0</v>
      </c>
      <c r="S169" s="6">
        <f t="shared" si="32"/>
        <v>0</v>
      </c>
      <c r="T169" s="6">
        <f t="shared" si="33"/>
        <v>30.920940194691028</v>
      </c>
      <c r="U169" s="34">
        <f t="shared" si="34"/>
        <v>0</v>
      </c>
      <c r="V169" s="35"/>
      <c r="W169" s="64"/>
      <c r="X169" s="6">
        <f t="shared" si="35"/>
        <v>0</v>
      </c>
      <c r="Y169" s="6">
        <f t="shared" si="36"/>
        <v>0</v>
      </c>
      <c r="Z169" s="6">
        <f t="shared" si="37"/>
        <v>0</v>
      </c>
      <c r="AA169" s="6">
        <f t="shared" si="38"/>
        <v>30.920940194691028</v>
      </c>
      <c r="AB169" s="6">
        <f t="shared" si="39"/>
        <v>0</v>
      </c>
      <c r="AC169" s="6">
        <f t="shared" si="40"/>
        <v>0</v>
      </c>
      <c r="AD169" s="6">
        <f t="shared" si="41"/>
        <v>0</v>
      </c>
    </row>
    <row r="170" spans="2:30" x14ac:dyDescent="0.3">
      <c r="B170" s="71">
        <v>0</v>
      </c>
      <c r="C170" s="71">
        <v>33.025465261970588</v>
      </c>
      <c r="P170" s="6">
        <f t="shared" si="29"/>
        <v>0</v>
      </c>
      <c r="Q170" s="34">
        <f t="shared" si="30"/>
        <v>0</v>
      </c>
      <c r="R170" s="6">
        <f t="shared" si="31"/>
        <v>0</v>
      </c>
      <c r="S170" s="6">
        <f t="shared" si="32"/>
        <v>0</v>
      </c>
      <c r="T170" s="6">
        <f t="shared" si="33"/>
        <v>33.025465261970588</v>
      </c>
      <c r="U170" s="34">
        <f t="shared" si="34"/>
        <v>0</v>
      </c>
      <c r="V170" s="35"/>
      <c r="W170" s="64"/>
      <c r="X170" s="6">
        <f t="shared" si="35"/>
        <v>0</v>
      </c>
      <c r="Y170" s="6">
        <f t="shared" si="36"/>
        <v>0</v>
      </c>
      <c r="Z170" s="6">
        <f t="shared" si="37"/>
        <v>0</v>
      </c>
      <c r="AA170" s="6">
        <f t="shared" si="38"/>
        <v>33.025465261970588</v>
      </c>
      <c r="AB170" s="6">
        <f t="shared" si="39"/>
        <v>0</v>
      </c>
      <c r="AC170" s="6">
        <f t="shared" si="40"/>
        <v>0</v>
      </c>
      <c r="AD170" s="6">
        <f t="shared" si="41"/>
        <v>0</v>
      </c>
    </row>
    <row r="171" spans="2:30" x14ac:dyDescent="0.3">
      <c r="B171" s="71">
        <v>0</v>
      </c>
      <c r="C171" s="71">
        <v>34.915695396010626</v>
      </c>
      <c r="P171" s="6">
        <f t="shared" si="29"/>
        <v>0</v>
      </c>
      <c r="Q171" s="34">
        <f t="shared" si="30"/>
        <v>0</v>
      </c>
      <c r="R171" s="6">
        <f t="shared" si="31"/>
        <v>0</v>
      </c>
      <c r="S171" s="6">
        <f t="shared" si="32"/>
        <v>0</v>
      </c>
      <c r="T171" s="6">
        <f t="shared" si="33"/>
        <v>34.915695396010626</v>
      </c>
      <c r="U171" s="34">
        <f t="shared" si="34"/>
        <v>0</v>
      </c>
      <c r="V171" s="35"/>
      <c r="W171" s="64"/>
      <c r="X171" s="6">
        <f t="shared" si="35"/>
        <v>0</v>
      </c>
      <c r="Y171" s="6">
        <f t="shared" si="36"/>
        <v>0</v>
      </c>
      <c r="Z171" s="6">
        <f t="shared" si="37"/>
        <v>0</v>
      </c>
      <c r="AA171" s="6">
        <f t="shared" si="38"/>
        <v>34.915695396010626</v>
      </c>
      <c r="AB171" s="6">
        <f t="shared" si="39"/>
        <v>0</v>
      </c>
      <c r="AC171" s="6">
        <f t="shared" si="40"/>
        <v>0</v>
      </c>
      <c r="AD171" s="6">
        <f t="shared" si="41"/>
        <v>0</v>
      </c>
    </row>
    <row r="172" spans="2:30" x14ac:dyDescent="0.3">
      <c r="B172" s="71">
        <v>0</v>
      </c>
      <c r="C172" s="71">
        <v>36.619887747808008</v>
      </c>
      <c r="P172" s="6">
        <f t="shared" si="29"/>
        <v>0</v>
      </c>
      <c r="Q172" s="34">
        <f t="shared" si="30"/>
        <v>0</v>
      </c>
      <c r="R172" s="6">
        <f t="shared" si="31"/>
        <v>0</v>
      </c>
      <c r="S172" s="6">
        <f t="shared" si="32"/>
        <v>0</v>
      </c>
      <c r="T172" s="6">
        <f t="shared" si="33"/>
        <v>36.619887747808008</v>
      </c>
      <c r="U172" s="34">
        <f t="shared" si="34"/>
        <v>0</v>
      </c>
      <c r="V172" s="35"/>
      <c r="W172" s="64"/>
      <c r="X172" s="6">
        <f t="shared" si="35"/>
        <v>0</v>
      </c>
      <c r="Y172" s="6">
        <f t="shared" si="36"/>
        <v>0</v>
      </c>
      <c r="Z172" s="6">
        <f t="shared" si="37"/>
        <v>0</v>
      </c>
      <c r="AA172" s="6">
        <f t="shared" si="38"/>
        <v>36.619887747808008</v>
      </c>
      <c r="AB172" s="6">
        <f t="shared" si="39"/>
        <v>0</v>
      </c>
      <c r="AC172" s="6">
        <f t="shared" si="40"/>
        <v>0</v>
      </c>
      <c r="AD172" s="6">
        <f t="shared" si="41"/>
        <v>0</v>
      </c>
    </row>
    <row r="173" spans="2:30" x14ac:dyDescent="0.3">
      <c r="B173" s="71">
        <v>0</v>
      </c>
      <c r="C173" s="71">
        <v>38.258142630612056</v>
      </c>
      <c r="P173" s="6">
        <f t="shared" si="29"/>
        <v>0</v>
      </c>
      <c r="Q173" s="34">
        <f t="shared" si="30"/>
        <v>0</v>
      </c>
      <c r="R173" s="6">
        <f t="shared" si="31"/>
        <v>0</v>
      </c>
      <c r="S173" s="6">
        <f t="shared" si="32"/>
        <v>0</v>
      </c>
      <c r="T173" s="6">
        <f t="shared" si="33"/>
        <v>38.258142630612056</v>
      </c>
      <c r="U173" s="34">
        <f t="shared" si="34"/>
        <v>0</v>
      </c>
      <c r="V173" s="35"/>
      <c r="W173" s="64"/>
      <c r="X173" s="6">
        <f t="shared" si="35"/>
        <v>0</v>
      </c>
      <c r="Y173" s="6">
        <f t="shared" si="36"/>
        <v>0</v>
      </c>
      <c r="Z173" s="6">
        <f t="shared" si="37"/>
        <v>0</v>
      </c>
      <c r="AA173" s="6">
        <f t="shared" si="38"/>
        <v>38.258142630612056</v>
      </c>
      <c r="AB173" s="6">
        <f t="shared" si="39"/>
        <v>0</v>
      </c>
      <c r="AC173" s="6">
        <f t="shared" si="40"/>
        <v>0</v>
      </c>
      <c r="AD173" s="6">
        <f t="shared" si="41"/>
        <v>0</v>
      </c>
    </row>
    <row r="174" spans="2:30" x14ac:dyDescent="0.3">
      <c r="B174" s="71">
        <v>0</v>
      </c>
      <c r="C174" s="71">
        <v>39.967177715668967</v>
      </c>
      <c r="P174" s="6">
        <f t="shared" si="29"/>
        <v>0</v>
      </c>
      <c r="Q174" s="34">
        <f t="shared" si="30"/>
        <v>0</v>
      </c>
      <c r="R174" s="6">
        <f t="shared" si="31"/>
        <v>0</v>
      </c>
      <c r="S174" s="6">
        <f t="shared" si="32"/>
        <v>0</v>
      </c>
      <c r="T174" s="6">
        <f t="shared" si="33"/>
        <v>39.967177715668967</v>
      </c>
      <c r="U174" s="34">
        <f t="shared" si="34"/>
        <v>0</v>
      </c>
      <c r="V174" s="35"/>
      <c r="W174" s="64"/>
      <c r="X174" s="6">
        <f t="shared" si="35"/>
        <v>0</v>
      </c>
      <c r="Y174" s="6">
        <f t="shared" si="36"/>
        <v>0</v>
      </c>
      <c r="Z174" s="6">
        <f t="shared" si="37"/>
        <v>0</v>
      </c>
      <c r="AA174" s="6">
        <f t="shared" si="38"/>
        <v>39.967177715668967</v>
      </c>
      <c r="AB174" s="6">
        <f t="shared" si="39"/>
        <v>0</v>
      </c>
      <c r="AC174" s="6">
        <f t="shared" si="40"/>
        <v>0</v>
      </c>
      <c r="AD174" s="6">
        <f t="shared" si="41"/>
        <v>0</v>
      </c>
    </row>
    <row r="175" spans="2:30" x14ac:dyDescent="0.3">
      <c r="B175" s="71">
        <v>0</v>
      </c>
      <c r="C175" s="71">
        <v>41.65992589917704</v>
      </c>
      <c r="P175" s="6">
        <f t="shared" si="29"/>
        <v>0</v>
      </c>
      <c r="Q175" s="34">
        <f t="shared" si="30"/>
        <v>0</v>
      </c>
      <c r="R175" s="6">
        <f t="shared" si="31"/>
        <v>0</v>
      </c>
      <c r="S175" s="6">
        <f t="shared" si="32"/>
        <v>0</v>
      </c>
      <c r="T175" s="6">
        <f t="shared" si="33"/>
        <v>41.65992589917704</v>
      </c>
      <c r="U175" s="34">
        <f t="shared" si="34"/>
        <v>0</v>
      </c>
      <c r="V175" s="35"/>
      <c r="W175" s="64"/>
      <c r="X175" s="6">
        <f t="shared" si="35"/>
        <v>0</v>
      </c>
      <c r="Y175" s="6">
        <f t="shared" si="36"/>
        <v>0</v>
      </c>
      <c r="Z175" s="6">
        <f t="shared" si="37"/>
        <v>0</v>
      </c>
      <c r="AA175" s="6">
        <f t="shared" si="38"/>
        <v>41.65992589917704</v>
      </c>
      <c r="AB175" s="6">
        <f t="shared" si="39"/>
        <v>0</v>
      </c>
      <c r="AC175" s="6">
        <f t="shared" si="40"/>
        <v>0</v>
      </c>
      <c r="AD175" s="6">
        <f t="shared" si="41"/>
        <v>0</v>
      </c>
    </row>
    <row r="176" spans="2:30" x14ac:dyDescent="0.3">
      <c r="B176" s="71">
        <v>0</v>
      </c>
      <c r="C176" s="71">
        <v>43.239508360439352</v>
      </c>
      <c r="P176" s="6">
        <f t="shared" si="29"/>
        <v>0</v>
      </c>
      <c r="Q176" s="34">
        <f t="shared" si="30"/>
        <v>0</v>
      </c>
      <c r="R176" s="6">
        <f t="shared" si="31"/>
        <v>0</v>
      </c>
      <c r="S176" s="6">
        <f t="shared" si="32"/>
        <v>0</v>
      </c>
      <c r="T176" s="6">
        <f t="shared" si="33"/>
        <v>43.239508360439352</v>
      </c>
      <c r="U176" s="34">
        <f t="shared" si="34"/>
        <v>0</v>
      </c>
      <c r="V176" s="35"/>
      <c r="W176" s="64"/>
      <c r="X176" s="6">
        <f t="shared" si="35"/>
        <v>0</v>
      </c>
      <c r="Y176" s="6">
        <f t="shared" si="36"/>
        <v>0</v>
      </c>
      <c r="Z176" s="6">
        <f t="shared" si="37"/>
        <v>0</v>
      </c>
      <c r="AA176" s="6">
        <f t="shared" si="38"/>
        <v>43.239508360439352</v>
      </c>
      <c r="AB176" s="6">
        <f t="shared" si="39"/>
        <v>0</v>
      </c>
      <c r="AC176" s="6">
        <f t="shared" si="40"/>
        <v>0</v>
      </c>
      <c r="AD176" s="6">
        <f t="shared" si="41"/>
        <v>0</v>
      </c>
    </row>
    <row r="177" spans="2:30" x14ac:dyDescent="0.3">
      <c r="B177" s="71">
        <v>0</v>
      </c>
      <c r="C177" s="71">
        <v>44.89757255733641</v>
      </c>
      <c r="P177" s="6">
        <f t="shared" si="29"/>
        <v>0</v>
      </c>
      <c r="Q177" s="34">
        <f t="shared" si="30"/>
        <v>0</v>
      </c>
      <c r="R177" s="6">
        <f t="shared" si="31"/>
        <v>0</v>
      </c>
      <c r="S177" s="6">
        <f t="shared" si="32"/>
        <v>0</v>
      </c>
      <c r="T177" s="6">
        <f t="shared" si="33"/>
        <v>44.89757255733641</v>
      </c>
      <c r="U177" s="34">
        <f t="shared" si="34"/>
        <v>0</v>
      </c>
      <c r="V177" s="35"/>
      <c r="W177" s="64"/>
      <c r="X177" s="6">
        <f t="shared" si="35"/>
        <v>0</v>
      </c>
      <c r="Y177" s="6">
        <f t="shared" si="36"/>
        <v>0</v>
      </c>
      <c r="Z177" s="6">
        <f t="shared" si="37"/>
        <v>0</v>
      </c>
      <c r="AA177" s="6">
        <f t="shared" si="38"/>
        <v>44.89757255733641</v>
      </c>
      <c r="AB177" s="6">
        <f t="shared" si="39"/>
        <v>0</v>
      </c>
      <c r="AC177" s="6">
        <f t="shared" si="40"/>
        <v>0</v>
      </c>
      <c r="AD177" s="6">
        <f t="shared" si="41"/>
        <v>0</v>
      </c>
    </row>
    <row r="178" spans="2:30" x14ac:dyDescent="0.3">
      <c r="B178" s="71">
        <v>0</v>
      </c>
      <c r="C178" s="71">
        <v>46.531884307672151</v>
      </c>
      <c r="P178" s="6">
        <f t="shared" si="29"/>
        <v>0</v>
      </c>
      <c r="Q178" s="34">
        <f t="shared" si="30"/>
        <v>0</v>
      </c>
      <c r="R178" s="6">
        <f t="shared" si="31"/>
        <v>0</v>
      </c>
      <c r="S178" s="6">
        <f t="shared" si="32"/>
        <v>0</v>
      </c>
      <c r="T178" s="6">
        <f t="shared" si="33"/>
        <v>46.531884307672151</v>
      </c>
      <c r="U178" s="34">
        <f t="shared" si="34"/>
        <v>0</v>
      </c>
      <c r="V178" s="35"/>
      <c r="W178" s="64"/>
      <c r="X178" s="6">
        <f t="shared" si="35"/>
        <v>0</v>
      </c>
      <c r="Y178" s="6">
        <f t="shared" si="36"/>
        <v>0</v>
      </c>
      <c r="Z178" s="6">
        <f t="shared" si="37"/>
        <v>0</v>
      </c>
      <c r="AA178" s="6">
        <f t="shared" si="38"/>
        <v>46.531884307672151</v>
      </c>
      <c r="AB178" s="6">
        <f t="shared" si="39"/>
        <v>0</v>
      </c>
      <c r="AC178" s="6">
        <f t="shared" si="40"/>
        <v>0</v>
      </c>
      <c r="AD178" s="6">
        <f t="shared" si="41"/>
        <v>0</v>
      </c>
    </row>
    <row r="179" spans="2:30" x14ac:dyDescent="0.3">
      <c r="B179" s="71">
        <v>0</v>
      </c>
      <c r="C179" s="71">
        <v>37.946857626268034</v>
      </c>
      <c r="P179" s="6">
        <f t="shared" si="29"/>
        <v>0</v>
      </c>
      <c r="Q179" s="34">
        <f t="shared" si="30"/>
        <v>0</v>
      </c>
      <c r="R179" s="6">
        <f t="shared" si="31"/>
        <v>0</v>
      </c>
      <c r="S179" s="6">
        <f t="shared" si="32"/>
        <v>0</v>
      </c>
      <c r="T179" s="6">
        <f t="shared" si="33"/>
        <v>37.946857626268034</v>
      </c>
      <c r="U179" s="34">
        <f t="shared" si="34"/>
        <v>0</v>
      </c>
      <c r="V179" s="35"/>
      <c r="W179" s="64"/>
      <c r="X179" s="6">
        <f t="shared" si="35"/>
        <v>0</v>
      </c>
      <c r="Y179" s="6">
        <f t="shared" si="36"/>
        <v>0</v>
      </c>
      <c r="Z179" s="6">
        <f t="shared" si="37"/>
        <v>0</v>
      </c>
      <c r="AA179" s="6">
        <f t="shared" si="38"/>
        <v>37.946857626268034</v>
      </c>
      <c r="AB179" s="6">
        <f t="shared" si="39"/>
        <v>0</v>
      </c>
      <c r="AC179" s="6">
        <f t="shared" si="40"/>
        <v>0</v>
      </c>
      <c r="AD179" s="6">
        <f t="shared" si="41"/>
        <v>0</v>
      </c>
    </row>
    <row r="180" spans="2:30" x14ac:dyDescent="0.3">
      <c r="B180" s="71">
        <v>0</v>
      </c>
      <c r="C180" s="71">
        <v>39.29938183834166</v>
      </c>
      <c r="P180" s="6">
        <f t="shared" si="29"/>
        <v>0</v>
      </c>
      <c r="Q180" s="34">
        <f t="shared" si="30"/>
        <v>0</v>
      </c>
      <c r="R180" s="6">
        <f t="shared" si="31"/>
        <v>0</v>
      </c>
      <c r="S180" s="6">
        <f t="shared" si="32"/>
        <v>0</v>
      </c>
      <c r="T180" s="6">
        <f t="shared" si="33"/>
        <v>39.29938183834166</v>
      </c>
      <c r="U180" s="34">
        <f t="shared" si="34"/>
        <v>0</v>
      </c>
      <c r="V180" s="35"/>
      <c r="W180" s="64"/>
      <c r="X180" s="6">
        <f t="shared" si="35"/>
        <v>0</v>
      </c>
      <c r="Y180" s="6">
        <f t="shared" si="36"/>
        <v>0</v>
      </c>
      <c r="Z180" s="6">
        <f t="shared" si="37"/>
        <v>0</v>
      </c>
      <c r="AA180" s="6">
        <f t="shared" si="38"/>
        <v>39.29938183834166</v>
      </c>
      <c r="AB180" s="6">
        <f t="shared" si="39"/>
        <v>0</v>
      </c>
      <c r="AC180" s="6">
        <f t="shared" si="40"/>
        <v>0</v>
      </c>
      <c r="AD180" s="6">
        <f t="shared" si="41"/>
        <v>0</v>
      </c>
    </row>
    <row r="181" spans="2:30" x14ac:dyDescent="0.3">
      <c r="B181" s="71">
        <v>0</v>
      </c>
      <c r="C181" s="71">
        <v>264.72967698744583</v>
      </c>
      <c r="P181" s="6">
        <f t="shared" si="29"/>
        <v>130.72967698744583</v>
      </c>
      <c r="Q181" s="34">
        <f t="shared" si="30"/>
        <v>0</v>
      </c>
      <c r="R181" s="6">
        <f t="shared" si="31"/>
        <v>0</v>
      </c>
      <c r="S181" s="6">
        <f t="shared" si="32"/>
        <v>0</v>
      </c>
      <c r="T181" s="6">
        <f t="shared" si="33"/>
        <v>134</v>
      </c>
      <c r="U181" s="34">
        <f t="shared" si="34"/>
        <v>0</v>
      </c>
      <c r="V181" s="35"/>
      <c r="W181" s="64"/>
      <c r="X181" s="6">
        <f t="shared" si="35"/>
        <v>0</v>
      </c>
      <c r="Y181" s="6">
        <f t="shared" si="36"/>
        <v>0</v>
      </c>
      <c r="Z181" s="6">
        <f t="shared" si="37"/>
        <v>0</v>
      </c>
      <c r="AA181" s="6">
        <f t="shared" si="38"/>
        <v>110</v>
      </c>
      <c r="AB181" s="6">
        <f t="shared" si="39"/>
        <v>0</v>
      </c>
      <c r="AC181" s="6">
        <f t="shared" si="40"/>
        <v>0</v>
      </c>
      <c r="AD181" s="6">
        <f t="shared" si="41"/>
        <v>154.72967698744583</v>
      </c>
    </row>
    <row r="182" spans="2:30" x14ac:dyDescent="0.3">
      <c r="B182" s="71">
        <v>0</v>
      </c>
      <c r="C182" s="71">
        <v>256.05949870822741</v>
      </c>
      <c r="P182" s="6">
        <f t="shared" si="29"/>
        <v>122.05949870822741</v>
      </c>
      <c r="Q182" s="34">
        <f t="shared" si="30"/>
        <v>0</v>
      </c>
      <c r="R182" s="6">
        <f t="shared" si="31"/>
        <v>0</v>
      </c>
      <c r="S182" s="6">
        <f t="shared" si="32"/>
        <v>0</v>
      </c>
      <c r="T182" s="6">
        <f t="shared" si="33"/>
        <v>134</v>
      </c>
      <c r="U182" s="34">
        <f t="shared" si="34"/>
        <v>0</v>
      </c>
      <c r="V182" s="35"/>
      <c r="W182" s="64"/>
      <c r="X182" s="6">
        <f t="shared" si="35"/>
        <v>0</v>
      </c>
      <c r="Y182" s="6">
        <f t="shared" si="36"/>
        <v>0</v>
      </c>
      <c r="Z182" s="6">
        <f t="shared" si="37"/>
        <v>0</v>
      </c>
      <c r="AA182" s="6">
        <f t="shared" si="38"/>
        <v>110</v>
      </c>
      <c r="AB182" s="6">
        <f t="shared" si="39"/>
        <v>0</v>
      </c>
      <c r="AC182" s="6">
        <f t="shared" si="40"/>
        <v>0</v>
      </c>
      <c r="AD182" s="6">
        <f t="shared" si="41"/>
        <v>146.05949870822741</v>
      </c>
    </row>
    <row r="183" spans="2:30" x14ac:dyDescent="0.3">
      <c r="B183" s="71">
        <v>5.5587357914832838E-2</v>
      </c>
      <c r="C183" s="71">
        <v>235.00437920426771</v>
      </c>
      <c r="P183" s="6">
        <f t="shared" si="29"/>
        <v>100.98603537615583</v>
      </c>
      <c r="Q183" s="34">
        <f t="shared" si="30"/>
        <v>5.5587357914832838E-2</v>
      </c>
      <c r="R183" s="6">
        <f t="shared" si="31"/>
        <v>1.8343828111894837E-2</v>
      </c>
      <c r="S183" s="6">
        <f t="shared" si="32"/>
        <v>0</v>
      </c>
      <c r="T183" s="6">
        <f t="shared" si="33"/>
        <v>134</v>
      </c>
      <c r="U183" s="34">
        <f t="shared" si="34"/>
        <v>0</v>
      </c>
      <c r="V183" s="35"/>
      <c r="W183" s="64"/>
      <c r="X183" s="6">
        <f t="shared" si="35"/>
        <v>0</v>
      </c>
      <c r="Y183" s="6">
        <f t="shared" si="36"/>
        <v>5.5587357914832838E-2</v>
      </c>
      <c r="Z183" s="6">
        <f t="shared" si="37"/>
        <v>0</v>
      </c>
      <c r="AA183" s="6">
        <f t="shared" si="38"/>
        <v>109.94441264208517</v>
      </c>
      <c r="AB183" s="6">
        <f t="shared" si="39"/>
        <v>0</v>
      </c>
      <c r="AC183" s="6">
        <f t="shared" si="40"/>
        <v>0</v>
      </c>
      <c r="AD183" s="6">
        <f t="shared" si="41"/>
        <v>125.00437920426769</v>
      </c>
    </row>
    <row r="184" spans="2:30" x14ac:dyDescent="0.3">
      <c r="B184" s="71">
        <v>0.15372117210031908</v>
      </c>
      <c r="C184" s="71">
        <v>220.72267333612317</v>
      </c>
      <c r="P184" s="6">
        <f t="shared" si="29"/>
        <v>86.671945349330059</v>
      </c>
      <c r="Q184" s="34">
        <f t="shared" si="30"/>
        <v>0.15372117210031908</v>
      </c>
      <c r="R184" s="6">
        <f t="shared" si="31"/>
        <v>5.0727986793105299E-2</v>
      </c>
      <c r="S184" s="6">
        <f t="shared" si="32"/>
        <v>0</v>
      </c>
      <c r="T184" s="6">
        <f t="shared" si="33"/>
        <v>134</v>
      </c>
      <c r="U184" s="34">
        <f t="shared" si="34"/>
        <v>0</v>
      </c>
      <c r="V184" s="35"/>
      <c r="W184" s="64"/>
      <c r="X184" s="6">
        <f t="shared" si="35"/>
        <v>0</v>
      </c>
      <c r="Y184" s="6">
        <f t="shared" si="36"/>
        <v>0.15372117210031908</v>
      </c>
      <c r="Z184" s="6">
        <f t="shared" si="37"/>
        <v>0</v>
      </c>
      <c r="AA184" s="6">
        <f t="shared" si="38"/>
        <v>109.84627882789968</v>
      </c>
      <c r="AB184" s="6">
        <f t="shared" si="39"/>
        <v>0</v>
      </c>
      <c r="AC184" s="6">
        <f t="shared" si="40"/>
        <v>0</v>
      </c>
      <c r="AD184" s="6">
        <f t="shared" si="41"/>
        <v>110.72267333612317</v>
      </c>
    </row>
    <row r="185" spans="2:30" x14ac:dyDescent="0.3">
      <c r="B185" s="71">
        <v>0.64638557467353408</v>
      </c>
      <c r="C185" s="71">
        <v>194.79348903178118</v>
      </c>
      <c r="P185" s="6">
        <f t="shared" si="29"/>
        <v>60.580181792138916</v>
      </c>
      <c r="Q185" s="34">
        <f t="shared" si="30"/>
        <v>0.64638557467353408</v>
      </c>
      <c r="R185" s="6">
        <f t="shared" si="31"/>
        <v>0.21330723964226625</v>
      </c>
      <c r="S185" s="6">
        <f t="shared" si="32"/>
        <v>0</v>
      </c>
      <c r="T185" s="6">
        <f t="shared" si="33"/>
        <v>134</v>
      </c>
      <c r="U185" s="34">
        <f t="shared" si="34"/>
        <v>0</v>
      </c>
      <c r="V185" s="35"/>
      <c r="W185" s="64"/>
      <c r="X185" s="6">
        <f t="shared" si="35"/>
        <v>0</v>
      </c>
      <c r="Y185" s="6">
        <f t="shared" si="36"/>
        <v>0.64638557467353408</v>
      </c>
      <c r="Z185" s="6">
        <f t="shared" si="37"/>
        <v>0</v>
      </c>
      <c r="AA185" s="6">
        <f t="shared" si="38"/>
        <v>109.35361442532647</v>
      </c>
      <c r="AB185" s="6">
        <f t="shared" si="39"/>
        <v>0</v>
      </c>
      <c r="AC185" s="6">
        <f t="shared" si="40"/>
        <v>0</v>
      </c>
      <c r="AD185" s="6">
        <f t="shared" si="41"/>
        <v>84.793489031781178</v>
      </c>
    </row>
    <row r="186" spans="2:30" x14ac:dyDescent="0.3">
      <c r="B186" s="71">
        <v>1.0695737838160742</v>
      </c>
      <c r="C186" s="71">
        <v>206.56661386920706</v>
      </c>
      <c r="P186" s="6">
        <f t="shared" si="29"/>
        <v>72.213654520547749</v>
      </c>
      <c r="Q186" s="34">
        <f t="shared" si="30"/>
        <v>1.0695737838160742</v>
      </c>
      <c r="R186" s="6">
        <f t="shared" si="31"/>
        <v>0.35295934865930451</v>
      </c>
      <c r="S186" s="6">
        <f t="shared" si="32"/>
        <v>0</v>
      </c>
      <c r="T186" s="6">
        <f t="shared" si="33"/>
        <v>134</v>
      </c>
      <c r="U186" s="34">
        <f t="shared" si="34"/>
        <v>0</v>
      </c>
      <c r="V186" s="35"/>
      <c r="W186" s="64"/>
      <c r="X186" s="6">
        <f t="shared" si="35"/>
        <v>0</v>
      </c>
      <c r="Y186" s="6">
        <f t="shared" si="36"/>
        <v>1.0695737838160742</v>
      </c>
      <c r="Z186" s="6">
        <f t="shared" si="37"/>
        <v>0</v>
      </c>
      <c r="AA186" s="6">
        <f t="shared" si="38"/>
        <v>108.93042621618393</v>
      </c>
      <c r="AB186" s="6">
        <f t="shared" si="39"/>
        <v>0</v>
      </c>
      <c r="AC186" s="6">
        <f t="shared" si="40"/>
        <v>0</v>
      </c>
      <c r="AD186" s="6">
        <f t="shared" si="41"/>
        <v>96.566613869207046</v>
      </c>
    </row>
    <row r="187" spans="2:30" x14ac:dyDescent="0.3">
      <c r="B187" s="71">
        <v>1.5330357293432599</v>
      </c>
      <c r="C187" s="71">
        <v>189.40820804042684</v>
      </c>
      <c r="P187" s="6">
        <f t="shared" si="29"/>
        <v>54.90230624974356</v>
      </c>
      <c r="Q187" s="34">
        <f t="shared" si="30"/>
        <v>1.5330357293432599</v>
      </c>
      <c r="R187" s="6">
        <f t="shared" si="31"/>
        <v>0.50590179068327579</v>
      </c>
      <c r="S187" s="6">
        <f t="shared" si="32"/>
        <v>0</v>
      </c>
      <c r="T187" s="6">
        <f t="shared" si="33"/>
        <v>134</v>
      </c>
      <c r="U187" s="34">
        <f t="shared" si="34"/>
        <v>0</v>
      </c>
      <c r="V187" s="35"/>
      <c r="W187" s="64"/>
      <c r="X187" s="6">
        <f t="shared" si="35"/>
        <v>0</v>
      </c>
      <c r="Y187" s="6">
        <f t="shared" si="36"/>
        <v>1.5330357293432599</v>
      </c>
      <c r="Z187" s="6">
        <f t="shared" si="37"/>
        <v>0</v>
      </c>
      <c r="AA187" s="6">
        <f t="shared" si="38"/>
        <v>108.46696427065675</v>
      </c>
      <c r="AB187" s="6">
        <f t="shared" si="39"/>
        <v>0</v>
      </c>
      <c r="AC187" s="6">
        <f t="shared" si="40"/>
        <v>0</v>
      </c>
      <c r="AD187" s="6">
        <f t="shared" si="41"/>
        <v>79.408208040426842</v>
      </c>
    </row>
    <row r="188" spans="2:30" x14ac:dyDescent="0.3">
      <c r="B188" s="71">
        <v>1.9996006620407349</v>
      </c>
      <c r="C188" s="71">
        <v>188.69801350974561</v>
      </c>
      <c r="P188" s="6">
        <f t="shared" si="29"/>
        <v>54.038145291272173</v>
      </c>
      <c r="Q188" s="34">
        <f t="shared" si="30"/>
        <v>1.9996006620407349</v>
      </c>
      <c r="R188" s="6">
        <f t="shared" si="31"/>
        <v>0.65986821847344257</v>
      </c>
      <c r="S188" s="6">
        <f t="shared" si="32"/>
        <v>0</v>
      </c>
      <c r="T188" s="6">
        <f t="shared" si="33"/>
        <v>134</v>
      </c>
      <c r="U188" s="34">
        <f t="shared" si="34"/>
        <v>0</v>
      </c>
      <c r="V188" s="35"/>
      <c r="W188" s="64"/>
      <c r="X188" s="6">
        <f t="shared" si="35"/>
        <v>0</v>
      </c>
      <c r="Y188" s="6">
        <f t="shared" si="36"/>
        <v>1.9996006620407349</v>
      </c>
      <c r="Z188" s="6">
        <f t="shared" si="37"/>
        <v>0</v>
      </c>
      <c r="AA188" s="6">
        <f t="shared" si="38"/>
        <v>108.00039933795927</v>
      </c>
      <c r="AB188" s="6">
        <f t="shared" si="39"/>
        <v>0</v>
      </c>
      <c r="AC188" s="6">
        <f t="shared" si="40"/>
        <v>0</v>
      </c>
      <c r="AD188" s="6">
        <f t="shared" si="41"/>
        <v>78.698013509745607</v>
      </c>
    </row>
    <row r="189" spans="2:30" x14ac:dyDescent="0.3">
      <c r="B189" s="71">
        <v>2.5208269475062597</v>
      </c>
      <c r="C189" s="71">
        <v>185.83156943573556</v>
      </c>
      <c r="P189" s="6">
        <f t="shared" si="29"/>
        <v>50.999696543058491</v>
      </c>
      <c r="Q189" s="34">
        <f t="shared" si="30"/>
        <v>2.5208269475062597</v>
      </c>
      <c r="R189" s="6">
        <f t="shared" si="31"/>
        <v>0.83187289267706577</v>
      </c>
      <c r="S189" s="6">
        <f t="shared" si="32"/>
        <v>0</v>
      </c>
      <c r="T189" s="6">
        <f t="shared" si="33"/>
        <v>134</v>
      </c>
      <c r="U189" s="34">
        <f t="shared" si="34"/>
        <v>0</v>
      </c>
      <c r="V189" s="35"/>
      <c r="W189" s="64"/>
      <c r="X189" s="6">
        <f t="shared" si="35"/>
        <v>0</v>
      </c>
      <c r="Y189" s="6">
        <f t="shared" si="36"/>
        <v>2.5208269475062597</v>
      </c>
      <c r="Z189" s="6">
        <f t="shared" si="37"/>
        <v>0</v>
      </c>
      <c r="AA189" s="6">
        <f t="shared" si="38"/>
        <v>107.47917305249373</v>
      </c>
      <c r="AB189" s="6">
        <f t="shared" si="39"/>
        <v>0</v>
      </c>
      <c r="AC189" s="6">
        <f t="shared" si="40"/>
        <v>0</v>
      </c>
      <c r="AD189" s="6">
        <f t="shared" si="41"/>
        <v>75.83156943573556</v>
      </c>
    </row>
    <row r="190" spans="2:30" x14ac:dyDescent="0.3">
      <c r="B190" s="71">
        <v>2.9229207893587712</v>
      </c>
      <c r="C190" s="71">
        <v>196.36328873629316</v>
      </c>
      <c r="P190" s="6">
        <f t="shared" si="29"/>
        <v>61.39872487580476</v>
      </c>
      <c r="Q190" s="34">
        <f t="shared" si="30"/>
        <v>2.9229207893587712</v>
      </c>
      <c r="R190" s="6">
        <f t="shared" si="31"/>
        <v>0.96456386048839449</v>
      </c>
      <c r="S190" s="6">
        <f t="shared" si="32"/>
        <v>0</v>
      </c>
      <c r="T190" s="6">
        <f t="shared" si="33"/>
        <v>134</v>
      </c>
      <c r="U190" s="34">
        <f t="shared" si="34"/>
        <v>0</v>
      </c>
      <c r="V190" s="35"/>
      <c r="W190" s="64"/>
      <c r="X190" s="6">
        <f t="shared" si="35"/>
        <v>0</v>
      </c>
      <c r="Y190" s="6">
        <f t="shared" si="36"/>
        <v>2.9229207893587712</v>
      </c>
      <c r="Z190" s="6">
        <f t="shared" si="37"/>
        <v>0</v>
      </c>
      <c r="AA190" s="6">
        <f t="shared" si="38"/>
        <v>107.07707921064123</v>
      </c>
      <c r="AB190" s="6">
        <f t="shared" si="39"/>
        <v>0</v>
      </c>
      <c r="AC190" s="6">
        <f t="shared" si="40"/>
        <v>0</v>
      </c>
      <c r="AD190" s="6">
        <f t="shared" si="41"/>
        <v>86.363288736293143</v>
      </c>
    </row>
    <row r="191" spans="2:30" x14ac:dyDescent="0.3">
      <c r="B191" s="71">
        <v>2.8186915075875891</v>
      </c>
      <c r="C191" s="71">
        <v>203.84298661598862</v>
      </c>
      <c r="P191" s="6">
        <f t="shared" si="29"/>
        <v>68.912818418484704</v>
      </c>
      <c r="Q191" s="34">
        <f t="shared" si="30"/>
        <v>2.8186915075875891</v>
      </c>
      <c r="R191" s="6">
        <f t="shared" si="31"/>
        <v>0.93016819750390445</v>
      </c>
      <c r="S191" s="6">
        <f t="shared" si="32"/>
        <v>0</v>
      </c>
      <c r="T191" s="6">
        <f t="shared" si="33"/>
        <v>134</v>
      </c>
      <c r="U191" s="34">
        <f t="shared" si="34"/>
        <v>0</v>
      </c>
      <c r="V191" s="35"/>
      <c r="W191" s="64"/>
      <c r="X191" s="6">
        <f t="shared" si="35"/>
        <v>0</v>
      </c>
      <c r="Y191" s="6">
        <f t="shared" si="36"/>
        <v>2.8186915075875891</v>
      </c>
      <c r="Z191" s="6">
        <f t="shared" si="37"/>
        <v>0</v>
      </c>
      <c r="AA191" s="6">
        <f t="shared" si="38"/>
        <v>107.18130849241241</v>
      </c>
      <c r="AB191" s="6">
        <f t="shared" si="39"/>
        <v>0</v>
      </c>
      <c r="AC191" s="6">
        <f t="shared" si="40"/>
        <v>0</v>
      </c>
      <c r="AD191" s="6">
        <f t="shared" si="41"/>
        <v>93.842986615988607</v>
      </c>
    </row>
    <row r="192" spans="2:30" x14ac:dyDescent="0.3">
      <c r="B192" s="71">
        <v>0.72358069049847906</v>
      </c>
      <c r="C192" s="71">
        <v>14.219038751574072</v>
      </c>
      <c r="P192" s="6">
        <f t="shared" si="29"/>
        <v>0</v>
      </c>
      <c r="Q192" s="34">
        <f t="shared" si="30"/>
        <v>0.72358069049847906</v>
      </c>
      <c r="R192" s="6">
        <f t="shared" si="31"/>
        <v>0.23878162786449811</v>
      </c>
      <c r="S192" s="6">
        <f t="shared" si="32"/>
        <v>0</v>
      </c>
      <c r="T192" s="6">
        <f t="shared" si="33"/>
        <v>13.980257123709574</v>
      </c>
      <c r="U192" s="34">
        <f t="shared" si="34"/>
        <v>0</v>
      </c>
      <c r="V192" s="35"/>
      <c r="W192" s="64"/>
      <c r="X192" s="6">
        <f t="shared" si="35"/>
        <v>0</v>
      </c>
      <c r="Y192" s="6">
        <f t="shared" si="36"/>
        <v>0.72358069049847906</v>
      </c>
      <c r="Z192" s="6">
        <f t="shared" si="37"/>
        <v>0</v>
      </c>
      <c r="AA192" s="6">
        <f t="shared" si="38"/>
        <v>13.495458061075592</v>
      </c>
      <c r="AB192" s="6">
        <f t="shared" si="39"/>
        <v>0</v>
      </c>
      <c r="AC192" s="6">
        <f t="shared" si="40"/>
        <v>0</v>
      </c>
      <c r="AD192" s="6">
        <f t="shared" si="41"/>
        <v>0</v>
      </c>
    </row>
    <row r="193" spans="2:30" x14ac:dyDescent="0.3">
      <c r="B193" s="71">
        <v>0.18128491780029571</v>
      </c>
      <c r="C193" s="71">
        <v>15.365553218432</v>
      </c>
      <c r="P193" s="6">
        <f t="shared" si="29"/>
        <v>0</v>
      </c>
      <c r="Q193" s="34">
        <f t="shared" si="30"/>
        <v>0.18128491780029571</v>
      </c>
      <c r="R193" s="6">
        <f t="shared" si="31"/>
        <v>5.9824022874097584E-2</v>
      </c>
      <c r="S193" s="6">
        <f t="shared" si="32"/>
        <v>0</v>
      </c>
      <c r="T193" s="6">
        <f t="shared" si="33"/>
        <v>15.305729195557902</v>
      </c>
      <c r="U193" s="34">
        <f t="shared" si="34"/>
        <v>0</v>
      </c>
      <c r="V193" s="35"/>
      <c r="W193" s="64"/>
      <c r="X193" s="6">
        <f t="shared" si="35"/>
        <v>0</v>
      </c>
      <c r="Y193" s="6">
        <f t="shared" si="36"/>
        <v>0.18128491780029571</v>
      </c>
      <c r="Z193" s="6">
        <f t="shared" si="37"/>
        <v>0</v>
      </c>
      <c r="AA193" s="6">
        <f t="shared" si="38"/>
        <v>15.184268300631704</v>
      </c>
      <c r="AB193" s="6">
        <f t="shared" si="39"/>
        <v>0</v>
      </c>
      <c r="AC193" s="6">
        <f t="shared" si="40"/>
        <v>0</v>
      </c>
      <c r="AD193" s="6">
        <f t="shared" si="41"/>
        <v>0</v>
      </c>
    </row>
    <row r="194" spans="2:30" x14ac:dyDescent="0.3">
      <c r="B194" s="71">
        <v>0</v>
      </c>
      <c r="C194" s="71">
        <v>17.989215923806668</v>
      </c>
      <c r="P194" s="6">
        <f t="shared" si="29"/>
        <v>0</v>
      </c>
      <c r="Q194" s="34">
        <f t="shared" si="30"/>
        <v>0</v>
      </c>
      <c r="R194" s="6">
        <f t="shared" si="31"/>
        <v>0</v>
      </c>
      <c r="S194" s="6">
        <f t="shared" si="32"/>
        <v>0</v>
      </c>
      <c r="T194" s="6">
        <f t="shared" si="33"/>
        <v>17.989215923806668</v>
      </c>
      <c r="U194" s="34">
        <f t="shared" si="34"/>
        <v>0</v>
      </c>
      <c r="V194" s="35"/>
      <c r="W194" s="64"/>
      <c r="X194" s="6">
        <f t="shared" si="35"/>
        <v>0</v>
      </c>
      <c r="Y194" s="6">
        <f t="shared" si="36"/>
        <v>0</v>
      </c>
      <c r="Z194" s="6">
        <f t="shared" si="37"/>
        <v>0</v>
      </c>
      <c r="AA194" s="6">
        <f t="shared" si="38"/>
        <v>17.989215923806668</v>
      </c>
      <c r="AB194" s="6">
        <f t="shared" si="39"/>
        <v>0</v>
      </c>
      <c r="AC194" s="6">
        <f t="shared" si="40"/>
        <v>0</v>
      </c>
      <c r="AD194" s="6">
        <f t="shared" si="41"/>
        <v>0</v>
      </c>
    </row>
    <row r="195" spans="2:30" x14ac:dyDescent="0.3">
      <c r="B195" s="71">
        <v>0</v>
      </c>
      <c r="C195" s="71">
        <v>19.516356378062696</v>
      </c>
      <c r="P195" s="6">
        <f t="shared" si="29"/>
        <v>0</v>
      </c>
      <c r="Q195" s="34">
        <f t="shared" si="30"/>
        <v>0</v>
      </c>
      <c r="R195" s="6">
        <f t="shared" si="31"/>
        <v>0</v>
      </c>
      <c r="S195" s="6">
        <f t="shared" si="32"/>
        <v>0</v>
      </c>
      <c r="T195" s="6">
        <f t="shared" si="33"/>
        <v>19.516356378062696</v>
      </c>
      <c r="U195" s="34">
        <f t="shared" si="34"/>
        <v>0</v>
      </c>
      <c r="V195" s="35"/>
      <c r="W195" s="64"/>
      <c r="X195" s="6">
        <f t="shared" si="35"/>
        <v>0</v>
      </c>
      <c r="Y195" s="6">
        <f t="shared" si="36"/>
        <v>0</v>
      </c>
      <c r="Z195" s="6">
        <f t="shared" si="37"/>
        <v>0</v>
      </c>
      <c r="AA195" s="6">
        <f t="shared" si="38"/>
        <v>19.516356378062696</v>
      </c>
      <c r="AB195" s="6">
        <f t="shared" si="39"/>
        <v>0</v>
      </c>
      <c r="AC195" s="6">
        <f t="shared" si="40"/>
        <v>0</v>
      </c>
      <c r="AD195" s="6">
        <f t="shared" si="41"/>
        <v>0</v>
      </c>
    </row>
    <row r="196" spans="2:30" x14ac:dyDescent="0.3">
      <c r="B196" s="71">
        <v>0</v>
      </c>
      <c r="C196" s="71">
        <v>21.573831545498539</v>
      </c>
      <c r="P196" s="6">
        <f t="shared" ref="P196:P259" si="42">C196-R196-T196</f>
        <v>0</v>
      </c>
      <c r="Q196" s="34">
        <f t="shared" ref="Q196:Q259" si="43">MIN(318,B196)</f>
        <v>0</v>
      </c>
      <c r="R196" s="6">
        <f t="shared" ref="R196:R259" si="44">IF(Q196=0,0,MIN(C196,Q196*33%))</f>
        <v>0</v>
      </c>
      <c r="S196" s="6">
        <f t="shared" ref="S196:S259" si="45">MIN(B196-Q196,110*0.76)</f>
        <v>0</v>
      </c>
      <c r="T196" s="6">
        <f t="shared" ref="T196:T259" si="46">MIN(134,C196-R196)</f>
        <v>21.573831545498539</v>
      </c>
      <c r="U196" s="34">
        <f t="shared" ref="U196:U259" si="47">MIN(B196-S196-Q196,134)</f>
        <v>0</v>
      </c>
      <c r="V196" s="35"/>
      <c r="W196" s="64"/>
      <c r="X196" s="6">
        <f t="shared" ref="X196:X259" si="48">C196-Y196-AA196-AD196</f>
        <v>0</v>
      </c>
      <c r="Y196" s="6">
        <f t="shared" ref="Y196:Y259" si="49">MIN(B196,C196)</f>
        <v>0</v>
      </c>
      <c r="Z196" s="6">
        <f t="shared" ref="Z196:Z259" si="50">MIN(B196-Y196-AB196,110*M$33)</f>
        <v>0</v>
      </c>
      <c r="AA196" s="6">
        <f t="shared" ref="AA196:AA259" si="51">MIN(C196-Y196,110-Y196)</f>
        <v>21.573831545498539</v>
      </c>
      <c r="AB196" s="6">
        <f t="shared" ref="AB196:AB259" si="52">MIN(B196-Y196,120-Y196)</f>
        <v>0</v>
      </c>
      <c r="AC196" s="6">
        <f t="shared" ref="AC196:AC259" si="53">B196-Y196-Z196-AB196</f>
        <v>0</v>
      </c>
      <c r="AD196" s="6">
        <f t="shared" ref="AD196:AD259" si="54">C196-Y196-AA196</f>
        <v>0</v>
      </c>
    </row>
    <row r="197" spans="2:30" x14ac:dyDescent="0.3">
      <c r="B197" s="71">
        <v>0</v>
      </c>
      <c r="C197" s="71">
        <v>23.186195281826826</v>
      </c>
      <c r="P197" s="6">
        <f t="shared" si="42"/>
        <v>0</v>
      </c>
      <c r="Q197" s="34">
        <f t="shared" si="43"/>
        <v>0</v>
      </c>
      <c r="R197" s="6">
        <f t="shared" si="44"/>
        <v>0</v>
      </c>
      <c r="S197" s="6">
        <f t="shared" si="45"/>
        <v>0</v>
      </c>
      <c r="T197" s="6">
        <f t="shared" si="46"/>
        <v>23.186195281826826</v>
      </c>
      <c r="U197" s="34">
        <f t="shared" si="47"/>
        <v>0</v>
      </c>
      <c r="V197" s="35"/>
      <c r="W197" s="64"/>
      <c r="X197" s="6">
        <f t="shared" si="48"/>
        <v>0</v>
      </c>
      <c r="Y197" s="6">
        <f t="shared" si="49"/>
        <v>0</v>
      </c>
      <c r="Z197" s="6">
        <f t="shared" si="50"/>
        <v>0</v>
      </c>
      <c r="AA197" s="6">
        <f t="shared" si="51"/>
        <v>23.186195281826826</v>
      </c>
      <c r="AB197" s="6">
        <f t="shared" si="52"/>
        <v>0</v>
      </c>
      <c r="AC197" s="6">
        <f t="shared" si="53"/>
        <v>0</v>
      </c>
      <c r="AD197" s="6">
        <f t="shared" si="54"/>
        <v>0</v>
      </c>
    </row>
    <row r="198" spans="2:30" x14ac:dyDescent="0.3">
      <c r="B198" s="71">
        <v>0</v>
      </c>
      <c r="C198" s="71">
        <v>25.1720466056905</v>
      </c>
      <c r="P198" s="6">
        <f t="shared" si="42"/>
        <v>0</v>
      </c>
      <c r="Q198" s="34">
        <f t="shared" si="43"/>
        <v>0</v>
      </c>
      <c r="R198" s="6">
        <f t="shared" si="44"/>
        <v>0</v>
      </c>
      <c r="S198" s="6">
        <f t="shared" si="45"/>
        <v>0</v>
      </c>
      <c r="T198" s="6">
        <f t="shared" si="46"/>
        <v>25.1720466056905</v>
      </c>
      <c r="U198" s="34">
        <f t="shared" si="47"/>
        <v>0</v>
      </c>
      <c r="V198" s="35"/>
      <c r="W198" s="64"/>
      <c r="X198" s="6">
        <f t="shared" si="48"/>
        <v>0</v>
      </c>
      <c r="Y198" s="6">
        <f t="shared" si="49"/>
        <v>0</v>
      </c>
      <c r="Z198" s="6">
        <f t="shared" si="50"/>
        <v>0</v>
      </c>
      <c r="AA198" s="6">
        <f t="shared" si="51"/>
        <v>25.1720466056905</v>
      </c>
      <c r="AB198" s="6">
        <f t="shared" si="52"/>
        <v>0</v>
      </c>
      <c r="AC198" s="6">
        <f t="shared" si="53"/>
        <v>0</v>
      </c>
      <c r="AD198" s="6">
        <f t="shared" si="54"/>
        <v>0</v>
      </c>
    </row>
    <row r="199" spans="2:30" x14ac:dyDescent="0.3">
      <c r="B199" s="71">
        <v>0</v>
      </c>
      <c r="C199" s="71">
        <v>27.030422326938101</v>
      </c>
      <c r="P199" s="6">
        <f t="shared" si="42"/>
        <v>0</v>
      </c>
      <c r="Q199" s="34">
        <f t="shared" si="43"/>
        <v>0</v>
      </c>
      <c r="R199" s="6">
        <f t="shared" si="44"/>
        <v>0</v>
      </c>
      <c r="S199" s="6">
        <f t="shared" si="45"/>
        <v>0</v>
      </c>
      <c r="T199" s="6">
        <f t="shared" si="46"/>
        <v>27.030422326938101</v>
      </c>
      <c r="U199" s="34">
        <f t="shared" si="47"/>
        <v>0</v>
      </c>
      <c r="V199" s="35"/>
      <c r="W199" s="64"/>
      <c r="X199" s="6">
        <f t="shared" si="48"/>
        <v>0</v>
      </c>
      <c r="Y199" s="6">
        <f t="shared" si="49"/>
        <v>0</v>
      </c>
      <c r="Z199" s="6">
        <f t="shared" si="50"/>
        <v>0</v>
      </c>
      <c r="AA199" s="6">
        <f t="shared" si="51"/>
        <v>27.030422326938101</v>
      </c>
      <c r="AB199" s="6">
        <f t="shared" si="52"/>
        <v>0</v>
      </c>
      <c r="AC199" s="6">
        <f t="shared" si="53"/>
        <v>0</v>
      </c>
      <c r="AD199" s="6">
        <f t="shared" si="54"/>
        <v>0</v>
      </c>
    </row>
    <row r="200" spans="2:30" x14ac:dyDescent="0.3">
      <c r="B200" s="71">
        <v>0</v>
      </c>
      <c r="C200" s="71">
        <v>28.967710636203915</v>
      </c>
      <c r="P200" s="6">
        <f t="shared" si="42"/>
        <v>0</v>
      </c>
      <c r="Q200" s="34">
        <f t="shared" si="43"/>
        <v>0</v>
      </c>
      <c r="R200" s="6">
        <f t="shared" si="44"/>
        <v>0</v>
      </c>
      <c r="S200" s="6">
        <f t="shared" si="45"/>
        <v>0</v>
      </c>
      <c r="T200" s="6">
        <f t="shared" si="46"/>
        <v>28.967710636203915</v>
      </c>
      <c r="U200" s="34">
        <f t="shared" si="47"/>
        <v>0</v>
      </c>
      <c r="V200" s="35"/>
      <c r="W200" s="64"/>
      <c r="X200" s="6">
        <f t="shared" si="48"/>
        <v>0</v>
      </c>
      <c r="Y200" s="6">
        <f t="shared" si="49"/>
        <v>0</v>
      </c>
      <c r="Z200" s="6">
        <f t="shared" si="50"/>
        <v>0</v>
      </c>
      <c r="AA200" s="6">
        <f t="shared" si="51"/>
        <v>28.967710636203915</v>
      </c>
      <c r="AB200" s="6">
        <f t="shared" si="52"/>
        <v>0</v>
      </c>
      <c r="AC200" s="6">
        <f t="shared" si="53"/>
        <v>0</v>
      </c>
      <c r="AD200" s="6">
        <f t="shared" si="54"/>
        <v>0</v>
      </c>
    </row>
    <row r="201" spans="2:30" x14ac:dyDescent="0.3">
      <c r="B201" s="71">
        <v>0</v>
      </c>
      <c r="C201" s="71">
        <v>30.900591492080345</v>
      </c>
      <c r="P201" s="6">
        <f t="shared" si="42"/>
        <v>0</v>
      </c>
      <c r="Q201" s="34">
        <f t="shared" si="43"/>
        <v>0</v>
      </c>
      <c r="R201" s="6">
        <f t="shared" si="44"/>
        <v>0</v>
      </c>
      <c r="S201" s="6">
        <f t="shared" si="45"/>
        <v>0</v>
      </c>
      <c r="T201" s="6">
        <f t="shared" si="46"/>
        <v>30.900591492080345</v>
      </c>
      <c r="U201" s="34">
        <f t="shared" si="47"/>
        <v>0</v>
      </c>
      <c r="V201" s="35"/>
      <c r="W201" s="64"/>
      <c r="X201" s="6">
        <f t="shared" si="48"/>
        <v>0</v>
      </c>
      <c r="Y201" s="6">
        <f t="shared" si="49"/>
        <v>0</v>
      </c>
      <c r="Z201" s="6">
        <f t="shared" si="50"/>
        <v>0</v>
      </c>
      <c r="AA201" s="6">
        <f t="shared" si="51"/>
        <v>30.900591492080345</v>
      </c>
      <c r="AB201" s="6">
        <f t="shared" si="52"/>
        <v>0</v>
      </c>
      <c r="AC201" s="6">
        <f t="shared" si="53"/>
        <v>0</v>
      </c>
      <c r="AD201" s="6">
        <f t="shared" si="54"/>
        <v>0</v>
      </c>
    </row>
    <row r="202" spans="2:30" x14ac:dyDescent="0.3">
      <c r="B202" s="71">
        <v>0</v>
      </c>
      <c r="C202" s="71">
        <v>33.089728519832398</v>
      </c>
      <c r="P202" s="6">
        <f t="shared" si="42"/>
        <v>0</v>
      </c>
      <c r="Q202" s="34">
        <f t="shared" si="43"/>
        <v>0</v>
      </c>
      <c r="R202" s="6">
        <f t="shared" si="44"/>
        <v>0</v>
      </c>
      <c r="S202" s="6">
        <f t="shared" si="45"/>
        <v>0</v>
      </c>
      <c r="T202" s="6">
        <f t="shared" si="46"/>
        <v>33.089728519832398</v>
      </c>
      <c r="U202" s="34">
        <f t="shared" si="47"/>
        <v>0</v>
      </c>
      <c r="V202" s="35"/>
      <c r="W202" s="64"/>
      <c r="X202" s="6">
        <f t="shared" si="48"/>
        <v>0</v>
      </c>
      <c r="Y202" s="6">
        <f t="shared" si="49"/>
        <v>0</v>
      </c>
      <c r="Z202" s="6">
        <f t="shared" si="50"/>
        <v>0</v>
      </c>
      <c r="AA202" s="6">
        <f t="shared" si="51"/>
        <v>33.089728519832398</v>
      </c>
      <c r="AB202" s="6">
        <f t="shared" si="52"/>
        <v>0</v>
      </c>
      <c r="AC202" s="6">
        <f t="shared" si="53"/>
        <v>0</v>
      </c>
      <c r="AD202" s="6">
        <f t="shared" si="54"/>
        <v>0</v>
      </c>
    </row>
    <row r="203" spans="2:30" x14ac:dyDescent="0.3">
      <c r="B203" s="71">
        <v>0</v>
      </c>
      <c r="C203" s="71">
        <v>26.58517244157537</v>
      </c>
      <c r="P203" s="6">
        <f t="shared" si="42"/>
        <v>0</v>
      </c>
      <c r="Q203" s="34">
        <f t="shared" si="43"/>
        <v>0</v>
      </c>
      <c r="R203" s="6">
        <f t="shared" si="44"/>
        <v>0</v>
      </c>
      <c r="S203" s="6">
        <f t="shared" si="45"/>
        <v>0</v>
      </c>
      <c r="T203" s="6">
        <f t="shared" si="46"/>
        <v>26.58517244157537</v>
      </c>
      <c r="U203" s="34">
        <f t="shared" si="47"/>
        <v>0</v>
      </c>
      <c r="V203" s="35"/>
      <c r="W203" s="64"/>
      <c r="X203" s="6">
        <f t="shared" si="48"/>
        <v>0</v>
      </c>
      <c r="Y203" s="6">
        <f t="shared" si="49"/>
        <v>0</v>
      </c>
      <c r="Z203" s="6">
        <f t="shared" si="50"/>
        <v>0</v>
      </c>
      <c r="AA203" s="6">
        <f t="shared" si="51"/>
        <v>26.58517244157537</v>
      </c>
      <c r="AB203" s="6">
        <f t="shared" si="52"/>
        <v>0</v>
      </c>
      <c r="AC203" s="6">
        <f t="shared" si="53"/>
        <v>0</v>
      </c>
      <c r="AD203" s="6">
        <f t="shared" si="54"/>
        <v>0</v>
      </c>
    </row>
    <row r="204" spans="2:30" x14ac:dyDescent="0.3">
      <c r="B204" s="71">
        <v>0</v>
      </c>
      <c r="C204" s="71">
        <v>28.12155251434805</v>
      </c>
      <c r="P204" s="6">
        <f t="shared" si="42"/>
        <v>0</v>
      </c>
      <c r="Q204" s="34">
        <f t="shared" si="43"/>
        <v>0</v>
      </c>
      <c r="R204" s="6">
        <f t="shared" si="44"/>
        <v>0</v>
      </c>
      <c r="S204" s="6">
        <f t="shared" si="45"/>
        <v>0</v>
      </c>
      <c r="T204" s="6">
        <f t="shared" si="46"/>
        <v>28.12155251434805</v>
      </c>
      <c r="U204" s="34">
        <f t="shared" si="47"/>
        <v>0</v>
      </c>
      <c r="V204" s="35"/>
      <c r="W204" s="64"/>
      <c r="X204" s="6">
        <f t="shared" si="48"/>
        <v>0</v>
      </c>
      <c r="Y204" s="6">
        <f t="shared" si="49"/>
        <v>0</v>
      </c>
      <c r="Z204" s="6">
        <f t="shared" si="50"/>
        <v>0</v>
      </c>
      <c r="AA204" s="6">
        <f t="shared" si="51"/>
        <v>28.12155251434805</v>
      </c>
      <c r="AB204" s="6">
        <f t="shared" si="52"/>
        <v>0</v>
      </c>
      <c r="AC204" s="6">
        <f t="shared" si="53"/>
        <v>0</v>
      </c>
      <c r="AD204" s="6">
        <f t="shared" si="54"/>
        <v>0</v>
      </c>
    </row>
    <row r="205" spans="2:30" x14ac:dyDescent="0.3">
      <c r="B205" s="71">
        <v>0</v>
      </c>
      <c r="C205" s="71">
        <v>289.58537050890027</v>
      </c>
      <c r="P205" s="6">
        <f t="shared" si="42"/>
        <v>155.58537050890027</v>
      </c>
      <c r="Q205" s="34">
        <f t="shared" si="43"/>
        <v>0</v>
      </c>
      <c r="R205" s="6">
        <f t="shared" si="44"/>
        <v>0</v>
      </c>
      <c r="S205" s="6">
        <f t="shared" si="45"/>
        <v>0</v>
      </c>
      <c r="T205" s="6">
        <f t="shared" si="46"/>
        <v>134</v>
      </c>
      <c r="U205" s="34">
        <f t="shared" si="47"/>
        <v>0</v>
      </c>
      <c r="V205" s="35"/>
      <c r="W205" s="64"/>
      <c r="X205" s="6">
        <f t="shared" si="48"/>
        <v>0</v>
      </c>
      <c r="Y205" s="6">
        <f t="shared" si="49"/>
        <v>0</v>
      </c>
      <c r="Z205" s="6">
        <f t="shared" si="50"/>
        <v>0</v>
      </c>
      <c r="AA205" s="6">
        <f t="shared" si="51"/>
        <v>110</v>
      </c>
      <c r="AB205" s="6">
        <f t="shared" si="52"/>
        <v>0</v>
      </c>
      <c r="AC205" s="6">
        <f t="shared" si="53"/>
        <v>0</v>
      </c>
      <c r="AD205" s="6">
        <f t="shared" si="54"/>
        <v>179.58537050890027</v>
      </c>
    </row>
    <row r="206" spans="2:30" x14ac:dyDescent="0.3">
      <c r="B206" s="71">
        <v>0</v>
      </c>
      <c r="C206" s="71">
        <v>267.99107821780842</v>
      </c>
      <c r="P206" s="6">
        <f t="shared" si="42"/>
        <v>133.99107821780842</v>
      </c>
      <c r="Q206" s="34">
        <f t="shared" si="43"/>
        <v>0</v>
      </c>
      <c r="R206" s="6">
        <f t="shared" si="44"/>
        <v>0</v>
      </c>
      <c r="S206" s="6">
        <f t="shared" si="45"/>
        <v>0</v>
      </c>
      <c r="T206" s="6">
        <f t="shared" si="46"/>
        <v>134</v>
      </c>
      <c r="U206" s="34">
        <f t="shared" si="47"/>
        <v>0</v>
      </c>
      <c r="V206" s="35"/>
      <c r="W206" s="64"/>
      <c r="X206" s="6">
        <f t="shared" si="48"/>
        <v>0</v>
      </c>
      <c r="Y206" s="6">
        <f t="shared" si="49"/>
        <v>0</v>
      </c>
      <c r="Z206" s="6">
        <f t="shared" si="50"/>
        <v>0</v>
      </c>
      <c r="AA206" s="6">
        <f t="shared" si="51"/>
        <v>110</v>
      </c>
      <c r="AB206" s="6">
        <f t="shared" si="52"/>
        <v>0</v>
      </c>
      <c r="AC206" s="6">
        <f t="shared" si="53"/>
        <v>0</v>
      </c>
      <c r="AD206" s="6">
        <f t="shared" si="54"/>
        <v>157.99107821780842</v>
      </c>
    </row>
    <row r="207" spans="2:30" x14ac:dyDescent="0.3">
      <c r="B207" s="71">
        <v>0.60440851095046422</v>
      </c>
      <c r="C207" s="71">
        <v>240.34103126072057</v>
      </c>
      <c r="P207" s="6">
        <f t="shared" si="42"/>
        <v>106.1415764521069</v>
      </c>
      <c r="Q207" s="34">
        <f t="shared" si="43"/>
        <v>0.60440851095046422</v>
      </c>
      <c r="R207" s="6">
        <f t="shared" si="44"/>
        <v>0.1994548086136532</v>
      </c>
      <c r="S207" s="6">
        <f t="shared" si="45"/>
        <v>0</v>
      </c>
      <c r="T207" s="6">
        <f t="shared" si="46"/>
        <v>134</v>
      </c>
      <c r="U207" s="34">
        <f t="shared" si="47"/>
        <v>0</v>
      </c>
      <c r="V207" s="35"/>
      <c r="W207" s="64"/>
      <c r="X207" s="6">
        <f t="shared" si="48"/>
        <v>0</v>
      </c>
      <c r="Y207" s="6">
        <f t="shared" si="49"/>
        <v>0.60440851095046422</v>
      </c>
      <c r="Z207" s="6">
        <f t="shared" si="50"/>
        <v>0</v>
      </c>
      <c r="AA207" s="6">
        <f t="shared" si="51"/>
        <v>109.39559148904954</v>
      </c>
      <c r="AB207" s="6">
        <f t="shared" si="52"/>
        <v>0</v>
      </c>
      <c r="AC207" s="6">
        <f t="shared" si="53"/>
        <v>0</v>
      </c>
      <c r="AD207" s="6">
        <f t="shared" si="54"/>
        <v>130.34103126072057</v>
      </c>
    </row>
    <row r="208" spans="2:30" x14ac:dyDescent="0.3">
      <c r="B208" s="71">
        <v>1.0291445710527698</v>
      </c>
      <c r="C208" s="71">
        <v>225.48255989558214</v>
      </c>
      <c r="P208" s="6">
        <f t="shared" si="42"/>
        <v>91.142942187134736</v>
      </c>
      <c r="Q208" s="34">
        <f t="shared" si="43"/>
        <v>1.0291445710527698</v>
      </c>
      <c r="R208" s="6">
        <f t="shared" si="44"/>
        <v>0.33961770844741407</v>
      </c>
      <c r="S208" s="6">
        <f t="shared" si="45"/>
        <v>0</v>
      </c>
      <c r="T208" s="6">
        <f t="shared" si="46"/>
        <v>134</v>
      </c>
      <c r="U208" s="34">
        <f t="shared" si="47"/>
        <v>0</v>
      </c>
      <c r="V208" s="35"/>
      <c r="W208" s="64"/>
      <c r="X208" s="6">
        <f t="shared" si="48"/>
        <v>0</v>
      </c>
      <c r="Y208" s="6">
        <f t="shared" si="49"/>
        <v>1.0291445710527698</v>
      </c>
      <c r="Z208" s="6">
        <f t="shared" si="50"/>
        <v>0</v>
      </c>
      <c r="AA208" s="6">
        <f t="shared" si="51"/>
        <v>108.97085542894723</v>
      </c>
      <c r="AB208" s="6">
        <f t="shared" si="52"/>
        <v>0</v>
      </c>
      <c r="AC208" s="6">
        <f t="shared" si="53"/>
        <v>0</v>
      </c>
      <c r="AD208" s="6">
        <f t="shared" si="54"/>
        <v>115.48255989558214</v>
      </c>
    </row>
    <row r="209" spans="2:30" x14ac:dyDescent="0.3">
      <c r="B209" s="71">
        <v>1.5169342667986321</v>
      </c>
      <c r="C209" s="71">
        <v>203.22346284914144</v>
      </c>
      <c r="P209" s="6">
        <f t="shared" si="42"/>
        <v>68.722874541097895</v>
      </c>
      <c r="Q209" s="34">
        <f t="shared" si="43"/>
        <v>1.5169342667986321</v>
      </c>
      <c r="R209" s="6">
        <f t="shared" si="44"/>
        <v>0.50058830804354859</v>
      </c>
      <c r="S209" s="6">
        <f t="shared" si="45"/>
        <v>0</v>
      </c>
      <c r="T209" s="6">
        <f t="shared" si="46"/>
        <v>134</v>
      </c>
      <c r="U209" s="34">
        <f t="shared" si="47"/>
        <v>0</v>
      </c>
      <c r="V209" s="35"/>
      <c r="W209" s="64"/>
      <c r="X209" s="6">
        <f t="shared" si="48"/>
        <v>0</v>
      </c>
      <c r="Y209" s="6">
        <f t="shared" si="49"/>
        <v>1.5169342667986321</v>
      </c>
      <c r="Z209" s="6">
        <f t="shared" si="50"/>
        <v>0</v>
      </c>
      <c r="AA209" s="6">
        <f t="shared" si="51"/>
        <v>108.48306573320137</v>
      </c>
      <c r="AB209" s="6">
        <f t="shared" si="52"/>
        <v>0</v>
      </c>
      <c r="AC209" s="6">
        <f t="shared" si="53"/>
        <v>0</v>
      </c>
      <c r="AD209" s="6">
        <f t="shared" si="54"/>
        <v>93.223462849141427</v>
      </c>
    </row>
    <row r="210" spans="2:30" x14ac:dyDescent="0.3">
      <c r="B210" s="71">
        <v>1.9587692173320792</v>
      </c>
      <c r="C210" s="71">
        <v>212.98711910322089</v>
      </c>
      <c r="P210" s="6">
        <f t="shared" si="42"/>
        <v>78.340725261501319</v>
      </c>
      <c r="Q210" s="34">
        <f t="shared" si="43"/>
        <v>1.9587692173320792</v>
      </c>
      <c r="R210" s="6">
        <f t="shared" si="44"/>
        <v>0.64639384171958614</v>
      </c>
      <c r="S210" s="6">
        <f t="shared" si="45"/>
        <v>0</v>
      </c>
      <c r="T210" s="6">
        <f t="shared" si="46"/>
        <v>134</v>
      </c>
      <c r="U210" s="34">
        <f t="shared" si="47"/>
        <v>0</v>
      </c>
      <c r="V210" s="35"/>
      <c r="W210" s="64"/>
      <c r="X210" s="6">
        <f t="shared" si="48"/>
        <v>0</v>
      </c>
      <c r="Y210" s="6">
        <f t="shared" si="49"/>
        <v>1.9587692173320792</v>
      </c>
      <c r="Z210" s="6">
        <f t="shared" si="50"/>
        <v>0</v>
      </c>
      <c r="AA210" s="6">
        <f t="shared" si="51"/>
        <v>108.04123078266792</v>
      </c>
      <c r="AB210" s="6">
        <f t="shared" si="52"/>
        <v>0</v>
      </c>
      <c r="AC210" s="6">
        <f t="shared" si="53"/>
        <v>0</v>
      </c>
      <c r="AD210" s="6">
        <f t="shared" si="54"/>
        <v>102.98711910322089</v>
      </c>
    </row>
    <row r="211" spans="2:30" x14ac:dyDescent="0.3">
      <c r="B211" s="71">
        <v>2.5416307389732125</v>
      </c>
      <c r="C211" s="71">
        <v>192.72868832299761</v>
      </c>
      <c r="P211" s="6">
        <f t="shared" si="42"/>
        <v>57.889950179136463</v>
      </c>
      <c r="Q211" s="34">
        <f t="shared" si="43"/>
        <v>2.5416307389732125</v>
      </c>
      <c r="R211" s="6">
        <f t="shared" si="44"/>
        <v>0.83873814386116019</v>
      </c>
      <c r="S211" s="6">
        <f t="shared" si="45"/>
        <v>0</v>
      </c>
      <c r="T211" s="6">
        <f t="shared" si="46"/>
        <v>134</v>
      </c>
      <c r="U211" s="34">
        <f t="shared" si="47"/>
        <v>0</v>
      </c>
      <c r="V211" s="35"/>
      <c r="W211" s="64"/>
      <c r="X211" s="6">
        <f t="shared" si="48"/>
        <v>0</v>
      </c>
      <c r="Y211" s="6">
        <f t="shared" si="49"/>
        <v>2.5416307389732125</v>
      </c>
      <c r="Z211" s="6">
        <f t="shared" si="50"/>
        <v>0</v>
      </c>
      <c r="AA211" s="6">
        <f t="shared" si="51"/>
        <v>107.45836926102679</v>
      </c>
      <c r="AB211" s="6">
        <f t="shared" si="52"/>
        <v>0</v>
      </c>
      <c r="AC211" s="6">
        <f t="shared" si="53"/>
        <v>0</v>
      </c>
      <c r="AD211" s="6">
        <f t="shared" si="54"/>
        <v>82.728688322997598</v>
      </c>
    </row>
    <row r="212" spans="2:30" x14ac:dyDescent="0.3">
      <c r="B212" s="71">
        <v>3.0665861768430904</v>
      </c>
      <c r="C212" s="71">
        <v>193.73308236918999</v>
      </c>
      <c r="P212" s="6">
        <f t="shared" si="42"/>
        <v>58.721108930831775</v>
      </c>
      <c r="Q212" s="34">
        <f t="shared" si="43"/>
        <v>3.0665861768430904</v>
      </c>
      <c r="R212" s="6">
        <f t="shared" si="44"/>
        <v>1.01197343835822</v>
      </c>
      <c r="S212" s="6">
        <f t="shared" si="45"/>
        <v>0</v>
      </c>
      <c r="T212" s="6">
        <f t="shared" si="46"/>
        <v>134</v>
      </c>
      <c r="U212" s="34">
        <f t="shared" si="47"/>
        <v>0</v>
      </c>
      <c r="V212" s="35"/>
      <c r="W212" s="64"/>
      <c r="X212" s="6">
        <f t="shared" si="48"/>
        <v>0</v>
      </c>
      <c r="Y212" s="6">
        <f t="shared" si="49"/>
        <v>3.0665861768430904</v>
      </c>
      <c r="Z212" s="6">
        <f t="shared" si="50"/>
        <v>0</v>
      </c>
      <c r="AA212" s="6">
        <f t="shared" si="51"/>
        <v>106.93341382315691</v>
      </c>
      <c r="AB212" s="6">
        <f t="shared" si="52"/>
        <v>0</v>
      </c>
      <c r="AC212" s="6">
        <f t="shared" si="53"/>
        <v>0</v>
      </c>
      <c r="AD212" s="6">
        <f t="shared" si="54"/>
        <v>83.733082369189987</v>
      </c>
    </row>
    <row r="213" spans="2:30" x14ac:dyDescent="0.3">
      <c r="B213" s="71">
        <v>3.5271379133464316</v>
      </c>
      <c r="C213" s="71">
        <v>192.74318764482152</v>
      </c>
      <c r="P213" s="6">
        <f t="shared" si="42"/>
        <v>57.579232133417207</v>
      </c>
      <c r="Q213" s="34">
        <f t="shared" si="43"/>
        <v>3.5271379133464316</v>
      </c>
      <c r="R213" s="6">
        <f t="shared" si="44"/>
        <v>1.1639555114043225</v>
      </c>
      <c r="S213" s="6">
        <f t="shared" si="45"/>
        <v>0</v>
      </c>
      <c r="T213" s="6">
        <f t="shared" si="46"/>
        <v>134</v>
      </c>
      <c r="U213" s="34">
        <f t="shared" si="47"/>
        <v>0</v>
      </c>
      <c r="V213" s="35"/>
      <c r="W213" s="64"/>
      <c r="X213" s="6">
        <f t="shared" si="48"/>
        <v>0</v>
      </c>
      <c r="Y213" s="6">
        <f t="shared" si="49"/>
        <v>3.5271379133464316</v>
      </c>
      <c r="Z213" s="6">
        <f t="shared" si="50"/>
        <v>0</v>
      </c>
      <c r="AA213" s="6">
        <f t="shared" si="51"/>
        <v>106.47286208665356</v>
      </c>
      <c r="AB213" s="6">
        <f t="shared" si="52"/>
        <v>0</v>
      </c>
      <c r="AC213" s="6">
        <f t="shared" si="53"/>
        <v>0</v>
      </c>
      <c r="AD213" s="6">
        <f t="shared" si="54"/>
        <v>82.743187644821532</v>
      </c>
    </row>
    <row r="214" spans="2:30" x14ac:dyDescent="0.3">
      <c r="B214" s="71">
        <v>3.8580721549194488</v>
      </c>
      <c r="C214" s="71">
        <v>203.03882702073895</v>
      </c>
      <c r="P214" s="6">
        <f t="shared" si="42"/>
        <v>67.765663209615525</v>
      </c>
      <c r="Q214" s="34">
        <f t="shared" si="43"/>
        <v>3.8580721549194488</v>
      </c>
      <c r="R214" s="6">
        <f t="shared" si="44"/>
        <v>1.2731638111234183</v>
      </c>
      <c r="S214" s="6">
        <f t="shared" si="45"/>
        <v>0</v>
      </c>
      <c r="T214" s="6">
        <f t="shared" si="46"/>
        <v>134</v>
      </c>
      <c r="U214" s="34">
        <f t="shared" si="47"/>
        <v>0</v>
      </c>
      <c r="V214" s="35"/>
      <c r="W214" s="64"/>
      <c r="X214" s="6">
        <f t="shared" si="48"/>
        <v>0</v>
      </c>
      <c r="Y214" s="6">
        <f t="shared" si="49"/>
        <v>3.8580721549194488</v>
      </c>
      <c r="Z214" s="6">
        <f t="shared" si="50"/>
        <v>0</v>
      </c>
      <c r="AA214" s="6">
        <f t="shared" si="51"/>
        <v>106.14192784508055</v>
      </c>
      <c r="AB214" s="6">
        <f t="shared" si="52"/>
        <v>0</v>
      </c>
      <c r="AC214" s="6">
        <f t="shared" si="53"/>
        <v>0</v>
      </c>
      <c r="AD214" s="6">
        <f t="shared" si="54"/>
        <v>93.03882702073895</v>
      </c>
    </row>
    <row r="215" spans="2:30" x14ac:dyDescent="0.3">
      <c r="B215" s="71">
        <v>3.6911333571240834</v>
      </c>
      <c r="C215" s="71">
        <v>209.2400797136801</v>
      </c>
      <c r="P215" s="6">
        <f t="shared" si="42"/>
        <v>74.022005705829145</v>
      </c>
      <c r="Q215" s="34">
        <f t="shared" si="43"/>
        <v>3.6911333571240834</v>
      </c>
      <c r="R215" s="6">
        <f t="shared" si="44"/>
        <v>1.2180740078509475</v>
      </c>
      <c r="S215" s="6">
        <f t="shared" si="45"/>
        <v>0</v>
      </c>
      <c r="T215" s="6">
        <f t="shared" si="46"/>
        <v>134</v>
      </c>
      <c r="U215" s="34">
        <f t="shared" si="47"/>
        <v>0</v>
      </c>
      <c r="V215" s="35"/>
      <c r="W215" s="64"/>
      <c r="X215" s="6">
        <f t="shared" si="48"/>
        <v>0</v>
      </c>
      <c r="Y215" s="6">
        <f t="shared" si="49"/>
        <v>3.6911333571240834</v>
      </c>
      <c r="Z215" s="6">
        <f t="shared" si="50"/>
        <v>0</v>
      </c>
      <c r="AA215" s="6">
        <f t="shared" si="51"/>
        <v>106.30886664287591</v>
      </c>
      <c r="AB215" s="6">
        <f t="shared" si="52"/>
        <v>0</v>
      </c>
      <c r="AC215" s="6">
        <f t="shared" si="53"/>
        <v>0</v>
      </c>
      <c r="AD215" s="6">
        <f t="shared" si="54"/>
        <v>99.240079713680117</v>
      </c>
    </row>
    <row r="216" spans="2:30" x14ac:dyDescent="0.3">
      <c r="B216" s="71">
        <v>1.1773883328981187</v>
      </c>
      <c r="C216" s="71">
        <v>13.617439490695332</v>
      </c>
      <c r="P216" s="6">
        <f t="shared" si="42"/>
        <v>0</v>
      </c>
      <c r="Q216" s="34">
        <f t="shared" si="43"/>
        <v>1.1773883328981187</v>
      </c>
      <c r="R216" s="6">
        <f t="shared" si="44"/>
        <v>0.38853814985637919</v>
      </c>
      <c r="S216" s="6">
        <f t="shared" si="45"/>
        <v>0</v>
      </c>
      <c r="T216" s="6">
        <f t="shared" si="46"/>
        <v>13.228901340838954</v>
      </c>
      <c r="U216" s="34">
        <f t="shared" si="47"/>
        <v>0</v>
      </c>
      <c r="V216" s="35"/>
      <c r="W216" s="64"/>
      <c r="X216" s="6">
        <f t="shared" si="48"/>
        <v>0</v>
      </c>
      <c r="Y216" s="6">
        <f t="shared" si="49"/>
        <v>1.1773883328981187</v>
      </c>
      <c r="Z216" s="6">
        <f t="shared" si="50"/>
        <v>0</v>
      </c>
      <c r="AA216" s="6">
        <f t="shared" si="51"/>
        <v>12.440051157797214</v>
      </c>
      <c r="AB216" s="6">
        <f t="shared" si="52"/>
        <v>0</v>
      </c>
      <c r="AC216" s="6">
        <f t="shared" si="53"/>
        <v>0</v>
      </c>
      <c r="AD216" s="6">
        <f t="shared" si="54"/>
        <v>0</v>
      </c>
    </row>
    <row r="217" spans="2:30" x14ac:dyDescent="0.3">
      <c r="B217" s="71">
        <v>0.61201100813466824</v>
      </c>
      <c r="C217" s="71">
        <v>14.855982900983722</v>
      </c>
      <c r="P217" s="6">
        <f t="shared" si="42"/>
        <v>0</v>
      </c>
      <c r="Q217" s="34">
        <f t="shared" si="43"/>
        <v>0.61201100813466824</v>
      </c>
      <c r="R217" s="6">
        <f t="shared" si="44"/>
        <v>0.20196363268444054</v>
      </c>
      <c r="S217" s="6">
        <f t="shared" si="45"/>
        <v>0</v>
      </c>
      <c r="T217" s="6">
        <f t="shared" si="46"/>
        <v>14.654019268299281</v>
      </c>
      <c r="U217" s="34">
        <f t="shared" si="47"/>
        <v>0</v>
      </c>
      <c r="V217" s="35"/>
      <c r="W217" s="64"/>
      <c r="X217" s="6">
        <f t="shared" si="48"/>
        <v>0</v>
      </c>
      <c r="Y217" s="6">
        <f t="shared" si="49"/>
        <v>0.61201100813466824</v>
      </c>
      <c r="Z217" s="6">
        <f t="shared" si="50"/>
        <v>0</v>
      </c>
      <c r="AA217" s="6">
        <f t="shared" si="51"/>
        <v>14.243971892849054</v>
      </c>
      <c r="AB217" s="6">
        <f t="shared" si="52"/>
        <v>0</v>
      </c>
      <c r="AC217" s="6">
        <f t="shared" si="53"/>
        <v>0</v>
      </c>
      <c r="AD217" s="6">
        <f t="shared" si="54"/>
        <v>0</v>
      </c>
    </row>
    <row r="218" spans="2:30" x14ac:dyDescent="0.3">
      <c r="B218" s="71">
        <v>0</v>
      </c>
      <c r="C218" s="71">
        <v>17.178695949194353</v>
      </c>
      <c r="P218" s="6">
        <f t="shared" si="42"/>
        <v>0</v>
      </c>
      <c r="Q218" s="34">
        <f t="shared" si="43"/>
        <v>0</v>
      </c>
      <c r="R218" s="6">
        <f t="shared" si="44"/>
        <v>0</v>
      </c>
      <c r="S218" s="6">
        <f t="shared" si="45"/>
        <v>0</v>
      </c>
      <c r="T218" s="6">
        <f t="shared" si="46"/>
        <v>17.178695949194353</v>
      </c>
      <c r="U218" s="34">
        <f t="shared" si="47"/>
        <v>0</v>
      </c>
      <c r="V218" s="35"/>
      <c r="W218" s="64"/>
      <c r="X218" s="6">
        <f t="shared" si="48"/>
        <v>0</v>
      </c>
      <c r="Y218" s="6">
        <f t="shared" si="49"/>
        <v>0</v>
      </c>
      <c r="Z218" s="6">
        <f t="shared" si="50"/>
        <v>0</v>
      </c>
      <c r="AA218" s="6">
        <f t="shared" si="51"/>
        <v>17.178695949194353</v>
      </c>
      <c r="AB218" s="6">
        <f t="shared" si="52"/>
        <v>0</v>
      </c>
      <c r="AC218" s="6">
        <f t="shared" si="53"/>
        <v>0</v>
      </c>
      <c r="AD218" s="6">
        <f t="shared" si="54"/>
        <v>0</v>
      </c>
    </row>
    <row r="219" spans="2:30" x14ac:dyDescent="0.3">
      <c r="B219" s="71">
        <v>0</v>
      </c>
      <c r="C219" s="71">
        <v>18.522780291706823</v>
      </c>
      <c r="P219" s="6">
        <f t="shared" si="42"/>
        <v>0</v>
      </c>
      <c r="Q219" s="34">
        <f t="shared" si="43"/>
        <v>0</v>
      </c>
      <c r="R219" s="6">
        <f t="shared" si="44"/>
        <v>0</v>
      </c>
      <c r="S219" s="6">
        <f t="shared" si="45"/>
        <v>0</v>
      </c>
      <c r="T219" s="6">
        <f t="shared" si="46"/>
        <v>18.522780291706823</v>
      </c>
      <c r="U219" s="34">
        <f t="shared" si="47"/>
        <v>0</v>
      </c>
      <c r="V219" s="35"/>
      <c r="W219" s="64"/>
      <c r="X219" s="6">
        <f t="shared" si="48"/>
        <v>0</v>
      </c>
      <c r="Y219" s="6">
        <f t="shared" si="49"/>
        <v>0</v>
      </c>
      <c r="Z219" s="6">
        <f t="shared" si="50"/>
        <v>0</v>
      </c>
      <c r="AA219" s="6">
        <f t="shared" si="51"/>
        <v>18.522780291706823</v>
      </c>
      <c r="AB219" s="6">
        <f t="shared" si="52"/>
        <v>0</v>
      </c>
      <c r="AC219" s="6">
        <f t="shared" si="53"/>
        <v>0</v>
      </c>
      <c r="AD219" s="6">
        <f t="shared" si="54"/>
        <v>0</v>
      </c>
    </row>
    <row r="220" spans="2:30" x14ac:dyDescent="0.3">
      <c r="B220" s="71">
        <v>0</v>
      </c>
      <c r="C220" s="71">
        <v>20.137542586959476</v>
      </c>
      <c r="P220" s="6">
        <f t="shared" si="42"/>
        <v>0</v>
      </c>
      <c r="Q220" s="34">
        <f t="shared" si="43"/>
        <v>0</v>
      </c>
      <c r="R220" s="6">
        <f t="shared" si="44"/>
        <v>0</v>
      </c>
      <c r="S220" s="6">
        <f t="shared" si="45"/>
        <v>0</v>
      </c>
      <c r="T220" s="6">
        <f t="shared" si="46"/>
        <v>20.137542586959476</v>
      </c>
      <c r="U220" s="34">
        <f t="shared" si="47"/>
        <v>0</v>
      </c>
      <c r="V220" s="35"/>
      <c r="W220" s="64"/>
      <c r="X220" s="6">
        <f t="shared" si="48"/>
        <v>0</v>
      </c>
      <c r="Y220" s="6">
        <f t="shared" si="49"/>
        <v>0</v>
      </c>
      <c r="Z220" s="6">
        <f t="shared" si="50"/>
        <v>0</v>
      </c>
      <c r="AA220" s="6">
        <f t="shared" si="51"/>
        <v>20.137542586959476</v>
      </c>
      <c r="AB220" s="6">
        <f t="shared" si="52"/>
        <v>0</v>
      </c>
      <c r="AC220" s="6">
        <f t="shared" si="53"/>
        <v>0</v>
      </c>
      <c r="AD220" s="6">
        <f t="shared" si="54"/>
        <v>0</v>
      </c>
    </row>
    <row r="221" spans="2:30" x14ac:dyDescent="0.3">
      <c r="B221" s="71">
        <v>0</v>
      </c>
      <c r="C221" s="71">
        <v>21.528017354675928</v>
      </c>
      <c r="P221" s="6">
        <f t="shared" si="42"/>
        <v>0</v>
      </c>
      <c r="Q221" s="34">
        <f t="shared" si="43"/>
        <v>0</v>
      </c>
      <c r="R221" s="6">
        <f t="shared" si="44"/>
        <v>0</v>
      </c>
      <c r="S221" s="6">
        <f t="shared" si="45"/>
        <v>0</v>
      </c>
      <c r="T221" s="6">
        <f t="shared" si="46"/>
        <v>21.528017354675928</v>
      </c>
      <c r="U221" s="34">
        <f t="shared" si="47"/>
        <v>0</v>
      </c>
      <c r="V221" s="35"/>
      <c r="W221" s="64"/>
      <c r="X221" s="6">
        <f t="shared" si="48"/>
        <v>0</v>
      </c>
      <c r="Y221" s="6">
        <f t="shared" si="49"/>
        <v>0</v>
      </c>
      <c r="Z221" s="6">
        <f t="shared" si="50"/>
        <v>0</v>
      </c>
      <c r="AA221" s="6">
        <f t="shared" si="51"/>
        <v>21.528017354675928</v>
      </c>
      <c r="AB221" s="6">
        <f t="shared" si="52"/>
        <v>0</v>
      </c>
      <c r="AC221" s="6">
        <f t="shared" si="53"/>
        <v>0</v>
      </c>
      <c r="AD221" s="6">
        <f t="shared" si="54"/>
        <v>0</v>
      </c>
    </row>
    <row r="222" spans="2:30" x14ac:dyDescent="0.3">
      <c r="B222" s="71">
        <v>0</v>
      </c>
      <c r="C222" s="71">
        <v>22.931593110034143</v>
      </c>
      <c r="P222" s="6">
        <f t="shared" si="42"/>
        <v>0</v>
      </c>
      <c r="Q222" s="34">
        <f t="shared" si="43"/>
        <v>0</v>
      </c>
      <c r="R222" s="6">
        <f t="shared" si="44"/>
        <v>0</v>
      </c>
      <c r="S222" s="6">
        <f t="shared" si="45"/>
        <v>0</v>
      </c>
      <c r="T222" s="6">
        <f t="shared" si="46"/>
        <v>22.931593110034143</v>
      </c>
      <c r="U222" s="34">
        <f t="shared" si="47"/>
        <v>0</v>
      </c>
      <c r="V222" s="35"/>
      <c r="W222" s="64"/>
      <c r="X222" s="6">
        <f t="shared" si="48"/>
        <v>0</v>
      </c>
      <c r="Y222" s="6">
        <f t="shared" si="49"/>
        <v>0</v>
      </c>
      <c r="Z222" s="6">
        <f t="shared" si="50"/>
        <v>0</v>
      </c>
      <c r="AA222" s="6">
        <f t="shared" si="51"/>
        <v>22.931593110034143</v>
      </c>
      <c r="AB222" s="6">
        <f t="shared" si="52"/>
        <v>0</v>
      </c>
      <c r="AC222" s="6">
        <f t="shared" si="53"/>
        <v>0</v>
      </c>
      <c r="AD222" s="6">
        <f t="shared" si="54"/>
        <v>0</v>
      </c>
    </row>
    <row r="223" spans="2:30" x14ac:dyDescent="0.3">
      <c r="B223" s="71">
        <v>0</v>
      </c>
      <c r="C223" s="71">
        <v>24.188579457484629</v>
      </c>
      <c r="P223" s="6">
        <f t="shared" si="42"/>
        <v>0</v>
      </c>
      <c r="Q223" s="34">
        <f t="shared" si="43"/>
        <v>0</v>
      </c>
      <c r="R223" s="6">
        <f t="shared" si="44"/>
        <v>0</v>
      </c>
      <c r="S223" s="6">
        <f t="shared" si="45"/>
        <v>0</v>
      </c>
      <c r="T223" s="6">
        <f t="shared" si="46"/>
        <v>24.188579457484629</v>
      </c>
      <c r="U223" s="34">
        <f t="shared" si="47"/>
        <v>0</v>
      </c>
      <c r="V223" s="35"/>
      <c r="W223" s="64"/>
      <c r="X223" s="6">
        <f t="shared" si="48"/>
        <v>0</v>
      </c>
      <c r="Y223" s="6">
        <f t="shared" si="49"/>
        <v>0</v>
      </c>
      <c r="Z223" s="6">
        <f t="shared" si="50"/>
        <v>0</v>
      </c>
      <c r="AA223" s="6">
        <f t="shared" si="51"/>
        <v>24.188579457484629</v>
      </c>
      <c r="AB223" s="6">
        <f t="shared" si="52"/>
        <v>0</v>
      </c>
      <c r="AC223" s="6">
        <f t="shared" si="53"/>
        <v>0</v>
      </c>
      <c r="AD223" s="6">
        <f t="shared" si="54"/>
        <v>0</v>
      </c>
    </row>
    <row r="224" spans="2:30" x14ac:dyDescent="0.3">
      <c r="B224" s="71">
        <v>0</v>
      </c>
      <c r="C224" s="71">
        <v>25.552214710486162</v>
      </c>
      <c r="P224" s="6">
        <f t="shared" si="42"/>
        <v>0</v>
      </c>
      <c r="Q224" s="34">
        <f t="shared" si="43"/>
        <v>0</v>
      </c>
      <c r="R224" s="6">
        <f t="shared" si="44"/>
        <v>0</v>
      </c>
      <c r="S224" s="6">
        <f t="shared" si="45"/>
        <v>0</v>
      </c>
      <c r="T224" s="6">
        <f t="shared" si="46"/>
        <v>25.552214710486162</v>
      </c>
      <c r="U224" s="34">
        <f t="shared" si="47"/>
        <v>0</v>
      </c>
      <c r="V224" s="35"/>
      <c r="W224" s="64"/>
      <c r="X224" s="6">
        <f t="shared" si="48"/>
        <v>0</v>
      </c>
      <c r="Y224" s="6">
        <f t="shared" si="49"/>
        <v>0</v>
      </c>
      <c r="Z224" s="6">
        <f t="shared" si="50"/>
        <v>0</v>
      </c>
      <c r="AA224" s="6">
        <f t="shared" si="51"/>
        <v>25.552214710486162</v>
      </c>
      <c r="AB224" s="6">
        <f t="shared" si="52"/>
        <v>0</v>
      </c>
      <c r="AC224" s="6">
        <f t="shared" si="53"/>
        <v>0</v>
      </c>
      <c r="AD224" s="6">
        <f t="shared" si="54"/>
        <v>0</v>
      </c>
    </row>
    <row r="225" spans="2:30" x14ac:dyDescent="0.3">
      <c r="B225" s="71">
        <v>0</v>
      </c>
      <c r="C225" s="71">
        <v>26.990124626143906</v>
      </c>
      <c r="P225" s="6">
        <f t="shared" si="42"/>
        <v>0</v>
      </c>
      <c r="Q225" s="34">
        <f t="shared" si="43"/>
        <v>0</v>
      </c>
      <c r="R225" s="6">
        <f t="shared" si="44"/>
        <v>0</v>
      </c>
      <c r="S225" s="6">
        <f t="shared" si="45"/>
        <v>0</v>
      </c>
      <c r="T225" s="6">
        <f t="shared" si="46"/>
        <v>26.990124626143906</v>
      </c>
      <c r="U225" s="34">
        <f t="shared" si="47"/>
        <v>0</v>
      </c>
      <c r="V225" s="35"/>
      <c r="W225" s="64"/>
      <c r="X225" s="6">
        <f t="shared" si="48"/>
        <v>0</v>
      </c>
      <c r="Y225" s="6">
        <f t="shared" si="49"/>
        <v>0</v>
      </c>
      <c r="Z225" s="6">
        <f t="shared" si="50"/>
        <v>0</v>
      </c>
      <c r="AA225" s="6">
        <f t="shared" si="51"/>
        <v>26.990124626143906</v>
      </c>
      <c r="AB225" s="6">
        <f t="shared" si="52"/>
        <v>0</v>
      </c>
      <c r="AC225" s="6">
        <f t="shared" si="53"/>
        <v>0</v>
      </c>
      <c r="AD225" s="6">
        <f t="shared" si="54"/>
        <v>0</v>
      </c>
    </row>
    <row r="226" spans="2:30" x14ac:dyDescent="0.3">
      <c r="B226" s="71">
        <v>0</v>
      </c>
      <c r="C226" s="71">
        <v>28.615859134959486</v>
      </c>
      <c r="P226" s="6">
        <f t="shared" si="42"/>
        <v>0</v>
      </c>
      <c r="Q226" s="34">
        <f t="shared" si="43"/>
        <v>0</v>
      </c>
      <c r="R226" s="6">
        <f t="shared" si="44"/>
        <v>0</v>
      </c>
      <c r="S226" s="6">
        <f t="shared" si="45"/>
        <v>0</v>
      </c>
      <c r="T226" s="6">
        <f t="shared" si="46"/>
        <v>28.615859134959486</v>
      </c>
      <c r="U226" s="34">
        <f t="shared" si="47"/>
        <v>0</v>
      </c>
      <c r="V226" s="35"/>
      <c r="W226" s="64"/>
      <c r="X226" s="6">
        <f t="shared" si="48"/>
        <v>0</v>
      </c>
      <c r="Y226" s="6">
        <f t="shared" si="49"/>
        <v>0</v>
      </c>
      <c r="Z226" s="6">
        <f t="shared" si="50"/>
        <v>0</v>
      </c>
      <c r="AA226" s="6">
        <f t="shared" si="51"/>
        <v>28.615859134959486</v>
      </c>
      <c r="AB226" s="6">
        <f t="shared" si="52"/>
        <v>0</v>
      </c>
      <c r="AC226" s="6">
        <f t="shared" si="53"/>
        <v>0</v>
      </c>
      <c r="AD226" s="6">
        <f t="shared" si="54"/>
        <v>0</v>
      </c>
    </row>
    <row r="227" spans="2:30" x14ac:dyDescent="0.3">
      <c r="B227" s="71">
        <v>0</v>
      </c>
      <c r="C227" s="71">
        <v>23.280340040363207</v>
      </c>
      <c r="P227" s="6">
        <f t="shared" si="42"/>
        <v>0</v>
      </c>
      <c r="Q227" s="34">
        <f t="shared" si="43"/>
        <v>0</v>
      </c>
      <c r="R227" s="6">
        <f t="shared" si="44"/>
        <v>0</v>
      </c>
      <c r="S227" s="6">
        <f t="shared" si="45"/>
        <v>0</v>
      </c>
      <c r="T227" s="6">
        <f t="shared" si="46"/>
        <v>23.280340040363207</v>
      </c>
      <c r="U227" s="34">
        <f t="shared" si="47"/>
        <v>0</v>
      </c>
      <c r="V227" s="35"/>
      <c r="W227" s="64"/>
      <c r="X227" s="6">
        <f t="shared" si="48"/>
        <v>0</v>
      </c>
      <c r="Y227" s="6">
        <f t="shared" si="49"/>
        <v>0</v>
      </c>
      <c r="Z227" s="6">
        <f t="shared" si="50"/>
        <v>0</v>
      </c>
      <c r="AA227" s="6">
        <f t="shared" si="51"/>
        <v>23.280340040363207</v>
      </c>
      <c r="AB227" s="6">
        <f t="shared" si="52"/>
        <v>0</v>
      </c>
      <c r="AC227" s="6">
        <f t="shared" si="53"/>
        <v>0</v>
      </c>
      <c r="AD227" s="6">
        <f t="shared" si="54"/>
        <v>0</v>
      </c>
    </row>
    <row r="228" spans="2:30" x14ac:dyDescent="0.3">
      <c r="B228" s="71">
        <v>0</v>
      </c>
      <c r="C228" s="71">
        <v>24.401778858167521</v>
      </c>
      <c r="P228" s="6">
        <f t="shared" si="42"/>
        <v>0</v>
      </c>
      <c r="Q228" s="34">
        <f t="shared" si="43"/>
        <v>0</v>
      </c>
      <c r="R228" s="6">
        <f t="shared" si="44"/>
        <v>0</v>
      </c>
      <c r="S228" s="6">
        <f t="shared" si="45"/>
        <v>0</v>
      </c>
      <c r="T228" s="6">
        <f t="shared" si="46"/>
        <v>24.401778858167521</v>
      </c>
      <c r="U228" s="34">
        <f t="shared" si="47"/>
        <v>0</v>
      </c>
      <c r="V228" s="35"/>
      <c r="W228" s="64"/>
      <c r="X228" s="6">
        <f t="shared" si="48"/>
        <v>0</v>
      </c>
      <c r="Y228" s="6">
        <f t="shared" si="49"/>
        <v>0</v>
      </c>
      <c r="Z228" s="6">
        <f t="shared" si="50"/>
        <v>0</v>
      </c>
      <c r="AA228" s="6">
        <f t="shared" si="51"/>
        <v>24.401778858167521</v>
      </c>
      <c r="AB228" s="6">
        <f t="shared" si="52"/>
        <v>0</v>
      </c>
      <c r="AC228" s="6">
        <f t="shared" si="53"/>
        <v>0</v>
      </c>
      <c r="AD228" s="6">
        <f t="shared" si="54"/>
        <v>0</v>
      </c>
    </row>
    <row r="229" spans="2:30" x14ac:dyDescent="0.3">
      <c r="B229" s="71">
        <v>0.15184263318294602</v>
      </c>
      <c r="C229" s="71">
        <v>262.30045714714015</v>
      </c>
      <c r="P229" s="6">
        <f t="shared" si="42"/>
        <v>128.2503490781898</v>
      </c>
      <c r="Q229" s="34">
        <f t="shared" si="43"/>
        <v>0.15184263318294602</v>
      </c>
      <c r="R229" s="6">
        <f t="shared" si="44"/>
        <v>5.0108068950372189E-2</v>
      </c>
      <c r="S229" s="6">
        <f t="shared" si="45"/>
        <v>0</v>
      </c>
      <c r="T229" s="6">
        <f t="shared" si="46"/>
        <v>134</v>
      </c>
      <c r="U229" s="34">
        <f t="shared" si="47"/>
        <v>0</v>
      </c>
      <c r="V229" s="35"/>
      <c r="W229" s="64"/>
      <c r="X229" s="6">
        <f t="shared" si="48"/>
        <v>0</v>
      </c>
      <c r="Y229" s="6">
        <f t="shared" si="49"/>
        <v>0.15184263318294602</v>
      </c>
      <c r="Z229" s="6">
        <f t="shared" si="50"/>
        <v>0</v>
      </c>
      <c r="AA229" s="6">
        <f t="shared" si="51"/>
        <v>109.84815736681705</v>
      </c>
      <c r="AB229" s="6">
        <f t="shared" si="52"/>
        <v>0</v>
      </c>
      <c r="AC229" s="6">
        <f t="shared" si="53"/>
        <v>0</v>
      </c>
      <c r="AD229" s="6">
        <f t="shared" si="54"/>
        <v>152.30045714714018</v>
      </c>
    </row>
    <row r="230" spans="2:30" x14ac:dyDescent="0.3">
      <c r="B230" s="71">
        <v>0.21392133887666437</v>
      </c>
      <c r="C230" s="71">
        <v>246.71273316555005</v>
      </c>
      <c r="P230" s="6">
        <f t="shared" si="42"/>
        <v>112.64213912372074</v>
      </c>
      <c r="Q230" s="34">
        <f t="shared" si="43"/>
        <v>0.21392133887666437</v>
      </c>
      <c r="R230" s="6">
        <f t="shared" si="44"/>
        <v>7.0594041829299251E-2</v>
      </c>
      <c r="S230" s="6">
        <f t="shared" si="45"/>
        <v>0</v>
      </c>
      <c r="T230" s="6">
        <f t="shared" si="46"/>
        <v>134</v>
      </c>
      <c r="U230" s="34">
        <f t="shared" si="47"/>
        <v>0</v>
      </c>
      <c r="V230" s="35"/>
      <c r="W230" s="64"/>
      <c r="X230" s="6">
        <f t="shared" si="48"/>
        <v>0</v>
      </c>
      <c r="Y230" s="6">
        <f t="shared" si="49"/>
        <v>0.21392133887666437</v>
      </c>
      <c r="Z230" s="6">
        <f t="shared" si="50"/>
        <v>0</v>
      </c>
      <c r="AA230" s="6">
        <f t="shared" si="51"/>
        <v>109.78607866112334</v>
      </c>
      <c r="AB230" s="6">
        <f t="shared" si="52"/>
        <v>0</v>
      </c>
      <c r="AC230" s="6">
        <f t="shared" si="53"/>
        <v>0</v>
      </c>
      <c r="AD230" s="6">
        <f t="shared" si="54"/>
        <v>136.71273316555005</v>
      </c>
    </row>
    <row r="231" spans="2:30" x14ac:dyDescent="0.3">
      <c r="B231" s="71">
        <v>0.86476710362825804</v>
      </c>
      <c r="C231" s="71">
        <v>220.96552511977472</v>
      </c>
      <c r="P231" s="6">
        <f t="shared" si="42"/>
        <v>86.680151975577388</v>
      </c>
      <c r="Q231" s="34">
        <f t="shared" si="43"/>
        <v>0.86476710362825804</v>
      </c>
      <c r="R231" s="6">
        <f t="shared" si="44"/>
        <v>0.28537314419732518</v>
      </c>
      <c r="S231" s="6">
        <f t="shared" si="45"/>
        <v>0</v>
      </c>
      <c r="T231" s="6">
        <f t="shared" si="46"/>
        <v>134</v>
      </c>
      <c r="U231" s="34">
        <f t="shared" si="47"/>
        <v>0</v>
      </c>
      <c r="V231" s="35"/>
      <c r="W231" s="64"/>
      <c r="X231" s="6">
        <f t="shared" si="48"/>
        <v>0</v>
      </c>
      <c r="Y231" s="6">
        <f t="shared" si="49"/>
        <v>0.86476710362825804</v>
      </c>
      <c r="Z231" s="6">
        <f t="shared" si="50"/>
        <v>0</v>
      </c>
      <c r="AA231" s="6">
        <f t="shared" si="51"/>
        <v>109.13523289637175</v>
      </c>
      <c r="AB231" s="6">
        <f t="shared" si="52"/>
        <v>0</v>
      </c>
      <c r="AC231" s="6">
        <f t="shared" si="53"/>
        <v>0</v>
      </c>
      <c r="AD231" s="6">
        <f t="shared" si="54"/>
        <v>110.96552511977472</v>
      </c>
    </row>
    <row r="232" spans="2:30" x14ac:dyDescent="0.3">
      <c r="B232" s="71">
        <v>1.4419452871899332</v>
      </c>
      <c r="C232" s="71">
        <v>193.52452028235891</v>
      </c>
      <c r="P232" s="6">
        <f t="shared" si="42"/>
        <v>59.048678337586239</v>
      </c>
      <c r="Q232" s="34">
        <f t="shared" si="43"/>
        <v>1.4419452871899332</v>
      </c>
      <c r="R232" s="6">
        <f t="shared" si="44"/>
        <v>0.47584194477267799</v>
      </c>
      <c r="S232" s="6">
        <f t="shared" si="45"/>
        <v>0</v>
      </c>
      <c r="T232" s="6">
        <f t="shared" si="46"/>
        <v>134</v>
      </c>
      <c r="U232" s="34">
        <f t="shared" si="47"/>
        <v>0</v>
      </c>
      <c r="V232" s="35"/>
      <c r="W232" s="64"/>
      <c r="X232" s="6">
        <f t="shared" si="48"/>
        <v>0</v>
      </c>
      <c r="Y232" s="6">
        <f t="shared" si="49"/>
        <v>1.4419452871899332</v>
      </c>
      <c r="Z232" s="6">
        <f t="shared" si="50"/>
        <v>0</v>
      </c>
      <c r="AA232" s="6">
        <f t="shared" si="51"/>
        <v>108.55805471281006</v>
      </c>
      <c r="AB232" s="6">
        <f t="shared" si="52"/>
        <v>0</v>
      </c>
      <c r="AC232" s="6">
        <f t="shared" si="53"/>
        <v>0</v>
      </c>
      <c r="AD232" s="6">
        <f t="shared" si="54"/>
        <v>83.524520282358921</v>
      </c>
    </row>
    <row r="233" spans="2:30" x14ac:dyDescent="0.3">
      <c r="B233" s="71">
        <v>2.1548185497935046</v>
      </c>
      <c r="C233" s="71">
        <v>164.2750980295616</v>
      </c>
      <c r="P233" s="6">
        <f t="shared" si="42"/>
        <v>29.564007908129753</v>
      </c>
      <c r="Q233" s="34">
        <f t="shared" si="43"/>
        <v>2.1548185497935046</v>
      </c>
      <c r="R233" s="6">
        <f t="shared" si="44"/>
        <v>0.71109012143185657</v>
      </c>
      <c r="S233" s="6">
        <f t="shared" si="45"/>
        <v>0</v>
      </c>
      <c r="T233" s="6">
        <f t="shared" si="46"/>
        <v>134</v>
      </c>
      <c r="U233" s="34">
        <f t="shared" si="47"/>
        <v>0</v>
      </c>
      <c r="V233" s="35"/>
      <c r="W233" s="64"/>
      <c r="X233" s="6">
        <f t="shared" si="48"/>
        <v>0</v>
      </c>
      <c r="Y233" s="6">
        <f t="shared" si="49"/>
        <v>2.1548185497935046</v>
      </c>
      <c r="Z233" s="6">
        <f t="shared" si="50"/>
        <v>0</v>
      </c>
      <c r="AA233" s="6">
        <f t="shared" si="51"/>
        <v>107.8451814502065</v>
      </c>
      <c r="AB233" s="6">
        <f t="shared" si="52"/>
        <v>0</v>
      </c>
      <c r="AC233" s="6">
        <f t="shared" si="53"/>
        <v>0</v>
      </c>
      <c r="AD233" s="6">
        <f t="shared" si="54"/>
        <v>54.275098029561605</v>
      </c>
    </row>
    <row r="234" spans="2:30" x14ac:dyDescent="0.3">
      <c r="B234" s="71">
        <v>2.7653346857988246</v>
      </c>
      <c r="C234" s="71">
        <v>180.14127832474333</v>
      </c>
      <c r="P234" s="6">
        <f t="shared" si="42"/>
        <v>45.228717878429705</v>
      </c>
      <c r="Q234" s="34">
        <f t="shared" si="43"/>
        <v>2.7653346857988246</v>
      </c>
      <c r="R234" s="6">
        <f t="shared" si="44"/>
        <v>0.91256044631361211</v>
      </c>
      <c r="S234" s="6">
        <f t="shared" si="45"/>
        <v>0</v>
      </c>
      <c r="T234" s="6">
        <f t="shared" si="46"/>
        <v>134</v>
      </c>
      <c r="U234" s="34">
        <f t="shared" si="47"/>
        <v>0</v>
      </c>
      <c r="V234" s="35"/>
      <c r="W234" s="64"/>
      <c r="X234" s="6">
        <f t="shared" si="48"/>
        <v>0</v>
      </c>
      <c r="Y234" s="6">
        <f t="shared" si="49"/>
        <v>2.7653346857988246</v>
      </c>
      <c r="Z234" s="6">
        <f t="shared" si="50"/>
        <v>0</v>
      </c>
      <c r="AA234" s="6">
        <f t="shared" si="51"/>
        <v>107.23466531420118</v>
      </c>
      <c r="AB234" s="6">
        <f t="shared" si="52"/>
        <v>0</v>
      </c>
      <c r="AC234" s="6">
        <f t="shared" si="53"/>
        <v>0</v>
      </c>
      <c r="AD234" s="6">
        <f t="shared" si="54"/>
        <v>70.141278324743325</v>
      </c>
    </row>
    <row r="235" spans="2:30" x14ac:dyDescent="0.3">
      <c r="B235" s="71">
        <v>3.329104488812459</v>
      </c>
      <c r="C235" s="71">
        <v>172.5075732234863</v>
      </c>
      <c r="P235" s="6">
        <f t="shared" si="42"/>
        <v>37.408968742178189</v>
      </c>
      <c r="Q235" s="34">
        <f t="shared" si="43"/>
        <v>3.329104488812459</v>
      </c>
      <c r="R235" s="6">
        <f t="shared" si="44"/>
        <v>1.0986044813081115</v>
      </c>
      <c r="S235" s="6">
        <f t="shared" si="45"/>
        <v>0</v>
      </c>
      <c r="T235" s="6">
        <f t="shared" si="46"/>
        <v>134</v>
      </c>
      <c r="U235" s="34">
        <f t="shared" si="47"/>
        <v>0</v>
      </c>
      <c r="V235" s="35"/>
      <c r="W235" s="64"/>
      <c r="X235" s="6">
        <f t="shared" si="48"/>
        <v>0</v>
      </c>
      <c r="Y235" s="6">
        <f t="shared" si="49"/>
        <v>3.329104488812459</v>
      </c>
      <c r="Z235" s="6">
        <f t="shared" si="50"/>
        <v>0</v>
      </c>
      <c r="AA235" s="6">
        <f t="shared" si="51"/>
        <v>106.67089551118754</v>
      </c>
      <c r="AB235" s="6">
        <f t="shared" si="52"/>
        <v>0</v>
      </c>
      <c r="AC235" s="6">
        <f t="shared" si="53"/>
        <v>0</v>
      </c>
      <c r="AD235" s="6">
        <f t="shared" si="54"/>
        <v>62.507573223486318</v>
      </c>
    </row>
    <row r="236" spans="2:30" x14ac:dyDescent="0.3">
      <c r="B236" s="71">
        <v>3.6981772988357706</v>
      </c>
      <c r="C236" s="71">
        <v>178.90656069846946</v>
      </c>
      <c r="P236" s="6">
        <f t="shared" si="42"/>
        <v>43.686162189853661</v>
      </c>
      <c r="Q236" s="34">
        <f t="shared" si="43"/>
        <v>3.6981772988357706</v>
      </c>
      <c r="R236" s="6">
        <f t="shared" si="44"/>
        <v>1.2203985086158045</v>
      </c>
      <c r="S236" s="6">
        <f t="shared" si="45"/>
        <v>0</v>
      </c>
      <c r="T236" s="6">
        <f t="shared" si="46"/>
        <v>134</v>
      </c>
      <c r="U236" s="34">
        <f t="shared" si="47"/>
        <v>0</v>
      </c>
      <c r="V236" s="35"/>
      <c r="W236" s="64"/>
      <c r="X236" s="6">
        <f t="shared" si="48"/>
        <v>0</v>
      </c>
      <c r="Y236" s="6">
        <f t="shared" si="49"/>
        <v>3.6981772988357706</v>
      </c>
      <c r="Z236" s="6">
        <f t="shared" si="50"/>
        <v>0</v>
      </c>
      <c r="AA236" s="6">
        <f t="shared" si="51"/>
        <v>106.30182270116423</v>
      </c>
      <c r="AB236" s="6">
        <f t="shared" si="52"/>
        <v>0</v>
      </c>
      <c r="AC236" s="6">
        <f t="shared" si="53"/>
        <v>0</v>
      </c>
      <c r="AD236" s="6">
        <f t="shared" si="54"/>
        <v>68.906560698469477</v>
      </c>
    </row>
    <row r="237" spans="2:30" x14ac:dyDescent="0.3">
      <c r="B237" s="71">
        <v>4.0839496977136731</v>
      </c>
      <c r="C237" s="71">
        <v>180.61548748090891</v>
      </c>
      <c r="P237" s="6">
        <f t="shared" si="42"/>
        <v>45.267784080663404</v>
      </c>
      <c r="Q237" s="34">
        <f t="shared" si="43"/>
        <v>4.0839496977136731</v>
      </c>
      <c r="R237" s="6">
        <f t="shared" si="44"/>
        <v>1.3477034002455122</v>
      </c>
      <c r="S237" s="6">
        <f t="shared" si="45"/>
        <v>0</v>
      </c>
      <c r="T237" s="6">
        <f t="shared" si="46"/>
        <v>134</v>
      </c>
      <c r="U237" s="34">
        <f t="shared" si="47"/>
        <v>0</v>
      </c>
      <c r="V237" s="35"/>
      <c r="W237" s="64"/>
      <c r="X237" s="6">
        <f t="shared" si="48"/>
        <v>0</v>
      </c>
      <c r="Y237" s="6">
        <f t="shared" si="49"/>
        <v>4.0839496977136731</v>
      </c>
      <c r="Z237" s="6">
        <f t="shared" si="50"/>
        <v>0</v>
      </c>
      <c r="AA237" s="6">
        <f t="shared" si="51"/>
        <v>105.91605030228632</v>
      </c>
      <c r="AB237" s="6">
        <f t="shared" si="52"/>
        <v>0</v>
      </c>
      <c r="AC237" s="6">
        <f t="shared" si="53"/>
        <v>0</v>
      </c>
      <c r="AD237" s="6">
        <f t="shared" si="54"/>
        <v>70.615487480908911</v>
      </c>
    </row>
    <row r="238" spans="2:30" x14ac:dyDescent="0.3">
      <c r="B238" s="71">
        <v>4.380167575140848</v>
      </c>
      <c r="C238" s="71">
        <v>189.95206111413577</v>
      </c>
      <c r="P238" s="6">
        <f t="shared" si="42"/>
        <v>54.506605814339281</v>
      </c>
      <c r="Q238" s="34">
        <f t="shared" si="43"/>
        <v>4.380167575140848</v>
      </c>
      <c r="R238" s="6">
        <f t="shared" si="44"/>
        <v>1.4454552997964798</v>
      </c>
      <c r="S238" s="6">
        <f t="shared" si="45"/>
        <v>0</v>
      </c>
      <c r="T238" s="6">
        <f t="shared" si="46"/>
        <v>134</v>
      </c>
      <c r="U238" s="34">
        <f t="shared" si="47"/>
        <v>0</v>
      </c>
      <c r="V238" s="35"/>
      <c r="W238" s="64"/>
      <c r="X238" s="6">
        <f t="shared" si="48"/>
        <v>0</v>
      </c>
      <c r="Y238" s="6">
        <f t="shared" si="49"/>
        <v>4.380167575140848</v>
      </c>
      <c r="Z238" s="6">
        <f t="shared" si="50"/>
        <v>0</v>
      </c>
      <c r="AA238" s="6">
        <f t="shared" si="51"/>
        <v>105.61983242485915</v>
      </c>
      <c r="AB238" s="6">
        <f t="shared" si="52"/>
        <v>0</v>
      </c>
      <c r="AC238" s="6">
        <f t="shared" si="53"/>
        <v>0</v>
      </c>
      <c r="AD238" s="6">
        <f t="shared" si="54"/>
        <v>79.952061114135759</v>
      </c>
    </row>
    <row r="239" spans="2:30" x14ac:dyDescent="0.3">
      <c r="B239" s="71">
        <v>4.191835273069521</v>
      </c>
      <c r="C239" s="71">
        <v>195.15848729841326</v>
      </c>
      <c r="P239" s="6">
        <f t="shared" si="42"/>
        <v>59.775181658300312</v>
      </c>
      <c r="Q239" s="34">
        <f t="shared" si="43"/>
        <v>4.191835273069521</v>
      </c>
      <c r="R239" s="6">
        <f t="shared" si="44"/>
        <v>1.383305640112942</v>
      </c>
      <c r="S239" s="6">
        <f t="shared" si="45"/>
        <v>0</v>
      </c>
      <c r="T239" s="6">
        <f t="shared" si="46"/>
        <v>134</v>
      </c>
      <c r="U239" s="34">
        <f t="shared" si="47"/>
        <v>0</v>
      </c>
      <c r="V239" s="35"/>
      <c r="W239" s="64"/>
      <c r="X239" s="6">
        <f t="shared" si="48"/>
        <v>0</v>
      </c>
      <c r="Y239" s="6">
        <f t="shared" si="49"/>
        <v>4.191835273069521</v>
      </c>
      <c r="Z239" s="6">
        <f t="shared" si="50"/>
        <v>0</v>
      </c>
      <c r="AA239" s="6">
        <f t="shared" si="51"/>
        <v>105.80816472693049</v>
      </c>
      <c r="AB239" s="6">
        <f t="shared" si="52"/>
        <v>0</v>
      </c>
      <c r="AC239" s="6">
        <f t="shared" si="53"/>
        <v>0</v>
      </c>
      <c r="AD239" s="6">
        <f t="shared" si="54"/>
        <v>85.158487298413249</v>
      </c>
    </row>
    <row r="240" spans="2:30" x14ac:dyDescent="0.3">
      <c r="B240" s="71">
        <v>1.5344925411508981</v>
      </c>
      <c r="C240" s="71">
        <v>12.33076736851103</v>
      </c>
      <c r="P240" s="6">
        <f t="shared" si="42"/>
        <v>0</v>
      </c>
      <c r="Q240" s="34">
        <f t="shared" si="43"/>
        <v>1.5344925411508981</v>
      </c>
      <c r="R240" s="6">
        <f t="shared" si="44"/>
        <v>0.50638253857979643</v>
      </c>
      <c r="S240" s="6">
        <f t="shared" si="45"/>
        <v>0</v>
      </c>
      <c r="T240" s="6">
        <f t="shared" si="46"/>
        <v>11.824384829931233</v>
      </c>
      <c r="U240" s="34">
        <f t="shared" si="47"/>
        <v>0</v>
      </c>
      <c r="V240" s="35"/>
      <c r="W240" s="64"/>
      <c r="X240" s="6">
        <f t="shared" si="48"/>
        <v>0</v>
      </c>
      <c r="Y240" s="6">
        <f t="shared" si="49"/>
        <v>1.5344925411508981</v>
      </c>
      <c r="Z240" s="6">
        <f t="shared" si="50"/>
        <v>0</v>
      </c>
      <c r="AA240" s="6">
        <f t="shared" si="51"/>
        <v>10.796274827360131</v>
      </c>
      <c r="AB240" s="6">
        <f t="shared" si="52"/>
        <v>0</v>
      </c>
      <c r="AC240" s="6">
        <f t="shared" si="53"/>
        <v>0</v>
      </c>
      <c r="AD240" s="6">
        <f t="shared" si="54"/>
        <v>0</v>
      </c>
    </row>
    <row r="241" spans="2:30" x14ac:dyDescent="0.3">
      <c r="B241" s="71">
        <v>0.81103600139420495</v>
      </c>
      <c r="C241" s="71">
        <v>13.581391772027636</v>
      </c>
      <c r="P241" s="6">
        <f t="shared" si="42"/>
        <v>0</v>
      </c>
      <c r="Q241" s="34">
        <f t="shared" si="43"/>
        <v>0.81103600139420495</v>
      </c>
      <c r="R241" s="6">
        <f t="shared" si="44"/>
        <v>0.26764188046008763</v>
      </c>
      <c r="S241" s="6">
        <f t="shared" si="45"/>
        <v>0</v>
      </c>
      <c r="T241" s="6">
        <f t="shared" si="46"/>
        <v>13.313749891567548</v>
      </c>
      <c r="U241" s="34">
        <f t="shared" si="47"/>
        <v>0</v>
      </c>
      <c r="V241" s="35"/>
      <c r="W241" s="64"/>
      <c r="X241" s="6">
        <f t="shared" si="48"/>
        <v>0</v>
      </c>
      <c r="Y241" s="6">
        <f t="shared" si="49"/>
        <v>0.81103600139420495</v>
      </c>
      <c r="Z241" s="6">
        <f t="shared" si="50"/>
        <v>0</v>
      </c>
      <c r="AA241" s="6">
        <f t="shared" si="51"/>
        <v>12.770355770633431</v>
      </c>
      <c r="AB241" s="6">
        <f t="shared" si="52"/>
        <v>0</v>
      </c>
      <c r="AC241" s="6">
        <f t="shared" si="53"/>
        <v>0</v>
      </c>
      <c r="AD241" s="6">
        <f t="shared" si="54"/>
        <v>0</v>
      </c>
    </row>
    <row r="242" spans="2:30" x14ac:dyDescent="0.3">
      <c r="B242" s="71">
        <v>0</v>
      </c>
      <c r="C242" s="71">
        <v>15.590455057353156</v>
      </c>
      <c r="P242" s="6">
        <f t="shared" si="42"/>
        <v>0</v>
      </c>
      <c r="Q242" s="34">
        <f t="shared" si="43"/>
        <v>0</v>
      </c>
      <c r="R242" s="6">
        <f t="shared" si="44"/>
        <v>0</v>
      </c>
      <c r="S242" s="6">
        <f t="shared" si="45"/>
        <v>0</v>
      </c>
      <c r="T242" s="6">
        <f t="shared" si="46"/>
        <v>15.590455057353156</v>
      </c>
      <c r="U242" s="34">
        <f t="shared" si="47"/>
        <v>0</v>
      </c>
      <c r="V242" s="35"/>
      <c r="W242" s="64"/>
      <c r="X242" s="6">
        <f t="shared" si="48"/>
        <v>0</v>
      </c>
      <c r="Y242" s="6">
        <f t="shared" si="49"/>
        <v>0</v>
      </c>
      <c r="Z242" s="6">
        <f t="shared" si="50"/>
        <v>0</v>
      </c>
      <c r="AA242" s="6">
        <f t="shared" si="51"/>
        <v>15.590455057353156</v>
      </c>
      <c r="AB242" s="6">
        <f t="shared" si="52"/>
        <v>0</v>
      </c>
      <c r="AC242" s="6">
        <f t="shared" si="53"/>
        <v>0</v>
      </c>
      <c r="AD242" s="6">
        <f t="shared" si="54"/>
        <v>0</v>
      </c>
    </row>
    <row r="243" spans="2:30" x14ac:dyDescent="0.3">
      <c r="B243" s="71">
        <v>0</v>
      </c>
      <c r="C243" s="71">
        <v>16.877810904481038</v>
      </c>
      <c r="P243" s="6">
        <f t="shared" si="42"/>
        <v>0</v>
      </c>
      <c r="Q243" s="34">
        <f t="shared" si="43"/>
        <v>0</v>
      </c>
      <c r="R243" s="6">
        <f t="shared" si="44"/>
        <v>0</v>
      </c>
      <c r="S243" s="6">
        <f t="shared" si="45"/>
        <v>0</v>
      </c>
      <c r="T243" s="6">
        <f t="shared" si="46"/>
        <v>16.877810904481038</v>
      </c>
      <c r="U243" s="34">
        <f t="shared" si="47"/>
        <v>0</v>
      </c>
      <c r="V243" s="35"/>
      <c r="W243" s="64"/>
      <c r="X243" s="6">
        <f t="shared" si="48"/>
        <v>0</v>
      </c>
      <c r="Y243" s="6">
        <f t="shared" si="49"/>
        <v>0</v>
      </c>
      <c r="Z243" s="6">
        <f t="shared" si="50"/>
        <v>0</v>
      </c>
      <c r="AA243" s="6">
        <f t="shared" si="51"/>
        <v>16.877810904481038</v>
      </c>
      <c r="AB243" s="6">
        <f t="shared" si="52"/>
        <v>0</v>
      </c>
      <c r="AC243" s="6">
        <f t="shared" si="53"/>
        <v>0</v>
      </c>
      <c r="AD243" s="6">
        <f t="shared" si="54"/>
        <v>0</v>
      </c>
    </row>
    <row r="244" spans="2:30" x14ac:dyDescent="0.3">
      <c r="B244" s="71">
        <v>0</v>
      </c>
      <c r="C244" s="71">
        <v>18.368053420367417</v>
      </c>
      <c r="P244" s="6">
        <f t="shared" si="42"/>
        <v>0</v>
      </c>
      <c r="Q244" s="34">
        <f t="shared" si="43"/>
        <v>0</v>
      </c>
      <c r="R244" s="6">
        <f t="shared" si="44"/>
        <v>0</v>
      </c>
      <c r="S244" s="6">
        <f t="shared" si="45"/>
        <v>0</v>
      </c>
      <c r="T244" s="6">
        <f t="shared" si="46"/>
        <v>18.368053420367417</v>
      </c>
      <c r="U244" s="34">
        <f t="shared" si="47"/>
        <v>0</v>
      </c>
      <c r="V244" s="35"/>
      <c r="W244" s="64"/>
      <c r="X244" s="6">
        <f t="shared" si="48"/>
        <v>0</v>
      </c>
      <c r="Y244" s="6">
        <f t="shared" si="49"/>
        <v>0</v>
      </c>
      <c r="Z244" s="6">
        <f t="shared" si="50"/>
        <v>0</v>
      </c>
      <c r="AA244" s="6">
        <f t="shared" si="51"/>
        <v>18.368053420367417</v>
      </c>
      <c r="AB244" s="6">
        <f t="shared" si="52"/>
        <v>0</v>
      </c>
      <c r="AC244" s="6">
        <f t="shared" si="53"/>
        <v>0</v>
      </c>
      <c r="AD244" s="6">
        <f t="shared" si="54"/>
        <v>0</v>
      </c>
    </row>
    <row r="245" spans="2:30" x14ac:dyDescent="0.3">
      <c r="B245" s="71">
        <v>0</v>
      </c>
      <c r="C245" s="71">
        <v>19.486088080230907</v>
      </c>
      <c r="P245" s="6">
        <f t="shared" si="42"/>
        <v>0</v>
      </c>
      <c r="Q245" s="34">
        <f t="shared" si="43"/>
        <v>0</v>
      </c>
      <c r="R245" s="6">
        <f t="shared" si="44"/>
        <v>0</v>
      </c>
      <c r="S245" s="6">
        <f t="shared" si="45"/>
        <v>0</v>
      </c>
      <c r="T245" s="6">
        <f t="shared" si="46"/>
        <v>19.486088080230907</v>
      </c>
      <c r="U245" s="34">
        <f t="shared" si="47"/>
        <v>0</v>
      </c>
      <c r="V245" s="35"/>
      <c r="W245" s="64"/>
      <c r="X245" s="6">
        <f t="shared" si="48"/>
        <v>0</v>
      </c>
      <c r="Y245" s="6">
        <f t="shared" si="49"/>
        <v>0</v>
      </c>
      <c r="Z245" s="6">
        <f t="shared" si="50"/>
        <v>0</v>
      </c>
      <c r="AA245" s="6">
        <f t="shared" si="51"/>
        <v>19.486088080230907</v>
      </c>
      <c r="AB245" s="6">
        <f t="shared" si="52"/>
        <v>0</v>
      </c>
      <c r="AC245" s="6">
        <f t="shared" si="53"/>
        <v>0</v>
      </c>
      <c r="AD245" s="6">
        <f t="shared" si="54"/>
        <v>0</v>
      </c>
    </row>
    <row r="246" spans="2:30" x14ac:dyDescent="0.3">
      <c r="B246" s="71">
        <v>0</v>
      </c>
      <c r="C246" s="71">
        <v>20.932429838388668</v>
      </c>
      <c r="P246" s="6">
        <f t="shared" si="42"/>
        <v>0</v>
      </c>
      <c r="Q246" s="34">
        <f t="shared" si="43"/>
        <v>0</v>
      </c>
      <c r="R246" s="6">
        <f t="shared" si="44"/>
        <v>0</v>
      </c>
      <c r="S246" s="6">
        <f t="shared" si="45"/>
        <v>0</v>
      </c>
      <c r="T246" s="6">
        <f t="shared" si="46"/>
        <v>20.932429838388668</v>
      </c>
      <c r="U246" s="34">
        <f t="shared" si="47"/>
        <v>0</v>
      </c>
      <c r="V246" s="35"/>
      <c r="W246" s="64"/>
      <c r="X246" s="6">
        <f t="shared" si="48"/>
        <v>0</v>
      </c>
      <c r="Y246" s="6">
        <f t="shared" si="49"/>
        <v>0</v>
      </c>
      <c r="Z246" s="6">
        <f t="shared" si="50"/>
        <v>0</v>
      </c>
      <c r="AA246" s="6">
        <f t="shared" si="51"/>
        <v>20.932429838388668</v>
      </c>
      <c r="AB246" s="6">
        <f t="shared" si="52"/>
        <v>0</v>
      </c>
      <c r="AC246" s="6">
        <f t="shared" si="53"/>
        <v>0</v>
      </c>
      <c r="AD246" s="6">
        <f t="shared" si="54"/>
        <v>0</v>
      </c>
    </row>
    <row r="247" spans="2:30" x14ac:dyDescent="0.3">
      <c r="B247" s="71">
        <v>0</v>
      </c>
      <c r="C247" s="71">
        <v>22.283169111780204</v>
      </c>
      <c r="P247" s="6">
        <f t="shared" si="42"/>
        <v>0</v>
      </c>
      <c r="Q247" s="34">
        <f t="shared" si="43"/>
        <v>0</v>
      </c>
      <c r="R247" s="6">
        <f t="shared" si="44"/>
        <v>0</v>
      </c>
      <c r="S247" s="6">
        <f t="shared" si="45"/>
        <v>0</v>
      </c>
      <c r="T247" s="6">
        <f t="shared" si="46"/>
        <v>22.283169111780204</v>
      </c>
      <c r="U247" s="34">
        <f t="shared" si="47"/>
        <v>0</v>
      </c>
      <c r="V247" s="35"/>
      <c r="W247" s="64"/>
      <c r="X247" s="6">
        <f t="shared" si="48"/>
        <v>0</v>
      </c>
      <c r="Y247" s="6">
        <f t="shared" si="49"/>
        <v>0</v>
      </c>
      <c r="Z247" s="6">
        <f t="shared" si="50"/>
        <v>0</v>
      </c>
      <c r="AA247" s="6">
        <f t="shared" si="51"/>
        <v>22.283169111780204</v>
      </c>
      <c r="AB247" s="6">
        <f t="shared" si="52"/>
        <v>0</v>
      </c>
      <c r="AC247" s="6">
        <f t="shared" si="53"/>
        <v>0</v>
      </c>
      <c r="AD247" s="6">
        <f t="shared" si="54"/>
        <v>0</v>
      </c>
    </row>
    <row r="248" spans="2:30" x14ac:dyDescent="0.3">
      <c r="B248" s="71">
        <v>0</v>
      </c>
      <c r="C248" s="71">
        <v>23.548813225690008</v>
      </c>
      <c r="P248" s="6">
        <f t="shared" si="42"/>
        <v>0</v>
      </c>
      <c r="Q248" s="34">
        <f t="shared" si="43"/>
        <v>0</v>
      </c>
      <c r="R248" s="6">
        <f t="shared" si="44"/>
        <v>0</v>
      </c>
      <c r="S248" s="6">
        <f t="shared" si="45"/>
        <v>0</v>
      </c>
      <c r="T248" s="6">
        <f t="shared" si="46"/>
        <v>23.548813225690008</v>
      </c>
      <c r="U248" s="34">
        <f t="shared" si="47"/>
        <v>0</v>
      </c>
      <c r="V248" s="35"/>
      <c r="W248" s="64"/>
      <c r="X248" s="6">
        <f t="shared" si="48"/>
        <v>0</v>
      </c>
      <c r="Y248" s="6">
        <f t="shared" si="49"/>
        <v>0</v>
      </c>
      <c r="Z248" s="6">
        <f t="shared" si="50"/>
        <v>0</v>
      </c>
      <c r="AA248" s="6">
        <f t="shared" si="51"/>
        <v>23.548813225690008</v>
      </c>
      <c r="AB248" s="6">
        <f t="shared" si="52"/>
        <v>0</v>
      </c>
      <c r="AC248" s="6">
        <f t="shared" si="53"/>
        <v>0</v>
      </c>
      <c r="AD248" s="6">
        <f t="shared" si="54"/>
        <v>0</v>
      </c>
    </row>
    <row r="249" spans="2:30" x14ac:dyDescent="0.3">
      <c r="B249" s="71">
        <v>0</v>
      </c>
      <c r="C249" s="71">
        <v>24.884555274726221</v>
      </c>
      <c r="P249" s="6">
        <f t="shared" si="42"/>
        <v>0</v>
      </c>
      <c r="Q249" s="34">
        <f t="shared" si="43"/>
        <v>0</v>
      </c>
      <c r="R249" s="6">
        <f t="shared" si="44"/>
        <v>0</v>
      </c>
      <c r="S249" s="6">
        <f t="shared" si="45"/>
        <v>0</v>
      </c>
      <c r="T249" s="6">
        <f t="shared" si="46"/>
        <v>24.884555274726221</v>
      </c>
      <c r="U249" s="34">
        <f t="shared" si="47"/>
        <v>0</v>
      </c>
      <c r="V249" s="35"/>
      <c r="W249" s="64"/>
      <c r="X249" s="6">
        <f t="shared" si="48"/>
        <v>0</v>
      </c>
      <c r="Y249" s="6">
        <f t="shared" si="49"/>
        <v>0</v>
      </c>
      <c r="Z249" s="6">
        <f t="shared" si="50"/>
        <v>0</v>
      </c>
      <c r="AA249" s="6">
        <f t="shared" si="51"/>
        <v>24.884555274726221</v>
      </c>
      <c r="AB249" s="6">
        <f t="shared" si="52"/>
        <v>0</v>
      </c>
      <c r="AC249" s="6">
        <f t="shared" si="53"/>
        <v>0</v>
      </c>
      <c r="AD249" s="6">
        <f t="shared" si="54"/>
        <v>0</v>
      </c>
    </row>
    <row r="250" spans="2:30" x14ac:dyDescent="0.3">
      <c r="B250" s="71">
        <v>0</v>
      </c>
      <c r="C250" s="71">
        <v>26.249559467501093</v>
      </c>
      <c r="P250" s="6">
        <f t="shared" si="42"/>
        <v>0</v>
      </c>
      <c r="Q250" s="34">
        <f t="shared" si="43"/>
        <v>0</v>
      </c>
      <c r="R250" s="6">
        <f t="shared" si="44"/>
        <v>0</v>
      </c>
      <c r="S250" s="6">
        <f t="shared" si="45"/>
        <v>0</v>
      </c>
      <c r="T250" s="6">
        <f t="shared" si="46"/>
        <v>26.249559467501093</v>
      </c>
      <c r="U250" s="34">
        <f t="shared" si="47"/>
        <v>0</v>
      </c>
      <c r="V250" s="35"/>
      <c r="W250" s="64"/>
      <c r="X250" s="6">
        <f t="shared" si="48"/>
        <v>0</v>
      </c>
      <c r="Y250" s="6">
        <f t="shared" si="49"/>
        <v>0</v>
      </c>
      <c r="Z250" s="6">
        <f t="shared" si="50"/>
        <v>0</v>
      </c>
      <c r="AA250" s="6">
        <f t="shared" si="51"/>
        <v>26.249559467501093</v>
      </c>
      <c r="AB250" s="6">
        <f t="shared" si="52"/>
        <v>0</v>
      </c>
      <c r="AC250" s="6">
        <f t="shared" si="53"/>
        <v>0</v>
      </c>
      <c r="AD250" s="6">
        <f t="shared" si="54"/>
        <v>0</v>
      </c>
    </row>
    <row r="251" spans="2:30" x14ac:dyDescent="0.3">
      <c r="B251" s="71">
        <v>0</v>
      </c>
      <c r="C251" s="71">
        <v>21.978492581551482</v>
      </c>
      <c r="P251" s="6">
        <f t="shared" si="42"/>
        <v>0</v>
      </c>
      <c r="Q251" s="34">
        <f t="shared" si="43"/>
        <v>0</v>
      </c>
      <c r="R251" s="6">
        <f t="shared" si="44"/>
        <v>0</v>
      </c>
      <c r="S251" s="6">
        <f t="shared" si="45"/>
        <v>0</v>
      </c>
      <c r="T251" s="6">
        <f t="shared" si="46"/>
        <v>21.978492581551482</v>
      </c>
      <c r="U251" s="34">
        <f t="shared" si="47"/>
        <v>0</v>
      </c>
      <c r="V251" s="35"/>
      <c r="W251" s="64"/>
      <c r="X251" s="6">
        <f t="shared" si="48"/>
        <v>0</v>
      </c>
      <c r="Y251" s="6">
        <f t="shared" si="49"/>
        <v>0</v>
      </c>
      <c r="Z251" s="6">
        <f t="shared" si="50"/>
        <v>0</v>
      </c>
      <c r="AA251" s="6">
        <f t="shared" si="51"/>
        <v>21.978492581551482</v>
      </c>
      <c r="AB251" s="6">
        <f t="shared" si="52"/>
        <v>0</v>
      </c>
      <c r="AC251" s="6">
        <f t="shared" si="53"/>
        <v>0</v>
      </c>
      <c r="AD251" s="6">
        <f t="shared" si="54"/>
        <v>0</v>
      </c>
    </row>
    <row r="252" spans="2:30" x14ac:dyDescent="0.3">
      <c r="B252" s="71">
        <v>0</v>
      </c>
      <c r="C252" s="71">
        <v>23.074019920911478</v>
      </c>
      <c r="P252" s="6">
        <f t="shared" si="42"/>
        <v>0</v>
      </c>
      <c r="Q252" s="34">
        <f t="shared" si="43"/>
        <v>0</v>
      </c>
      <c r="R252" s="6">
        <f t="shared" si="44"/>
        <v>0</v>
      </c>
      <c r="S252" s="6">
        <f t="shared" si="45"/>
        <v>0</v>
      </c>
      <c r="T252" s="6">
        <f t="shared" si="46"/>
        <v>23.074019920911478</v>
      </c>
      <c r="U252" s="34">
        <f t="shared" si="47"/>
        <v>0</v>
      </c>
      <c r="V252" s="35"/>
      <c r="W252" s="64"/>
      <c r="X252" s="6">
        <f t="shared" si="48"/>
        <v>0</v>
      </c>
      <c r="Y252" s="6">
        <f t="shared" si="49"/>
        <v>0</v>
      </c>
      <c r="Z252" s="6">
        <f t="shared" si="50"/>
        <v>0</v>
      </c>
      <c r="AA252" s="6">
        <f t="shared" si="51"/>
        <v>23.074019920911478</v>
      </c>
      <c r="AB252" s="6">
        <f t="shared" si="52"/>
        <v>0</v>
      </c>
      <c r="AC252" s="6">
        <f t="shared" si="53"/>
        <v>0</v>
      </c>
      <c r="AD252" s="6">
        <f t="shared" si="54"/>
        <v>0</v>
      </c>
    </row>
    <row r="253" spans="2:30" x14ac:dyDescent="0.3">
      <c r="B253" s="71">
        <v>0.20085138863341581</v>
      </c>
      <c r="C253" s="71">
        <v>267.12189768677581</v>
      </c>
      <c r="P253" s="6">
        <f t="shared" si="42"/>
        <v>133.05561672852679</v>
      </c>
      <c r="Q253" s="34">
        <f t="shared" si="43"/>
        <v>0.20085138863341581</v>
      </c>
      <c r="R253" s="6">
        <f t="shared" si="44"/>
        <v>6.6280958249027216E-2</v>
      </c>
      <c r="S253" s="6">
        <f t="shared" si="45"/>
        <v>0</v>
      </c>
      <c r="T253" s="6">
        <f t="shared" si="46"/>
        <v>134</v>
      </c>
      <c r="U253" s="34">
        <f t="shared" si="47"/>
        <v>0</v>
      </c>
      <c r="V253" s="35"/>
      <c r="W253" s="64"/>
      <c r="X253" s="6">
        <f t="shared" si="48"/>
        <v>0</v>
      </c>
      <c r="Y253" s="6">
        <f t="shared" si="49"/>
        <v>0.20085138863341581</v>
      </c>
      <c r="Z253" s="6">
        <f t="shared" si="50"/>
        <v>0</v>
      </c>
      <c r="AA253" s="6">
        <f t="shared" si="51"/>
        <v>109.79914861136659</v>
      </c>
      <c r="AB253" s="6">
        <f t="shared" si="52"/>
        <v>0</v>
      </c>
      <c r="AC253" s="6">
        <f t="shared" si="53"/>
        <v>0</v>
      </c>
      <c r="AD253" s="6">
        <f t="shared" si="54"/>
        <v>157.12189768677581</v>
      </c>
    </row>
    <row r="254" spans="2:30" x14ac:dyDescent="0.3">
      <c r="B254" s="71">
        <v>0.31796108958282943</v>
      </c>
      <c r="C254" s="71">
        <v>232.60389706548528</v>
      </c>
      <c r="P254" s="6">
        <f t="shared" si="42"/>
        <v>98.498969905922962</v>
      </c>
      <c r="Q254" s="34">
        <f t="shared" si="43"/>
        <v>0.31796108958282943</v>
      </c>
      <c r="R254" s="6">
        <f t="shared" si="44"/>
        <v>0.10492715956233371</v>
      </c>
      <c r="S254" s="6">
        <f t="shared" si="45"/>
        <v>0</v>
      </c>
      <c r="T254" s="6">
        <f t="shared" si="46"/>
        <v>134</v>
      </c>
      <c r="U254" s="34">
        <f t="shared" si="47"/>
        <v>0</v>
      </c>
      <c r="V254" s="35"/>
      <c r="W254" s="64"/>
      <c r="X254" s="6">
        <f t="shared" si="48"/>
        <v>0</v>
      </c>
      <c r="Y254" s="6">
        <f t="shared" si="49"/>
        <v>0.31796108958282943</v>
      </c>
      <c r="Z254" s="6">
        <f t="shared" si="50"/>
        <v>0</v>
      </c>
      <c r="AA254" s="6">
        <f t="shared" si="51"/>
        <v>109.68203891041718</v>
      </c>
      <c r="AB254" s="6">
        <f t="shared" si="52"/>
        <v>0</v>
      </c>
      <c r="AC254" s="6">
        <f t="shared" si="53"/>
        <v>0</v>
      </c>
      <c r="AD254" s="6">
        <f t="shared" si="54"/>
        <v>122.60389706548527</v>
      </c>
    </row>
    <row r="255" spans="2:30" x14ac:dyDescent="0.3">
      <c r="B255" s="71">
        <v>1.3009299865129638</v>
      </c>
      <c r="C255" s="71">
        <v>188.25938833198731</v>
      </c>
      <c r="P255" s="6">
        <f t="shared" si="42"/>
        <v>53.830081436438036</v>
      </c>
      <c r="Q255" s="34">
        <f t="shared" si="43"/>
        <v>1.3009299865129638</v>
      </c>
      <c r="R255" s="6">
        <f t="shared" si="44"/>
        <v>0.42930689554927809</v>
      </c>
      <c r="S255" s="6">
        <f t="shared" si="45"/>
        <v>0</v>
      </c>
      <c r="T255" s="6">
        <f t="shared" si="46"/>
        <v>134</v>
      </c>
      <c r="U255" s="34">
        <f t="shared" si="47"/>
        <v>0</v>
      </c>
      <c r="V255" s="35"/>
      <c r="W255" s="64"/>
      <c r="X255" s="6">
        <f t="shared" si="48"/>
        <v>0</v>
      </c>
      <c r="Y255" s="6">
        <f t="shared" si="49"/>
        <v>1.3009299865129638</v>
      </c>
      <c r="Z255" s="6">
        <f t="shared" si="50"/>
        <v>0</v>
      </c>
      <c r="AA255" s="6">
        <f t="shared" si="51"/>
        <v>108.69907001348703</v>
      </c>
      <c r="AB255" s="6">
        <f t="shared" si="52"/>
        <v>0</v>
      </c>
      <c r="AC255" s="6">
        <f t="shared" si="53"/>
        <v>0</v>
      </c>
      <c r="AD255" s="6">
        <f t="shared" si="54"/>
        <v>78.259388331987324</v>
      </c>
    </row>
    <row r="256" spans="2:30" x14ac:dyDescent="0.3">
      <c r="B256" s="71">
        <v>1.9938490881192668</v>
      </c>
      <c r="C256" s="71">
        <v>163.17563038878185</v>
      </c>
      <c r="P256" s="6">
        <f t="shared" si="42"/>
        <v>28.517660189702497</v>
      </c>
      <c r="Q256" s="34">
        <f t="shared" si="43"/>
        <v>1.9938490881192668</v>
      </c>
      <c r="R256" s="6">
        <f t="shared" si="44"/>
        <v>0.65797019907935805</v>
      </c>
      <c r="S256" s="6">
        <f t="shared" si="45"/>
        <v>0</v>
      </c>
      <c r="T256" s="6">
        <f t="shared" si="46"/>
        <v>134</v>
      </c>
      <c r="U256" s="34">
        <f t="shared" si="47"/>
        <v>0</v>
      </c>
      <c r="V256" s="35"/>
      <c r="W256" s="64"/>
      <c r="X256" s="6">
        <f t="shared" si="48"/>
        <v>0</v>
      </c>
      <c r="Y256" s="6">
        <f t="shared" si="49"/>
        <v>1.9938490881192668</v>
      </c>
      <c r="Z256" s="6">
        <f t="shared" si="50"/>
        <v>0</v>
      </c>
      <c r="AA256" s="6">
        <f t="shared" si="51"/>
        <v>108.00615091188074</v>
      </c>
      <c r="AB256" s="6">
        <f t="shared" si="52"/>
        <v>0</v>
      </c>
      <c r="AC256" s="6">
        <f t="shared" si="53"/>
        <v>0</v>
      </c>
      <c r="AD256" s="6">
        <f t="shared" si="54"/>
        <v>53.17563038878184</v>
      </c>
    </row>
    <row r="257" spans="2:30" x14ac:dyDescent="0.3">
      <c r="B257" s="71">
        <v>3.8953135573802409</v>
      </c>
      <c r="C257" s="71">
        <v>137.00914153364437</v>
      </c>
      <c r="P257" s="6">
        <f t="shared" si="42"/>
        <v>1.7236880597088771</v>
      </c>
      <c r="Q257" s="34">
        <f t="shared" si="43"/>
        <v>3.8953135573802409</v>
      </c>
      <c r="R257" s="6">
        <f t="shared" si="44"/>
        <v>1.2854534739354795</v>
      </c>
      <c r="S257" s="6">
        <f t="shared" si="45"/>
        <v>0</v>
      </c>
      <c r="T257" s="6">
        <f t="shared" si="46"/>
        <v>134</v>
      </c>
      <c r="U257" s="34">
        <f t="shared" si="47"/>
        <v>0</v>
      </c>
      <c r="V257" s="35"/>
      <c r="W257" s="64"/>
      <c r="X257" s="6">
        <f t="shared" si="48"/>
        <v>0</v>
      </c>
      <c r="Y257" s="6">
        <f t="shared" si="49"/>
        <v>3.8953135573802409</v>
      </c>
      <c r="Z257" s="6">
        <f t="shared" si="50"/>
        <v>0</v>
      </c>
      <c r="AA257" s="6">
        <f t="shared" si="51"/>
        <v>106.10468644261977</v>
      </c>
      <c r="AB257" s="6">
        <f t="shared" si="52"/>
        <v>0</v>
      </c>
      <c r="AC257" s="6">
        <f t="shared" si="53"/>
        <v>0</v>
      </c>
      <c r="AD257" s="6">
        <f t="shared" si="54"/>
        <v>27.009141533644367</v>
      </c>
    </row>
    <row r="258" spans="2:30" x14ac:dyDescent="0.3">
      <c r="B258" s="71">
        <v>7.9915700429504124</v>
      </c>
      <c r="C258" s="71">
        <v>136.21187155301567</v>
      </c>
      <c r="P258" s="6">
        <f t="shared" si="42"/>
        <v>0</v>
      </c>
      <c r="Q258" s="34">
        <f t="shared" si="43"/>
        <v>7.9915700429504124</v>
      </c>
      <c r="R258" s="6">
        <f t="shared" si="44"/>
        <v>2.6372181141736362</v>
      </c>
      <c r="S258" s="6">
        <f t="shared" si="45"/>
        <v>0</v>
      </c>
      <c r="T258" s="6">
        <f t="shared" si="46"/>
        <v>133.57465343884203</v>
      </c>
      <c r="U258" s="34">
        <f t="shared" si="47"/>
        <v>0</v>
      </c>
      <c r="V258" s="35"/>
      <c r="W258" s="64"/>
      <c r="X258" s="6">
        <f t="shared" si="48"/>
        <v>0</v>
      </c>
      <c r="Y258" s="6">
        <f t="shared" si="49"/>
        <v>7.9915700429504124</v>
      </c>
      <c r="Z258" s="6">
        <f t="shared" si="50"/>
        <v>0</v>
      </c>
      <c r="AA258" s="6">
        <f t="shared" si="51"/>
        <v>102.00842995704959</v>
      </c>
      <c r="AB258" s="6">
        <f t="shared" si="52"/>
        <v>0</v>
      </c>
      <c r="AC258" s="6">
        <f t="shared" si="53"/>
        <v>0</v>
      </c>
      <c r="AD258" s="6">
        <f t="shared" si="54"/>
        <v>26.211871553015683</v>
      </c>
    </row>
    <row r="259" spans="2:30" x14ac:dyDescent="0.3">
      <c r="B259" s="71">
        <v>5.0791660738001276</v>
      </c>
      <c r="C259" s="71">
        <v>122.80004984416965</v>
      </c>
      <c r="P259" s="6">
        <f t="shared" si="42"/>
        <v>0</v>
      </c>
      <c r="Q259" s="34">
        <f t="shared" si="43"/>
        <v>5.0791660738001276</v>
      </c>
      <c r="R259" s="6">
        <f t="shared" si="44"/>
        <v>1.6761248043540422</v>
      </c>
      <c r="S259" s="6">
        <f t="shared" si="45"/>
        <v>0</v>
      </c>
      <c r="T259" s="6">
        <f t="shared" si="46"/>
        <v>121.1239250398156</v>
      </c>
      <c r="U259" s="34">
        <f t="shared" si="47"/>
        <v>0</v>
      </c>
      <c r="V259" s="35"/>
      <c r="W259" s="64"/>
      <c r="X259" s="6">
        <f t="shared" si="48"/>
        <v>0</v>
      </c>
      <c r="Y259" s="6">
        <f t="shared" si="49"/>
        <v>5.0791660738001276</v>
      </c>
      <c r="Z259" s="6">
        <f t="shared" si="50"/>
        <v>0</v>
      </c>
      <c r="AA259" s="6">
        <f t="shared" si="51"/>
        <v>104.92083392619988</v>
      </c>
      <c r="AB259" s="6">
        <f t="shared" si="52"/>
        <v>0</v>
      </c>
      <c r="AC259" s="6">
        <f t="shared" si="53"/>
        <v>0</v>
      </c>
      <c r="AD259" s="6">
        <f t="shared" si="54"/>
        <v>12.800049844169649</v>
      </c>
    </row>
    <row r="260" spans="2:30" x14ac:dyDescent="0.3">
      <c r="B260" s="71">
        <v>8.0400498009808157</v>
      </c>
      <c r="C260" s="71">
        <v>129.42263255186771</v>
      </c>
      <c r="P260" s="6">
        <f t="shared" ref="P260:P323" si="55">C260-R260-T260</f>
        <v>0</v>
      </c>
      <c r="Q260" s="34">
        <f t="shared" ref="Q260:Q323" si="56">MIN(318,B260)</f>
        <v>8.0400498009808157</v>
      </c>
      <c r="R260" s="6">
        <f t="shared" ref="R260:R323" si="57">IF(Q260=0,0,MIN(C260,Q260*33%))</f>
        <v>2.6532164343236695</v>
      </c>
      <c r="S260" s="6">
        <f t="shared" ref="S260:S323" si="58">MIN(B260-Q260,110*0.76)</f>
        <v>0</v>
      </c>
      <c r="T260" s="6">
        <f t="shared" ref="T260:T323" si="59">MIN(134,C260-R260)</f>
        <v>126.76941611754404</v>
      </c>
      <c r="U260" s="34">
        <f t="shared" ref="U260:U323" si="60">MIN(B260-S260-Q260,134)</f>
        <v>0</v>
      </c>
      <c r="V260" s="35"/>
      <c r="W260" s="64"/>
      <c r="X260" s="6">
        <f t="shared" ref="X260:X323" si="61">C260-Y260-AA260-AD260</f>
        <v>0</v>
      </c>
      <c r="Y260" s="6">
        <f t="shared" ref="Y260:Y323" si="62">MIN(B260,C260)</f>
        <v>8.0400498009808157</v>
      </c>
      <c r="Z260" s="6">
        <f t="shared" ref="Z260:Z323" si="63">MIN(B260-Y260-AB260,110*M$33)</f>
        <v>0</v>
      </c>
      <c r="AA260" s="6">
        <f t="shared" ref="AA260:AA323" si="64">MIN(C260-Y260,110-Y260)</f>
        <v>101.95995019901919</v>
      </c>
      <c r="AB260" s="6">
        <f t="shared" ref="AB260:AB323" si="65">MIN(B260-Y260,120-Y260)</f>
        <v>0</v>
      </c>
      <c r="AC260" s="6">
        <f t="shared" ref="AC260:AC323" si="66">B260-Y260-Z260-AB260</f>
        <v>0</v>
      </c>
      <c r="AD260" s="6">
        <f t="shared" ref="AD260:AD323" si="67">C260-Y260-AA260</f>
        <v>19.422632551867707</v>
      </c>
    </row>
    <row r="261" spans="2:30" x14ac:dyDescent="0.3">
      <c r="B261" s="71">
        <v>6.6940885814701252</v>
      </c>
      <c r="C261" s="71">
        <v>136.31883183437719</v>
      </c>
      <c r="P261" s="6">
        <f t="shared" si="55"/>
        <v>0.10978260249206073</v>
      </c>
      <c r="Q261" s="34">
        <f t="shared" si="56"/>
        <v>6.6940885814701252</v>
      </c>
      <c r="R261" s="6">
        <f t="shared" si="57"/>
        <v>2.2090492318851416</v>
      </c>
      <c r="S261" s="6">
        <f t="shared" si="58"/>
        <v>0</v>
      </c>
      <c r="T261" s="6">
        <f t="shared" si="59"/>
        <v>134</v>
      </c>
      <c r="U261" s="34">
        <f t="shared" si="60"/>
        <v>0</v>
      </c>
      <c r="V261" s="35"/>
      <c r="W261" s="64"/>
      <c r="X261" s="6">
        <f t="shared" si="61"/>
        <v>0</v>
      </c>
      <c r="Y261" s="6">
        <f t="shared" si="62"/>
        <v>6.6940885814701252</v>
      </c>
      <c r="Z261" s="6">
        <f t="shared" si="63"/>
        <v>0</v>
      </c>
      <c r="AA261" s="6">
        <f t="shared" si="64"/>
        <v>103.30591141852987</v>
      </c>
      <c r="AB261" s="6">
        <f t="shared" si="65"/>
        <v>0</v>
      </c>
      <c r="AC261" s="6">
        <f t="shared" si="66"/>
        <v>0</v>
      </c>
      <c r="AD261" s="6">
        <f t="shared" si="67"/>
        <v>26.318831834377207</v>
      </c>
    </row>
    <row r="262" spans="2:30" x14ac:dyDescent="0.3">
      <c r="B262" s="71">
        <v>6.2312022898220309</v>
      </c>
      <c r="C262" s="71">
        <v>152.94256393572638</v>
      </c>
      <c r="P262" s="6">
        <f t="shared" si="55"/>
        <v>16.886267180085099</v>
      </c>
      <c r="Q262" s="34">
        <f t="shared" si="56"/>
        <v>6.2312022898220309</v>
      </c>
      <c r="R262" s="6">
        <f t="shared" si="57"/>
        <v>2.0562967556412701</v>
      </c>
      <c r="S262" s="6">
        <f t="shared" si="58"/>
        <v>0</v>
      </c>
      <c r="T262" s="6">
        <f t="shared" si="59"/>
        <v>134</v>
      </c>
      <c r="U262" s="34">
        <f t="shared" si="60"/>
        <v>0</v>
      </c>
      <c r="V262" s="35"/>
      <c r="W262" s="64"/>
      <c r="X262" s="6">
        <f t="shared" si="61"/>
        <v>0</v>
      </c>
      <c r="Y262" s="6">
        <f t="shared" si="62"/>
        <v>6.2312022898220309</v>
      </c>
      <c r="Z262" s="6">
        <f t="shared" si="63"/>
        <v>0</v>
      </c>
      <c r="AA262" s="6">
        <f t="shared" si="64"/>
        <v>103.76879771017796</v>
      </c>
      <c r="AB262" s="6">
        <f t="shared" si="65"/>
        <v>0</v>
      </c>
      <c r="AC262" s="6">
        <f t="shared" si="66"/>
        <v>0</v>
      </c>
      <c r="AD262" s="6">
        <f t="shared" si="67"/>
        <v>42.942563935726398</v>
      </c>
    </row>
    <row r="263" spans="2:30" x14ac:dyDescent="0.3">
      <c r="B263" s="71">
        <v>4.9608276084378584</v>
      </c>
      <c r="C263" s="71">
        <v>163.37077084670187</v>
      </c>
      <c r="P263" s="6">
        <f t="shared" si="55"/>
        <v>27.733697735917389</v>
      </c>
      <c r="Q263" s="34">
        <f t="shared" si="56"/>
        <v>4.9608276084378584</v>
      </c>
      <c r="R263" s="6">
        <f t="shared" si="57"/>
        <v>1.6370731107844934</v>
      </c>
      <c r="S263" s="6">
        <f t="shared" si="58"/>
        <v>0</v>
      </c>
      <c r="T263" s="6">
        <f t="shared" si="59"/>
        <v>134</v>
      </c>
      <c r="U263" s="34">
        <f t="shared" si="60"/>
        <v>0</v>
      </c>
      <c r="V263" s="35"/>
      <c r="W263" s="64"/>
      <c r="X263" s="6">
        <f t="shared" si="61"/>
        <v>0</v>
      </c>
      <c r="Y263" s="6">
        <f t="shared" si="62"/>
        <v>4.9608276084378584</v>
      </c>
      <c r="Z263" s="6">
        <f t="shared" si="63"/>
        <v>0</v>
      </c>
      <c r="AA263" s="6">
        <f t="shared" si="64"/>
        <v>105.03917239156215</v>
      </c>
      <c r="AB263" s="6">
        <f t="shared" si="65"/>
        <v>0</v>
      </c>
      <c r="AC263" s="6">
        <f t="shared" si="66"/>
        <v>0</v>
      </c>
      <c r="AD263" s="6">
        <f t="shared" si="67"/>
        <v>53.370770846701873</v>
      </c>
    </row>
    <row r="264" spans="2:30" x14ac:dyDescent="0.3">
      <c r="B264" s="71">
        <v>5.2178472547764025</v>
      </c>
      <c r="C264" s="71">
        <v>10.67554386241347</v>
      </c>
      <c r="P264" s="6">
        <f t="shared" si="55"/>
        <v>0</v>
      </c>
      <c r="Q264" s="34">
        <f t="shared" si="56"/>
        <v>5.2178472547764025</v>
      </c>
      <c r="R264" s="6">
        <f t="shared" si="57"/>
        <v>1.7218895940762129</v>
      </c>
      <c r="S264" s="6">
        <f t="shared" si="58"/>
        <v>0</v>
      </c>
      <c r="T264" s="6">
        <f t="shared" si="59"/>
        <v>8.9536542683372566</v>
      </c>
      <c r="U264" s="34">
        <f t="shared" si="60"/>
        <v>0</v>
      </c>
      <c r="V264" s="35"/>
      <c r="W264" s="64"/>
      <c r="X264" s="6">
        <f t="shared" si="61"/>
        <v>0</v>
      </c>
      <c r="Y264" s="6">
        <f t="shared" si="62"/>
        <v>5.2178472547764025</v>
      </c>
      <c r="Z264" s="6">
        <f t="shared" si="63"/>
        <v>0</v>
      </c>
      <c r="AA264" s="6">
        <f t="shared" si="64"/>
        <v>5.4576966076370672</v>
      </c>
      <c r="AB264" s="6">
        <f t="shared" si="65"/>
        <v>0</v>
      </c>
      <c r="AC264" s="6">
        <f t="shared" si="66"/>
        <v>0</v>
      </c>
      <c r="AD264" s="6">
        <f t="shared" si="67"/>
        <v>0</v>
      </c>
    </row>
    <row r="265" spans="2:30" x14ac:dyDescent="0.3">
      <c r="B265" s="71">
        <v>0.8885101396204873</v>
      </c>
      <c r="C265" s="71">
        <v>11.766553823448836</v>
      </c>
      <c r="P265" s="6">
        <f t="shared" si="55"/>
        <v>0</v>
      </c>
      <c r="Q265" s="34">
        <f t="shared" si="56"/>
        <v>0.8885101396204873</v>
      </c>
      <c r="R265" s="6">
        <f t="shared" si="57"/>
        <v>0.29320834607476082</v>
      </c>
      <c r="S265" s="6">
        <f t="shared" si="58"/>
        <v>0</v>
      </c>
      <c r="T265" s="6">
        <f t="shared" si="59"/>
        <v>11.473345477374075</v>
      </c>
      <c r="U265" s="34">
        <f t="shared" si="60"/>
        <v>0</v>
      </c>
      <c r="V265" s="35"/>
      <c r="W265" s="64"/>
      <c r="X265" s="6">
        <f t="shared" si="61"/>
        <v>0</v>
      </c>
      <c r="Y265" s="6">
        <f t="shared" si="62"/>
        <v>0.8885101396204873</v>
      </c>
      <c r="Z265" s="6">
        <f t="shared" si="63"/>
        <v>0</v>
      </c>
      <c r="AA265" s="6">
        <f t="shared" si="64"/>
        <v>10.878043683828349</v>
      </c>
      <c r="AB265" s="6">
        <f t="shared" si="65"/>
        <v>0</v>
      </c>
      <c r="AC265" s="6">
        <f t="shared" si="66"/>
        <v>0</v>
      </c>
      <c r="AD265" s="6">
        <f t="shared" si="67"/>
        <v>0</v>
      </c>
    </row>
    <row r="266" spans="2:30" x14ac:dyDescent="0.3">
      <c r="B266" s="71">
        <v>0</v>
      </c>
      <c r="C266" s="71">
        <v>13.507630488756888</v>
      </c>
      <c r="P266" s="6">
        <f t="shared" si="55"/>
        <v>0</v>
      </c>
      <c r="Q266" s="34">
        <f t="shared" si="56"/>
        <v>0</v>
      </c>
      <c r="R266" s="6">
        <f t="shared" si="57"/>
        <v>0</v>
      </c>
      <c r="S266" s="6">
        <f t="shared" si="58"/>
        <v>0</v>
      </c>
      <c r="T266" s="6">
        <f t="shared" si="59"/>
        <v>13.507630488756888</v>
      </c>
      <c r="U266" s="34">
        <f t="shared" si="60"/>
        <v>0</v>
      </c>
      <c r="V266" s="35"/>
      <c r="W266" s="64"/>
      <c r="X266" s="6">
        <f t="shared" si="61"/>
        <v>0</v>
      </c>
      <c r="Y266" s="6">
        <f t="shared" si="62"/>
        <v>0</v>
      </c>
      <c r="Z266" s="6">
        <f t="shared" si="63"/>
        <v>0</v>
      </c>
      <c r="AA266" s="6">
        <f t="shared" si="64"/>
        <v>13.507630488756888</v>
      </c>
      <c r="AB266" s="6">
        <f t="shared" si="65"/>
        <v>0</v>
      </c>
      <c r="AC266" s="6">
        <f t="shared" si="66"/>
        <v>0</v>
      </c>
      <c r="AD266" s="6">
        <f t="shared" si="67"/>
        <v>0</v>
      </c>
    </row>
    <row r="267" spans="2:30" x14ac:dyDescent="0.3">
      <c r="B267" s="71">
        <v>0</v>
      </c>
      <c r="C267" s="71">
        <v>14.977015069739325</v>
      </c>
      <c r="P267" s="6">
        <f t="shared" si="55"/>
        <v>0</v>
      </c>
      <c r="Q267" s="34">
        <f t="shared" si="56"/>
        <v>0</v>
      </c>
      <c r="R267" s="6">
        <f t="shared" si="57"/>
        <v>0</v>
      </c>
      <c r="S267" s="6">
        <f t="shared" si="58"/>
        <v>0</v>
      </c>
      <c r="T267" s="6">
        <f t="shared" si="59"/>
        <v>14.977015069739325</v>
      </c>
      <c r="U267" s="34">
        <f t="shared" si="60"/>
        <v>0</v>
      </c>
      <c r="V267" s="35"/>
      <c r="W267" s="64"/>
      <c r="X267" s="6">
        <f t="shared" si="61"/>
        <v>0</v>
      </c>
      <c r="Y267" s="6">
        <f t="shared" si="62"/>
        <v>0</v>
      </c>
      <c r="Z267" s="6">
        <f t="shared" si="63"/>
        <v>0</v>
      </c>
      <c r="AA267" s="6">
        <f t="shared" si="64"/>
        <v>14.977015069739325</v>
      </c>
      <c r="AB267" s="6">
        <f t="shared" si="65"/>
        <v>0</v>
      </c>
      <c r="AC267" s="6">
        <f t="shared" si="66"/>
        <v>0</v>
      </c>
      <c r="AD267" s="6">
        <f t="shared" si="67"/>
        <v>0</v>
      </c>
    </row>
    <row r="268" spans="2:30" x14ac:dyDescent="0.3">
      <c r="B268" s="71">
        <v>0</v>
      </c>
      <c r="C268" s="71">
        <v>16.565681198620712</v>
      </c>
      <c r="P268" s="6">
        <f t="shared" si="55"/>
        <v>0</v>
      </c>
      <c r="Q268" s="34">
        <f t="shared" si="56"/>
        <v>0</v>
      </c>
      <c r="R268" s="6">
        <f t="shared" si="57"/>
        <v>0</v>
      </c>
      <c r="S268" s="6">
        <f t="shared" si="58"/>
        <v>0</v>
      </c>
      <c r="T268" s="6">
        <f t="shared" si="59"/>
        <v>16.565681198620712</v>
      </c>
      <c r="U268" s="34">
        <f t="shared" si="60"/>
        <v>0</v>
      </c>
      <c r="V268" s="35"/>
      <c r="W268" s="64"/>
      <c r="X268" s="6">
        <f t="shared" si="61"/>
        <v>0</v>
      </c>
      <c r="Y268" s="6">
        <f t="shared" si="62"/>
        <v>0</v>
      </c>
      <c r="Z268" s="6">
        <f t="shared" si="63"/>
        <v>0</v>
      </c>
      <c r="AA268" s="6">
        <f t="shared" si="64"/>
        <v>16.565681198620712</v>
      </c>
      <c r="AB268" s="6">
        <f t="shared" si="65"/>
        <v>0</v>
      </c>
      <c r="AC268" s="6">
        <f t="shared" si="66"/>
        <v>0</v>
      </c>
      <c r="AD268" s="6">
        <f t="shared" si="67"/>
        <v>0</v>
      </c>
    </row>
    <row r="269" spans="2:30" x14ac:dyDescent="0.3">
      <c r="B269" s="71">
        <v>0</v>
      </c>
      <c r="C269" s="71">
        <v>17.989318910158936</v>
      </c>
      <c r="P269" s="6">
        <f t="shared" si="55"/>
        <v>0</v>
      </c>
      <c r="Q269" s="34">
        <f t="shared" si="56"/>
        <v>0</v>
      </c>
      <c r="R269" s="6">
        <f t="shared" si="57"/>
        <v>0</v>
      </c>
      <c r="S269" s="6">
        <f t="shared" si="58"/>
        <v>0</v>
      </c>
      <c r="T269" s="6">
        <f t="shared" si="59"/>
        <v>17.989318910158936</v>
      </c>
      <c r="U269" s="34">
        <f t="shared" si="60"/>
        <v>0</v>
      </c>
      <c r="V269" s="35"/>
      <c r="W269" s="64"/>
      <c r="X269" s="6">
        <f t="shared" si="61"/>
        <v>0</v>
      </c>
      <c r="Y269" s="6">
        <f t="shared" si="62"/>
        <v>0</v>
      </c>
      <c r="Z269" s="6">
        <f t="shared" si="63"/>
        <v>0</v>
      </c>
      <c r="AA269" s="6">
        <f t="shared" si="64"/>
        <v>17.989318910158936</v>
      </c>
      <c r="AB269" s="6">
        <f t="shared" si="65"/>
        <v>0</v>
      </c>
      <c r="AC269" s="6">
        <f t="shared" si="66"/>
        <v>0</v>
      </c>
      <c r="AD269" s="6">
        <f t="shared" si="67"/>
        <v>0</v>
      </c>
    </row>
    <row r="270" spans="2:30" x14ac:dyDescent="0.3">
      <c r="B270" s="71">
        <v>0</v>
      </c>
      <c r="C270" s="71">
        <v>20.00992435101179</v>
      </c>
      <c r="P270" s="6">
        <f t="shared" si="55"/>
        <v>0</v>
      </c>
      <c r="Q270" s="34">
        <f t="shared" si="56"/>
        <v>0</v>
      </c>
      <c r="R270" s="6">
        <f t="shared" si="57"/>
        <v>0</v>
      </c>
      <c r="S270" s="6">
        <f t="shared" si="58"/>
        <v>0</v>
      </c>
      <c r="T270" s="6">
        <f t="shared" si="59"/>
        <v>20.00992435101179</v>
      </c>
      <c r="U270" s="34">
        <f t="shared" si="60"/>
        <v>0</v>
      </c>
      <c r="V270" s="35"/>
      <c r="W270" s="64"/>
      <c r="X270" s="6">
        <f t="shared" si="61"/>
        <v>0</v>
      </c>
      <c r="Y270" s="6">
        <f t="shared" si="62"/>
        <v>0</v>
      </c>
      <c r="Z270" s="6">
        <f t="shared" si="63"/>
        <v>0</v>
      </c>
      <c r="AA270" s="6">
        <f t="shared" si="64"/>
        <v>20.00992435101179</v>
      </c>
      <c r="AB270" s="6">
        <f t="shared" si="65"/>
        <v>0</v>
      </c>
      <c r="AC270" s="6">
        <f t="shared" si="66"/>
        <v>0</v>
      </c>
      <c r="AD270" s="6">
        <f t="shared" si="67"/>
        <v>0</v>
      </c>
    </row>
    <row r="271" spans="2:30" x14ac:dyDescent="0.3">
      <c r="B271" s="71">
        <v>0</v>
      </c>
      <c r="C271" s="71">
        <v>22.132030920582494</v>
      </c>
      <c r="P271" s="6">
        <f t="shared" si="55"/>
        <v>0</v>
      </c>
      <c r="Q271" s="34">
        <f t="shared" si="56"/>
        <v>0</v>
      </c>
      <c r="R271" s="6">
        <f t="shared" si="57"/>
        <v>0</v>
      </c>
      <c r="S271" s="6">
        <f t="shared" si="58"/>
        <v>0</v>
      </c>
      <c r="T271" s="6">
        <f t="shared" si="59"/>
        <v>22.132030920582494</v>
      </c>
      <c r="U271" s="34">
        <f t="shared" si="60"/>
        <v>0</v>
      </c>
      <c r="V271" s="35"/>
      <c r="W271" s="64"/>
      <c r="X271" s="6">
        <f t="shared" si="61"/>
        <v>0</v>
      </c>
      <c r="Y271" s="6">
        <f t="shared" si="62"/>
        <v>0</v>
      </c>
      <c r="Z271" s="6">
        <f t="shared" si="63"/>
        <v>0</v>
      </c>
      <c r="AA271" s="6">
        <f t="shared" si="64"/>
        <v>22.132030920582494</v>
      </c>
      <c r="AB271" s="6">
        <f t="shared" si="65"/>
        <v>0</v>
      </c>
      <c r="AC271" s="6">
        <f t="shared" si="66"/>
        <v>0</v>
      </c>
      <c r="AD271" s="6">
        <f t="shared" si="67"/>
        <v>0</v>
      </c>
    </row>
    <row r="272" spans="2:30" x14ac:dyDescent="0.3">
      <c r="B272" s="71">
        <v>0</v>
      </c>
      <c r="C272" s="71">
        <v>24.271894163731243</v>
      </c>
      <c r="P272" s="6">
        <f t="shared" si="55"/>
        <v>0</v>
      </c>
      <c r="Q272" s="34">
        <f t="shared" si="56"/>
        <v>0</v>
      </c>
      <c r="R272" s="6">
        <f t="shared" si="57"/>
        <v>0</v>
      </c>
      <c r="S272" s="6">
        <f t="shared" si="58"/>
        <v>0</v>
      </c>
      <c r="T272" s="6">
        <f t="shared" si="59"/>
        <v>24.271894163731243</v>
      </c>
      <c r="U272" s="34">
        <f t="shared" si="60"/>
        <v>0</v>
      </c>
      <c r="V272" s="35"/>
      <c r="W272" s="64"/>
      <c r="X272" s="6">
        <f t="shared" si="61"/>
        <v>0</v>
      </c>
      <c r="Y272" s="6">
        <f t="shared" si="62"/>
        <v>0</v>
      </c>
      <c r="Z272" s="6">
        <f t="shared" si="63"/>
        <v>0</v>
      </c>
      <c r="AA272" s="6">
        <f t="shared" si="64"/>
        <v>24.271894163731243</v>
      </c>
      <c r="AB272" s="6">
        <f t="shared" si="65"/>
        <v>0</v>
      </c>
      <c r="AC272" s="6">
        <f t="shared" si="66"/>
        <v>0</v>
      </c>
      <c r="AD272" s="6">
        <f t="shared" si="67"/>
        <v>0</v>
      </c>
    </row>
    <row r="273" spans="2:30" x14ac:dyDescent="0.3">
      <c r="B273" s="71">
        <v>0</v>
      </c>
      <c r="C273" s="71">
        <v>26.391004523934701</v>
      </c>
      <c r="P273" s="6">
        <f t="shared" si="55"/>
        <v>0</v>
      </c>
      <c r="Q273" s="34">
        <f t="shared" si="56"/>
        <v>0</v>
      </c>
      <c r="R273" s="6">
        <f t="shared" si="57"/>
        <v>0</v>
      </c>
      <c r="S273" s="6">
        <f t="shared" si="58"/>
        <v>0</v>
      </c>
      <c r="T273" s="6">
        <f t="shared" si="59"/>
        <v>26.391004523934701</v>
      </c>
      <c r="U273" s="34">
        <f t="shared" si="60"/>
        <v>0</v>
      </c>
      <c r="V273" s="35"/>
      <c r="W273" s="64"/>
      <c r="X273" s="6">
        <f t="shared" si="61"/>
        <v>0</v>
      </c>
      <c r="Y273" s="6">
        <f t="shared" si="62"/>
        <v>0</v>
      </c>
      <c r="Z273" s="6">
        <f t="shared" si="63"/>
        <v>0</v>
      </c>
      <c r="AA273" s="6">
        <f t="shared" si="64"/>
        <v>26.391004523934701</v>
      </c>
      <c r="AB273" s="6">
        <f t="shared" si="65"/>
        <v>0</v>
      </c>
      <c r="AC273" s="6">
        <f t="shared" si="66"/>
        <v>0</v>
      </c>
      <c r="AD273" s="6">
        <f t="shared" si="67"/>
        <v>0</v>
      </c>
    </row>
    <row r="274" spans="2:30" x14ac:dyDescent="0.3">
      <c r="B274" s="71">
        <v>0</v>
      </c>
      <c r="C274" s="71">
        <v>28.990784183159562</v>
      </c>
      <c r="P274" s="6">
        <f t="shared" si="55"/>
        <v>0</v>
      </c>
      <c r="Q274" s="34">
        <f t="shared" si="56"/>
        <v>0</v>
      </c>
      <c r="R274" s="6">
        <f t="shared" si="57"/>
        <v>0</v>
      </c>
      <c r="S274" s="6">
        <f t="shared" si="58"/>
        <v>0</v>
      </c>
      <c r="T274" s="6">
        <f t="shared" si="59"/>
        <v>28.990784183159562</v>
      </c>
      <c r="U274" s="34">
        <f t="shared" si="60"/>
        <v>0</v>
      </c>
      <c r="V274" s="35"/>
      <c r="W274" s="64"/>
      <c r="X274" s="6">
        <f t="shared" si="61"/>
        <v>0</v>
      </c>
      <c r="Y274" s="6">
        <f t="shared" si="62"/>
        <v>0</v>
      </c>
      <c r="Z274" s="6">
        <f t="shared" si="63"/>
        <v>0</v>
      </c>
      <c r="AA274" s="6">
        <f t="shared" si="64"/>
        <v>28.990784183159562</v>
      </c>
      <c r="AB274" s="6">
        <f t="shared" si="65"/>
        <v>0</v>
      </c>
      <c r="AC274" s="6">
        <f t="shared" si="66"/>
        <v>0</v>
      </c>
      <c r="AD274" s="6">
        <f t="shared" si="67"/>
        <v>0</v>
      </c>
    </row>
    <row r="275" spans="2:30" x14ac:dyDescent="0.3">
      <c r="B275" s="71">
        <v>0</v>
      </c>
      <c r="C275" s="71">
        <v>25.500492781286884</v>
      </c>
      <c r="P275" s="6">
        <f t="shared" si="55"/>
        <v>0</v>
      </c>
      <c r="Q275" s="34">
        <f t="shared" si="56"/>
        <v>0</v>
      </c>
      <c r="R275" s="6">
        <f t="shared" si="57"/>
        <v>0</v>
      </c>
      <c r="S275" s="6">
        <f t="shared" si="58"/>
        <v>0</v>
      </c>
      <c r="T275" s="6">
        <f t="shared" si="59"/>
        <v>25.500492781286884</v>
      </c>
      <c r="U275" s="34">
        <f t="shared" si="60"/>
        <v>0</v>
      </c>
      <c r="V275" s="35"/>
      <c r="W275" s="64"/>
      <c r="X275" s="6">
        <f t="shared" si="61"/>
        <v>0</v>
      </c>
      <c r="Y275" s="6">
        <f t="shared" si="62"/>
        <v>0</v>
      </c>
      <c r="Z275" s="6">
        <f t="shared" si="63"/>
        <v>0</v>
      </c>
      <c r="AA275" s="6">
        <f t="shared" si="64"/>
        <v>25.500492781286884</v>
      </c>
      <c r="AB275" s="6">
        <f t="shared" si="65"/>
        <v>0</v>
      </c>
      <c r="AC275" s="6">
        <f t="shared" si="66"/>
        <v>0</v>
      </c>
      <c r="AD275" s="6">
        <f t="shared" si="67"/>
        <v>0</v>
      </c>
    </row>
    <row r="276" spans="2:30" x14ac:dyDescent="0.3">
      <c r="B276" s="71">
        <v>0</v>
      </c>
      <c r="C276" s="71">
        <v>28.242897930727409</v>
      </c>
      <c r="P276" s="6">
        <f t="shared" si="55"/>
        <v>0</v>
      </c>
      <c r="Q276" s="34">
        <f t="shared" si="56"/>
        <v>0</v>
      </c>
      <c r="R276" s="6">
        <f t="shared" si="57"/>
        <v>0</v>
      </c>
      <c r="S276" s="6">
        <f t="shared" si="58"/>
        <v>0</v>
      </c>
      <c r="T276" s="6">
        <f t="shared" si="59"/>
        <v>28.242897930727409</v>
      </c>
      <c r="U276" s="34">
        <f t="shared" si="60"/>
        <v>0</v>
      </c>
      <c r="V276" s="35"/>
      <c r="W276" s="64"/>
      <c r="X276" s="6">
        <f t="shared" si="61"/>
        <v>0</v>
      </c>
      <c r="Y276" s="6">
        <f t="shared" si="62"/>
        <v>0</v>
      </c>
      <c r="Z276" s="6">
        <f t="shared" si="63"/>
        <v>0</v>
      </c>
      <c r="AA276" s="6">
        <f t="shared" si="64"/>
        <v>28.242897930727409</v>
      </c>
      <c r="AB276" s="6">
        <f t="shared" si="65"/>
        <v>0</v>
      </c>
      <c r="AC276" s="6">
        <f t="shared" si="66"/>
        <v>0</v>
      </c>
      <c r="AD276" s="6">
        <f t="shared" si="67"/>
        <v>0</v>
      </c>
    </row>
    <row r="277" spans="2:30" x14ac:dyDescent="0.3">
      <c r="B277" s="71">
        <v>3.9980074306145232E-2</v>
      </c>
      <c r="C277" s="71">
        <v>498.46166069806327</v>
      </c>
      <c r="P277" s="6">
        <f t="shared" si="55"/>
        <v>364.44846727354224</v>
      </c>
      <c r="Q277" s="34">
        <f t="shared" si="56"/>
        <v>3.9980074306145232E-2</v>
      </c>
      <c r="R277" s="6">
        <f t="shared" si="57"/>
        <v>1.3193424521027928E-2</v>
      </c>
      <c r="S277" s="6">
        <f t="shared" si="58"/>
        <v>0</v>
      </c>
      <c r="T277" s="6">
        <f t="shared" si="59"/>
        <v>134</v>
      </c>
      <c r="U277" s="34">
        <f t="shared" si="60"/>
        <v>0</v>
      </c>
      <c r="V277" s="35"/>
      <c r="W277" s="64"/>
      <c r="X277" s="6">
        <f t="shared" si="61"/>
        <v>0</v>
      </c>
      <c r="Y277" s="6">
        <f t="shared" si="62"/>
        <v>3.9980074306145232E-2</v>
      </c>
      <c r="Z277" s="6">
        <f t="shared" si="63"/>
        <v>0</v>
      </c>
      <c r="AA277" s="6">
        <f t="shared" si="64"/>
        <v>109.96001992569386</v>
      </c>
      <c r="AB277" s="6">
        <f t="shared" si="65"/>
        <v>0</v>
      </c>
      <c r="AC277" s="6">
        <f t="shared" si="66"/>
        <v>0</v>
      </c>
      <c r="AD277" s="6">
        <f t="shared" si="67"/>
        <v>388.46166069806327</v>
      </c>
    </row>
    <row r="278" spans="2:30" x14ac:dyDescent="0.3">
      <c r="B278" s="71">
        <v>4.5934323454922526E-3</v>
      </c>
      <c r="C278" s="71">
        <v>466.66164135954585</v>
      </c>
      <c r="P278" s="6">
        <f t="shared" si="55"/>
        <v>332.66012552687187</v>
      </c>
      <c r="Q278" s="34">
        <f t="shared" si="56"/>
        <v>4.5934323454922526E-3</v>
      </c>
      <c r="R278" s="6">
        <f t="shared" si="57"/>
        <v>1.5158326740124435E-3</v>
      </c>
      <c r="S278" s="6">
        <f t="shared" si="58"/>
        <v>0</v>
      </c>
      <c r="T278" s="6">
        <f t="shared" si="59"/>
        <v>134</v>
      </c>
      <c r="U278" s="34">
        <f t="shared" si="60"/>
        <v>0</v>
      </c>
      <c r="V278" s="35"/>
      <c r="W278" s="64"/>
      <c r="X278" s="6">
        <f t="shared" si="61"/>
        <v>0</v>
      </c>
      <c r="Y278" s="6">
        <f t="shared" si="62"/>
        <v>4.5934323454922526E-3</v>
      </c>
      <c r="Z278" s="6">
        <f t="shared" si="63"/>
        <v>0</v>
      </c>
      <c r="AA278" s="6">
        <f t="shared" si="64"/>
        <v>109.99540656765451</v>
      </c>
      <c r="AB278" s="6">
        <f t="shared" si="65"/>
        <v>0</v>
      </c>
      <c r="AC278" s="6">
        <f t="shared" si="66"/>
        <v>0</v>
      </c>
      <c r="AD278" s="6">
        <f t="shared" si="67"/>
        <v>356.66164135954585</v>
      </c>
    </row>
    <row r="279" spans="2:30" x14ac:dyDescent="0.3">
      <c r="B279" s="71">
        <v>0.51948528122516024</v>
      </c>
      <c r="C279" s="71">
        <v>451.81744889967297</v>
      </c>
      <c r="P279" s="6">
        <f t="shared" si="55"/>
        <v>317.64601875686867</v>
      </c>
      <c r="Q279" s="34">
        <f t="shared" si="56"/>
        <v>0.51948528122516024</v>
      </c>
      <c r="R279" s="6">
        <f t="shared" si="57"/>
        <v>0.17143014280430288</v>
      </c>
      <c r="S279" s="6">
        <f t="shared" si="58"/>
        <v>0</v>
      </c>
      <c r="T279" s="6">
        <f t="shared" si="59"/>
        <v>134</v>
      </c>
      <c r="U279" s="34">
        <f t="shared" si="60"/>
        <v>0</v>
      </c>
      <c r="V279" s="35"/>
      <c r="W279" s="64"/>
      <c r="X279" s="6">
        <f t="shared" si="61"/>
        <v>0</v>
      </c>
      <c r="Y279" s="6">
        <f t="shared" si="62"/>
        <v>0.51948528122516024</v>
      </c>
      <c r="Z279" s="6">
        <f t="shared" si="63"/>
        <v>0</v>
      </c>
      <c r="AA279" s="6">
        <f t="shared" si="64"/>
        <v>109.48051471877484</v>
      </c>
      <c r="AB279" s="6">
        <f t="shared" si="65"/>
        <v>0</v>
      </c>
      <c r="AC279" s="6">
        <f t="shared" si="66"/>
        <v>0</v>
      </c>
      <c r="AD279" s="6">
        <f t="shared" si="67"/>
        <v>341.81744889967297</v>
      </c>
    </row>
    <row r="280" spans="2:30" x14ac:dyDescent="0.3">
      <c r="B280" s="71">
        <v>0.95524496611939103</v>
      </c>
      <c r="C280" s="71">
        <v>433.78508463947838</v>
      </c>
      <c r="P280" s="6">
        <f t="shared" si="55"/>
        <v>299.469853800659</v>
      </c>
      <c r="Q280" s="34">
        <f t="shared" si="56"/>
        <v>0.95524496611939103</v>
      </c>
      <c r="R280" s="6">
        <f t="shared" si="57"/>
        <v>0.31523083881939906</v>
      </c>
      <c r="S280" s="6">
        <f t="shared" si="58"/>
        <v>0</v>
      </c>
      <c r="T280" s="6">
        <f t="shared" si="59"/>
        <v>134</v>
      </c>
      <c r="U280" s="34">
        <f t="shared" si="60"/>
        <v>0</v>
      </c>
      <c r="V280" s="35"/>
      <c r="W280" s="64"/>
      <c r="X280" s="6">
        <f t="shared" si="61"/>
        <v>0</v>
      </c>
      <c r="Y280" s="6">
        <f t="shared" si="62"/>
        <v>0.95524496611939103</v>
      </c>
      <c r="Z280" s="6">
        <f t="shared" si="63"/>
        <v>0</v>
      </c>
      <c r="AA280" s="6">
        <f t="shared" si="64"/>
        <v>109.04475503388061</v>
      </c>
      <c r="AB280" s="6">
        <f t="shared" si="65"/>
        <v>0</v>
      </c>
      <c r="AC280" s="6">
        <f t="shared" si="66"/>
        <v>0</v>
      </c>
      <c r="AD280" s="6">
        <f t="shared" si="67"/>
        <v>323.78508463947838</v>
      </c>
    </row>
    <row r="281" spans="2:30" x14ac:dyDescent="0.3">
      <c r="B281" s="71">
        <v>2.9622273130260108</v>
      </c>
      <c r="C281" s="71">
        <v>383.18738864661429</v>
      </c>
      <c r="P281" s="6">
        <f t="shared" si="55"/>
        <v>248.20985363331573</v>
      </c>
      <c r="Q281" s="34">
        <f t="shared" si="56"/>
        <v>2.9622273130260108</v>
      </c>
      <c r="R281" s="6">
        <f t="shared" si="57"/>
        <v>0.97753501329858361</v>
      </c>
      <c r="S281" s="6">
        <f t="shared" si="58"/>
        <v>0</v>
      </c>
      <c r="T281" s="6">
        <f t="shared" si="59"/>
        <v>134</v>
      </c>
      <c r="U281" s="34">
        <f t="shared" si="60"/>
        <v>0</v>
      </c>
      <c r="V281" s="35"/>
      <c r="W281" s="64"/>
      <c r="X281" s="6">
        <f t="shared" si="61"/>
        <v>0</v>
      </c>
      <c r="Y281" s="6">
        <f t="shared" si="62"/>
        <v>2.9622273130260108</v>
      </c>
      <c r="Z281" s="6">
        <f t="shared" si="63"/>
        <v>0</v>
      </c>
      <c r="AA281" s="6">
        <f t="shared" si="64"/>
        <v>107.03777268697399</v>
      </c>
      <c r="AB281" s="6">
        <f t="shared" si="65"/>
        <v>0</v>
      </c>
      <c r="AC281" s="6">
        <f t="shared" si="66"/>
        <v>0</v>
      </c>
      <c r="AD281" s="6">
        <f t="shared" si="67"/>
        <v>273.18738864661429</v>
      </c>
    </row>
    <row r="282" spans="2:30" x14ac:dyDescent="0.3">
      <c r="B282" s="71">
        <v>3.7352353942773235</v>
      </c>
      <c r="C282" s="71">
        <v>372.75971531677646</v>
      </c>
      <c r="P282" s="6">
        <f t="shared" si="55"/>
        <v>237.52708763666493</v>
      </c>
      <c r="Q282" s="34">
        <f t="shared" si="56"/>
        <v>3.7352353942773235</v>
      </c>
      <c r="R282" s="6">
        <f t="shared" si="57"/>
        <v>1.2326276801115168</v>
      </c>
      <c r="S282" s="6">
        <f t="shared" si="58"/>
        <v>0</v>
      </c>
      <c r="T282" s="6">
        <f t="shared" si="59"/>
        <v>134</v>
      </c>
      <c r="U282" s="34">
        <f t="shared" si="60"/>
        <v>0</v>
      </c>
      <c r="V282" s="35"/>
      <c r="W282" s="64"/>
      <c r="X282" s="6">
        <f t="shared" si="61"/>
        <v>0</v>
      </c>
      <c r="Y282" s="6">
        <f t="shared" si="62"/>
        <v>3.7352353942773235</v>
      </c>
      <c r="Z282" s="6">
        <f t="shared" si="63"/>
        <v>0</v>
      </c>
      <c r="AA282" s="6">
        <f t="shared" si="64"/>
        <v>106.26476460572268</v>
      </c>
      <c r="AB282" s="6">
        <f t="shared" si="65"/>
        <v>0</v>
      </c>
      <c r="AC282" s="6">
        <f t="shared" si="66"/>
        <v>0</v>
      </c>
      <c r="AD282" s="6">
        <f t="shared" si="67"/>
        <v>262.75971531677646</v>
      </c>
    </row>
    <row r="283" spans="2:30" x14ac:dyDescent="0.3">
      <c r="B283" s="71">
        <v>6.8688057060202219</v>
      </c>
      <c r="C283" s="71">
        <v>351.6937161197049</v>
      </c>
      <c r="P283" s="6">
        <f t="shared" si="55"/>
        <v>215.42701023671822</v>
      </c>
      <c r="Q283" s="34">
        <f t="shared" si="56"/>
        <v>6.8688057060202219</v>
      </c>
      <c r="R283" s="6">
        <f t="shared" si="57"/>
        <v>2.2667058829866735</v>
      </c>
      <c r="S283" s="6">
        <f t="shared" si="58"/>
        <v>0</v>
      </c>
      <c r="T283" s="6">
        <f t="shared" si="59"/>
        <v>134</v>
      </c>
      <c r="U283" s="34">
        <f t="shared" si="60"/>
        <v>0</v>
      </c>
      <c r="V283" s="35"/>
      <c r="W283" s="64"/>
      <c r="X283" s="6">
        <f t="shared" si="61"/>
        <v>0</v>
      </c>
      <c r="Y283" s="6">
        <f t="shared" si="62"/>
        <v>6.8688057060202219</v>
      </c>
      <c r="Z283" s="6">
        <f t="shared" si="63"/>
        <v>0</v>
      </c>
      <c r="AA283" s="6">
        <f t="shared" si="64"/>
        <v>103.13119429397977</v>
      </c>
      <c r="AB283" s="6">
        <f t="shared" si="65"/>
        <v>0</v>
      </c>
      <c r="AC283" s="6">
        <f t="shared" si="66"/>
        <v>0</v>
      </c>
      <c r="AD283" s="6">
        <f t="shared" si="67"/>
        <v>241.6937161197049</v>
      </c>
    </row>
    <row r="284" spans="2:30" x14ac:dyDescent="0.3">
      <c r="B284" s="71">
        <v>5.6070087202532353</v>
      </c>
      <c r="C284" s="71">
        <v>366.05531660785829</v>
      </c>
      <c r="P284" s="6">
        <f t="shared" si="55"/>
        <v>230.20500373017472</v>
      </c>
      <c r="Q284" s="34">
        <f t="shared" si="56"/>
        <v>5.6070087202532353</v>
      </c>
      <c r="R284" s="6">
        <f t="shared" si="57"/>
        <v>1.8503128776835678</v>
      </c>
      <c r="S284" s="6">
        <f t="shared" si="58"/>
        <v>0</v>
      </c>
      <c r="T284" s="6">
        <f t="shared" si="59"/>
        <v>134</v>
      </c>
      <c r="U284" s="34">
        <f t="shared" si="60"/>
        <v>0</v>
      </c>
      <c r="V284" s="35"/>
      <c r="W284" s="64"/>
      <c r="X284" s="6">
        <f t="shared" si="61"/>
        <v>0</v>
      </c>
      <c r="Y284" s="6">
        <f t="shared" si="62"/>
        <v>5.6070087202532353</v>
      </c>
      <c r="Z284" s="6">
        <f t="shared" si="63"/>
        <v>0</v>
      </c>
      <c r="AA284" s="6">
        <f t="shared" si="64"/>
        <v>104.39299127974677</v>
      </c>
      <c r="AB284" s="6">
        <f t="shared" si="65"/>
        <v>0</v>
      </c>
      <c r="AC284" s="6">
        <f t="shared" si="66"/>
        <v>0</v>
      </c>
      <c r="AD284" s="6">
        <f t="shared" si="67"/>
        <v>256.05531660785829</v>
      </c>
    </row>
    <row r="285" spans="2:30" x14ac:dyDescent="0.3">
      <c r="B285" s="71">
        <v>2.96050054826302</v>
      </c>
      <c r="C285" s="71">
        <v>404.23394865355698</v>
      </c>
      <c r="P285" s="6">
        <f t="shared" si="55"/>
        <v>269.25698347263017</v>
      </c>
      <c r="Q285" s="34">
        <f t="shared" si="56"/>
        <v>2.96050054826302</v>
      </c>
      <c r="R285" s="6">
        <f t="shared" si="57"/>
        <v>0.97696518092679663</v>
      </c>
      <c r="S285" s="6">
        <f t="shared" si="58"/>
        <v>0</v>
      </c>
      <c r="T285" s="6">
        <f t="shared" si="59"/>
        <v>134</v>
      </c>
      <c r="U285" s="34">
        <f t="shared" si="60"/>
        <v>0</v>
      </c>
      <c r="V285" s="35"/>
      <c r="W285" s="64"/>
      <c r="X285" s="6">
        <f t="shared" si="61"/>
        <v>0</v>
      </c>
      <c r="Y285" s="6">
        <f t="shared" si="62"/>
        <v>2.96050054826302</v>
      </c>
      <c r="Z285" s="6">
        <f t="shared" si="63"/>
        <v>0</v>
      </c>
      <c r="AA285" s="6">
        <f t="shared" si="64"/>
        <v>107.03949945173699</v>
      </c>
      <c r="AB285" s="6">
        <f t="shared" si="65"/>
        <v>0</v>
      </c>
      <c r="AC285" s="6">
        <f t="shared" si="66"/>
        <v>0</v>
      </c>
      <c r="AD285" s="6">
        <f t="shared" si="67"/>
        <v>294.23394865355692</v>
      </c>
    </row>
    <row r="286" spans="2:30" x14ac:dyDescent="0.3">
      <c r="B286" s="71">
        <v>3.1855436705423328</v>
      </c>
      <c r="C286" s="71">
        <v>441.54979703540175</v>
      </c>
      <c r="P286" s="6">
        <f t="shared" si="55"/>
        <v>306.49856762412276</v>
      </c>
      <c r="Q286" s="34">
        <f t="shared" si="56"/>
        <v>3.1855436705423328</v>
      </c>
      <c r="R286" s="6">
        <f t="shared" si="57"/>
        <v>1.05122941127897</v>
      </c>
      <c r="S286" s="6">
        <f t="shared" si="58"/>
        <v>0</v>
      </c>
      <c r="T286" s="6">
        <f t="shared" si="59"/>
        <v>134</v>
      </c>
      <c r="U286" s="34">
        <f t="shared" si="60"/>
        <v>0</v>
      </c>
      <c r="V286" s="35"/>
      <c r="W286" s="64"/>
      <c r="X286" s="6">
        <f t="shared" si="61"/>
        <v>0</v>
      </c>
      <c r="Y286" s="6">
        <f t="shared" si="62"/>
        <v>3.1855436705423328</v>
      </c>
      <c r="Z286" s="6">
        <f t="shared" si="63"/>
        <v>0</v>
      </c>
      <c r="AA286" s="6">
        <f t="shared" si="64"/>
        <v>106.81445632945767</v>
      </c>
      <c r="AB286" s="6">
        <f t="shared" si="65"/>
        <v>0</v>
      </c>
      <c r="AC286" s="6">
        <f t="shared" si="66"/>
        <v>0</v>
      </c>
      <c r="AD286" s="6">
        <f t="shared" si="67"/>
        <v>331.54979703540175</v>
      </c>
    </row>
    <row r="287" spans="2:30" x14ac:dyDescent="0.3">
      <c r="B287" s="71">
        <v>2.9540461296795391</v>
      </c>
      <c r="C287" s="71">
        <v>463.89291405019628</v>
      </c>
      <c r="P287" s="6">
        <f t="shared" si="55"/>
        <v>328.91807882740204</v>
      </c>
      <c r="Q287" s="34">
        <f t="shared" si="56"/>
        <v>2.9540461296795391</v>
      </c>
      <c r="R287" s="6">
        <f t="shared" si="57"/>
        <v>0.97483522279424795</v>
      </c>
      <c r="S287" s="6">
        <f t="shared" si="58"/>
        <v>0</v>
      </c>
      <c r="T287" s="6">
        <f t="shared" si="59"/>
        <v>134</v>
      </c>
      <c r="U287" s="34">
        <f t="shared" si="60"/>
        <v>0</v>
      </c>
      <c r="V287" s="35"/>
      <c r="W287" s="64"/>
      <c r="X287" s="6">
        <f t="shared" si="61"/>
        <v>0</v>
      </c>
      <c r="Y287" s="6">
        <f t="shared" si="62"/>
        <v>2.9540461296795391</v>
      </c>
      <c r="Z287" s="6">
        <f t="shared" si="63"/>
        <v>0</v>
      </c>
      <c r="AA287" s="6">
        <f t="shared" si="64"/>
        <v>107.04595387032046</v>
      </c>
      <c r="AB287" s="6">
        <f t="shared" si="65"/>
        <v>0</v>
      </c>
      <c r="AC287" s="6">
        <f t="shared" si="66"/>
        <v>0</v>
      </c>
      <c r="AD287" s="6">
        <f t="shared" si="67"/>
        <v>353.89291405019628</v>
      </c>
    </row>
    <row r="288" spans="2:30" x14ac:dyDescent="0.3">
      <c r="B288" s="71">
        <v>0.85292589801005858</v>
      </c>
      <c r="C288" s="71">
        <v>17.758694947805029</v>
      </c>
      <c r="P288" s="6">
        <f t="shared" si="55"/>
        <v>0</v>
      </c>
      <c r="Q288" s="34">
        <f t="shared" si="56"/>
        <v>0.85292589801005858</v>
      </c>
      <c r="R288" s="6">
        <f t="shared" si="57"/>
        <v>0.28146554634331933</v>
      </c>
      <c r="S288" s="6">
        <f t="shared" si="58"/>
        <v>0</v>
      </c>
      <c r="T288" s="6">
        <f t="shared" si="59"/>
        <v>17.47722940146171</v>
      </c>
      <c r="U288" s="34">
        <f t="shared" si="60"/>
        <v>0</v>
      </c>
      <c r="V288" s="35"/>
      <c r="W288" s="64"/>
      <c r="X288" s="6">
        <f t="shared" si="61"/>
        <v>0</v>
      </c>
      <c r="Y288" s="6">
        <f t="shared" si="62"/>
        <v>0.85292589801005858</v>
      </c>
      <c r="Z288" s="6">
        <f t="shared" si="63"/>
        <v>0</v>
      </c>
      <c r="AA288" s="6">
        <f t="shared" si="64"/>
        <v>16.905769049794969</v>
      </c>
      <c r="AB288" s="6">
        <f t="shared" si="65"/>
        <v>0</v>
      </c>
      <c r="AC288" s="6">
        <f t="shared" si="66"/>
        <v>0</v>
      </c>
      <c r="AD288" s="6">
        <f t="shared" si="67"/>
        <v>0</v>
      </c>
    </row>
    <row r="289" spans="2:30" x14ac:dyDescent="0.3">
      <c r="B289" s="71">
        <v>0.35632368552993021</v>
      </c>
      <c r="C289" s="71">
        <v>18.602981626276904</v>
      </c>
      <c r="P289" s="6">
        <f t="shared" si="55"/>
        <v>0</v>
      </c>
      <c r="Q289" s="34">
        <f t="shared" si="56"/>
        <v>0.35632368552993021</v>
      </c>
      <c r="R289" s="6">
        <f t="shared" si="57"/>
        <v>0.11758681622487697</v>
      </c>
      <c r="S289" s="6">
        <f t="shared" si="58"/>
        <v>0</v>
      </c>
      <c r="T289" s="6">
        <f t="shared" si="59"/>
        <v>18.485394810052028</v>
      </c>
      <c r="U289" s="34">
        <f t="shared" si="60"/>
        <v>0</v>
      </c>
      <c r="V289" s="35"/>
      <c r="W289" s="64"/>
      <c r="X289" s="6">
        <f t="shared" si="61"/>
        <v>0</v>
      </c>
      <c r="Y289" s="6">
        <f t="shared" si="62"/>
        <v>0.35632368552993021</v>
      </c>
      <c r="Z289" s="6">
        <f t="shared" si="63"/>
        <v>0</v>
      </c>
      <c r="AA289" s="6">
        <f t="shared" si="64"/>
        <v>18.246657940746974</v>
      </c>
      <c r="AB289" s="6">
        <f t="shared" si="65"/>
        <v>0</v>
      </c>
      <c r="AC289" s="6">
        <f t="shared" si="66"/>
        <v>0</v>
      </c>
      <c r="AD289" s="6">
        <f t="shared" si="67"/>
        <v>0</v>
      </c>
    </row>
    <row r="290" spans="2:30" x14ac:dyDescent="0.3">
      <c r="B290" s="71">
        <v>0</v>
      </c>
      <c r="C290" s="71">
        <v>21.733507746606122</v>
      </c>
      <c r="P290" s="6">
        <f t="shared" si="55"/>
        <v>0</v>
      </c>
      <c r="Q290" s="34">
        <f t="shared" si="56"/>
        <v>0</v>
      </c>
      <c r="R290" s="6">
        <f t="shared" si="57"/>
        <v>0</v>
      </c>
      <c r="S290" s="6">
        <f t="shared" si="58"/>
        <v>0</v>
      </c>
      <c r="T290" s="6">
        <f t="shared" si="59"/>
        <v>21.733507746606122</v>
      </c>
      <c r="U290" s="34">
        <f t="shared" si="60"/>
        <v>0</v>
      </c>
      <c r="V290" s="35"/>
      <c r="W290" s="64"/>
      <c r="X290" s="6">
        <f t="shared" si="61"/>
        <v>0</v>
      </c>
      <c r="Y290" s="6">
        <f t="shared" si="62"/>
        <v>0</v>
      </c>
      <c r="Z290" s="6">
        <f t="shared" si="63"/>
        <v>0</v>
      </c>
      <c r="AA290" s="6">
        <f t="shared" si="64"/>
        <v>21.733507746606122</v>
      </c>
      <c r="AB290" s="6">
        <f t="shared" si="65"/>
        <v>0</v>
      </c>
      <c r="AC290" s="6">
        <f t="shared" si="66"/>
        <v>0</v>
      </c>
      <c r="AD290" s="6">
        <f t="shared" si="67"/>
        <v>0</v>
      </c>
    </row>
    <row r="291" spans="2:30" x14ac:dyDescent="0.3">
      <c r="B291" s="71">
        <v>0</v>
      </c>
      <c r="C291" s="71">
        <v>23.55647771749415</v>
      </c>
      <c r="P291" s="6">
        <f t="shared" si="55"/>
        <v>0</v>
      </c>
      <c r="Q291" s="34">
        <f t="shared" si="56"/>
        <v>0</v>
      </c>
      <c r="R291" s="6">
        <f t="shared" si="57"/>
        <v>0</v>
      </c>
      <c r="S291" s="6">
        <f t="shared" si="58"/>
        <v>0</v>
      </c>
      <c r="T291" s="6">
        <f t="shared" si="59"/>
        <v>23.55647771749415</v>
      </c>
      <c r="U291" s="34">
        <f t="shared" si="60"/>
        <v>0</v>
      </c>
      <c r="V291" s="35"/>
      <c r="W291" s="64"/>
      <c r="X291" s="6">
        <f t="shared" si="61"/>
        <v>0</v>
      </c>
      <c r="Y291" s="6">
        <f t="shared" si="62"/>
        <v>0</v>
      </c>
      <c r="Z291" s="6">
        <f t="shared" si="63"/>
        <v>0</v>
      </c>
      <c r="AA291" s="6">
        <f t="shared" si="64"/>
        <v>23.55647771749415</v>
      </c>
      <c r="AB291" s="6">
        <f t="shared" si="65"/>
        <v>0</v>
      </c>
      <c r="AC291" s="6">
        <f t="shared" si="66"/>
        <v>0</v>
      </c>
      <c r="AD291" s="6">
        <f t="shared" si="67"/>
        <v>0</v>
      </c>
    </row>
    <row r="292" spans="2:30" x14ac:dyDescent="0.3">
      <c r="B292" s="71">
        <v>0</v>
      </c>
      <c r="C292" s="71">
        <v>25.618269385770891</v>
      </c>
      <c r="P292" s="6">
        <f t="shared" si="55"/>
        <v>0</v>
      </c>
      <c r="Q292" s="34">
        <f t="shared" si="56"/>
        <v>0</v>
      </c>
      <c r="R292" s="6">
        <f t="shared" si="57"/>
        <v>0</v>
      </c>
      <c r="S292" s="6">
        <f t="shared" si="58"/>
        <v>0</v>
      </c>
      <c r="T292" s="6">
        <f t="shared" si="59"/>
        <v>25.618269385770891</v>
      </c>
      <c r="U292" s="34">
        <f t="shared" si="60"/>
        <v>0</v>
      </c>
      <c r="V292" s="35"/>
      <c r="W292" s="64"/>
      <c r="X292" s="6">
        <f t="shared" si="61"/>
        <v>0</v>
      </c>
      <c r="Y292" s="6">
        <f t="shared" si="62"/>
        <v>0</v>
      </c>
      <c r="Z292" s="6">
        <f t="shared" si="63"/>
        <v>0</v>
      </c>
      <c r="AA292" s="6">
        <f t="shared" si="64"/>
        <v>25.618269385770891</v>
      </c>
      <c r="AB292" s="6">
        <f t="shared" si="65"/>
        <v>0</v>
      </c>
      <c r="AC292" s="6">
        <f t="shared" si="66"/>
        <v>0</v>
      </c>
      <c r="AD292" s="6">
        <f t="shared" si="67"/>
        <v>0</v>
      </c>
    </row>
    <row r="293" spans="2:30" x14ac:dyDescent="0.3">
      <c r="B293" s="71">
        <v>0</v>
      </c>
      <c r="C293" s="71">
        <v>27.473212788209459</v>
      </c>
      <c r="P293" s="6">
        <f t="shared" si="55"/>
        <v>0</v>
      </c>
      <c r="Q293" s="34">
        <f t="shared" si="56"/>
        <v>0</v>
      </c>
      <c r="R293" s="6">
        <f t="shared" si="57"/>
        <v>0</v>
      </c>
      <c r="S293" s="6">
        <f t="shared" si="58"/>
        <v>0</v>
      </c>
      <c r="T293" s="6">
        <f t="shared" si="59"/>
        <v>27.473212788209459</v>
      </c>
      <c r="U293" s="34">
        <f t="shared" si="60"/>
        <v>0</v>
      </c>
      <c r="V293" s="35"/>
      <c r="W293" s="64"/>
      <c r="X293" s="6">
        <f t="shared" si="61"/>
        <v>0</v>
      </c>
      <c r="Y293" s="6">
        <f t="shared" si="62"/>
        <v>0</v>
      </c>
      <c r="Z293" s="6">
        <f t="shared" si="63"/>
        <v>0</v>
      </c>
      <c r="AA293" s="6">
        <f t="shared" si="64"/>
        <v>27.473212788209459</v>
      </c>
      <c r="AB293" s="6">
        <f t="shared" si="65"/>
        <v>0</v>
      </c>
      <c r="AC293" s="6">
        <f t="shared" si="66"/>
        <v>0</v>
      </c>
      <c r="AD293" s="6">
        <f t="shared" si="67"/>
        <v>0</v>
      </c>
    </row>
    <row r="294" spans="2:30" x14ac:dyDescent="0.3">
      <c r="B294" s="71">
        <v>0</v>
      </c>
      <c r="C294" s="71">
        <v>29.273475316622086</v>
      </c>
      <c r="P294" s="6">
        <f t="shared" si="55"/>
        <v>0</v>
      </c>
      <c r="Q294" s="34">
        <f t="shared" si="56"/>
        <v>0</v>
      </c>
      <c r="R294" s="6">
        <f t="shared" si="57"/>
        <v>0</v>
      </c>
      <c r="S294" s="6">
        <f t="shared" si="58"/>
        <v>0</v>
      </c>
      <c r="T294" s="6">
        <f t="shared" si="59"/>
        <v>29.273475316622086</v>
      </c>
      <c r="U294" s="34">
        <f t="shared" si="60"/>
        <v>0</v>
      </c>
      <c r="V294" s="35"/>
      <c r="W294" s="64"/>
      <c r="X294" s="6">
        <f t="shared" si="61"/>
        <v>0</v>
      </c>
      <c r="Y294" s="6">
        <f t="shared" si="62"/>
        <v>0</v>
      </c>
      <c r="Z294" s="6">
        <f t="shared" si="63"/>
        <v>0</v>
      </c>
      <c r="AA294" s="6">
        <f t="shared" si="64"/>
        <v>29.273475316622086</v>
      </c>
      <c r="AB294" s="6">
        <f t="shared" si="65"/>
        <v>0</v>
      </c>
      <c r="AC294" s="6">
        <f t="shared" si="66"/>
        <v>0</v>
      </c>
      <c r="AD294" s="6">
        <f t="shared" si="67"/>
        <v>0</v>
      </c>
    </row>
    <row r="295" spans="2:30" x14ac:dyDescent="0.3">
      <c r="B295" s="71">
        <v>0</v>
      </c>
      <c r="C295" s="71">
        <v>30.850774425431254</v>
      </c>
      <c r="P295" s="6">
        <f t="shared" si="55"/>
        <v>0</v>
      </c>
      <c r="Q295" s="34">
        <f t="shared" si="56"/>
        <v>0</v>
      </c>
      <c r="R295" s="6">
        <f t="shared" si="57"/>
        <v>0</v>
      </c>
      <c r="S295" s="6">
        <f t="shared" si="58"/>
        <v>0</v>
      </c>
      <c r="T295" s="6">
        <f t="shared" si="59"/>
        <v>30.850774425431254</v>
      </c>
      <c r="U295" s="34">
        <f t="shared" si="60"/>
        <v>0</v>
      </c>
      <c r="V295" s="35"/>
      <c r="W295" s="64"/>
      <c r="X295" s="6">
        <f t="shared" si="61"/>
        <v>0</v>
      </c>
      <c r="Y295" s="6">
        <f t="shared" si="62"/>
        <v>0</v>
      </c>
      <c r="Z295" s="6">
        <f t="shared" si="63"/>
        <v>0</v>
      </c>
      <c r="AA295" s="6">
        <f t="shared" si="64"/>
        <v>30.850774425431254</v>
      </c>
      <c r="AB295" s="6">
        <f t="shared" si="65"/>
        <v>0</v>
      </c>
      <c r="AC295" s="6">
        <f t="shared" si="66"/>
        <v>0</v>
      </c>
      <c r="AD295" s="6">
        <f t="shared" si="67"/>
        <v>0</v>
      </c>
    </row>
    <row r="296" spans="2:30" x14ac:dyDescent="0.3">
      <c r="B296" s="71">
        <v>0</v>
      </c>
      <c r="C296" s="71">
        <v>32.247575031614794</v>
      </c>
      <c r="P296" s="6">
        <f t="shared" si="55"/>
        <v>0</v>
      </c>
      <c r="Q296" s="34">
        <f t="shared" si="56"/>
        <v>0</v>
      </c>
      <c r="R296" s="6">
        <f t="shared" si="57"/>
        <v>0</v>
      </c>
      <c r="S296" s="6">
        <f t="shared" si="58"/>
        <v>0</v>
      </c>
      <c r="T296" s="6">
        <f t="shared" si="59"/>
        <v>32.247575031614794</v>
      </c>
      <c r="U296" s="34">
        <f t="shared" si="60"/>
        <v>0</v>
      </c>
      <c r="V296" s="35"/>
      <c r="W296" s="64"/>
      <c r="X296" s="6">
        <f t="shared" si="61"/>
        <v>0</v>
      </c>
      <c r="Y296" s="6">
        <f t="shared" si="62"/>
        <v>0</v>
      </c>
      <c r="Z296" s="6">
        <f t="shared" si="63"/>
        <v>0</v>
      </c>
      <c r="AA296" s="6">
        <f t="shared" si="64"/>
        <v>32.247575031614794</v>
      </c>
      <c r="AB296" s="6">
        <f t="shared" si="65"/>
        <v>0</v>
      </c>
      <c r="AC296" s="6">
        <f t="shared" si="66"/>
        <v>0</v>
      </c>
      <c r="AD296" s="6">
        <f t="shared" si="67"/>
        <v>0</v>
      </c>
    </row>
    <row r="297" spans="2:30" x14ac:dyDescent="0.3">
      <c r="B297" s="71">
        <v>0</v>
      </c>
      <c r="C297" s="71">
        <v>33.769238235926473</v>
      </c>
      <c r="P297" s="6">
        <f t="shared" si="55"/>
        <v>0</v>
      </c>
      <c r="Q297" s="34">
        <f t="shared" si="56"/>
        <v>0</v>
      </c>
      <c r="R297" s="6">
        <f t="shared" si="57"/>
        <v>0</v>
      </c>
      <c r="S297" s="6">
        <f t="shared" si="58"/>
        <v>0</v>
      </c>
      <c r="T297" s="6">
        <f t="shared" si="59"/>
        <v>33.769238235926473</v>
      </c>
      <c r="U297" s="34">
        <f t="shared" si="60"/>
        <v>0</v>
      </c>
      <c r="V297" s="35"/>
      <c r="W297" s="64"/>
      <c r="X297" s="6">
        <f t="shared" si="61"/>
        <v>0</v>
      </c>
      <c r="Y297" s="6">
        <f t="shared" si="62"/>
        <v>0</v>
      </c>
      <c r="Z297" s="6">
        <f t="shared" si="63"/>
        <v>0</v>
      </c>
      <c r="AA297" s="6">
        <f t="shared" si="64"/>
        <v>33.769238235926473</v>
      </c>
      <c r="AB297" s="6">
        <f t="shared" si="65"/>
        <v>0</v>
      </c>
      <c r="AC297" s="6">
        <f t="shared" si="66"/>
        <v>0</v>
      </c>
      <c r="AD297" s="6">
        <f t="shared" si="67"/>
        <v>0</v>
      </c>
    </row>
    <row r="298" spans="2:30" x14ac:dyDescent="0.3">
      <c r="B298" s="71">
        <v>0</v>
      </c>
      <c r="C298" s="71">
        <v>35.379145186463532</v>
      </c>
      <c r="P298" s="6">
        <f t="shared" si="55"/>
        <v>0</v>
      </c>
      <c r="Q298" s="34">
        <f t="shared" si="56"/>
        <v>0</v>
      </c>
      <c r="R298" s="6">
        <f t="shared" si="57"/>
        <v>0</v>
      </c>
      <c r="S298" s="6">
        <f t="shared" si="58"/>
        <v>0</v>
      </c>
      <c r="T298" s="6">
        <f t="shared" si="59"/>
        <v>35.379145186463532</v>
      </c>
      <c r="U298" s="34">
        <f t="shared" si="60"/>
        <v>0</v>
      </c>
      <c r="V298" s="35"/>
      <c r="W298" s="64"/>
      <c r="X298" s="6">
        <f t="shared" si="61"/>
        <v>0</v>
      </c>
      <c r="Y298" s="6">
        <f t="shared" si="62"/>
        <v>0</v>
      </c>
      <c r="Z298" s="6">
        <f t="shared" si="63"/>
        <v>0</v>
      </c>
      <c r="AA298" s="6">
        <f t="shared" si="64"/>
        <v>35.379145186463532</v>
      </c>
      <c r="AB298" s="6">
        <f t="shared" si="65"/>
        <v>0</v>
      </c>
      <c r="AC298" s="6">
        <f t="shared" si="66"/>
        <v>0</v>
      </c>
      <c r="AD298" s="6">
        <f t="shared" si="67"/>
        <v>0</v>
      </c>
    </row>
    <row r="299" spans="2:30" x14ac:dyDescent="0.3">
      <c r="B299" s="71">
        <v>0</v>
      </c>
      <c r="C299" s="71">
        <v>37.087405586079647</v>
      </c>
      <c r="P299" s="6">
        <f t="shared" si="55"/>
        <v>0</v>
      </c>
      <c r="Q299" s="34">
        <f t="shared" si="56"/>
        <v>0</v>
      </c>
      <c r="R299" s="6">
        <f t="shared" si="57"/>
        <v>0</v>
      </c>
      <c r="S299" s="6">
        <f t="shared" si="58"/>
        <v>0</v>
      </c>
      <c r="T299" s="6">
        <f t="shared" si="59"/>
        <v>37.087405586079647</v>
      </c>
      <c r="U299" s="34">
        <f t="shared" si="60"/>
        <v>0</v>
      </c>
      <c r="V299" s="35"/>
      <c r="W299" s="64"/>
      <c r="X299" s="6">
        <f t="shared" si="61"/>
        <v>0</v>
      </c>
      <c r="Y299" s="6">
        <f t="shared" si="62"/>
        <v>0</v>
      </c>
      <c r="Z299" s="6">
        <f t="shared" si="63"/>
        <v>0</v>
      </c>
      <c r="AA299" s="6">
        <f t="shared" si="64"/>
        <v>37.087405586079647</v>
      </c>
      <c r="AB299" s="6">
        <f t="shared" si="65"/>
        <v>0</v>
      </c>
      <c r="AC299" s="6">
        <f t="shared" si="66"/>
        <v>0</v>
      </c>
      <c r="AD299" s="6">
        <f t="shared" si="67"/>
        <v>0</v>
      </c>
    </row>
    <row r="300" spans="2:30" x14ac:dyDescent="0.3">
      <c r="B300" s="71">
        <v>0</v>
      </c>
      <c r="C300" s="71">
        <v>38.899097049967274</v>
      </c>
      <c r="P300" s="6">
        <f t="shared" si="55"/>
        <v>0</v>
      </c>
      <c r="Q300" s="34">
        <f t="shared" si="56"/>
        <v>0</v>
      </c>
      <c r="R300" s="6">
        <f t="shared" si="57"/>
        <v>0</v>
      </c>
      <c r="S300" s="6">
        <f t="shared" si="58"/>
        <v>0</v>
      </c>
      <c r="T300" s="6">
        <f t="shared" si="59"/>
        <v>38.899097049967274</v>
      </c>
      <c r="U300" s="34">
        <f t="shared" si="60"/>
        <v>0</v>
      </c>
      <c r="V300" s="35"/>
      <c r="W300" s="64"/>
      <c r="X300" s="6">
        <f t="shared" si="61"/>
        <v>0</v>
      </c>
      <c r="Y300" s="6">
        <f t="shared" si="62"/>
        <v>0</v>
      </c>
      <c r="Z300" s="6">
        <f t="shared" si="63"/>
        <v>0</v>
      </c>
      <c r="AA300" s="6">
        <f t="shared" si="64"/>
        <v>38.899097049967274</v>
      </c>
      <c r="AB300" s="6">
        <f t="shared" si="65"/>
        <v>0</v>
      </c>
      <c r="AC300" s="6">
        <f t="shared" si="66"/>
        <v>0</v>
      </c>
      <c r="AD300" s="6">
        <f t="shared" si="67"/>
        <v>0</v>
      </c>
    </row>
    <row r="301" spans="2:30" x14ac:dyDescent="0.3">
      <c r="B301" s="71">
        <v>0</v>
      </c>
      <c r="C301" s="71">
        <v>33.619815109465613</v>
      </c>
      <c r="P301" s="6">
        <f t="shared" si="55"/>
        <v>0</v>
      </c>
      <c r="Q301" s="34">
        <f t="shared" si="56"/>
        <v>0</v>
      </c>
      <c r="R301" s="6">
        <f t="shared" si="57"/>
        <v>0</v>
      </c>
      <c r="S301" s="6">
        <f t="shared" si="58"/>
        <v>0</v>
      </c>
      <c r="T301" s="6">
        <f t="shared" si="59"/>
        <v>33.619815109465613</v>
      </c>
      <c r="U301" s="34">
        <f t="shared" si="60"/>
        <v>0</v>
      </c>
      <c r="V301" s="35"/>
      <c r="W301" s="64"/>
      <c r="X301" s="6">
        <f t="shared" si="61"/>
        <v>0</v>
      </c>
      <c r="Y301" s="6">
        <f t="shared" si="62"/>
        <v>0</v>
      </c>
      <c r="Z301" s="6">
        <f t="shared" si="63"/>
        <v>0</v>
      </c>
      <c r="AA301" s="6">
        <f t="shared" si="64"/>
        <v>33.619815109465613</v>
      </c>
      <c r="AB301" s="6">
        <f t="shared" si="65"/>
        <v>0</v>
      </c>
      <c r="AC301" s="6">
        <f t="shared" si="66"/>
        <v>0</v>
      </c>
      <c r="AD301" s="6">
        <f t="shared" si="67"/>
        <v>0</v>
      </c>
    </row>
    <row r="302" spans="2:30" x14ac:dyDescent="0.3">
      <c r="B302" s="71">
        <v>0</v>
      </c>
      <c r="C302" s="71">
        <v>28.143816530955529</v>
      </c>
      <c r="P302" s="6">
        <f t="shared" si="55"/>
        <v>0</v>
      </c>
      <c r="Q302" s="34">
        <f t="shared" si="56"/>
        <v>0</v>
      </c>
      <c r="R302" s="6">
        <f t="shared" si="57"/>
        <v>0</v>
      </c>
      <c r="S302" s="6">
        <f t="shared" si="58"/>
        <v>0</v>
      </c>
      <c r="T302" s="6">
        <f t="shared" si="59"/>
        <v>28.143816530955529</v>
      </c>
      <c r="U302" s="34">
        <f t="shared" si="60"/>
        <v>0</v>
      </c>
      <c r="V302" s="35"/>
      <c r="W302" s="64"/>
      <c r="X302" s="6">
        <f t="shared" si="61"/>
        <v>0</v>
      </c>
      <c r="Y302" s="6">
        <f t="shared" si="62"/>
        <v>0</v>
      </c>
      <c r="Z302" s="6">
        <f t="shared" si="63"/>
        <v>0</v>
      </c>
      <c r="AA302" s="6">
        <f t="shared" si="64"/>
        <v>28.143816530955529</v>
      </c>
      <c r="AB302" s="6">
        <f t="shared" si="65"/>
        <v>0</v>
      </c>
      <c r="AC302" s="6">
        <f t="shared" si="66"/>
        <v>0</v>
      </c>
      <c r="AD302" s="6">
        <f t="shared" si="67"/>
        <v>0</v>
      </c>
    </row>
    <row r="303" spans="2:30" x14ac:dyDescent="0.3">
      <c r="B303" s="71">
        <v>0</v>
      </c>
      <c r="C303" s="71">
        <v>26.537728400294153</v>
      </c>
      <c r="P303" s="6">
        <f t="shared" si="55"/>
        <v>0</v>
      </c>
      <c r="Q303" s="34">
        <f t="shared" si="56"/>
        <v>0</v>
      </c>
      <c r="R303" s="6">
        <f t="shared" si="57"/>
        <v>0</v>
      </c>
      <c r="S303" s="6">
        <f t="shared" si="58"/>
        <v>0</v>
      </c>
      <c r="T303" s="6">
        <f t="shared" si="59"/>
        <v>26.537728400294153</v>
      </c>
      <c r="U303" s="34">
        <f t="shared" si="60"/>
        <v>0</v>
      </c>
      <c r="V303" s="35"/>
      <c r="W303" s="64"/>
      <c r="X303" s="6">
        <f t="shared" si="61"/>
        <v>0</v>
      </c>
      <c r="Y303" s="6">
        <f t="shared" si="62"/>
        <v>0</v>
      </c>
      <c r="Z303" s="6">
        <f t="shared" si="63"/>
        <v>0</v>
      </c>
      <c r="AA303" s="6">
        <f t="shared" si="64"/>
        <v>26.537728400294153</v>
      </c>
      <c r="AB303" s="6">
        <f t="shared" si="65"/>
        <v>0</v>
      </c>
      <c r="AC303" s="6">
        <f t="shared" si="66"/>
        <v>0</v>
      </c>
      <c r="AD303" s="6">
        <f t="shared" si="67"/>
        <v>0</v>
      </c>
    </row>
    <row r="304" spans="2:30" x14ac:dyDescent="0.3">
      <c r="B304" s="71">
        <v>0</v>
      </c>
      <c r="C304" s="71">
        <v>27.113867064649416</v>
      </c>
      <c r="P304" s="6">
        <f t="shared" si="55"/>
        <v>0</v>
      </c>
      <c r="Q304" s="34">
        <f t="shared" si="56"/>
        <v>0</v>
      </c>
      <c r="R304" s="6">
        <f t="shared" si="57"/>
        <v>0</v>
      </c>
      <c r="S304" s="6">
        <f t="shared" si="58"/>
        <v>0</v>
      </c>
      <c r="T304" s="6">
        <f t="shared" si="59"/>
        <v>27.113867064649416</v>
      </c>
      <c r="U304" s="34">
        <f t="shared" si="60"/>
        <v>0</v>
      </c>
      <c r="V304" s="35"/>
      <c r="W304" s="64"/>
      <c r="X304" s="6">
        <f t="shared" si="61"/>
        <v>0</v>
      </c>
      <c r="Y304" s="6">
        <f t="shared" si="62"/>
        <v>0</v>
      </c>
      <c r="Z304" s="6">
        <f t="shared" si="63"/>
        <v>0</v>
      </c>
      <c r="AA304" s="6">
        <f t="shared" si="64"/>
        <v>27.113867064649416</v>
      </c>
      <c r="AB304" s="6">
        <f t="shared" si="65"/>
        <v>0</v>
      </c>
      <c r="AC304" s="6">
        <f t="shared" si="66"/>
        <v>0</v>
      </c>
      <c r="AD304" s="6">
        <f t="shared" si="67"/>
        <v>0</v>
      </c>
    </row>
    <row r="305" spans="2:30" x14ac:dyDescent="0.3">
      <c r="B305" s="71">
        <v>0</v>
      </c>
      <c r="C305" s="71">
        <v>23.877762771261096</v>
      </c>
      <c r="P305" s="6">
        <f t="shared" si="55"/>
        <v>0</v>
      </c>
      <c r="Q305" s="34">
        <f t="shared" si="56"/>
        <v>0</v>
      </c>
      <c r="R305" s="6">
        <f t="shared" si="57"/>
        <v>0</v>
      </c>
      <c r="S305" s="6">
        <f t="shared" si="58"/>
        <v>0</v>
      </c>
      <c r="T305" s="6">
        <f t="shared" si="59"/>
        <v>23.877762771261096</v>
      </c>
      <c r="U305" s="34">
        <f t="shared" si="60"/>
        <v>0</v>
      </c>
      <c r="V305" s="35"/>
      <c r="W305" s="64"/>
      <c r="X305" s="6">
        <f t="shared" si="61"/>
        <v>0</v>
      </c>
      <c r="Y305" s="6">
        <f t="shared" si="62"/>
        <v>0</v>
      </c>
      <c r="Z305" s="6">
        <f t="shared" si="63"/>
        <v>0</v>
      </c>
      <c r="AA305" s="6">
        <f t="shared" si="64"/>
        <v>23.877762771261096</v>
      </c>
      <c r="AB305" s="6">
        <f t="shared" si="65"/>
        <v>0</v>
      </c>
      <c r="AC305" s="6">
        <f t="shared" si="66"/>
        <v>0</v>
      </c>
      <c r="AD305" s="6">
        <f t="shared" si="67"/>
        <v>0</v>
      </c>
    </row>
    <row r="306" spans="2:30" x14ac:dyDescent="0.3">
      <c r="B306" s="71">
        <v>0</v>
      </c>
      <c r="C306" s="71">
        <v>21.595051715259622</v>
      </c>
      <c r="P306" s="6">
        <f t="shared" si="55"/>
        <v>0</v>
      </c>
      <c r="Q306" s="34">
        <f t="shared" si="56"/>
        <v>0</v>
      </c>
      <c r="R306" s="6">
        <f t="shared" si="57"/>
        <v>0</v>
      </c>
      <c r="S306" s="6">
        <f t="shared" si="58"/>
        <v>0</v>
      </c>
      <c r="T306" s="6">
        <f t="shared" si="59"/>
        <v>21.595051715259622</v>
      </c>
      <c r="U306" s="34">
        <f t="shared" si="60"/>
        <v>0</v>
      </c>
      <c r="V306" s="35"/>
      <c r="W306" s="64"/>
      <c r="X306" s="6">
        <f t="shared" si="61"/>
        <v>0</v>
      </c>
      <c r="Y306" s="6">
        <f t="shared" si="62"/>
        <v>0</v>
      </c>
      <c r="Z306" s="6">
        <f t="shared" si="63"/>
        <v>0</v>
      </c>
      <c r="AA306" s="6">
        <f t="shared" si="64"/>
        <v>21.595051715259622</v>
      </c>
      <c r="AB306" s="6">
        <f t="shared" si="65"/>
        <v>0</v>
      </c>
      <c r="AC306" s="6">
        <f t="shared" si="66"/>
        <v>0</v>
      </c>
      <c r="AD306" s="6">
        <f t="shared" si="67"/>
        <v>0</v>
      </c>
    </row>
    <row r="307" spans="2:30" x14ac:dyDescent="0.3">
      <c r="B307" s="71">
        <v>3.6104521002126262</v>
      </c>
      <c r="C307" s="71">
        <v>19.241873298987002</v>
      </c>
      <c r="P307" s="6">
        <f t="shared" si="55"/>
        <v>0</v>
      </c>
      <c r="Q307" s="34">
        <f t="shared" si="56"/>
        <v>3.6104521002126262</v>
      </c>
      <c r="R307" s="6">
        <f t="shared" si="57"/>
        <v>1.1914491930701667</v>
      </c>
      <c r="S307" s="6">
        <f t="shared" si="58"/>
        <v>0</v>
      </c>
      <c r="T307" s="6">
        <f t="shared" si="59"/>
        <v>18.050424105916836</v>
      </c>
      <c r="U307" s="34">
        <f t="shared" si="60"/>
        <v>0</v>
      </c>
      <c r="V307" s="35"/>
      <c r="W307" s="64"/>
      <c r="X307" s="6">
        <f t="shared" si="61"/>
        <v>0</v>
      </c>
      <c r="Y307" s="6">
        <f t="shared" si="62"/>
        <v>3.6104521002126262</v>
      </c>
      <c r="Z307" s="6">
        <f t="shared" si="63"/>
        <v>0</v>
      </c>
      <c r="AA307" s="6">
        <f t="shared" si="64"/>
        <v>15.631421198774376</v>
      </c>
      <c r="AB307" s="6">
        <f t="shared" si="65"/>
        <v>0</v>
      </c>
      <c r="AC307" s="6">
        <f t="shared" si="66"/>
        <v>0</v>
      </c>
      <c r="AD307" s="6">
        <f t="shared" si="67"/>
        <v>0</v>
      </c>
    </row>
    <row r="308" spans="2:30" x14ac:dyDescent="0.3">
      <c r="B308" s="71">
        <v>0</v>
      </c>
      <c r="C308" s="71">
        <v>17.928858533763343</v>
      </c>
      <c r="P308" s="6">
        <f t="shared" si="55"/>
        <v>0</v>
      </c>
      <c r="Q308" s="34">
        <f t="shared" si="56"/>
        <v>0</v>
      </c>
      <c r="R308" s="6">
        <f t="shared" si="57"/>
        <v>0</v>
      </c>
      <c r="S308" s="6">
        <f t="shared" si="58"/>
        <v>0</v>
      </c>
      <c r="T308" s="6">
        <f t="shared" si="59"/>
        <v>17.928858533763343</v>
      </c>
      <c r="U308" s="34">
        <f t="shared" si="60"/>
        <v>0</v>
      </c>
      <c r="V308" s="35"/>
      <c r="W308" s="64"/>
      <c r="X308" s="6">
        <f t="shared" si="61"/>
        <v>0</v>
      </c>
      <c r="Y308" s="6">
        <f t="shared" si="62"/>
        <v>0</v>
      </c>
      <c r="Z308" s="6">
        <f t="shared" si="63"/>
        <v>0</v>
      </c>
      <c r="AA308" s="6">
        <f t="shared" si="64"/>
        <v>17.928858533763343</v>
      </c>
      <c r="AB308" s="6">
        <f t="shared" si="65"/>
        <v>0</v>
      </c>
      <c r="AC308" s="6">
        <f t="shared" si="66"/>
        <v>0</v>
      </c>
      <c r="AD308" s="6">
        <f t="shared" si="67"/>
        <v>0</v>
      </c>
    </row>
    <row r="309" spans="2:30" x14ac:dyDescent="0.3">
      <c r="B309" s="71">
        <v>0</v>
      </c>
      <c r="C309" s="71">
        <v>20.095110438411009</v>
      </c>
      <c r="P309" s="6">
        <f t="shared" si="55"/>
        <v>0</v>
      </c>
      <c r="Q309" s="34">
        <f t="shared" si="56"/>
        <v>0</v>
      </c>
      <c r="R309" s="6">
        <f t="shared" si="57"/>
        <v>0</v>
      </c>
      <c r="S309" s="6">
        <f t="shared" si="58"/>
        <v>0</v>
      </c>
      <c r="T309" s="6">
        <f t="shared" si="59"/>
        <v>20.095110438411009</v>
      </c>
      <c r="U309" s="34">
        <f t="shared" si="60"/>
        <v>0</v>
      </c>
      <c r="V309" s="35"/>
      <c r="W309" s="64"/>
      <c r="X309" s="6">
        <f t="shared" si="61"/>
        <v>0</v>
      </c>
      <c r="Y309" s="6">
        <f t="shared" si="62"/>
        <v>0</v>
      </c>
      <c r="Z309" s="6">
        <f t="shared" si="63"/>
        <v>0</v>
      </c>
      <c r="AA309" s="6">
        <f t="shared" si="64"/>
        <v>20.095110438411009</v>
      </c>
      <c r="AB309" s="6">
        <f t="shared" si="65"/>
        <v>0</v>
      </c>
      <c r="AC309" s="6">
        <f t="shared" si="66"/>
        <v>0</v>
      </c>
      <c r="AD309" s="6">
        <f t="shared" si="67"/>
        <v>0</v>
      </c>
    </row>
    <row r="310" spans="2:30" x14ac:dyDescent="0.3">
      <c r="B310" s="71">
        <v>0</v>
      </c>
      <c r="C310" s="71">
        <v>23.172568099308918</v>
      </c>
      <c r="P310" s="6">
        <f t="shared" si="55"/>
        <v>0</v>
      </c>
      <c r="Q310" s="34">
        <f t="shared" si="56"/>
        <v>0</v>
      </c>
      <c r="R310" s="6">
        <f t="shared" si="57"/>
        <v>0</v>
      </c>
      <c r="S310" s="6">
        <f t="shared" si="58"/>
        <v>0</v>
      </c>
      <c r="T310" s="6">
        <f t="shared" si="59"/>
        <v>23.172568099308918</v>
      </c>
      <c r="U310" s="34">
        <f t="shared" si="60"/>
        <v>0</v>
      </c>
      <c r="V310" s="35"/>
      <c r="W310" s="64"/>
      <c r="X310" s="6">
        <f t="shared" si="61"/>
        <v>0</v>
      </c>
      <c r="Y310" s="6">
        <f t="shared" si="62"/>
        <v>0</v>
      </c>
      <c r="Z310" s="6">
        <f t="shared" si="63"/>
        <v>0</v>
      </c>
      <c r="AA310" s="6">
        <f t="shared" si="64"/>
        <v>23.172568099308918</v>
      </c>
      <c r="AB310" s="6">
        <f t="shared" si="65"/>
        <v>0</v>
      </c>
      <c r="AC310" s="6">
        <f t="shared" si="66"/>
        <v>0</v>
      </c>
      <c r="AD310" s="6">
        <f t="shared" si="67"/>
        <v>0</v>
      </c>
    </row>
    <row r="311" spans="2:30" x14ac:dyDescent="0.3">
      <c r="B311" s="71">
        <v>0</v>
      </c>
      <c r="C311" s="71">
        <v>29.163378015607588</v>
      </c>
      <c r="P311" s="6">
        <f t="shared" si="55"/>
        <v>0</v>
      </c>
      <c r="Q311" s="34">
        <f t="shared" si="56"/>
        <v>0</v>
      </c>
      <c r="R311" s="6">
        <f t="shared" si="57"/>
        <v>0</v>
      </c>
      <c r="S311" s="6">
        <f t="shared" si="58"/>
        <v>0</v>
      </c>
      <c r="T311" s="6">
        <f t="shared" si="59"/>
        <v>29.163378015607588</v>
      </c>
      <c r="U311" s="34">
        <f t="shared" si="60"/>
        <v>0</v>
      </c>
      <c r="V311" s="35"/>
      <c r="W311" s="64"/>
      <c r="X311" s="6">
        <f t="shared" si="61"/>
        <v>0</v>
      </c>
      <c r="Y311" s="6">
        <f t="shared" si="62"/>
        <v>0</v>
      </c>
      <c r="Z311" s="6">
        <f t="shared" si="63"/>
        <v>0</v>
      </c>
      <c r="AA311" s="6">
        <f t="shared" si="64"/>
        <v>29.163378015607588</v>
      </c>
      <c r="AB311" s="6">
        <f t="shared" si="65"/>
        <v>0</v>
      </c>
      <c r="AC311" s="6">
        <f t="shared" si="66"/>
        <v>0</v>
      </c>
      <c r="AD311" s="6">
        <f t="shared" si="67"/>
        <v>0</v>
      </c>
    </row>
    <row r="312" spans="2:30" x14ac:dyDescent="0.3">
      <c r="B312" s="71">
        <v>0</v>
      </c>
      <c r="C312" s="71">
        <v>31.870158175828614</v>
      </c>
      <c r="P312" s="6">
        <f t="shared" si="55"/>
        <v>0</v>
      </c>
      <c r="Q312" s="34">
        <f t="shared" si="56"/>
        <v>0</v>
      </c>
      <c r="R312" s="6">
        <f t="shared" si="57"/>
        <v>0</v>
      </c>
      <c r="S312" s="6">
        <f t="shared" si="58"/>
        <v>0</v>
      </c>
      <c r="T312" s="6">
        <f t="shared" si="59"/>
        <v>31.870158175828614</v>
      </c>
      <c r="U312" s="34">
        <f t="shared" si="60"/>
        <v>0</v>
      </c>
      <c r="V312" s="35"/>
      <c r="W312" s="64"/>
      <c r="X312" s="6">
        <f t="shared" si="61"/>
        <v>0</v>
      </c>
      <c r="Y312" s="6">
        <f t="shared" si="62"/>
        <v>0</v>
      </c>
      <c r="Z312" s="6">
        <f t="shared" si="63"/>
        <v>0</v>
      </c>
      <c r="AA312" s="6">
        <f t="shared" si="64"/>
        <v>31.870158175828614</v>
      </c>
      <c r="AB312" s="6">
        <f t="shared" si="65"/>
        <v>0</v>
      </c>
      <c r="AC312" s="6">
        <f t="shared" si="66"/>
        <v>0</v>
      </c>
      <c r="AD312" s="6">
        <f t="shared" si="67"/>
        <v>0</v>
      </c>
    </row>
    <row r="313" spans="2:30" x14ac:dyDescent="0.3">
      <c r="B313" s="71">
        <v>0</v>
      </c>
      <c r="C313" s="71">
        <v>34.294084432496888</v>
      </c>
      <c r="P313" s="6">
        <f t="shared" si="55"/>
        <v>0</v>
      </c>
      <c r="Q313" s="34">
        <f t="shared" si="56"/>
        <v>0</v>
      </c>
      <c r="R313" s="6">
        <f t="shared" si="57"/>
        <v>0</v>
      </c>
      <c r="S313" s="6">
        <f t="shared" si="58"/>
        <v>0</v>
      </c>
      <c r="T313" s="6">
        <f t="shared" si="59"/>
        <v>34.294084432496888</v>
      </c>
      <c r="U313" s="34">
        <f t="shared" si="60"/>
        <v>0</v>
      </c>
      <c r="V313" s="35"/>
      <c r="W313" s="64"/>
      <c r="X313" s="6">
        <f t="shared" si="61"/>
        <v>0</v>
      </c>
      <c r="Y313" s="6">
        <f t="shared" si="62"/>
        <v>0</v>
      </c>
      <c r="Z313" s="6">
        <f t="shared" si="63"/>
        <v>0</v>
      </c>
      <c r="AA313" s="6">
        <f t="shared" si="64"/>
        <v>34.294084432496888</v>
      </c>
      <c r="AB313" s="6">
        <f t="shared" si="65"/>
        <v>0</v>
      </c>
      <c r="AC313" s="6">
        <f t="shared" si="66"/>
        <v>0</v>
      </c>
      <c r="AD313" s="6">
        <f t="shared" si="67"/>
        <v>0</v>
      </c>
    </row>
    <row r="314" spans="2:30" x14ac:dyDescent="0.3">
      <c r="B314" s="71">
        <v>0</v>
      </c>
      <c r="C314" s="71">
        <v>36.445715240886486</v>
      </c>
      <c r="P314" s="6">
        <f t="shared" si="55"/>
        <v>0</v>
      </c>
      <c r="Q314" s="34">
        <f t="shared" si="56"/>
        <v>0</v>
      </c>
      <c r="R314" s="6">
        <f t="shared" si="57"/>
        <v>0</v>
      </c>
      <c r="S314" s="6">
        <f t="shared" si="58"/>
        <v>0</v>
      </c>
      <c r="T314" s="6">
        <f t="shared" si="59"/>
        <v>36.445715240886486</v>
      </c>
      <c r="U314" s="34">
        <f t="shared" si="60"/>
        <v>0</v>
      </c>
      <c r="V314" s="35"/>
      <c r="W314" s="64"/>
      <c r="X314" s="6">
        <f t="shared" si="61"/>
        <v>0</v>
      </c>
      <c r="Y314" s="6">
        <f t="shared" si="62"/>
        <v>0</v>
      </c>
      <c r="Z314" s="6">
        <f t="shared" si="63"/>
        <v>0</v>
      </c>
      <c r="AA314" s="6">
        <f t="shared" si="64"/>
        <v>36.445715240886486</v>
      </c>
      <c r="AB314" s="6">
        <f t="shared" si="65"/>
        <v>0</v>
      </c>
      <c r="AC314" s="6">
        <f t="shared" si="66"/>
        <v>0</v>
      </c>
      <c r="AD314" s="6">
        <f t="shared" si="67"/>
        <v>0</v>
      </c>
    </row>
    <row r="315" spans="2:30" x14ac:dyDescent="0.3">
      <c r="B315" s="71">
        <v>0</v>
      </c>
      <c r="C315" s="71">
        <v>38.505081274540913</v>
      </c>
      <c r="P315" s="6">
        <f t="shared" si="55"/>
        <v>0</v>
      </c>
      <c r="Q315" s="34">
        <f t="shared" si="56"/>
        <v>0</v>
      </c>
      <c r="R315" s="6">
        <f t="shared" si="57"/>
        <v>0</v>
      </c>
      <c r="S315" s="6">
        <f t="shared" si="58"/>
        <v>0</v>
      </c>
      <c r="T315" s="6">
        <f t="shared" si="59"/>
        <v>38.505081274540913</v>
      </c>
      <c r="U315" s="34">
        <f t="shared" si="60"/>
        <v>0</v>
      </c>
      <c r="V315" s="35"/>
      <c r="W315" s="64"/>
      <c r="X315" s="6">
        <f t="shared" si="61"/>
        <v>0</v>
      </c>
      <c r="Y315" s="6">
        <f t="shared" si="62"/>
        <v>0</v>
      </c>
      <c r="Z315" s="6">
        <f t="shared" si="63"/>
        <v>0</v>
      </c>
      <c r="AA315" s="6">
        <f t="shared" si="64"/>
        <v>38.505081274540913</v>
      </c>
      <c r="AB315" s="6">
        <f t="shared" si="65"/>
        <v>0</v>
      </c>
      <c r="AC315" s="6">
        <f t="shared" si="66"/>
        <v>0</v>
      </c>
      <c r="AD315" s="6">
        <f t="shared" si="67"/>
        <v>0</v>
      </c>
    </row>
    <row r="316" spans="2:30" x14ac:dyDescent="0.3">
      <c r="B316" s="71">
        <v>0</v>
      </c>
      <c r="C316" s="71">
        <v>40.4963967142969</v>
      </c>
      <c r="P316" s="6">
        <f t="shared" si="55"/>
        <v>0</v>
      </c>
      <c r="Q316" s="34">
        <f t="shared" si="56"/>
        <v>0</v>
      </c>
      <c r="R316" s="6">
        <f t="shared" si="57"/>
        <v>0</v>
      </c>
      <c r="S316" s="6">
        <f t="shared" si="58"/>
        <v>0</v>
      </c>
      <c r="T316" s="6">
        <f t="shared" si="59"/>
        <v>40.4963967142969</v>
      </c>
      <c r="U316" s="34">
        <f t="shared" si="60"/>
        <v>0</v>
      </c>
      <c r="V316" s="35"/>
      <c r="W316" s="64"/>
      <c r="X316" s="6">
        <f t="shared" si="61"/>
        <v>0</v>
      </c>
      <c r="Y316" s="6">
        <f t="shared" si="62"/>
        <v>0</v>
      </c>
      <c r="Z316" s="6">
        <f t="shared" si="63"/>
        <v>0</v>
      </c>
      <c r="AA316" s="6">
        <f t="shared" si="64"/>
        <v>40.4963967142969</v>
      </c>
      <c r="AB316" s="6">
        <f t="shared" si="65"/>
        <v>0</v>
      </c>
      <c r="AC316" s="6">
        <f t="shared" si="66"/>
        <v>0</v>
      </c>
      <c r="AD316" s="6">
        <f t="shared" si="67"/>
        <v>0</v>
      </c>
    </row>
    <row r="317" spans="2:30" x14ac:dyDescent="0.3">
      <c r="B317" s="71">
        <v>0</v>
      </c>
      <c r="C317" s="71">
        <v>42.54572223708449</v>
      </c>
      <c r="P317" s="6">
        <f t="shared" si="55"/>
        <v>0</v>
      </c>
      <c r="Q317" s="34">
        <f t="shared" si="56"/>
        <v>0</v>
      </c>
      <c r="R317" s="6">
        <f t="shared" si="57"/>
        <v>0</v>
      </c>
      <c r="S317" s="6">
        <f t="shared" si="58"/>
        <v>0</v>
      </c>
      <c r="T317" s="6">
        <f t="shared" si="59"/>
        <v>42.54572223708449</v>
      </c>
      <c r="U317" s="34">
        <f t="shared" si="60"/>
        <v>0</v>
      </c>
      <c r="V317" s="35"/>
      <c r="W317" s="64"/>
      <c r="X317" s="6">
        <f t="shared" si="61"/>
        <v>0</v>
      </c>
      <c r="Y317" s="6">
        <f t="shared" si="62"/>
        <v>0</v>
      </c>
      <c r="Z317" s="6">
        <f t="shared" si="63"/>
        <v>0</v>
      </c>
      <c r="AA317" s="6">
        <f t="shared" si="64"/>
        <v>42.54572223708449</v>
      </c>
      <c r="AB317" s="6">
        <f t="shared" si="65"/>
        <v>0</v>
      </c>
      <c r="AC317" s="6">
        <f t="shared" si="66"/>
        <v>0</v>
      </c>
      <c r="AD317" s="6">
        <f t="shared" si="67"/>
        <v>0</v>
      </c>
    </row>
    <row r="318" spans="2:30" x14ac:dyDescent="0.3">
      <c r="B318" s="71">
        <v>0</v>
      </c>
      <c r="C318" s="71">
        <v>44.628216239897945</v>
      </c>
      <c r="P318" s="6">
        <f t="shared" si="55"/>
        <v>0</v>
      </c>
      <c r="Q318" s="34">
        <f t="shared" si="56"/>
        <v>0</v>
      </c>
      <c r="R318" s="6">
        <f t="shared" si="57"/>
        <v>0</v>
      </c>
      <c r="S318" s="6">
        <f t="shared" si="58"/>
        <v>0</v>
      </c>
      <c r="T318" s="6">
        <f t="shared" si="59"/>
        <v>44.628216239897945</v>
      </c>
      <c r="U318" s="34">
        <f t="shared" si="60"/>
        <v>0</v>
      </c>
      <c r="V318" s="35"/>
      <c r="W318" s="64"/>
      <c r="X318" s="6">
        <f t="shared" si="61"/>
        <v>0</v>
      </c>
      <c r="Y318" s="6">
        <f t="shared" si="62"/>
        <v>0</v>
      </c>
      <c r="Z318" s="6">
        <f t="shared" si="63"/>
        <v>0</v>
      </c>
      <c r="AA318" s="6">
        <f t="shared" si="64"/>
        <v>44.628216239897945</v>
      </c>
      <c r="AB318" s="6">
        <f t="shared" si="65"/>
        <v>0</v>
      </c>
      <c r="AC318" s="6">
        <f t="shared" si="66"/>
        <v>0</v>
      </c>
      <c r="AD318" s="6">
        <f t="shared" si="67"/>
        <v>0</v>
      </c>
    </row>
    <row r="319" spans="2:30" x14ac:dyDescent="0.3">
      <c r="B319" s="71">
        <v>0</v>
      </c>
      <c r="C319" s="71">
        <v>46.594736334375703</v>
      </c>
      <c r="P319" s="6">
        <f t="shared" si="55"/>
        <v>0</v>
      </c>
      <c r="Q319" s="34">
        <f t="shared" si="56"/>
        <v>0</v>
      </c>
      <c r="R319" s="6">
        <f t="shared" si="57"/>
        <v>0</v>
      </c>
      <c r="S319" s="6">
        <f t="shared" si="58"/>
        <v>0</v>
      </c>
      <c r="T319" s="6">
        <f t="shared" si="59"/>
        <v>46.594736334375703</v>
      </c>
      <c r="U319" s="34">
        <f t="shared" si="60"/>
        <v>0</v>
      </c>
      <c r="V319" s="35"/>
      <c r="W319" s="64"/>
      <c r="X319" s="6">
        <f t="shared" si="61"/>
        <v>0</v>
      </c>
      <c r="Y319" s="6">
        <f t="shared" si="62"/>
        <v>0</v>
      </c>
      <c r="Z319" s="6">
        <f t="shared" si="63"/>
        <v>0</v>
      </c>
      <c r="AA319" s="6">
        <f t="shared" si="64"/>
        <v>46.594736334375703</v>
      </c>
      <c r="AB319" s="6">
        <f t="shared" si="65"/>
        <v>0</v>
      </c>
      <c r="AC319" s="6">
        <f t="shared" si="66"/>
        <v>0</v>
      </c>
      <c r="AD319" s="6">
        <f t="shared" si="67"/>
        <v>0</v>
      </c>
    </row>
    <row r="320" spans="2:30" x14ac:dyDescent="0.3">
      <c r="B320" s="71">
        <v>0</v>
      </c>
      <c r="C320" s="71">
        <v>48.493797794435508</v>
      </c>
      <c r="P320" s="6">
        <f t="shared" si="55"/>
        <v>0</v>
      </c>
      <c r="Q320" s="34">
        <f t="shared" si="56"/>
        <v>0</v>
      </c>
      <c r="R320" s="6">
        <f t="shared" si="57"/>
        <v>0</v>
      </c>
      <c r="S320" s="6">
        <f t="shared" si="58"/>
        <v>0</v>
      </c>
      <c r="T320" s="6">
        <f t="shared" si="59"/>
        <v>48.493797794435508</v>
      </c>
      <c r="U320" s="34">
        <f t="shared" si="60"/>
        <v>0</v>
      </c>
      <c r="V320" s="35"/>
      <c r="W320" s="64"/>
      <c r="X320" s="6">
        <f t="shared" si="61"/>
        <v>0</v>
      </c>
      <c r="Y320" s="6">
        <f t="shared" si="62"/>
        <v>0</v>
      </c>
      <c r="Z320" s="6">
        <f t="shared" si="63"/>
        <v>0</v>
      </c>
      <c r="AA320" s="6">
        <f t="shared" si="64"/>
        <v>48.493797794435508</v>
      </c>
      <c r="AB320" s="6">
        <f t="shared" si="65"/>
        <v>0</v>
      </c>
      <c r="AC320" s="6">
        <f t="shared" si="66"/>
        <v>0</v>
      </c>
      <c r="AD320" s="6">
        <f t="shared" si="67"/>
        <v>0</v>
      </c>
    </row>
    <row r="321" spans="2:30" x14ac:dyDescent="0.3">
      <c r="B321" s="71">
        <v>0</v>
      </c>
      <c r="C321" s="71">
        <v>50.362203375401343</v>
      </c>
      <c r="P321" s="6">
        <f t="shared" si="55"/>
        <v>0</v>
      </c>
      <c r="Q321" s="34">
        <f t="shared" si="56"/>
        <v>0</v>
      </c>
      <c r="R321" s="6">
        <f t="shared" si="57"/>
        <v>0</v>
      </c>
      <c r="S321" s="6">
        <f t="shared" si="58"/>
        <v>0</v>
      </c>
      <c r="T321" s="6">
        <f t="shared" si="59"/>
        <v>50.362203375401343</v>
      </c>
      <c r="U321" s="34">
        <f t="shared" si="60"/>
        <v>0</v>
      </c>
      <c r="V321" s="35"/>
      <c r="W321" s="64"/>
      <c r="X321" s="6">
        <f t="shared" si="61"/>
        <v>0</v>
      </c>
      <c r="Y321" s="6">
        <f t="shared" si="62"/>
        <v>0</v>
      </c>
      <c r="Z321" s="6">
        <f t="shared" si="63"/>
        <v>0</v>
      </c>
      <c r="AA321" s="6">
        <f t="shared" si="64"/>
        <v>50.362203375401343</v>
      </c>
      <c r="AB321" s="6">
        <f t="shared" si="65"/>
        <v>0</v>
      </c>
      <c r="AC321" s="6">
        <f t="shared" si="66"/>
        <v>0</v>
      </c>
      <c r="AD321" s="6">
        <f t="shared" si="67"/>
        <v>0</v>
      </c>
    </row>
    <row r="322" spans="2:30" x14ac:dyDescent="0.3">
      <c r="B322" s="71">
        <v>0</v>
      </c>
      <c r="C322" s="71">
        <v>52.161452693002218</v>
      </c>
      <c r="P322" s="6">
        <f t="shared" si="55"/>
        <v>0</v>
      </c>
      <c r="Q322" s="34">
        <f t="shared" si="56"/>
        <v>0</v>
      </c>
      <c r="R322" s="6">
        <f t="shared" si="57"/>
        <v>0</v>
      </c>
      <c r="S322" s="6">
        <f t="shared" si="58"/>
        <v>0</v>
      </c>
      <c r="T322" s="6">
        <f t="shared" si="59"/>
        <v>52.161452693002218</v>
      </c>
      <c r="U322" s="34">
        <f t="shared" si="60"/>
        <v>0</v>
      </c>
      <c r="V322" s="35"/>
      <c r="W322" s="64"/>
      <c r="X322" s="6">
        <f t="shared" si="61"/>
        <v>0</v>
      </c>
      <c r="Y322" s="6">
        <f t="shared" si="62"/>
        <v>0</v>
      </c>
      <c r="Z322" s="6">
        <f t="shared" si="63"/>
        <v>0</v>
      </c>
      <c r="AA322" s="6">
        <f t="shared" si="64"/>
        <v>52.161452693002218</v>
      </c>
      <c r="AB322" s="6">
        <f t="shared" si="65"/>
        <v>0</v>
      </c>
      <c r="AC322" s="6">
        <f t="shared" si="66"/>
        <v>0</v>
      </c>
      <c r="AD322" s="6">
        <f t="shared" si="67"/>
        <v>0</v>
      </c>
    </row>
    <row r="323" spans="2:30" x14ac:dyDescent="0.3">
      <c r="B323" s="71">
        <v>0</v>
      </c>
      <c r="C323" s="71">
        <v>54.089692254626051</v>
      </c>
      <c r="P323" s="6">
        <f t="shared" si="55"/>
        <v>0</v>
      </c>
      <c r="Q323" s="34">
        <f t="shared" si="56"/>
        <v>0</v>
      </c>
      <c r="R323" s="6">
        <f t="shared" si="57"/>
        <v>0</v>
      </c>
      <c r="S323" s="6">
        <f t="shared" si="58"/>
        <v>0</v>
      </c>
      <c r="T323" s="6">
        <f t="shared" si="59"/>
        <v>54.089692254626051</v>
      </c>
      <c r="U323" s="34">
        <f t="shared" si="60"/>
        <v>0</v>
      </c>
      <c r="V323" s="35"/>
      <c r="W323" s="64"/>
      <c r="X323" s="6">
        <f t="shared" si="61"/>
        <v>0</v>
      </c>
      <c r="Y323" s="6">
        <f t="shared" si="62"/>
        <v>0</v>
      </c>
      <c r="Z323" s="6">
        <f t="shared" si="63"/>
        <v>0</v>
      </c>
      <c r="AA323" s="6">
        <f t="shared" si="64"/>
        <v>54.089692254626051</v>
      </c>
      <c r="AB323" s="6">
        <f t="shared" si="65"/>
        <v>0</v>
      </c>
      <c r="AC323" s="6">
        <f t="shared" si="66"/>
        <v>0</v>
      </c>
      <c r="AD323" s="6">
        <f t="shared" si="67"/>
        <v>0</v>
      </c>
    </row>
    <row r="324" spans="2:30" x14ac:dyDescent="0.3">
      <c r="B324" s="71">
        <v>0</v>
      </c>
      <c r="C324" s="71">
        <v>55.987724213048146</v>
      </c>
      <c r="P324" s="6">
        <f t="shared" ref="P324:P387" si="68">C324-R324-T324</f>
        <v>0</v>
      </c>
      <c r="Q324" s="34">
        <f t="shared" ref="Q324:Q387" si="69">MIN(318,B324)</f>
        <v>0</v>
      </c>
      <c r="R324" s="6">
        <f t="shared" ref="R324:R387" si="70">IF(Q324=0,0,MIN(C324,Q324*33%))</f>
        <v>0</v>
      </c>
      <c r="S324" s="6">
        <f t="shared" ref="S324:S387" si="71">MIN(B324-Q324,110*0.76)</f>
        <v>0</v>
      </c>
      <c r="T324" s="6">
        <f t="shared" ref="T324:T387" si="72">MIN(134,C324-R324)</f>
        <v>55.987724213048146</v>
      </c>
      <c r="U324" s="34">
        <f t="shared" ref="U324:U387" si="73">MIN(B324-S324-Q324,134)</f>
        <v>0</v>
      </c>
      <c r="V324" s="35"/>
      <c r="W324" s="64"/>
      <c r="X324" s="6">
        <f t="shared" ref="X324:X387" si="74">C324-Y324-AA324-AD324</f>
        <v>0</v>
      </c>
      <c r="Y324" s="6">
        <f t="shared" ref="Y324:Y387" si="75">MIN(B324,C324)</f>
        <v>0</v>
      </c>
      <c r="Z324" s="6">
        <f t="shared" ref="Z324:Z387" si="76">MIN(B324-Y324-AB324,110*M$33)</f>
        <v>0</v>
      </c>
      <c r="AA324" s="6">
        <f t="shared" ref="AA324:AA387" si="77">MIN(C324-Y324,110-Y324)</f>
        <v>55.987724213048146</v>
      </c>
      <c r="AB324" s="6">
        <f t="shared" ref="AB324:AB387" si="78">MIN(B324-Y324,120-Y324)</f>
        <v>0</v>
      </c>
      <c r="AC324" s="6">
        <f t="shared" ref="AC324:AC387" si="79">B324-Y324-Z324-AB324</f>
        <v>0</v>
      </c>
      <c r="AD324" s="6">
        <f t="shared" ref="AD324:AD387" si="80">C324-Y324-AA324</f>
        <v>0</v>
      </c>
    </row>
    <row r="325" spans="2:30" x14ac:dyDescent="0.3">
      <c r="B325" s="71">
        <v>0</v>
      </c>
      <c r="C325" s="71">
        <v>48.333761409967039</v>
      </c>
      <c r="P325" s="6">
        <f t="shared" si="68"/>
        <v>0</v>
      </c>
      <c r="Q325" s="34">
        <f t="shared" si="69"/>
        <v>0</v>
      </c>
      <c r="R325" s="6">
        <f t="shared" si="70"/>
        <v>0</v>
      </c>
      <c r="S325" s="6">
        <f t="shared" si="71"/>
        <v>0</v>
      </c>
      <c r="T325" s="6">
        <f t="shared" si="72"/>
        <v>48.333761409967039</v>
      </c>
      <c r="U325" s="34">
        <f t="shared" si="73"/>
        <v>0</v>
      </c>
      <c r="V325" s="35"/>
      <c r="W325" s="64"/>
      <c r="X325" s="6">
        <f t="shared" si="74"/>
        <v>0</v>
      </c>
      <c r="Y325" s="6">
        <f t="shared" si="75"/>
        <v>0</v>
      </c>
      <c r="Z325" s="6">
        <f t="shared" si="76"/>
        <v>0</v>
      </c>
      <c r="AA325" s="6">
        <f t="shared" si="77"/>
        <v>48.333761409967039</v>
      </c>
      <c r="AB325" s="6">
        <f t="shared" si="78"/>
        <v>0</v>
      </c>
      <c r="AC325" s="6">
        <f t="shared" si="79"/>
        <v>0</v>
      </c>
      <c r="AD325" s="6">
        <f t="shared" si="80"/>
        <v>0</v>
      </c>
    </row>
    <row r="326" spans="2:30" x14ac:dyDescent="0.3">
      <c r="B326" s="71">
        <v>0</v>
      </c>
      <c r="C326" s="71">
        <v>46.198130957690424</v>
      </c>
      <c r="P326" s="6">
        <f t="shared" si="68"/>
        <v>0</v>
      </c>
      <c r="Q326" s="34">
        <f t="shared" si="69"/>
        <v>0</v>
      </c>
      <c r="R326" s="6">
        <f t="shared" si="70"/>
        <v>0</v>
      </c>
      <c r="S326" s="6">
        <f t="shared" si="71"/>
        <v>0</v>
      </c>
      <c r="T326" s="6">
        <f t="shared" si="72"/>
        <v>46.198130957690424</v>
      </c>
      <c r="U326" s="34">
        <f t="shared" si="73"/>
        <v>0</v>
      </c>
      <c r="V326" s="35"/>
      <c r="W326" s="64"/>
      <c r="X326" s="6">
        <f t="shared" si="74"/>
        <v>0</v>
      </c>
      <c r="Y326" s="6">
        <f t="shared" si="75"/>
        <v>0</v>
      </c>
      <c r="Z326" s="6">
        <f t="shared" si="76"/>
        <v>0</v>
      </c>
      <c r="AA326" s="6">
        <f t="shared" si="77"/>
        <v>46.198130957690424</v>
      </c>
      <c r="AB326" s="6">
        <f t="shared" si="78"/>
        <v>0</v>
      </c>
      <c r="AC326" s="6">
        <f t="shared" si="79"/>
        <v>0</v>
      </c>
      <c r="AD326" s="6">
        <f t="shared" si="80"/>
        <v>0</v>
      </c>
    </row>
    <row r="327" spans="2:30" x14ac:dyDescent="0.3">
      <c r="B327" s="71">
        <v>0</v>
      </c>
      <c r="C327" s="71">
        <v>44.536085485152427</v>
      </c>
      <c r="P327" s="6">
        <f t="shared" si="68"/>
        <v>0</v>
      </c>
      <c r="Q327" s="34">
        <f t="shared" si="69"/>
        <v>0</v>
      </c>
      <c r="R327" s="6">
        <f t="shared" si="70"/>
        <v>0</v>
      </c>
      <c r="S327" s="6">
        <f t="shared" si="71"/>
        <v>0</v>
      </c>
      <c r="T327" s="6">
        <f t="shared" si="72"/>
        <v>44.536085485152427</v>
      </c>
      <c r="U327" s="34">
        <f t="shared" si="73"/>
        <v>0</v>
      </c>
      <c r="V327" s="35"/>
      <c r="W327" s="64"/>
      <c r="X327" s="6">
        <f t="shared" si="74"/>
        <v>0</v>
      </c>
      <c r="Y327" s="6">
        <f t="shared" si="75"/>
        <v>0</v>
      </c>
      <c r="Z327" s="6">
        <f t="shared" si="76"/>
        <v>0</v>
      </c>
      <c r="AA327" s="6">
        <f t="shared" si="77"/>
        <v>44.536085485152427</v>
      </c>
      <c r="AB327" s="6">
        <f t="shared" si="78"/>
        <v>0</v>
      </c>
      <c r="AC327" s="6">
        <f t="shared" si="79"/>
        <v>0</v>
      </c>
      <c r="AD327" s="6">
        <f t="shared" si="80"/>
        <v>0</v>
      </c>
    </row>
    <row r="328" spans="2:30" x14ac:dyDescent="0.3">
      <c r="B328" s="71">
        <v>0</v>
      </c>
      <c r="C328" s="71">
        <v>43.584819437417998</v>
      </c>
      <c r="P328" s="6">
        <f t="shared" si="68"/>
        <v>0</v>
      </c>
      <c r="Q328" s="34">
        <f t="shared" si="69"/>
        <v>0</v>
      </c>
      <c r="R328" s="6">
        <f t="shared" si="70"/>
        <v>0</v>
      </c>
      <c r="S328" s="6">
        <f t="shared" si="71"/>
        <v>0</v>
      </c>
      <c r="T328" s="6">
        <f t="shared" si="72"/>
        <v>43.584819437417998</v>
      </c>
      <c r="U328" s="34">
        <f t="shared" si="73"/>
        <v>0</v>
      </c>
      <c r="V328" s="35"/>
      <c r="W328" s="64"/>
      <c r="X328" s="6">
        <f t="shared" si="74"/>
        <v>0</v>
      </c>
      <c r="Y328" s="6">
        <f t="shared" si="75"/>
        <v>0</v>
      </c>
      <c r="Z328" s="6">
        <f t="shared" si="76"/>
        <v>0</v>
      </c>
      <c r="AA328" s="6">
        <f t="shared" si="77"/>
        <v>43.584819437417998</v>
      </c>
      <c r="AB328" s="6">
        <f t="shared" si="78"/>
        <v>0</v>
      </c>
      <c r="AC328" s="6">
        <f t="shared" si="79"/>
        <v>0</v>
      </c>
      <c r="AD328" s="6">
        <f t="shared" si="80"/>
        <v>0</v>
      </c>
    </row>
    <row r="329" spans="2:30" x14ac:dyDescent="0.3">
      <c r="B329" s="71">
        <v>0</v>
      </c>
      <c r="C329" s="71">
        <v>43.747199222776501</v>
      </c>
      <c r="P329" s="6">
        <f t="shared" si="68"/>
        <v>0</v>
      </c>
      <c r="Q329" s="34">
        <f t="shared" si="69"/>
        <v>0</v>
      </c>
      <c r="R329" s="6">
        <f t="shared" si="70"/>
        <v>0</v>
      </c>
      <c r="S329" s="6">
        <f t="shared" si="71"/>
        <v>0</v>
      </c>
      <c r="T329" s="6">
        <f t="shared" si="72"/>
        <v>43.747199222776501</v>
      </c>
      <c r="U329" s="34">
        <f t="shared" si="73"/>
        <v>0</v>
      </c>
      <c r="V329" s="35"/>
      <c r="W329" s="64"/>
      <c r="X329" s="6">
        <f t="shared" si="74"/>
        <v>0</v>
      </c>
      <c r="Y329" s="6">
        <f t="shared" si="75"/>
        <v>0</v>
      </c>
      <c r="Z329" s="6">
        <f t="shared" si="76"/>
        <v>0</v>
      </c>
      <c r="AA329" s="6">
        <f t="shared" si="77"/>
        <v>43.747199222776501</v>
      </c>
      <c r="AB329" s="6">
        <f t="shared" si="78"/>
        <v>0</v>
      </c>
      <c r="AC329" s="6">
        <f t="shared" si="79"/>
        <v>0</v>
      </c>
      <c r="AD329" s="6">
        <f t="shared" si="80"/>
        <v>0</v>
      </c>
    </row>
    <row r="330" spans="2:30" x14ac:dyDescent="0.3">
      <c r="B330" s="71">
        <v>0</v>
      </c>
      <c r="C330" s="71">
        <v>42.964922354284489</v>
      </c>
      <c r="P330" s="6">
        <f t="shared" si="68"/>
        <v>0</v>
      </c>
      <c r="Q330" s="34">
        <f t="shared" si="69"/>
        <v>0</v>
      </c>
      <c r="R330" s="6">
        <f t="shared" si="70"/>
        <v>0</v>
      </c>
      <c r="S330" s="6">
        <f t="shared" si="71"/>
        <v>0</v>
      </c>
      <c r="T330" s="6">
        <f t="shared" si="72"/>
        <v>42.964922354284489</v>
      </c>
      <c r="U330" s="34">
        <f t="shared" si="73"/>
        <v>0</v>
      </c>
      <c r="V330" s="35"/>
      <c r="W330" s="64"/>
      <c r="X330" s="6">
        <f t="shared" si="74"/>
        <v>0</v>
      </c>
      <c r="Y330" s="6">
        <f t="shared" si="75"/>
        <v>0</v>
      </c>
      <c r="Z330" s="6">
        <f t="shared" si="76"/>
        <v>0</v>
      </c>
      <c r="AA330" s="6">
        <f t="shared" si="77"/>
        <v>42.964922354284489</v>
      </c>
      <c r="AB330" s="6">
        <f t="shared" si="78"/>
        <v>0</v>
      </c>
      <c r="AC330" s="6">
        <f t="shared" si="79"/>
        <v>0</v>
      </c>
      <c r="AD330" s="6">
        <f t="shared" si="80"/>
        <v>0</v>
      </c>
    </row>
    <row r="331" spans="2:30" x14ac:dyDescent="0.3">
      <c r="B331" s="71">
        <v>0</v>
      </c>
      <c r="C331" s="71">
        <v>43.012621368602751</v>
      </c>
      <c r="P331" s="6">
        <f t="shared" si="68"/>
        <v>0</v>
      </c>
      <c r="Q331" s="34">
        <f t="shared" si="69"/>
        <v>0</v>
      </c>
      <c r="R331" s="6">
        <f t="shared" si="70"/>
        <v>0</v>
      </c>
      <c r="S331" s="6">
        <f t="shared" si="71"/>
        <v>0</v>
      </c>
      <c r="T331" s="6">
        <f t="shared" si="72"/>
        <v>43.012621368602751</v>
      </c>
      <c r="U331" s="34">
        <f t="shared" si="73"/>
        <v>0</v>
      </c>
      <c r="V331" s="35"/>
      <c r="W331" s="64"/>
      <c r="X331" s="6">
        <f t="shared" si="74"/>
        <v>0</v>
      </c>
      <c r="Y331" s="6">
        <f t="shared" si="75"/>
        <v>0</v>
      </c>
      <c r="Z331" s="6">
        <f t="shared" si="76"/>
        <v>0</v>
      </c>
      <c r="AA331" s="6">
        <f t="shared" si="77"/>
        <v>43.012621368602751</v>
      </c>
      <c r="AB331" s="6">
        <f t="shared" si="78"/>
        <v>0</v>
      </c>
      <c r="AC331" s="6">
        <f t="shared" si="79"/>
        <v>0</v>
      </c>
      <c r="AD331" s="6">
        <f t="shared" si="80"/>
        <v>0</v>
      </c>
    </row>
    <row r="332" spans="2:30" x14ac:dyDescent="0.3">
      <c r="B332" s="71">
        <v>0</v>
      </c>
      <c r="C332" s="71">
        <v>43.057624702387173</v>
      </c>
      <c r="P332" s="6">
        <f t="shared" si="68"/>
        <v>0</v>
      </c>
      <c r="Q332" s="34">
        <f t="shared" si="69"/>
        <v>0</v>
      </c>
      <c r="R332" s="6">
        <f t="shared" si="70"/>
        <v>0</v>
      </c>
      <c r="S332" s="6">
        <f t="shared" si="71"/>
        <v>0</v>
      </c>
      <c r="T332" s="6">
        <f t="shared" si="72"/>
        <v>43.057624702387173</v>
      </c>
      <c r="U332" s="34">
        <f t="shared" si="73"/>
        <v>0</v>
      </c>
      <c r="V332" s="35"/>
      <c r="W332" s="64"/>
      <c r="X332" s="6">
        <f t="shared" si="74"/>
        <v>0</v>
      </c>
      <c r="Y332" s="6">
        <f t="shared" si="75"/>
        <v>0</v>
      </c>
      <c r="Z332" s="6">
        <f t="shared" si="76"/>
        <v>0</v>
      </c>
      <c r="AA332" s="6">
        <f t="shared" si="77"/>
        <v>43.057624702387173</v>
      </c>
      <c r="AB332" s="6">
        <f t="shared" si="78"/>
        <v>0</v>
      </c>
      <c r="AC332" s="6">
        <f t="shared" si="79"/>
        <v>0</v>
      </c>
      <c r="AD332" s="6">
        <f t="shared" si="80"/>
        <v>0</v>
      </c>
    </row>
    <row r="333" spans="2:30" x14ac:dyDescent="0.3">
      <c r="B333" s="71">
        <v>0</v>
      </c>
      <c r="C333" s="71">
        <v>43.847494703326511</v>
      </c>
      <c r="P333" s="6">
        <f t="shared" si="68"/>
        <v>0</v>
      </c>
      <c r="Q333" s="34">
        <f t="shared" si="69"/>
        <v>0</v>
      </c>
      <c r="R333" s="6">
        <f t="shared" si="70"/>
        <v>0</v>
      </c>
      <c r="S333" s="6">
        <f t="shared" si="71"/>
        <v>0</v>
      </c>
      <c r="T333" s="6">
        <f t="shared" si="72"/>
        <v>43.847494703326511</v>
      </c>
      <c r="U333" s="34">
        <f t="shared" si="73"/>
        <v>0</v>
      </c>
      <c r="V333" s="35"/>
      <c r="W333" s="64"/>
      <c r="X333" s="6">
        <f t="shared" si="74"/>
        <v>0</v>
      </c>
      <c r="Y333" s="6">
        <f t="shared" si="75"/>
        <v>0</v>
      </c>
      <c r="Z333" s="6">
        <f t="shared" si="76"/>
        <v>0</v>
      </c>
      <c r="AA333" s="6">
        <f t="shared" si="77"/>
        <v>43.847494703326511</v>
      </c>
      <c r="AB333" s="6">
        <f t="shared" si="78"/>
        <v>0</v>
      </c>
      <c r="AC333" s="6">
        <f t="shared" si="79"/>
        <v>0</v>
      </c>
      <c r="AD333" s="6">
        <f t="shared" si="80"/>
        <v>0</v>
      </c>
    </row>
    <row r="334" spans="2:30" x14ac:dyDescent="0.3">
      <c r="B334" s="71">
        <v>0</v>
      </c>
      <c r="C334" s="71">
        <v>44.53829316654992</v>
      </c>
      <c r="P334" s="6">
        <f t="shared" si="68"/>
        <v>0</v>
      </c>
      <c r="Q334" s="34">
        <f t="shared" si="69"/>
        <v>0</v>
      </c>
      <c r="R334" s="6">
        <f t="shared" si="70"/>
        <v>0</v>
      </c>
      <c r="S334" s="6">
        <f t="shared" si="71"/>
        <v>0</v>
      </c>
      <c r="T334" s="6">
        <f t="shared" si="72"/>
        <v>44.53829316654992</v>
      </c>
      <c r="U334" s="34">
        <f t="shared" si="73"/>
        <v>0</v>
      </c>
      <c r="V334" s="35"/>
      <c r="W334" s="64"/>
      <c r="X334" s="6">
        <f t="shared" si="74"/>
        <v>0</v>
      </c>
      <c r="Y334" s="6">
        <f t="shared" si="75"/>
        <v>0</v>
      </c>
      <c r="Z334" s="6">
        <f t="shared" si="76"/>
        <v>0</v>
      </c>
      <c r="AA334" s="6">
        <f t="shared" si="77"/>
        <v>44.53829316654992</v>
      </c>
      <c r="AB334" s="6">
        <f t="shared" si="78"/>
        <v>0</v>
      </c>
      <c r="AC334" s="6">
        <f t="shared" si="79"/>
        <v>0</v>
      </c>
      <c r="AD334" s="6">
        <f t="shared" si="80"/>
        <v>0</v>
      </c>
    </row>
    <row r="335" spans="2:30" x14ac:dyDescent="0.3">
      <c r="B335" s="71">
        <v>0</v>
      </c>
      <c r="C335" s="71">
        <v>55.338812937399453</v>
      </c>
      <c r="P335" s="6">
        <f t="shared" si="68"/>
        <v>0</v>
      </c>
      <c r="Q335" s="34">
        <f t="shared" si="69"/>
        <v>0</v>
      </c>
      <c r="R335" s="6">
        <f t="shared" si="70"/>
        <v>0</v>
      </c>
      <c r="S335" s="6">
        <f t="shared" si="71"/>
        <v>0</v>
      </c>
      <c r="T335" s="6">
        <f t="shared" si="72"/>
        <v>55.338812937399453</v>
      </c>
      <c r="U335" s="34">
        <f t="shared" si="73"/>
        <v>0</v>
      </c>
      <c r="V335" s="35"/>
      <c r="W335" s="64"/>
      <c r="X335" s="6">
        <f t="shared" si="74"/>
        <v>0</v>
      </c>
      <c r="Y335" s="6">
        <f t="shared" si="75"/>
        <v>0</v>
      </c>
      <c r="Z335" s="6">
        <f t="shared" si="76"/>
        <v>0</v>
      </c>
      <c r="AA335" s="6">
        <f t="shared" si="77"/>
        <v>55.338812937399453</v>
      </c>
      <c r="AB335" s="6">
        <f t="shared" si="78"/>
        <v>0</v>
      </c>
      <c r="AC335" s="6">
        <f t="shared" si="79"/>
        <v>0</v>
      </c>
      <c r="AD335" s="6">
        <f t="shared" si="80"/>
        <v>0</v>
      </c>
    </row>
    <row r="336" spans="2:30" x14ac:dyDescent="0.3">
      <c r="B336" s="71">
        <v>0</v>
      </c>
      <c r="C336" s="71">
        <v>59.101836141828883</v>
      </c>
      <c r="P336" s="6">
        <f t="shared" si="68"/>
        <v>0</v>
      </c>
      <c r="Q336" s="34">
        <f t="shared" si="69"/>
        <v>0</v>
      </c>
      <c r="R336" s="6">
        <f t="shared" si="70"/>
        <v>0</v>
      </c>
      <c r="S336" s="6">
        <f t="shared" si="71"/>
        <v>0</v>
      </c>
      <c r="T336" s="6">
        <f t="shared" si="72"/>
        <v>59.101836141828883</v>
      </c>
      <c r="U336" s="34">
        <f t="shared" si="73"/>
        <v>0</v>
      </c>
      <c r="V336" s="35"/>
      <c r="W336" s="64"/>
      <c r="X336" s="6">
        <f t="shared" si="74"/>
        <v>0</v>
      </c>
      <c r="Y336" s="6">
        <f t="shared" si="75"/>
        <v>0</v>
      </c>
      <c r="Z336" s="6">
        <f t="shared" si="76"/>
        <v>0</v>
      </c>
      <c r="AA336" s="6">
        <f t="shared" si="77"/>
        <v>59.101836141828883</v>
      </c>
      <c r="AB336" s="6">
        <f t="shared" si="78"/>
        <v>0</v>
      </c>
      <c r="AC336" s="6">
        <f t="shared" si="79"/>
        <v>0</v>
      </c>
      <c r="AD336" s="6">
        <f t="shared" si="80"/>
        <v>0</v>
      </c>
    </row>
    <row r="337" spans="2:30" x14ac:dyDescent="0.3">
      <c r="B337" s="71">
        <v>0</v>
      </c>
      <c r="C337" s="71">
        <v>62.039760875948637</v>
      </c>
      <c r="P337" s="6">
        <f t="shared" si="68"/>
        <v>0</v>
      </c>
      <c r="Q337" s="34">
        <f t="shared" si="69"/>
        <v>0</v>
      </c>
      <c r="R337" s="6">
        <f t="shared" si="70"/>
        <v>0</v>
      </c>
      <c r="S337" s="6">
        <f t="shared" si="71"/>
        <v>0</v>
      </c>
      <c r="T337" s="6">
        <f t="shared" si="72"/>
        <v>62.039760875948637</v>
      </c>
      <c r="U337" s="34">
        <f t="shared" si="73"/>
        <v>0</v>
      </c>
      <c r="V337" s="35"/>
      <c r="W337" s="64"/>
      <c r="X337" s="6">
        <f t="shared" si="74"/>
        <v>0</v>
      </c>
      <c r="Y337" s="6">
        <f t="shared" si="75"/>
        <v>0</v>
      </c>
      <c r="Z337" s="6">
        <f t="shared" si="76"/>
        <v>0</v>
      </c>
      <c r="AA337" s="6">
        <f t="shared" si="77"/>
        <v>62.039760875948637</v>
      </c>
      <c r="AB337" s="6">
        <f t="shared" si="78"/>
        <v>0</v>
      </c>
      <c r="AC337" s="6">
        <f t="shared" si="79"/>
        <v>0</v>
      </c>
      <c r="AD337" s="6">
        <f t="shared" si="80"/>
        <v>0</v>
      </c>
    </row>
    <row r="338" spans="2:30" x14ac:dyDescent="0.3">
      <c r="B338" s="71">
        <v>0</v>
      </c>
      <c r="C338" s="71">
        <v>64.309281327491448</v>
      </c>
      <c r="P338" s="6">
        <f t="shared" si="68"/>
        <v>0</v>
      </c>
      <c r="Q338" s="34">
        <f t="shared" si="69"/>
        <v>0</v>
      </c>
      <c r="R338" s="6">
        <f t="shared" si="70"/>
        <v>0</v>
      </c>
      <c r="S338" s="6">
        <f t="shared" si="71"/>
        <v>0</v>
      </c>
      <c r="T338" s="6">
        <f t="shared" si="72"/>
        <v>64.309281327491448</v>
      </c>
      <c r="U338" s="34">
        <f t="shared" si="73"/>
        <v>0</v>
      </c>
      <c r="V338" s="35"/>
      <c r="W338" s="64"/>
      <c r="X338" s="6">
        <f t="shared" si="74"/>
        <v>0</v>
      </c>
      <c r="Y338" s="6">
        <f t="shared" si="75"/>
        <v>0</v>
      </c>
      <c r="Z338" s="6">
        <f t="shared" si="76"/>
        <v>0</v>
      </c>
      <c r="AA338" s="6">
        <f t="shared" si="77"/>
        <v>64.309281327491448</v>
      </c>
      <c r="AB338" s="6">
        <f t="shared" si="78"/>
        <v>0</v>
      </c>
      <c r="AC338" s="6">
        <f t="shared" si="79"/>
        <v>0</v>
      </c>
      <c r="AD338" s="6">
        <f t="shared" si="80"/>
        <v>0</v>
      </c>
    </row>
    <row r="339" spans="2:30" x14ac:dyDescent="0.3">
      <c r="B339" s="71">
        <v>0</v>
      </c>
      <c r="C339" s="71">
        <v>66.300097746732547</v>
      </c>
      <c r="P339" s="6">
        <f t="shared" si="68"/>
        <v>0</v>
      </c>
      <c r="Q339" s="34">
        <f t="shared" si="69"/>
        <v>0</v>
      </c>
      <c r="R339" s="6">
        <f t="shared" si="70"/>
        <v>0</v>
      </c>
      <c r="S339" s="6">
        <f t="shared" si="71"/>
        <v>0</v>
      </c>
      <c r="T339" s="6">
        <f t="shared" si="72"/>
        <v>66.300097746732547</v>
      </c>
      <c r="U339" s="34">
        <f t="shared" si="73"/>
        <v>0</v>
      </c>
      <c r="V339" s="35"/>
      <c r="W339" s="64"/>
      <c r="X339" s="6">
        <f t="shared" si="74"/>
        <v>0</v>
      </c>
      <c r="Y339" s="6">
        <f t="shared" si="75"/>
        <v>0</v>
      </c>
      <c r="Z339" s="6">
        <f t="shared" si="76"/>
        <v>0</v>
      </c>
      <c r="AA339" s="6">
        <f t="shared" si="77"/>
        <v>66.300097746732547</v>
      </c>
      <c r="AB339" s="6">
        <f t="shared" si="78"/>
        <v>0</v>
      </c>
      <c r="AC339" s="6">
        <f t="shared" si="79"/>
        <v>0</v>
      </c>
      <c r="AD339" s="6">
        <f t="shared" si="80"/>
        <v>0</v>
      </c>
    </row>
    <row r="340" spans="2:30" x14ac:dyDescent="0.3">
      <c r="B340" s="71">
        <v>0</v>
      </c>
      <c r="C340" s="71">
        <v>68.117877828334898</v>
      </c>
      <c r="P340" s="6">
        <f t="shared" si="68"/>
        <v>0</v>
      </c>
      <c r="Q340" s="34">
        <f t="shared" si="69"/>
        <v>0</v>
      </c>
      <c r="R340" s="6">
        <f t="shared" si="70"/>
        <v>0</v>
      </c>
      <c r="S340" s="6">
        <f t="shared" si="71"/>
        <v>0</v>
      </c>
      <c r="T340" s="6">
        <f t="shared" si="72"/>
        <v>68.117877828334898</v>
      </c>
      <c r="U340" s="34">
        <f t="shared" si="73"/>
        <v>0</v>
      </c>
      <c r="V340" s="35"/>
      <c r="W340" s="64"/>
      <c r="X340" s="6">
        <f t="shared" si="74"/>
        <v>0</v>
      </c>
      <c r="Y340" s="6">
        <f t="shared" si="75"/>
        <v>0</v>
      </c>
      <c r="Z340" s="6">
        <f t="shared" si="76"/>
        <v>0</v>
      </c>
      <c r="AA340" s="6">
        <f t="shared" si="77"/>
        <v>68.117877828334898</v>
      </c>
      <c r="AB340" s="6">
        <f t="shared" si="78"/>
        <v>0</v>
      </c>
      <c r="AC340" s="6">
        <f t="shared" si="79"/>
        <v>0</v>
      </c>
      <c r="AD340" s="6">
        <f t="shared" si="80"/>
        <v>0</v>
      </c>
    </row>
    <row r="341" spans="2:30" x14ac:dyDescent="0.3">
      <c r="B341" s="71">
        <v>0</v>
      </c>
      <c r="C341" s="71">
        <v>69.964165221940291</v>
      </c>
      <c r="P341" s="6">
        <f t="shared" si="68"/>
        <v>0</v>
      </c>
      <c r="Q341" s="34">
        <f t="shared" si="69"/>
        <v>0</v>
      </c>
      <c r="R341" s="6">
        <f t="shared" si="70"/>
        <v>0</v>
      </c>
      <c r="S341" s="6">
        <f t="shared" si="71"/>
        <v>0</v>
      </c>
      <c r="T341" s="6">
        <f t="shared" si="72"/>
        <v>69.964165221940291</v>
      </c>
      <c r="U341" s="34">
        <f t="shared" si="73"/>
        <v>0</v>
      </c>
      <c r="V341" s="35"/>
      <c r="W341" s="64"/>
      <c r="X341" s="6">
        <f t="shared" si="74"/>
        <v>0</v>
      </c>
      <c r="Y341" s="6">
        <f t="shared" si="75"/>
        <v>0</v>
      </c>
      <c r="Z341" s="6">
        <f t="shared" si="76"/>
        <v>0</v>
      </c>
      <c r="AA341" s="6">
        <f t="shared" si="77"/>
        <v>69.964165221940291</v>
      </c>
      <c r="AB341" s="6">
        <f t="shared" si="78"/>
        <v>0</v>
      </c>
      <c r="AC341" s="6">
        <f t="shared" si="79"/>
        <v>0</v>
      </c>
      <c r="AD341" s="6">
        <f t="shared" si="80"/>
        <v>0</v>
      </c>
    </row>
    <row r="342" spans="2:30" x14ac:dyDescent="0.3">
      <c r="B342" s="71">
        <v>0</v>
      </c>
      <c r="C342" s="71">
        <v>72.0458347542491</v>
      </c>
      <c r="P342" s="6">
        <f t="shared" si="68"/>
        <v>0</v>
      </c>
      <c r="Q342" s="34">
        <f t="shared" si="69"/>
        <v>0</v>
      </c>
      <c r="R342" s="6">
        <f t="shared" si="70"/>
        <v>0</v>
      </c>
      <c r="S342" s="6">
        <f t="shared" si="71"/>
        <v>0</v>
      </c>
      <c r="T342" s="6">
        <f t="shared" si="72"/>
        <v>72.0458347542491</v>
      </c>
      <c r="U342" s="34">
        <f t="shared" si="73"/>
        <v>0</v>
      </c>
      <c r="V342" s="35"/>
      <c r="W342" s="64"/>
      <c r="X342" s="6">
        <f t="shared" si="74"/>
        <v>0</v>
      </c>
      <c r="Y342" s="6">
        <f t="shared" si="75"/>
        <v>0</v>
      </c>
      <c r="Z342" s="6">
        <f t="shared" si="76"/>
        <v>0</v>
      </c>
      <c r="AA342" s="6">
        <f t="shared" si="77"/>
        <v>72.0458347542491</v>
      </c>
      <c r="AB342" s="6">
        <f t="shared" si="78"/>
        <v>0</v>
      </c>
      <c r="AC342" s="6">
        <f t="shared" si="79"/>
        <v>0</v>
      </c>
      <c r="AD342" s="6">
        <f t="shared" si="80"/>
        <v>0</v>
      </c>
    </row>
    <row r="343" spans="2:30" x14ac:dyDescent="0.3">
      <c r="B343" s="71">
        <v>0</v>
      </c>
      <c r="C343" s="71">
        <v>74.106290235580715</v>
      </c>
      <c r="P343" s="6">
        <f t="shared" si="68"/>
        <v>0</v>
      </c>
      <c r="Q343" s="34">
        <f t="shared" si="69"/>
        <v>0</v>
      </c>
      <c r="R343" s="6">
        <f t="shared" si="70"/>
        <v>0</v>
      </c>
      <c r="S343" s="6">
        <f t="shared" si="71"/>
        <v>0</v>
      </c>
      <c r="T343" s="6">
        <f t="shared" si="72"/>
        <v>74.106290235580715</v>
      </c>
      <c r="U343" s="34">
        <f t="shared" si="73"/>
        <v>0</v>
      </c>
      <c r="V343" s="35"/>
      <c r="W343" s="64"/>
      <c r="X343" s="6">
        <f t="shared" si="74"/>
        <v>0</v>
      </c>
      <c r="Y343" s="6">
        <f t="shared" si="75"/>
        <v>0</v>
      </c>
      <c r="Z343" s="6">
        <f t="shared" si="76"/>
        <v>0</v>
      </c>
      <c r="AA343" s="6">
        <f t="shared" si="77"/>
        <v>74.106290235580715</v>
      </c>
      <c r="AB343" s="6">
        <f t="shared" si="78"/>
        <v>0</v>
      </c>
      <c r="AC343" s="6">
        <f t="shared" si="79"/>
        <v>0</v>
      </c>
      <c r="AD343" s="6">
        <f t="shared" si="80"/>
        <v>0</v>
      </c>
    </row>
    <row r="344" spans="2:30" x14ac:dyDescent="0.3">
      <c r="B344" s="71">
        <v>0</v>
      </c>
      <c r="C344" s="71">
        <v>76.125386100877307</v>
      </c>
      <c r="P344" s="6">
        <f t="shared" si="68"/>
        <v>0</v>
      </c>
      <c r="Q344" s="34">
        <f t="shared" si="69"/>
        <v>0</v>
      </c>
      <c r="R344" s="6">
        <f t="shared" si="70"/>
        <v>0</v>
      </c>
      <c r="S344" s="6">
        <f t="shared" si="71"/>
        <v>0</v>
      </c>
      <c r="T344" s="6">
        <f t="shared" si="72"/>
        <v>76.125386100877307</v>
      </c>
      <c r="U344" s="34">
        <f t="shared" si="73"/>
        <v>0</v>
      </c>
      <c r="V344" s="35"/>
      <c r="W344" s="64"/>
      <c r="X344" s="6">
        <f t="shared" si="74"/>
        <v>0</v>
      </c>
      <c r="Y344" s="6">
        <f t="shared" si="75"/>
        <v>0</v>
      </c>
      <c r="Z344" s="6">
        <f t="shared" si="76"/>
        <v>0</v>
      </c>
      <c r="AA344" s="6">
        <f t="shared" si="77"/>
        <v>76.125386100877307</v>
      </c>
      <c r="AB344" s="6">
        <f t="shared" si="78"/>
        <v>0</v>
      </c>
      <c r="AC344" s="6">
        <f t="shared" si="79"/>
        <v>0</v>
      </c>
      <c r="AD344" s="6">
        <f t="shared" si="80"/>
        <v>0</v>
      </c>
    </row>
    <row r="345" spans="2:30" x14ac:dyDescent="0.3">
      <c r="B345" s="71">
        <v>0</v>
      </c>
      <c r="C345" s="71">
        <v>78.245063804176581</v>
      </c>
      <c r="P345" s="6">
        <f t="shared" si="68"/>
        <v>0</v>
      </c>
      <c r="Q345" s="34">
        <f t="shared" si="69"/>
        <v>0</v>
      </c>
      <c r="R345" s="6">
        <f t="shared" si="70"/>
        <v>0</v>
      </c>
      <c r="S345" s="6">
        <f t="shared" si="71"/>
        <v>0</v>
      </c>
      <c r="T345" s="6">
        <f t="shared" si="72"/>
        <v>78.245063804176581</v>
      </c>
      <c r="U345" s="34">
        <f t="shared" si="73"/>
        <v>0</v>
      </c>
      <c r="V345" s="35"/>
      <c r="W345" s="64"/>
      <c r="X345" s="6">
        <f t="shared" si="74"/>
        <v>0</v>
      </c>
      <c r="Y345" s="6">
        <f t="shared" si="75"/>
        <v>0</v>
      </c>
      <c r="Z345" s="6">
        <f t="shared" si="76"/>
        <v>0</v>
      </c>
      <c r="AA345" s="6">
        <f t="shared" si="77"/>
        <v>78.245063804176581</v>
      </c>
      <c r="AB345" s="6">
        <f t="shared" si="78"/>
        <v>0</v>
      </c>
      <c r="AC345" s="6">
        <f t="shared" si="79"/>
        <v>0</v>
      </c>
      <c r="AD345" s="6">
        <f t="shared" si="80"/>
        <v>0</v>
      </c>
    </row>
    <row r="346" spans="2:30" x14ac:dyDescent="0.3">
      <c r="B346" s="71">
        <v>0</v>
      </c>
      <c r="C346" s="71">
        <v>80.373416840476494</v>
      </c>
      <c r="P346" s="6">
        <f t="shared" si="68"/>
        <v>0</v>
      </c>
      <c r="Q346" s="34">
        <f t="shared" si="69"/>
        <v>0</v>
      </c>
      <c r="R346" s="6">
        <f t="shared" si="70"/>
        <v>0</v>
      </c>
      <c r="S346" s="6">
        <f t="shared" si="71"/>
        <v>0</v>
      </c>
      <c r="T346" s="6">
        <f t="shared" si="72"/>
        <v>80.373416840476494</v>
      </c>
      <c r="U346" s="34">
        <f t="shared" si="73"/>
        <v>0</v>
      </c>
      <c r="V346" s="35"/>
      <c r="W346" s="64"/>
      <c r="X346" s="6">
        <f t="shared" si="74"/>
        <v>0</v>
      </c>
      <c r="Y346" s="6">
        <f t="shared" si="75"/>
        <v>0</v>
      </c>
      <c r="Z346" s="6">
        <f t="shared" si="76"/>
        <v>0</v>
      </c>
      <c r="AA346" s="6">
        <f t="shared" si="77"/>
        <v>80.373416840476494</v>
      </c>
      <c r="AB346" s="6">
        <f t="shared" si="78"/>
        <v>0</v>
      </c>
      <c r="AC346" s="6">
        <f t="shared" si="79"/>
        <v>0</v>
      </c>
      <c r="AD346" s="6">
        <f t="shared" si="80"/>
        <v>0</v>
      </c>
    </row>
    <row r="347" spans="2:30" x14ac:dyDescent="0.3">
      <c r="B347" s="71">
        <v>0</v>
      </c>
      <c r="C347" s="71">
        <v>70.384251347513342</v>
      </c>
      <c r="P347" s="6">
        <f t="shared" si="68"/>
        <v>0</v>
      </c>
      <c r="Q347" s="34">
        <f t="shared" si="69"/>
        <v>0</v>
      </c>
      <c r="R347" s="6">
        <f t="shared" si="70"/>
        <v>0</v>
      </c>
      <c r="S347" s="6">
        <f t="shared" si="71"/>
        <v>0</v>
      </c>
      <c r="T347" s="6">
        <f t="shared" si="72"/>
        <v>70.384251347513342</v>
      </c>
      <c r="U347" s="34">
        <f t="shared" si="73"/>
        <v>0</v>
      </c>
      <c r="V347" s="35"/>
      <c r="W347" s="64"/>
      <c r="X347" s="6">
        <f t="shared" si="74"/>
        <v>0</v>
      </c>
      <c r="Y347" s="6">
        <f t="shared" si="75"/>
        <v>0</v>
      </c>
      <c r="Z347" s="6">
        <f t="shared" si="76"/>
        <v>0</v>
      </c>
      <c r="AA347" s="6">
        <f t="shared" si="77"/>
        <v>70.384251347513342</v>
      </c>
      <c r="AB347" s="6">
        <f t="shared" si="78"/>
        <v>0</v>
      </c>
      <c r="AC347" s="6">
        <f t="shared" si="79"/>
        <v>0</v>
      </c>
      <c r="AD347" s="6">
        <f t="shared" si="80"/>
        <v>0</v>
      </c>
    </row>
    <row r="348" spans="2:30" x14ac:dyDescent="0.3">
      <c r="B348" s="71">
        <v>0</v>
      </c>
      <c r="C348" s="71">
        <v>71.98068905492174</v>
      </c>
      <c r="P348" s="6">
        <f t="shared" si="68"/>
        <v>0</v>
      </c>
      <c r="Q348" s="34">
        <f t="shared" si="69"/>
        <v>0</v>
      </c>
      <c r="R348" s="6">
        <f t="shared" si="70"/>
        <v>0</v>
      </c>
      <c r="S348" s="6">
        <f t="shared" si="71"/>
        <v>0</v>
      </c>
      <c r="T348" s="6">
        <f t="shared" si="72"/>
        <v>71.98068905492174</v>
      </c>
      <c r="U348" s="34">
        <f t="shared" si="73"/>
        <v>0</v>
      </c>
      <c r="V348" s="35"/>
      <c r="W348" s="64"/>
      <c r="X348" s="6">
        <f t="shared" si="74"/>
        <v>0</v>
      </c>
      <c r="Y348" s="6">
        <f t="shared" si="75"/>
        <v>0</v>
      </c>
      <c r="Z348" s="6">
        <f t="shared" si="76"/>
        <v>0</v>
      </c>
      <c r="AA348" s="6">
        <f t="shared" si="77"/>
        <v>71.98068905492174</v>
      </c>
      <c r="AB348" s="6">
        <f t="shared" si="78"/>
        <v>0</v>
      </c>
      <c r="AC348" s="6">
        <f t="shared" si="79"/>
        <v>0</v>
      </c>
      <c r="AD348" s="6">
        <f t="shared" si="80"/>
        <v>0</v>
      </c>
    </row>
    <row r="349" spans="2:30" x14ac:dyDescent="0.3">
      <c r="B349" s="71">
        <v>0</v>
      </c>
      <c r="C349" s="71">
        <v>529.63776424895525</v>
      </c>
      <c r="P349" s="6">
        <f t="shared" si="68"/>
        <v>395.63776424895525</v>
      </c>
      <c r="Q349" s="34">
        <f t="shared" si="69"/>
        <v>0</v>
      </c>
      <c r="R349" s="6">
        <f t="shared" si="70"/>
        <v>0</v>
      </c>
      <c r="S349" s="6">
        <f t="shared" si="71"/>
        <v>0</v>
      </c>
      <c r="T349" s="6">
        <f t="shared" si="72"/>
        <v>134</v>
      </c>
      <c r="U349" s="34">
        <f t="shared" si="73"/>
        <v>0</v>
      </c>
      <c r="V349" s="35"/>
      <c r="W349" s="64"/>
      <c r="X349" s="6">
        <f t="shared" si="74"/>
        <v>0</v>
      </c>
      <c r="Y349" s="6">
        <f t="shared" si="75"/>
        <v>0</v>
      </c>
      <c r="Z349" s="6">
        <f t="shared" si="76"/>
        <v>0</v>
      </c>
      <c r="AA349" s="6">
        <f t="shared" si="77"/>
        <v>110</v>
      </c>
      <c r="AB349" s="6">
        <f t="shared" si="78"/>
        <v>0</v>
      </c>
      <c r="AC349" s="6">
        <f t="shared" si="79"/>
        <v>0</v>
      </c>
      <c r="AD349" s="6">
        <f t="shared" si="80"/>
        <v>419.63776424895525</v>
      </c>
    </row>
    <row r="350" spans="2:30" x14ac:dyDescent="0.3">
      <c r="B350" s="71">
        <v>0</v>
      </c>
      <c r="C350" s="71">
        <v>513.28489351049961</v>
      </c>
      <c r="P350" s="6">
        <f t="shared" si="68"/>
        <v>379.28489351049961</v>
      </c>
      <c r="Q350" s="34">
        <f t="shared" si="69"/>
        <v>0</v>
      </c>
      <c r="R350" s="6">
        <f t="shared" si="70"/>
        <v>0</v>
      </c>
      <c r="S350" s="6">
        <f t="shared" si="71"/>
        <v>0</v>
      </c>
      <c r="T350" s="6">
        <f t="shared" si="72"/>
        <v>134</v>
      </c>
      <c r="U350" s="34">
        <f t="shared" si="73"/>
        <v>0</v>
      </c>
      <c r="V350" s="35"/>
      <c r="W350" s="64"/>
      <c r="X350" s="6">
        <f t="shared" si="74"/>
        <v>0</v>
      </c>
      <c r="Y350" s="6">
        <f t="shared" si="75"/>
        <v>0</v>
      </c>
      <c r="Z350" s="6">
        <f t="shared" si="76"/>
        <v>0</v>
      </c>
      <c r="AA350" s="6">
        <f t="shared" si="77"/>
        <v>110</v>
      </c>
      <c r="AB350" s="6">
        <f t="shared" si="78"/>
        <v>0</v>
      </c>
      <c r="AC350" s="6">
        <f t="shared" si="79"/>
        <v>0</v>
      </c>
      <c r="AD350" s="6">
        <f t="shared" si="80"/>
        <v>403.28489351049961</v>
      </c>
    </row>
    <row r="351" spans="2:30" x14ac:dyDescent="0.3">
      <c r="B351" s="71">
        <v>0</v>
      </c>
      <c r="C351" s="71">
        <v>477.50798589197615</v>
      </c>
      <c r="P351" s="6">
        <f t="shared" si="68"/>
        <v>343.50798589197615</v>
      </c>
      <c r="Q351" s="34">
        <f t="shared" si="69"/>
        <v>0</v>
      </c>
      <c r="R351" s="6">
        <f t="shared" si="70"/>
        <v>0</v>
      </c>
      <c r="S351" s="6">
        <f t="shared" si="71"/>
        <v>0</v>
      </c>
      <c r="T351" s="6">
        <f t="shared" si="72"/>
        <v>134</v>
      </c>
      <c r="U351" s="34">
        <f t="shared" si="73"/>
        <v>0</v>
      </c>
      <c r="V351" s="35"/>
      <c r="W351" s="64"/>
      <c r="X351" s="6">
        <f t="shared" si="74"/>
        <v>0</v>
      </c>
      <c r="Y351" s="6">
        <f t="shared" si="75"/>
        <v>0</v>
      </c>
      <c r="Z351" s="6">
        <f t="shared" si="76"/>
        <v>0</v>
      </c>
      <c r="AA351" s="6">
        <f t="shared" si="77"/>
        <v>110</v>
      </c>
      <c r="AB351" s="6">
        <f t="shared" si="78"/>
        <v>0</v>
      </c>
      <c r="AC351" s="6">
        <f t="shared" si="79"/>
        <v>0</v>
      </c>
      <c r="AD351" s="6">
        <f t="shared" si="80"/>
        <v>367.50798589197615</v>
      </c>
    </row>
    <row r="352" spans="2:30" x14ac:dyDescent="0.3">
      <c r="B352" s="71">
        <v>0</v>
      </c>
      <c r="C352" s="71">
        <v>456.39834968799016</v>
      </c>
      <c r="P352" s="6">
        <f t="shared" si="68"/>
        <v>322.39834968799016</v>
      </c>
      <c r="Q352" s="34">
        <f t="shared" si="69"/>
        <v>0</v>
      </c>
      <c r="R352" s="6">
        <f t="shared" si="70"/>
        <v>0</v>
      </c>
      <c r="S352" s="6">
        <f t="shared" si="71"/>
        <v>0</v>
      </c>
      <c r="T352" s="6">
        <f t="shared" si="72"/>
        <v>134</v>
      </c>
      <c r="U352" s="34">
        <f t="shared" si="73"/>
        <v>0</v>
      </c>
      <c r="V352" s="35"/>
      <c r="W352" s="64"/>
      <c r="X352" s="6">
        <f t="shared" si="74"/>
        <v>0</v>
      </c>
      <c r="Y352" s="6">
        <f t="shared" si="75"/>
        <v>0</v>
      </c>
      <c r="Z352" s="6">
        <f t="shared" si="76"/>
        <v>0</v>
      </c>
      <c r="AA352" s="6">
        <f t="shared" si="77"/>
        <v>110</v>
      </c>
      <c r="AB352" s="6">
        <f t="shared" si="78"/>
        <v>0</v>
      </c>
      <c r="AC352" s="6">
        <f t="shared" si="79"/>
        <v>0</v>
      </c>
      <c r="AD352" s="6">
        <f t="shared" si="80"/>
        <v>346.39834968799016</v>
      </c>
    </row>
    <row r="353" spans="2:30" x14ac:dyDescent="0.3">
      <c r="B353" s="71">
        <v>0</v>
      </c>
      <c r="C353" s="71">
        <v>417.17253069564617</v>
      </c>
      <c r="P353" s="6">
        <f t="shared" si="68"/>
        <v>283.17253069564617</v>
      </c>
      <c r="Q353" s="34">
        <f t="shared" si="69"/>
        <v>0</v>
      </c>
      <c r="R353" s="6">
        <f t="shared" si="70"/>
        <v>0</v>
      </c>
      <c r="S353" s="6">
        <f t="shared" si="71"/>
        <v>0</v>
      </c>
      <c r="T353" s="6">
        <f t="shared" si="72"/>
        <v>134</v>
      </c>
      <c r="U353" s="34">
        <f t="shared" si="73"/>
        <v>0</v>
      </c>
      <c r="V353" s="35"/>
      <c r="W353" s="64"/>
      <c r="X353" s="6">
        <f t="shared" si="74"/>
        <v>0</v>
      </c>
      <c r="Y353" s="6">
        <f t="shared" si="75"/>
        <v>0</v>
      </c>
      <c r="Z353" s="6">
        <f t="shared" si="76"/>
        <v>0</v>
      </c>
      <c r="AA353" s="6">
        <f t="shared" si="77"/>
        <v>110</v>
      </c>
      <c r="AB353" s="6">
        <f t="shared" si="78"/>
        <v>0</v>
      </c>
      <c r="AC353" s="6">
        <f t="shared" si="79"/>
        <v>0</v>
      </c>
      <c r="AD353" s="6">
        <f t="shared" si="80"/>
        <v>307.17253069564617</v>
      </c>
    </row>
    <row r="354" spans="2:30" x14ac:dyDescent="0.3">
      <c r="B354" s="71">
        <v>0.19392149908077122</v>
      </c>
      <c r="C354" s="71">
        <v>427.30865374620839</v>
      </c>
      <c r="P354" s="6">
        <f t="shared" si="68"/>
        <v>293.24465965151171</v>
      </c>
      <c r="Q354" s="34">
        <f t="shared" si="69"/>
        <v>0.19392149908077122</v>
      </c>
      <c r="R354" s="6">
        <f t="shared" si="70"/>
        <v>6.3994094696654499E-2</v>
      </c>
      <c r="S354" s="6">
        <f t="shared" si="71"/>
        <v>0</v>
      </c>
      <c r="T354" s="6">
        <f t="shared" si="72"/>
        <v>134</v>
      </c>
      <c r="U354" s="34">
        <f t="shared" si="73"/>
        <v>0</v>
      </c>
      <c r="V354" s="35"/>
      <c r="W354" s="64"/>
      <c r="X354" s="6">
        <f t="shared" si="74"/>
        <v>0</v>
      </c>
      <c r="Y354" s="6">
        <f t="shared" si="75"/>
        <v>0.19392149908077122</v>
      </c>
      <c r="Z354" s="6">
        <f t="shared" si="76"/>
        <v>0</v>
      </c>
      <c r="AA354" s="6">
        <f t="shared" si="77"/>
        <v>109.80607850091923</v>
      </c>
      <c r="AB354" s="6">
        <f t="shared" si="78"/>
        <v>0</v>
      </c>
      <c r="AC354" s="6">
        <f t="shared" si="79"/>
        <v>0</v>
      </c>
      <c r="AD354" s="6">
        <f t="shared" si="80"/>
        <v>317.30865374620839</v>
      </c>
    </row>
    <row r="355" spans="2:30" x14ac:dyDescent="0.3">
      <c r="B355" s="71">
        <v>0.56113544196976128</v>
      </c>
      <c r="C355" s="71">
        <v>409.33165553324199</v>
      </c>
      <c r="P355" s="6">
        <f t="shared" si="68"/>
        <v>275.14648083739195</v>
      </c>
      <c r="Q355" s="34">
        <f t="shared" si="69"/>
        <v>0.56113544196976128</v>
      </c>
      <c r="R355" s="6">
        <f t="shared" si="70"/>
        <v>0.18517469585002122</v>
      </c>
      <c r="S355" s="6">
        <f t="shared" si="71"/>
        <v>0</v>
      </c>
      <c r="T355" s="6">
        <f t="shared" si="72"/>
        <v>134</v>
      </c>
      <c r="U355" s="34">
        <f t="shared" si="73"/>
        <v>0</v>
      </c>
      <c r="V355" s="35"/>
      <c r="W355" s="64"/>
      <c r="X355" s="6">
        <f t="shared" si="74"/>
        <v>0</v>
      </c>
      <c r="Y355" s="6">
        <f t="shared" si="75"/>
        <v>0.56113544196976128</v>
      </c>
      <c r="Z355" s="6">
        <f t="shared" si="76"/>
        <v>0</v>
      </c>
      <c r="AA355" s="6">
        <f t="shared" si="77"/>
        <v>109.43886455803023</v>
      </c>
      <c r="AB355" s="6">
        <f t="shared" si="78"/>
        <v>0</v>
      </c>
      <c r="AC355" s="6">
        <f t="shared" si="79"/>
        <v>0</v>
      </c>
      <c r="AD355" s="6">
        <f t="shared" si="80"/>
        <v>299.33165553324199</v>
      </c>
    </row>
    <row r="356" spans="2:30" x14ac:dyDescent="0.3">
      <c r="B356" s="71">
        <v>0.8905581926447258</v>
      </c>
      <c r="C356" s="71">
        <v>418.37183074059772</v>
      </c>
      <c r="P356" s="6">
        <f t="shared" si="68"/>
        <v>284.07794653702496</v>
      </c>
      <c r="Q356" s="34">
        <f t="shared" si="69"/>
        <v>0.8905581926447258</v>
      </c>
      <c r="R356" s="6">
        <f t="shared" si="70"/>
        <v>0.29388420357275952</v>
      </c>
      <c r="S356" s="6">
        <f t="shared" si="71"/>
        <v>0</v>
      </c>
      <c r="T356" s="6">
        <f t="shared" si="72"/>
        <v>134</v>
      </c>
      <c r="U356" s="34">
        <f t="shared" si="73"/>
        <v>0</v>
      </c>
      <c r="V356" s="35"/>
      <c r="W356" s="64"/>
      <c r="X356" s="6">
        <f t="shared" si="74"/>
        <v>0</v>
      </c>
      <c r="Y356" s="6">
        <f t="shared" si="75"/>
        <v>0.8905581926447258</v>
      </c>
      <c r="Z356" s="6">
        <f t="shared" si="76"/>
        <v>0</v>
      </c>
      <c r="AA356" s="6">
        <f t="shared" si="77"/>
        <v>109.10944180735527</v>
      </c>
      <c r="AB356" s="6">
        <f t="shared" si="78"/>
        <v>0</v>
      </c>
      <c r="AC356" s="6">
        <f t="shared" si="79"/>
        <v>0</v>
      </c>
      <c r="AD356" s="6">
        <f t="shared" si="80"/>
        <v>308.37183074059772</v>
      </c>
    </row>
    <row r="357" spans="2:30" x14ac:dyDescent="0.3">
      <c r="B357" s="71">
        <v>1.1857925594654488</v>
      </c>
      <c r="C357" s="71">
        <v>423.34378134992579</v>
      </c>
      <c r="P357" s="6">
        <f t="shared" si="68"/>
        <v>288.9524698053022</v>
      </c>
      <c r="Q357" s="34">
        <f t="shared" si="69"/>
        <v>1.1857925594654488</v>
      </c>
      <c r="R357" s="6">
        <f t="shared" si="70"/>
        <v>0.39131154462359813</v>
      </c>
      <c r="S357" s="6">
        <f t="shared" si="71"/>
        <v>0</v>
      </c>
      <c r="T357" s="6">
        <f t="shared" si="72"/>
        <v>134</v>
      </c>
      <c r="U357" s="34">
        <f t="shared" si="73"/>
        <v>0</v>
      </c>
      <c r="V357" s="35"/>
      <c r="W357" s="64"/>
      <c r="X357" s="6">
        <f t="shared" si="74"/>
        <v>0</v>
      </c>
      <c r="Y357" s="6">
        <f t="shared" si="75"/>
        <v>1.1857925594654488</v>
      </c>
      <c r="Z357" s="6">
        <f t="shared" si="76"/>
        <v>0</v>
      </c>
      <c r="AA357" s="6">
        <f t="shared" si="77"/>
        <v>108.81420744053455</v>
      </c>
      <c r="AB357" s="6">
        <f t="shared" si="78"/>
        <v>0</v>
      </c>
      <c r="AC357" s="6">
        <f t="shared" si="79"/>
        <v>0</v>
      </c>
      <c r="AD357" s="6">
        <f t="shared" si="80"/>
        <v>313.34378134992585</v>
      </c>
    </row>
    <row r="358" spans="2:30" x14ac:dyDescent="0.3">
      <c r="B358" s="71">
        <v>1.4420809962498038</v>
      </c>
      <c r="C358" s="71">
        <v>431.7386656668458</v>
      </c>
      <c r="P358" s="6">
        <f t="shared" si="68"/>
        <v>297.26277893808339</v>
      </c>
      <c r="Q358" s="34">
        <f t="shared" si="69"/>
        <v>1.4420809962498038</v>
      </c>
      <c r="R358" s="6">
        <f t="shared" si="70"/>
        <v>0.47588672876243526</v>
      </c>
      <c r="S358" s="6">
        <f t="shared" si="71"/>
        <v>0</v>
      </c>
      <c r="T358" s="6">
        <f t="shared" si="72"/>
        <v>134</v>
      </c>
      <c r="U358" s="34">
        <f t="shared" si="73"/>
        <v>0</v>
      </c>
      <c r="V358" s="35"/>
      <c r="W358" s="64"/>
      <c r="X358" s="6">
        <f t="shared" si="74"/>
        <v>0</v>
      </c>
      <c r="Y358" s="6">
        <f t="shared" si="75"/>
        <v>1.4420809962498038</v>
      </c>
      <c r="Z358" s="6">
        <f t="shared" si="76"/>
        <v>0</v>
      </c>
      <c r="AA358" s="6">
        <f t="shared" si="77"/>
        <v>108.5579190037502</v>
      </c>
      <c r="AB358" s="6">
        <f t="shared" si="78"/>
        <v>0</v>
      </c>
      <c r="AC358" s="6">
        <f t="shared" si="79"/>
        <v>0</v>
      </c>
      <c r="AD358" s="6">
        <f t="shared" si="80"/>
        <v>321.7386656668458</v>
      </c>
    </row>
    <row r="359" spans="2:30" x14ac:dyDescent="0.3">
      <c r="B359" s="71">
        <v>1.4858325339780329</v>
      </c>
      <c r="C359" s="71">
        <v>423.84175949296991</v>
      </c>
      <c r="P359" s="6">
        <f t="shared" si="68"/>
        <v>289.35143475675716</v>
      </c>
      <c r="Q359" s="34">
        <f t="shared" si="69"/>
        <v>1.4858325339780329</v>
      </c>
      <c r="R359" s="6">
        <f t="shared" si="70"/>
        <v>0.49032473621275091</v>
      </c>
      <c r="S359" s="6">
        <f t="shared" si="71"/>
        <v>0</v>
      </c>
      <c r="T359" s="6">
        <f t="shared" si="72"/>
        <v>134</v>
      </c>
      <c r="U359" s="34">
        <f t="shared" si="73"/>
        <v>0</v>
      </c>
      <c r="V359" s="35"/>
      <c r="W359" s="64"/>
      <c r="X359" s="6">
        <f t="shared" si="74"/>
        <v>0</v>
      </c>
      <c r="Y359" s="6">
        <f t="shared" si="75"/>
        <v>1.4858325339780329</v>
      </c>
      <c r="Z359" s="6">
        <f t="shared" si="76"/>
        <v>0</v>
      </c>
      <c r="AA359" s="6">
        <f t="shared" si="77"/>
        <v>108.51416746602197</v>
      </c>
      <c r="AB359" s="6">
        <f t="shared" si="78"/>
        <v>0</v>
      </c>
      <c r="AC359" s="6">
        <f t="shared" si="79"/>
        <v>0</v>
      </c>
      <c r="AD359" s="6">
        <f t="shared" si="80"/>
        <v>313.84175949296991</v>
      </c>
    </row>
    <row r="360" spans="2:30" x14ac:dyDescent="0.3">
      <c r="B360" s="71">
        <v>7.1060991352170463E-2</v>
      </c>
      <c r="C360" s="71">
        <v>28.034884708534463</v>
      </c>
      <c r="P360" s="6">
        <f t="shared" si="68"/>
        <v>0</v>
      </c>
      <c r="Q360" s="34">
        <f t="shared" si="69"/>
        <v>7.1060991352170463E-2</v>
      </c>
      <c r="R360" s="6">
        <f t="shared" si="70"/>
        <v>2.3450127146216256E-2</v>
      </c>
      <c r="S360" s="6">
        <f t="shared" si="71"/>
        <v>0</v>
      </c>
      <c r="T360" s="6">
        <f t="shared" si="72"/>
        <v>28.011434581388247</v>
      </c>
      <c r="U360" s="34">
        <f t="shared" si="73"/>
        <v>0</v>
      </c>
      <c r="V360" s="35"/>
      <c r="W360" s="64"/>
      <c r="X360" s="6">
        <f t="shared" si="74"/>
        <v>0</v>
      </c>
      <c r="Y360" s="6">
        <f t="shared" si="75"/>
        <v>7.1060991352170463E-2</v>
      </c>
      <c r="Z360" s="6">
        <f t="shared" si="76"/>
        <v>0</v>
      </c>
      <c r="AA360" s="6">
        <f t="shared" si="77"/>
        <v>27.963823717182294</v>
      </c>
      <c r="AB360" s="6">
        <f t="shared" si="78"/>
        <v>0</v>
      </c>
      <c r="AC360" s="6">
        <f t="shared" si="79"/>
        <v>0</v>
      </c>
      <c r="AD360" s="6">
        <f t="shared" si="80"/>
        <v>0</v>
      </c>
    </row>
    <row r="361" spans="2:30" x14ac:dyDescent="0.3">
      <c r="B361" s="71">
        <v>0</v>
      </c>
      <c r="C361" s="71">
        <v>25.657023484277616</v>
      </c>
      <c r="P361" s="6">
        <f t="shared" si="68"/>
        <v>0</v>
      </c>
      <c r="Q361" s="34">
        <f t="shared" si="69"/>
        <v>0</v>
      </c>
      <c r="R361" s="6">
        <f t="shared" si="70"/>
        <v>0</v>
      </c>
      <c r="S361" s="6">
        <f t="shared" si="71"/>
        <v>0</v>
      </c>
      <c r="T361" s="6">
        <f t="shared" si="72"/>
        <v>25.657023484277616</v>
      </c>
      <c r="U361" s="34">
        <f t="shared" si="73"/>
        <v>0</v>
      </c>
      <c r="V361" s="35"/>
      <c r="W361" s="64"/>
      <c r="X361" s="6">
        <f t="shared" si="74"/>
        <v>0</v>
      </c>
      <c r="Y361" s="6">
        <f t="shared" si="75"/>
        <v>0</v>
      </c>
      <c r="Z361" s="6">
        <f t="shared" si="76"/>
        <v>0</v>
      </c>
      <c r="AA361" s="6">
        <f t="shared" si="77"/>
        <v>25.657023484277616</v>
      </c>
      <c r="AB361" s="6">
        <f t="shared" si="78"/>
        <v>0</v>
      </c>
      <c r="AC361" s="6">
        <f t="shared" si="79"/>
        <v>0</v>
      </c>
      <c r="AD361" s="6">
        <f t="shared" si="80"/>
        <v>0</v>
      </c>
    </row>
    <row r="362" spans="2:30" x14ac:dyDescent="0.3">
      <c r="B362" s="71">
        <v>0</v>
      </c>
      <c r="C362" s="71">
        <v>30.273686730247338</v>
      </c>
      <c r="P362" s="6">
        <f t="shared" si="68"/>
        <v>0</v>
      </c>
      <c r="Q362" s="34">
        <f t="shared" si="69"/>
        <v>0</v>
      </c>
      <c r="R362" s="6">
        <f t="shared" si="70"/>
        <v>0</v>
      </c>
      <c r="S362" s="6">
        <f t="shared" si="71"/>
        <v>0</v>
      </c>
      <c r="T362" s="6">
        <f t="shared" si="72"/>
        <v>30.273686730247338</v>
      </c>
      <c r="U362" s="34">
        <f t="shared" si="73"/>
        <v>0</v>
      </c>
      <c r="V362" s="35"/>
      <c r="W362" s="64"/>
      <c r="X362" s="6">
        <f t="shared" si="74"/>
        <v>0</v>
      </c>
      <c r="Y362" s="6">
        <f t="shared" si="75"/>
        <v>0</v>
      </c>
      <c r="Z362" s="6">
        <f t="shared" si="76"/>
        <v>0</v>
      </c>
      <c r="AA362" s="6">
        <f t="shared" si="77"/>
        <v>30.273686730247338</v>
      </c>
      <c r="AB362" s="6">
        <f t="shared" si="78"/>
        <v>0</v>
      </c>
      <c r="AC362" s="6">
        <f t="shared" si="79"/>
        <v>0</v>
      </c>
      <c r="AD362" s="6">
        <f t="shared" si="80"/>
        <v>0</v>
      </c>
    </row>
    <row r="363" spans="2:30" x14ac:dyDescent="0.3">
      <c r="B363" s="71">
        <v>0</v>
      </c>
      <c r="C363" s="71">
        <v>32.785384500533119</v>
      </c>
      <c r="P363" s="6">
        <f t="shared" si="68"/>
        <v>0</v>
      </c>
      <c r="Q363" s="34">
        <f t="shared" si="69"/>
        <v>0</v>
      </c>
      <c r="R363" s="6">
        <f t="shared" si="70"/>
        <v>0</v>
      </c>
      <c r="S363" s="6">
        <f t="shared" si="71"/>
        <v>0</v>
      </c>
      <c r="T363" s="6">
        <f t="shared" si="72"/>
        <v>32.785384500533119</v>
      </c>
      <c r="U363" s="34">
        <f t="shared" si="73"/>
        <v>0</v>
      </c>
      <c r="V363" s="35"/>
      <c r="W363" s="64"/>
      <c r="X363" s="6">
        <f t="shared" si="74"/>
        <v>0</v>
      </c>
      <c r="Y363" s="6">
        <f t="shared" si="75"/>
        <v>0</v>
      </c>
      <c r="Z363" s="6">
        <f t="shared" si="76"/>
        <v>0</v>
      </c>
      <c r="AA363" s="6">
        <f t="shared" si="77"/>
        <v>32.785384500533119</v>
      </c>
      <c r="AB363" s="6">
        <f t="shared" si="78"/>
        <v>0</v>
      </c>
      <c r="AC363" s="6">
        <f t="shared" si="79"/>
        <v>0</v>
      </c>
      <c r="AD363" s="6">
        <f t="shared" si="80"/>
        <v>0</v>
      </c>
    </row>
    <row r="364" spans="2:30" x14ac:dyDescent="0.3">
      <c r="B364" s="71">
        <v>0</v>
      </c>
      <c r="C364" s="71">
        <v>35.51403688767121</v>
      </c>
      <c r="P364" s="6">
        <f t="shared" si="68"/>
        <v>0</v>
      </c>
      <c r="Q364" s="34">
        <f t="shared" si="69"/>
        <v>0</v>
      </c>
      <c r="R364" s="6">
        <f t="shared" si="70"/>
        <v>0</v>
      </c>
      <c r="S364" s="6">
        <f t="shared" si="71"/>
        <v>0</v>
      </c>
      <c r="T364" s="6">
        <f t="shared" si="72"/>
        <v>35.51403688767121</v>
      </c>
      <c r="U364" s="34">
        <f t="shared" si="73"/>
        <v>0</v>
      </c>
      <c r="V364" s="35"/>
      <c r="W364" s="64"/>
      <c r="X364" s="6">
        <f t="shared" si="74"/>
        <v>0</v>
      </c>
      <c r="Y364" s="6">
        <f t="shared" si="75"/>
        <v>0</v>
      </c>
      <c r="Z364" s="6">
        <f t="shared" si="76"/>
        <v>0</v>
      </c>
      <c r="AA364" s="6">
        <f t="shared" si="77"/>
        <v>35.51403688767121</v>
      </c>
      <c r="AB364" s="6">
        <f t="shared" si="78"/>
        <v>0</v>
      </c>
      <c r="AC364" s="6">
        <f t="shared" si="79"/>
        <v>0</v>
      </c>
      <c r="AD364" s="6">
        <f t="shared" si="80"/>
        <v>0</v>
      </c>
    </row>
    <row r="365" spans="2:30" x14ac:dyDescent="0.3">
      <c r="B365" s="71">
        <v>0</v>
      </c>
      <c r="C365" s="71">
        <v>37.351529767378608</v>
      </c>
      <c r="P365" s="6">
        <f t="shared" si="68"/>
        <v>0</v>
      </c>
      <c r="Q365" s="34">
        <f t="shared" si="69"/>
        <v>0</v>
      </c>
      <c r="R365" s="6">
        <f t="shared" si="70"/>
        <v>0</v>
      </c>
      <c r="S365" s="6">
        <f t="shared" si="71"/>
        <v>0</v>
      </c>
      <c r="T365" s="6">
        <f t="shared" si="72"/>
        <v>37.351529767378608</v>
      </c>
      <c r="U365" s="34">
        <f t="shared" si="73"/>
        <v>0</v>
      </c>
      <c r="V365" s="35"/>
      <c r="W365" s="64"/>
      <c r="X365" s="6">
        <f t="shared" si="74"/>
        <v>0</v>
      </c>
      <c r="Y365" s="6">
        <f t="shared" si="75"/>
        <v>0</v>
      </c>
      <c r="Z365" s="6">
        <f t="shared" si="76"/>
        <v>0</v>
      </c>
      <c r="AA365" s="6">
        <f t="shared" si="77"/>
        <v>37.351529767378608</v>
      </c>
      <c r="AB365" s="6">
        <f t="shared" si="78"/>
        <v>0</v>
      </c>
      <c r="AC365" s="6">
        <f t="shared" si="79"/>
        <v>0</v>
      </c>
      <c r="AD365" s="6">
        <f t="shared" si="80"/>
        <v>0</v>
      </c>
    </row>
    <row r="366" spans="2:30" x14ac:dyDescent="0.3">
      <c r="B366" s="71">
        <v>0</v>
      </c>
      <c r="C366" s="71">
        <v>39.923489903991374</v>
      </c>
      <c r="P366" s="6">
        <f t="shared" si="68"/>
        <v>0</v>
      </c>
      <c r="Q366" s="34">
        <f t="shared" si="69"/>
        <v>0</v>
      </c>
      <c r="R366" s="6">
        <f t="shared" si="70"/>
        <v>0</v>
      </c>
      <c r="S366" s="6">
        <f t="shared" si="71"/>
        <v>0</v>
      </c>
      <c r="T366" s="6">
        <f t="shared" si="72"/>
        <v>39.923489903991374</v>
      </c>
      <c r="U366" s="34">
        <f t="shared" si="73"/>
        <v>0</v>
      </c>
      <c r="V366" s="35"/>
      <c r="W366" s="64"/>
      <c r="X366" s="6">
        <f t="shared" si="74"/>
        <v>0</v>
      </c>
      <c r="Y366" s="6">
        <f t="shared" si="75"/>
        <v>0</v>
      </c>
      <c r="Z366" s="6">
        <f t="shared" si="76"/>
        <v>0</v>
      </c>
      <c r="AA366" s="6">
        <f t="shared" si="77"/>
        <v>39.923489903991374</v>
      </c>
      <c r="AB366" s="6">
        <f t="shared" si="78"/>
        <v>0</v>
      </c>
      <c r="AC366" s="6">
        <f t="shared" si="79"/>
        <v>0</v>
      </c>
      <c r="AD366" s="6">
        <f t="shared" si="80"/>
        <v>0</v>
      </c>
    </row>
    <row r="367" spans="2:30" x14ac:dyDescent="0.3">
      <c r="B367" s="71">
        <v>0</v>
      </c>
      <c r="C367" s="71">
        <v>41.922153213079284</v>
      </c>
      <c r="P367" s="6">
        <f t="shared" si="68"/>
        <v>0</v>
      </c>
      <c r="Q367" s="34">
        <f t="shared" si="69"/>
        <v>0</v>
      </c>
      <c r="R367" s="6">
        <f t="shared" si="70"/>
        <v>0</v>
      </c>
      <c r="S367" s="6">
        <f t="shared" si="71"/>
        <v>0</v>
      </c>
      <c r="T367" s="6">
        <f t="shared" si="72"/>
        <v>41.922153213079284</v>
      </c>
      <c r="U367" s="34">
        <f t="shared" si="73"/>
        <v>0</v>
      </c>
      <c r="V367" s="35"/>
      <c r="W367" s="64"/>
      <c r="X367" s="6">
        <f t="shared" si="74"/>
        <v>0</v>
      </c>
      <c r="Y367" s="6">
        <f t="shared" si="75"/>
        <v>0</v>
      </c>
      <c r="Z367" s="6">
        <f t="shared" si="76"/>
        <v>0</v>
      </c>
      <c r="AA367" s="6">
        <f t="shared" si="77"/>
        <v>41.922153213079284</v>
      </c>
      <c r="AB367" s="6">
        <f t="shared" si="78"/>
        <v>0</v>
      </c>
      <c r="AC367" s="6">
        <f t="shared" si="79"/>
        <v>0</v>
      </c>
      <c r="AD367" s="6">
        <f t="shared" si="80"/>
        <v>0</v>
      </c>
    </row>
    <row r="368" spans="2:30" x14ac:dyDescent="0.3">
      <c r="B368" s="71">
        <v>0</v>
      </c>
      <c r="C368" s="71">
        <v>43.904918170088983</v>
      </c>
      <c r="P368" s="6">
        <f t="shared" si="68"/>
        <v>0</v>
      </c>
      <c r="Q368" s="34">
        <f t="shared" si="69"/>
        <v>0</v>
      </c>
      <c r="R368" s="6">
        <f t="shared" si="70"/>
        <v>0</v>
      </c>
      <c r="S368" s="6">
        <f t="shared" si="71"/>
        <v>0</v>
      </c>
      <c r="T368" s="6">
        <f t="shared" si="72"/>
        <v>43.904918170088983</v>
      </c>
      <c r="U368" s="34">
        <f t="shared" si="73"/>
        <v>0</v>
      </c>
      <c r="V368" s="35"/>
      <c r="W368" s="64"/>
      <c r="X368" s="6">
        <f t="shared" si="74"/>
        <v>0</v>
      </c>
      <c r="Y368" s="6">
        <f t="shared" si="75"/>
        <v>0</v>
      </c>
      <c r="Z368" s="6">
        <f t="shared" si="76"/>
        <v>0</v>
      </c>
      <c r="AA368" s="6">
        <f t="shared" si="77"/>
        <v>43.904918170088983</v>
      </c>
      <c r="AB368" s="6">
        <f t="shared" si="78"/>
        <v>0</v>
      </c>
      <c r="AC368" s="6">
        <f t="shared" si="79"/>
        <v>0</v>
      </c>
      <c r="AD368" s="6">
        <f t="shared" si="80"/>
        <v>0</v>
      </c>
    </row>
    <row r="369" spans="2:30" x14ac:dyDescent="0.3">
      <c r="B369" s="71">
        <v>0</v>
      </c>
      <c r="C369" s="71">
        <v>45.618172632357869</v>
      </c>
      <c r="P369" s="6">
        <f t="shared" si="68"/>
        <v>0</v>
      </c>
      <c r="Q369" s="34">
        <f t="shared" si="69"/>
        <v>0</v>
      </c>
      <c r="R369" s="6">
        <f t="shared" si="70"/>
        <v>0</v>
      </c>
      <c r="S369" s="6">
        <f t="shared" si="71"/>
        <v>0</v>
      </c>
      <c r="T369" s="6">
        <f t="shared" si="72"/>
        <v>45.618172632357869</v>
      </c>
      <c r="U369" s="34">
        <f t="shared" si="73"/>
        <v>0</v>
      </c>
      <c r="V369" s="35"/>
      <c r="W369" s="64"/>
      <c r="X369" s="6">
        <f t="shared" si="74"/>
        <v>0</v>
      </c>
      <c r="Y369" s="6">
        <f t="shared" si="75"/>
        <v>0</v>
      </c>
      <c r="Z369" s="6">
        <f t="shared" si="76"/>
        <v>0</v>
      </c>
      <c r="AA369" s="6">
        <f t="shared" si="77"/>
        <v>45.618172632357869</v>
      </c>
      <c r="AB369" s="6">
        <f t="shared" si="78"/>
        <v>0</v>
      </c>
      <c r="AC369" s="6">
        <f t="shared" si="79"/>
        <v>0</v>
      </c>
      <c r="AD369" s="6">
        <f t="shared" si="80"/>
        <v>0</v>
      </c>
    </row>
    <row r="370" spans="2:30" x14ac:dyDescent="0.3">
      <c r="B370" s="71">
        <v>0</v>
      </c>
      <c r="C370" s="71">
        <v>47.257256609990371</v>
      </c>
      <c r="P370" s="6">
        <f t="shared" si="68"/>
        <v>0</v>
      </c>
      <c r="Q370" s="34">
        <f t="shared" si="69"/>
        <v>0</v>
      </c>
      <c r="R370" s="6">
        <f t="shared" si="70"/>
        <v>0</v>
      </c>
      <c r="S370" s="6">
        <f t="shared" si="71"/>
        <v>0</v>
      </c>
      <c r="T370" s="6">
        <f t="shared" si="72"/>
        <v>47.257256609990371</v>
      </c>
      <c r="U370" s="34">
        <f t="shared" si="73"/>
        <v>0</v>
      </c>
      <c r="V370" s="35"/>
      <c r="W370" s="64"/>
      <c r="X370" s="6">
        <f t="shared" si="74"/>
        <v>0</v>
      </c>
      <c r="Y370" s="6">
        <f t="shared" si="75"/>
        <v>0</v>
      </c>
      <c r="Z370" s="6">
        <f t="shared" si="76"/>
        <v>0</v>
      </c>
      <c r="AA370" s="6">
        <f t="shared" si="77"/>
        <v>47.257256609990371</v>
      </c>
      <c r="AB370" s="6">
        <f t="shared" si="78"/>
        <v>0</v>
      </c>
      <c r="AC370" s="6">
        <f t="shared" si="79"/>
        <v>0</v>
      </c>
      <c r="AD370" s="6">
        <f t="shared" si="80"/>
        <v>0</v>
      </c>
    </row>
    <row r="371" spans="2:30" x14ac:dyDescent="0.3">
      <c r="B371" s="71">
        <v>0</v>
      </c>
      <c r="C371" s="71">
        <v>38.215615324671155</v>
      </c>
      <c r="P371" s="6">
        <f t="shared" si="68"/>
        <v>0</v>
      </c>
      <c r="Q371" s="34">
        <f t="shared" si="69"/>
        <v>0</v>
      </c>
      <c r="R371" s="6">
        <f t="shared" si="70"/>
        <v>0</v>
      </c>
      <c r="S371" s="6">
        <f t="shared" si="71"/>
        <v>0</v>
      </c>
      <c r="T371" s="6">
        <f t="shared" si="72"/>
        <v>38.215615324671155</v>
      </c>
      <c r="U371" s="34">
        <f t="shared" si="73"/>
        <v>0</v>
      </c>
      <c r="V371" s="35"/>
      <c r="W371" s="64"/>
      <c r="X371" s="6">
        <f t="shared" si="74"/>
        <v>0</v>
      </c>
      <c r="Y371" s="6">
        <f t="shared" si="75"/>
        <v>0</v>
      </c>
      <c r="Z371" s="6">
        <f t="shared" si="76"/>
        <v>0</v>
      </c>
      <c r="AA371" s="6">
        <f t="shared" si="77"/>
        <v>38.215615324671155</v>
      </c>
      <c r="AB371" s="6">
        <f t="shared" si="78"/>
        <v>0</v>
      </c>
      <c r="AC371" s="6">
        <f t="shared" si="79"/>
        <v>0</v>
      </c>
      <c r="AD371" s="6">
        <f t="shared" si="80"/>
        <v>0</v>
      </c>
    </row>
    <row r="372" spans="2:30" x14ac:dyDescent="0.3">
      <c r="B372" s="71">
        <v>0</v>
      </c>
      <c r="C372" s="71">
        <v>39.23454361787433</v>
      </c>
      <c r="P372" s="6">
        <f t="shared" si="68"/>
        <v>0</v>
      </c>
      <c r="Q372" s="34">
        <f t="shared" si="69"/>
        <v>0</v>
      </c>
      <c r="R372" s="6">
        <f t="shared" si="70"/>
        <v>0</v>
      </c>
      <c r="S372" s="6">
        <f t="shared" si="71"/>
        <v>0</v>
      </c>
      <c r="T372" s="6">
        <f t="shared" si="72"/>
        <v>39.23454361787433</v>
      </c>
      <c r="U372" s="34">
        <f t="shared" si="73"/>
        <v>0</v>
      </c>
      <c r="V372" s="35"/>
      <c r="W372" s="64"/>
      <c r="X372" s="6">
        <f t="shared" si="74"/>
        <v>0</v>
      </c>
      <c r="Y372" s="6">
        <f t="shared" si="75"/>
        <v>0</v>
      </c>
      <c r="Z372" s="6">
        <f t="shared" si="76"/>
        <v>0</v>
      </c>
      <c r="AA372" s="6">
        <f t="shared" si="77"/>
        <v>39.23454361787433</v>
      </c>
      <c r="AB372" s="6">
        <f t="shared" si="78"/>
        <v>0</v>
      </c>
      <c r="AC372" s="6">
        <f t="shared" si="79"/>
        <v>0</v>
      </c>
      <c r="AD372" s="6">
        <f t="shared" si="80"/>
        <v>0</v>
      </c>
    </row>
    <row r="373" spans="2:30" x14ac:dyDescent="0.3">
      <c r="B373" s="71">
        <v>0</v>
      </c>
      <c r="C373" s="71">
        <v>316.5258251547408</v>
      </c>
      <c r="P373" s="6">
        <f t="shared" si="68"/>
        <v>182.5258251547408</v>
      </c>
      <c r="Q373" s="34">
        <f t="shared" si="69"/>
        <v>0</v>
      </c>
      <c r="R373" s="6">
        <f t="shared" si="70"/>
        <v>0</v>
      </c>
      <c r="S373" s="6">
        <f t="shared" si="71"/>
        <v>0</v>
      </c>
      <c r="T373" s="6">
        <f t="shared" si="72"/>
        <v>134</v>
      </c>
      <c r="U373" s="34">
        <f t="shared" si="73"/>
        <v>0</v>
      </c>
      <c r="V373" s="35"/>
      <c r="W373" s="64"/>
      <c r="X373" s="6">
        <f t="shared" si="74"/>
        <v>0</v>
      </c>
      <c r="Y373" s="6">
        <f t="shared" si="75"/>
        <v>0</v>
      </c>
      <c r="Z373" s="6">
        <f t="shared" si="76"/>
        <v>0</v>
      </c>
      <c r="AA373" s="6">
        <f t="shared" si="77"/>
        <v>110</v>
      </c>
      <c r="AB373" s="6">
        <f t="shared" si="78"/>
        <v>0</v>
      </c>
      <c r="AC373" s="6">
        <f t="shared" si="79"/>
        <v>0</v>
      </c>
      <c r="AD373" s="6">
        <f t="shared" si="80"/>
        <v>206.5258251547408</v>
      </c>
    </row>
    <row r="374" spans="2:30" x14ac:dyDescent="0.3">
      <c r="B374" s="71">
        <v>0</v>
      </c>
      <c r="C374" s="71">
        <v>289.3754383215437</v>
      </c>
      <c r="P374" s="6">
        <f t="shared" si="68"/>
        <v>155.3754383215437</v>
      </c>
      <c r="Q374" s="34">
        <f t="shared" si="69"/>
        <v>0</v>
      </c>
      <c r="R374" s="6">
        <f t="shared" si="70"/>
        <v>0</v>
      </c>
      <c r="S374" s="6">
        <f t="shared" si="71"/>
        <v>0</v>
      </c>
      <c r="T374" s="6">
        <f t="shared" si="72"/>
        <v>134</v>
      </c>
      <c r="U374" s="34">
        <f t="shared" si="73"/>
        <v>0</v>
      </c>
      <c r="V374" s="35"/>
      <c r="W374" s="64"/>
      <c r="X374" s="6">
        <f t="shared" si="74"/>
        <v>0</v>
      </c>
      <c r="Y374" s="6">
        <f t="shared" si="75"/>
        <v>0</v>
      </c>
      <c r="Z374" s="6">
        <f t="shared" si="76"/>
        <v>0</v>
      </c>
      <c r="AA374" s="6">
        <f t="shared" si="77"/>
        <v>110</v>
      </c>
      <c r="AB374" s="6">
        <f t="shared" si="78"/>
        <v>0</v>
      </c>
      <c r="AC374" s="6">
        <f t="shared" si="79"/>
        <v>0</v>
      </c>
      <c r="AD374" s="6">
        <f t="shared" si="80"/>
        <v>179.3754383215437</v>
      </c>
    </row>
    <row r="375" spans="2:30" x14ac:dyDescent="0.3">
      <c r="B375" s="71">
        <v>0.43086450973603835</v>
      </c>
      <c r="C375" s="71">
        <v>262.26750694321214</v>
      </c>
      <c r="P375" s="6">
        <f t="shared" si="68"/>
        <v>128.12532165499925</v>
      </c>
      <c r="Q375" s="34">
        <f t="shared" si="69"/>
        <v>0.43086450973603835</v>
      </c>
      <c r="R375" s="6">
        <f t="shared" si="70"/>
        <v>0.14218528821289267</v>
      </c>
      <c r="S375" s="6">
        <f t="shared" si="71"/>
        <v>0</v>
      </c>
      <c r="T375" s="6">
        <f t="shared" si="72"/>
        <v>134</v>
      </c>
      <c r="U375" s="34">
        <f t="shared" si="73"/>
        <v>0</v>
      </c>
      <c r="V375" s="35"/>
      <c r="W375" s="64"/>
      <c r="X375" s="6">
        <f t="shared" si="74"/>
        <v>0</v>
      </c>
      <c r="Y375" s="6">
        <f t="shared" si="75"/>
        <v>0.43086450973603835</v>
      </c>
      <c r="Z375" s="6">
        <f t="shared" si="76"/>
        <v>0</v>
      </c>
      <c r="AA375" s="6">
        <f t="shared" si="77"/>
        <v>109.56913549026396</v>
      </c>
      <c r="AB375" s="6">
        <f t="shared" si="78"/>
        <v>0</v>
      </c>
      <c r="AC375" s="6">
        <f t="shared" si="79"/>
        <v>0</v>
      </c>
      <c r="AD375" s="6">
        <f t="shared" si="80"/>
        <v>152.26750694321217</v>
      </c>
    </row>
    <row r="376" spans="2:30" x14ac:dyDescent="0.3">
      <c r="B376" s="71">
        <v>0.73975502492628509</v>
      </c>
      <c r="C376" s="71">
        <v>250.93365987414066</v>
      </c>
      <c r="P376" s="6">
        <f t="shared" si="68"/>
        <v>116.68954071591497</v>
      </c>
      <c r="Q376" s="34">
        <f t="shared" si="69"/>
        <v>0.73975502492628509</v>
      </c>
      <c r="R376" s="6">
        <f t="shared" si="70"/>
        <v>0.24411915822567409</v>
      </c>
      <c r="S376" s="6">
        <f t="shared" si="71"/>
        <v>0</v>
      </c>
      <c r="T376" s="6">
        <f t="shared" si="72"/>
        <v>134</v>
      </c>
      <c r="U376" s="34">
        <f t="shared" si="73"/>
        <v>0</v>
      </c>
      <c r="V376" s="35"/>
      <c r="W376" s="64"/>
      <c r="X376" s="6">
        <f t="shared" si="74"/>
        <v>0</v>
      </c>
      <c r="Y376" s="6">
        <f t="shared" si="75"/>
        <v>0.73975502492628509</v>
      </c>
      <c r="Z376" s="6">
        <f t="shared" si="76"/>
        <v>0</v>
      </c>
      <c r="AA376" s="6">
        <f t="shared" si="77"/>
        <v>109.26024497507372</v>
      </c>
      <c r="AB376" s="6">
        <f t="shared" si="78"/>
        <v>0</v>
      </c>
      <c r="AC376" s="6">
        <f t="shared" si="79"/>
        <v>0</v>
      </c>
      <c r="AD376" s="6">
        <f t="shared" si="80"/>
        <v>140.93365987414063</v>
      </c>
    </row>
    <row r="377" spans="2:30" x14ac:dyDescent="0.3">
      <c r="B377" s="71">
        <v>1.1462294907938744</v>
      </c>
      <c r="C377" s="71">
        <v>229.18433755036983</v>
      </c>
      <c r="P377" s="6">
        <f t="shared" si="68"/>
        <v>94.806081818407847</v>
      </c>
      <c r="Q377" s="34">
        <f t="shared" si="69"/>
        <v>1.1462294907938744</v>
      </c>
      <c r="R377" s="6">
        <f t="shared" si="70"/>
        <v>0.37825573196197854</v>
      </c>
      <c r="S377" s="6">
        <f t="shared" si="71"/>
        <v>0</v>
      </c>
      <c r="T377" s="6">
        <f t="shared" si="72"/>
        <v>134</v>
      </c>
      <c r="U377" s="34">
        <f t="shared" si="73"/>
        <v>0</v>
      </c>
      <c r="V377" s="35"/>
      <c r="W377" s="64"/>
      <c r="X377" s="6">
        <f t="shared" si="74"/>
        <v>0</v>
      </c>
      <c r="Y377" s="6">
        <f t="shared" si="75"/>
        <v>1.1462294907938744</v>
      </c>
      <c r="Z377" s="6">
        <f t="shared" si="76"/>
        <v>0</v>
      </c>
      <c r="AA377" s="6">
        <f t="shared" si="77"/>
        <v>108.85377050920613</v>
      </c>
      <c r="AB377" s="6">
        <f t="shared" si="78"/>
        <v>0</v>
      </c>
      <c r="AC377" s="6">
        <f t="shared" si="79"/>
        <v>0</v>
      </c>
      <c r="AD377" s="6">
        <f t="shared" si="80"/>
        <v>119.18433755036983</v>
      </c>
    </row>
    <row r="378" spans="2:30" x14ac:dyDescent="0.3">
      <c r="B378" s="71">
        <v>1.4715635929479833</v>
      </c>
      <c r="C378" s="71">
        <v>243.44930231428643</v>
      </c>
      <c r="P378" s="6">
        <f t="shared" si="68"/>
        <v>108.96368632861359</v>
      </c>
      <c r="Q378" s="34">
        <f t="shared" si="69"/>
        <v>1.4715635929479833</v>
      </c>
      <c r="R378" s="6">
        <f t="shared" si="70"/>
        <v>0.48561598567283454</v>
      </c>
      <c r="S378" s="6">
        <f t="shared" si="71"/>
        <v>0</v>
      </c>
      <c r="T378" s="6">
        <f t="shared" si="72"/>
        <v>134</v>
      </c>
      <c r="U378" s="34">
        <f t="shared" si="73"/>
        <v>0</v>
      </c>
      <c r="V378" s="35"/>
      <c r="W378" s="64"/>
      <c r="X378" s="6">
        <f t="shared" si="74"/>
        <v>0</v>
      </c>
      <c r="Y378" s="6">
        <f t="shared" si="75"/>
        <v>1.4715635929479833</v>
      </c>
      <c r="Z378" s="6">
        <f t="shared" si="76"/>
        <v>0</v>
      </c>
      <c r="AA378" s="6">
        <f t="shared" si="77"/>
        <v>108.52843640705201</v>
      </c>
      <c r="AB378" s="6">
        <f t="shared" si="78"/>
        <v>0</v>
      </c>
      <c r="AC378" s="6">
        <f t="shared" si="79"/>
        <v>0</v>
      </c>
      <c r="AD378" s="6">
        <f t="shared" si="80"/>
        <v>133.44930231428646</v>
      </c>
    </row>
    <row r="379" spans="2:30" x14ac:dyDescent="0.3">
      <c r="B379" s="71">
        <v>1.8751290919809835</v>
      </c>
      <c r="C379" s="71">
        <v>223.32267247797367</v>
      </c>
      <c r="P379" s="6">
        <f t="shared" si="68"/>
        <v>88.703879877619954</v>
      </c>
      <c r="Q379" s="34">
        <f t="shared" si="69"/>
        <v>1.8751290919809835</v>
      </c>
      <c r="R379" s="6">
        <f t="shared" si="70"/>
        <v>0.61879260035372463</v>
      </c>
      <c r="S379" s="6">
        <f t="shared" si="71"/>
        <v>0</v>
      </c>
      <c r="T379" s="6">
        <f t="shared" si="72"/>
        <v>134</v>
      </c>
      <c r="U379" s="34">
        <f t="shared" si="73"/>
        <v>0</v>
      </c>
      <c r="V379" s="35"/>
      <c r="W379" s="64"/>
      <c r="X379" s="6">
        <f t="shared" si="74"/>
        <v>0</v>
      </c>
      <c r="Y379" s="6">
        <f t="shared" si="75"/>
        <v>1.8751290919809835</v>
      </c>
      <c r="Z379" s="6">
        <f t="shared" si="76"/>
        <v>0</v>
      </c>
      <c r="AA379" s="6">
        <f t="shared" si="77"/>
        <v>108.12487090801902</v>
      </c>
      <c r="AB379" s="6">
        <f t="shared" si="78"/>
        <v>0</v>
      </c>
      <c r="AC379" s="6">
        <f t="shared" si="79"/>
        <v>0</v>
      </c>
      <c r="AD379" s="6">
        <f t="shared" si="80"/>
        <v>113.32267247797365</v>
      </c>
    </row>
    <row r="380" spans="2:30" x14ac:dyDescent="0.3">
      <c r="B380" s="71">
        <v>2.3413985835675653</v>
      </c>
      <c r="C380" s="71">
        <v>224.6422676810071</v>
      </c>
      <c r="P380" s="6">
        <f t="shared" si="68"/>
        <v>89.869606148429796</v>
      </c>
      <c r="Q380" s="34">
        <f t="shared" si="69"/>
        <v>2.3413985835675653</v>
      </c>
      <c r="R380" s="6">
        <f t="shared" si="70"/>
        <v>0.77266153257729653</v>
      </c>
      <c r="S380" s="6">
        <f t="shared" si="71"/>
        <v>0</v>
      </c>
      <c r="T380" s="6">
        <f t="shared" si="72"/>
        <v>134</v>
      </c>
      <c r="U380" s="34">
        <f t="shared" si="73"/>
        <v>0</v>
      </c>
      <c r="V380" s="35"/>
      <c r="W380" s="64"/>
      <c r="X380" s="6">
        <f t="shared" si="74"/>
        <v>0</v>
      </c>
      <c r="Y380" s="6">
        <f t="shared" si="75"/>
        <v>2.3413985835675653</v>
      </c>
      <c r="Z380" s="6">
        <f t="shared" si="76"/>
        <v>0</v>
      </c>
      <c r="AA380" s="6">
        <f t="shared" si="77"/>
        <v>107.65860141643243</v>
      </c>
      <c r="AB380" s="6">
        <f t="shared" si="78"/>
        <v>0</v>
      </c>
      <c r="AC380" s="6">
        <f t="shared" si="79"/>
        <v>0</v>
      </c>
      <c r="AD380" s="6">
        <f t="shared" si="80"/>
        <v>114.64226768100711</v>
      </c>
    </row>
    <row r="381" spans="2:30" x14ac:dyDescent="0.3">
      <c r="B381" s="71">
        <v>2.7870515966188809</v>
      </c>
      <c r="C381" s="71">
        <v>220.23632645853408</v>
      </c>
      <c r="P381" s="6">
        <f t="shared" si="68"/>
        <v>85.316599431649848</v>
      </c>
      <c r="Q381" s="34">
        <f t="shared" si="69"/>
        <v>2.7870515966188809</v>
      </c>
      <c r="R381" s="6">
        <f t="shared" si="70"/>
        <v>0.91972702688423069</v>
      </c>
      <c r="S381" s="6">
        <f t="shared" si="71"/>
        <v>0</v>
      </c>
      <c r="T381" s="6">
        <f t="shared" si="72"/>
        <v>134</v>
      </c>
      <c r="U381" s="34">
        <f t="shared" si="73"/>
        <v>0</v>
      </c>
      <c r="V381" s="35"/>
      <c r="W381" s="64"/>
      <c r="X381" s="6">
        <f t="shared" si="74"/>
        <v>0</v>
      </c>
      <c r="Y381" s="6">
        <f t="shared" si="75"/>
        <v>2.7870515966188809</v>
      </c>
      <c r="Z381" s="6">
        <f t="shared" si="76"/>
        <v>0</v>
      </c>
      <c r="AA381" s="6">
        <f t="shared" si="77"/>
        <v>107.21294840338112</v>
      </c>
      <c r="AB381" s="6">
        <f t="shared" si="78"/>
        <v>0</v>
      </c>
      <c r="AC381" s="6">
        <f t="shared" si="79"/>
        <v>0</v>
      </c>
      <c r="AD381" s="6">
        <f t="shared" si="80"/>
        <v>110.23632645853408</v>
      </c>
    </row>
    <row r="382" spans="2:30" x14ac:dyDescent="0.3">
      <c r="B382" s="71">
        <v>3.1243876670877371</v>
      </c>
      <c r="C382" s="71">
        <v>229.84926102052177</v>
      </c>
      <c r="P382" s="6">
        <f t="shared" si="68"/>
        <v>94.818213090382812</v>
      </c>
      <c r="Q382" s="34">
        <f t="shared" si="69"/>
        <v>3.1243876670877371</v>
      </c>
      <c r="R382" s="6">
        <f t="shared" si="70"/>
        <v>1.0310479301389532</v>
      </c>
      <c r="S382" s="6">
        <f t="shared" si="71"/>
        <v>0</v>
      </c>
      <c r="T382" s="6">
        <f t="shared" si="72"/>
        <v>134</v>
      </c>
      <c r="U382" s="34">
        <f t="shared" si="73"/>
        <v>0</v>
      </c>
      <c r="V382" s="35"/>
      <c r="W382" s="64"/>
      <c r="X382" s="6">
        <f t="shared" si="74"/>
        <v>0</v>
      </c>
      <c r="Y382" s="6">
        <f t="shared" si="75"/>
        <v>3.1243876670877371</v>
      </c>
      <c r="Z382" s="6">
        <f t="shared" si="76"/>
        <v>0</v>
      </c>
      <c r="AA382" s="6">
        <f t="shared" si="77"/>
        <v>106.87561233291227</v>
      </c>
      <c r="AB382" s="6">
        <f t="shared" si="78"/>
        <v>0</v>
      </c>
      <c r="AC382" s="6">
        <f t="shared" si="79"/>
        <v>0</v>
      </c>
      <c r="AD382" s="6">
        <f t="shared" si="80"/>
        <v>119.84926102052175</v>
      </c>
    </row>
    <row r="383" spans="2:30" x14ac:dyDescent="0.3">
      <c r="B383" s="71">
        <v>3.0302408067017241</v>
      </c>
      <c r="C383" s="71">
        <v>235.77521555238965</v>
      </c>
      <c r="P383" s="6">
        <f t="shared" si="68"/>
        <v>100.7752360861781</v>
      </c>
      <c r="Q383" s="34">
        <f t="shared" si="69"/>
        <v>3.0302408067017241</v>
      </c>
      <c r="R383" s="6">
        <f t="shared" si="70"/>
        <v>0.99997946621156897</v>
      </c>
      <c r="S383" s="6">
        <f t="shared" si="71"/>
        <v>0</v>
      </c>
      <c r="T383" s="6">
        <f t="shared" si="72"/>
        <v>134</v>
      </c>
      <c r="U383" s="34">
        <f t="shared" si="73"/>
        <v>0</v>
      </c>
      <c r="V383" s="35"/>
      <c r="W383" s="64"/>
      <c r="X383" s="6">
        <f t="shared" si="74"/>
        <v>0</v>
      </c>
      <c r="Y383" s="6">
        <f t="shared" si="75"/>
        <v>3.0302408067017241</v>
      </c>
      <c r="Z383" s="6">
        <f t="shared" si="76"/>
        <v>0</v>
      </c>
      <c r="AA383" s="6">
        <f t="shared" si="77"/>
        <v>106.96975919329827</v>
      </c>
      <c r="AB383" s="6">
        <f t="shared" si="78"/>
        <v>0</v>
      </c>
      <c r="AC383" s="6">
        <f t="shared" si="79"/>
        <v>0</v>
      </c>
      <c r="AD383" s="6">
        <f t="shared" si="80"/>
        <v>125.77521555238965</v>
      </c>
    </row>
    <row r="384" spans="2:30" x14ac:dyDescent="0.3">
      <c r="B384" s="71">
        <v>0.92914909071393725</v>
      </c>
      <c r="C384" s="71">
        <v>17.406687467306615</v>
      </c>
      <c r="P384" s="6">
        <f t="shared" si="68"/>
        <v>0</v>
      </c>
      <c r="Q384" s="34">
        <f t="shared" si="69"/>
        <v>0.92914909071393725</v>
      </c>
      <c r="R384" s="6">
        <f t="shared" si="70"/>
        <v>0.30661919993559933</v>
      </c>
      <c r="S384" s="6">
        <f t="shared" si="71"/>
        <v>0</v>
      </c>
      <c r="T384" s="6">
        <f t="shared" si="72"/>
        <v>17.100068267371014</v>
      </c>
      <c r="U384" s="34">
        <f t="shared" si="73"/>
        <v>0</v>
      </c>
      <c r="V384" s="35"/>
      <c r="W384" s="64"/>
      <c r="X384" s="6">
        <f t="shared" si="74"/>
        <v>0</v>
      </c>
      <c r="Y384" s="6">
        <f t="shared" si="75"/>
        <v>0.92914909071393725</v>
      </c>
      <c r="Z384" s="6">
        <f t="shared" si="76"/>
        <v>0</v>
      </c>
      <c r="AA384" s="6">
        <f t="shared" si="77"/>
        <v>16.477538376592676</v>
      </c>
      <c r="AB384" s="6">
        <f t="shared" si="78"/>
        <v>0</v>
      </c>
      <c r="AC384" s="6">
        <f t="shared" si="79"/>
        <v>0</v>
      </c>
      <c r="AD384" s="6">
        <f t="shared" si="80"/>
        <v>0</v>
      </c>
    </row>
    <row r="385" spans="2:30" x14ac:dyDescent="0.3">
      <c r="B385" s="71">
        <v>0.4039469550204684</v>
      </c>
      <c r="C385" s="71">
        <v>18.280203370516286</v>
      </c>
      <c r="P385" s="6">
        <f t="shared" si="68"/>
        <v>0</v>
      </c>
      <c r="Q385" s="34">
        <f t="shared" si="69"/>
        <v>0.4039469550204684</v>
      </c>
      <c r="R385" s="6">
        <f t="shared" si="70"/>
        <v>0.13330249515675457</v>
      </c>
      <c r="S385" s="6">
        <f t="shared" si="71"/>
        <v>0</v>
      </c>
      <c r="T385" s="6">
        <f t="shared" si="72"/>
        <v>18.146900875359531</v>
      </c>
      <c r="U385" s="34">
        <f t="shared" si="73"/>
        <v>0</v>
      </c>
      <c r="V385" s="35"/>
      <c r="W385" s="64"/>
      <c r="X385" s="6">
        <f t="shared" si="74"/>
        <v>0</v>
      </c>
      <c r="Y385" s="6">
        <f t="shared" si="75"/>
        <v>0.4039469550204684</v>
      </c>
      <c r="Z385" s="6">
        <f t="shared" si="76"/>
        <v>0</v>
      </c>
      <c r="AA385" s="6">
        <f t="shared" si="77"/>
        <v>17.876256415495817</v>
      </c>
      <c r="AB385" s="6">
        <f t="shared" si="78"/>
        <v>0</v>
      </c>
      <c r="AC385" s="6">
        <f t="shared" si="79"/>
        <v>0</v>
      </c>
      <c r="AD385" s="6">
        <f t="shared" si="80"/>
        <v>0</v>
      </c>
    </row>
    <row r="386" spans="2:30" x14ac:dyDescent="0.3">
      <c r="B386" s="71">
        <v>0</v>
      </c>
      <c r="C386" s="71">
        <v>20.814640291489255</v>
      </c>
      <c r="P386" s="6">
        <f t="shared" si="68"/>
        <v>0</v>
      </c>
      <c r="Q386" s="34">
        <f t="shared" si="69"/>
        <v>0</v>
      </c>
      <c r="R386" s="6">
        <f t="shared" si="70"/>
        <v>0</v>
      </c>
      <c r="S386" s="6">
        <f t="shared" si="71"/>
        <v>0</v>
      </c>
      <c r="T386" s="6">
        <f t="shared" si="72"/>
        <v>20.814640291489255</v>
      </c>
      <c r="U386" s="34">
        <f t="shared" si="73"/>
        <v>0</v>
      </c>
      <c r="V386" s="35"/>
      <c r="W386" s="64"/>
      <c r="X386" s="6">
        <f t="shared" si="74"/>
        <v>0</v>
      </c>
      <c r="Y386" s="6">
        <f t="shared" si="75"/>
        <v>0</v>
      </c>
      <c r="Z386" s="6">
        <f t="shared" si="76"/>
        <v>0</v>
      </c>
      <c r="AA386" s="6">
        <f t="shared" si="77"/>
        <v>20.814640291489255</v>
      </c>
      <c r="AB386" s="6">
        <f t="shared" si="78"/>
        <v>0</v>
      </c>
      <c r="AC386" s="6">
        <f t="shared" si="79"/>
        <v>0</v>
      </c>
      <c r="AD386" s="6">
        <f t="shared" si="80"/>
        <v>0</v>
      </c>
    </row>
    <row r="387" spans="2:30" x14ac:dyDescent="0.3">
      <c r="B387" s="71">
        <v>0</v>
      </c>
      <c r="C387" s="71">
        <v>22.18957435774421</v>
      </c>
      <c r="P387" s="6">
        <f t="shared" si="68"/>
        <v>0</v>
      </c>
      <c r="Q387" s="34">
        <f t="shared" si="69"/>
        <v>0</v>
      </c>
      <c r="R387" s="6">
        <f t="shared" si="70"/>
        <v>0</v>
      </c>
      <c r="S387" s="6">
        <f t="shared" si="71"/>
        <v>0</v>
      </c>
      <c r="T387" s="6">
        <f t="shared" si="72"/>
        <v>22.18957435774421</v>
      </c>
      <c r="U387" s="34">
        <f t="shared" si="73"/>
        <v>0</v>
      </c>
      <c r="V387" s="35"/>
      <c r="W387" s="64"/>
      <c r="X387" s="6">
        <f t="shared" si="74"/>
        <v>0</v>
      </c>
      <c r="Y387" s="6">
        <f t="shared" si="75"/>
        <v>0</v>
      </c>
      <c r="Z387" s="6">
        <f t="shared" si="76"/>
        <v>0</v>
      </c>
      <c r="AA387" s="6">
        <f t="shared" si="77"/>
        <v>22.18957435774421</v>
      </c>
      <c r="AB387" s="6">
        <f t="shared" si="78"/>
        <v>0</v>
      </c>
      <c r="AC387" s="6">
        <f t="shared" si="79"/>
        <v>0</v>
      </c>
      <c r="AD387" s="6">
        <f t="shared" si="80"/>
        <v>0</v>
      </c>
    </row>
    <row r="388" spans="2:30" x14ac:dyDescent="0.3">
      <c r="B388" s="71">
        <v>0</v>
      </c>
      <c r="C388" s="71">
        <v>24.129198959700915</v>
      </c>
      <c r="P388" s="6">
        <f t="shared" ref="P388:P451" si="81">C388-R388-T388</f>
        <v>0</v>
      </c>
      <c r="Q388" s="34">
        <f t="shared" ref="Q388:Q451" si="82">MIN(318,B388)</f>
        <v>0</v>
      </c>
      <c r="R388" s="6">
        <f t="shared" ref="R388:R451" si="83">IF(Q388=0,0,MIN(C388,Q388*33%))</f>
        <v>0</v>
      </c>
      <c r="S388" s="6">
        <f t="shared" ref="S388:S451" si="84">MIN(B388-Q388,110*0.76)</f>
        <v>0</v>
      </c>
      <c r="T388" s="6">
        <f t="shared" ref="T388:T451" si="85">MIN(134,C388-R388)</f>
        <v>24.129198959700915</v>
      </c>
      <c r="U388" s="34">
        <f t="shared" ref="U388:U451" si="86">MIN(B388-S388-Q388,134)</f>
        <v>0</v>
      </c>
      <c r="V388" s="35"/>
      <c r="W388" s="64"/>
      <c r="X388" s="6">
        <f t="shared" ref="X388:X451" si="87">C388-Y388-AA388-AD388</f>
        <v>0</v>
      </c>
      <c r="Y388" s="6">
        <f t="shared" ref="Y388:Y451" si="88">MIN(B388,C388)</f>
        <v>0</v>
      </c>
      <c r="Z388" s="6">
        <f t="shared" ref="Z388:Z451" si="89">MIN(B388-Y388-AB388,110*M$33)</f>
        <v>0</v>
      </c>
      <c r="AA388" s="6">
        <f t="shared" ref="AA388:AA451" si="90">MIN(C388-Y388,110-Y388)</f>
        <v>24.129198959700915</v>
      </c>
      <c r="AB388" s="6">
        <f t="shared" ref="AB388:AB451" si="91">MIN(B388-Y388,120-Y388)</f>
        <v>0</v>
      </c>
      <c r="AC388" s="6">
        <f t="shared" ref="AC388:AC451" si="92">B388-Y388-Z388-AB388</f>
        <v>0</v>
      </c>
      <c r="AD388" s="6">
        <f t="shared" ref="AD388:AD451" si="93">C388-Y388-AA388</f>
        <v>0</v>
      </c>
    </row>
    <row r="389" spans="2:30" x14ac:dyDescent="0.3">
      <c r="B389" s="71">
        <v>0</v>
      </c>
      <c r="C389" s="71">
        <v>25.868412444875837</v>
      </c>
      <c r="P389" s="6">
        <f t="shared" si="81"/>
        <v>0</v>
      </c>
      <c r="Q389" s="34">
        <f t="shared" si="82"/>
        <v>0</v>
      </c>
      <c r="R389" s="6">
        <f t="shared" si="83"/>
        <v>0</v>
      </c>
      <c r="S389" s="6">
        <f t="shared" si="84"/>
        <v>0</v>
      </c>
      <c r="T389" s="6">
        <f t="shared" si="85"/>
        <v>25.868412444875837</v>
      </c>
      <c r="U389" s="34">
        <f t="shared" si="86"/>
        <v>0</v>
      </c>
      <c r="V389" s="35"/>
      <c r="W389" s="64"/>
      <c r="X389" s="6">
        <f t="shared" si="87"/>
        <v>0</v>
      </c>
      <c r="Y389" s="6">
        <f t="shared" si="88"/>
        <v>0</v>
      </c>
      <c r="Z389" s="6">
        <f t="shared" si="89"/>
        <v>0</v>
      </c>
      <c r="AA389" s="6">
        <f t="shared" si="90"/>
        <v>25.868412444875837</v>
      </c>
      <c r="AB389" s="6">
        <f t="shared" si="91"/>
        <v>0</v>
      </c>
      <c r="AC389" s="6">
        <f t="shared" si="92"/>
        <v>0</v>
      </c>
      <c r="AD389" s="6">
        <f t="shared" si="93"/>
        <v>0</v>
      </c>
    </row>
    <row r="390" spans="2:30" x14ac:dyDescent="0.3">
      <c r="B390" s="71">
        <v>0</v>
      </c>
      <c r="C390" s="71">
        <v>27.644583226864444</v>
      </c>
      <c r="P390" s="6">
        <f t="shared" si="81"/>
        <v>0</v>
      </c>
      <c r="Q390" s="34">
        <f t="shared" si="82"/>
        <v>0</v>
      </c>
      <c r="R390" s="6">
        <f t="shared" si="83"/>
        <v>0</v>
      </c>
      <c r="S390" s="6">
        <f t="shared" si="84"/>
        <v>0</v>
      </c>
      <c r="T390" s="6">
        <f t="shared" si="85"/>
        <v>27.644583226864444</v>
      </c>
      <c r="U390" s="34">
        <f t="shared" si="86"/>
        <v>0</v>
      </c>
      <c r="V390" s="35"/>
      <c r="W390" s="64"/>
      <c r="X390" s="6">
        <f t="shared" si="87"/>
        <v>0</v>
      </c>
      <c r="Y390" s="6">
        <f t="shared" si="88"/>
        <v>0</v>
      </c>
      <c r="Z390" s="6">
        <f t="shared" si="89"/>
        <v>0</v>
      </c>
      <c r="AA390" s="6">
        <f t="shared" si="90"/>
        <v>27.644583226864444</v>
      </c>
      <c r="AB390" s="6">
        <f t="shared" si="91"/>
        <v>0</v>
      </c>
      <c r="AC390" s="6">
        <f t="shared" si="92"/>
        <v>0</v>
      </c>
      <c r="AD390" s="6">
        <f t="shared" si="93"/>
        <v>0</v>
      </c>
    </row>
    <row r="391" spans="2:30" x14ac:dyDescent="0.3">
      <c r="B391" s="71">
        <v>0</v>
      </c>
      <c r="C391" s="71">
        <v>29.572623325479285</v>
      </c>
      <c r="P391" s="6">
        <f t="shared" si="81"/>
        <v>0</v>
      </c>
      <c r="Q391" s="34">
        <f t="shared" si="82"/>
        <v>0</v>
      </c>
      <c r="R391" s="6">
        <f t="shared" si="83"/>
        <v>0</v>
      </c>
      <c r="S391" s="6">
        <f t="shared" si="84"/>
        <v>0</v>
      </c>
      <c r="T391" s="6">
        <f t="shared" si="85"/>
        <v>29.572623325479285</v>
      </c>
      <c r="U391" s="34">
        <f t="shared" si="86"/>
        <v>0</v>
      </c>
      <c r="V391" s="35"/>
      <c r="W391" s="64"/>
      <c r="X391" s="6">
        <f t="shared" si="87"/>
        <v>0</v>
      </c>
      <c r="Y391" s="6">
        <f t="shared" si="88"/>
        <v>0</v>
      </c>
      <c r="Z391" s="6">
        <f t="shared" si="89"/>
        <v>0</v>
      </c>
      <c r="AA391" s="6">
        <f t="shared" si="90"/>
        <v>29.572623325479285</v>
      </c>
      <c r="AB391" s="6">
        <f t="shared" si="91"/>
        <v>0</v>
      </c>
      <c r="AC391" s="6">
        <f t="shared" si="92"/>
        <v>0</v>
      </c>
      <c r="AD391" s="6">
        <f t="shared" si="93"/>
        <v>0</v>
      </c>
    </row>
    <row r="392" spans="2:30" x14ac:dyDescent="0.3">
      <c r="B392" s="71">
        <v>0</v>
      </c>
      <c r="C392" s="71">
        <v>31.677137655217809</v>
      </c>
      <c r="P392" s="6">
        <f t="shared" si="81"/>
        <v>0</v>
      </c>
      <c r="Q392" s="34">
        <f t="shared" si="82"/>
        <v>0</v>
      </c>
      <c r="R392" s="6">
        <f t="shared" si="83"/>
        <v>0</v>
      </c>
      <c r="S392" s="6">
        <f t="shared" si="84"/>
        <v>0</v>
      </c>
      <c r="T392" s="6">
        <f t="shared" si="85"/>
        <v>31.677137655217809</v>
      </c>
      <c r="U392" s="34">
        <f t="shared" si="86"/>
        <v>0</v>
      </c>
      <c r="V392" s="35"/>
      <c r="W392" s="64"/>
      <c r="X392" s="6">
        <f t="shared" si="87"/>
        <v>0</v>
      </c>
      <c r="Y392" s="6">
        <f t="shared" si="88"/>
        <v>0</v>
      </c>
      <c r="Z392" s="6">
        <f t="shared" si="89"/>
        <v>0</v>
      </c>
      <c r="AA392" s="6">
        <f t="shared" si="90"/>
        <v>31.677137655217809</v>
      </c>
      <c r="AB392" s="6">
        <f t="shared" si="91"/>
        <v>0</v>
      </c>
      <c r="AC392" s="6">
        <f t="shared" si="92"/>
        <v>0</v>
      </c>
      <c r="AD392" s="6">
        <f t="shared" si="93"/>
        <v>0</v>
      </c>
    </row>
    <row r="393" spans="2:30" x14ac:dyDescent="0.3">
      <c r="B393" s="71">
        <v>0</v>
      </c>
      <c r="C393" s="71">
        <v>33.758857076787926</v>
      </c>
      <c r="P393" s="6">
        <f t="shared" si="81"/>
        <v>0</v>
      </c>
      <c r="Q393" s="34">
        <f t="shared" si="82"/>
        <v>0</v>
      </c>
      <c r="R393" s="6">
        <f t="shared" si="83"/>
        <v>0</v>
      </c>
      <c r="S393" s="6">
        <f t="shared" si="84"/>
        <v>0</v>
      </c>
      <c r="T393" s="6">
        <f t="shared" si="85"/>
        <v>33.758857076787926</v>
      </c>
      <c r="U393" s="34">
        <f t="shared" si="86"/>
        <v>0</v>
      </c>
      <c r="V393" s="35"/>
      <c r="W393" s="64"/>
      <c r="X393" s="6">
        <f t="shared" si="87"/>
        <v>0</v>
      </c>
      <c r="Y393" s="6">
        <f t="shared" si="88"/>
        <v>0</v>
      </c>
      <c r="Z393" s="6">
        <f t="shared" si="89"/>
        <v>0</v>
      </c>
      <c r="AA393" s="6">
        <f t="shared" si="90"/>
        <v>33.758857076787926</v>
      </c>
      <c r="AB393" s="6">
        <f t="shared" si="91"/>
        <v>0</v>
      </c>
      <c r="AC393" s="6">
        <f t="shared" si="92"/>
        <v>0</v>
      </c>
      <c r="AD393" s="6">
        <f t="shared" si="93"/>
        <v>0</v>
      </c>
    </row>
    <row r="394" spans="2:30" x14ac:dyDescent="0.3">
      <c r="B394" s="71">
        <v>0</v>
      </c>
      <c r="C394" s="71">
        <v>36.157188246594302</v>
      </c>
      <c r="P394" s="6">
        <f t="shared" si="81"/>
        <v>0</v>
      </c>
      <c r="Q394" s="34">
        <f t="shared" si="82"/>
        <v>0</v>
      </c>
      <c r="R394" s="6">
        <f t="shared" si="83"/>
        <v>0</v>
      </c>
      <c r="S394" s="6">
        <f t="shared" si="84"/>
        <v>0</v>
      </c>
      <c r="T394" s="6">
        <f t="shared" si="85"/>
        <v>36.157188246594302</v>
      </c>
      <c r="U394" s="34">
        <f t="shared" si="86"/>
        <v>0</v>
      </c>
      <c r="V394" s="35"/>
      <c r="W394" s="64"/>
      <c r="X394" s="6">
        <f t="shared" si="87"/>
        <v>0</v>
      </c>
      <c r="Y394" s="6">
        <f t="shared" si="88"/>
        <v>0</v>
      </c>
      <c r="Z394" s="6">
        <f t="shared" si="89"/>
        <v>0</v>
      </c>
      <c r="AA394" s="6">
        <f t="shared" si="90"/>
        <v>36.157188246594302</v>
      </c>
      <c r="AB394" s="6">
        <f t="shared" si="91"/>
        <v>0</v>
      </c>
      <c r="AC394" s="6">
        <f t="shared" si="92"/>
        <v>0</v>
      </c>
      <c r="AD394" s="6">
        <f t="shared" si="93"/>
        <v>0</v>
      </c>
    </row>
    <row r="395" spans="2:30" x14ac:dyDescent="0.3">
      <c r="B395" s="71">
        <v>0</v>
      </c>
      <c r="C395" s="71">
        <v>29.649712786465773</v>
      </c>
      <c r="P395" s="6">
        <f t="shared" si="81"/>
        <v>0</v>
      </c>
      <c r="Q395" s="34">
        <f t="shared" si="82"/>
        <v>0</v>
      </c>
      <c r="R395" s="6">
        <f t="shared" si="83"/>
        <v>0</v>
      </c>
      <c r="S395" s="6">
        <f t="shared" si="84"/>
        <v>0</v>
      </c>
      <c r="T395" s="6">
        <f t="shared" si="85"/>
        <v>29.649712786465773</v>
      </c>
      <c r="U395" s="34">
        <f t="shared" si="86"/>
        <v>0</v>
      </c>
      <c r="V395" s="35"/>
      <c r="W395" s="64"/>
      <c r="X395" s="6">
        <f t="shared" si="87"/>
        <v>0</v>
      </c>
      <c r="Y395" s="6">
        <f t="shared" si="88"/>
        <v>0</v>
      </c>
      <c r="Z395" s="6">
        <f t="shared" si="89"/>
        <v>0</v>
      </c>
      <c r="AA395" s="6">
        <f t="shared" si="90"/>
        <v>29.649712786465773</v>
      </c>
      <c r="AB395" s="6">
        <f t="shared" si="91"/>
        <v>0</v>
      </c>
      <c r="AC395" s="6">
        <f t="shared" si="92"/>
        <v>0</v>
      </c>
      <c r="AD395" s="6">
        <f t="shared" si="93"/>
        <v>0</v>
      </c>
    </row>
    <row r="396" spans="2:30" x14ac:dyDescent="0.3">
      <c r="B396" s="71">
        <v>0</v>
      </c>
      <c r="C396" s="71">
        <v>31.369533171334872</v>
      </c>
      <c r="P396" s="6">
        <f t="shared" si="81"/>
        <v>0</v>
      </c>
      <c r="Q396" s="34">
        <f t="shared" si="82"/>
        <v>0</v>
      </c>
      <c r="R396" s="6">
        <f t="shared" si="83"/>
        <v>0</v>
      </c>
      <c r="S396" s="6">
        <f t="shared" si="84"/>
        <v>0</v>
      </c>
      <c r="T396" s="6">
        <f t="shared" si="85"/>
        <v>31.369533171334872</v>
      </c>
      <c r="U396" s="34">
        <f t="shared" si="86"/>
        <v>0</v>
      </c>
      <c r="V396" s="35"/>
      <c r="W396" s="64"/>
      <c r="X396" s="6">
        <f t="shared" si="87"/>
        <v>0</v>
      </c>
      <c r="Y396" s="6">
        <f t="shared" si="88"/>
        <v>0</v>
      </c>
      <c r="Z396" s="6">
        <f t="shared" si="89"/>
        <v>0</v>
      </c>
      <c r="AA396" s="6">
        <f t="shared" si="90"/>
        <v>31.369533171334872</v>
      </c>
      <c r="AB396" s="6">
        <f t="shared" si="91"/>
        <v>0</v>
      </c>
      <c r="AC396" s="6">
        <f t="shared" si="92"/>
        <v>0</v>
      </c>
      <c r="AD396" s="6">
        <f t="shared" si="93"/>
        <v>0</v>
      </c>
    </row>
    <row r="397" spans="2:30" x14ac:dyDescent="0.3">
      <c r="B397" s="71">
        <v>5.0424609329337983E-2</v>
      </c>
      <c r="C397" s="71">
        <v>344.3662020607315</v>
      </c>
      <c r="P397" s="6">
        <f t="shared" si="81"/>
        <v>210.3495619396528</v>
      </c>
      <c r="Q397" s="34">
        <f t="shared" si="82"/>
        <v>5.0424609329337983E-2</v>
      </c>
      <c r="R397" s="6">
        <f t="shared" si="83"/>
        <v>1.6640121078681534E-2</v>
      </c>
      <c r="S397" s="6">
        <f t="shared" si="84"/>
        <v>0</v>
      </c>
      <c r="T397" s="6">
        <f t="shared" si="85"/>
        <v>134</v>
      </c>
      <c r="U397" s="34">
        <f t="shared" si="86"/>
        <v>0</v>
      </c>
      <c r="V397" s="35"/>
      <c r="W397" s="64"/>
      <c r="X397" s="6">
        <f t="shared" si="87"/>
        <v>0</v>
      </c>
      <c r="Y397" s="6">
        <f t="shared" si="88"/>
        <v>5.0424609329337983E-2</v>
      </c>
      <c r="Z397" s="6">
        <f t="shared" si="89"/>
        <v>0</v>
      </c>
      <c r="AA397" s="6">
        <f t="shared" si="90"/>
        <v>109.94957539067066</v>
      </c>
      <c r="AB397" s="6">
        <f t="shared" si="91"/>
        <v>0</v>
      </c>
      <c r="AC397" s="6">
        <f t="shared" si="92"/>
        <v>0</v>
      </c>
      <c r="AD397" s="6">
        <f t="shared" si="93"/>
        <v>234.3662020607315</v>
      </c>
    </row>
    <row r="398" spans="2:30" x14ac:dyDescent="0.3">
      <c r="B398" s="71">
        <v>4.6006453689101862E-2</v>
      </c>
      <c r="C398" s="71">
        <v>258.22854529199583</v>
      </c>
      <c r="P398" s="6">
        <f t="shared" si="81"/>
        <v>124.21336316227843</v>
      </c>
      <c r="Q398" s="34">
        <f t="shared" si="82"/>
        <v>4.6006453689101862E-2</v>
      </c>
      <c r="R398" s="6">
        <f t="shared" si="83"/>
        <v>1.5182129717403615E-2</v>
      </c>
      <c r="S398" s="6">
        <f t="shared" si="84"/>
        <v>0</v>
      </c>
      <c r="T398" s="6">
        <f t="shared" si="85"/>
        <v>134</v>
      </c>
      <c r="U398" s="34">
        <f t="shared" si="86"/>
        <v>0</v>
      </c>
      <c r="V398" s="35"/>
      <c r="W398" s="64"/>
      <c r="X398" s="6">
        <f t="shared" si="87"/>
        <v>0</v>
      </c>
      <c r="Y398" s="6">
        <f t="shared" si="88"/>
        <v>4.6006453689101862E-2</v>
      </c>
      <c r="Z398" s="6">
        <f t="shared" si="89"/>
        <v>0</v>
      </c>
      <c r="AA398" s="6">
        <f t="shared" si="90"/>
        <v>109.9539935463109</v>
      </c>
      <c r="AB398" s="6">
        <f t="shared" si="91"/>
        <v>0</v>
      </c>
      <c r="AC398" s="6">
        <f t="shared" si="92"/>
        <v>0</v>
      </c>
      <c r="AD398" s="6">
        <f t="shared" si="93"/>
        <v>148.22854529199586</v>
      </c>
    </row>
    <row r="399" spans="2:30" x14ac:dyDescent="0.3">
      <c r="B399" s="71">
        <v>0.95875815110131113</v>
      </c>
      <c r="C399" s="71">
        <v>201.04351225238543</v>
      </c>
      <c r="P399" s="6">
        <f t="shared" si="81"/>
        <v>66.727122062522</v>
      </c>
      <c r="Q399" s="34">
        <f t="shared" si="82"/>
        <v>0.95875815110131113</v>
      </c>
      <c r="R399" s="6">
        <f t="shared" si="83"/>
        <v>0.3163901898634327</v>
      </c>
      <c r="S399" s="6">
        <f t="shared" si="84"/>
        <v>0</v>
      </c>
      <c r="T399" s="6">
        <f t="shared" si="85"/>
        <v>134</v>
      </c>
      <c r="U399" s="34">
        <f t="shared" si="86"/>
        <v>0</v>
      </c>
      <c r="V399" s="35"/>
      <c r="W399" s="64"/>
      <c r="X399" s="6">
        <f t="shared" si="87"/>
        <v>0</v>
      </c>
      <c r="Y399" s="6">
        <f t="shared" si="88"/>
        <v>0.95875815110131113</v>
      </c>
      <c r="Z399" s="6">
        <f t="shared" si="89"/>
        <v>0</v>
      </c>
      <c r="AA399" s="6">
        <f t="shared" si="90"/>
        <v>109.04124184889869</v>
      </c>
      <c r="AB399" s="6">
        <f t="shared" si="91"/>
        <v>0</v>
      </c>
      <c r="AC399" s="6">
        <f t="shared" si="92"/>
        <v>0</v>
      </c>
      <c r="AD399" s="6">
        <f t="shared" si="93"/>
        <v>91.043512252385426</v>
      </c>
    </row>
    <row r="400" spans="2:30" x14ac:dyDescent="0.3">
      <c r="B400" s="71">
        <v>1.5006841336795131</v>
      </c>
      <c r="C400" s="71">
        <v>173.4863657833657</v>
      </c>
      <c r="P400" s="6">
        <f t="shared" si="81"/>
        <v>38.991140019251446</v>
      </c>
      <c r="Q400" s="34">
        <f t="shared" si="82"/>
        <v>1.5006841336795131</v>
      </c>
      <c r="R400" s="6">
        <f t="shared" si="83"/>
        <v>0.49522576411423935</v>
      </c>
      <c r="S400" s="6">
        <f t="shared" si="84"/>
        <v>0</v>
      </c>
      <c r="T400" s="6">
        <f t="shared" si="85"/>
        <v>134</v>
      </c>
      <c r="U400" s="34">
        <f t="shared" si="86"/>
        <v>0</v>
      </c>
      <c r="V400" s="35"/>
      <c r="W400" s="64"/>
      <c r="X400" s="6">
        <f t="shared" si="87"/>
        <v>0</v>
      </c>
      <c r="Y400" s="6">
        <f t="shared" si="88"/>
        <v>1.5006841336795131</v>
      </c>
      <c r="Z400" s="6">
        <f t="shared" si="89"/>
        <v>0</v>
      </c>
      <c r="AA400" s="6">
        <f t="shared" si="90"/>
        <v>108.49931586632049</v>
      </c>
      <c r="AB400" s="6">
        <f t="shared" si="91"/>
        <v>0</v>
      </c>
      <c r="AC400" s="6">
        <f t="shared" si="92"/>
        <v>0</v>
      </c>
      <c r="AD400" s="6">
        <f t="shared" si="93"/>
        <v>63.486365783365713</v>
      </c>
    </row>
    <row r="401" spans="2:30" x14ac:dyDescent="0.3">
      <c r="B401" s="71">
        <v>1.7131529300539832</v>
      </c>
      <c r="C401" s="71">
        <v>158.0993978113215</v>
      </c>
      <c r="P401" s="6">
        <f t="shared" si="81"/>
        <v>23.534057344403692</v>
      </c>
      <c r="Q401" s="34">
        <f t="shared" si="82"/>
        <v>1.7131529300539832</v>
      </c>
      <c r="R401" s="6">
        <f t="shared" si="83"/>
        <v>0.56534046691781448</v>
      </c>
      <c r="S401" s="6">
        <f t="shared" si="84"/>
        <v>0</v>
      </c>
      <c r="T401" s="6">
        <f t="shared" si="85"/>
        <v>134</v>
      </c>
      <c r="U401" s="34">
        <f t="shared" si="86"/>
        <v>0</v>
      </c>
      <c r="V401" s="35"/>
      <c r="W401" s="64"/>
      <c r="X401" s="6">
        <f t="shared" si="87"/>
        <v>0</v>
      </c>
      <c r="Y401" s="6">
        <f t="shared" si="88"/>
        <v>1.7131529300539832</v>
      </c>
      <c r="Z401" s="6">
        <f t="shared" si="89"/>
        <v>0</v>
      </c>
      <c r="AA401" s="6">
        <f t="shared" si="90"/>
        <v>108.28684706994602</v>
      </c>
      <c r="AB401" s="6">
        <f t="shared" si="91"/>
        <v>0</v>
      </c>
      <c r="AC401" s="6">
        <f t="shared" si="92"/>
        <v>0</v>
      </c>
      <c r="AD401" s="6">
        <f t="shared" si="93"/>
        <v>48.099397811321495</v>
      </c>
    </row>
    <row r="402" spans="2:30" x14ac:dyDescent="0.3">
      <c r="B402" s="71">
        <v>2.1378683057153216</v>
      </c>
      <c r="C402" s="71">
        <v>172.17614108007666</v>
      </c>
      <c r="P402" s="6">
        <f t="shared" si="81"/>
        <v>37.470644539190602</v>
      </c>
      <c r="Q402" s="34">
        <f t="shared" si="82"/>
        <v>2.1378683057153216</v>
      </c>
      <c r="R402" s="6">
        <f t="shared" si="83"/>
        <v>0.70549654088605618</v>
      </c>
      <c r="S402" s="6">
        <f t="shared" si="84"/>
        <v>0</v>
      </c>
      <c r="T402" s="6">
        <f t="shared" si="85"/>
        <v>134</v>
      </c>
      <c r="U402" s="34">
        <f t="shared" si="86"/>
        <v>0</v>
      </c>
      <c r="V402" s="35"/>
      <c r="W402" s="64"/>
      <c r="X402" s="6">
        <f t="shared" si="87"/>
        <v>0</v>
      </c>
      <c r="Y402" s="6">
        <f t="shared" si="88"/>
        <v>2.1378683057153216</v>
      </c>
      <c r="Z402" s="6">
        <f t="shared" si="89"/>
        <v>0</v>
      </c>
      <c r="AA402" s="6">
        <f t="shared" si="90"/>
        <v>107.86213169428468</v>
      </c>
      <c r="AB402" s="6">
        <f t="shared" si="91"/>
        <v>0</v>
      </c>
      <c r="AC402" s="6">
        <f t="shared" si="92"/>
        <v>0</v>
      </c>
      <c r="AD402" s="6">
        <f t="shared" si="93"/>
        <v>62.176141080076647</v>
      </c>
    </row>
    <row r="403" spans="2:30" x14ac:dyDescent="0.3">
      <c r="B403" s="71">
        <v>2.7897675282458723</v>
      </c>
      <c r="C403" s="71">
        <v>153.04374966224054</v>
      </c>
      <c r="P403" s="6">
        <f t="shared" si="81"/>
        <v>18.123126377919419</v>
      </c>
      <c r="Q403" s="34">
        <f t="shared" si="82"/>
        <v>2.7897675282458723</v>
      </c>
      <c r="R403" s="6">
        <f t="shared" si="83"/>
        <v>0.92062328432113794</v>
      </c>
      <c r="S403" s="6">
        <f t="shared" si="84"/>
        <v>0</v>
      </c>
      <c r="T403" s="6">
        <f t="shared" si="85"/>
        <v>134</v>
      </c>
      <c r="U403" s="34">
        <f t="shared" si="86"/>
        <v>0</v>
      </c>
      <c r="V403" s="35"/>
      <c r="W403" s="64"/>
      <c r="X403" s="6">
        <f t="shared" si="87"/>
        <v>0</v>
      </c>
      <c r="Y403" s="6">
        <f t="shared" si="88"/>
        <v>2.7897675282458723</v>
      </c>
      <c r="Z403" s="6">
        <f t="shared" si="89"/>
        <v>0</v>
      </c>
      <c r="AA403" s="6">
        <f t="shared" si="90"/>
        <v>107.21023247175413</v>
      </c>
      <c r="AB403" s="6">
        <f t="shared" si="91"/>
        <v>0</v>
      </c>
      <c r="AC403" s="6">
        <f t="shared" si="92"/>
        <v>0</v>
      </c>
      <c r="AD403" s="6">
        <f t="shared" si="93"/>
        <v>43.043749662240543</v>
      </c>
    </row>
    <row r="404" spans="2:30" x14ac:dyDescent="0.3">
      <c r="B404" s="71">
        <v>4.3966956212710953</v>
      </c>
      <c r="C404" s="71">
        <v>153.61560703071507</v>
      </c>
      <c r="P404" s="6">
        <f t="shared" si="81"/>
        <v>18.164697475695618</v>
      </c>
      <c r="Q404" s="34">
        <f t="shared" si="82"/>
        <v>4.3966956212710953</v>
      </c>
      <c r="R404" s="6">
        <f t="shared" si="83"/>
        <v>1.4509095550194615</v>
      </c>
      <c r="S404" s="6">
        <f t="shared" si="84"/>
        <v>0</v>
      </c>
      <c r="T404" s="6">
        <f t="shared" si="85"/>
        <v>134</v>
      </c>
      <c r="U404" s="34">
        <f t="shared" si="86"/>
        <v>0</v>
      </c>
      <c r="V404" s="35"/>
      <c r="W404" s="64"/>
      <c r="X404" s="6">
        <f t="shared" si="87"/>
        <v>0</v>
      </c>
      <c r="Y404" s="6">
        <f t="shared" si="88"/>
        <v>4.3966956212710953</v>
      </c>
      <c r="Z404" s="6">
        <f t="shared" si="89"/>
        <v>0</v>
      </c>
      <c r="AA404" s="6">
        <f t="shared" si="90"/>
        <v>105.60330437872891</v>
      </c>
      <c r="AB404" s="6">
        <f t="shared" si="91"/>
        <v>0</v>
      </c>
      <c r="AC404" s="6">
        <f t="shared" si="92"/>
        <v>0</v>
      </c>
      <c r="AD404" s="6">
        <f t="shared" si="93"/>
        <v>43.615607030715054</v>
      </c>
    </row>
    <row r="405" spans="2:30" x14ac:dyDescent="0.3">
      <c r="B405" s="71">
        <v>4.3576703927466651</v>
      </c>
      <c r="C405" s="71">
        <v>157.44690438778656</v>
      </c>
      <c r="P405" s="6">
        <f t="shared" si="81"/>
        <v>22.008873158180165</v>
      </c>
      <c r="Q405" s="34">
        <f t="shared" si="82"/>
        <v>4.3576703927466651</v>
      </c>
      <c r="R405" s="6">
        <f t="shared" si="83"/>
        <v>1.4380312296063995</v>
      </c>
      <c r="S405" s="6">
        <f t="shared" si="84"/>
        <v>0</v>
      </c>
      <c r="T405" s="6">
        <f t="shared" si="85"/>
        <v>134</v>
      </c>
      <c r="U405" s="34">
        <f t="shared" si="86"/>
        <v>0</v>
      </c>
      <c r="V405" s="35"/>
      <c r="W405" s="64"/>
      <c r="X405" s="6">
        <f t="shared" si="87"/>
        <v>0</v>
      </c>
      <c r="Y405" s="6">
        <f t="shared" si="88"/>
        <v>4.3576703927466651</v>
      </c>
      <c r="Z405" s="6">
        <f t="shared" si="89"/>
        <v>0</v>
      </c>
      <c r="AA405" s="6">
        <f t="shared" si="90"/>
        <v>105.64232960725333</v>
      </c>
      <c r="AB405" s="6">
        <f t="shared" si="91"/>
        <v>0</v>
      </c>
      <c r="AC405" s="6">
        <f t="shared" si="92"/>
        <v>0</v>
      </c>
      <c r="AD405" s="6">
        <f t="shared" si="93"/>
        <v>47.446904387786574</v>
      </c>
    </row>
    <row r="406" spans="2:30" x14ac:dyDescent="0.3">
      <c r="B406" s="71">
        <v>4.0326659949772585</v>
      </c>
      <c r="C406" s="71">
        <v>174.23774685317917</v>
      </c>
      <c r="P406" s="6">
        <f t="shared" si="81"/>
        <v>38.906967074836672</v>
      </c>
      <c r="Q406" s="34">
        <f t="shared" si="82"/>
        <v>4.0326659949772585</v>
      </c>
      <c r="R406" s="6">
        <f t="shared" si="83"/>
        <v>1.3307797783424953</v>
      </c>
      <c r="S406" s="6">
        <f t="shared" si="84"/>
        <v>0</v>
      </c>
      <c r="T406" s="6">
        <f t="shared" si="85"/>
        <v>134</v>
      </c>
      <c r="U406" s="34">
        <f t="shared" si="86"/>
        <v>0</v>
      </c>
      <c r="V406" s="35"/>
      <c r="W406" s="64"/>
      <c r="X406" s="6">
        <f t="shared" si="87"/>
        <v>0</v>
      </c>
      <c r="Y406" s="6">
        <f t="shared" si="88"/>
        <v>4.0326659949772585</v>
      </c>
      <c r="Z406" s="6">
        <f t="shared" si="89"/>
        <v>0</v>
      </c>
      <c r="AA406" s="6">
        <f t="shared" si="90"/>
        <v>105.96733400502274</v>
      </c>
      <c r="AB406" s="6">
        <f t="shared" si="91"/>
        <v>0</v>
      </c>
      <c r="AC406" s="6">
        <f t="shared" si="92"/>
        <v>0</v>
      </c>
      <c r="AD406" s="6">
        <f t="shared" si="93"/>
        <v>64.237746853179175</v>
      </c>
    </row>
    <row r="407" spans="2:30" x14ac:dyDescent="0.3">
      <c r="B407" s="71">
        <v>3.8556068870583822</v>
      </c>
      <c r="C407" s="71">
        <v>181.42286968042342</v>
      </c>
      <c r="P407" s="6">
        <f t="shared" si="81"/>
        <v>46.150519407694162</v>
      </c>
      <c r="Q407" s="34">
        <f t="shared" si="82"/>
        <v>3.8556068870583822</v>
      </c>
      <c r="R407" s="6">
        <f t="shared" si="83"/>
        <v>1.2723502727292662</v>
      </c>
      <c r="S407" s="6">
        <f t="shared" si="84"/>
        <v>0</v>
      </c>
      <c r="T407" s="6">
        <f t="shared" si="85"/>
        <v>134</v>
      </c>
      <c r="U407" s="34">
        <f t="shared" si="86"/>
        <v>0</v>
      </c>
      <c r="V407" s="35"/>
      <c r="W407" s="64"/>
      <c r="X407" s="6">
        <f t="shared" si="87"/>
        <v>0</v>
      </c>
      <c r="Y407" s="6">
        <f t="shared" si="88"/>
        <v>3.8556068870583822</v>
      </c>
      <c r="Z407" s="6">
        <f t="shared" si="89"/>
        <v>0</v>
      </c>
      <c r="AA407" s="6">
        <f t="shared" si="90"/>
        <v>106.14439311294161</v>
      </c>
      <c r="AB407" s="6">
        <f t="shared" si="91"/>
        <v>0</v>
      </c>
      <c r="AC407" s="6">
        <f t="shared" si="92"/>
        <v>0</v>
      </c>
      <c r="AD407" s="6">
        <f t="shared" si="93"/>
        <v>71.422869680423432</v>
      </c>
    </row>
    <row r="408" spans="2:30" x14ac:dyDescent="0.3">
      <c r="B408" s="71">
        <v>4.6434260811656598</v>
      </c>
      <c r="C408" s="71">
        <v>12.272407986069002</v>
      </c>
      <c r="P408" s="6">
        <f t="shared" si="81"/>
        <v>0</v>
      </c>
      <c r="Q408" s="34">
        <f t="shared" si="82"/>
        <v>4.6434260811656598</v>
      </c>
      <c r="R408" s="6">
        <f t="shared" si="83"/>
        <v>1.5323306067846678</v>
      </c>
      <c r="S408" s="6">
        <f t="shared" si="84"/>
        <v>0</v>
      </c>
      <c r="T408" s="6">
        <f t="shared" si="85"/>
        <v>10.740077379284333</v>
      </c>
      <c r="U408" s="34">
        <f t="shared" si="86"/>
        <v>0</v>
      </c>
      <c r="V408" s="35"/>
      <c r="W408" s="64"/>
      <c r="X408" s="6">
        <f t="shared" si="87"/>
        <v>0</v>
      </c>
      <c r="Y408" s="6">
        <f t="shared" si="88"/>
        <v>4.6434260811656598</v>
      </c>
      <c r="Z408" s="6">
        <f t="shared" si="89"/>
        <v>0</v>
      </c>
      <c r="AA408" s="6">
        <f t="shared" si="90"/>
        <v>7.628981904903342</v>
      </c>
      <c r="AB408" s="6">
        <f t="shared" si="91"/>
        <v>0</v>
      </c>
      <c r="AC408" s="6">
        <f t="shared" si="92"/>
        <v>0</v>
      </c>
      <c r="AD408" s="6">
        <f t="shared" si="93"/>
        <v>0</v>
      </c>
    </row>
    <row r="409" spans="2:30" x14ac:dyDescent="0.3">
      <c r="B409" s="71">
        <v>0.68305525525755395</v>
      </c>
      <c r="C409" s="71">
        <v>13.13373539572118</v>
      </c>
      <c r="P409" s="6">
        <f t="shared" si="81"/>
        <v>0</v>
      </c>
      <c r="Q409" s="34">
        <f t="shared" si="82"/>
        <v>0.68305525525755395</v>
      </c>
      <c r="R409" s="6">
        <f t="shared" si="83"/>
        <v>0.22540823423499282</v>
      </c>
      <c r="S409" s="6">
        <f t="shared" si="84"/>
        <v>0</v>
      </c>
      <c r="T409" s="6">
        <f t="shared" si="85"/>
        <v>12.908327161486188</v>
      </c>
      <c r="U409" s="34">
        <f t="shared" si="86"/>
        <v>0</v>
      </c>
      <c r="V409" s="35"/>
      <c r="W409" s="64"/>
      <c r="X409" s="6">
        <f t="shared" si="87"/>
        <v>0</v>
      </c>
      <c r="Y409" s="6">
        <f t="shared" si="88"/>
        <v>0.68305525525755395</v>
      </c>
      <c r="Z409" s="6">
        <f t="shared" si="89"/>
        <v>0</v>
      </c>
      <c r="AA409" s="6">
        <f t="shared" si="90"/>
        <v>12.450680140463627</v>
      </c>
      <c r="AB409" s="6">
        <f t="shared" si="91"/>
        <v>0</v>
      </c>
      <c r="AC409" s="6">
        <f t="shared" si="92"/>
        <v>0</v>
      </c>
      <c r="AD409" s="6">
        <f t="shared" si="93"/>
        <v>0</v>
      </c>
    </row>
    <row r="410" spans="2:30" x14ac:dyDescent="0.3">
      <c r="B410" s="71">
        <v>0</v>
      </c>
      <c r="C410" s="71">
        <v>15.078935694514612</v>
      </c>
      <c r="P410" s="6">
        <f t="shared" si="81"/>
        <v>0</v>
      </c>
      <c r="Q410" s="34">
        <f t="shared" si="82"/>
        <v>0</v>
      </c>
      <c r="R410" s="6">
        <f t="shared" si="83"/>
        <v>0</v>
      </c>
      <c r="S410" s="6">
        <f t="shared" si="84"/>
        <v>0</v>
      </c>
      <c r="T410" s="6">
        <f t="shared" si="85"/>
        <v>15.078935694514612</v>
      </c>
      <c r="U410" s="34">
        <f t="shared" si="86"/>
        <v>0</v>
      </c>
      <c r="V410" s="35"/>
      <c r="W410" s="64"/>
      <c r="X410" s="6">
        <f t="shared" si="87"/>
        <v>0</v>
      </c>
      <c r="Y410" s="6">
        <f t="shared" si="88"/>
        <v>0</v>
      </c>
      <c r="Z410" s="6">
        <f t="shared" si="89"/>
        <v>0</v>
      </c>
      <c r="AA410" s="6">
        <f t="shared" si="90"/>
        <v>15.078935694514612</v>
      </c>
      <c r="AB410" s="6">
        <f t="shared" si="91"/>
        <v>0</v>
      </c>
      <c r="AC410" s="6">
        <f t="shared" si="92"/>
        <v>0</v>
      </c>
      <c r="AD410" s="6">
        <f t="shared" si="93"/>
        <v>0</v>
      </c>
    </row>
    <row r="411" spans="2:30" x14ac:dyDescent="0.3">
      <c r="B411" s="71">
        <v>0</v>
      </c>
      <c r="C411" s="71">
        <v>16.321917099765134</v>
      </c>
      <c r="P411" s="6">
        <f t="shared" si="81"/>
        <v>0</v>
      </c>
      <c r="Q411" s="34">
        <f t="shared" si="82"/>
        <v>0</v>
      </c>
      <c r="R411" s="6">
        <f t="shared" si="83"/>
        <v>0</v>
      </c>
      <c r="S411" s="6">
        <f t="shared" si="84"/>
        <v>0</v>
      </c>
      <c r="T411" s="6">
        <f t="shared" si="85"/>
        <v>16.321917099765134</v>
      </c>
      <c r="U411" s="34">
        <f t="shared" si="86"/>
        <v>0</v>
      </c>
      <c r="V411" s="35"/>
      <c r="W411" s="64"/>
      <c r="X411" s="6">
        <f t="shared" si="87"/>
        <v>0</v>
      </c>
      <c r="Y411" s="6">
        <f t="shared" si="88"/>
        <v>0</v>
      </c>
      <c r="Z411" s="6">
        <f t="shared" si="89"/>
        <v>0</v>
      </c>
      <c r="AA411" s="6">
        <f t="shared" si="90"/>
        <v>16.321917099765134</v>
      </c>
      <c r="AB411" s="6">
        <f t="shared" si="91"/>
        <v>0</v>
      </c>
      <c r="AC411" s="6">
        <f t="shared" si="92"/>
        <v>0</v>
      </c>
      <c r="AD411" s="6">
        <f t="shared" si="93"/>
        <v>0</v>
      </c>
    </row>
    <row r="412" spans="2:30" x14ac:dyDescent="0.3">
      <c r="B412" s="71">
        <v>0</v>
      </c>
      <c r="C412" s="71">
        <v>17.707733245060655</v>
      </c>
      <c r="P412" s="6">
        <f t="shared" si="81"/>
        <v>0</v>
      </c>
      <c r="Q412" s="34">
        <f t="shared" si="82"/>
        <v>0</v>
      </c>
      <c r="R412" s="6">
        <f t="shared" si="83"/>
        <v>0</v>
      </c>
      <c r="S412" s="6">
        <f t="shared" si="84"/>
        <v>0</v>
      </c>
      <c r="T412" s="6">
        <f t="shared" si="85"/>
        <v>17.707733245060655</v>
      </c>
      <c r="U412" s="34">
        <f t="shared" si="86"/>
        <v>0</v>
      </c>
      <c r="V412" s="35"/>
      <c r="W412" s="64"/>
      <c r="X412" s="6">
        <f t="shared" si="87"/>
        <v>0</v>
      </c>
      <c r="Y412" s="6">
        <f t="shared" si="88"/>
        <v>0</v>
      </c>
      <c r="Z412" s="6">
        <f t="shared" si="89"/>
        <v>0</v>
      </c>
      <c r="AA412" s="6">
        <f t="shared" si="90"/>
        <v>17.707733245060655</v>
      </c>
      <c r="AB412" s="6">
        <f t="shared" si="91"/>
        <v>0</v>
      </c>
      <c r="AC412" s="6">
        <f t="shared" si="92"/>
        <v>0</v>
      </c>
      <c r="AD412" s="6">
        <f t="shared" si="93"/>
        <v>0</v>
      </c>
    </row>
    <row r="413" spans="2:30" x14ac:dyDescent="0.3">
      <c r="B413" s="71">
        <v>0</v>
      </c>
      <c r="C413" s="71">
        <v>18.891884699565395</v>
      </c>
      <c r="P413" s="6">
        <f t="shared" si="81"/>
        <v>0</v>
      </c>
      <c r="Q413" s="34">
        <f t="shared" si="82"/>
        <v>0</v>
      </c>
      <c r="R413" s="6">
        <f t="shared" si="83"/>
        <v>0</v>
      </c>
      <c r="S413" s="6">
        <f t="shared" si="84"/>
        <v>0</v>
      </c>
      <c r="T413" s="6">
        <f t="shared" si="85"/>
        <v>18.891884699565395</v>
      </c>
      <c r="U413" s="34">
        <f t="shared" si="86"/>
        <v>0</v>
      </c>
      <c r="V413" s="35"/>
      <c r="W413" s="64"/>
      <c r="X413" s="6">
        <f t="shared" si="87"/>
        <v>0</v>
      </c>
      <c r="Y413" s="6">
        <f t="shared" si="88"/>
        <v>0</v>
      </c>
      <c r="Z413" s="6">
        <f t="shared" si="89"/>
        <v>0</v>
      </c>
      <c r="AA413" s="6">
        <f t="shared" si="90"/>
        <v>18.891884699565395</v>
      </c>
      <c r="AB413" s="6">
        <f t="shared" si="91"/>
        <v>0</v>
      </c>
      <c r="AC413" s="6">
        <f t="shared" si="92"/>
        <v>0</v>
      </c>
      <c r="AD413" s="6">
        <f t="shared" si="93"/>
        <v>0</v>
      </c>
    </row>
    <row r="414" spans="2:30" x14ac:dyDescent="0.3">
      <c r="B414" s="71">
        <v>0</v>
      </c>
      <c r="C414" s="71">
        <v>20.293008153874123</v>
      </c>
      <c r="P414" s="6">
        <f t="shared" si="81"/>
        <v>0</v>
      </c>
      <c r="Q414" s="34">
        <f t="shared" si="82"/>
        <v>0</v>
      </c>
      <c r="R414" s="6">
        <f t="shared" si="83"/>
        <v>0</v>
      </c>
      <c r="S414" s="6">
        <f t="shared" si="84"/>
        <v>0</v>
      </c>
      <c r="T414" s="6">
        <f t="shared" si="85"/>
        <v>20.293008153874123</v>
      </c>
      <c r="U414" s="34">
        <f t="shared" si="86"/>
        <v>0</v>
      </c>
      <c r="V414" s="35"/>
      <c r="W414" s="64"/>
      <c r="X414" s="6">
        <f t="shared" si="87"/>
        <v>0</v>
      </c>
      <c r="Y414" s="6">
        <f t="shared" si="88"/>
        <v>0</v>
      </c>
      <c r="Z414" s="6">
        <f t="shared" si="89"/>
        <v>0</v>
      </c>
      <c r="AA414" s="6">
        <f t="shared" si="90"/>
        <v>20.293008153874123</v>
      </c>
      <c r="AB414" s="6">
        <f t="shared" si="91"/>
        <v>0</v>
      </c>
      <c r="AC414" s="6">
        <f t="shared" si="92"/>
        <v>0</v>
      </c>
      <c r="AD414" s="6">
        <f t="shared" si="93"/>
        <v>0</v>
      </c>
    </row>
    <row r="415" spans="2:30" x14ac:dyDescent="0.3">
      <c r="B415" s="71">
        <v>0</v>
      </c>
      <c r="C415" s="71">
        <v>21.567254302189628</v>
      </c>
      <c r="P415" s="6">
        <f t="shared" si="81"/>
        <v>0</v>
      </c>
      <c r="Q415" s="34">
        <f t="shared" si="82"/>
        <v>0</v>
      </c>
      <c r="R415" s="6">
        <f t="shared" si="83"/>
        <v>0</v>
      </c>
      <c r="S415" s="6">
        <f t="shared" si="84"/>
        <v>0</v>
      </c>
      <c r="T415" s="6">
        <f t="shared" si="85"/>
        <v>21.567254302189628</v>
      </c>
      <c r="U415" s="34">
        <f t="shared" si="86"/>
        <v>0</v>
      </c>
      <c r="V415" s="35"/>
      <c r="W415" s="64"/>
      <c r="X415" s="6">
        <f t="shared" si="87"/>
        <v>0</v>
      </c>
      <c r="Y415" s="6">
        <f t="shared" si="88"/>
        <v>0</v>
      </c>
      <c r="Z415" s="6">
        <f t="shared" si="89"/>
        <v>0</v>
      </c>
      <c r="AA415" s="6">
        <f t="shared" si="90"/>
        <v>21.567254302189628</v>
      </c>
      <c r="AB415" s="6">
        <f t="shared" si="91"/>
        <v>0</v>
      </c>
      <c r="AC415" s="6">
        <f t="shared" si="92"/>
        <v>0</v>
      </c>
      <c r="AD415" s="6">
        <f t="shared" si="93"/>
        <v>0</v>
      </c>
    </row>
    <row r="416" spans="2:30" x14ac:dyDescent="0.3">
      <c r="B416" s="71">
        <v>0</v>
      </c>
      <c r="C416" s="71">
        <v>22.72066214631451</v>
      </c>
      <c r="P416" s="6">
        <f t="shared" si="81"/>
        <v>0</v>
      </c>
      <c r="Q416" s="34">
        <f t="shared" si="82"/>
        <v>0</v>
      </c>
      <c r="R416" s="6">
        <f t="shared" si="83"/>
        <v>0</v>
      </c>
      <c r="S416" s="6">
        <f t="shared" si="84"/>
        <v>0</v>
      </c>
      <c r="T416" s="6">
        <f t="shared" si="85"/>
        <v>22.72066214631451</v>
      </c>
      <c r="U416" s="34">
        <f t="shared" si="86"/>
        <v>0</v>
      </c>
      <c r="V416" s="35"/>
      <c r="W416" s="64"/>
      <c r="X416" s="6">
        <f t="shared" si="87"/>
        <v>0</v>
      </c>
      <c r="Y416" s="6">
        <f t="shared" si="88"/>
        <v>0</v>
      </c>
      <c r="Z416" s="6">
        <f t="shared" si="89"/>
        <v>0</v>
      </c>
      <c r="AA416" s="6">
        <f t="shared" si="90"/>
        <v>22.72066214631451</v>
      </c>
      <c r="AB416" s="6">
        <f t="shared" si="91"/>
        <v>0</v>
      </c>
      <c r="AC416" s="6">
        <f t="shared" si="92"/>
        <v>0</v>
      </c>
      <c r="AD416" s="6">
        <f t="shared" si="93"/>
        <v>0</v>
      </c>
    </row>
    <row r="417" spans="2:30" x14ac:dyDescent="0.3">
      <c r="B417" s="71">
        <v>0</v>
      </c>
      <c r="C417" s="71">
        <v>23.760447555598269</v>
      </c>
      <c r="P417" s="6">
        <f t="shared" si="81"/>
        <v>0</v>
      </c>
      <c r="Q417" s="34">
        <f t="shared" si="82"/>
        <v>0</v>
      </c>
      <c r="R417" s="6">
        <f t="shared" si="83"/>
        <v>0</v>
      </c>
      <c r="S417" s="6">
        <f t="shared" si="84"/>
        <v>0</v>
      </c>
      <c r="T417" s="6">
        <f t="shared" si="85"/>
        <v>23.760447555598269</v>
      </c>
      <c r="U417" s="34">
        <f t="shared" si="86"/>
        <v>0</v>
      </c>
      <c r="V417" s="35"/>
      <c r="W417" s="64"/>
      <c r="X417" s="6">
        <f t="shared" si="87"/>
        <v>0</v>
      </c>
      <c r="Y417" s="6">
        <f t="shared" si="88"/>
        <v>0</v>
      </c>
      <c r="Z417" s="6">
        <f t="shared" si="89"/>
        <v>0</v>
      </c>
      <c r="AA417" s="6">
        <f t="shared" si="90"/>
        <v>23.760447555598269</v>
      </c>
      <c r="AB417" s="6">
        <f t="shared" si="91"/>
        <v>0</v>
      </c>
      <c r="AC417" s="6">
        <f t="shared" si="92"/>
        <v>0</v>
      </c>
      <c r="AD417" s="6">
        <f t="shared" si="93"/>
        <v>0</v>
      </c>
    </row>
    <row r="418" spans="2:30" x14ac:dyDescent="0.3">
      <c r="B418" s="71">
        <v>0</v>
      </c>
      <c r="C418" s="71">
        <v>24.794150028534816</v>
      </c>
      <c r="P418" s="6">
        <f t="shared" si="81"/>
        <v>0</v>
      </c>
      <c r="Q418" s="34">
        <f t="shared" si="82"/>
        <v>0</v>
      </c>
      <c r="R418" s="6">
        <f t="shared" si="83"/>
        <v>0</v>
      </c>
      <c r="S418" s="6">
        <f t="shared" si="84"/>
        <v>0</v>
      </c>
      <c r="T418" s="6">
        <f t="shared" si="85"/>
        <v>24.794150028534816</v>
      </c>
      <c r="U418" s="34">
        <f t="shared" si="86"/>
        <v>0</v>
      </c>
      <c r="V418" s="35"/>
      <c r="W418" s="64"/>
      <c r="X418" s="6">
        <f t="shared" si="87"/>
        <v>0</v>
      </c>
      <c r="Y418" s="6">
        <f t="shared" si="88"/>
        <v>0</v>
      </c>
      <c r="Z418" s="6">
        <f t="shared" si="89"/>
        <v>0</v>
      </c>
      <c r="AA418" s="6">
        <f t="shared" si="90"/>
        <v>24.794150028534816</v>
      </c>
      <c r="AB418" s="6">
        <f t="shared" si="91"/>
        <v>0</v>
      </c>
      <c r="AC418" s="6">
        <f t="shared" si="92"/>
        <v>0</v>
      </c>
      <c r="AD418" s="6">
        <f t="shared" si="93"/>
        <v>0</v>
      </c>
    </row>
    <row r="419" spans="2:30" x14ac:dyDescent="0.3">
      <c r="B419" s="71">
        <v>0</v>
      </c>
      <c r="C419" s="71">
        <v>20.884400909187789</v>
      </c>
      <c r="P419" s="6">
        <f t="shared" si="81"/>
        <v>0</v>
      </c>
      <c r="Q419" s="34">
        <f t="shared" si="82"/>
        <v>0</v>
      </c>
      <c r="R419" s="6">
        <f t="shared" si="83"/>
        <v>0</v>
      </c>
      <c r="S419" s="6">
        <f t="shared" si="84"/>
        <v>0</v>
      </c>
      <c r="T419" s="6">
        <f t="shared" si="85"/>
        <v>20.884400909187789</v>
      </c>
      <c r="U419" s="34">
        <f t="shared" si="86"/>
        <v>0</v>
      </c>
      <c r="V419" s="35"/>
      <c r="W419" s="64"/>
      <c r="X419" s="6">
        <f t="shared" si="87"/>
        <v>0</v>
      </c>
      <c r="Y419" s="6">
        <f t="shared" si="88"/>
        <v>0</v>
      </c>
      <c r="Z419" s="6">
        <f t="shared" si="89"/>
        <v>0</v>
      </c>
      <c r="AA419" s="6">
        <f t="shared" si="90"/>
        <v>20.884400909187789</v>
      </c>
      <c r="AB419" s="6">
        <f t="shared" si="91"/>
        <v>0</v>
      </c>
      <c r="AC419" s="6">
        <f t="shared" si="92"/>
        <v>0</v>
      </c>
      <c r="AD419" s="6">
        <f t="shared" si="93"/>
        <v>0</v>
      </c>
    </row>
    <row r="420" spans="2:30" x14ac:dyDescent="0.3">
      <c r="B420" s="71">
        <v>0</v>
      </c>
      <c r="C420" s="71">
        <v>21.633994016554634</v>
      </c>
      <c r="P420" s="6">
        <f t="shared" si="81"/>
        <v>0</v>
      </c>
      <c r="Q420" s="34">
        <f t="shared" si="82"/>
        <v>0</v>
      </c>
      <c r="R420" s="6">
        <f t="shared" si="83"/>
        <v>0</v>
      </c>
      <c r="S420" s="6">
        <f t="shared" si="84"/>
        <v>0</v>
      </c>
      <c r="T420" s="6">
        <f t="shared" si="85"/>
        <v>21.633994016554634</v>
      </c>
      <c r="U420" s="34">
        <f t="shared" si="86"/>
        <v>0</v>
      </c>
      <c r="V420" s="35"/>
      <c r="W420" s="64"/>
      <c r="X420" s="6">
        <f t="shared" si="87"/>
        <v>0</v>
      </c>
      <c r="Y420" s="6">
        <f t="shared" si="88"/>
        <v>0</v>
      </c>
      <c r="Z420" s="6">
        <f t="shared" si="89"/>
        <v>0</v>
      </c>
      <c r="AA420" s="6">
        <f t="shared" si="90"/>
        <v>21.633994016554634</v>
      </c>
      <c r="AB420" s="6">
        <f t="shared" si="91"/>
        <v>0</v>
      </c>
      <c r="AC420" s="6">
        <f t="shared" si="92"/>
        <v>0</v>
      </c>
      <c r="AD420" s="6">
        <f t="shared" si="93"/>
        <v>0</v>
      </c>
    </row>
    <row r="421" spans="2:30" x14ac:dyDescent="0.3">
      <c r="B421" s="71">
        <v>0.18363491558124054</v>
      </c>
      <c r="C421" s="71">
        <v>242.98322050679775</v>
      </c>
      <c r="P421" s="6">
        <f t="shared" si="81"/>
        <v>108.92262098465594</v>
      </c>
      <c r="Q421" s="34">
        <f t="shared" si="82"/>
        <v>0.18363491558124054</v>
      </c>
      <c r="R421" s="6">
        <f t="shared" si="83"/>
        <v>6.059952214180938E-2</v>
      </c>
      <c r="S421" s="6">
        <f t="shared" si="84"/>
        <v>0</v>
      </c>
      <c r="T421" s="6">
        <f t="shared" si="85"/>
        <v>134</v>
      </c>
      <c r="U421" s="34">
        <f t="shared" si="86"/>
        <v>0</v>
      </c>
      <c r="V421" s="35"/>
      <c r="W421" s="64"/>
      <c r="X421" s="6">
        <f t="shared" si="87"/>
        <v>0</v>
      </c>
      <c r="Y421" s="6">
        <f t="shared" si="88"/>
        <v>0.18363491558124054</v>
      </c>
      <c r="Z421" s="6">
        <f t="shared" si="89"/>
        <v>0</v>
      </c>
      <c r="AA421" s="6">
        <f t="shared" si="90"/>
        <v>109.81636508441876</v>
      </c>
      <c r="AB421" s="6">
        <f t="shared" si="91"/>
        <v>0</v>
      </c>
      <c r="AC421" s="6">
        <f t="shared" si="92"/>
        <v>0</v>
      </c>
      <c r="AD421" s="6">
        <f t="shared" si="93"/>
        <v>132.98322050679775</v>
      </c>
    </row>
    <row r="422" spans="2:30" x14ac:dyDescent="0.3">
      <c r="B422" s="71">
        <v>0.27818983050590812</v>
      </c>
      <c r="C422" s="71">
        <v>227.9412987288452</v>
      </c>
      <c r="P422" s="6">
        <f t="shared" si="81"/>
        <v>93.849496084778252</v>
      </c>
      <c r="Q422" s="34">
        <f t="shared" si="82"/>
        <v>0.27818983050590812</v>
      </c>
      <c r="R422" s="6">
        <f t="shared" si="83"/>
        <v>9.1802644066949685E-2</v>
      </c>
      <c r="S422" s="6">
        <f t="shared" si="84"/>
        <v>0</v>
      </c>
      <c r="T422" s="6">
        <f t="shared" si="85"/>
        <v>134</v>
      </c>
      <c r="U422" s="34">
        <f t="shared" si="86"/>
        <v>0</v>
      </c>
      <c r="V422" s="35"/>
      <c r="W422" s="64"/>
      <c r="X422" s="6">
        <f t="shared" si="87"/>
        <v>0</v>
      </c>
      <c r="Y422" s="6">
        <f t="shared" si="88"/>
        <v>0.27818983050590812</v>
      </c>
      <c r="Z422" s="6">
        <f t="shared" si="89"/>
        <v>0</v>
      </c>
      <c r="AA422" s="6">
        <f t="shared" si="90"/>
        <v>109.72181016949409</v>
      </c>
      <c r="AB422" s="6">
        <f t="shared" si="91"/>
        <v>0</v>
      </c>
      <c r="AC422" s="6">
        <f t="shared" si="92"/>
        <v>0</v>
      </c>
      <c r="AD422" s="6">
        <f t="shared" si="93"/>
        <v>117.9412987288452</v>
      </c>
    </row>
    <row r="423" spans="2:30" x14ac:dyDescent="0.3">
      <c r="B423" s="71">
        <v>0.94749871364732841</v>
      </c>
      <c r="C423" s="71">
        <v>203.0342425109306</v>
      </c>
      <c r="P423" s="6">
        <f t="shared" si="81"/>
        <v>68.721567935426975</v>
      </c>
      <c r="Q423" s="34">
        <f t="shared" si="82"/>
        <v>0.94749871364732841</v>
      </c>
      <c r="R423" s="6">
        <f t="shared" si="83"/>
        <v>0.31267457550361838</v>
      </c>
      <c r="S423" s="6">
        <f t="shared" si="84"/>
        <v>0</v>
      </c>
      <c r="T423" s="6">
        <f t="shared" si="85"/>
        <v>134</v>
      </c>
      <c r="U423" s="34">
        <f t="shared" si="86"/>
        <v>0</v>
      </c>
      <c r="V423" s="35"/>
      <c r="W423" s="64"/>
      <c r="X423" s="6">
        <f t="shared" si="87"/>
        <v>0</v>
      </c>
      <c r="Y423" s="6">
        <f t="shared" si="88"/>
        <v>0.94749871364732841</v>
      </c>
      <c r="Z423" s="6">
        <f t="shared" si="89"/>
        <v>0</v>
      </c>
      <c r="AA423" s="6">
        <f t="shared" si="90"/>
        <v>109.05250128635267</v>
      </c>
      <c r="AB423" s="6">
        <f t="shared" si="91"/>
        <v>0</v>
      </c>
      <c r="AC423" s="6">
        <f t="shared" si="92"/>
        <v>0</v>
      </c>
      <c r="AD423" s="6">
        <f t="shared" si="93"/>
        <v>93.034242510930611</v>
      </c>
    </row>
    <row r="424" spans="2:30" x14ac:dyDescent="0.3">
      <c r="B424" s="71">
        <v>1.4652661082794294</v>
      </c>
      <c r="C424" s="71">
        <v>183.01596910118022</v>
      </c>
      <c r="P424" s="6">
        <f t="shared" si="81"/>
        <v>48.532431285448013</v>
      </c>
      <c r="Q424" s="34">
        <f t="shared" si="82"/>
        <v>1.4652661082794294</v>
      </c>
      <c r="R424" s="6">
        <f t="shared" si="83"/>
        <v>0.48353781573221172</v>
      </c>
      <c r="S424" s="6">
        <f t="shared" si="84"/>
        <v>0</v>
      </c>
      <c r="T424" s="6">
        <f t="shared" si="85"/>
        <v>134</v>
      </c>
      <c r="U424" s="34">
        <f t="shared" si="86"/>
        <v>0</v>
      </c>
      <c r="V424" s="35"/>
      <c r="W424" s="64"/>
      <c r="X424" s="6">
        <f t="shared" si="87"/>
        <v>0</v>
      </c>
      <c r="Y424" s="6">
        <f t="shared" si="88"/>
        <v>1.4652661082794294</v>
      </c>
      <c r="Z424" s="6">
        <f t="shared" si="89"/>
        <v>0</v>
      </c>
      <c r="AA424" s="6">
        <f t="shared" si="90"/>
        <v>108.53473389172058</v>
      </c>
      <c r="AB424" s="6">
        <f t="shared" si="91"/>
        <v>0</v>
      </c>
      <c r="AC424" s="6">
        <f t="shared" si="92"/>
        <v>0</v>
      </c>
      <c r="AD424" s="6">
        <f t="shared" si="93"/>
        <v>73.015969101180218</v>
      </c>
    </row>
    <row r="425" spans="2:30" x14ac:dyDescent="0.3">
      <c r="B425" s="71">
        <v>2.1029325074145979</v>
      </c>
      <c r="C425" s="71">
        <v>152.39436652460034</v>
      </c>
      <c r="P425" s="6">
        <f t="shared" si="81"/>
        <v>17.700398797153525</v>
      </c>
      <c r="Q425" s="34">
        <f t="shared" si="82"/>
        <v>2.1029325074145979</v>
      </c>
      <c r="R425" s="6">
        <f t="shared" si="83"/>
        <v>0.69396772744681734</v>
      </c>
      <c r="S425" s="6">
        <f t="shared" si="84"/>
        <v>0</v>
      </c>
      <c r="T425" s="6">
        <f t="shared" si="85"/>
        <v>134</v>
      </c>
      <c r="U425" s="34">
        <f t="shared" si="86"/>
        <v>0</v>
      </c>
      <c r="V425" s="35"/>
      <c r="W425" s="64"/>
      <c r="X425" s="6">
        <f t="shared" si="87"/>
        <v>0</v>
      </c>
      <c r="Y425" s="6">
        <f t="shared" si="88"/>
        <v>2.1029325074145979</v>
      </c>
      <c r="Z425" s="6">
        <f t="shared" si="89"/>
        <v>0</v>
      </c>
      <c r="AA425" s="6">
        <f t="shared" si="90"/>
        <v>107.89706749258541</v>
      </c>
      <c r="AB425" s="6">
        <f t="shared" si="91"/>
        <v>0</v>
      </c>
      <c r="AC425" s="6">
        <f t="shared" si="92"/>
        <v>0</v>
      </c>
      <c r="AD425" s="6">
        <f t="shared" si="93"/>
        <v>42.394366524600329</v>
      </c>
    </row>
    <row r="426" spans="2:30" x14ac:dyDescent="0.3">
      <c r="B426" s="71">
        <v>6.7104038308653653</v>
      </c>
      <c r="C426" s="71">
        <v>143.6133691830382</v>
      </c>
      <c r="P426" s="6">
        <f t="shared" si="81"/>
        <v>7.3989359188526294</v>
      </c>
      <c r="Q426" s="34">
        <f t="shared" si="82"/>
        <v>6.7104038308653653</v>
      </c>
      <c r="R426" s="6">
        <f t="shared" si="83"/>
        <v>2.2144332641855708</v>
      </c>
      <c r="S426" s="6">
        <f t="shared" si="84"/>
        <v>0</v>
      </c>
      <c r="T426" s="6">
        <f t="shared" si="85"/>
        <v>134</v>
      </c>
      <c r="U426" s="34">
        <f t="shared" si="86"/>
        <v>0</v>
      </c>
      <c r="V426" s="35"/>
      <c r="W426" s="64"/>
      <c r="X426" s="6">
        <f t="shared" si="87"/>
        <v>0</v>
      </c>
      <c r="Y426" s="6">
        <f t="shared" si="88"/>
        <v>6.7104038308653653</v>
      </c>
      <c r="Z426" s="6">
        <f t="shared" si="89"/>
        <v>0</v>
      </c>
      <c r="AA426" s="6">
        <f t="shared" si="90"/>
        <v>103.28959616913464</v>
      </c>
      <c r="AB426" s="6">
        <f t="shared" si="91"/>
        <v>0</v>
      </c>
      <c r="AC426" s="6">
        <f t="shared" si="92"/>
        <v>0</v>
      </c>
      <c r="AD426" s="6">
        <f t="shared" si="93"/>
        <v>33.613369183038188</v>
      </c>
    </row>
    <row r="427" spans="2:30" x14ac:dyDescent="0.3">
      <c r="B427" s="71">
        <v>5.7192369382519681</v>
      </c>
      <c r="C427" s="71">
        <v>117.08669589143952</v>
      </c>
      <c r="P427" s="6">
        <f t="shared" si="81"/>
        <v>0</v>
      </c>
      <c r="Q427" s="34">
        <f t="shared" si="82"/>
        <v>5.7192369382519681</v>
      </c>
      <c r="R427" s="6">
        <f t="shared" si="83"/>
        <v>1.8873481896231497</v>
      </c>
      <c r="S427" s="6">
        <f t="shared" si="84"/>
        <v>0</v>
      </c>
      <c r="T427" s="6">
        <f t="shared" si="85"/>
        <v>115.19934770181636</v>
      </c>
      <c r="U427" s="34">
        <f t="shared" si="86"/>
        <v>0</v>
      </c>
      <c r="V427" s="35"/>
      <c r="W427" s="64"/>
      <c r="X427" s="6">
        <f t="shared" si="87"/>
        <v>0</v>
      </c>
      <c r="Y427" s="6">
        <f t="shared" si="88"/>
        <v>5.7192369382519681</v>
      </c>
      <c r="Z427" s="6">
        <f t="shared" si="89"/>
        <v>0</v>
      </c>
      <c r="AA427" s="6">
        <f t="shared" si="90"/>
        <v>104.28076306174803</v>
      </c>
      <c r="AB427" s="6">
        <f t="shared" si="91"/>
        <v>0</v>
      </c>
      <c r="AC427" s="6">
        <f t="shared" si="92"/>
        <v>0</v>
      </c>
      <c r="AD427" s="6">
        <f t="shared" si="93"/>
        <v>7.0866958914395184</v>
      </c>
    </row>
    <row r="428" spans="2:30" x14ac:dyDescent="0.3">
      <c r="B428" s="71">
        <v>8.1506538820140459</v>
      </c>
      <c r="C428" s="71">
        <v>117.07389607053541</v>
      </c>
      <c r="P428" s="6">
        <f t="shared" si="81"/>
        <v>0</v>
      </c>
      <c r="Q428" s="34">
        <f t="shared" si="82"/>
        <v>8.1506538820140459</v>
      </c>
      <c r="R428" s="6">
        <f t="shared" si="83"/>
        <v>2.6897157810646353</v>
      </c>
      <c r="S428" s="6">
        <f t="shared" si="84"/>
        <v>0</v>
      </c>
      <c r="T428" s="6">
        <f t="shared" si="85"/>
        <v>114.38418028947078</v>
      </c>
      <c r="U428" s="34">
        <f t="shared" si="86"/>
        <v>0</v>
      </c>
      <c r="V428" s="35"/>
      <c r="W428" s="64"/>
      <c r="X428" s="6">
        <f t="shared" si="87"/>
        <v>0</v>
      </c>
      <c r="Y428" s="6">
        <f t="shared" si="88"/>
        <v>8.1506538820140459</v>
      </c>
      <c r="Z428" s="6">
        <f t="shared" si="89"/>
        <v>0</v>
      </c>
      <c r="AA428" s="6">
        <f t="shared" si="90"/>
        <v>101.84934611798596</v>
      </c>
      <c r="AB428" s="6">
        <f t="shared" si="91"/>
        <v>0</v>
      </c>
      <c r="AC428" s="6">
        <f t="shared" si="92"/>
        <v>0</v>
      </c>
      <c r="AD428" s="6">
        <f t="shared" si="93"/>
        <v>7.0738960705354117</v>
      </c>
    </row>
    <row r="429" spans="2:30" x14ac:dyDescent="0.3">
      <c r="B429" s="71">
        <v>5.8827638281610444</v>
      </c>
      <c r="C429" s="71">
        <v>121.923583921174</v>
      </c>
      <c r="P429" s="6">
        <f t="shared" si="81"/>
        <v>0</v>
      </c>
      <c r="Q429" s="34">
        <f t="shared" si="82"/>
        <v>5.8827638281610444</v>
      </c>
      <c r="R429" s="6">
        <f t="shared" si="83"/>
        <v>1.9413120632931447</v>
      </c>
      <c r="S429" s="6">
        <f t="shared" si="84"/>
        <v>0</v>
      </c>
      <c r="T429" s="6">
        <f t="shared" si="85"/>
        <v>119.98227185788086</v>
      </c>
      <c r="U429" s="34">
        <f t="shared" si="86"/>
        <v>0</v>
      </c>
      <c r="V429" s="35"/>
      <c r="W429" s="64"/>
      <c r="X429" s="6">
        <f t="shared" si="87"/>
        <v>0</v>
      </c>
      <c r="Y429" s="6">
        <f t="shared" si="88"/>
        <v>5.8827638281610444</v>
      </c>
      <c r="Z429" s="6">
        <f t="shared" si="89"/>
        <v>0</v>
      </c>
      <c r="AA429" s="6">
        <f t="shared" si="90"/>
        <v>104.11723617183895</v>
      </c>
      <c r="AB429" s="6">
        <f t="shared" si="91"/>
        <v>0</v>
      </c>
      <c r="AC429" s="6">
        <f t="shared" si="92"/>
        <v>0</v>
      </c>
      <c r="AD429" s="6">
        <f t="shared" si="93"/>
        <v>11.923583921174</v>
      </c>
    </row>
    <row r="430" spans="2:30" x14ac:dyDescent="0.3">
      <c r="B430" s="71">
        <v>6.4311057690785152</v>
      </c>
      <c r="C430" s="71">
        <v>135.58369492558717</v>
      </c>
      <c r="P430" s="6">
        <f t="shared" si="81"/>
        <v>0</v>
      </c>
      <c r="Q430" s="34">
        <f t="shared" si="82"/>
        <v>6.4311057690785152</v>
      </c>
      <c r="R430" s="6">
        <f t="shared" si="83"/>
        <v>2.12226490379591</v>
      </c>
      <c r="S430" s="6">
        <f t="shared" si="84"/>
        <v>0</v>
      </c>
      <c r="T430" s="6">
        <f t="shared" si="85"/>
        <v>133.46143002179124</v>
      </c>
      <c r="U430" s="34">
        <f t="shared" si="86"/>
        <v>0</v>
      </c>
      <c r="V430" s="35"/>
      <c r="W430" s="64"/>
      <c r="X430" s="6">
        <f t="shared" si="87"/>
        <v>0</v>
      </c>
      <c r="Y430" s="6">
        <f t="shared" si="88"/>
        <v>6.4311057690785152</v>
      </c>
      <c r="Z430" s="6">
        <f t="shared" si="89"/>
        <v>0</v>
      </c>
      <c r="AA430" s="6">
        <f t="shared" si="90"/>
        <v>103.56889423092149</v>
      </c>
      <c r="AB430" s="6">
        <f t="shared" si="91"/>
        <v>0</v>
      </c>
      <c r="AC430" s="6">
        <f t="shared" si="92"/>
        <v>0</v>
      </c>
      <c r="AD430" s="6">
        <f t="shared" si="93"/>
        <v>25.583694925587153</v>
      </c>
    </row>
    <row r="431" spans="2:30" x14ac:dyDescent="0.3">
      <c r="B431" s="71">
        <v>5.3923903909107054</v>
      </c>
      <c r="C431" s="71">
        <v>140.9744524143762</v>
      </c>
      <c r="P431" s="6">
        <f t="shared" si="81"/>
        <v>5.1949635853756604</v>
      </c>
      <c r="Q431" s="34">
        <f t="shared" si="82"/>
        <v>5.3923903909107054</v>
      </c>
      <c r="R431" s="6">
        <f t="shared" si="83"/>
        <v>1.7794888290005328</v>
      </c>
      <c r="S431" s="6">
        <f t="shared" si="84"/>
        <v>0</v>
      </c>
      <c r="T431" s="6">
        <f t="shared" si="85"/>
        <v>134</v>
      </c>
      <c r="U431" s="34">
        <f t="shared" si="86"/>
        <v>0</v>
      </c>
      <c r="V431" s="35"/>
      <c r="W431" s="64"/>
      <c r="X431" s="6">
        <f t="shared" si="87"/>
        <v>0</v>
      </c>
      <c r="Y431" s="6">
        <f t="shared" si="88"/>
        <v>5.3923903909107054</v>
      </c>
      <c r="Z431" s="6">
        <f t="shared" si="89"/>
        <v>0</v>
      </c>
      <c r="AA431" s="6">
        <f t="shared" si="90"/>
        <v>104.60760960908929</v>
      </c>
      <c r="AB431" s="6">
        <f t="shared" si="91"/>
        <v>0</v>
      </c>
      <c r="AC431" s="6">
        <f t="shared" si="92"/>
        <v>0</v>
      </c>
      <c r="AD431" s="6">
        <f t="shared" si="93"/>
        <v>30.974452414376188</v>
      </c>
    </row>
    <row r="432" spans="2:30" x14ac:dyDescent="0.3">
      <c r="B432" s="71">
        <v>5.2543316635274824</v>
      </c>
      <c r="C432" s="71">
        <v>9.8286888436168791</v>
      </c>
      <c r="P432" s="6">
        <f t="shared" si="81"/>
        <v>0</v>
      </c>
      <c r="Q432" s="34">
        <f t="shared" si="82"/>
        <v>5.2543316635274824</v>
      </c>
      <c r="R432" s="6">
        <f t="shared" si="83"/>
        <v>1.7339294489640693</v>
      </c>
      <c r="S432" s="6">
        <f t="shared" si="84"/>
        <v>0</v>
      </c>
      <c r="T432" s="6">
        <f t="shared" si="85"/>
        <v>8.0947593946528098</v>
      </c>
      <c r="U432" s="34">
        <f t="shared" si="86"/>
        <v>0</v>
      </c>
      <c r="V432" s="35"/>
      <c r="W432" s="64"/>
      <c r="X432" s="6">
        <f t="shared" si="87"/>
        <v>0</v>
      </c>
      <c r="Y432" s="6">
        <f t="shared" si="88"/>
        <v>5.2543316635274824</v>
      </c>
      <c r="Z432" s="6">
        <f t="shared" si="89"/>
        <v>0</v>
      </c>
      <c r="AA432" s="6">
        <f t="shared" si="90"/>
        <v>4.5743571800893967</v>
      </c>
      <c r="AB432" s="6">
        <f t="shared" si="91"/>
        <v>0</v>
      </c>
      <c r="AC432" s="6">
        <f t="shared" si="92"/>
        <v>0</v>
      </c>
      <c r="AD432" s="6">
        <f t="shared" si="93"/>
        <v>0</v>
      </c>
    </row>
    <row r="433" spans="2:30" x14ac:dyDescent="0.3">
      <c r="B433" s="71">
        <v>0.96396520442933498</v>
      </c>
      <c r="C433" s="71">
        <v>10.705076703143673</v>
      </c>
      <c r="P433" s="6">
        <f t="shared" si="81"/>
        <v>0</v>
      </c>
      <c r="Q433" s="34">
        <f t="shared" si="82"/>
        <v>0.96396520442933498</v>
      </c>
      <c r="R433" s="6">
        <f t="shared" si="83"/>
        <v>0.31810851746168056</v>
      </c>
      <c r="S433" s="6">
        <f t="shared" si="84"/>
        <v>0</v>
      </c>
      <c r="T433" s="6">
        <f t="shared" si="85"/>
        <v>10.386968185681992</v>
      </c>
      <c r="U433" s="34">
        <f t="shared" si="86"/>
        <v>0</v>
      </c>
      <c r="V433" s="35"/>
      <c r="W433" s="64"/>
      <c r="X433" s="6">
        <f t="shared" si="87"/>
        <v>0</v>
      </c>
      <c r="Y433" s="6">
        <f t="shared" si="88"/>
        <v>0.96396520442933498</v>
      </c>
      <c r="Z433" s="6">
        <f t="shared" si="89"/>
        <v>0</v>
      </c>
      <c r="AA433" s="6">
        <f t="shared" si="90"/>
        <v>9.7411114987143375</v>
      </c>
      <c r="AB433" s="6">
        <f t="shared" si="91"/>
        <v>0</v>
      </c>
      <c r="AC433" s="6">
        <f t="shared" si="92"/>
        <v>0</v>
      </c>
      <c r="AD433" s="6">
        <f t="shared" si="93"/>
        <v>0</v>
      </c>
    </row>
    <row r="434" spans="2:30" x14ac:dyDescent="0.3">
      <c r="B434" s="71">
        <v>0</v>
      </c>
      <c r="C434" s="71">
        <v>12.082367533693477</v>
      </c>
      <c r="P434" s="6">
        <f t="shared" si="81"/>
        <v>0</v>
      </c>
      <c r="Q434" s="34">
        <f t="shared" si="82"/>
        <v>0</v>
      </c>
      <c r="R434" s="6">
        <f t="shared" si="83"/>
        <v>0</v>
      </c>
      <c r="S434" s="6">
        <f t="shared" si="84"/>
        <v>0</v>
      </c>
      <c r="T434" s="6">
        <f t="shared" si="85"/>
        <v>12.082367533693477</v>
      </c>
      <c r="U434" s="34">
        <f t="shared" si="86"/>
        <v>0</v>
      </c>
      <c r="V434" s="35"/>
      <c r="W434" s="64"/>
      <c r="X434" s="6">
        <f t="shared" si="87"/>
        <v>0</v>
      </c>
      <c r="Y434" s="6">
        <f t="shared" si="88"/>
        <v>0</v>
      </c>
      <c r="Z434" s="6">
        <f t="shared" si="89"/>
        <v>0</v>
      </c>
      <c r="AA434" s="6">
        <f t="shared" si="90"/>
        <v>12.082367533693477</v>
      </c>
      <c r="AB434" s="6">
        <f t="shared" si="91"/>
        <v>0</v>
      </c>
      <c r="AC434" s="6">
        <f t="shared" si="92"/>
        <v>0</v>
      </c>
      <c r="AD434" s="6">
        <f t="shared" si="93"/>
        <v>0</v>
      </c>
    </row>
    <row r="435" spans="2:30" x14ac:dyDescent="0.3">
      <c r="B435" s="71">
        <v>0</v>
      </c>
      <c r="C435" s="71">
        <v>12.924607165982197</v>
      </c>
      <c r="P435" s="6">
        <f t="shared" si="81"/>
        <v>0</v>
      </c>
      <c r="Q435" s="34">
        <f t="shared" si="82"/>
        <v>0</v>
      </c>
      <c r="R435" s="6">
        <f t="shared" si="83"/>
        <v>0</v>
      </c>
      <c r="S435" s="6">
        <f t="shared" si="84"/>
        <v>0</v>
      </c>
      <c r="T435" s="6">
        <f t="shared" si="85"/>
        <v>12.924607165982197</v>
      </c>
      <c r="U435" s="34">
        <f t="shared" si="86"/>
        <v>0</v>
      </c>
      <c r="V435" s="35"/>
      <c r="W435" s="64"/>
      <c r="X435" s="6">
        <f t="shared" si="87"/>
        <v>0</v>
      </c>
      <c r="Y435" s="6">
        <f t="shared" si="88"/>
        <v>0</v>
      </c>
      <c r="Z435" s="6">
        <f t="shared" si="89"/>
        <v>0</v>
      </c>
      <c r="AA435" s="6">
        <f t="shared" si="90"/>
        <v>12.924607165982197</v>
      </c>
      <c r="AB435" s="6">
        <f t="shared" si="91"/>
        <v>0</v>
      </c>
      <c r="AC435" s="6">
        <f t="shared" si="92"/>
        <v>0</v>
      </c>
      <c r="AD435" s="6">
        <f t="shared" si="93"/>
        <v>0</v>
      </c>
    </row>
    <row r="436" spans="2:30" x14ac:dyDescent="0.3">
      <c r="B436" s="71">
        <v>0</v>
      </c>
      <c r="C436" s="71">
        <v>13.763375764944586</v>
      </c>
      <c r="P436" s="6">
        <f t="shared" si="81"/>
        <v>0</v>
      </c>
      <c r="Q436" s="34">
        <f t="shared" si="82"/>
        <v>0</v>
      </c>
      <c r="R436" s="6">
        <f t="shared" si="83"/>
        <v>0</v>
      </c>
      <c r="S436" s="6">
        <f t="shared" si="84"/>
        <v>0</v>
      </c>
      <c r="T436" s="6">
        <f t="shared" si="85"/>
        <v>13.763375764944586</v>
      </c>
      <c r="U436" s="34">
        <f t="shared" si="86"/>
        <v>0</v>
      </c>
      <c r="V436" s="35"/>
      <c r="W436" s="64"/>
      <c r="X436" s="6">
        <f t="shared" si="87"/>
        <v>0</v>
      </c>
      <c r="Y436" s="6">
        <f t="shared" si="88"/>
        <v>0</v>
      </c>
      <c r="Z436" s="6">
        <f t="shared" si="89"/>
        <v>0</v>
      </c>
      <c r="AA436" s="6">
        <f t="shared" si="90"/>
        <v>13.763375764944586</v>
      </c>
      <c r="AB436" s="6">
        <f t="shared" si="91"/>
        <v>0</v>
      </c>
      <c r="AC436" s="6">
        <f t="shared" si="92"/>
        <v>0</v>
      </c>
      <c r="AD436" s="6">
        <f t="shared" si="93"/>
        <v>0</v>
      </c>
    </row>
    <row r="437" spans="2:30" x14ac:dyDescent="0.3">
      <c r="B437" s="71">
        <v>0</v>
      </c>
      <c r="C437" s="71">
        <v>14.63173074377227</v>
      </c>
      <c r="P437" s="6">
        <f t="shared" si="81"/>
        <v>0</v>
      </c>
      <c r="Q437" s="34">
        <f t="shared" si="82"/>
        <v>0</v>
      </c>
      <c r="R437" s="6">
        <f t="shared" si="83"/>
        <v>0</v>
      </c>
      <c r="S437" s="6">
        <f t="shared" si="84"/>
        <v>0</v>
      </c>
      <c r="T437" s="6">
        <f t="shared" si="85"/>
        <v>14.63173074377227</v>
      </c>
      <c r="U437" s="34">
        <f t="shared" si="86"/>
        <v>0</v>
      </c>
      <c r="V437" s="35"/>
      <c r="W437" s="64"/>
      <c r="X437" s="6">
        <f t="shared" si="87"/>
        <v>0</v>
      </c>
      <c r="Y437" s="6">
        <f t="shared" si="88"/>
        <v>0</v>
      </c>
      <c r="Z437" s="6">
        <f t="shared" si="89"/>
        <v>0</v>
      </c>
      <c r="AA437" s="6">
        <f t="shared" si="90"/>
        <v>14.63173074377227</v>
      </c>
      <c r="AB437" s="6">
        <f t="shared" si="91"/>
        <v>0</v>
      </c>
      <c r="AC437" s="6">
        <f t="shared" si="92"/>
        <v>0</v>
      </c>
      <c r="AD437" s="6">
        <f t="shared" si="93"/>
        <v>0</v>
      </c>
    </row>
    <row r="438" spans="2:30" x14ac:dyDescent="0.3">
      <c r="B438" s="71">
        <v>0</v>
      </c>
      <c r="C438" s="71">
        <v>15.545299376679834</v>
      </c>
      <c r="P438" s="6">
        <f t="shared" si="81"/>
        <v>0</v>
      </c>
      <c r="Q438" s="34">
        <f t="shared" si="82"/>
        <v>0</v>
      </c>
      <c r="R438" s="6">
        <f t="shared" si="83"/>
        <v>0</v>
      </c>
      <c r="S438" s="6">
        <f t="shared" si="84"/>
        <v>0</v>
      </c>
      <c r="T438" s="6">
        <f t="shared" si="85"/>
        <v>15.545299376679834</v>
      </c>
      <c r="U438" s="34">
        <f t="shared" si="86"/>
        <v>0</v>
      </c>
      <c r="V438" s="35"/>
      <c r="W438" s="64"/>
      <c r="X438" s="6">
        <f t="shared" si="87"/>
        <v>0</v>
      </c>
      <c r="Y438" s="6">
        <f t="shared" si="88"/>
        <v>0</v>
      </c>
      <c r="Z438" s="6">
        <f t="shared" si="89"/>
        <v>0</v>
      </c>
      <c r="AA438" s="6">
        <f t="shared" si="90"/>
        <v>15.545299376679834</v>
      </c>
      <c r="AB438" s="6">
        <f t="shared" si="91"/>
        <v>0</v>
      </c>
      <c r="AC438" s="6">
        <f t="shared" si="92"/>
        <v>0</v>
      </c>
      <c r="AD438" s="6">
        <f t="shared" si="93"/>
        <v>0</v>
      </c>
    </row>
    <row r="439" spans="2:30" x14ac:dyDescent="0.3">
      <c r="B439" s="71">
        <v>0</v>
      </c>
      <c r="C439" s="71">
        <v>16.37108180206981</v>
      </c>
      <c r="P439" s="6">
        <f t="shared" si="81"/>
        <v>0</v>
      </c>
      <c r="Q439" s="34">
        <f t="shared" si="82"/>
        <v>0</v>
      </c>
      <c r="R439" s="6">
        <f t="shared" si="83"/>
        <v>0</v>
      </c>
      <c r="S439" s="6">
        <f t="shared" si="84"/>
        <v>0</v>
      </c>
      <c r="T439" s="6">
        <f t="shared" si="85"/>
        <v>16.37108180206981</v>
      </c>
      <c r="U439" s="34">
        <f t="shared" si="86"/>
        <v>0</v>
      </c>
      <c r="V439" s="35"/>
      <c r="W439" s="64"/>
      <c r="X439" s="6">
        <f t="shared" si="87"/>
        <v>0</v>
      </c>
      <c r="Y439" s="6">
        <f t="shared" si="88"/>
        <v>0</v>
      </c>
      <c r="Z439" s="6">
        <f t="shared" si="89"/>
        <v>0</v>
      </c>
      <c r="AA439" s="6">
        <f t="shared" si="90"/>
        <v>16.37108180206981</v>
      </c>
      <c r="AB439" s="6">
        <f t="shared" si="91"/>
        <v>0</v>
      </c>
      <c r="AC439" s="6">
        <f t="shared" si="92"/>
        <v>0</v>
      </c>
      <c r="AD439" s="6">
        <f t="shared" si="93"/>
        <v>0</v>
      </c>
    </row>
    <row r="440" spans="2:30" x14ac:dyDescent="0.3">
      <c r="B440" s="71">
        <v>0</v>
      </c>
      <c r="C440" s="71">
        <v>17.189237282800871</v>
      </c>
      <c r="P440" s="6">
        <f t="shared" si="81"/>
        <v>0</v>
      </c>
      <c r="Q440" s="34">
        <f t="shared" si="82"/>
        <v>0</v>
      </c>
      <c r="R440" s="6">
        <f t="shared" si="83"/>
        <v>0</v>
      </c>
      <c r="S440" s="6">
        <f t="shared" si="84"/>
        <v>0</v>
      </c>
      <c r="T440" s="6">
        <f t="shared" si="85"/>
        <v>17.189237282800871</v>
      </c>
      <c r="U440" s="34">
        <f t="shared" si="86"/>
        <v>0</v>
      </c>
      <c r="V440" s="35"/>
      <c r="W440" s="64"/>
      <c r="X440" s="6">
        <f t="shared" si="87"/>
        <v>0</v>
      </c>
      <c r="Y440" s="6">
        <f t="shared" si="88"/>
        <v>0</v>
      </c>
      <c r="Z440" s="6">
        <f t="shared" si="89"/>
        <v>0</v>
      </c>
      <c r="AA440" s="6">
        <f t="shared" si="90"/>
        <v>17.189237282800871</v>
      </c>
      <c r="AB440" s="6">
        <f t="shared" si="91"/>
        <v>0</v>
      </c>
      <c r="AC440" s="6">
        <f t="shared" si="92"/>
        <v>0</v>
      </c>
      <c r="AD440" s="6">
        <f t="shared" si="93"/>
        <v>0</v>
      </c>
    </row>
    <row r="441" spans="2:30" x14ac:dyDescent="0.3">
      <c r="B441" s="71">
        <v>0</v>
      </c>
      <c r="C441" s="71">
        <v>17.959451695013684</v>
      </c>
      <c r="P441" s="6">
        <f t="shared" si="81"/>
        <v>0</v>
      </c>
      <c r="Q441" s="34">
        <f t="shared" si="82"/>
        <v>0</v>
      </c>
      <c r="R441" s="6">
        <f t="shared" si="83"/>
        <v>0</v>
      </c>
      <c r="S441" s="6">
        <f t="shared" si="84"/>
        <v>0</v>
      </c>
      <c r="T441" s="6">
        <f t="shared" si="85"/>
        <v>17.959451695013684</v>
      </c>
      <c r="U441" s="34">
        <f t="shared" si="86"/>
        <v>0</v>
      </c>
      <c r="V441" s="35"/>
      <c r="W441" s="64"/>
      <c r="X441" s="6">
        <f t="shared" si="87"/>
        <v>0</v>
      </c>
      <c r="Y441" s="6">
        <f t="shared" si="88"/>
        <v>0</v>
      </c>
      <c r="Z441" s="6">
        <f t="shared" si="89"/>
        <v>0</v>
      </c>
      <c r="AA441" s="6">
        <f t="shared" si="90"/>
        <v>17.959451695013684</v>
      </c>
      <c r="AB441" s="6">
        <f t="shared" si="91"/>
        <v>0</v>
      </c>
      <c r="AC441" s="6">
        <f t="shared" si="92"/>
        <v>0</v>
      </c>
      <c r="AD441" s="6">
        <f t="shared" si="93"/>
        <v>0</v>
      </c>
    </row>
    <row r="442" spans="2:30" x14ac:dyDescent="0.3">
      <c r="B442" s="71">
        <v>0</v>
      </c>
      <c r="C442" s="71">
        <v>18.88547262500656</v>
      </c>
      <c r="P442" s="6">
        <f t="shared" si="81"/>
        <v>0</v>
      </c>
      <c r="Q442" s="34">
        <f t="shared" si="82"/>
        <v>0</v>
      </c>
      <c r="R442" s="6">
        <f t="shared" si="83"/>
        <v>0</v>
      </c>
      <c r="S442" s="6">
        <f t="shared" si="84"/>
        <v>0</v>
      </c>
      <c r="T442" s="6">
        <f t="shared" si="85"/>
        <v>18.88547262500656</v>
      </c>
      <c r="U442" s="34">
        <f t="shared" si="86"/>
        <v>0</v>
      </c>
      <c r="V442" s="35"/>
      <c r="W442" s="64"/>
      <c r="X442" s="6">
        <f t="shared" si="87"/>
        <v>0</v>
      </c>
      <c r="Y442" s="6">
        <f t="shared" si="88"/>
        <v>0</v>
      </c>
      <c r="Z442" s="6">
        <f t="shared" si="89"/>
        <v>0</v>
      </c>
      <c r="AA442" s="6">
        <f t="shared" si="90"/>
        <v>18.88547262500656</v>
      </c>
      <c r="AB442" s="6">
        <f t="shared" si="91"/>
        <v>0</v>
      </c>
      <c r="AC442" s="6">
        <f t="shared" si="92"/>
        <v>0</v>
      </c>
      <c r="AD442" s="6">
        <f t="shared" si="93"/>
        <v>0</v>
      </c>
    </row>
    <row r="443" spans="2:30" x14ac:dyDescent="0.3">
      <c r="B443" s="71">
        <v>0</v>
      </c>
      <c r="C443" s="71">
        <v>15.619055669282377</v>
      </c>
      <c r="P443" s="6">
        <f t="shared" si="81"/>
        <v>0</v>
      </c>
      <c r="Q443" s="34">
        <f t="shared" si="82"/>
        <v>0</v>
      </c>
      <c r="R443" s="6">
        <f t="shared" si="83"/>
        <v>0</v>
      </c>
      <c r="S443" s="6">
        <f t="shared" si="84"/>
        <v>0</v>
      </c>
      <c r="T443" s="6">
        <f t="shared" si="85"/>
        <v>15.619055669282377</v>
      </c>
      <c r="U443" s="34">
        <f t="shared" si="86"/>
        <v>0</v>
      </c>
      <c r="V443" s="35"/>
      <c r="W443" s="64"/>
      <c r="X443" s="6">
        <f t="shared" si="87"/>
        <v>0</v>
      </c>
      <c r="Y443" s="6">
        <f t="shared" si="88"/>
        <v>0</v>
      </c>
      <c r="Z443" s="6">
        <f t="shared" si="89"/>
        <v>0</v>
      </c>
      <c r="AA443" s="6">
        <f t="shared" si="90"/>
        <v>15.619055669282377</v>
      </c>
      <c r="AB443" s="6">
        <f t="shared" si="91"/>
        <v>0</v>
      </c>
      <c r="AC443" s="6">
        <f t="shared" si="92"/>
        <v>0</v>
      </c>
      <c r="AD443" s="6">
        <f t="shared" si="93"/>
        <v>0</v>
      </c>
    </row>
    <row r="444" spans="2:30" x14ac:dyDescent="0.3">
      <c r="B444" s="71">
        <v>0</v>
      </c>
      <c r="C444" s="71">
        <v>16.255488682437356</v>
      </c>
      <c r="P444" s="6">
        <f t="shared" si="81"/>
        <v>0</v>
      </c>
      <c r="Q444" s="34">
        <f t="shared" si="82"/>
        <v>0</v>
      </c>
      <c r="R444" s="6">
        <f t="shared" si="83"/>
        <v>0</v>
      </c>
      <c r="S444" s="6">
        <f t="shared" si="84"/>
        <v>0</v>
      </c>
      <c r="T444" s="6">
        <f t="shared" si="85"/>
        <v>16.255488682437356</v>
      </c>
      <c r="U444" s="34">
        <f t="shared" si="86"/>
        <v>0</v>
      </c>
      <c r="V444" s="35"/>
      <c r="W444" s="64"/>
      <c r="X444" s="6">
        <f t="shared" si="87"/>
        <v>0</v>
      </c>
      <c r="Y444" s="6">
        <f t="shared" si="88"/>
        <v>0</v>
      </c>
      <c r="Z444" s="6">
        <f t="shared" si="89"/>
        <v>0</v>
      </c>
      <c r="AA444" s="6">
        <f t="shared" si="90"/>
        <v>16.255488682437356</v>
      </c>
      <c r="AB444" s="6">
        <f t="shared" si="91"/>
        <v>0</v>
      </c>
      <c r="AC444" s="6">
        <f t="shared" si="92"/>
        <v>0</v>
      </c>
      <c r="AD444" s="6">
        <f t="shared" si="93"/>
        <v>0</v>
      </c>
    </row>
    <row r="445" spans="2:30" x14ac:dyDescent="0.3">
      <c r="B445" s="71">
        <v>0.35271047503735503</v>
      </c>
      <c r="C445" s="71">
        <v>197.16144957370096</v>
      </c>
      <c r="P445" s="6">
        <f t="shared" si="81"/>
        <v>63.045055116938642</v>
      </c>
      <c r="Q445" s="34">
        <f t="shared" si="82"/>
        <v>0.35271047503735503</v>
      </c>
      <c r="R445" s="6">
        <f t="shared" si="83"/>
        <v>0.11639445676232717</v>
      </c>
      <c r="S445" s="6">
        <f t="shared" si="84"/>
        <v>0</v>
      </c>
      <c r="T445" s="6">
        <f t="shared" si="85"/>
        <v>134</v>
      </c>
      <c r="U445" s="34">
        <f t="shared" si="86"/>
        <v>0</v>
      </c>
      <c r="V445" s="35"/>
      <c r="W445" s="64"/>
      <c r="X445" s="6">
        <f t="shared" si="87"/>
        <v>0</v>
      </c>
      <c r="Y445" s="6">
        <f t="shared" si="88"/>
        <v>0.35271047503735503</v>
      </c>
      <c r="Z445" s="6">
        <f t="shared" si="89"/>
        <v>0</v>
      </c>
      <c r="AA445" s="6">
        <f t="shared" si="90"/>
        <v>109.64728952496264</v>
      </c>
      <c r="AB445" s="6">
        <f t="shared" si="91"/>
        <v>0</v>
      </c>
      <c r="AC445" s="6">
        <f t="shared" si="92"/>
        <v>0</v>
      </c>
      <c r="AD445" s="6">
        <f t="shared" si="93"/>
        <v>87.161449573700963</v>
      </c>
    </row>
    <row r="446" spans="2:30" x14ac:dyDescent="0.3">
      <c r="B446" s="71">
        <v>0.57638423157324392</v>
      </c>
      <c r="C446" s="71">
        <v>185.6786317360397</v>
      </c>
      <c r="P446" s="6">
        <f t="shared" si="81"/>
        <v>51.488424939620529</v>
      </c>
      <c r="Q446" s="34">
        <f t="shared" si="82"/>
        <v>0.57638423157324392</v>
      </c>
      <c r="R446" s="6">
        <f t="shared" si="83"/>
        <v>0.19020679641917052</v>
      </c>
      <c r="S446" s="6">
        <f t="shared" si="84"/>
        <v>0</v>
      </c>
      <c r="T446" s="6">
        <f t="shared" si="85"/>
        <v>134</v>
      </c>
      <c r="U446" s="34">
        <f t="shared" si="86"/>
        <v>0</v>
      </c>
      <c r="V446" s="35"/>
      <c r="W446" s="64"/>
      <c r="X446" s="6">
        <f t="shared" si="87"/>
        <v>0</v>
      </c>
      <c r="Y446" s="6">
        <f t="shared" si="88"/>
        <v>0.57638423157324392</v>
      </c>
      <c r="Z446" s="6">
        <f t="shared" si="89"/>
        <v>0</v>
      </c>
      <c r="AA446" s="6">
        <f t="shared" si="90"/>
        <v>109.42361576842676</v>
      </c>
      <c r="AB446" s="6">
        <f t="shared" si="91"/>
        <v>0</v>
      </c>
      <c r="AC446" s="6">
        <f t="shared" si="92"/>
        <v>0</v>
      </c>
      <c r="AD446" s="6">
        <f t="shared" si="93"/>
        <v>75.678631736039691</v>
      </c>
    </row>
    <row r="447" spans="2:30" x14ac:dyDescent="0.3">
      <c r="B447" s="71">
        <v>1.4275125666282464</v>
      </c>
      <c r="C447" s="71">
        <v>170.06480599643473</v>
      </c>
      <c r="P447" s="6">
        <f t="shared" si="81"/>
        <v>35.593726849447421</v>
      </c>
      <c r="Q447" s="34">
        <f t="shared" si="82"/>
        <v>1.4275125666282464</v>
      </c>
      <c r="R447" s="6">
        <f t="shared" si="83"/>
        <v>0.47107914698732134</v>
      </c>
      <c r="S447" s="6">
        <f t="shared" si="84"/>
        <v>0</v>
      </c>
      <c r="T447" s="6">
        <f t="shared" si="85"/>
        <v>134</v>
      </c>
      <c r="U447" s="34">
        <f t="shared" si="86"/>
        <v>0</v>
      </c>
      <c r="V447" s="35"/>
      <c r="W447" s="64"/>
      <c r="X447" s="6">
        <f t="shared" si="87"/>
        <v>0</v>
      </c>
      <c r="Y447" s="6">
        <f t="shared" si="88"/>
        <v>1.4275125666282464</v>
      </c>
      <c r="Z447" s="6">
        <f t="shared" si="89"/>
        <v>0</v>
      </c>
      <c r="AA447" s="6">
        <f t="shared" si="90"/>
        <v>108.57248743337175</v>
      </c>
      <c r="AB447" s="6">
        <f t="shared" si="91"/>
        <v>0</v>
      </c>
      <c r="AC447" s="6">
        <f t="shared" si="92"/>
        <v>0</v>
      </c>
      <c r="AD447" s="6">
        <f t="shared" si="93"/>
        <v>60.064805996434728</v>
      </c>
    </row>
    <row r="448" spans="2:30" x14ac:dyDescent="0.3">
      <c r="B448" s="71">
        <v>2.1019811457331161</v>
      </c>
      <c r="C448" s="71">
        <v>155.33042650131208</v>
      </c>
      <c r="P448" s="6">
        <f t="shared" si="81"/>
        <v>20.636772723220133</v>
      </c>
      <c r="Q448" s="34">
        <f t="shared" si="82"/>
        <v>2.1019811457331161</v>
      </c>
      <c r="R448" s="6">
        <f t="shared" si="83"/>
        <v>0.6936537780919283</v>
      </c>
      <c r="S448" s="6">
        <f t="shared" si="84"/>
        <v>0</v>
      </c>
      <c r="T448" s="6">
        <f t="shared" si="85"/>
        <v>134</v>
      </c>
      <c r="U448" s="34">
        <f t="shared" si="86"/>
        <v>0</v>
      </c>
      <c r="V448" s="35"/>
      <c r="W448" s="64"/>
      <c r="X448" s="6">
        <f t="shared" si="87"/>
        <v>0</v>
      </c>
      <c r="Y448" s="6">
        <f t="shared" si="88"/>
        <v>2.1019811457331161</v>
      </c>
      <c r="Z448" s="6">
        <f t="shared" si="89"/>
        <v>0</v>
      </c>
      <c r="AA448" s="6">
        <f t="shared" si="90"/>
        <v>107.89801885426688</v>
      </c>
      <c r="AB448" s="6">
        <f t="shared" si="91"/>
        <v>0</v>
      </c>
      <c r="AC448" s="6">
        <f t="shared" si="92"/>
        <v>0</v>
      </c>
      <c r="AD448" s="6">
        <f t="shared" si="93"/>
        <v>45.33042650131209</v>
      </c>
    </row>
    <row r="449" spans="2:30" x14ac:dyDescent="0.3">
      <c r="B449" s="71">
        <v>2.7572339564359503</v>
      </c>
      <c r="C449" s="71">
        <v>131.42990125897688</v>
      </c>
      <c r="P449" s="6">
        <f t="shared" si="81"/>
        <v>0</v>
      </c>
      <c r="Q449" s="34">
        <f t="shared" si="82"/>
        <v>2.7572339564359503</v>
      </c>
      <c r="R449" s="6">
        <f t="shared" si="83"/>
        <v>0.9098872056238636</v>
      </c>
      <c r="S449" s="6">
        <f t="shared" si="84"/>
        <v>0</v>
      </c>
      <c r="T449" s="6">
        <f t="shared" si="85"/>
        <v>130.52001405335301</v>
      </c>
      <c r="U449" s="34">
        <f t="shared" si="86"/>
        <v>0</v>
      </c>
      <c r="V449" s="35"/>
      <c r="W449" s="64"/>
      <c r="X449" s="6">
        <f t="shared" si="87"/>
        <v>0</v>
      </c>
      <c r="Y449" s="6">
        <f t="shared" si="88"/>
        <v>2.7572339564359503</v>
      </c>
      <c r="Z449" s="6">
        <f t="shared" si="89"/>
        <v>0</v>
      </c>
      <c r="AA449" s="6">
        <f t="shared" si="90"/>
        <v>107.24276604356405</v>
      </c>
      <c r="AB449" s="6">
        <f t="shared" si="91"/>
        <v>0</v>
      </c>
      <c r="AC449" s="6">
        <f t="shared" si="92"/>
        <v>0</v>
      </c>
      <c r="AD449" s="6">
        <f t="shared" si="93"/>
        <v>21.429901258976884</v>
      </c>
    </row>
    <row r="450" spans="2:30" x14ac:dyDescent="0.3">
      <c r="B450" s="71">
        <v>3.3653444051523271</v>
      </c>
      <c r="C450" s="71">
        <v>136.73305824962407</v>
      </c>
      <c r="P450" s="6">
        <f t="shared" si="81"/>
        <v>1.6224945959237971</v>
      </c>
      <c r="Q450" s="34">
        <f t="shared" si="82"/>
        <v>3.3653444051523271</v>
      </c>
      <c r="R450" s="6">
        <f t="shared" si="83"/>
        <v>1.1105636537002681</v>
      </c>
      <c r="S450" s="6">
        <f t="shared" si="84"/>
        <v>0</v>
      </c>
      <c r="T450" s="6">
        <f t="shared" si="85"/>
        <v>134</v>
      </c>
      <c r="U450" s="34">
        <f t="shared" si="86"/>
        <v>0</v>
      </c>
      <c r="V450" s="35"/>
      <c r="W450" s="64"/>
      <c r="X450" s="6">
        <f t="shared" si="87"/>
        <v>0</v>
      </c>
      <c r="Y450" s="6">
        <f t="shared" si="88"/>
        <v>3.3653444051523271</v>
      </c>
      <c r="Z450" s="6">
        <f t="shared" si="89"/>
        <v>0</v>
      </c>
      <c r="AA450" s="6">
        <f t="shared" si="90"/>
        <v>106.63465559484767</v>
      </c>
      <c r="AB450" s="6">
        <f t="shared" si="91"/>
        <v>0</v>
      </c>
      <c r="AC450" s="6">
        <f t="shared" si="92"/>
        <v>0</v>
      </c>
      <c r="AD450" s="6">
        <f t="shared" si="93"/>
        <v>26.733058249624079</v>
      </c>
    </row>
    <row r="451" spans="2:30" x14ac:dyDescent="0.3">
      <c r="B451" s="71">
        <v>4.0471018236241498</v>
      </c>
      <c r="C451" s="71">
        <v>117.5003214383634</v>
      </c>
      <c r="P451" s="6">
        <f t="shared" si="81"/>
        <v>0</v>
      </c>
      <c r="Q451" s="34">
        <f t="shared" si="82"/>
        <v>4.0471018236241498</v>
      </c>
      <c r="R451" s="6">
        <f t="shared" si="83"/>
        <v>1.3355436017959694</v>
      </c>
      <c r="S451" s="6">
        <f t="shared" si="84"/>
        <v>0</v>
      </c>
      <c r="T451" s="6">
        <f t="shared" si="85"/>
        <v>116.16477783656742</v>
      </c>
      <c r="U451" s="34">
        <f t="shared" si="86"/>
        <v>0</v>
      </c>
      <c r="V451" s="35"/>
      <c r="W451" s="64"/>
      <c r="X451" s="6">
        <f t="shared" si="87"/>
        <v>0</v>
      </c>
      <c r="Y451" s="6">
        <f t="shared" si="88"/>
        <v>4.0471018236241498</v>
      </c>
      <c r="Z451" s="6">
        <f t="shared" si="89"/>
        <v>0</v>
      </c>
      <c r="AA451" s="6">
        <f t="shared" si="90"/>
        <v>105.95289817637585</v>
      </c>
      <c r="AB451" s="6">
        <f t="shared" si="91"/>
        <v>0</v>
      </c>
      <c r="AC451" s="6">
        <f t="shared" si="92"/>
        <v>0</v>
      </c>
      <c r="AD451" s="6">
        <f t="shared" si="93"/>
        <v>7.5003214383634003</v>
      </c>
    </row>
    <row r="452" spans="2:30" x14ac:dyDescent="0.3">
      <c r="B452" s="71">
        <v>6.4214333281707443</v>
      </c>
      <c r="C452" s="71">
        <v>113.51976927905959</v>
      </c>
      <c r="P452" s="6">
        <f t="shared" ref="P452:P515" si="94">C452-R452-T452</f>
        <v>0</v>
      </c>
      <c r="Q452" s="34">
        <f t="shared" ref="Q452:Q515" si="95">MIN(318,B452)</f>
        <v>6.4214333281707443</v>
      </c>
      <c r="R452" s="6">
        <f t="shared" ref="R452:R515" si="96">IF(Q452=0,0,MIN(C452,Q452*33%))</f>
        <v>2.1190729982963457</v>
      </c>
      <c r="S452" s="6">
        <f t="shared" ref="S452:S515" si="97">MIN(B452-Q452,110*0.76)</f>
        <v>0</v>
      </c>
      <c r="T452" s="6">
        <f t="shared" ref="T452:T515" si="98">MIN(134,C452-R452)</f>
        <v>111.40069628076324</v>
      </c>
      <c r="U452" s="34">
        <f t="shared" ref="U452:U515" si="99">MIN(B452-S452-Q452,134)</f>
        <v>0</v>
      </c>
      <c r="V452" s="35"/>
      <c r="W452" s="64"/>
      <c r="X452" s="6">
        <f t="shared" ref="X452:X515" si="100">C452-Y452-AA452-AD452</f>
        <v>0</v>
      </c>
      <c r="Y452" s="6">
        <f t="shared" ref="Y452:Y515" si="101">MIN(B452,C452)</f>
        <v>6.4214333281707443</v>
      </c>
      <c r="Z452" s="6">
        <f t="shared" ref="Z452:Z515" si="102">MIN(B452-Y452-AB452,110*M$33)</f>
        <v>0</v>
      </c>
      <c r="AA452" s="6">
        <f t="shared" ref="AA452:AA515" si="103">MIN(C452-Y452,110-Y452)</f>
        <v>103.57856667182925</v>
      </c>
      <c r="AB452" s="6">
        <f t="shared" ref="AB452:AB515" si="104">MIN(B452-Y452,120-Y452)</f>
        <v>0</v>
      </c>
      <c r="AC452" s="6">
        <f t="shared" ref="AC452:AC515" si="105">B452-Y452-Z452-AB452</f>
        <v>0</v>
      </c>
      <c r="AD452" s="6">
        <f t="shared" ref="AD452:AD515" si="106">C452-Y452-AA452</f>
        <v>3.519769279059588</v>
      </c>
    </row>
    <row r="453" spans="2:30" x14ac:dyDescent="0.3">
      <c r="B453" s="71">
        <v>6.5360917121268782</v>
      </c>
      <c r="C453" s="71">
        <v>114.89474728377256</v>
      </c>
      <c r="P453" s="6">
        <f t="shared" si="94"/>
        <v>0</v>
      </c>
      <c r="Q453" s="34">
        <f t="shared" si="95"/>
        <v>6.5360917121268782</v>
      </c>
      <c r="R453" s="6">
        <f t="shared" si="96"/>
        <v>2.1569102650018701</v>
      </c>
      <c r="S453" s="6">
        <f t="shared" si="97"/>
        <v>0</v>
      </c>
      <c r="T453" s="6">
        <f t="shared" si="98"/>
        <v>112.73783701877069</v>
      </c>
      <c r="U453" s="34">
        <f t="shared" si="99"/>
        <v>0</v>
      </c>
      <c r="V453" s="35"/>
      <c r="W453" s="64"/>
      <c r="X453" s="6">
        <f t="shared" si="100"/>
        <v>0</v>
      </c>
      <c r="Y453" s="6">
        <f t="shared" si="101"/>
        <v>6.5360917121268782</v>
      </c>
      <c r="Z453" s="6">
        <f t="shared" si="102"/>
        <v>0</v>
      </c>
      <c r="AA453" s="6">
        <f t="shared" si="103"/>
        <v>103.46390828787312</v>
      </c>
      <c r="AB453" s="6">
        <f t="shared" si="104"/>
        <v>0</v>
      </c>
      <c r="AC453" s="6">
        <f t="shared" si="105"/>
        <v>0</v>
      </c>
      <c r="AD453" s="6">
        <f t="shared" si="106"/>
        <v>4.8947472837725599</v>
      </c>
    </row>
    <row r="454" spans="2:30" x14ac:dyDescent="0.3">
      <c r="B454" s="71">
        <v>7.396577471210998</v>
      </c>
      <c r="C454" s="71">
        <v>123.14759713756541</v>
      </c>
      <c r="P454" s="6">
        <f t="shared" si="94"/>
        <v>0</v>
      </c>
      <c r="Q454" s="34">
        <f t="shared" si="95"/>
        <v>7.396577471210998</v>
      </c>
      <c r="R454" s="6">
        <f t="shared" si="96"/>
        <v>2.4408705654996292</v>
      </c>
      <c r="S454" s="6">
        <f t="shared" si="97"/>
        <v>0</v>
      </c>
      <c r="T454" s="6">
        <f t="shared" si="98"/>
        <v>120.70672657206579</v>
      </c>
      <c r="U454" s="34">
        <f t="shared" si="99"/>
        <v>0</v>
      </c>
      <c r="V454" s="35"/>
      <c r="W454" s="64"/>
      <c r="X454" s="6">
        <f t="shared" si="100"/>
        <v>0</v>
      </c>
      <c r="Y454" s="6">
        <f t="shared" si="101"/>
        <v>7.396577471210998</v>
      </c>
      <c r="Z454" s="6">
        <f t="shared" si="102"/>
        <v>0</v>
      </c>
      <c r="AA454" s="6">
        <f t="shared" si="103"/>
        <v>102.603422528789</v>
      </c>
      <c r="AB454" s="6">
        <f t="shared" si="104"/>
        <v>0</v>
      </c>
      <c r="AC454" s="6">
        <f t="shared" si="105"/>
        <v>0</v>
      </c>
      <c r="AD454" s="6">
        <f t="shared" si="106"/>
        <v>13.147597137565413</v>
      </c>
    </row>
    <row r="455" spans="2:30" x14ac:dyDescent="0.3">
      <c r="B455" s="71">
        <v>6.519877104634193</v>
      </c>
      <c r="C455" s="71">
        <v>128.16226389647221</v>
      </c>
      <c r="P455" s="6">
        <f t="shared" si="94"/>
        <v>0</v>
      </c>
      <c r="Q455" s="34">
        <f t="shared" si="95"/>
        <v>6.519877104634193</v>
      </c>
      <c r="R455" s="6">
        <f t="shared" si="96"/>
        <v>2.1515594445292838</v>
      </c>
      <c r="S455" s="6">
        <f t="shared" si="97"/>
        <v>0</v>
      </c>
      <c r="T455" s="6">
        <f t="shared" si="98"/>
        <v>126.01070445194293</v>
      </c>
      <c r="U455" s="34">
        <f t="shared" si="99"/>
        <v>0</v>
      </c>
      <c r="V455" s="35"/>
      <c r="W455" s="64"/>
      <c r="X455" s="6">
        <f t="shared" si="100"/>
        <v>0</v>
      </c>
      <c r="Y455" s="6">
        <f t="shared" si="101"/>
        <v>6.519877104634193</v>
      </c>
      <c r="Z455" s="6">
        <f t="shared" si="102"/>
        <v>0</v>
      </c>
      <c r="AA455" s="6">
        <f t="shared" si="103"/>
        <v>103.48012289536581</v>
      </c>
      <c r="AB455" s="6">
        <f t="shared" si="104"/>
        <v>0</v>
      </c>
      <c r="AC455" s="6">
        <f t="shared" si="105"/>
        <v>0</v>
      </c>
      <c r="AD455" s="6">
        <f t="shared" si="106"/>
        <v>18.162263896472211</v>
      </c>
    </row>
    <row r="456" spans="2:30" x14ac:dyDescent="0.3">
      <c r="B456" s="71">
        <v>5.6825844959083529</v>
      </c>
      <c r="C456" s="71">
        <v>8.7631727652318059</v>
      </c>
      <c r="P456" s="6">
        <f t="shared" si="94"/>
        <v>0</v>
      </c>
      <c r="Q456" s="34">
        <f t="shared" si="95"/>
        <v>5.6825844959083529</v>
      </c>
      <c r="R456" s="6">
        <f t="shared" si="96"/>
        <v>1.8752528836497566</v>
      </c>
      <c r="S456" s="6">
        <f t="shared" si="97"/>
        <v>0</v>
      </c>
      <c r="T456" s="6">
        <f t="shared" si="98"/>
        <v>6.8879198815820493</v>
      </c>
      <c r="U456" s="34">
        <f t="shared" si="99"/>
        <v>0</v>
      </c>
      <c r="V456" s="35"/>
      <c r="W456" s="64"/>
      <c r="X456" s="6">
        <f t="shared" si="100"/>
        <v>0</v>
      </c>
      <c r="Y456" s="6">
        <f t="shared" si="101"/>
        <v>5.6825844959083529</v>
      </c>
      <c r="Z456" s="6">
        <f t="shared" si="102"/>
        <v>0</v>
      </c>
      <c r="AA456" s="6">
        <f t="shared" si="103"/>
        <v>3.080588269323453</v>
      </c>
      <c r="AB456" s="6">
        <f t="shared" si="104"/>
        <v>0</v>
      </c>
      <c r="AC456" s="6">
        <f t="shared" si="105"/>
        <v>0</v>
      </c>
      <c r="AD456" s="6">
        <f t="shared" si="106"/>
        <v>0</v>
      </c>
    </row>
    <row r="457" spans="2:30" x14ac:dyDescent="0.3">
      <c r="B457" s="71">
        <v>1.3771517939771589</v>
      </c>
      <c r="C457" s="71">
        <v>9.6112813717595014</v>
      </c>
      <c r="P457" s="6">
        <f t="shared" si="94"/>
        <v>0</v>
      </c>
      <c r="Q457" s="34">
        <f t="shared" si="95"/>
        <v>1.3771517939771589</v>
      </c>
      <c r="R457" s="6">
        <f t="shared" si="96"/>
        <v>0.45446009201246246</v>
      </c>
      <c r="S457" s="6">
        <f t="shared" si="97"/>
        <v>0</v>
      </c>
      <c r="T457" s="6">
        <f t="shared" si="98"/>
        <v>9.1568212797470387</v>
      </c>
      <c r="U457" s="34">
        <f t="shared" si="99"/>
        <v>0</v>
      </c>
      <c r="V457" s="35"/>
      <c r="W457" s="64"/>
      <c r="X457" s="6">
        <f t="shared" si="100"/>
        <v>0</v>
      </c>
      <c r="Y457" s="6">
        <f t="shared" si="101"/>
        <v>1.3771517939771589</v>
      </c>
      <c r="Z457" s="6">
        <f t="shared" si="102"/>
        <v>0</v>
      </c>
      <c r="AA457" s="6">
        <f t="shared" si="103"/>
        <v>8.2341295777823422</v>
      </c>
      <c r="AB457" s="6">
        <f t="shared" si="104"/>
        <v>0</v>
      </c>
      <c r="AC457" s="6">
        <f t="shared" si="105"/>
        <v>0</v>
      </c>
      <c r="AD457" s="6">
        <f t="shared" si="106"/>
        <v>0</v>
      </c>
    </row>
    <row r="458" spans="2:30" x14ac:dyDescent="0.3">
      <c r="B458" s="71">
        <v>0</v>
      </c>
      <c r="C458" s="71">
        <v>10.973279162099448</v>
      </c>
      <c r="P458" s="6">
        <f t="shared" si="94"/>
        <v>0</v>
      </c>
      <c r="Q458" s="34">
        <f t="shared" si="95"/>
        <v>0</v>
      </c>
      <c r="R458" s="6">
        <f t="shared" si="96"/>
        <v>0</v>
      </c>
      <c r="S458" s="6">
        <f t="shared" si="97"/>
        <v>0</v>
      </c>
      <c r="T458" s="6">
        <f t="shared" si="98"/>
        <v>10.973279162099448</v>
      </c>
      <c r="U458" s="34">
        <f t="shared" si="99"/>
        <v>0</v>
      </c>
      <c r="V458" s="35"/>
      <c r="W458" s="64"/>
      <c r="X458" s="6">
        <f t="shared" si="100"/>
        <v>0</v>
      </c>
      <c r="Y458" s="6">
        <f t="shared" si="101"/>
        <v>0</v>
      </c>
      <c r="Z458" s="6">
        <f t="shared" si="102"/>
        <v>0</v>
      </c>
      <c r="AA458" s="6">
        <f t="shared" si="103"/>
        <v>10.973279162099448</v>
      </c>
      <c r="AB458" s="6">
        <f t="shared" si="104"/>
        <v>0</v>
      </c>
      <c r="AC458" s="6">
        <f t="shared" si="105"/>
        <v>0</v>
      </c>
      <c r="AD458" s="6">
        <f t="shared" si="106"/>
        <v>0</v>
      </c>
    </row>
    <row r="459" spans="2:30" x14ac:dyDescent="0.3">
      <c r="B459" s="71">
        <v>0</v>
      </c>
      <c r="C459" s="71">
        <v>11.838900931724689</v>
      </c>
      <c r="P459" s="6">
        <f t="shared" si="94"/>
        <v>0</v>
      </c>
      <c r="Q459" s="34">
        <f t="shared" si="95"/>
        <v>0</v>
      </c>
      <c r="R459" s="6">
        <f t="shared" si="96"/>
        <v>0</v>
      </c>
      <c r="S459" s="6">
        <f t="shared" si="97"/>
        <v>0</v>
      </c>
      <c r="T459" s="6">
        <f t="shared" si="98"/>
        <v>11.838900931724689</v>
      </c>
      <c r="U459" s="34">
        <f t="shared" si="99"/>
        <v>0</v>
      </c>
      <c r="V459" s="35"/>
      <c r="W459" s="64"/>
      <c r="X459" s="6">
        <f t="shared" si="100"/>
        <v>0</v>
      </c>
      <c r="Y459" s="6">
        <f t="shared" si="101"/>
        <v>0</v>
      </c>
      <c r="Z459" s="6">
        <f t="shared" si="102"/>
        <v>0</v>
      </c>
      <c r="AA459" s="6">
        <f t="shared" si="103"/>
        <v>11.838900931724689</v>
      </c>
      <c r="AB459" s="6">
        <f t="shared" si="104"/>
        <v>0</v>
      </c>
      <c r="AC459" s="6">
        <f t="shared" si="105"/>
        <v>0</v>
      </c>
      <c r="AD459" s="6">
        <f t="shared" si="106"/>
        <v>0</v>
      </c>
    </row>
    <row r="460" spans="2:30" x14ac:dyDescent="0.3">
      <c r="B460" s="71">
        <v>0</v>
      </c>
      <c r="C460" s="71">
        <v>12.581670532720494</v>
      </c>
      <c r="P460" s="6">
        <f t="shared" si="94"/>
        <v>0</v>
      </c>
      <c r="Q460" s="34">
        <f t="shared" si="95"/>
        <v>0</v>
      </c>
      <c r="R460" s="6">
        <f t="shared" si="96"/>
        <v>0</v>
      </c>
      <c r="S460" s="6">
        <f t="shared" si="97"/>
        <v>0</v>
      </c>
      <c r="T460" s="6">
        <f t="shared" si="98"/>
        <v>12.581670532720494</v>
      </c>
      <c r="U460" s="34">
        <f t="shared" si="99"/>
        <v>0</v>
      </c>
      <c r="V460" s="35"/>
      <c r="W460" s="64"/>
      <c r="X460" s="6">
        <f t="shared" si="100"/>
        <v>0</v>
      </c>
      <c r="Y460" s="6">
        <f t="shared" si="101"/>
        <v>0</v>
      </c>
      <c r="Z460" s="6">
        <f t="shared" si="102"/>
        <v>0</v>
      </c>
      <c r="AA460" s="6">
        <f t="shared" si="103"/>
        <v>12.581670532720494</v>
      </c>
      <c r="AB460" s="6">
        <f t="shared" si="104"/>
        <v>0</v>
      </c>
      <c r="AC460" s="6">
        <f t="shared" si="105"/>
        <v>0</v>
      </c>
      <c r="AD460" s="6">
        <f t="shared" si="106"/>
        <v>0</v>
      </c>
    </row>
    <row r="461" spans="2:30" x14ac:dyDescent="0.3">
      <c r="B461" s="71">
        <v>1.1564506005004549</v>
      </c>
      <c r="C461" s="71">
        <v>13.204377227183027</v>
      </c>
      <c r="P461" s="6">
        <f t="shared" si="94"/>
        <v>0</v>
      </c>
      <c r="Q461" s="34">
        <f t="shared" si="95"/>
        <v>1.1564506005004549</v>
      </c>
      <c r="R461" s="6">
        <f t="shared" si="96"/>
        <v>0.38162869816515016</v>
      </c>
      <c r="S461" s="6">
        <f t="shared" si="97"/>
        <v>0</v>
      </c>
      <c r="T461" s="6">
        <f t="shared" si="98"/>
        <v>12.822748529017877</v>
      </c>
      <c r="U461" s="34">
        <f t="shared" si="99"/>
        <v>0</v>
      </c>
      <c r="V461" s="35"/>
      <c r="W461" s="64"/>
      <c r="X461" s="6">
        <f t="shared" si="100"/>
        <v>0</v>
      </c>
      <c r="Y461" s="6">
        <f t="shared" si="101"/>
        <v>1.1564506005004549</v>
      </c>
      <c r="Z461" s="6">
        <f t="shared" si="102"/>
        <v>0</v>
      </c>
      <c r="AA461" s="6">
        <f t="shared" si="103"/>
        <v>12.047926626682573</v>
      </c>
      <c r="AB461" s="6">
        <f t="shared" si="104"/>
        <v>0</v>
      </c>
      <c r="AC461" s="6">
        <f t="shared" si="105"/>
        <v>0</v>
      </c>
      <c r="AD461" s="6">
        <f t="shared" si="106"/>
        <v>0</v>
      </c>
    </row>
    <row r="462" spans="2:30" x14ac:dyDescent="0.3">
      <c r="B462" s="71">
        <v>0</v>
      </c>
      <c r="C462" s="71">
        <v>14.052758278842575</v>
      </c>
      <c r="P462" s="6">
        <f t="shared" si="94"/>
        <v>0</v>
      </c>
      <c r="Q462" s="34">
        <f t="shared" si="95"/>
        <v>0</v>
      </c>
      <c r="R462" s="6">
        <f t="shared" si="96"/>
        <v>0</v>
      </c>
      <c r="S462" s="6">
        <f t="shared" si="97"/>
        <v>0</v>
      </c>
      <c r="T462" s="6">
        <f t="shared" si="98"/>
        <v>14.052758278842575</v>
      </c>
      <c r="U462" s="34">
        <f t="shared" si="99"/>
        <v>0</v>
      </c>
      <c r="V462" s="35"/>
      <c r="W462" s="64"/>
      <c r="X462" s="6">
        <f t="shared" si="100"/>
        <v>0</v>
      </c>
      <c r="Y462" s="6">
        <f t="shared" si="101"/>
        <v>0</v>
      </c>
      <c r="Z462" s="6">
        <f t="shared" si="102"/>
        <v>0</v>
      </c>
      <c r="AA462" s="6">
        <f t="shared" si="103"/>
        <v>14.052758278842575</v>
      </c>
      <c r="AB462" s="6">
        <f t="shared" si="104"/>
        <v>0</v>
      </c>
      <c r="AC462" s="6">
        <f t="shared" si="105"/>
        <v>0</v>
      </c>
      <c r="AD462" s="6">
        <f t="shared" si="106"/>
        <v>0</v>
      </c>
    </row>
    <row r="463" spans="2:30" x14ac:dyDescent="0.3">
      <c r="B463" s="71">
        <v>0</v>
      </c>
      <c r="C463" s="71">
        <v>14.770325389397765</v>
      </c>
      <c r="P463" s="6">
        <f t="shared" si="94"/>
        <v>0</v>
      </c>
      <c r="Q463" s="34">
        <f t="shared" si="95"/>
        <v>0</v>
      </c>
      <c r="R463" s="6">
        <f t="shared" si="96"/>
        <v>0</v>
      </c>
      <c r="S463" s="6">
        <f t="shared" si="97"/>
        <v>0</v>
      </c>
      <c r="T463" s="6">
        <f t="shared" si="98"/>
        <v>14.770325389397765</v>
      </c>
      <c r="U463" s="34">
        <f t="shared" si="99"/>
        <v>0</v>
      </c>
      <c r="V463" s="35"/>
      <c r="W463" s="64"/>
      <c r="X463" s="6">
        <f t="shared" si="100"/>
        <v>0</v>
      </c>
      <c r="Y463" s="6">
        <f t="shared" si="101"/>
        <v>0</v>
      </c>
      <c r="Z463" s="6">
        <f t="shared" si="102"/>
        <v>0</v>
      </c>
      <c r="AA463" s="6">
        <f t="shared" si="103"/>
        <v>14.770325389397765</v>
      </c>
      <c r="AB463" s="6">
        <f t="shared" si="104"/>
        <v>0</v>
      </c>
      <c r="AC463" s="6">
        <f t="shared" si="105"/>
        <v>0</v>
      </c>
      <c r="AD463" s="6">
        <f t="shared" si="106"/>
        <v>0</v>
      </c>
    </row>
    <row r="464" spans="2:30" x14ac:dyDescent="0.3">
      <c r="B464" s="71">
        <v>0</v>
      </c>
      <c r="C464" s="71">
        <v>15.4825311290407</v>
      </c>
      <c r="P464" s="6">
        <f t="shared" si="94"/>
        <v>0</v>
      </c>
      <c r="Q464" s="34">
        <f t="shared" si="95"/>
        <v>0</v>
      </c>
      <c r="R464" s="6">
        <f t="shared" si="96"/>
        <v>0</v>
      </c>
      <c r="S464" s="6">
        <f t="shared" si="97"/>
        <v>0</v>
      </c>
      <c r="T464" s="6">
        <f t="shared" si="98"/>
        <v>15.4825311290407</v>
      </c>
      <c r="U464" s="34">
        <f t="shared" si="99"/>
        <v>0</v>
      </c>
      <c r="V464" s="35"/>
      <c r="W464" s="64"/>
      <c r="X464" s="6">
        <f t="shared" si="100"/>
        <v>0</v>
      </c>
      <c r="Y464" s="6">
        <f t="shared" si="101"/>
        <v>0</v>
      </c>
      <c r="Z464" s="6">
        <f t="shared" si="102"/>
        <v>0</v>
      </c>
      <c r="AA464" s="6">
        <f t="shared" si="103"/>
        <v>15.4825311290407</v>
      </c>
      <c r="AB464" s="6">
        <f t="shared" si="104"/>
        <v>0</v>
      </c>
      <c r="AC464" s="6">
        <f t="shared" si="105"/>
        <v>0</v>
      </c>
      <c r="AD464" s="6">
        <f t="shared" si="106"/>
        <v>0</v>
      </c>
    </row>
    <row r="465" spans="2:30" x14ac:dyDescent="0.3">
      <c r="B465" s="71">
        <v>0</v>
      </c>
      <c r="C465" s="71">
        <v>16.145427884813685</v>
      </c>
      <c r="P465" s="6">
        <f t="shared" si="94"/>
        <v>0</v>
      </c>
      <c r="Q465" s="34">
        <f t="shared" si="95"/>
        <v>0</v>
      </c>
      <c r="R465" s="6">
        <f t="shared" si="96"/>
        <v>0</v>
      </c>
      <c r="S465" s="6">
        <f t="shared" si="97"/>
        <v>0</v>
      </c>
      <c r="T465" s="6">
        <f t="shared" si="98"/>
        <v>16.145427884813685</v>
      </c>
      <c r="U465" s="34">
        <f t="shared" si="99"/>
        <v>0</v>
      </c>
      <c r="V465" s="35"/>
      <c r="W465" s="64"/>
      <c r="X465" s="6">
        <f t="shared" si="100"/>
        <v>0</v>
      </c>
      <c r="Y465" s="6">
        <f t="shared" si="101"/>
        <v>0</v>
      </c>
      <c r="Z465" s="6">
        <f t="shared" si="102"/>
        <v>0</v>
      </c>
      <c r="AA465" s="6">
        <f t="shared" si="103"/>
        <v>16.145427884813685</v>
      </c>
      <c r="AB465" s="6">
        <f t="shared" si="104"/>
        <v>0</v>
      </c>
      <c r="AC465" s="6">
        <f t="shared" si="105"/>
        <v>0</v>
      </c>
      <c r="AD465" s="6">
        <f t="shared" si="106"/>
        <v>0</v>
      </c>
    </row>
    <row r="466" spans="2:30" x14ac:dyDescent="0.3">
      <c r="B466" s="71">
        <v>0</v>
      </c>
      <c r="C466" s="71">
        <v>16.795992841717975</v>
      </c>
      <c r="P466" s="6">
        <f t="shared" si="94"/>
        <v>0</v>
      </c>
      <c r="Q466" s="34">
        <f t="shared" si="95"/>
        <v>0</v>
      </c>
      <c r="R466" s="6">
        <f t="shared" si="96"/>
        <v>0</v>
      </c>
      <c r="S466" s="6">
        <f t="shared" si="97"/>
        <v>0</v>
      </c>
      <c r="T466" s="6">
        <f t="shared" si="98"/>
        <v>16.795992841717975</v>
      </c>
      <c r="U466" s="34">
        <f t="shared" si="99"/>
        <v>0</v>
      </c>
      <c r="V466" s="35"/>
      <c r="W466" s="64"/>
      <c r="X466" s="6">
        <f t="shared" si="100"/>
        <v>0</v>
      </c>
      <c r="Y466" s="6">
        <f t="shared" si="101"/>
        <v>0</v>
      </c>
      <c r="Z466" s="6">
        <f t="shared" si="102"/>
        <v>0</v>
      </c>
      <c r="AA466" s="6">
        <f t="shared" si="103"/>
        <v>16.795992841717975</v>
      </c>
      <c r="AB466" s="6">
        <f t="shared" si="104"/>
        <v>0</v>
      </c>
      <c r="AC466" s="6">
        <f t="shared" si="105"/>
        <v>0</v>
      </c>
      <c r="AD466" s="6">
        <f t="shared" si="106"/>
        <v>0</v>
      </c>
    </row>
    <row r="467" spans="2:30" x14ac:dyDescent="0.3">
      <c r="B467" s="71">
        <v>0</v>
      </c>
      <c r="C467" s="71">
        <v>17.492756293605986</v>
      </c>
      <c r="P467" s="6">
        <f t="shared" si="94"/>
        <v>0</v>
      </c>
      <c r="Q467" s="34">
        <f t="shared" si="95"/>
        <v>0</v>
      </c>
      <c r="R467" s="6">
        <f t="shared" si="96"/>
        <v>0</v>
      </c>
      <c r="S467" s="6">
        <f t="shared" si="97"/>
        <v>0</v>
      </c>
      <c r="T467" s="6">
        <f t="shared" si="98"/>
        <v>17.492756293605986</v>
      </c>
      <c r="U467" s="34">
        <f t="shared" si="99"/>
        <v>0</v>
      </c>
      <c r="V467" s="35"/>
      <c r="W467" s="64"/>
      <c r="X467" s="6">
        <f t="shared" si="100"/>
        <v>0</v>
      </c>
      <c r="Y467" s="6">
        <f t="shared" si="101"/>
        <v>0</v>
      </c>
      <c r="Z467" s="6">
        <f t="shared" si="102"/>
        <v>0</v>
      </c>
      <c r="AA467" s="6">
        <f t="shared" si="103"/>
        <v>17.492756293605986</v>
      </c>
      <c r="AB467" s="6">
        <f t="shared" si="104"/>
        <v>0</v>
      </c>
      <c r="AC467" s="6">
        <f t="shared" si="105"/>
        <v>0</v>
      </c>
      <c r="AD467" s="6">
        <f t="shared" si="106"/>
        <v>0</v>
      </c>
    </row>
    <row r="468" spans="2:30" x14ac:dyDescent="0.3">
      <c r="B468" s="71">
        <v>0</v>
      </c>
      <c r="C468" s="71">
        <v>18.219125197029172</v>
      </c>
      <c r="P468" s="6">
        <f t="shared" si="94"/>
        <v>0</v>
      </c>
      <c r="Q468" s="34">
        <f t="shared" si="95"/>
        <v>0</v>
      </c>
      <c r="R468" s="6">
        <f t="shared" si="96"/>
        <v>0</v>
      </c>
      <c r="S468" s="6">
        <f t="shared" si="97"/>
        <v>0</v>
      </c>
      <c r="T468" s="6">
        <f t="shared" si="98"/>
        <v>18.219125197029172</v>
      </c>
      <c r="U468" s="34">
        <f t="shared" si="99"/>
        <v>0</v>
      </c>
      <c r="V468" s="35"/>
      <c r="W468" s="64"/>
      <c r="X468" s="6">
        <f t="shared" si="100"/>
        <v>0</v>
      </c>
      <c r="Y468" s="6">
        <f t="shared" si="101"/>
        <v>0</v>
      </c>
      <c r="Z468" s="6">
        <f t="shared" si="102"/>
        <v>0</v>
      </c>
      <c r="AA468" s="6">
        <f t="shared" si="103"/>
        <v>18.219125197029172</v>
      </c>
      <c r="AB468" s="6">
        <f t="shared" si="104"/>
        <v>0</v>
      </c>
      <c r="AC468" s="6">
        <f t="shared" si="105"/>
        <v>0</v>
      </c>
      <c r="AD468" s="6">
        <f t="shared" si="106"/>
        <v>0</v>
      </c>
    </row>
    <row r="469" spans="2:30" x14ac:dyDescent="0.3">
      <c r="B469" s="71">
        <v>0</v>
      </c>
      <c r="C469" s="71">
        <v>15.4408778851513</v>
      </c>
      <c r="P469" s="6">
        <f t="shared" si="94"/>
        <v>0</v>
      </c>
      <c r="Q469" s="34">
        <f t="shared" si="95"/>
        <v>0</v>
      </c>
      <c r="R469" s="6">
        <f t="shared" si="96"/>
        <v>0</v>
      </c>
      <c r="S469" s="6">
        <f t="shared" si="97"/>
        <v>0</v>
      </c>
      <c r="T469" s="6">
        <f t="shared" si="98"/>
        <v>15.4408778851513</v>
      </c>
      <c r="U469" s="34">
        <f t="shared" si="99"/>
        <v>0</v>
      </c>
      <c r="V469" s="35"/>
      <c r="W469" s="64"/>
      <c r="X469" s="6">
        <f t="shared" si="100"/>
        <v>0</v>
      </c>
      <c r="Y469" s="6">
        <f t="shared" si="101"/>
        <v>0</v>
      </c>
      <c r="Z469" s="6">
        <f t="shared" si="102"/>
        <v>0</v>
      </c>
      <c r="AA469" s="6">
        <f t="shared" si="103"/>
        <v>15.4408778851513</v>
      </c>
      <c r="AB469" s="6">
        <f t="shared" si="104"/>
        <v>0</v>
      </c>
      <c r="AC469" s="6">
        <f t="shared" si="105"/>
        <v>0</v>
      </c>
      <c r="AD469" s="6">
        <f t="shared" si="106"/>
        <v>0</v>
      </c>
    </row>
    <row r="470" spans="2:30" x14ac:dyDescent="0.3">
      <c r="B470" s="71">
        <v>0</v>
      </c>
      <c r="C470" s="71">
        <v>15.068167027644938</v>
      </c>
      <c r="P470" s="6">
        <f t="shared" si="94"/>
        <v>0</v>
      </c>
      <c r="Q470" s="34">
        <f t="shared" si="95"/>
        <v>0</v>
      </c>
      <c r="R470" s="6">
        <f t="shared" si="96"/>
        <v>0</v>
      </c>
      <c r="S470" s="6">
        <f t="shared" si="97"/>
        <v>0</v>
      </c>
      <c r="T470" s="6">
        <f t="shared" si="98"/>
        <v>15.068167027644938</v>
      </c>
      <c r="U470" s="34">
        <f t="shared" si="99"/>
        <v>0</v>
      </c>
      <c r="V470" s="35"/>
      <c r="W470" s="64"/>
      <c r="X470" s="6">
        <f t="shared" si="100"/>
        <v>0</v>
      </c>
      <c r="Y470" s="6">
        <f t="shared" si="101"/>
        <v>0</v>
      </c>
      <c r="Z470" s="6">
        <f t="shared" si="102"/>
        <v>0</v>
      </c>
      <c r="AA470" s="6">
        <f t="shared" si="103"/>
        <v>15.068167027644938</v>
      </c>
      <c r="AB470" s="6">
        <f t="shared" si="104"/>
        <v>0</v>
      </c>
      <c r="AC470" s="6">
        <f t="shared" si="105"/>
        <v>0</v>
      </c>
      <c r="AD470" s="6">
        <f t="shared" si="106"/>
        <v>0</v>
      </c>
    </row>
    <row r="471" spans="2:30" x14ac:dyDescent="0.3">
      <c r="B471" s="71">
        <v>0</v>
      </c>
      <c r="C471" s="71">
        <v>14.868242043753892</v>
      </c>
      <c r="P471" s="6">
        <f t="shared" si="94"/>
        <v>0</v>
      </c>
      <c r="Q471" s="34">
        <f t="shared" si="95"/>
        <v>0</v>
      </c>
      <c r="R471" s="6">
        <f t="shared" si="96"/>
        <v>0</v>
      </c>
      <c r="S471" s="6">
        <f t="shared" si="97"/>
        <v>0</v>
      </c>
      <c r="T471" s="6">
        <f t="shared" si="98"/>
        <v>14.868242043753892</v>
      </c>
      <c r="U471" s="34">
        <f t="shared" si="99"/>
        <v>0</v>
      </c>
      <c r="V471" s="35"/>
      <c r="W471" s="64"/>
      <c r="X471" s="6">
        <f t="shared" si="100"/>
        <v>0</v>
      </c>
      <c r="Y471" s="6">
        <f t="shared" si="101"/>
        <v>0</v>
      </c>
      <c r="Z471" s="6">
        <f t="shared" si="102"/>
        <v>0</v>
      </c>
      <c r="AA471" s="6">
        <f t="shared" si="103"/>
        <v>14.868242043753892</v>
      </c>
      <c r="AB471" s="6">
        <f t="shared" si="104"/>
        <v>0</v>
      </c>
      <c r="AC471" s="6">
        <f t="shared" si="105"/>
        <v>0</v>
      </c>
      <c r="AD471" s="6">
        <f t="shared" si="106"/>
        <v>0</v>
      </c>
    </row>
    <row r="472" spans="2:30" x14ac:dyDescent="0.3">
      <c r="B472" s="71">
        <v>0</v>
      </c>
      <c r="C472" s="71">
        <v>14.71317815955617</v>
      </c>
      <c r="P472" s="6">
        <f t="shared" si="94"/>
        <v>0</v>
      </c>
      <c r="Q472" s="34">
        <f t="shared" si="95"/>
        <v>0</v>
      </c>
      <c r="R472" s="6">
        <f t="shared" si="96"/>
        <v>0</v>
      </c>
      <c r="S472" s="6">
        <f t="shared" si="97"/>
        <v>0</v>
      </c>
      <c r="T472" s="6">
        <f t="shared" si="98"/>
        <v>14.71317815955617</v>
      </c>
      <c r="U472" s="34">
        <f t="shared" si="99"/>
        <v>0</v>
      </c>
      <c r="V472" s="35"/>
      <c r="W472" s="64"/>
      <c r="X472" s="6">
        <f t="shared" si="100"/>
        <v>0</v>
      </c>
      <c r="Y472" s="6">
        <f t="shared" si="101"/>
        <v>0</v>
      </c>
      <c r="Z472" s="6">
        <f t="shared" si="102"/>
        <v>0</v>
      </c>
      <c r="AA472" s="6">
        <f t="shared" si="103"/>
        <v>14.71317815955617</v>
      </c>
      <c r="AB472" s="6">
        <f t="shared" si="104"/>
        <v>0</v>
      </c>
      <c r="AC472" s="6">
        <f t="shared" si="105"/>
        <v>0</v>
      </c>
      <c r="AD472" s="6">
        <f t="shared" si="106"/>
        <v>0</v>
      </c>
    </row>
    <row r="473" spans="2:30" x14ac:dyDescent="0.3">
      <c r="B473" s="71">
        <v>0</v>
      </c>
      <c r="C473" s="71">
        <v>14.790578940618651</v>
      </c>
      <c r="P473" s="6">
        <f t="shared" si="94"/>
        <v>0</v>
      </c>
      <c r="Q473" s="34">
        <f t="shared" si="95"/>
        <v>0</v>
      </c>
      <c r="R473" s="6">
        <f t="shared" si="96"/>
        <v>0</v>
      </c>
      <c r="S473" s="6">
        <f t="shared" si="97"/>
        <v>0</v>
      </c>
      <c r="T473" s="6">
        <f t="shared" si="98"/>
        <v>14.790578940618651</v>
      </c>
      <c r="U473" s="34">
        <f t="shared" si="99"/>
        <v>0</v>
      </c>
      <c r="V473" s="35"/>
      <c r="W473" s="64"/>
      <c r="X473" s="6">
        <f t="shared" si="100"/>
        <v>0</v>
      </c>
      <c r="Y473" s="6">
        <f t="shared" si="101"/>
        <v>0</v>
      </c>
      <c r="Z473" s="6">
        <f t="shared" si="102"/>
        <v>0</v>
      </c>
      <c r="AA473" s="6">
        <f t="shared" si="103"/>
        <v>14.790578940618651</v>
      </c>
      <c r="AB473" s="6">
        <f t="shared" si="104"/>
        <v>0</v>
      </c>
      <c r="AC473" s="6">
        <f t="shared" si="105"/>
        <v>0</v>
      </c>
      <c r="AD473" s="6">
        <f t="shared" si="106"/>
        <v>0</v>
      </c>
    </row>
    <row r="474" spans="2:30" x14ac:dyDescent="0.3">
      <c r="B474" s="71">
        <v>0</v>
      </c>
      <c r="C474" s="71">
        <v>14.912424079933608</v>
      </c>
      <c r="P474" s="6">
        <f t="shared" si="94"/>
        <v>0</v>
      </c>
      <c r="Q474" s="34">
        <f t="shared" si="95"/>
        <v>0</v>
      </c>
      <c r="R474" s="6">
        <f t="shared" si="96"/>
        <v>0</v>
      </c>
      <c r="S474" s="6">
        <f t="shared" si="97"/>
        <v>0</v>
      </c>
      <c r="T474" s="6">
        <f t="shared" si="98"/>
        <v>14.912424079933608</v>
      </c>
      <c r="U474" s="34">
        <f t="shared" si="99"/>
        <v>0</v>
      </c>
      <c r="V474" s="35"/>
      <c r="W474" s="64"/>
      <c r="X474" s="6">
        <f t="shared" si="100"/>
        <v>0</v>
      </c>
      <c r="Y474" s="6">
        <f t="shared" si="101"/>
        <v>0</v>
      </c>
      <c r="Z474" s="6">
        <f t="shared" si="102"/>
        <v>0</v>
      </c>
      <c r="AA474" s="6">
        <f t="shared" si="103"/>
        <v>14.912424079933608</v>
      </c>
      <c r="AB474" s="6">
        <f t="shared" si="104"/>
        <v>0</v>
      </c>
      <c r="AC474" s="6">
        <f t="shared" si="105"/>
        <v>0</v>
      </c>
      <c r="AD474" s="6">
        <f t="shared" si="106"/>
        <v>0</v>
      </c>
    </row>
    <row r="475" spans="2:30" x14ac:dyDescent="0.3">
      <c r="B475" s="71">
        <v>0</v>
      </c>
      <c r="C475" s="71">
        <v>14.833113857530549</v>
      </c>
      <c r="P475" s="6">
        <f t="shared" si="94"/>
        <v>0</v>
      </c>
      <c r="Q475" s="34">
        <f t="shared" si="95"/>
        <v>0</v>
      </c>
      <c r="R475" s="6">
        <f t="shared" si="96"/>
        <v>0</v>
      </c>
      <c r="S475" s="6">
        <f t="shared" si="97"/>
        <v>0</v>
      </c>
      <c r="T475" s="6">
        <f t="shared" si="98"/>
        <v>14.833113857530549</v>
      </c>
      <c r="U475" s="34">
        <f t="shared" si="99"/>
        <v>0</v>
      </c>
      <c r="V475" s="35"/>
      <c r="W475" s="64"/>
      <c r="X475" s="6">
        <f t="shared" si="100"/>
        <v>0</v>
      </c>
      <c r="Y475" s="6">
        <f t="shared" si="101"/>
        <v>0</v>
      </c>
      <c r="Z475" s="6">
        <f t="shared" si="102"/>
        <v>0</v>
      </c>
      <c r="AA475" s="6">
        <f t="shared" si="103"/>
        <v>14.833113857530549</v>
      </c>
      <c r="AB475" s="6">
        <f t="shared" si="104"/>
        <v>0</v>
      </c>
      <c r="AC475" s="6">
        <f t="shared" si="105"/>
        <v>0</v>
      </c>
      <c r="AD475" s="6">
        <f t="shared" si="106"/>
        <v>0</v>
      </c>
    </row>
    <row r="476" spans="2:30" x14ac:dyDescent="0.3">
      <c r="B476" s="71">
        <v>0</v>
      </c>
      <c r="C476" s="71">
        <v>14.936740712008644</v>
      </c>
      <c r="P476" s="6">
        <f t="shared" si="94"/>
        <v>0</v>
      </c>
      <c r="Q476" s="34">
        <f t="shared" si="95"/>
        <v>0</v>
      </c>
      <c r="R476" s="6">
        <f t="shared" si="96"/>
        <v>0</v>
      </c>
      <c r="S476" s="6">
        <f t="shared" si="97"/>
        <v>0</v>
      </c>
      <c r="T476" s="6">
        <f t="shared" si="98"/>
        <v>14.936740712008644</v>
      </c>
      <c r="U476" s="34">
        <f t="shared" si="99"/>
        <v>0</v>
      </c>
      <c r="V476" s="35"/>
      <c r="W476" s="64"/>
      <c r="X476" s="6">
        <f t="shared" si="100"/>
        <v>0</v>
      </c>
      <c r="Y476" s="6">
        <f t="shared" si="101"/>
        <v>0</v>
      </c>
      <c r="Z476" s="6">
        <f t="shared" si="102"/>
        <v>0</v>
      </c>
      <c r="AA476" s="6">
        <f t="shared" si="103"/>
        <v>14.936740712008644</v>
      </c>
      <c r="AB476" s="6">
        <f t="shared" si="104"/>
        <v>0</v>
      </c>
      <c r="AC476" s="6">
        <f t="shared" si="105"/>
        <v>0</v>
      </c>
      <c r="AD476" s="6">
        <f t="shared" si="106"/>
        <v>0</v>
      </c>
    </row>
    <row r="477" spans="2:30" x14ac:dyDescent="0.3">
      <c r="B477" s="71">
        <v>0</v>
      </c>
      <c r="C477" s="71">
        <v>15.253291140031589</v>
      </c>
      <c r="P477" s="6">
        <f t="shared" si="94"/>
        <v>0</v>
      </c>
      <c r="Q477" s="34">
        <f t="shared" si="95"/>
        <v>0</v>
      </c>
      <c r="R477" s="6">
        <f t="shared" si="96"/>
        <v>0</v>
      </c>
      <c r="S477" s="6">
        <f t="shared" si="97"/>
        <v>0</v>
      </c>
      <c r="T477" s="6">
        <f t="shared" si="98"/>
        <v>15.253291140031589</v>
      </c>
      <c r="U477" s="34">
        <f t="shared" si="99"/>
        <v>0</v>
      </c>
      <c r="V477" s="35"/>
      <c r="W477" s="64"/>
      <c r="X477" s="6">
        <f t="shared" si="100"/>
        <v>0</v>
      </c>
      <c r="Y477" s="6">
        <f t="shared" si="101"/>
        <v>0</v>
      </c>
      <c r="Z477" s="6">
        <f t="shared" si="102"/>
        <v>0</v>
      </c>
      <c r="AA477" s="6">
        <f t="shared" si="103"/>
        <v>15.253291140031589</v>
      </c>
      <c r="AB477" s="6">
        <f t="shared" si="104"/>
        <v>0</v>
      </c>
      <c r="AC477" s="6">
        <f t="shared" si="105"/>
        <v>0</v>
      </c>
      <c r="AD477" s="6">
        <f t="shared" si="106"/>
        <v>0</v>
      </c>
    </row>
    <row r="478" spans="2:30" x14ac:dyDescent="0.3">
      <c r="B478" s="71">
        <v>0</v>
      </c>
      <c r="C478" s="71">
        <v>15.520152788770355</v>
      </c>
      <c r="P478" s="6">
        <f t="shared" si="94"/>
        <v>0</v>
      </c>
      <c r="Q478" s="34">
        <f t="shared" si="95"/>
        <v>0</v>
      </c>
      <c r="R478" s="6">
        <f t="shared" si="96"/>
        <v>0</v>
      </c>
      <c r="S478" s="6">
        <f t="shared" si="97"/>
        <v>0</v>
      </c>
      <c r="T478" s="6">
        <f t="shared" si="98"/>
        <v>15.520152788770355</v>
      </c>
      <c r="U478" s="34">
        <f t="shared" si="99"/>
        <v>0</v>
      </c>
      <c r="V478" s="35"/>
      <c r="W478" s="64"/>
      <c r="X478" s="6">
        <f t="shared" si="100"/>
        <v>0</v>
      </c>
      <c r="Y478" s="6">
        <f t="shared" si="101"/>
        <v>0</v>
      </c>
      <c r="Z478" s="6">
        <f t="shared" si="102"/>
        <v>0</v>
      </c>
      <c r="AA478" s="6">
        <f t="shared" si="103"/>
        <v>15.520152788770355</v>
      </c>
      <c r="AB478" s="6">
        <f t="shared" si="104"/>
        <v>0</v>
      </c>
      <c r="AC478" s="6">
        <f t="shared" si="105"/>
        <v>0</v>
      </c>
      <c r="AD478" s="6">
        <f t="shared" si="106"/>
        <v>0</v>
      </c>
    </row>
    <row r="479" spans="2:30" x14ac:dyDescent="0.3">
      <c r="B479" s="71">
        <v>0</v>
      </c>
      <c r="C479" s="71">
        <v>18.81307419618593</v>
      </c>
      <c r="P479" s="6">
        <f t="shared" si="94"/>
        <v>0</v>
      </c>
      <c r="Q479" s="34">
        <f t="shared" si="95"/>
        <v>0</v>
      </c>
      <c r="R479" s="6">
        <f t="shared" si="96"/>
        <v>0</v>
      </c>
      <c r="S479" s="6">
        <f t="shared" si="97"/>
        <v>0</v>
      </c>
      <c r="T479" s="6">
        <f t="shared" si="98"/>
        <v>18.81307419618593</v>
      </c>
      <c r="U479" s="34">
        <f t="shared" si="99"/>
        <v>0</v>
      </c>
      <c r="V479" s="35"/>
      <c r="W479" s="64"/>
      <c r="X479" s="6">
        <f t="shared" si="100"/>
        <v>0</v>
      </c>
      <c r="Y479" s="6">
        <f t="shared" si="101"/>
        <v>0</v>
      </c>
      <c r="Z479" s="6">
        <f t="shared" si="102"/>
        <v>0</v>
      </c>
      <c r="AA479" s="6">
        <f t="shared" si="103"/>
        <v>18.81307419618593</v>
      </c>
      <c r="AB479" s="6">
        <f t="shared" si="104"/>
        <v>0</v>
      </c>
      <c r="AC479" s="6">
        <f t="shared" si="105"/>
        <v>0</v>
      </c>
      <c r="AD479" s="6">
        <f t="shared" si="106"/>
        <v>0</v>
      </c>
    </row>
    <row r="480" spans="2:30" x14ac:dyDescent="0.3">
      <c r="B480" s="71">
        <v>0</v>
      </c>
      <c r="C480" s="71">
        <v>19.930358972309342</v>
      </c>
      <c r="P480" s="6">
        <f t="shared" si="94"/>
        <v>0</v>
      </c>
      <c r="Q480" s="34">
        <f t="shared" si="95"/>
        <v>0</v>
      </c>
      <c r="R480" s="6">
        <f t="shared" si="96"/>
        <v>0</v>
      </c>
      <c r="S480" s="6">
        <f t="shared" si="97"/>
        <v>0</v>
      </c>
      <c r="T480" s="6">
        <f t="shared" si="98"/>
        <v>19.930358972309342</v>
      </c>
      <c r="U480" s="34">
        <f t="shared" si="99"/>
        <v>0</v>
      </c>
      <c r="V480" s="35"/>
      <c r="W480" s="64"/>
      <c r="X480" s="6">
        <f t="shared" si="100"/>
        <v>0</v>
      </c>
      <c r="Y480" s="6">
        <f t="shared" si="101"/>
        <v>0</v>
      </c>
      <c r="Z480" s="6">
        <f t="shared" si="102"/>
        <v>0</v>
      </c>
      <c r="AA480" s="6">
        <f t="shared" si="103"/>
        <v>19.930358972309342</v>
      </c>
      <c r="AB480" s="6">
        <f t="shared" si="104"/>
        <v>0</v>
      </c>
      <c r="AC480" s="6">
        <f t="shared" si="105"/>
        <v>0</v>
      </c>
      <c r="AD480" s="6">
        <f t="shared" si="106"/>
        <v>0</v>
      </c>
    </row>
    <row r="481" spans="2:30" x14ac:dyDescent="0.3">
      <c r="B481" s="71">
        <v>0</v>
      </c>
      <c r="C481" s="71">
        <v>20.889852237285648</v>
      </c>
      <c r="P481" s="6">
        <f t="shared" si="94"/>
        <v>0</v>
      </c>
      <c r="Q481" s="34">
        <f t="shared" si="95"/>
        <v>0</v>
      </c>
      <c r="R481" s="6">
        <f t="shared" si="96"/>
        <v>0</v>
      </c>
      <c r="S481" s="6">
        <f t="shared" si="97"/>
        <v>0</v>
      </c>
      <c r="T481" s="6">
        <f t="shared" si="98"/>
        <v>20.889852237285648</v>
      </c>
      <c r="U481" s="34">
        <f t="shared" si="99"/>
        <v>0</v>
      </c>
      <c r="V481" s="35"/>
      <c r="W481" s="64"/>
      <c r="X481" s="6">
        <f t="shared" si="100"/>
        <v>0</v>
      </c>
      <c r="Y481" s="6">
        <f t="shared" si="101"/>
        <v>0</v>
      </c>
      <c r="Z481" s="6">
        <f t="shared" si="102"/>
        <v>0</v>
      </c>
      <c r="AA481" s="6">
        <f t="shared" si="103"/>
        <v>20.889852237285648</v>
      </c>
      <c r="AB481" s="6">
        <f t="shared" si="104"/>
        <v>0</v>
      </c>
      <c r="AC481" s="6">
        <f t="shared" si="105"/>
        <v>0</v>
      </c>
      <c r="AD481" s="6">
        <f t="shared" si="106"/>
        <v>0</v>
      </c>
    </row>
    <row r="482" spans="2:30" x14ac:dyDescent="0.3">
      <c r="B482" s="71">
        <v>0</v>
      </c>
      <c r="C482" s="71">
        <v>21.829097278895645</v>
      </c>
      <c r="P482" s="6">
        <f t="shared" si="94"/>
        <v>0</v>
      </c>
      <c r="Q482" s="34">
        <f t="shared" si="95"/>
        <v>0</v>
      </c>
      <c r="R482" s="6">
        <f t="shared" si="96"/>
        <v>0</v>
      </c>
      <c r="S482" s="6">
        <f t="shared" si="97"/>
        <v>0</v>
      </c>
      <c r="T482" s="6">
        <f t="shared" si="98"/>
        <v>21.829097278895645</v>
      </c>
      <c r="U482" s="34">
        <f t="shared" si="99"/>
        <v>0</v>
      </c>
      <c r="V482" s="35"/>
      <c r="W482" s="64"/>
      <c r="X482" s="6">
        <f t="shared" si="100"/>
        <v>0</v>
      </c>
      <c r="Y482" s="6">
        <f t="shared" si="101"/>
        <v>0</v>
      </c>
      <c r="Z482" s="6">
        <f t="shared" si="102"/>
        <v>0</v>
      </c>
      <c r="AA482" s="6">
        <f t="shared" si="103"/>
        <v>21.829097278895645</v>
      </c>
      <c r="AB482" s="6">
        <f t="shared" si="104"/>
        <v>0</v>
      </c>
      <c r="AC482" s="6">
        <f t="shared" si="105"/>
        <v>0</v>
      </c>
      <c r="AD482" s="6">
        <f t="shared" si="106"/>
        <v>0</v>
      </c>
    </row>
    <row r="483" spans="2:30" x14ac:dyDescent="0.3">
      <c r="B483" s="71">
        <v>0</v>
      </c>
      <c r="C483" s="71">
        <v>22.641166871077012</v>
      </c>
      <c r="P483" s="6">
        <f t="shared" si="94"/>
        <v>0</v>
      </c>
      <c r="Q483" s="34">
        <f t="shared" si="95"/>
        <v>0</v>
      </c>
      <c r="R483" s="6">
        <f t="shared" si="96"/>
        <v>0</v>
      </c>
      <c r="S483" s="6">
        <f t="shared" si="97"/>
        <v>0</v>
      </c>
      <c r="T483" s="6">
        <f t="shared" si="98"/>
        <v>22.641166871077012</v>
      </c>
      <c r="U483" s="34">
        <f t="shared" si="99"/>
        <v>0</v>
      </c>
      <c r="V483" s="35"/>
      <c r="W483" s="64"/>
      <c r="X483" s="6">
        <f t="shared" si="100"/>
        <v>0</v>
      </c>
      <c r="Y483" s="6">
        <f t="shared" si="101"/>
        <v>0</v>
      </c>
      <c r="Z483" s="6">
        <f t="shared" si="102"/>
        <v>0</v>
      </c>
      <c r="AA483" s="6">
        <f t="shared" si="103"/>
        <v>22.641166871077012</v>
      </c>
      <c r="AB483" s="6">
        <f t="shared" si="104"/>
        <v>0</v>
      </c>
      <c r="AC483" s="6">
        <f t="shared" si="105"/>
        <v>0</v>
      </c>
      <c r="AD483" s="6">
        <f t="shared" si="106"/>
        <v>0</v>
      </c>
    </row>
    <row r="484" spans="2:30" x14ac:dyDescent="0.3">
      <c r="B484" s="71">
        <v>0</v>
      </c>
      <c r="C484" s="71">
        <v>23.535326111886349</v>
      </c>
      <c r="P484" s="6">
        <f t="shared" si="94"/>
        <v>0</v>
      </c>
      <c r="Q484" s="34">
        <f t="shared" si="95"/>
        <v>0</v>
      </c>
      <c r="R484" s="6">
        <f t="shared" si="96"/>
        <v>0</v>
      </c>
      <c r="S484" s="6">
        <f t="shared" si="97"/>
        <v>0</v>
      </c>
      <c r="T484" s="6">
        <f t="shared" si="98"/>
        <v>23.535326111886349</v>
      </c>
      <c r="U484" s="34">
        <f t="shared" si="99"/>
        <v>0</v>
      </c>
      <c r="V484" s="35"/>
      <c r="W484" s="64"/>
      <c r="X484" s="6">
        <f t="shared" si="100"/>
        <v>0</v>
      </c>
      <c r="Y484" s="6">
        <f t="shared" si="101"/>
        <v>0</v>
      </c>
      <c r="Z484" s="6">
        <f t="shared" si="102"/>
        <v>0</v>
      </c>
      <c r="AA484" s="6">
        <f t="shared" si="103"/>
        <v>23.535326111886349</v>
      </c>
      <c r="AB484" s="6">
        <f t="shared" si="104"/>
        <v>0</v>
      </c>
      <c r="AC484" s="6">
        <f t="shared" si="105"/>
        <v>0</v>
      </c>
      <c r="AD484" s="6">
        <f t="shared" si="106"/>
        <v>0</v>
      </c>
    </row>
    <row r="485" spans="2:30" x14ac:dyDescent="0.3">
      <c r="B485" s="71">
        <v>0</v>
      </c>
      <c r="C485" s="71">
        <v>24.417750705773919</v>
      </c>
      <c r="P485" s="6">
        <f t="shared" si="94"/>
        <v>0</v>
      </c>
      <c r="Q485" s="34">
        <f t="shared" si="95"/>
        <v>0</v>
      </c>
      <c r="R485" s="6">
        <f t="shared" si="96"/>
        <v>0</v>
      </c>
      <c r="S485" s="6">
        <f t="shared" si="97"/>
        <v>0</v>
      </c>
      <c r="T485" s="6">
        <f t="shared" si="98"/>
        <v>24.417750705773919</v>
      </c>
      <c r="U485" s="34">
        <f t="shared" si="99"/>
        <v>0</v>
      </c>
      <c r="V485" s="35"/>
      <c r="W485" s="64"/>
      <c r="X485" s="6">
        <f t="shared" si="100"/>
        <v>0</v>
      </c>
      <c r="Y485" s="6">
        <f t="shared" si="101"/>
        <v>0</v>
      </c>
      <c r="Z485" s="6">
        <f t="shared" si="102"/>
        <v>0</v>
      </c>
      <c r="AA485" s="6">
        <f t="shared" si="103"/>
        <v>24.417750705773919</v>
      </c>
      <c r="AB485" s="6">
        <f t="shared" si="104"/>
        <v>0</v>
      </c>
      <c r="AC485" s="6">
        <f t="shared" si="105"/>
        <v>0</v>
      </c>
      <c r="AD485" s="6">
        <f t="shared" si="106"/>
        <v>0</v>
      </c>
    </row>
    <row r="486" spans="2:30" x14ac:dyDescent="0.3">
      <c r="B486" s="71">
        <v>0</v>
      </c>
      <c r="C486" s="71">
        <v>25.346129814308387</v>
      </c>
      <c r="P486" s="6">
        <f t="shared" si="94"/>
        <v>0</v>
      </c>
      <c r="Q486" s="34">
        <f t="shared" si="95"/>
        <v>0</v>
      </c>
      <c r="R486" s="6">
        <f t="shared" si="96"/>
        <v>0</v>
      </c>
      <c r="S486" s="6">
        <f t="shared" si="97"/>
        <v>0</v>
      </c>
      <c r="T486" s="6">
        <f t="shared" si="98"/>
        <v>25.346129814308387</v>
      </c>
      <c r="U486" s="34">
        <f t="shared" si="99"/>
        <v>0</v>
      </c>
      <c r="V486" s="35"/>
      <c r="W486" s="64"/>
      <c r="X486" s="6">
        <f t="shared" si="100"/>
        <v>0</v>
      </c>
      <c r="Y486" s="6">
        <f t="shared" si="101"/>
        <v>0</v>
      </c>
      <c r="Z486" s="6">
        <f t="shared" si="102"/>
        <v>0</v>
      </c>
      <c r="AA486" s="6">
        <f t="shared" si="103"/>
        <v>25.346129814308387</v>
      </c>
      <c r="AB486" s="6">
        <f t="shared" si="104"/>
        <v>0</v>
      </c>
      <c r="AC486" s="6">
        <f t="shared" si="105"/>
        <v>0</v>
      </c>
      <c r="AD486" s="6">
        <f t="shared" si="106"/>
        <v>0</v>
      </c>
    </row>
    <row r="487" spans="2:30" x14ac:dyDescent="0.3">
      <c r="B487" s="71">
        <v>0</v>
      </c>
      <c r="C487" s="71">
        <v>26.351729691302754</v>
      </c>
      <c r="P487" s="6">
        <f t="shared" si="94"/>
        <v>0</v>
      </c>
      <c r="Q487" s="34">
        <f t="shared" si="95"/>
        <v>0</v>
      </c>
      <c r="R487" s="6">
        <f t="shared" si="96"/>
        <v>0</v>
      </c>
      <c r="S487" s="6">
        <f t="shared" si="97"/>
        <v>0</v>
      </c>
      <c r="T487" s="6">
        <f t="shared" si="98"/>
        <v>26.351729691302754</v>
      </c>
      <c r="U487" s="34">
        <f t="shared" si="99"/>
        <v>0</v>
      </c>
      <c r="V487" s="35"/>
      <c r="W487" s="64"/>
      <c r="X487" s="6">
        <f t="shared" si="100"/>
        <v>0</v>
      </c>
      <c r="Y487" s="6">
        <f t="shared" si="101"/>
        <v>0</v>
      </c>
      <c r="Z487" s="6">
        <f t="shared" si="102"/>
        <v>0</v>
      </c>
      <c r="AA487" s="6">
        <f t="shared" si="103"/>
        <v>26.351729691302754</v>
      </c>
      <c r="AB487" s="6">
        <f t="shared" si="104"/>
        <v>0</v>
      </c>
      <c r="AC487" s="6">
        <f t="shared" si="105"/>
        <v>0</v>
      </c>
      <c r="AD487" s="6">
        <f t="shared" si="106"/>
        <v>0</v>
      </c>
    </row>
    <row r="488" spans="2:30" x14ac:dyDescent="0.3">
      <c r="B488" s="71">
        <v>0</v>
      </c>
      <c r="C488" s="71">
        <v>27.318292279375076</v>
      </c>
      <c r="P488" s="6">
        <f t="shared" si="94"/>
        <v>0</v>
      </c>
      <c r="Q488" s="34">
        <f t="shared" si="95"/>
        <v>0</v>
      </c>
      <c r="R488" s="6">
        <f t="shared" si="96"/>
        <v>0</v>
      </c>
      <c r="S488" s="6">
        <f t="shared" si="97"/>
        <v>0</v>
      </c>
      <c r="T488" s="6">
        <f t="shared" si="98"/>
        <v>27.318292279375076</v>
      </c>
      <c r="U488" s="34">
        <f t="shared" si="99"/>
        <v>0</v>
      </c>
      <c r="V488" s="35"/>
      <c r="W488" s="64"/>
      <c r="X488" s="6">
        <f t="shared" si="100"/>
        <v>0</v>
      </c>
      <c r="Y488" s="6">
        <f t="shared" si="101"/>
        <v>0</v>
      </c>
      <c r="Z488" s="6">
        <f t="shared" si="102"/>
        <v>0</v>
      </c>
      <c r="AA488" s="6">
        <f t="shared" si="103"/>
        <v>27.318292279375076</v>
      </c>
      <c r="AB488" s="6">
        <f t="shared" si="104"/>
        <v>0</v>
      </c>
      <c r="AC488" s="6">
        <f t="shared" si="105"/>
        <v>0</v>
      </c>
      <c r="AD488" s="6">
        <f t="shared" si="106"/>
        <v>0</v>
      </c>
    </row>
    <row r="489" spans="2:30" x14ac:dyDescent="0.3">
      <c r="B489" s="71">
        <v>0</v>
      </c>
      <c r="C489" s="71">
        <v>28.267347225613371</v>
      </c>
      <c r="P489" s="6">
        <f t="shared" si="94"/>
        <v>0</v>
      </c>
      <c r="Q489" s="34">
        <f t="shared" si="95"/>
        <v>0</v>
      </c>
      <c r="R489" s="6">
        <f t="shared" si="96"/>
        <v>0</v>
      </c>
      <c r="S489" s="6">
        <f t="shared" si="97"/>
        <v>0</v>
      </c>
      <c r="T489" s="6">
        <f t="shared" si="98"/>
        <v>28.267347225613371</v>
      </c>
      <c r="U489" s="34">
        <f t="shared" si="99"/>
        <v>0</v>
      </c>
      <c r="V489" s="35"/>
      <c r="W489" s="64"/>
      <c r="X489" s="6">
        <f t="shared" si="100"/>
        <v>0</v>
      </c>
      <c r="Y489" s="6">
        <f t="shared" si="101"/>
        <v>0</v>
      </c>
      <c r="Z489" s="6">
        <f t="shared" si="102"/>
        <v>0</v>
      </c>
      <c r="AA489" s="6">
        <f t="shared" si="103"/>
        <v>28.267347225613371</v>
      </c>
      <c r="AB489" s="6">
        <f t="shared" si="104"/>
        <v>0</v>
      </c>
      <c r="AC489" s="6">
        <f t="shared" si="105"/>
        <v>0</v>
      </c>
      <c r="AD489" s="6">
        <f t="shared" si="106"/>
        <v>0</v>
      </c>
    </row>
    <row r="490" spans="2:30" x14ac:dyDescent="0.3">
      <c r="B490" s="71">
        <v>0</v>
      </c>
      <c r="C490" s="71">
        <v>29.201782149426808</v>
      </c>
      <c r="P490" s="6">
        <f t="shared" si="94"/>
        <v>0</v>
      </c>
      <c r="Q490" s="34">
        <f t="shared" si="95"/>
        <v>0</v>
      </c>
      <c r="R490" s="6">
        <f t="shared" si="96"/>
        <v>0</v>
      </c>
      <c r="S490" s="6">
        <f t="shared" si="97"/>
        <v>0</v>
      </c>
      <c r="T490" s="6">
        <f t="shared" si="98"/>
        <v>29.201782149426808</v>
      </c>
      <c r="U490" s="34">
        <f t="shared" si="99"/>
        <v>0</v>
      </c>
      <c r="V490" s="35"/>
      <c r="W490" s="64"/>
      <c r="X490" s="6">
        <f t="shared" si="100"/>
        <v>0</v>
      </c>
      <c r="Y490" s="6">
        <f t="shared" si="101"/>
        <v>0</v>
      </c>
      <c r="Z490" s="6">
        <f t="shared" si="102"/>
        <v>0</v>
      </c>
      <c r="AA490" s="6">
        <f t="shared" si="103"/>
        <v>29.201782149426808</v>
      </c>
      <c r="AB490" s="6">
        <f t="shared" si="104"/>
        <v>0</v>
      </c>
      <c r="AC490" s="6">
        <f t="shared" si="105"/>
        <v>0</v>
      </c>
      <c r="AD490" s="6">
        <f t="shared" si="106"/>
        <v>0</v>
      </c>
    </row>
    <row r="491" spans="2:30" x14ac:dyDescent="0.3">
      <c r="B491" s="71">
        <v>0</v>
      </c>
      <c r="C491" s="71">
        <v>30.093902608262461</v>
      </c>
      <c r="P491" s="6">
        <f t="shared" si="94"/>
        <v>0</v>
      </c>
      <c r="Q491" s="34">
        <f t="shared" si="95"/>
        <v>0</v>
      </c>
      <c r="R491" s="6">
        <f t="shared" si="96"/>
        <v>0</v>
      </c>
      <c r="S491" s="6">
        <f t="shared" si="97"/>
        <v>0</v>
      </c>
      <c r="T491" s="6">
        <f t="shared" si="98"/>
        <v>30.093902608262461</v>
      </c>
      <c r="U491" s="34">
        <f t="shared" si="99"/>
        <v>0</v>
      </c>
      <c r="V491" s="35"/>
      <c r="W491" s="64"/>
      <c r="X491" s="6">
        <f t="shared" si="100"/>
        <v>0</v>
      </c>
      <c r="Y491" s="6">
        <f t="shared" si="101"/>
        <v>0</v>
      </c>
      <c r="Z491" s="6">
        <f t="shared" si="102"/>
        <v>0</v>
      </c>
      <c r="AA491" s="6">
        <f t="shared" si="103"/>
        <v>30.093902608262461</v>
      </c>
      <c r="AB491" s="6">
        <f t="shared" si="104"/>
        <v>0</v>
      </c>
      <c r="AC491" s="6">
        <f t="shared" si="105"/>
        <v>0</v>
      </c>
      <c r="AD491" s="6">
        <f t="shared" si="106"/>
        <v>0</v>
      </c>
    </row>
    <row r="492" spans="2:30" x14ac:dyDescent="0.3">
      <c r="B492" s="71">
        <v>0</v>
      </c>
      <c r="C492" s="71">
        <v>30.967168138019165</v>
      </c>
      <c r="P492" s="6">
        <f t="shared" si="94"/>
        <v>0</v>
      </c>
      <c r="Q492" s="34">
        <f t="shared" si="95"/>
        <v>0</v>
      </c>
      <c r="R492" s="6">
        <f t="shared" si="96"/>
        <v>0</v>
      </c>
      <c r="S492" s="6">
        <f t="shared" si="97"/>
        <v>0</v>
      </c>
      <c r="T492" s="6">
        <f t="shared" si="98"/>
        <v>30.967168138019165</v>
      </c>
      <c r="U492" s="34">
        <f t="shared" si="99"/>
        <v>0</v>
      </c>
      <c r="V492" s="35"/>
      <c r="W492" s="64"/>
      <c r="X492" s="6">
        <f t="shared" si="100"/>
        <v>0</v>
      </c>
      <c r="Y492" s="6">
        <f t="shared" si="101"/>
        <v>0</v>
      </c>
      <c r="Z492" s="6">
        <f t="shared" si="102"/>
        <v>0</v>
      </c>
      <c r="AA492" s="6">
        <f t="shared" si="103"/>
        <v>30.967168138019165</v>
      </c>
      <c r="AB492" s="6">
        <f t="shared" si="104"/>
        <v>0</v>
      </c>
      <c r="AC492" s="6">
        <f t="shared" si="105"/>
        <v>0</v>
      </c>
      <c r="AD492" s="6">
        <f t="shared" si="106"/>
        <v>0</v>
      </c>
    </row>
    <row r="493" spans="2:30" x14ac:dyDescent="0.3">
      <c r="B493" s="71">
        <v>0</v>
      </c>
      <c r="C493" s="71">
        <v>24.386753396666851</v>
      </c>
      <c r="P493" s="6">
        <f t="shared" si="94"/>
        <v>0</v>
      </c>
      <c r="Q493" s="34">
        <f t="shared" si="95"/>
        <v>0</v>
      </c>
      <c r="R493" s="6">
        <f t="shared" si="96"/>
        <v>0</v>
      </c>
      <c r="S493" s="6">
        <f t="shared" si="97"/>
        <v>0</v>
      </c>
      <c r="T493" s="6">
        <f t="shared" si="98"/>
        <v>24.386753396666851</v>
      </c>
      <c r="U493" s="34">
        <f t="shared" si="99"/>
        <v>0</v>
      </c>
      <c r="V493" s="35"/>
      <c r="W493" s="64"/>
      <c r="X493" s="6">
        <f t="shared" si="100"/>
        <v>0</v>
      </c>
      <c r="Y493" s="6">
        <f t="shared" si="101"/>
        <v>0</v>
      </c>
      <c r="Z493" s="6">
        <f t="shared" si="102"/>
        <v>0</v>
      </c>
      <c r="AA493" s="6">
        <f t="shared" si="103"/>
        <v>24.386753396666851</v>
      </c>
      <c r="AB493" s="6">
        <f t="shared" si="104"/>
        <v>0</v>
      </c>
      <c r="AC493" s="6">
        <f t="shared" si="105"/>
        <v>0</v>
      </c>
      <c r="AD493" s="6">
        <f t="shared" si="106"/>
        <v>0</v>
      </c>
    </row>
    <row r="494" spans="2:30" x14ac:dyDescent="0.3">
      <c r="B494" s="71">
        <v>0</v>
      </c>
      <c r="C494" s="71">
        <v>21.816422812568756</v>
      </c>
      <c r="P494" s="6">
        <f t="shared" si="94"/>
        <v>0</v>
      </c>
      <c r="Q494" s="34">
        <f t="shared" si="95"/>
        <v>0</v>
      </c>
      <c r="R494" s="6">
        <f t="shared" si="96"/>
        <v>0</v>
      </c>
      <c r="S494" s="6">
        <f t="shared" si="97"/>
        <v>0</v>
      </c>
      <c r="T494" s="6">
        <f t="shared" si="98"/>
        <v>21.816422812568756</v>
      </c>
      <c r="U494" s="34">
        <f t="shared" si="99"/>
        <v>0</v>
      </c>
      <c r="V494" s="35"/>
      <c r="W494" s="64"/>
      <c r="X494" s="6">
        <f t="shared" si="100"/>
        <v>0</v>
      </c>
      <c r="Y494" s="6">
        <f t="shared" si="101"/>
        <v>0</v>
      </c>
      <c r="Z494" s="6">
        <f t="shared" si="102"/>
        <v>0</v>
      </c>
      <c r="AA494" s="6">
        <f t="shared" si="103"/>
        <v>21.816422812568756</v>
      </c>
      <c r="AB494" s="6">
        <f t="shared" si="104"/>
        <v>0</v>
      </c>
      <c r="AC494" s="6">
        <f t="shared" si="105"/>
        <v>0</v>
      </c>
      <c r="AD494" s="6">
        <f t="shared" si="106"/>
        <v>0</v>
      </c>
    </row>
    <row r="495" spans="2:30" x14ac:dyDescent="0.3">
      <c r="B495" s="71">
        <v>0</v>
      </c>
      <c r="C495" s="71">
        <v>19.39862649780288</v>
      </c>
      <c r="P495" s="6">
        <f t="shared" si="94"/>
        <v>0</v>
      </c>
      <c r="Q495" s="34">
        <f t="shared" si="95"/>
        <v>0</v>
      </c>
      <c r="R495" s="6">
        <f t="shared" si="96"/>
        <v>0</v>
      </c>
      <c r="S495" s="6">
        <f t="shared" si="97"/>
        <v>0</v>
      </c>
      <c r="T495" s="6">
        <f t="shared" si="98"/>
        <v>19.39862649780288</v>
      </c>
      <c r="U495" s="34">
        <f t="shared" si="99"/>
        <v>0</v>
      </c>
      <c r="V495" s="35"/>
      <c r="W495" s="64"/>
      <c r="X495" s="6">
        <f t="shared" si="100"/>
        <v>0</v>
      </c>
      <c r="Y495" s="6">
        <f t="shared" si="101"/>
        <v>0</v>
      </c>
      <c r="Z495" s="6">
        <f t="shared" si="102"/>
        <v>0</v>
      </c>
      <c r="AA495" s="6">
        <f t="shared" si="103"/>
        <v>19.39862649780288</v>
      </c>
      <c r="AB495" s="6">
        <f t="shared" si="104"/>
        <v>0</v>
      </c>
      <c r="AC495" s="6">
        <f t="shared" si="105"/>
        <v>0</v>
      </c>
      <c r="AD495" s="6">
        <f t="shared" si="106"/>
        <v>0</v>
      </c>
    </row>
    <row r="496" spans="2:30" x14ac:dyDescent="0.3">
      <c r="B496" s="71">
        <v>0</v>
      </c>
      <c r="C496" s="71">
        <v>17.945094098967946</v>
      </c>
      <c r="P496" s="6">
        <f t="shared" si="94"/>
        <v>0</v>
      </c>
      <c r="Q496" s="34">
        <f t="shared" si="95"/>
        <v>0</v>
      </c>
      <c r="R496" s="6">
        <f t="shared" si="96"/>
        <v>0</v>
      </c>
      <c r="S496" s="6">
        <f t="shared" si="97"/>
        <v>0</v>
      </c>
      <c r="T496" s="6">
        <f t="shared" si="98"/>
        <v>17.945094098967946</v>
      </c>
      <c r="U496" s="34">
        <f t="shared" si="99"/>
        <v>0</v>
      </c>
      <c r="V496" s="35"/>
      <c r="W496" s="64"/>
      <c r="X496" s="6">
        <f t="shared" si="100"/>
        <v>0</v>
      </c>
      <c r="Y496" s="6">
        <f t="shared" si="101"/>
        <v>0</v>
      </c>
      <c r="Z496" s="6">
        <f t="shared" si="102"/>
        <v>0</v>
      </c>
      <c r="AA496" s="6">
        <f t="shared" si="103"/>
        <v>17.945094098967946</v>
      </c>
      <c r="AB496" s="6">
        <f t="shared" si="104"/>
        <v>0</v>
      </c>
      <c r="AC496" s="6">
        <f t="shared" si="105"/>
        <v>0</v>
      </c>
      <c r="AD496" s="6">
        <f t="shared" si="106"/>
        <v>0</v>
      </c>
    </row>
    <row r="497" spans="2:30" x14ac:dyDescent="0.3">
      <c r="B497" s="71">
        <v>0</v>
      </c>
      <c r="C497" s="71">
        <v>17.121705226083439</v>
      </c>
      <c r="P497" s="6">
        <f t="shared" si="94"/>
        <v>0</v>
      </c>
      <c r="Q497" s="34">
        <f t="shared" si="95"/>
        <v>0</v>
      </c>
      <c r="R497" s="6">
        <f t="shared" si="96"/>
        <v>0</v>
      </c>
      <c r="S497" s="6">
        <f t="shared" si="97"/>
        <v>0</v>
      </c>
      <c r="T497" s="6">
        <f t="shared" si="98"/>
        <v>17.121705226083439</v>
      </c>
      <c r="U497" s="34">
        <f t="shared" si="99"/>
        <v>0</v>
      </c>
      <c r="V497" s="35"/>
      <c r="W497" s="64"/>
      <c r="X497" s="6">
        <f t="shared" si="100"/>
        <v>0</v>
      </c>
      <c r="Y497" s="6">
        <f t="shared" si="101"/>
        <v>0</v>
      </c>
      <c r="Z497" s="6">
        <f t="shared" si="102"/>
        <v>0</v>
      </c>
      <c r="AA497" s="6">
        <f t="shared" si="103"/>
        <v>17.121705226083439</v>
      </c>
      <c r="AB497" s="6">
        <f t="shared" si="104"/>
        <v>0</v>
      </c>
      <c r="AC497" s="6">
        <f t="shared" si="105"/>
        <v>0</v>
      </c>
      <c r="AD497" s="6">
        <f t="shared" si="106"/>
        <v>0</v>
      </c>
    </row>
    <row r="498" spans="2:30" x14ac:dyDescent="0.3">
      <c r="B498" s="71">
        <v>0</v>
      </c>
      <c r="C498" s="71">
        <v>16.822938637685773</v>
      </c>
      <c r="P498" s="6">
        <f t="shared" si="94"/>
        <v>0</v>
      </c>
      <c r="Q498" s="34">
        <f t="shared" si="95"/>
        <v>0</v>
      </c>
      <c r="R498" s="6">
        <f t="shared" si="96"/>
        <v>0</v>
      </c>
      <c r="S498" s="6">
        <f t="shared" si="97"/>
        <v>0</v>
      </c>
      <c r="T498" s="6">
        <f t="shared" si="98"/>
        <v>16.822938637685773</v>
      </c>
      <c r="U498" s="34">
        <f t="shared" si="99"/>
        <v>0</v>
      </c>
      <c r="V498" s="35"/>
      <c r="W498" s="64"/>
      <c r="X498" s="6">
        <f t="shared" si="100"/>
        <v>0</v>
      </c>
      <c r="Y498" s="6">
        <f t="shared" si="101"/>
        <v>0</v>
      </c>
      <c r="Z498" s="6">
        <f t="shared" si="102"/>
        <v>0</v>
      </c>
      <c r="AA498" s="6">
        <f t="shared" si="103"/>
        <v>16.822938637685773</v>
      </c>
      <c r="AB498" s="6">
        <f t="shared" si="104"/>
        <v>0</v>
      </c>
      <c r="AC498" s="6">
        <f t="shared" si="105"/>
        <v>0</v>
      </c>
      <c r="AD498" s="6">
        <f t="shared" si="106"/>
        <v>0</v>
      </c>
    </row>
    <row r="499" spans="2:30" x14ac:dyDescent="0.3">
      <c r="B499" s="71">
        <v>0</v>
      </c>
      <c r="C499" s="71">
        <v>17.996165287336993</v>
      </c>
      <c r="P499" s="6">
        <f t="shared" si="94"/>
        <v>0</v>
      </c>
      <c r="Q499" s="34">
        <f t="shared" si="95"/>
        <v>0</v>
      </c>
      <c r="R499" s="6">
        <f t="shared" si="96"/>
        <v>0</v>
      </c>
      <c r="S499" s="6">
        <f t="shared" si="97"/>
        <v>0</v>
      </c>
      <c r="T499" s="6">
        <f t="shared" si="98"/>
        <v>17.996165287336993</v>
      </c>
      <c r="U499" s="34">
        <f t="shared" si="99"/>
        <v>0</v>
      </c>
      <c r="V499" s="35"/>
      <c r="W499" s="64"/>
      <c r="X499" s="6">
        <f t="shared" si="100"/>
        <v>0</v>
      </c>
      <c r="Y499" s="6">
        <f t="shared" si="101"/>
        <v>0</v>
      </c>
      <c r="Z499" s="6">
        <f t="shared" si="102"/>
        <v>0</v>
      </c>
      <c r="AA499" s="6">
        <f t="shared" si="103"/>
        <v>17.996165287336993</v>
      </c>
      <c r="AB499" s="6">
        <f t="shared" si="104"/>
        <v>0</v>
      </c>
      <c r="AC499" s="6">
        <f t="shared" si="105"/>
        <v>0</v>
      </c>
      <c r="AD499" s="6">
        <f t="shared" si="106"/>
        <v>0</v>
      </c>
    </row>
    <row r="500" spans="2:30" x14ac:dyDescent="0.3">
      <c r="B500" s="71">
        <v>0</v>
      </c>
      <c r="C500" s="71">
        <v>18.729198238549884</v>
      </c>
      <c r="P500" s="6">
        <f t="shared" si="94"/>
        <v>0</v>
      </c>
      <c r="Q500" s="34">
        <f t="shared" si="95"/>
        <v>0</v>
      </c>
      <c r="R500" s="6">
        <f t="shared" si="96"/>
        <v>0</v>
      </c>
      <c r="S500" s="6">
        <f t="shared" si="97"/>
        <v>0</v>
      </c>
      <c r="T500" s="6">
        <f t="shared" si="98"/>
        <v>18.729198238549884</v>
      </c>
      <c r="U500" s="34">
        <f t="shared" si="99"/>
        <v>0</v>
      </c>
      <c r="V500" s="35"/>
      <c r="W500" s="64"/>
      <c r="X500" s="6">
        <f t="shared" si="100"/>
        <v>0</v>
      </c>
      <c r="Y500" s="6">
        <f t="shared" si="101"/>
        <v>0</v>
      </c>
      <c r="Z500" s="6">
        <f t="shared" si="102"/>
        <v>0</v>
      </c>
      <c r="AA500" s="6">
        <f t="shared" si="103"/>
        <v>18.729198238549884</v>
      </c>
      <c r="AB500" s="6">
        <f t="shared" si="104"/>
        <v>0</v>
      </c>
      <c r="AC500" s="6">
        <f t="shared" si="105"/>
        <v>0</v>
      </c>
      <c r="AD500" s="6">
        <f t="shared" si="106"/>
        <v>0</v>
      </c>
    </row>
    <row r="501" spans="2:30" x14ac:dyDescent="0.3">
      <c r="B501" s="71">
        <v>0</v>
      </c>
      <c r="C501" s="71">
        <v>16.899246516221812</v>
      </c>
      <c r="P501" s="6">
        <f t="shared" si="94"/>
        <v>0</v>
      </c>
      <c r="Q501" s="34">
        <f t="shared" si="95"/>
        <v>0</v>
      </c>
      <c r="R501" s="6">
        <f t="shared" si="96"/>
        <v>0</v>
      </c>
      <c r="S501" s="6">
        <f t="shared" si="97"/>
        <v>0</v>
      </c>
      <c r="T501" s="6">
        <f t="shared" si="98"/>
        <v>16.899246516221812</v>
      </c>
      <c r="U501" s="34">
        <f t="shared" si="99"/>
        <v>0</v>
      </c>
      <c r="V501" s="35"/>
      <c r="W501" s="64"/>
      <c r="X501" s="6">
        <f t="shared" si="100"/>
        <v>0</v>
      </c>
      <c r="Y501" s="6">
        <f t="shared" si="101"/>
        <v>0</v>
      </c>
      <c r="Z501" s="6">
        <f t="shared" si="102"/>
        <v>0</v>
      </c>
      <c r="AA501" s="6">
        <f t="shared" si="103"/>
        <v>16.899246516221812</v>
      </c>
      <c r="AB501" s="6">
        <f t="shared" si="104"/>
        <v>0</v>
      </c>
      <c r="AC501" s="6">
        <f t="shared" si="105"/>
        <v>0</v>
      </c>
      <c r="AD501" s="6">
        <f t="shared" si="106"/>
        <v>0</v>
      </c>
    </row>
    <row r="502" spans="2:30" x14ac:dyDescent="0.3">
      <c r="B502" s="71">
        <v>0</v>
      </c>
      <c r="C502" s="71">
        <v>18.877621030056581</v>
      </c>
      <c r="P502" s="6">
        <f t="shared" si="94"/>
        <v>0</v>
      </c>
      <c r="Q502" s="34">
        <f t="shared" si="95"/>
        <v>0</v>
      </c>
      <c r="R502" s="6">
        <f t="shared" si="96"/>
        <v>0</v>
      </c>
      <c r="S502" s="6">
        <f t="shared" si="97"/>
        <v>0</v>
      </c>
      <c r="T502" s="6">
        <f t="shared" si="98"/>
        <v>18.877621030056581</v>
      </c>
      <c r="U502" s="34">
        <f t="shared" si="99"/>
        <v>0</v>
      </c>
      <c r="V502" s="35"/>
      <c r="W502" s="64"/>
      <c r="X502" s="6">
        <f t="shared" si="100"/>
        <v>0</v>
      </c>
      <c r="Y502" s="6">
        <f t="shared" si="101"/>
        <v>0</v>
      </c>
      <c r="Z502" s="6">
        <f t="shared" si="102"/>
        <v>0</v>
      </c>
      <c r="AA502" s="6">
        <f t="shared" si="103"/>
        <v>18.877621030056581</v>
      </c>
      <c r="AB502" s="6">
        <f t="shared" si="104"/>
        <v>0</v>
      </c>
      <c r="AC502" s="6">
        <f t="shared" si="105"/>
        <v>0</v>
      </c>
      <c r="AD502" s="6">
        <f t="shared" si="106"/>
        <v>0</v>
      </c>
    </row>
    <row r="503" spans="2:30" x14ac:dyDescent="0.3">
      <c r="B503" s="71">
        <v>0</v>
      </c>
      <c r="C503" s="71">
        <v>25.114988711368582</v>
      </c>
      <c r="P503" s="6">
        <f t="shared" si="94"/>
        <v>0</v>
      </c>
      <c r="Q503" s="34">
        <f t="shared" si="95"/>
        <v>0</v>
      </c>
      <c r="R503" s="6">
        <f t="shared" si="96"/>
        <v>0</v>
      </c>
      <c r="S503" s="6">
        <f t="shared" si="97"/>
        <v>0</v>
      </c>
      <c r="T503" s="6">
        <f t="shared" si="98"/>
        <v>25.114988711368582</v>
      </c>
      <c r="U503" s="34">
        <f t="shared" si="99"/>
        <v>0</v>
      </c>
      <c r="V503" s="35"/>
      <c r="W503" s="64"/>
      <c r="X503" s="6">
        <f t="shared" si="100"/>
        <v>0</v>
      </c>
      <c r="Y503" s="6">
        <f t="shared" si="101"/>
        <v>0</v>
      </c>
      <c r="Z503" s="6">
        <f t="shared" si="102"/>
        <v>0</v>
      </c>
      <c r="AA503" s="6">
        <f t="shared" si="103"/>
        <v>25.114988711368582</v>
      </c>
      <c r="AB503" s="6">
        <f t="shared" si="104"/>
        <v>0</v>
      </c>
      <c r="AC503" s="6">
        <f t="shared" si="105"/>
        <v>0</v>
      </c>
      <c r="AD503" s="6">
        <f t="shared" si="106"/>
        <v>0</v>
      </c>
    </row>
    <row r="504" spans="2:30" x14ac:dyDescent="0.3">
      <c r="B504" s="71">
        <v>0</v>
      </c>
      <c r="C504" s="71">
        <v>27.265244451322573</v>
      </c>
      <c r="P504" s="6">
        <f t="shared" si="94"/>
        <v>0</v>
      </c>
      <c r="Q504" s="34">
        <f t="shared" si="95"/>
        <v>0</v>
      </c>
      <c r="R504" s="6">
        <f t="shared" si="96"/>
        <v>0</v>
      </c>
      <c r="S504" s="6">
        <f t="shared" si="97"/>
        <v>0</v>
      </c>
      <c r="T504" s="6">
        <f t="shared" si="98"/>
        <v>27.265244451322573</v>
      </c>
      <c r="U504" s="34">
        <f t="shared" si="99"/>
        <v>0</v>
      </c>
      <c r="V504" s="35"/>
      <c r="W504" s="64"/>
      <c r="X504" s="6">
        <f t="shared" si="100"/>
        <v>0</v>
      </c>
      <c r="Y504" s="6">
        <f t="shared" si="101"/>
        <v>0</v>
      </c>
      <c r="Z504" s="6">
        <f t="shared" si="102"/>
        <v>0</v>
      </c>
      <c r="AA504" s="6">
        <f t="shared" si="103"/>
        <v>27.265244451322573</v>
      </c>
      <c r="AB504" s="6">
        <f t="shared" si="104"/>
        <v>0</v>
      </c>
      <c r="AC504" s="6">
        <f t="shared" si="105"/>
        <v>0</v>
      </c>
      <c r="AD504" s="6">
        <f t="shared" si="106"/>
        <v>0</v>
      </c>
    </row>
    <row r="505" spans="2:30" x14ac:dyDescent="0.3">
      <c r="B505" s="71">
        <v>0</v>
      </c>
      <c r="C505" s="71">
        <v>28.947633114630808</v>
      </c>
      <c r="P505" s="6">
        <f t="shared" si="94"/>
        <v>0</v>
      </c>
      <c r="Q505" s="34">
        <f t="shared" si="95"/>
        <v>0</v>
      </c>
      <c r="R505" s="6">
        <f t="shared" si="96"/>
        <v>0</v>
      </c>
      <c r="S505" s="6">
        <f t="shared" si="97"/>
        <v>0</v>
      </c>
      <c r="T505" s="6">
        <f t="shared" si="98"/>
        <v>28.947633114630808</v>
      </c>
      <c r="U505" s="34">
        <f t="shared" si="99"/>
        <v>0</v>
      </c>
      <c r="V505" s="35"/>
      <c r="W505" s="64"/>
      <c r="X505" s="6">
        <f t="shared" si="100"/>
        <v>0</v>
      </c>
      <c r="Y505" s="6">
        <f t="shared" si="101"/>
        <v>0</v>
      </c>
      <c r="Z505" s="6">
        <f t="shared" si="102"/>
        <v>0</v>
      </c>
      <c r="AA505" s="6">
        <f t="shared" si="103"/>
        <v>28.947633114630808</v>
      </c>
      <c r="AB505" s="6">
        <f t="shared" si="104"/>
        <v>0</v>
      </c>
      <c r="AC505" s="6">
        <f t="shared" si="105"/>
        <v>0</v>
      </c>
      <c r="AD505" s="6">
        <f t="shared" si="106"/>
        <v>0</v>
      </c>
    </row>
    <row r="506" spans="2:30" x14ac:dyDescent="0.3">
      <c r="B506" s="71">
        <v>0</v>
      </c>
      <c r="C506" s="71">
        <v>30.226961156395362</v>
      </c>
      <c r="P506" s="6">
        <f t="shared" si="94"/>
        <v>0</v>
      </c>
      <c r="Q506" s="34">
        <f t="shared" si="95"/>
        <v>0</v>
      </c>
      <c r="R506" s="6">
        <f t="shared" si="96"/>
        <v>0</v>
      </c>
      <c r="S506" s="6">
        <f t="shared" si="97"/>
        <v>0</v>
      </c>
      <c r="T506" s="6">
        <f t="shared" si="98"/>
        <v>30.226961156395362</v>
      </c>
      <c r="U506" s="34">
        <f t="shared" si="99"/>
        <v>0</v>
      </c>
      <c r="V506" s="35"/>
      <c r="W506" s="64"/>
      <c r="X506" s="6">
        <f t="shared" si="100"/>
        <v>0</v>
      </c>
      <c r="Y506" s="6">
        <f t="shared" si="101"/>
        <v>0</v>
      </c>
      <c r="Z506" s="6">
        <f t="shared" si="102"/>
        <v>0</v>
      </c>
      <c r="AA506" s="6">
        <f t="shared" si="103"/>
        <v>30.226961156395362</v>
      </c>
      <c r="AB506" s="6">
        <f t="shared" si="104"/>
        <v>0</v>
      </c>
      <c r="AC506" s="6">
        <f t="shared" si="105"/>
        <v>0</v>
      </c>
      <c r="AD506" s="6">
        <f t="shared" si="106"/>
        <v>0</v>
      </c>
    </row>
    <row r="507" spans="2:30" x14ac:dyDescent="0.3">
      <c r="B507" s="71">
        <v>0</v>
      </c>
      <c r="C507" s="71">
        <v>31.267917111025334</v>
      </c>
      <c r="P507" s="6">
        <f t="shared" si="94"/>
        <v>0</v>
      </c>
      <c r="Q507" s="34">
        <f t="shared" si="95"/>
        <v>0</v>
      </c>
      <c r="R507" s="6">
        <f t="shared" si="96"/>
        <v>0</v>
      </c>
      <c r="S507" s="6">
        <f t="shared" si="97"/>
        <v>0</v>
      </c>
      <c r="T507" s="6">
        <f t="shared" si="98"/>
        <v>31.267917111025334</v>
      </c>
      <c r="U507" s="34">
        <f t="shared" si="99"/>
        <v>0</v>
      </c>
      <c r="V507" s="35"/>
      <c r="W507" s="64"/>
      <c r="X507" s="6">
        <f t="shared" si="100"/>
        <v>0</v>
      </c>
      <c r="Y507" s="6">
        <f t="shared" si="101"/>
        <v>0</v>
      </c>
      <c r="Z507" s="6">
        <f t="shared" si="102"/>
        <v>0</v>
      </c>
      <c r="AA507" s="6">
        <f t="shared" si="103"/>
        <v>31.267917111025334</v>
      </c>
      <c r="AB507" s="6">
        <f t="shared" si="104"/>
        <v>0</v>
      </c>
      <c r="AC507" s="6">
        <f t="shared" si="105"/>
        <v>0</v>
      </c>
      <c r="AD507" s="6">
        <f t="shared" si="106"/>
        <v>0</v>
      </c>
    </row>
    <row r="508" spans="2:30" x14ac:dyDescent="0.3">
      <c r="B508" s="71">
        <v>0</v>
      </c>
      <c r="C508" s="71">
        <v>32.249542648286734</v>
      </c>
      <c r="P508" s="6">
        <f t="shared" si="94"/>
        <v>0</v>
      </c>
      <c r="Q508" s="34">
        <f t="shared" si="95"/>
        <v>0</v>
      </c>
      <c r="R508" s="6">
        <f t="shared" si="96"/>
        <v>0</v>
      </c>
      <c r="S508" s="6">
        <f t="shared" si="97"/>
        <v>0</v>
      </c>
      <c r="T508" s="6">
        <f t="shared" si="98"/>
        <v>32.249542648286734</v>
      </c>
      <c r="U508" s="34">
        <f t="shared" si="99"/>
        <v>0</v>
      </c>
      <c r="V508" s="35"/>
      <c r="W508" s="64"/>
      <c r="X508" s="6">
        <f t="shared" si="100"/>
        <v>0</v>
      </c>
      <c r="Y508" s="6">
        <f t="shared" si="101"/>
        <v>0</v>
      </c>
      <c r="Z508" s="6">
        <f t="shared" si="102"/>
        <v>0</v>
      </c>
      <c r="AA508" s="6">
        <f t="shared" si="103"/>
        <v>32.249542648286734</v>
      </c>
      <c r="AB508" s="6">
        <f t="shared" si="104"/>
        <v>0</v>
      </c>
      <c r="AC508" s="6">
        <f t="shared" si="105"/>
        <v>0</v>
      </c>
      <c r="AD508" s="6">
        <f t="shared" si="106"/>
        <v>0</v>
      </c>
    </row>
    <row r="509" spans="2:30" x14ac:dyDescent="0.3">
      <c r="B509" s="71">
        <v>0</v>
      </c>
      <c r="C509" s="71">
        <v>33.303976446287805</v>
      </c>
      <c r="P509" s="6">
        <f t="shared" si="94"/>
        <v>0</v>
      </c>
      <c r="Q509" s="34">
        <f t="shared" si="95"/>
        <v>0</v>
      </c>
      <c r="R509" s="6">
        <f t="shared" si="96"/>
        <v>0</v>
      </c>
      <c r="S509" s="6">
        <f t="shared" si="97"/>
        <v>0</v>
      </c>
      <c r="T509" s="6">
        <f t="shared" si="98"/>
        <v>33.303976446287805</v>
      </c>
      <c r="U509" s="34">
        <f t="shared" si="99"/>
        <v>0</v>
      </c>
      <c r="V509" s="35"/>
      <c r="W509" s="64"/>
      <c r="X509" s="6">
        <f t="shared" si="100"/>
        <v>0</v>
      </c>
      <c r="Y509" s="6">
        <f t="shared" si="101"/>
        <v>0</v>
      </c>
      <c r="Z509" s="6">
        <f t="shared" si="102"/>
        <v>0</v>
      </c>
      <c r="AA509" s="6">
        <f t="shared" si="103"/>
        <v>33.303976446287805</v>
      </c>
      <c r="AB509" s="6">
        <f t="shared" si="104"/>
        <v>0</v>
      </c>
      <c r="AC509" s="6">
        <f t="shared" si="105"/>
        <v>0</v>
      </c>
      <c r="AD509" s="6">
        <f t="shared" si="106"/>
        <v>0</v>
      </c>
    </row>
    <row r="510" spans="2:30" x14ac:dyDescent="0.3">
      <c r="B510" s="71">
        <v>0</v>
      </c>
      <c r="C510" s="71">
        <v>34.290732287985179</v>
      </c>
      <c r="P510" s="6">
        <f t="shared" si="94"/>
        <v>0</v>
      </c>
      <c r="Q510" s="34">
        <f t="shared" si="95"/>
        <v>0</v>
      </c>
      <c r="R510" s="6">
        <f t="shared" si="96"/>
        <v>0</v>
      </c>
      <c r="S510" s="6">
        <f t="shared" si="97"/>
        <v>0</v>
      </c>
      <c r="T510" s="6">
        <f t="shared" si="98"/>
        <v>34.290732287985179</v>
      </c>
      <c r="U510" s="34">
        <f t="shared" si="99"/>
        <v>0</v>
      </c>
      <c r="V510" s="35"/>
      <c r="W510" s="64"/>
      <c r="X510" s="6">
        <f t="shared" si="100"/>
        <v>0</v>
      </c>
      <c r="Y510" s="6">
        <f t="shared" si="101"/>
        <v>0</v>
      </c>
      <c r="Z510" s="6">
        <f t="shared" si="102"/>
        <v>0</v>
      </c>
      <c r="AA510" s="6">
        <f t="shared" si="103"/>
        <v>34.290732287985179</v>
      </c>
      <c r="AB510" s="6">
        <f t="shared" si="104"/>
        <v>0</v>
      </c>
      <c r="AC510" s="6">
        <f t="shared" si="105"/>
        <v>0</v>
      </c>
      <c r="AD510" s="6">
        <f t="shared" si="106"/>
        <v>0</v>
      </c>
    </row>
    <row r="511" spans="2:30" x14ac:dyDescent="0.3">
      <c r="B511" s="71">
        <v>0</v>
      </c>
      <c r="C511" s="71">
        <v>35.209377384699451</v>
      </c>
      <c r="P511" s="6">
        <f t="shared" si="94"/>
        <v>0</v>
      </c>
      <c r="Q511" s="34">
        <f t="shared" si="95"/>
        <v>0</v>
      </c>
      <c r="R511" s="6">
        <f t="shared" si="96"/>
        <v>0</v>
      </c>
      <c r="S511" s="6">
        <f t="shared" si="97"/>
        <v>0</v>
      </c>
      <c r="T511" s="6">
        <f t="shared" si="98"/>
        <v>35.209377384699451</v>
      </c>
      <c r="U511" s="34">
        <f t="shared" si="99"/>
        <v>0</v>
      </c>
      <c r="V511" s="35"/>
      <c r="W511" s="64"/>
      <c r="X511" s="6">
        <f t="shared" si="100"/>
        <v>0</v>
      </c>
      <c r="Y511" s="6">
        <f t="shared" si="101"/>
        <v>0</v>
      </c>
      <c r="Z511" s="6">
        <f t="shared" si="102"/>
        <v>0</v>
      </c>
      <c r="AA511" s="6">
        <f t="shared" si="103"/>
        <v>35.209377384699451</v>
      </c>
      <c r="AB511" s="6">
        <f t="shared" si="104"/>
        <v>0</v>
      </c>
      <c r="AC511" s="6">
        <f t="shared" si="105"/>
        <v>0</v>
      </c>
      <c r="AD511" s="6">
        <f t="shared" si="106"/>
        <v>0</v>
      </c>
    </row>
    <row r="512" spans="2:30" x14ac:dyDescent="0.3">
      <c r="B512" s="71">
        <v>0</v>
      </c>
      <c r="C512" s="71">
        <v>36.152727458909837</v>
      </c>
      <c r="P512" s="6">
        <f t="shared" si="94"/>
        <v>0</v>
      </c>
      <c r="Q512" s="34">
        <f t="shared" si="95"/>
        <v>0</v>
      </c>
      <c r="R512" s="6">
        <f t="shared" si="96"/>
        <v>0</v>
      </c>
      <c r="S512" s="6">
        <f t="shared" si="97"/>
        <v>0</v>
      </c>
      <c r="T512" s="6">
        <f t="shared" si="98"/>
        <v>36.152727458909837</v>
      </c>
      <c r="U512" s="34">
        <f t="shared" si="99"/>
        <v>0</v>
      </c>
      <c r="V512" s="35"/>
      <c r="W512" s="64"/>
      <c r="X512" s="6">
        <f t="shared" si="100"/>
        <v>0</v>
      </c>
      <c r="Y512" s="6">
        <f t="shared" si="101"/>
        <v>0</v>
      </c>
      <c r="Z512" s="6">
        <f t="shared" si="102"/>
        <v>0</v>
      </c>
      <c r="AA512" s="6">
        <f t="shared" si="103"/>
        <v>36.152727458909837</v>
      </c>
      <c r="AB512" s="6">
        <f t="shared" si="104"/>
        <v>0</v>
      </c>
      <c r="AC512" s="6">
        <f t="shared" si="105"/>
        <v>0</v>
      </c>
      <c r="AD512" s="6">
        <f t="shared" si="106"/>
        <v>0</v>
      </c>
    </row>
    <row r="513" spans="2:30" x14ac:dyDescent="0.3">
      <c r="B513" s="71">
        <v>0</v>
      </c>
      <c r="C513" s="71">
        <v>37.053215086789777</v>
      </c>
      <c r="P513" s="6">
        <f t="shared" si="94"/>
        <v>0</v>
      </c>
      <c r="Q513" s="34">
        <f t="shared" si="95"/>
        <v>0</v>
      </c>
      <c r="R513" s="6">
        <f t="shared" si="96"/>
        <v>0</v>
      </c>
      <c r="S513" s="6">
        <f t="shared" si="97"/>
        <v>0</v>
      </c>
      <c r="T513" s="6">
        <f t="shared" si="98"/>
        <v>37.053215086789777</v>
      </c>
      <c r="U513" s="34">
        <f t="shared" si="99"/>
        <v>0</v>
      </c>
      <c r="V513" s="35"/>
      <c r="W513" s="64"/>
      <c r="X513" s="6">
        <f t="shared" si="100"/>
        <v>0</v>
      </c>
      <c r="Y513" s="6">
        <f t="shared" si="101"/>
        <v>0</v>
      </c>
      <c r="Z513" s="6">
        <f t="shared" si="102"/>
        <v>0</v>
      </c>
      <c r="AA513" s="6">
        <f t="shared" si="103"/>
        <v>37.053215086789777</v>
      </c>
      <c r="AB513" s="6">
        <f t="shared" si="104"/>
        <v>0</v>
      </c>
      <c r="AC513" s="6">
        <f t="shared" si="105"/>
        <v>0</v>
      </c>
      <c r="AD513" s="6">
        <f t="shared" si="106"/>
        <v>0</v>
      </c>
    </row>
    <row r="514" spans="2:30" x14ac:dyDescent="0.3">
      <c r="B514" s="71">
        <v>0</v>
      </c>
      <c r="C514" s="71">
        <v>37.834721136040969</v>
      </c>
      <c r="P514" s="6">
        <f t="shared" si="94"/>
        <v>0</v>
      </c>
      <c r="Q514" s="34">
        <f t="shared" si="95"/>
        <v>0</v>
      </c>
      <c r="R514" s="6">
        <f t="shared" si="96"/>
        <v>0</v>
      </c>
      <c r="S514" s="6">
        <f t="shared" si="97"/>
        <v>0</v>
      </c>
      <c r="T514" s="6">
        <f t="shared" si="98"/>
        <v>37.834721136040969</v>
      </c>
      <c r="U514" s="34">
        <f t="shared" si="99"/>
        <v>0</v>
      </c>
      <c r="V514" s="35"/>
      <c r="W514" s="64"/>
      <c r="X514" s="6">
        <f t="shared" si="100"/>
        <v>0</v>
      </c>
      <c r="Y514" s="6">
        <f t="shared" si="101"/>
        <v>0</v>
      </c>
      <c r="Z514" s="6">
        <f t="shared" si="102"/>
        <v>0</v>
      </c>
      <c r="AA514" s="6">
        <f t="shared" si="103"/>
        <v>37.834721136040969</v>
      </c>
      <c r="AB514" s="6">
        <f t="shared" si="104"/>
        <v>0</v>
      </c>
      <c r="AC514" s="6">
        <f t="shared" si="105"/>
        <v>0</v>
      </c>
      <c r="AD514" s="6">
        <f t="shared" si="106"/>
        <v>0</v>
      </c>
    </row>
    <row r="515" spans="2:30" x14ac:dyDescent="0.3">
      <c r="B515" s="71">
        <v>0</v>
      </c>
      <c r="C515" s="71">
        <v>28.423494923811543</v>
      </c>
      <c r="P515" s="6">
        <f t="shared" si="94"/>
        <v>0</v>
      </c>
      <c r="Q515" s="34">
        <f t="shared" si="95"/>
        <v>0</v>
      </c>
      <c r="R515" s="6">
        <f t="shared" si="96"/>
        <v>0</v>
      </c>
      <c r="S515" s="6">
        <f t="shared" si="97"/>
        <v>0</v>
      </c>
      <c r="T515" s="6">
        <f t="shared" si="98"/>
        <v>28.423494923811543</v>
      </c>
      <c r="U515" s="34">
        <f t="shared" si="99"/>
        <v>0</v>
      </c>
      <c r="V515" s="35"/>
      <c r="W515" s="64"/>
      <c r="X515" s="6">
        <f t="shared" si="100"/>
        <v>0</v>
      </c>
      <c r="Y515" s="6">
        <f t="shared" si="101"/>
        <v>0</v>
      </c>
      <c r="Z515" s="6">
        <f t="shared" si="102"/>
        <v>0</v>
      </c>
      <c r="AA515" s="6">
        <f t="shared" si="103"/>
        <v>28.423494923811543</v>
      </c>
      <c r="AB515" s="6">
        <f t="shared" si="104"/>
        <v>0</v>
      </c>
      <c r="AC515" s="6">
        <f t="shared" si="105"/>
        <v>0</v>
      </c>
      <c r="AD515" s="6">
        <f t="shared" si="106"/>
        <v>0</v>
      </c>
    </row>
    <row r="516" spans="2:30" x14ac:dyDescent="0.3">
      <c r="B516" s="71">
        <v>0</v>
      </c>
      <c r="C516" s="71">
        <v>28.883069204772813</v>
      </c>
      <c r="P516" s="6">
        <f t="shared" ref="P516:P579" si="107">C516-R516-T516</f>
        <v>0</v>
      </c>
      <c r="Q516" s="34">
        <f t="shared" ref="Q516:Q579" si="108">MIN(318,B516)</f>
        <v>0</v>
      </c>
      <c r="R516" s="6">
        <f t="shared" ref="R516:R579" si="109">IF(Q516=0,0,MIN(C516,Q516*33%))</f>
        <v>0</v>
      </c>
      <c r="S516" s="6">
        <f t="shared" ref="S516:S579" si="110">MIN(B516-Q516,110*0.76)</f>
        <v>0</v>
      </c>
      <c r="T516" s="6">
        <f t="shared" ref="T516:T579" si="111">MIN(134,C516-R516)</f>
        <v>28.883069204772813</v>
      </c>
      <c r="U516" s="34">
        <f t="shared" ref="U516:U579" si="112">MIN(B516-S516-Q516,134)</f>
        <v>0</v>
      </c>
      <c r="V516" s="35"/>
      <c r="W516" s="64"/>
      <c r="X516" s="6">
        <f t="shared" ref="X516:X579" si="113">C516-Y516-AA516-AD516</f>
        <v>0</v>
      </c>
      <c r="Y516" s="6">
        <f t="shared" ref="Y516:Y579" si="114">MIN(B516,C516)</f>
        <v>0</v>
      </c>
      <c r="Z516" s="6">
        <f t="shared" ref="Z516:Z579" si="115">MIN(B516-Y516-AB516,110*M$33)</f>
        <v>0</v>
      </c>
      <c r="AA516" s="6">
        <f t="shared" ref="AA516:AA579" si="116">MIN(C516-Y516,110-Y516)</f>
        <v>28.883069204772813</v>
      </c>
      <c r="AB516" s="6">
        <f t="shared" ref="AB516:AB579" si="117">MIN(B516-Y516,120-Y516)</f>
        <v>0</v>
      </c>
      <c r="AC516" s="6">
        <f t="shared" ref="AC516:AC579" si="118">B516-Y516-Z516-AB516</f>
        <v>0</v>
      </c>
      <c r="AD516" s="6">
        <f t="shared" ref="AD516:AD579" si="119">C516-Y516-AA516</f>
        <v>0</v>
      </c>
    </row>
    <row r="517" spans="2:30" x14ac:dyDescent="0.3">
      <c r="B517" s="71">
        <v>0</v>
      </c>
      <c r="C517" s="71">
        <v>197.49703358047611</v>
      </c>
      <c r="P517" s="6">
        <f t="shared" si="107"/>
        <v>63.497033580476113</v>
      </c>
      <c r="Q517" s="34">
        <f t="shared" si="108"/>
        <v>0</v>
      </c>
      <c r="R517" s="6">
        <f t="shared" si="109"/>
        <v>0</v>
      </c>
      <c r="S517" s="6">
        <f t="shared" si="110"/>
        <v>0</v>
      </c>
      <c r="T517" s="6">
        <f t="shared" si="111"/>
        <v>134</v>
      </c>
      <c r="U517" s="34">
        <f t="shared" si="112"/>
        <v>0</v>
      </c>
      <c r="V517" s="35"/>
      <c r="W517" s="64"/>
      <c r="X517" s="6">
        <f t="shared" si="113"/>
        <v>0</v>
      </c>
      <c r="Y517" s="6">
        <f t="shared" si="114"/>
        <v>0</v>
      </c>
      <c r="Z517" s="6">
        <f t="shared" si="115"/>
        <v>0</v>
      </c>
      <c r="AA517" s="6">
        <f t="shared" si="116"/>
        <v>110</v>
      </c>
      <c r="AB517" s="6">
        <f t="shared" si="117"/>
        <v>0</v>
      </c>
      <c r="AC517" s="6">
        <f t="shared" si="118"/>
        <v>0</v>
      </c>
      <c r="AD517" s="6">
        <f t="shared" si="119"/>
        <v>87.497033580476113</v>
      </c>
    </row>
    <row r="518" spans="2:30" x14ac:dyDescent="0.3">
      <c r="B518" s="71">
        <v>0</v>
      </c>
      <c r="C518" s="71">
        <v>189.96231000055772</v>
      </c>
      <c r="P518" s="6">
        <f t="shared" si="107"/>
        <v>55.962310000557721</v>
      </c>
      <c r="Q518" s="34">
        <f t="shared" si="108"/>
        <v>0</v>
      </c>
      <c r="R518" s="6">
        <f t="shared" si="109"/>
        <v>0</v>
      </c>
      <c r="S518" s="6">
        <f t="shared" si="110"/>
        <v>0</v>
      </c>
      <c r="T518" s="6">
        <f t="shared" si="111"/>
        <v>134</v>
      </c>
      <c r="U518" s="34">
        <f t="shared" si="112"/>
        <v>0</v>
      </c>
      <c r="V518" s="35"/>
      <c r="W518" s="64"/>
      <c r="X518" s="6">
        <f t="shared" si="113"/>
        <v>0</v>
      </c>
      <c r="Y518" s="6">
        <f t="shared" si="114"/>
        <v>0</v>
      </c>
      <c r="Z518" s="6">
        <f t="shared" si="115"/>
        <v>0</v>
      </c>
      <c r="AA518" s="6">
        <f t="shared" si="116"/>
        <v>110</v>
      </c>
      <c r="AB518" s="6">
        <f t="shared" si="117"/>
        <v>0</v>
      </c>
      <c r="AC518" s="6">
        <f t="shared" si="118"/>
        <v>0</v>
      </c>
      <c r="AD518" s="6">
        <f t="shared" si="119"/>
        <v>79.962310000557721</v>
      </c>
    </row>
    <row r="519" spans="2:30" x14ac:dyDescent="0.3">
      <c r="B519" s="71">
        <v>0.60269148563421693</v>
      </c>
      <c r="C519" s="71">
        <v>169.53645575242621</v>
      </c>
      <c r="P519" s="6">
        <f t="shared" si="107"/>
        <v>35.337567562166925</v>
      </c>
      <c r="Q519" s="34">
        <f t="shared" si="108"/>
        <v>0.60269148563421693</v>
      </c>
      <c r="R519" s="6">
        <f t="shared" si="109"/>
        <v>0.19888819025929161</v>
      </c>
      <c r="S519" s="6">
        <f t="shared" si="110"/>
        <v>0</v>
      </c>
      <c r="T519" s="6">
        <f t="shared" si="111"/>
        <v>134</v>
      </c>
      <c r="U519" s="34">
        <f t="shared" si="112"/>
        <v>0</v>
      </c>
      <c r="V519" s="35"/>
      <c r="W519" s="64"/>
      <c r="X519" s="6">
        <f t="shared" si="113"/>
        <v>0</v>
      </c>
      <c r="Y519" s="6">
        <f t="shared" si="114"/>
        <v>0.60269148563421693</v>
      </c>
      <c r="Z519" s="6">
        <f t="shared" si="115"/>
        <v>0</v>
      </c>
      <c r="AA519" s="6">
        <f t="shared" si="116"/>
        <v>109.39730851436579</v>
      </c>
      <c r="AB519" s="6">
        <f t="shared" si="117"/>
        <v>0</v>
      </c>
      <c r="AC519" s="6">
        <f t="shared" si="118"/>
        <v>0</v>
      </c>
      <c r="AD519" s="6">
        <f t="shared" si="119"/>
        <v>59.536455752426207</v>
      </c>
    </row>
    <row r="520" spans="2:30" x14ac:dyDescent="0.3">
      <c r="B520" s="71">
        <v>1.2083293975396427</v>
      </c>
      <c r="C520" s="71">
        <v>158.00183185201723</v>
      </c>
      <c r="P520" s="6">
        <f t="shared" si="107"/>
        <v>23.60308315082915</v>
      </c>
      <c r="Q520" s="34">
        <f t="shared" si="108"/>
        <v>1.2083293975396427</v>
      </c>
      <c r="R520" s="6">
        <f t="shared" si="109"/>
        <v>0.39874870118808214</v>
      </c>
      <c r="S520" s="6">
        <f t="shared" si="110"/>
        <v>0</v>
      </c>
      <c r="T520" s="6">
        <f t="shared" si="111"/>
        <v>134</v>
      </c>
      <c r="U520" s="34">
        <f t="shared" si="112"/>
        <v>0</v>
      </c>
      <c r="V520" s="35"/>
      <c r="W520" s="64"/>
      <c r="X520" s="6">
        <f t="shared" si="113"/>
        <v>0</v>
      </c>
      <c r="Y520" s="6">
        <f t="shared" si="114"/>
        <v>1.2083293975396427</v>
      </c>
      <c r="Z520" s="6">
        <f t="shared" si="115"/>
        <v>0</v>
      </c>
      <c r="AA520" s="6">
        <f t="shared" si="116"/>
        <v>108.79167060246036</v>
      </c>
      <c r="AB520" s="6">
        <f t="shared" si="117"/>
        <v>0</v>
      </c>
      <c r="AC520" s="6">
        <f t="shared" si="118"/>
        <v>0</v>
      </c>
      <c r="AD520" s="6">
        <f t="shared" si="119"/>
        <v>48.001831852017233</v>
      </c>
    </row>
    <row r="521" spans="2:30" x14ac:dyDescent="0.3">
      <c r="B521" s="71">
        <v>1.9412333302787299</v>
      </c>
      <c r="C521" s="71">
        <v>139.88095767712753</v>
      </c>
      <c r="P521" s="6">
        <f t="shared" si="107"/>
        <v>5.2403506781355418</v>
      </c>
      <c r="Q521" s="34">
        <f t="shared" si="108"/>
        <v>1.9412333302787299</v>
      </c>
      <c r="R521" s="6">
        <f t="shared" si="109"/>
        <v>0.64060699899198092</v>
      </c>
      <c r="S521" s="6">
        <f t="shared" si="110"/>
        <v>0</v>
      </c>
      <c r="T521" s="6">
        <f t="shared" si="111"/>
        <v>134</v>
      </c>
      <c r="U521" s="34">
        <f t="shared" si="112"/>
        <v>0</v>
      </c>
      <c r="V521" s="35"/>
      <c r="W521" s="64"/>
      <c r="X521" s="6">
        <f t="shared" si="113"/>
        <v>0</v>
      </c>
      <c r="Y521" s="6">
        <f t="shared" si="114"/>
        <v>1.9412333302787299</v>
      </c>
      <c r="Z521" s="6">
        <f t="shared" si="115"/>
        <v>0</v>
      </c>
      <c r="AA521" s="6">
        <f t="shared" si="116"/>
        <v>108.05876666972127</v>
      </c>
      <c r="AB521" s="6">
        <f t="shared" si="117"/>
        <v>0</v>
      </c>
      <c r="AC521" s="6">
        <f t="shared" si="118"/>
        <v>0</v>
      </c>
      <c r="AD521" s="6">
        <f t="shared" si="119"/>
        <v>29.88095767712754</v>
      </c>
    </row>
    <row r="522" spans="2:30" x14ac:dyDescent="0.3">
      <c r="B522" s="71">
        <v>2.5913407040687737</v>
      </c>
      <c r="C522" s="71">
        <v>155.55466746053509</v>
      </c>
      <c r="P522" s="6">
        <f t="shared" si="107"/>
        <v>20.699525028192397</v>
      </c>
      <c r="Q522" s="34">
        <f t="shared" si="108"/>
        <v>2.5913407040687737</v>
      </c>
      <c r="R522" s="6">
        <f t="shared" si="109"/>
        <v>0.85514243234269538</v>
      </c>
      <c r="S522" s="6">
        <f t="shared" si="110"/>
        <v>0</v>
      </c>
      <c r="T522" s="6">
        <f t="shared" si="111"/>
        <v>134</v>
      </c>
      <c r="U522" s="34">
        <f t="shared" si="112"/>
        <v>0</v>
      </c>
      <c r="V522" s="35"/>
      <c r="W522" s="64"/>
      <c r="X522" s="6">
        <f t="shared" si="113"/>
        <v>0</v>
      </c>
      <c r="Y522" s="6">
        <f t="shared" si="114"/>
        <v>2.5913407040687737</v>
      </c>
      <c r="Z522" s="6">
        <f t="shared" si="115"/>
        <v>0</v>
      </c>
      <c r="AA522" s="6">
        <f t="shared" si="116"/>
        <v>107.40865929593123</v>
      </c>
      <c r="AB522" s="6">
        <f t="shared" si="117"/>
        <v>0</v>
      </c>
      <c r="AC522" s="6">
        <f t="shared" si="118"/>
        <v>0</v>
      </c>
      <c r="AD522" s="6">
        <f t="shared" si="119"/>
        <v>45.554667460535072</v>
      </c>
    </row>
    <row r="523" spans="2:30" x14ac:dyDescent="0.3">
      <c r="B523" s="71">
        <v>3.1712812935499239</v>
      </c>
      <c r="C523" s="71">
        <v>138.45164166547752</v>
      </c>
      <c r="P523" s="6">
        <f t="shared" si="107"/>
        <v>3.4051188386060574</v>
      </c>
      <c r="Q523" s="34">
        <f t="shared" si="108"/>
        <v>3.1712812935499239</v>
      </c>
      <c r="R523" s="6">
        <f t="shared" si="109"/>
        <v>1.046522826871475</v>
      </c>
      <c r="S523" s="6">
        <f t="shared" si="110"/>
        <v>0</v>
      </c>
      <c r="T523" s="6">
        <f t="shared" si="111"/>
        <v>134</v>
      </c>
      <c r="U523" s="34">
        <f t="shared" si="112"/>
        <v>0</v>
      </c>
      <c r="V523" s="35"/>
      <c r="W523" s="64"/>
      <c r="X523" s="6">
        <f t="shared" si="113"/>
        <v>0</v>
      </c>
      <c r="Y523" s="6">
        <f t="shared" si="114"/>
        <v>3.1712812935499239</v>
      </c>
      <c r="Z523" s="6">
        <f t="shared" si="115"/>
        <v>0</v>
      </c>
      <c r="AA523" s="6">
        <f t="shared" si="116"/>
        <v>106.82871870645008</v>
      </c>
      <c r="AB523" s="6">
        <f t="shared" si="117"/>
        <v>0</v>
      </c>
      <c r="AC523" s="6">
        <f t="shared" si="118"/>
        <v>0</v>
      </c>
      <c r="AD523" s="6">
        <f t="shared" si="119"/>
        <v>28.451641665477524</v>
      </c>
    </row>
    <row r="524" spans="2:30" x14ac:dyDescent="0.3">
      <c r="B524" s="71">
        <v>3.702607459561376</v>
      </c>
      <c r="C524" s="71">
        <v>139.87198512844734</v>
      </c>
      <c r="P524" s="6">
        <f t="shared" si="107"/>
        <v>4.6501246667920668</v>
      </c>
      <c r="Q524" s="34">
        <f t="shared" si="108"/>
        <v>3.702607459561376</v>
      </c>
      <c r="R524" s="6">
        <f t="shared" si="109"/>
        <v>1.2218604616552542</v>
      </c>
      <c r="S524" s="6">
        <f t="shared" si="110"/>
        <v>0</v>
      </c>
      <c r="T524" s="6">
        <f t="shared" si="111"/>
        <v>134</v>
      </c>
      <c r="U524" s="34">
        <f t="shared" si="112"/>
        <v>0</v>
      </c>
      <c r="V524" s="35"/>
      <c r="W524" s="64"/>
      <c r="X524" s="6">
        <f t="shared" si="113"/>
        <v>0</v>
      </c>
      <c r="Y524" s="6">
        <f t="shared" si="114"/>
        <v>3.702607459561376</v>
      </c>
      <c r="Z524" s="6">
        <f t="shared" si="115"/>
        <v>0</v>
      </c>
      <c r="AA524" s="6">
        <f t="shared" si="116"/>
        <v>106.29739254043862</v>
      </c>
      <c r="AB524" s="6">
        <f t="shared" si="117"/>
        <v>0</v>
      </c>
      <c r="AC524" s="6">
        <f t="shared" si="118"/>
        <v>0</v>
      </c>
      <c r="AD524" s="6">
        <f t="shared" si="119"/>
        <v>29.871985128447349</v>
      </c>
    </row>
    <row r="525" spans="2:30" x14ac:dyDescent="0.3">
      <c r="B525" s="71">
        <v>4.1411655180120563</v>
      </c>
      <c r="C525" s="71">
        <v>134.78012179331114</v>
      </c>
      <c r="P525" s="6">
        <f t="shared" si="107"/>
        <v>0</v>
      </c>
      <c r="Q525" s="34">
        <f t="shared" si="108"/>
        <v>4.1411655180120563</v>
      </c>
      <c r="R525" s="6">
        <f t="shared" si="109"/>
        <v>1.3665846209439787</v>
      </c>
      <c r="S525" s="6">
        <f t="shared" si="110"/>
        <v>0</v>
      </c>
      <c r="T525" s="6">
        <f t="shared" si="111"/>
        <v>133.41353717236717</v>
      </c>
      <c r="U525" s="34">
        <f t="shared" si="112"/>
        <v>0</v>
      </c>
      <c r="V525" s="35"/>
      <c r="W525" s="64"/>
      <c r="X525" s="6">
        <f t="shared" si="113"/>
        <v>0</v>
      </c>
      <c r="Y525" s="6">
        <f t="shared" si="114"/>
        <v>4.1411655180120563</v>
      </c>
      <c r="Z525" s="6">
        <f t="shared" si="115"/>
        <v>0</v>
      </c>
      <c r="AA525" s="6">
        <f t="shared" si="116"/>
        <v>105.85883448198794</v>
      </c>
      <c r="AB525" s="6">
        <f t="shared" si="117"/>
        <v>0</v>
      </c>
      <c r="AC525" s="6">
        <f t="shared" si="118"/>
        <v>0</v>
      </c>
      <c r="AD525" s="6">
        <f t="shared" si="119"/>
        <v>24.780121793311139</v>
      </c>
    </row>
    <row r="526" spans="2:30" x14ac:dyDescent="0.3">
      <c r="B526" s="71">
        <v>4.4775020995854273</v>
      </c>
      <c r="C526" s="71">
        <v>141.60709639044006</v>
      </c>
      <c r="P526" s="6">
        <f t="shared" si="107"/>
        <v>6.1295206975768792</v>
      </c>
      <c r="Q526" s="34">
        <f t="shared" si="108"/>
        <v>4.4775020995854273</v>
      </c>
      <c r="R526" s="6">
        <f t="shared" si="109"/>
        <v>1.4775756928631911</v>
      </c>
      <c r="S526" s="6">
        <f t="shared" si="110"/>
        <v>0</v>
      </c>
      <c r="T526" s="6">
        <f t="shared" si="111"/>
        <v>134</v>
      </c>
      <c r="U526" s="34">
        <f t="shared" si="112"/>
        <v>0</v>
      </c>
      <c r="V526" s="35"/>
      <c r="W526" s="64"/>
      <c r="X526" s="6">
        <f t="shared" si="113"/>
        <v>0</v>
      </c>
      <c r="Y526" s="6">
        <f t="shared" si="114"/>
        <v>4.4775020995854273</v>
      </c>
      <c r="Z526" s="6">
        <f t="shared" si="115"/>
        <v>0</v>
      </c>
      <c r="AA526" s="6">
        <f t="shared" si="116"/>
        <v>105.52249790041458</v>
      </c>
      <c r="AB526" s="6">
        <f t="shared" si="117"/>
        <v>0</v>
      </c>
      <c r="AC526" s="6">
        <f t="shared" si="118"/>
        <v>0</v>
      </c>
      <c r="AD526" s="6">
        <f t="shared" si="119"/>
        <v>31.607096390440063</v>
      </c>
    </row>
    <row r="527" spans="2:30" x14ac:dyDescent="0.3">
      <c r="B527" s="71">
        <v>4.3131172101008062</v>
      </c>
      <c r="C527" s="71">
        <v>146.95430132717559</v>
      </c>
      <c r="P527" s="6">
        <f t="shared" si="107"/>
        <v>11.530972647842333</v>
      </c>
      <c r="Q527" s="34">
        <f t="shared" si="108"/>
        <v>4.3131172101008062</v>
      </c>
      <c r="R527" s="6">
        <f t="shared" si="109"/>
        <v>1.423328679333266</v>
      </c>
      <c r="S527" s="6">
        <f t="shared" si="110"/>
        <v>0</v>
      </c>
      <c r="T527" s="6">
        <f t="shared" si="111"/>
        <v>134</v>
      </c>
      <c r="U527" s="34">
        <f t="shared" si="112"/>
        <v>0</v>
      </c>
      <c r="V527" s="35"/>
      <c r="W527" s="64"/>
      <c r="X527" s="6">
        <f t="shared" si="113"/>
        <v>0</v>
      </c>
      <c r="Y527" s="6">
        <f t="shared" si="114"/>
        <v>4.3131172101008062</v>
      </c>
      <c r="Z527" s="6">
        <f t="shared" si="115"/>
        <v>0</v>
      </c>
      <c r="AA527" s="6">
        <f t="shared" si="116"/>
        <v>105.68688278989919</v>
      </c>
      <c r="AB527" s="6">
        <f t="shared" si="117"/>
        <v>0</v>
      </c>
      <c r="AC527" s="6">
        <f t="shared" si="118"/>
        <v>0</v>
      </c>
      <c r="AD527" s="6">
        <f t="shared" si="119"/>
        <v>36.954301327175585</v>
      </c>
    </row>
    <row r="528" spans="2:30" x14ac:dyDescent="0.3">
      <c r="B528" s="71">
        <v>1.6627201135481273</v>
      </c>
      <c r="C528" s="71">
        <v>10.834382149574306</v>
      </c>
      <c r="P528" s="6">
        <f t="shared" si="107"/>
        <v>0</v>
      </c>
      <c r="Q528" s="34">
        <f t="shared" si="108"/>
        <v>1.6627201135481273</v>
      </c>
      <c r="R528" s="6">
        <f t="shared" si="109"/>
        <v>0.54869763747088207</v>
      </c>
      <c r="S528" s="6">
        <f t="shared" si="110"/>
        <v>0</v>
      </c>
      <c r="T528" s="6">
        <f t="shared" si="111"/>
        <v>10.285684512103424</v>
      </c>
      <c r="U528" s="34">
        <f t="shared" si="112"/>
        <v>0</v>
      </c>
      <c r="V528" s="35"/>
      <c r="W528" s="64"/>
      <c r="X528" s="6">
        <f t="shared" si="113"/>
        <v>0</v>
      </c>
      <c r="Y528" s="6">
        <f t="shared" si="114"/>
        <v>1.6627201135481273</v>
      </c>
      <c r="Z528" s="6">
        <f t="shared" si="115"/>
        <v>0</v>
      </c>
      <c r="AA528" s="6">
        <f t="shared" si="116"/>
        <v>9.1716620360261789</v>
      </c>
      <c r="AB528" s="6">
        <f t="shared" si="117"/>
        <v>0</v>
      </c>
      <c r="AC528" s="6">
        <f t="shared" si="118"/>
        <v>0</v>
      </c>
      <c r="AD528" s="6">
        <f t="shared" si="119"/>
        <v>0</v>
      </c>
    </row>
    <row r="529" spans="2:30" x14ac:dyDescent="0.3">
      <c r="B529" s="71">
        <v>0.84894999641252311</v>
      </c>
      <c r="C529" s="71">
        <v>11.583296311915705</v>
      </c>
      <c r="P529" s="6">
        <f t="shared" si="107"/>
        <v>0</v>
      </c>
      <c r="Q529" s="34">
        <f t="shared" si="108"/>
        <v>0.84894999641252311</v>
      </c>
      <c r="R529" s="6">
        <f t="shared" si="109"/>
        <v>0.28015349881613266</v>
      </c>
      <c r="S529" s="6">
        <f t="shared" si="110"/>
        <v>0</v>
      </c>
      <c r="T529" s="6">
        <f t="shared" si="111"/>
        <v>11.303142813099573</v>
      </c>
      <c r="U529" s="34">
        <f t="shared" si="112"/>
        <v>0</v>
      </c>
      <c r="V529" s="35"/>
      <c r="W529" s="64"/>
      <c r="X529" s="6">
        <f t="shared" si="113"/>
        <v>0</v>
      </c>
      <c r="Y529" s="6">
        <f t="shared" si="114"/>
        <v>0.84894999641252311</v>
      </c>
      <c r="Z529" s="6">
        <f t="shared" si="115"/>
        <v>0</v>
      </c>
      <c r="AA529" s="6">
        <f t="shared" si="116"/>
        <v>10.734346315503181</v>
      </c>
      <c r="AB529" s="6">
        <f t="shared" si="117"/>
        <v>0</v>
      </c>
      <c r="AC529" s="6">
        <f t="shared" si="118"/>
        <v>0</v>
      </c>
      <c r="AD529" s="6">
        <f t="shared" si="119"/>
        <v>0</v>
      </c>
    </row>
    <row r="530" spans="2:30" x14ac:dyDescent="0.3">
      <c r="B530" s="71">
        <v>0</v>
      </c>
      <c r="C530" s="71">
        <v>12.963175269650266</v>
      </c>
      <c r="P530" s="6">
        <f t="shared" si="107"/>
        <v>0</v>
      </c>
      <c r="Q530" s="34">
        <f t="shared" si="108"/>
        <v>0</v>
      </c>
      <c r="R530" s="6">
        <f t="shared" si="109"/>
        <v>0</v>
      </c>
      <c r="S530" s="6">
        <f t="shared" si="110"/>
        <v>0</v>
      </c>
      <c r="T530" s="6">
        <f t="shared" si="111"/>
        <v>12.963175269650266</v>
      </c>
      <c r="U530" s="34">
        <f t="shared" si="112"/>
        <v>0</v>
      </c>
      <c r="V530" s="35"/>
      <c r="W530" s="64"/>
      <c r="X530" s="6">
        <f t="shared" si="113"/>
        <v>0</v>
      </c>
      <c r="Y530" s="6">
        <f t="shared" si="114"/>
        <v>0</v>
      </c>
      <c r="Z530" s="6">
        <f t="shared" si="115"/>
        <v>0</v>
      </c>
      <c r="AA530" s="6">
        <f t="shared" si="116"/>
        <v>12.963175269650266</v>
      </c>
      <c r="AB530" s="6">
        <f t="shared" si="117"/>
        <v>0</v>
      </c>
      <c r="AC530" s="6">
        <f t="shared" si="118"/>
        <v>0</v>
      </c>
      <c r="AD530" s="6">
        <f t="shared" si="119"/>
        <v>0</v>
      </c>
    </row>
    <row r="531" spans="2:30" x14ac:dyDescent="0.3">
      <c r="B531" s="71">
        <v>0</v>
      </c>
      <c r="C531" s="71">
        <v>13.785508095066804</v>
      </c>
      <c r="P531" s="6">
        <f t="shared" si="107"/>
        <v>0</v>
      </c>
      <c r="Q531" s="34">
        <f t="shared" si="108"/>
        <v>0</v>
      </c>
      <c r="R531" s="6">
        <f t="shared" si="109"/>
        <v>0</v>
      </c>
      <c r="S531" s="6">
        <f t="shared" si="110"/>
        <v>0</v>
      </c>
      <c r="T531" s="6">
        <f t="shared" si="111"/>
        <v>13.785508095066804</v>
      </c>
      <c r="U531" s="34">
        <f t="shared" si="112"/>
        <v>0</v>
      </c>
      <c r="V531" s="35"/>
      <c r="W531" s="64"/>
      <c r="X531" s="6">
        <f t="shared" si="113"/>
        <v>0</v>
      </c>
      <c r="Y531" s="6">
        <f t="shared" si="114"/>
        <v>0</v>
      </c>
      <c r="Z531" s="6">
        <f t="shared" si="115"/>
        <v>0</v>
      </c>
      <c r="AA531" s="6">
        <f t="shared" si="116"/>
        <v>13.785508095066804</v>
      </c>
      <c r="AB531" s="6">
        <f t="shared" si="117"/>
        <v>0</v>
      </c>
      <c r="AC531" s="6">
        <f t="shared" si="118"/>
        <v>0</v>
      </c>
      <c r="AD531" s="6">
        <f t="shared" si="119"/>
        <v>0</v>
      </c>
    </row>
    <row r="532" spans="2:30" x14ac:dyDescent="0.3">
      <c r="B532" s="71">
        <v>0</v>
      </c>
      <c r="C532" s="71">
        <v>14.875821364888516</v>
      </c>
      <c r="P532" s="6">
        <f t="shared" si="107"/>
        <v>0</v>
      </c>
      <c r="Q532" s="34">
        <f t="shared" si="108"/>
        <v>0</v>
      </c>
      <c r="R532" s="6">
        <f t="shared" si="109"/>
        <v>0</v>
      </c>
      <c r="S532" s="6">
        <f t="shared" si="110"/>
        <v>0</v>
      </c>
      <c r="T532" s="6">
        <f t="shared" si="111"/>
        <v>14.875821364888516</v>
      </c>
      <c r="U532" s="34">
        <f t="shared" si="112"/>
        <v>0</v>
      </c>
      <c r="V532" s="35"/>
      <c r="W532" s="64"/>
      <c r="X532" s="6">
        <f t="shared" si="113"/>
        <v>0</v>
      </c>
      <c r="Y532" s="6">
        <f t="shared" si="114"/>
        <v>0</v>
      </c>
      <c r="Z532" s="6">
        <f t="shared" si="115"/>
        <v>0</v>
      </c>
      <c r="AA532" s="6">
        <f t="shared" si="116"/>
        <v>14.875821364888516</v>
      </c>
      <c r="AB532" s="6">
        <f t="shared" si="117"/>
        <v>0</v>
      </c>
      <c r="AC532" s="6">
        <f t="shared" si="118"/>
        <v>0</v>
      </c>
      <c r="AD532" s="6">
        <f t="shared" si="119"/>
        <v>0</v>
      </c>
    </row>
    <row r="533" spans="2:30" x14ac:dyDescent="0.3">
      <c r="B533" s="71">
        <v>0</v>
      </c>
      <c r="C533" s="71">
        <v>15.796750450048878</v>
      </c>
      <c r="P533" s="6">
        <f t="shared" si="107"/>
        <v>0</v>
      </c>
      <c r="Q533" s="34">
        <f t="shared" si="108"/>
        <v>0</v>
      </c>
      <c r="R533" s="6">
        <f t="shared" si="109"/>
        <v>0</v>
      </c>
      <c r="S533" s="6">
        <f t="shared" si="110"/>
        <v>0</v>
      </c>
      <c r="T533" s="6">
        <f t="shared" si="111"/>
        <v>15.796750450048878</v>
      </c>
      <c r="U533" s="34">
        <f t="shared" si="112"/>
        <v>0</v>
      </c>
      <c r="V533" s="35"/>
      <c r="W533" s="64"/>
      <c r="X533" s="6">
        <f t="shared" si="113"/>
        <v>0</v>
      </c>
      <c r="Y533" s="6">
        <f t="shared" si="114"/>
        <v>0</v>
      </c>
      <c r="Z533" s="6">
        <f t="shared" si="115"/>
        <v>0</v>
      </c>
      <c r="AA533" s="6">
        <f t="shared" si="116"/>
        <v>15.796750450048878</v>
      </c>
      <c r="AB533" s="6">
        <f t="shared" si="117"/>
        <v>0</v>
      </c>
      <c r="AC533" s="6">
        <f t="shared" si="118"/>
        <v>0</v>
      </c>
      <c r="AD533" s="6">
        <f t="shared" si="119"/>
        <v>0</v>
      </c>
    </row>
    <row r="534" spans="2:30" x14ac:dyDescent="0.3">
      <c r="B534" s="71">
        <v>0</v>
      </c>
      <c r="C534" s="71">
        <v>17.101296825300395</v>
      </c>
      <c r="P534" s="6">
        <f t="shared" si="107"/>
        <v>0</v>
      </c>
      <c r="Q534" s="34">
        <f t="shared" si="108"/>
        <v>0</v>
      </c>
      <c r="R534" s="6">
        <f t="shared" si="109"/>
        <v>0</v>
      </c>
      <c r="S534" s="6">
        <f t="shared" si="110"/>
        <v>0</v>
      </c>
      <c r="T534" s="6">
        <f t="shared" si="111"/>
        <v>17.101296825300395</v>
      </c>
      <c r="U534" s="34">
        <f t="shared" si="112"/>
        <v>0</v>
      </c>
      <c r="V534" s="35"/>
      <c r="W534" s="64"/>
      <c r="X534" s="6">
        <f t="shared" si="113"/>
        <v>0</v>
      </c>
      <c r="Y534" s="6">
        <f t="shared" si="114"/>
        <v>0</v>
      </c>
      <c r="Z534" s="6">
        <f t="shared" si="115"/>
        <v>0</v>
      </c>
      <c r="AA534" s="6">
        <f t="shared" si="116"/>
        <v>17.101296825300395</v>
      </c>
      <c r="AB534" s="6">
        <f t="shared" si="117"/>
        <v>0</v>
      </c>
      <c r="AC534" s="6">
        <f t="shared" si="118"/>
        <v>0</v>
      </c>
      <c r="AD534" s="6">
        <f t="shared" si="119"/>
        <v>0</v>
      </c>
    </row>
    <row r="535" spans="2:30" x14ac:dyDescent="0.3">
      <c r="B535" s="71">
        <v>0</v>
      </c>
      <c r="C535" s="71">
        <v>18.291498739177616</v>
      </c>
      <c r="P535" s="6">
        <f t="shared" si="107"/>
        <v>0</v>
      </c>
      <c r="Q535" s="34">
        <f t="shared" si="108"/>
        <v>0</v>
      </c>
      <c r="R535" s="6">
        <f t="shared" si="109"/>
        <v>0</v>
      </c>
      <c r="S535" s="6">
        <f t="shared" si="110"/>
        <v>0</v>
      </c>
      <c r="T535" s="6">
        <f t="shared" si="111"/>
        <v>18.291498739177616</v>
      </c>
      <c r="U535" s="34">
        <f t="shared" si="112"/>
        <v>0</v>
      </c>
      <c r="V535" s="35"/>
      <c r="W535" s="64"/>
      <c r="X535" s="6">
        <f t="shared" si="113"/>
        <v>0</v>
      </c>
      <c r="Y535" s="6">
        <f t="shared" si="114"/>
        <v>0</v>
      </c>
      <c r="Z535" s="6">
        <f t="shared" si="115"/>
        <v>0</v>
      </c>
      <c r="AA535" s="6">
        <f t="shared" si="116"/>
        <v>18.291498739177616</v>
      </c>
      <c r="AB535" s="6">
        <f t="shared" si="117"/>
        <v>0</v>
      </c>
      <c r="AC535" s="6">
        <f t="shared" si="118"/>
        <v>0</v>
      </c>
      <c r="AD535" s="6">
        <f t="shared" si="119"/>
        <v>0</v>
      </c>
    </row>
    <row r="536" spans="2:30" x14ac:dyDescent="0.3">
      <c r="B536" s="71">
        <v>0</v>
      </c>
      <c r="C536" s="71">
        <v>19.583071322921874</v>
      </c>
      <c r="P536" s="6">
        <f t="shared" si="107"/>
        <v>0</v>
      </c>
      <c r="Q536" s="34">
        <f t="shared" si="108"/>
        <v>0</v>
      </c>
      <c r="R536" s="6">
        <f t="shared" si="109"/>
        <v>0</v>
      </c>
      <c r="S536" s="6">
        <f t="shared" si="110"/>
        <v>0</v>
      </c>
      <c r="T536" s="6">
        <f t="shared" si="111"/>
        <v>19.583071322921874</v>
      </c>
      <c r="U536" s="34">
        <f t="shared" si="112"/>
        <v>0</v>
      </c>
      <c r="V536" s="35"/>
      <c r="W536" s="64"/>
      <c r="X536" s="6">
        <f t="shared" si="113"/>
        <v>0</v>
      </c>
      <c r="Y536" s="6">
        <f t="shared" si="114"/>
        <v>0</v>
      </c>
      <c r="Z536" s="6">
        <f t="shared" si="115"/>
        <v>0</v>
      </c>
      <c r="AA536" s="6">
        <f t="shared" si="116"/>
        <v>19.583071322921874</v>
      </c>
      <c r="AB536" s="6">
        <f t="shared" si="117"/>
        <v>0</v>
      </c>
      <c r="AC536" s="6">
        <f t="shared" si="118"/>
        <v>0</v>
      </c>
      <c r="AD536" s="6">
        <f t="shared" si="119"/>
        <v>0</v>
      </c>
    </row>
    <row r="537" spans="2:30" x14ac:dyDescent="0.3">
      <c r="B537" s="71">
        <v>0</v>
      </c>
      <c r="C537" s="71">
        <v>20.906310194361755</v>
      </c>
      <c r="P537" s="6">
        <f t="shared" si="107"/>
        <v>0</v>
      </c>
      <c r="Q537" s="34">
        <f t="shared" si="108"/>
        <v>0</v>
      </c>
      <c r="R537" s="6">
        <f t="shared" si="109"/>
        <v>0</v>
      </c>
      <c r="S537" s="6">
        <f t="shared" si="110"/>
        <v>0</v>
      </c>
      <c r="T537" s="6">
        <f t="shared" si="111"/>
        <v>20.906310194361755</v>
      </c>
      <c r="U537" s="34">
        <f t="shared" si="112"/>
        <v>0</v>
      </c>
      <c r="V537" s="35"/>
      <c r="W537" s="64"/>
      <c r="X537" s="6">
        <f t="shared" si="113"/>
        <v>0</v>
      </c>
      <c r="Y537" s="6">
        <f t="shared" si="114"/>
        <v>0</v>
      </c>
      <c r="Z537" s="6">
        <f t="shared" si="115"/>
        <v>0</v>
      </c>
      <c r="AA537" s="6">
        <f t="shared" si="116"/>
        <v>20.906310194361755</v>
      </c>
      <c r="AB537" s="6">
        <f t="shared" si="117"/>
        <v>0</v>
      </c>
      <c r="AC537" s="6">
        <f t="shared" si="118"/>
        <v>0</v>
      </c>
      <c r="AD537" s="6">
        <f t="shared" si="119"/>
        <v>0</v>
      </c>
    </row>
    <row r="538" spans="2:30" x14ac:dyDescent="0.3">
      <c r="B538" s="71">
        <v>0</v>
      </c>
      <c r="C538" s="71">
        <v>22.41197984239464</v>
      </c>
      <c r="P538" s="6">
        <f t="shared" si="107"/>
        <v>0</v>
      </c>
      <c r="Q538" s="34">
        <f t="shared" si="108"/>
        <v>0</v>
      </c>
      <c r="R538" s="6">
        <f t="shared" si="109"/>
        <v>0</v>
      </c>
      <c r="S538" s="6">
        <f t="shared" si="110"/>
        <v>0</v>
      </c>
      <c r="T538" s="6">
        <f t="shared" si="111"/>
        <v>22.41197984239464</v>
      </c>
      <c r="U538" s="34">
        <f t="shared" si="112"/>
        <v>0</v>
      </c>
      <c r="V538" s="35"/>
      <c r="W538" s="64"/>
      <c r="X538" s="6">
        <f t="shared" si="113"/>
        <v>0</v>
      </c>
      <c r="Y538" s="6">
        <f t="shared" si="114"/>
        <v>0</v>
      </c>
      <c r="Z538" s="6">
        <f t="shared" si="115"/>
        <v>0</v>
      </c>
      <c r="AA538" s="6">
        <f t="shared" si="116"/>
        <v>22.41197984239464</v>
      </c>
      <c r="AB538" s="6">
        <f t="shared" si="117"/>
        <v>0</v>
      </c>
      <c r="AC538" s="6">
        <f t="shared" si="118"/>
        <v>0</v>
      </c>
      <c r="AD538" s="6">
        <f t="shared" si="119"/>
        <v>0</v>
      </c>
    </row>
    <row r="539" spans="2:30" x14ac:dyDescent="0.3">
      <c r="B539" s="71">
        <v>0</v>
      </c>
      <c r="C539" s="71">
        <v>18.386842678027431</v>
      </c>
      <c r="P539" s="6">
        <f t="shared" si="107"/>
        <v>0</v>
      </c>
      <c r="Q539" s="34">
        <f t="shared" si="108"/>
        <v>0</v>
      </c>
      <c r="R539" s="6">
        <f t="shared" si="109"/>
        <v>0</v>
      </c>
      <c r="S539" s="6">
        <f t="shared" si="110"/>
        <v>0</v>
      </c>
      <c r="T539" s="6">
        <f t="shared" si="111"/>
        <v>18.386842678027431</v>
      </c>
      <c r="U539" s="34">
        <f t="shared" si="112"/>
        <v>0</v>
      </c>
      <c r="V539" s="35"/>
      <c r="W539" s="64"/>
      <c r="X539" s="6">
        <f t="shared" si="113"/>
        <v>0</v>
      </c>
      <c r="Y539" s="6">
        <f t="shared" si="114"/>
        <v>0</v>
      </c>
      <c r="Z539" s="6">
        <f t="shared" si="115"/>
        <v>0</v>
      </c>
      <c r="AA539" s="6">
        <f t="shared" si="116"/>
        <v>18.386842678027431</v>
      </c>
      <c r="AB539" s="6">
        <f t="shared" si="117"/>
        <v>0</v>
      </c>
      <c r="AC539" s="6">
        <f t="shared" si="118"/>
        <v>0</v>
      </c>
      <c r="AD539" s="6">
        <f t="shared" si="119"/>
        <v>0</v>
      </c>
    </row>
    <row r="540" spans="2:30" x14ac:dyDescent="0.3">
      <c r="B540" s="71">
        <v>0</v>
      </c>
      <c r="C540" s="71">
        <v>19.491190529259502</v>
      </c>
      <c r="P540" s="6">
        <f t="shared" si="107"/>
        <v>0</v>
      </c>
      <c r="Q540" s="34">
        <f t="shared" si="108"/>
        <v>0</v>
      </c>
      <c r="R540" s="6">
        <f t="shared" si="109"/>
        <v>0</v>
      </c>
      <c r="S540" s="6">
        <f t="shared" si="110"/>
        <v>0</v>
      </c>
      <c r="T540" s="6">
        <f t="shared" si="111"/>
        <v>19.491190529259502</v>
      </c>
      <c r="U540" s="34">
        <f t="shared" si="112"/>
        <v>0</v>
      </c>
      <c r="V540" s="35"/>
      <c r="W540" s="64"/>
      <c r="X540" s="6">
        <f t="shared" si="113"/>
        <v>0</v>
      </c>
      <c r="Y540" s="6">
        <f t="shared" si="114"/>
        <v>0</v>
      </c>
      <c r="Z540" s="6">
        <f t="shared" si="115"/>
        <v>0</v>
      </c>
      <c r="AA540" s="6">
        <f t="shared" si="116"/>
        <v>19.491190529259502</v>
      </c>
      <c r="AB540" s="6">
        <f t="shared" si="117"/>
        <v>0</v>
      </c>
      <c r="AC540" s="6">
        <f t="shared" si="118"/>
        <v>0</v>
      </c>
      <c r="AD540" s="6">
        <f t="shared" si="119"/>
        <v>0</v>
      </c>
    </row>
    <row r="541" spans="2:30" x14ac:dyDescent="0.3">
      <c r="B541" s="71">
        <v>0.21187838578514259</v>
      </c>
      <c r="C541" s="71">
        <v>219.77146291049695</v>
      </c>
      <c r="P541" s="6">
        <f t="shared" si="107"/>
        <v>85.701543043187854</v>
      </c>
      <c r="Q541" s="34">
        <f t="shared" si="108"/>
        <v>0.21187838578514259</v>
      </c>
      <c r="R541" s="6">
        <f t="shared" si="109"/>
        <v>6.9919867309097064E-2</v>
      </c>
      <c r="S541" s="6">
        <f t="shared" si="110"/>
        <v>0</v>
      </c>
      <c r="T541" s="6">
        <f t="shared" si="111"/>
        <v>134</v>
      </c>
      <c r="U541" s="34">
        <f t="shared" si="112"/>
        <v>0</v>
      </c>
      <c r="V541" s="35"/>
      <c r="W541" s="64"/>
      <c r="X541" s="6">
        <f t="shared" si="113"/>
        <v>0</v>
      </c>
      <c r="Y541" s="6">
        <f t="shared" si="114"/>
        <v>0.21187838578514259</v>
      </c>
      <c r="Z541" s="6">
        <f t="shared" si="115"/>
        <v>0</v>
      </c>
      <c r="AA541" s="6">
        <f t="shared" si="116"/>
        <v>109.78812161421486</v>
      </c>
      <c r="AB541" s="6">
        <f t="shared" si="117"/>
        <v>0</v>
      </c>
      <c r="AC541" s="6">
        <f t="shared" si="118"/>
        <v>0</v>
      </c>
      <c r="AD541" s="6">
        <f t="shared" si="119"/>
        <v>109.77146291049694</v>
      </c>
    </row>
    <row r="542" spans="2:30" x14ac:dyDescent="0.3">
      <c r="B542" s="71">
        <v>0.34514442987207034</v>
      </c>
      <c r="C542" s="71">
        <v>204.02627690044199</v>
      </c>
      <c r="P542" s="6">
        <f t="shared" si="107"/>
        <v>69.912379238584208</v>
      </c>
      <c r="Q542" s="34">
        <f t="shared" si="108"/>
        <v>0.34514442987207034</v>
      </c>
      <c r="R542" s="6">
        <f t="shared" si="109"/>
        <v>0.11389766185778322</v>
      </c>
      <c r="S542" s="6">
        <f t="shared" si="110"/>
        <v>0</v>
      </c>
      <c r="T542" s="6">
        <f t="shared" si="111"/>
        <v>134</v>
      </c>
      <c r="U542" s="34">
        <f t="shared" si="112"/>
        <v>0</v>
      </c>
      <c r="V542" s="35"/>
      <c r="W542" s="64"/>
      <c r="X542" s="6">
        <f t="shared" si="113"/>
        <v>0</v>
      </c>
      <c r="Y542" s="6">
        <f t="shared" si="114"/>
        <v>0.34514442987207034</v>
      </c>
      <c r="Z542" s="6">
        <f t="shared" si="115"/>
        <v>0</v>
      </c>
      <c r="AA542" s="6">
        <f t="shared" si="116"/>
        <v>109.65485557012794</v>
      </c>
      <c r="AB542" s="6">
        <f t="shared" si="117"/>
        <v>0</v>
      </c>
      <c r="AC542" s="6">
        <f t="shared" si="118"/>
        <v>0</v>
      </c>
      <c r="AD542" s="6">
        <f t="shared" si="119"/>
        <v>94.026276900441971</v>
      </c>
    </row>
    <row r="543" spans="2:30" x14ac:dyDescent="0.3">
      <c r="B543" s="71">
        <v>1.2787312071278909</v>
      </c>
      <c r="C543" s="71">
        <v>172.46019403102363</v>
      </c>
      <c r="P543" s="6">
        <f t="shared" si="107"/>
        <v>38.03821273267144</v>
      </c>
      <c r="Q543" s="34">
        <f t="shared" si="108"/>
        <v>1.2787312071278909</v>
      </c>
      <c r="R543" s="6">
        <f t="shared" si="109"/>
        <v>0.42198129835220399</v>
      </c>
      <c r="S543" s="6">
        <f t="shared" si="110"/>
        <v>0</v>
      </c>
      <c r="T543" s="6">
        <f t="shared" si="111"/>
        <v>134</v>
      </c>
      <c r="U543" s="34">
        <f t="shared" si="112"/>
        <v>0</v>
      </c>
      <c r="V543" s="35"/>
      <c r="W543" s="64"/>
      <c r="X543" s="6">
        <f t="shared" si="113"/>
        <v>0</v>
      </c>
      <c r="Y543" s="6">
        <f t="shared" si="114"/>
        <v>1.2787312071278909</v>
      </c>
      <c r="Z543" s="6">
        <f t="shared" si="115"/>
        <v>0</v>
      </c>
      <c r="AA543" s="6">
        <f t="shared" si="116"/>
        <v>108.72126879287211</v>
      </c>
      <c r="AB543" s="6">
        <f t="shared" si="117"/>
        <v>0</v>
      </c>
      <c r="AC543" s="6">
        <f t="shared" si="118"/>
        <v>0</v>
      </c>
      <c r="AD543" s="6">
        <f t="shared" si="119"/>
        <v>62.460194031023633</v>
      </c>
    </row>
    <row r="544" spans="2:30" x14ac:dyDescent="0.3">
      <c r="B544" s="71">
        <v>2.0553980724707284</v>
      </c>
      <c r="C544" s="71">
        <v>156.7212519968445</v>
      </c>
      <c r="P544" s="6">
        <f t="shared" si="107"/>
        <v>22.042970632929155</v>
      </c>
      <c r="Q544" s="34">
        <f t="shared" si="108"/>
        <v>2.0553980724707284</v>
      </c>
      <c r="R544" s="6">
        <f t="shared" si="109"/>
        <v>0.67828136391534044</v>
      </c>
      <c r="S544" s="6">
        <f t="shared" si="110"/>
        <v>0</v>
      </c>
      <c r="T544" s="6">
        <f t="shared" si="111"/>
        <v>134</v>
      </c>
      <c r="U544" s="34">
        <f t="shared" si="112"/>
        <v>0</v>
      </c>
      <c r="V544" s="35"/>
      <c r="W544" s="64"/>
      <c r="X544" s="6">
        <f t="shared" si="113"/>
        <v>0</v>
      </c>
      <c r="Y544" s="6">
        <f t="shared" si="114"/>
        <v>2.0553980724707284</v>
      </c>
      <c r="Z544" s="6">
        <f t="shared" si="115"/>
        <v>0</v>
      </c>
      <c r="AA544" s="6">
        <f t="shared" si="116"/>
        <v>107.94460192752928</v>
      </c>
      <c r="AB544" s="6">
        <f t="shared" si="117"/>
        <v>0</v>
      </c>
      <c r="AC544" s="6">
        <f t="shared" si="118"/>
        <v>0</v>
      </c>
      <c r="AD544" s="6">
        <f t="shared" si="119"/>
        <v>46.721251996844501</v>
      </c>
    </row>
    <row r="545" spans="2:30" x14ac:dyDescent="0.3">
      <c r="B545" s="71">
        <v>2.7573815775490869</v>
      </c>
      <c r="C545" s="71">
        <v>144.29577799958773</v>
      </c>
      <c r="P545" s="6">
        <f t="shared" si="107"/>
        <v>9.385842078996518</v>
      </c>
      <c r="Q545" s="34">
        <f t="shared" si="108"/>
        <v>2.7573815775490869</v>
      </c>
      <c r="R545" s="6">
        <f t="shared" si="109"/>
        <v>0.90993592059119865</v>
      </c>
      <c r="S545" s="6">
        <f t="shared" si="110"/>
        <v>0</v>
      </c>
      <c r="T545" s="6">
        <f t="shared" si="111"/>
        <v>134</v>
      </c>
      <c r="U545" s="34">
        <f t="shared" si="112"/>
        <v>0</v>
      </c>
      <c r="V545" s="35"/>
      <c r="W545" s="64"/>
      <c r="X545" s="6">
        <f t="shared" si="113"/>
        <v>0</v>
      </c>
      <c r="Y545" s="6">
        <f t="shared" si="114"/>
        <v>2.7573815775490869</v>
      </c>
      <c r="Z545" s="6">
        <f t="shared" si="115"/>
        <v>0</v>
      </c>
      <c r="AA545" s="6">
        <f t="shared" si="116"/>
        <v>107.24261842245092</v>
      </c>
      <c r="AB545" s="6">
        <f t="shared" si="117"/>
        <v>0</v>
      </c>
      <c r="AC545" s="6">
        <f t="shared" si="118"/>
        <v>0</v>
      </c>
      <c r="AD545" s="6">
        <f t="shared" si="119"/>
        <v>34.295777999587713</v>
      </c>
    </row>
    <row r="546" spans="2:30" x14ac:dyDescent="0.3">
      <c r="B546" s="71">
        <v>3.2079530881677254</v>
      </c>
      <c r="C546" s="71">
        <v>157.64044853958421</v>
      </c>
      <c r="P546" s="6">
        <f t="shared" si="107"/>
        <v>22.581824020488853</v>
      </c>
      <c r="Q546" s="34">
        <f t="shared" si="108"/>
        <v>3.2079530881677254</v>
      </c>
      <c r="R546" s="6">
        <f t="shared" si="109"/>
        <v>1.0586245190953494</v>
      </c>
      <c r="S546" s="6">
        <f t="shared" si="110"/>
        <v>0</v>
      </c>
      <c r="T546" s="6">
        <f t="shared" si="111"/>
        <v>134</v>
      </c>
      <c r="U546" s="34">
        <f t="shared" si="112"/>
        <v>0</v>
      </c>
      <c r="V546" s="35"/>
      <c r="W546" s="64"/>
      <c r="X546" s="6">
        <f t="shared" si="113"/>
        <v>0</v>
      </c>
      <c r="Y546" s="6">
        <f t="shared" si="114"/>
        <v>3.2079530881677254</v>
      </c>
      <c r="Z546" s="6">
        <f t="shared" si="115"/>
        <v>0</v>
      </c>
      <c r="AA546" s="6">
        <f t="shared" si="116"/>
        <v>106.79204691183227</v>
      </c>
      <c r="AB546" s="6">
        <f t="shared" si="117"/>
        <v>0</v>
      </c>
      <c r="AC546" s="6">
        <f t="shared" si="118"/>
        <v>0</v>
      </c>
      <c r="AD546" s="6">
        <f t="shared" si="119"/>
        <v>47.640448539584213</v>
      </c>
    </row>
    <row r="547" spans="2:30" x14ac:dyDescent="0.3">
      <c r="B547" s="71">
        <v>3.7922639596379475</v>
      </c>
      <c r="C547" s="71">
        <v>140.50012832036936</v>
      </c>
      <c r="P547" s="6">
        <f t="shared" si="107"/>
        <v>5.2486812136888261</v>
      </c>
      <c r="Q547" s="34">
        <f t="shared" si="108"/>
        <v>3.7922639596379475</v>
      </c>
      <c r="R547" s="6">
        <f t="shared" si="109"/>
        <v>1.2514471066805228</v>
      </c>
      <c r="S547" s="6">
        <f t="shared" si="110"/>
        <v>0</v>
      </c>
      <c r="T547" s="6">
        <f t="shared" si="111"/>
        <v>134</v>
      </c>
      <c r="U547" s="34">
        <f t="shared" si="112"/>
        <v>0</v>
      </c>
      <c r="V547" s="35"/>
      <c r="W547" s="64"/>
      <c r="X547" s="6">
        <f t="shared" si="113"/>
        <v>0</v>
      </c>
      <c r="Y547" s="6">
        <f t="shared" si="114"/>
        <v>3.7922639596379475</v>
      </c>
      <c r="Z547" s="6">
        <f t="shared" si="115"/>
        <v>0</v>
      </c>
      <c r="AA547" s="6">
        <f t="shared" si="116"/>
        <v>106.20773604036205</v>
      </c>
      <c r="AB547" s="6">
        <f t="shared" si="117"/>
        <v>0</v>
      </c>
      <c r="AC547" s="6">
        <f t="shared" si="118"/>
        <v>0</v>
      </c>
      <c r="AD547" s="6">
        <f t="shared" si="119"/>
        <v>30.500128320369356</v>
      </c>
    </row>
    <row r="548" spans="2:30" x14ac:dyDescent="0.3">
      <c r="B548" s="71">
        <v>4.2272677090663926</v>
      </c>
      <c r="C548" s="71">
        <v>142.07729831812594</v>
      </c>
      <c r="P548" s="6">
        <f t="shared" si="107"/>
        <v>6.6822999741340254</v>
      </c>
      <c r="Q548" s="34">
        <f t="shared" si="108"/>
        <v>4.2272677090663926</v>
      </c>
      <c r="R548" s="6">
        <f t="shared" si="109"/>
        <v>1.3949983439919096</v>
      </c>
      <c r="S548" s="6">
        <f t="shared" si="110"/>
        <v>0</v>
      </c>
      <c r="T548" s="6">
        <f t="shared" si="111"/>
        <v>134</v>
      </c>
      <c r="U548" s="34">
        <f t="shared" si="112"/>
        <v>0</v>
      </c>
      <c r="V548" s="35"/>
      <c r="W548" s="64"/>
      <c r="X548" s="6">
        <f t="shared" si="113"/>
        <v>0</v>
      </c>
      <c r="Y548" s="6">
        <f t="shared" si="114"/>
        <v>4.2272677090663926</v>
      </c>
      <c r="Z548" s="6">
        <f t="shared" si="115"/>
        <v>0</v>
      </c>
      <c r="AA548" s="6">
        <f t="shared" si="116"/>
        <v>105.7727322909336</v>
      </c>
      <c r="AB548" s="6">
        <f t="shared" si="117"/>
        <v>0</v>
      </c>
      <c r="AC548" s="6">
        <f t="shared" si="118"/>
        <v>0</v>
      </c>
      <c r="AD548" s="6">
        <f t="shared" si="119"/>
        <v>32.077298318125955</v>
      </c>
    </row>
    <row r="549" spans="2:30" x14ac:dyDescent="0.3">
      <c r="B549" s="71">
        <v>4.6565683543473355</v>
      </c>
      <c r="C549" s="71">
        <v>142.67443293394405</v>
      </c>
      <c r="P549" s="6">
        <f t="shared" si="107"/>
        <v>7.1377653770094298</v>
      </c>
      <c r="Q549" s="34">
        <f t="shared" si="108"/>
        <v>4.6565683543473355</v>
      </c>
      <c r="R549" s="6">
        <f t="shared" si="109"/>
        <v>1.5366675569346209</v>
      </c>
      <c r="S549" s="6">
        <f t="shared" si="110"/>
        <v>0</v>
      </c>
      <c r="T549" s="6">
        <f t="shared" si="111"/>
        <v>134</v>
      </c>
      <c r="U549" s="34">
        <f t="shared" si="112"/>
        <v>0</v>
      </c>
      <c r="V549" s="35"/>
      <c r="W549" s="64"/>
      <c r="X549" s="6">
        <f t="shared" si="113"/>
        <v>0</v>
      </c>
      <c r="Y549" s="6">
        <f t="shared" si="114"/>
        <v>4.6565683543473355</v>
      </c>
      <c r="Z549" s="6">
        <f t="shared" si="115"/>
        <v>0</v>
      </c>
      <c r="AA549" s="6">
        <f t="shared" si="116"/>
        <v>105.34343164565266</v>
      </c>
      <c r="AB549" s="6">
        <f t="shared" si="117"/>
        <v>0</v>
      </c>
      <c r="AC549" s="6">
        <f t="shared" si="118"/>
        <v>0</v>
      </c>
      <c r="AD549" s="6">
        <f t="shared" si="119"/>
        <v>32.674432933944047</v>
      </c>
    </row>
    <row r="550" spans="2:30" x14ac:dyDescent="0.3">
      <c r="B550" s="71">
        <v>4.9254551390031196</v>
      </c>
      <c r="C550" s="71">
        <v>154.43640444811695</v>
      </c>
      <c r="P550" s="6">
        <f t="shared" si="107"/>
        <v>18.811004252245908</v>
      </c>
      <c r="Q550" s="34">
        <f t="shared" si="108"/>
        <v>4.9254551390031196</v>
      </c>
      <c r="R550" s="6">
        <f t="shared" si="109"/>
        <v>1.6254001958710296</v>
      </c>
      <c r="S550" s="6">
        <f t="shared" si="110"/>
        <v>0</v>
      </c>
      <c r="T550" s="6">
        <f t="shared" si="111"/>
        <v>134</v>
      </c>
      <c r="U550" s="34">
        <f t="shared" si="112"/>
        <v>0</v>
      </c>
      <c r="V550" s="35"/>
      <c r="W550" s="64"/>
      <c r="X550" s="6">
        <f t="shared" si="113"/>
        <v>0</v>
      </c>
      <c r="Y550" s="6">
        <f t="shared" si="114"/>
        <v>4.9254551390031196</v>
      </c>
      <c r="Z550" s="6">
        <f t="shared" si="115"/>
        <v>0</v>
      </c>
      <c r="AA550" s="6">
        <f t="shared" si="116"/>
        <v>105.07454486099688</v>
      </c>
      <c r="AB550" s="6">
        <f t="shared" si="117"/>
        <v>0</v>
      </c>
      <c r="AC550" s="6">
        <f t="shared" si="118"/>
        <v>0</v>
      </c>
      <c r="AD550" s="6">
        <f t="shared" si="119"/>
        <v>44.436404448116932</v>
      </c>
    </row>
    <row r="551" spans="2:30" x14ac:dyDescent="0.3">
      <c r="B551" s="71">
        <v>4.6890635620653827</v>
      </c>
      <c r="C551" s="71">
        <v>164.16345738000578</v>
      </c>
      <c r="P551" s="6">
        <f t="shared" si="107"/>
        <v>28.61606640452419</v>
      </c>
      <c r="Q551" s="34">
        <f t="shared" si="108"/>
        <v>4.6890635620653827</v>
      </c>
      <c r="R551" s="6">
        <f t="shared" si="109"/>
        <v>1.5473909754815764</v>
      </c>
      <c r="S551" s="6">
        <f t="shared" si="110"/>
        <v>0</v>
      </c>
      <c r="T551" s="6">
        <f t="shared" si="111"/>
        <v>134</v>
      </c>
      <c r="U551" s="34">
        <f t="shared" si="112"/>
        <v>0</v>
      </c>
      <c r="V551" s="35"/>
      <c r="W551" s="64"/>
      <c r="X551" s="6">
        <f t="shared" si="113"/>
        <v>0</v>
      </c>
      <c r="Y551" s="6">
        <f t="shared" si="114"/>
        <v>4.6890635620653827</v>
      </c>
      <c r="Z551" s="6">
        <f t="shared" si="115"/>
        <v>0</v>
      </c>
      <c r="AA551" s="6">
        <f t="shared" si="116"/>
        <v>105.31093643793461</v>
      </c>
      <c r="AB551" s="6">
        <f t="shared" si="117"/>
        <v>0</v>
      </c>
      <c r="AC551" s="6">
        <f t="shared" si="118"/>
        <v>0</v>
      </c>
      <c r="AD551" s="6">
        <f t="shared" si="119"/>
        <v>54.163457380005795</v>
      </c>
    </row>
    <row r="552" spans="2:30" x14ac:dyDescent="0.3">
      <c r="B552" s="71">
        <v>1.9735215145202314</v>
      </c>
      <c r="C552" s="71">
        <v>10.910434582564291</v>
      </c>
      <c r="P552" s="6">
        <f t="shared" si="107"/>
        <v>0</v>
      </c>
      <c r="Q552" s="34">
        <f t="shared" si="108"/>
        <v>1.9735215145202314</v>
      </c>
      <c r="R552" s="6">
        <f t="shared" si="109"/>
        <v>0.65126209979167637</v>
      </c>
      <c r="S552" s="6">
        <f t="shared" si="110"/>
        <v>0</v>
      </c>
      <c r="T552" s="6">
        <f t="shared" si="111"/>
        <v>10.259172482772614</v>
      </c>
      <c r="U552" s="34">
        <f t="shared" si="112"/>
        <v>0</v>
      </c>
      <c r="V552" s="35"/>
      <c r="W552" s="64"/>
      <c r="X552" s="6">
        <f t="shared" si="113"/>
        <v>0</v>
      </c>
      <c r="Y552" s="6">
        <f t="shared" si="114"/>
        <v>1.9735215145202314</v>
      </c>
      <c r="Z552" s="6">
        <f t="shared" si="115"/>
        <v>0</v>
      </c>
      <c r="AA552" s="6">
        <f t="shared" si="116"/>
        <v>8.9369130680440598</v>
      </c>
      <c r="AB552" s="6">
        <f t="shared" si="117"/>
        <v>0</v>
      </c>
      <c r="AC552" s="6">
        <f t="shared" si="118"/>
        <v>0</v>
      </c>
      <c r="AD552" s="6">
        <f t="shared" si="119"/>
        <v>0</v>
      </c>
    </row>
    <row r="553" spans="2:30" x14ac:dyDescent="0.3">
      <c r="B553" s="71">
        <v>1.0903881042953747</v>
      </c>
      <c r="C553" s="71">
        <v>11.976978185195179</v>
      </c>
      <c r="P553" s="6">
        <f t="shared" si="107"/>
        <v>0</v>
      </c>
      <c r="Q553" s="34">
        <f t="shared" si="108"/>
        <v>1.0903881042953747</v>
      </c>
      <c r="R553" s="6">
        <f t="shared" si="109"/>
        <v>0.35982807441747366</v>
      </c>
      <c r="S553" s="6">
        <f t="shared" si="110"/>
        <v>0</v>
      </c>
      <c r="T553" s="6">
        <f t="shared" si="111"/>
        <v>11.617150110777706</v>
      </c>
      <c r="U553" s="34">
        <f t="shared" si="112"/>
        <v>0</v>
      </c>
      <c r="V553" s="35"/>
      <c r="W553" s="64"/>
      <c r="X553" s="6">
        <f t="shared" si="113"/>
        <v>0</v>
      </c>
      <c r="Y553" s="6">
        <f t="shared" si="114"/>
        <v>1.0903881042953747</v>
      </c>
      <c r="Z553" s="6">
        <f t="shared" si="115"/>
        <v>0</v>
      </c>
      <c r="AA553" s="6">
        <f t="shared" si="116"/>
        <v>10.886590080899804</v>
      </c>
      <c r="AB553" s="6">
        <f t="shared" si="117"/>
        <v>0</v>
      </c>
      <c r="AC553" s="6">
        <f t="shared" si="118"/>
        <v>0</v>
      </c>
      <c r="AD553" s="6">
        <f t="shared" si="119"/>
        <v>0</v>
      </c>
    </row>
    <row r="554" spans="2:30" x14ac:dyDescent="0.3">
      <c r="B554" s="71">
        <v>0</v>
      </c>
      <c r="C554" s="71">
        <v>13.659375935778669</v>
      </c>
      <c r="P554" s="6">
        <f t="shared" si="107"/>
        <v>0</v>
      </c>
      <c r="Q554" s="34">
        <f t="shared" si="108"/>
        <v>0</v>
      </c>
      <c r="R554" s="6">
        <f t="shared" si="109"/>
        <v>0</v>
      </c>
      <c r="S554" s="6">
        <f t="shared" si="110"/>
        <v>0</v>
      </c>
      <c r="T554" s="6">
        <f t="shared" si="111"/>
        <v>13.659375935778669</v>
      </c>
      <c r="U554" s="34">
        <f t="shared" si="112"/>
        <v>0</v>
      </c>
      <c r="V554" s="35"/>
      <c r="W554" s="64"/>
      <c r="X554" s="6">
        <f t="shared" si="113"/>
        <v>0</v>
      </c>
      <c r="Y554" s="6">
        <f t="shared" si="114"/>
        <v>0</v>
      </c>
      <c r="Z554" s="6">
        <f t="shared" si="115"/>
        <v>0</v>
      </c>
      <c r="AA554" s="6">
        <f t="shared" si="116"/>
        <v>13.659375935778669</v>
      </c>
      <c r="AB554" s="6">
        <f t="shared" si="117"/>
        <v>0</v>
      </c>
      <c r="AC554" s="6">
        <f t="shared" si="118"/>
        <v>0</v>
      </c>
      <c r="AD554" s="6">
        <f t="shared" si="119"/>
        <v>0</v>
      </c>
    </row>
    <row r="555" spans="2:30" x14ac:dyDescent="0.3">
      <c r="B555" s="71">
        <v>0</v>
      </c>
      <c r="C555" s="71">
        <v>15.074923489164094</v>
      </c>
      <c r="P555" s="6">
        <f t="shared" si="107"/>
        <v>0</v>
      </c>
      <c r="Q555" s="34">
        <f t="shared" si="108"/>
        <v>0</v>
      </c>
      <c r="R555" s="6">
        <f t="shared" si="109"/>
        <v>0</v>
      </c>
      <c r="S555" s="6">
        <f t="shared" si="110"/>
        <v>0</v>
      </c>
      <c r="T555" s="6">
        <f t="shared" si="111"/>
        <v>15.074923489164094</v>
      </c>
      <c r="U555" s="34">
        <f t="shared" si="112"/>
        <v>0</v>
      </c>
      <c r="V555" s="35"/>
      <c r="W555" s="64"/>
      <c r="X555" s="6">
        <f t="shared" si="113"/>
        <v>0</v>
      </c>
      <c r="Y555" s="6">
        <f t="shared" si="114"/>
        <v>0</v>
      </c>
      <c r="Z555" s="6">
        <f t="shared" si="115"/>
        <v>0</v>
      </c>
      <c r="AA555" s="6">
        <f t="shared" si="116"/>
        <v>15.074923489164094</v>
      </c>
      <c r="AB555" s="6">
        <f t="shared" si="117"/>
        <v>0</v>
      </c>
      <c r="AC555" s="6">
        <f t="shared" si="118"/>
        <v>0</v>
      </c>
      <c r="AD555" s="6">
        <f t="shared" si="119"/>
        <v>0</v>
      </c>
    </row>
    <row r="556" spans="2:30" x14ac:dyDescent="0.3">
      <c r="B556" s="71">
        <v>0</v>
      </c>
      <c r="C556" s="71">
        <v>16.679292559143498</v>
      </c>
      <c r="P556" s="6">
        <f t="shared" si="107"/>
        <v>0</v>
      </c>
      <c r="Q556" s="34">
        <f t="shared" si="108"/>
        <v>0</v>
      </c>
      <c r="R556" s="6">
        <f t="shared" si="109"/>
        <v>0</v>
      </c>
      <c r="S556" s="6">
        <f t="shared" si="110"/>
        <v>0</v>
      </c>
      <c r="T556" s="6">
        <f t="shared" si="111"/>
        <v>16.679292559143498</v>
      </c>
      <c r="U556" s="34">
        <f t="shared" si="112"/>
        <v>0</v>
      </c>
      <c r="V556" s="35"/>
      <c r="W556" s="64"/>
      <c r="X556" s="6">
        <f t="shared" si="113"/>
        <v>0</v>
      </c>
      <c r="Y556" s="6">
        <f t="shared" si="114"/>
        <v>0</v>
      </c>
      <c r="Z556" s="6">
        <f t="shared" si="115"/>
        <v>0</v>
      </c>
      <c r="AA556" s="6">
        <f t="shared" si="116"/>
        <v>16.679292559143498</v>
      </c>
      <c r="AB556" s="6">
        <f t="shared" si="117"/>
        <v>0</v>
      </c>
      <c r="AC556" s="6">
        <f t="shared" si="118"/>
        <v>0</v>
      </c>
      <c r="AD556" s="6">
        <f t="shared" si="119"/>
        <v>0</v>
      </c>
    </row>
    <row r="557" spans="2:30" x14ac:dyDescent="0.3">
      <c r="B557" s="71">
        <v>0</v>
      </c>
      <c r="C557" s="71">
        <v>18.089275982579885</v>
      </c>
      <c r="P557" s="6">
        <f t="shared" si="107"/>
        <v>0</v>
      </c>
      <c r="Q557" s="34">
        <f t="shared" si="108"/>
        <v>0</v>
      </c>
      <c r="R557" s="6">
        <f t="shared" si="109"/>
        <v>0</v>
      </c>
      <c r="S557" s="6">
        <f t="shared" si="110"/>
        <v>0</v>
      </c>
      <c r="T557" s="6">
        <f t="shared" si="111"/>
        <v>18.089275982579885</v>
      </c>
      <c r="U557" s="34">
        <f t="shared" si="112"/>
        <v>0</v>
      </c>
      <c r="V557" s="35"/>
      <c r="W557" s="64"/>
      <c r="X557" s="6">
        <f t="shared" si="113"/>
        <v>0</v>
      </c>
      <c r="Y557" s="6">
        <f t="shared" si="114"/>
        <v>0</v>
      </c>
      <c r="Z557" s="6">
        <f t="shared" si="115"/>
        <v>0</v>
      </c>
      <c r="AA557" s="6">
        <f t="shared" si="116"/>
        <v>18.089275982579885</v>
      </c>
      <c r="AB557" s="6">
        <f t="shared" si="117"/>
        <v>0</v>
      </c>
      <c r="AC557" s="6">
        <f t="shared" si="118"/>
        <v>0</v>
      </c>
      <c r="AD557" s="6">
        <f t="shared" si="119"/>
        <v>0</v>
      </c>
    </row>
    <row r="558" spans="2:30" x14ac:dyDescent="0.3">
      <c r="B558" s="71">
        <v>0</v>
      </c>
      <c r="C558" s="71">
        <v>19.911740061160057</v>
      </c>
      <c r="P558" s="6">
        <f t="shared" si="107"/>
        <v>0</v>
      </c>
      <c r="Q558" s="34">
        <f t="shared" si="108"/>
        <v>0</v>
      </c>
      <c r="R558" s="6">
        <f t="shared" si="109"/>
        <v>0</v>
      </c>
      <c r="S558" s="6">
        <f t="shared" si="110"/>
        <v>0</v>
      </c>
      <c r="T558" s="6">
        <f t="shared" si="111"/>
        <v>19.911740061160057</v>
      </c>
      <c r="U558" s="34">
        <f t="shared" si="112"/>
        <v>0</v>
      </c>
      <c r="V558" s="35"/>
      <c r="W558" s="64"/>
      <c r="X558" s="6">
        <f t="shared" si="113"/>
        <v>0</v>
      </c>
      <c r="Y558" s="6">
        <f t="shared" si="114"/>
        <v>0</v>
      </c>
      <c r="Z558" s="6">
        <f t="shared" si="115"/>
        <v>0</v>
      </c>
      <c r="AA558" s="6">
        <f t="shared" si="116"/>
        <v>19.911740061160057</v>
      </c>
      <c r="AB558" s="6">
        <f t="shared" si="117"/>
        <v>0</v>
      </c>
      <c r="AC558" s="6">
        <f t="shared" si="118"/>
        <v>0</v>
      </c>
      <c r="AD558" s="6">
        <f t="shared" si="119"/>
        <v>0</v>
      </c>
    </row>
    <row r="559" spans="2:30" x14ac:dyDescent="0.3">
      <c r="B559" s="71">
        <v>0</v>
      </c>
      <c r="C559" s="71">
        <v>21.70640084283265</v>
      </c>
      <c r="P559" s="6">
        <f t="shared" si="107"/>
        <v>0</v>
      </c>
      <c r="Q559" s="34">
        <f t="shared" si="108"/>
        <v>0</v>
      </c>
      <c r="R559" s="6">
        <f t="shared" si="109"/>
        <v>0</v>
      </c>
      <c r="S559" s="6">
        <f t="shared" si="110"/>
        <v>0</v>
      </c>
      <c r="T559" s="6">
        <f t="shared" si="111"/>
        <v>21.70640084283265</v>
      </c>
      <c r="U559" s="34">
        <f t="shared" si="112"/>
        <v>0</v>
      </c>
      <c r="V559" s="35"/>
      <c r="W559" s="64"/>
      <c r="X559" s="6">
        <f t="shared" si="113"/>
        <v>0</v>
      </c>
      <c r="Y559" s="6">
        <f t="shared" si="114"/>
        <v>0</v>
      </c>
      <c r="Z559" s="6">
        <f t="shared" si="115"/>
        <v>0</v>
      </c>
      <c r="AA559" s="6">
        <f t="shared" si="116"/>
        <v>21.70640084283265</v>
      </c>
      <c r="AB559" s="6">
        <f t="shared" si="117"/>
        <v>0</v>
      </c>
      <c r="AC559" s="6">
        <f t="shared" si="118"/>
        <v>0</v>
      </c>
      <c r="AD559" s="6">
        <f t="shared" si="119"/>
        <v>0</v>
      </c>
    </row>
    <row r="560" spans="2:30" x14ac:dyDescent="0.3">
      <c r="B560" s="71">
        <v>0</v>
      </c>
      <c r="C560" s="71">
        <v>23.613359704521546</v>
      </c>
      <c r="P560" s="6">
        <f t="shared" si="107"/>
        <v>0</v>
      </c>
      <c r="Q560" s="34">
        <f t="shared" si="108"/>
        <v>0</v>
      </c>
      <c r="R560" s="6">
        <f t="shared" si="109"/>
        <v>0</v>
      </c>
      <c r="S560" s="6">
        <f t="shared" si="110"/>
        <v>0</v>
      </c>
      <c r="T560" s="6">
        <f t="shared" si="111"/>
        <v>23.613359704521546</v>
      </c>
      <c r="U560" s="34">
        <f t="shared" si="112"/>
        <v>0</v>
      </c>
      <c r="V560" s="35"/>
      <c r="W560" s="64"/>
      <c r="X560" s="6">
        <f t="shared" si="113"/>
        <v>0</v>
      </c>
      <c r="Y560" s="6">
        <f t="shared" si="114"/>
        <v>0</v>
      </c>
      <c r="Z560" s="6">
        <f t="shared" si="115"/>
        <v>0</v>
      </c>
      <c r="AA560" s="6">
        <f t="shared" si="116"/>
        <v>23.613359704521546</v>
      </c>
      <c r="AB560" s="6">
        <f t="shared" si="117"/>
        <v>0</v>
      </c>
      <c r="AC560" s="6">
        <f t="shared" si="118"/>
        <v>0</v>
      </c>
      <c r="AD560" s="6">
        <f t="shared" si="119"/>
        <v>0</v>
      </c>
    </row>
    <row r="561" spans="2:30" x14ac:dyDescent="0.3">
      <c r="B561" s="71">
        <v>0</v>
      </c>
      <c r="C561" s="71">
        <v>25.918271577616366</v>
      </c>
      <c r="P561" s="6">
        <f t="shared" si="107"/>
        <v>0</v>
      </c>
      <c r="Q561" s="34">
        <f t="shared" si="108"/>
        <v>0</v>
      </c>
      <c r="R561" s="6">
        <f t="shared" si="109"/>
        <v>0</v>
      </c>
      <c r="S561" s="6">
        <f t="shared" si="110"/>
        <v>0</v>
      </c>
      <c r="T561" s="6">
        <f t="shared" si="111"/>
        <v>25.918271577616366</v>
      </c>
      <c r="U561" s="34">
        <f t="shared" si="112"/>
        <v>0</v>
      </c>
      <c r="V561" s="35"/>
      <c r="W561" s="64"/>
      <c r="X561" s="6">
        <f t="shared" si="113"/>
        <v>0</v>
      </c>
      <c r="Y561" s="6">
        <f t="shared" si="114"/>
        <v>0</v>
      </c>
      <c r="Z561" s="6">
        <f t="shared" si="115"/>
        <v>0</v>
      </c>
      <c r="AA561" s="6">
        <f t="shared" si="116"/>
        <v>25.918271577616366</v>
      </c>
      <c r="AB561" s="6">
        <f t="shared" si="117"/>
        <v>0</v>
      </c>
      <c r="AC561" s="6">
        <f t="shared" si="118"/>
        <v>0</v>
      </c>
      <c r="AD561" s="6">
        <f t="shared" si="119"/>
        <v>0</v>
      </c>
    </row>
    <row r="562" spans="2:30" x14ac:dyDescent="0.3">
      <c r="B562" s="71">
        <v>0</v>
      </c>
      <c r="C562" s="71">
        <v>28.345663388413467</v>
      </c>
      <c r="P562" s="6">
        <f t="shared" si="107"/>
        <v>0</v>
      </c>
      <c r="Q562" s="34">
        <f t="shared" si="108"/>
        <v>0</v>
      </c>
      <c r="R562" s="6">
        <f t="shared" si="109"/>
        <v>0</v>
      </c>
      <c r="S562" s="6">
        <f t="shared" si="110"/>
        <v>0</v>
      </c>
      <c r="T562" s="6">
        <f t="shared" si="111"/>
        <v>28.345663388413467</v>
      </c>
      <c r="U562" s="34">
        <f t="shared" si="112"/>
        <v>0</v>
      </c>
      <c r="V562" s="35"/>
      <c r="W562" s="64"/>
      <c r="X562" s="6">
        <f t="shared" si="113"/>
        <v>0</v>
      </c>
      <c r="Y562" s="6">
        <f t="shared" si="114"/>
        <v>0</v>
      </c>
      <c r="Z562" s="6">
        <f t="shared" si="115"/>
        <v>0</v>
      </c>
      <c r="AA562" s="6">
        <f t="shared" si="116"/>
        <v>28.345663388413467</v>
      </c>
      <c r="AB562" s="6">
        <f t="shared" si="117"/>
        <v>0</v>
      </c>
      <c r="AC562" s="6">
        <f t="shared" si="118"/>
        <v>0</v>
      </c>
      <c r="AD562" s="6">
        <f t="shared" si="119"/>
        <v>0</v>
      </c>
    </row>
    <row r="563" spans="2:30" x14ac:dyDescent="0.3">
      <c r="B563" s="71">
        <v>0</v>
      </c>
      <c r="C563" s="71">
        <v>24.667705634852645</v>
      </c>
      <c r="P563" s="6">
        <f t="shared" si="107"/>
        <v>0</v>
      </c>
      <c r="Q563" s="34">
        <f t="shared" si="108"/>
        <v>0</v>
      </c>
      <c r="R563" s="6">
        <f t="shared" si="109"/>
        <v>0</v>
      </c>
      <c r="S563" s="6">
        <f t="shared" si="110"/>
        <v>0</v>
      </c>
      <c r="T563" s="6">
        <f t="shared" si="111"/>
        <v>24.667705634852645</v>
      </c>
      <c r="U563" s="34">
        <f t="shared" si="112"/>
        <v>0</v>
      </c>
      <c r="V563" s="35"/>
      <c r="W563" s="64"/>
      <c r="X563" s="6">
        <f t="shared" si="113"/>
        <v>0</v>
      </c>
      <c r="Y563" s="6">
        <f t="shared" si="114"/>
        <v>0</v>
      </c>
      <c r="Z563" s="6">
        <f t="shared" si="115"/>
        <v>0</v>
      </c>
      <c r="AA563" s="6">
        <f t="shared" si="116"/>
        <v>24.667705634852645</v>
      </c>
      <c r="AB563" s="6">
        <f t="shared" si="117"/>
        <v>0</v>
      </c>
      <c r="AC563" s="6">
        <f t="shared" si="118"/>
        <v>0</v>
      </c>
      <c r="AD563" s="6">
        <f t="shared" si="119"/>
        <v>0</v>
      </c>
    </row>
    <row r="564" spans="2:30" x14ac:dyDescent="0.3">
      <c r="B564" s="71">
        <v>0</v>
      </c>
      <c r="C564" s="71">
        <v>27.008835107099966</v>
      </c>
      <c r="P564" s="6">
        <f t="shared" si="107"/>
        <v>0</v>
      </c>
      <c r="Q564" s="34">
        <f t="shared" si="108"/>
        <v>0</v>
      </c>
      <c r="R564" s="6">
        <f t="shared" si="109"/>
        <v>0</v>
      </c>
      <c r="S564" s="6">
        <f t="shared" si="110"/>
        <v>0</v>
      </c>
      <c r="T564" s="6">
        <f t="shared" si="111"/>
        <v>27.008835107099966</v>
      </c>
      <c r="U564" s="34">
        <f t="shared" si="112"/>
        <v>0</v>
      </c>
      <c r="V564" s="35"/>
      <c r="W564" s="64"/>
      <c r="X564" s="6">
        <f t="shared" si="113"/>
        <v>0</v>
      </c>
      <c r="Y564" s="6">
        <f t="shared" si="114"/>
        <v>0</v>
      </c>
      <c r="Z564" s="6">
        <f t="shared" si="115"/>
        <v>0</v>
      </c>
      <c r="AA564" s="6">
        <f t="shared" si="116"/>
        <v>27.008835107099966</v>
      </c>
      <c r="AB564" s="6">
        <f t="shared" si="117"/>
        <v>0</v>
      </c>
      <c r="AC564" s="6">
        <f t="shared" si="118"/>
        <v>0</v>
      </c>
      <c r="AD564" s="6">
        <f t="shared" si="119"/>
        <v>0</v>
      </c>
    </row>
    <row r="565" spans="2:30" x14ac:dyDescent="0.3">
      <c r="B565" s="71">
        <v>7.9445203284270516E-2</v>
      </c>
      <c r="C565" s="71">
        <v>423.20216026813785</v>
      </c>
      <c r="P565" s="6">
        <f t="shared" si="107"/>
        <v>289.17594335105406</v>
      </c>
      <c r="Q565" s="34">
        <f t="shared" si="108"/>
        <v>7.9445203284270516E-2</v>
      </c>
      <c r="R565" s="6">
        <f t="shared" si="109"/>
        <v>2.6216917083809271E-2</v>
      </c>
      <c r="S565" s="6">
        <f t="shared" si="110"/>
        <v>0</v>
      </c>
      <c r="T565" s="6">
        <f t="shared" si="111"/>
        <v>134</v>
      </c>
      <c r="U565" s="34">
        <f t="shared" si="112"/>
        <v>0</v>
      </c>
      <c r="V565" s="35"/>
      <c r="W565" s="64"/>
      <c r="X565" s="6">
        <f t="shared" si="113"/>
        <v>0</v>
      </c>
      <c r="Y565" s="6">
        <f t="shared" si="114"/>
        <v>7.9445203284270516E-2</v>
      </c>
      <c r="Z565" s="6">
        <f t="shared" si="115"/>
        <v>0</v>
      </c>
      <c r="AA565" s="6">
        <f t="shared" si="116"/>
        <v>109.92055479671573</v>
      </c>
      <c r="AB565" s="6">
        <f t="shared" si="117"/>
        <v>0</v>
      </c>
      <c r="AC565" s="6">
        <f t="shared" si="118"/>
        <v>0</v>
      </c>
      <c r="AD565" s="6">
        <f t="shared" si="119"/>
        <v>313.20216026813785</v>
      </c>
    </row>
    <row r="566" spans="2:30" x14ac:dyDescent="0.3">
      <c r="B566" s="71">
        <v>0.1022211790866422</v>
      </c>
      <c r="C566" s="71">
        <v>352.23133913069972</v>
      </c>
      <c r="P566" s="6">
        <f t="shared" si="107"/>
        <v>218.19760614160111</v>
      </c>
      <c r="Q566" s="34">
        <f t="shared" si="108"/>
        <v>0.1022211790866422</v>
      </c>
      <c r="R566" s="6">
        <f t="shared" si="109"/>
        <v>3.3732989098591931E-2</v>
      </c>
      <c r="S566" s="6">
        <f t="shared" si="110"/>
        <v>0</v>
      </c>
      <c r="T566" s="6">
        <f t="shared" si="111"/>
        <v>134</v>
      </c>
      <c r="U566" s="34">
        <f t="shared" si="112"/>
        <v>0</v>
      </c>
      <c r="V566" s="35"/>
      <c r="W566" s="64"/>
      <c r="X566" s="6">
        <f t="shared" si="113"/>
        <v>0</v>
      </c>
      <c r="Y566" s="6">
        <f t="shared" si="114"/>
        <v>0.1022211790866422</v>
      </c>
      <c r="Z566" s="6">
        <f t="shared" si="115"/>
        <v>0</v>
      </c>
      <c r="AA566" s="6">
        <f t="shared" si="116"/>
        <v>109.89777882091336</v>
      </c>
      <c r="AB566" s="6">
        <f t="shared" si="117"/>
        <v>0</v>
      </c>
      <c r="AC566" s="6">
        <f t="shared" si="118"/>
        <v>0</v>
      </c>
      <c r="AD566" s="6">
        <f t="shared" si="119"/>
        <v>242.23133913069972</v>
      </c>
    </row>
    <row r="567" spans="2:30" x14ac:dyDescent="0.3">
      <c r="B567" s="71">
        <v>1.0074531760677805</v>
      </c>
      <c r="C567" s="71">
        <v>221.1726121600108</v>
      </c>
      <c r="P567" s="6">
        <f t="shared" si="107"/>
        <v>86.840152611908422</v>
      </c>
      <c r="Q567" s="34">
        <f t="shared" si="108"/>
        <v>1.0074531760677805</v>
      </c>
      <c r="R567" s="6">
        <f t="shared" si="109"/>
        <v>0.33245954810236761</v>
      </c>
      <c r="S567" s="6">
        <f t="shared" si="110"/>
        <v>0</v>
      </c>
      <c r="T567" s="6">
        <f t="shared" si="111"/>
        <v>134</v>
      </c>
      <c r="U567" s="34">
        <f t="shared" si="112"/>
        <v>0</v>
      </c>
      <c r="V567" s="35"/>
      <c r="W567" s="64"/>
      <c r="X567" s="6">
        <f t="shared" si="113"/>
        <v>0</v>
      </c>
      <c r="Y567" s="6">
        <f t="shared" si="114"/>
        <v>1.0074531760677805</v>
      </c>
      <c r="Z567" s="6">
        <f t="shared" si="115"/>
        <v>0</v>
      </c>
      <c r="AA567" s="6">
        <f t="shared" si="116"/>
        <v>108.99254682393222</v>
      </c>
      <c r="AB567" s="6">
        <f t="shared" si="117"/>
        <v>0</v>
      </c>
      <c r="AC567" s="6">
        <f t="shared" si="118"/>
        <v>0</v>
      </c>
      <c r="AD567" s="6">
        <f t="shared" si="119"/>
        <v>111.17261216001081</v>
      </c>
    </row>
    <row r="568" spans="2:30" x14ac:dyDescent="0.3">
      <c r="B568" s="71">
        <v>2.9028669852493469</v>
      </c>
      <c r="C568" s="71">
        <v>183.76915401219134</v>
      </c>
      <c r="P568" s="6">
        <f t="shared" si="107"/>
        <v>48.811207907059043</v>
      </c>
      <c r="Q568" s="34">
        <f t="shared" si="108"/>
        <v>2.9028669852493469</v>
      </c>
      <c r="R568" s="6">
        <f t="shared" si="109"/>
        <v>0.95794610513228451</v>
      </c>
      <c r="S568" s="6">
        <f t="shared" si="110"/>
        <v>0</v>
      </c>
      <c r="T568" s="6">
        <f t="shared" si="111"/>
        <v>134</v>
      </c>
      <c r="U568" s="34">
        <f t="shared" si="112"/>
        <v>0</v>
      </c>
      <c r="V568" s="35"/>
      <c r="W568" s="64"/>
      <c r="X568" s="6">
        <f t="shared" si="113"/>
        <v>0</v>
      </c>
      <c r="Y568" s="6">
        <f t="shared" si="114"/>
        <v>2.9028669852493469</v>
      </c>
      <c r="Z568" s="6">
        <f t="shared" si="115"/>
        <v>0</v>
      </c>
      <c r="AA568" s="6">
        <f t="shared" si="116"/>
        <v>107.09713301475065</v>
      </c>
      <c r="AB568" s="6">
        <f t="shared" si="117"/>
        <v>0</v>
      </c>
      <c r="AC568" s="6">
        <f t="shared" si="118"/>
        <v>0</v>
      </c>
      <c r="AD568" s="6">
        <f t="shared" si="119"/>
        <v>73.769154012191336</v>
      </c>
    </row>
    <row r="569" spans="2:30" x14ac:dyDescent="0.3">
      <c r="B569" s="71">
        <v>4.5112174710736017</v>
      </c>
      <c r="C569" s="71">
        <v>154.64271136618734</v>
      </c>
      <c r="P569" s="6">
        <f t="shared" si="107"/>
        <v>19.154009600733048</v>
      </c>
      <c r="Q569" s="34">
        <f t="shared" si="108"/>
        <v>4.5112174710736017</v>
      </c>
      <c r="R569" s="6">
        <f t="shared" si="109"/>
        <v>1.4887017654542887</v>
      </c>
      <c r="S569" s="6">
        <f t="shared" si="110"/>
        <v>0</v>
      </c>
      <c r="T569" s="6">
        <f t="shared" si="111"/>
        <v>134</v>
      </c>
      <c r="U569" s="34">
        <f t="shared" si="112"/>
        <v>0</v>
      </c>
      <c r="V569" s="35"/>
      <c r="W569" s="64"/>
      <c r="X569" s="6">
        <f t="shared" si="113"/>
        <v>0</v>
      </c>
      <c r="Y569" s="6">
        <f t="shared" si="114"/>
        <v>4.5112174710736017</v>
      </c>
      <c r="Z569" s="6">
        <f t="shared" si="115"/>
        <v>0</v>
      </c>
      <c r="AA569" s="6">
        <f t="shared" si="116"/>
        <v>105.48878252892639</v>
      </c>
      <c r="AB569" s="6">
        <f t="shared" si="117"/>
        <v>0</v>
      </c>
      <c r="AC569" s="6">
        <f t="shared" si="118"/>
        <v>0</v>
      </c>
      <c r="AD569" s="6">
        <f t="shared" si="119"/>
        <v>44.642711366187356</v>
      </c>
    </row>
    <row r="570" spans="2:30" x14ac:dyDescent="0.3">
      <c r="B570" s="71">
        <v>3.2614491232706846</v>
      </c>
      <c r="C570" s="71">
        <v>166.4485052082189</v>
      </c>
      <c r="P570" s="6">
        <f t="shared" si="107"/>
        <v>31.37222699753957</v>
      </c>
      <c r="Q570" s="34">
        <f t="shared" si="108"/>
        <v>3.2614491232706846</v>
      </c>
      <c r="R570" s="6">
        <f t="shared" si="109"/>
        <v>1.0762782106793261</v>
      </c>
      <c r="S570" s="6">
        <f t="shared" si="110"/>
        <v>0</v>
      </c>
      <c r="T570" s="6">
        <f t="shared" si="111"/>
        <v>134</v>
      </c>
      <c r="U570" s="34">
        <f t="shared" si="112"/>
        <v>0</v>
      </c>
      <c r="V570" s="35"/>
      <c r="W570" s="64"/>
      <c r="X570" s="6">
        <f t="shared" si="113"/>
        <v>0</v>
      </c>
      <c r="Y570" s="6">
        <f t="shared" si="114"/>
        <v>3.2614491232706846</v>
      </c>
      <c r="Z570" s="6">
        <f t="shared" si="115"/>
        <v>0</v>
      </c>
      <c r="AA570" s="6">
        <f t="shared" si="116"/>
        <v>106.73855087672932</v>
      </c>
      <c r="AB570" s="6">
        <f t="shared" si="117"/>
        <v>0</v>
      </c>
      <c r="AC570" s="6">
        <f t="shared" si="118"/>
        <v>0</v>
      </c>
      <c r="AD570" s="6">
        <f t="shared" si="119"/>
        <v>56.44850520821889</v>
      </c>
    </row>
    <row r="571" spans="2:30" x14ac:dyDescent="0.3">
      <c r="B571" s="71">
        <v>5.7869087691646888</v>
      </c>
      <c r="C571" s="71">
        <v>152.93875067708126</v>
      </c>
      <c r="P571" s="6">
        <f t="shared" si="107"/>
        <v>17.029070783256913</v>
      </c>
      <c r="Q571" s="34">
        <f t="shared" si="108"/>
        <v>5.7869087691646888</v>
      </c>
      <c r="R571" s="6">
        <f t="shared" si="109"/>
        <v>1.9096798938243473</v>
      </c>
      <c r="S571" s="6">
        <f t="shared" si="110"/>
        <v>0</v>
      </c>
      <c r="T571" s="6">
        <f t="shared" si="111"/>
        <v>134</v>
      </c>
      <c r="U571" s="34">
        <f t="shared" si="112"/>
        <v>0</v>
      </c>
      <c r="V571" s="35"/>
      <c r="W571" s="64"/>
      <c r="X571" s="6">
        <f t="shared" si="113"/>
        <v>0</v>
      </c>
      <c r="Y571" s="6">
        <f t="shared" si="114"/>
        <v>5.7869087691646888</v>
      </c>
      <c r="Z571" s="6">
        <f t="shared" si="115"/>
        <v>0</v>
      </c>
      <c r="AA571" s="6">
        <f t="shared" si="116"/>
        <v>104.21309123083532</v>
      </c>
      <c r="AB571" s="6">
        <f t="shared" si="117"/>
        <v>0</v>
      </c>
      <c r="AC571" s="6">
        <f t="shared" si="118"/>
        <v>0</v>
      </c>
      <c r="AD571" s="6">
        <f t="shared" si="119"/>
        <v>42.938750677081259</v>
      </c>
    </row>
    <row r="572" spans="2:30" x14ac:dyDescent="0.3">
      <c r="B572" s="71">
        <v>6.9900312829283724</v>
      </c>
      <c r="C572" s="71">
        <v>157.81793948371211</v>
      </c>
      <c r="P572" s="6">
        <f t="shared" si="107"/>
        <v>21.511229160345749</v>
      </c>
      <c r="Q572" s="34">
        <f t="shared" si="108"/>
        <v>6.9900312829283724</v>
      </c>
      <c r="R572" s="6">
        <f t="shared" si="109"/>
        <v>2.3067103233663628</v>
      </c>
      <c r="S572" s="6">
        <f t="shared" si="110"/>
        <v>0</v>
      </c>
      <c r="T572" s="6">
        <f t="shared" si="111"/>
        <v>134</v>
      </c>
      <c r="U572" s="34">
        <f t="shared" si="112"/>
        <v>0</v>
      </c>
      <c r="V572" s="35"/>
      <c r="W572" s="64"/>
      <c r="X572" s="6">
        <f t="shared" si="113"/>
        <v>0</v>
      </c>
      <c r="Y572" s="6">
        <f t="shared" si="114"/>
        <v>6.9900312829283724</v>
      </c>
      <c r="Z572" s="6">
        <f t="shared" si="115"/>
        <v>0</v>
      </c>
      <c r="AA572" s="6">
        <f t="shared" si="116"/>
        <v>103.00996871707163</v>
      </c>
      <c r="AB572" s="6">
        <f t="shared" si="117"/>
        <v>0</v>
      </c>
      <c r="AC572" s="6">
        <f t="shared" si="118"/>
        <v>0</v>
      </c>
      <c r="AD572" s="6">
        <f t="shared" si="119"/>
        <v>47.817939483712095</v>
      </c>
    </row>
    <row r="573" spans="2:30" x14ac:dyDescent="0.3">
      <c r="B573" s="71">
        <v>5.428458703915723</v>
      </c>
      <c r="C573" s="71">
        <v>169.28557488885986</v>
      </c>
      <c r="P573" s="6">
        <f t="shared" si="107"/>
        <v>33.494183516567659</v>
      </c>
      <c r="Q573" s="34">
        <f t="shared" si="108"/>
        <v>5.428458703915723</v>
      </c>
      <c r="R573" s="6">
        <f t="shared" si="109"/>
        <v>1.7913913722921886</v>
      </c>
      <c r="S573" s="6">
        <f t="shared" si="110"/>
        <v>0</v>
      </c>
      <c r="T573" s="6">
        <f t="shared" si="111"/>
        <v>134</v>
      </c>
      <c r="U573" s="34">
        <f t="shared" si="112"/>
        <v>0</v>
      </c>
      <c r="V573" s="35"/>
      <c r="W573" s="64"/>
      <c r="X573" s="6">
        <f t="shared" si="113"/>
        <v>0</v>
      </c>
      <c r="Y573" s="6">
        <f t="shared" si="114"/>
        <v>5.428458703915723</v>
      </c>
      <c r="Z573" s="6">
        <f t="shared" si="115"/>
        <v>0</v>
      </c>
      <c r="AA573" s="6">
        <f t="shared" si="116"/>
        <v>104.57154129608428</v>
      </c>
      <c r="AB573" s="6">
        <f t="shared" si="117"/>
        <v>0</v>
      </c>
      <c r="AC573" s="6">
        <f t="shared" si="118"/>
        <v>0</v>
      </c>
      <c r="AD573" s="6">
        <f t="shared" si="119"/>
        <v>59.285574888859841</v>
      </c>
    </row>
    <row r="574" spans="2:30" x14ac:dyDescent="0.3">
      <c r="B574" s="71">
        <v>4.8413180193233352</v>
      </c>
      <c r="C574" s="71">
        <v>187.82433743866341</v>
      </c>
      <c r="P574" s="6">
        <f t="shared" si="107"/>
        <v>52.226702492286705</v>
      </c>
      <c r="Q574" s="34">
        <f t="shared" si="108"/>
        <v>4.8413180193233352</v>
      </c>
      <c r="R574" s="6">
        <f t="shared" si="109"/>
        <v>1.5976349463767008</v>
      </c>
      <c r="S574" s="6">
        <f t="shared" si="110"/>
        <v>0</v>
      </c>
      <c r="T574" s="6">
        <f t="shared" si="111"/>
        <v>134</v>
      </c>
      <c r="U574" s="34">
        <f t="shared" si="112"/>
        <v>0</v>
      </c>
      <c r="V574" s="35"/>
      <c r="W574" s="64"/>
      <c r="X574" s="6">
        <f t="shared" si="113"/>
        <v>0</v>
      </c>
      <c r="Y574" s="6">
        <f t="shared" si="114"/>
        <v>4.8413180193233352</v>
      </c>
      <c r="Z574" s="6">
        <f t="shared" si="115"/>
        <v>0</v>
      </c>
      <c r="AA574" s="6">
        <f t="shared" si="116"/>
        <v>105.15868198067666</v>
      </c>
      <c r="AB574" s="6">
        <f t="shared" si="117"/>
        <v>0</v>
      </c>
      <c r="AC574" s="6">
        <f t="shared" si="118"/>
        <v>0</v>
      </c>
      <c r="AD574" s="6">
        <f t="shared" si="119"/>
        <v>77.82433743866342</v>
      </c>
    </row>
    <row r="575" spans="2:30" x14ac:dyDescent="0.3">
      <c r="B575" s="71">
        <v>4.1665972347288296</v>
      </c>
      <c r="C575" s="71">
        <v>197.26932704259008</v>
      </c>
      <c r="P575" s="6">
        <f t="shared" si="107"/>
        <v>61.89434995512957</v>
      </c>
      <c r="Q575" s="34">
        <f t="shared" si="108"/>
        <v>4.1665972347288296</v>
      </c>
      <c r="R575" s="6">
        <f t="shared" si="109"/>
        <v>1.3749770874605138</v>
      </c>
      <c r="S575" s="6">
        <f t="shared" si="110"/>
        <v>0</v>
      </c>
      <c r="T575" s="6">
        <f t="shared" si="111"/>
        <v>134</v>
      </c>
      <c r="U575" s="34">
        <f t="shared" si="112"/>
        <v>0</v>
      </c>
      <c r="V575" s="35"/>
      <c r="W575" s="64"/>
      <c r="X575" s="6">
        <f t="shared" si="113"/>
        <v>0</v>
      </c>
      <c r="Y575" s="6">
        <f t="shared" si="114"/>
        <v>4.1665972347288296</v>
      </c>
      <c r="Z575" s="6">
        <f t="shared" si="115"/>
        <v>0</v>
      </c>
      <c r="AA575" s="6">
        <f t="shared" si="116"/>
        <v>105.83340276527117</v>
      </c>
      <c r="AB575" s="6">
        <f t="shared" si="117"/>
        <v>0</v>
      </c>
      <c r="AC575" s="6">
        <f t="shared" si="118"/>
        <v>0</v>
      </c>
      <c r="AD575" s="6">
        <f t="shared" si="119"/>
        <v>87.269327042590064</v>
      </c>
    </row>
    <row r="576" spans="2:30" x14ac:dyDescent="0.3">
      <c r="B576" s="71">
        <v>4.8302877066025554</v>
      </c>
      <c r="C576" s="71">
        <v>12.852377701593086</v>
      </c>
      <c r="P576" s="6">
        <f t="shared" si="107"/>
        <v>0</v>
      </c>
      <c r="Q576" s="34">
        <f t="shared" si="108"/>
        <v>4.8302877066025554</v>
      </c>
      <c r="R576" s="6">
        <f t="shared" si="109"/>
        <v>1.5939949431788434</v>
      </c>
      <c r="S576" s="6">
        <f t="shared" si="110"/>
        <v>0</v>
      </c>
      <c r="T576" s="6">
        <f t="shared" si="111"/>
        <v>11.258382758414243</v>
      </c>
      <c r="U576" s="34">
        <f t="shared" si="112"/>
        <v>0</v>
      </c>
      <c r="V576" s="35"/>
      <c r="W576" s="64"/>
      <c r="X576" s="6">
        <f t="shared" si="113"/>
        <v>0</v>
      </c>
      <c r="Y576" s="6">
        <f t="shared" si="114"/>
        <v>4.8302877066025554</v>
      </c>
      <c r="Z576" s="6">
        <f t="shared" si="115"/>
        <v>0</v>
      </c>
      <c r="AA576" s="6">
        <f t="shared" si="116"/>
        <v>8.0220899949905302</v>
      </c>
      <c r="AB576" s="6">
        <f t="shared" si="117"/>
        <v>0</v>
      </c>
      <c r="AC576" s="6">
        <f t="shared" si="118"/>
        <v>0</v>
      </c>
      <c r="AD576" s="6">
        <f t="shared" si="119"/>
        <v>0</v>
      </c>
    </row>
    <row r="577" spans="2:30" x14ac:dyDescent="0.3">
      <c r="B577" s="71">
        <v>0.7332863236799797</v>
      </c>
      <c r="C577" s="71">
        <v>13.809570816153233</v>
      </c>
      <c r="P577" s="6">
        <f t="shared" si="107"/>
        <v>0</v>
      </c>
      <c r="Q577" s="34">
        <f t="shared" si="108"/>
        <v>0.7332863236799797</v>
      </c>
      <c r="R577" s="6">
        <f t="shared" si="109"/>
        <v>0.2419844868143933</v>
      </c>
      <c r="S577" s="6">
        <f t="shared" si="110"/>
        <v>0</v>
      </c>
      <c r="T577" s="6">
        <f t="shared" si="111"/>
        <v>13.567586329338839</v>
      </c>
      <c r="U577" s="34">
        <f t="shared" si="112"/>
        <v>0</v>
      </c>
      <c r="V577" s="35"/>
      <c r="W577" s="64"/>
      <c r="X577" s="6">
        <f t="shared" si="113"/>
        <v>0</v>
      </c>
      <c r="Y577" s="6">
        <f t="shared" si="114"/>
        <v>0.7332863236799797</v>
      </c>
      <c r="Z577" s="6">
        <f t="shared" si="115"/>
        <v>0</v>
      </c>
      <c r="AA577" s="6">
        <f t="shared" si="116"/>
        <v>13.076284492473253</v>
      </c>
      <c r="AB577" s="6">
        <f t="shared" si="117"/>
        <v>0</v>
      </c>
      <c r="AC577" s="6">
        <f t="shared" si="118"/>
        <v>0</v>
      </c>
      <c r="AD577" s="6">
        <f t="shared" si="119"/>
        <v>0</v>
      </c>
    </row>
    <row r="578" spans="2:30" x14ac:dyDescent="0.3">
      <c r="B578" s="71">
        <v>0</v>
      </c>
      <c r="C578" s="71">
        <v>15.778234606266158</v>
      </c>
      <c r="P578" s="6">
        <f t="shared" si="107"/>
        <v>0</v>
      </c>
      <c r="Q578" s="34">
        <f t="shared" si="108"/>
        <v>0</v>
      </c>
      <c r="R578" s="6">
        <f t="shared" si="109"/>
        <v>0</v>
      </c>
      <c r="S578" s="6">
        <f t="shared" si="110"/>
        <v>0</v>
      </c>
      <c r="T578" s="6">
        <f t="shared" si="111"/>
        <v>15.778234606266158</v>
      </c>
      <c r="U578" s="34">
        <f t="shared" si="112"/>
        <v>0</v>
      </c>
      <c r="V578" s="35"/>
      <c r="W578" s="64"/>
      <c r="X578" s="6">
        <f t="shared" si="113"/>
        <v>0</v>
      </c>
      <c r="Y578" s="6">
        <f t="shared" si="114"/>
        <v>0</v>
      </c>
      <c r="Z578" s="6">
        <f t="shared" si="115"/>
        <v>0</v>
      </c>
      <c r="AA578" s="6">
        <f t="shared" si="116"/>
        <v>15.778234606266158</v>
      </c>
      <c r="AB578" s="6">
        <f t="shared" si="117"/>
        <v>0</v>
      </c>
      <c r="AC578" s="6">
        <f t="shared" si="118"/>
        <v>0</v>
      </c>
      <c r="AD578" s="6">
        <f t="shared" si="119"/>
        <v>0</v>
      </c>
    </row>
    <row r="579" spans="2:30" x14ac:dyDescent="0.3">
      <c r="B579" s="71">
        <v>0</v>
      </c>
      <c r="C579" s="71">
        <v>17.243163465006443</v>
      </c>
      <c r="P579" s="6">
        <f t="shared" si="107"/>
        <v>0</v>
      </c>
      <c r="Q579" s="34">
        <f t="shared" si="108"/>
        <v>0</v>
      </c>
      <c r="R579" s="6">
        <f t="shared" si="109"/>
        <v>0</v>
      </c>
      <c r="S579" s="6">
        <f t="shared" si="110"/>
        <v>0</v>
      </c>
      <c r="T579" s="6">
        <f t="shared" si="111"/>
        <v>17.243163465006443</v>
      </c>
      <c r="U579" s="34">
        <f t="shared" si="112"/>
        <v>0</v>
      </c>
      <c r="V579" s="35"/>
      <c r="W579" s="64"/>
      <c r="X579" s="6">
        <f t="shared" si="113"/>
        <v>0</v>
      </c>
      <c r="Y579" s="6">
        <f t="shared" si="114"/>
        <v>0</v>
      </c>
      <c r="Z579" s="6">
        <f t="shared" si="115"/>
        <v>0</v>
      </c>
      <c r="AA579" s="6">
        <f t="shared" si="116"/>
        <v>17.243163465006443</v>
      </c>
      <c r="AB579" s="6">
        <f t="shared" si="117"/>
        <v>0</v>
      </c>
      <c r="AC579" s="6">
        <f t="shared" si="118"/>
        <v>0</v>
      </c>
      <c r="AD579" s="6">
        <f t="shared" si="119"/>
        <v>0</v>
      </c>
    </row>
    <row r="580" spans="2:30" x14ac:dyDescent="0.3">
      <c r="B580" s="71">
        <v>0</v>
      </c>
      <c r="C580" s="71">
        <v>19.039849236249015</v>
      </c>
      <c r="P580" s="6">
        <f t="shared" ref="P580:P643" si="120">C580-R580-T580</f>
        <v>0</v>
      </c>
      <c r="Q580" s="34">
        <f t="shared" ref="Q580:Q643" si="121">MIN(318,B580)</f>
        <v>0</v>
      </c>
      <c r="R580" s="6">
        <f t="shared" ref="R580:R643" si="122">IF(Q580=0,0,MIN(C580,Q580*33%))</f>
        <v>0</v>
      </c>
      <c r="S580" s="6">
        <f t="shared" ref="S580:S643" si="123">MIN(B580-Q580,110*0.76)</f>
        <v>0</v>
      </c>
      <c r="T580" s="6">
        <f t="shared" ref="T580:T643" si="124">MIN(134,C580-R580)</f>
        <v>19.039849236249015</v>
      </c>
      <c r="U580" s="34">
        <f t="shared" ref="U580:U643" si="125">MIN(B580-S580-Q580,134)</f>
        <v>0</v>
      </c>
      <c r="V580" s="35"/>
      <c r="W580" s="64"/>
      <c r="X580" s="6">
        <f t="shared" ref="X580:X643" si="126">C580-Y580-AA580-AD580</f>
        <v>0</v>
      </c>
      <c r="Y580" s="6">
        <f t="shared" ref="Y580:Y643" si="127">MIN(B580,C580)</f>
        <v>0</v>
      </c>
      <c r="Z580" s="6">
        <f t="shared" ref="Z580:Z643" si="128">MIN(B580-Y580-AB580,110*M$33)</f>
        <v>0</v>
      </c>
      <c r="AA580" s="6">
        <f t="shared" ref="AA580:AA643" si="129">MIN(C580-Y580,110-Y580)</f>
        <v>19.039849236249015</v>
      </c>
      <c r="AB580" s="6">
        <f t="shared" ref="AB580:AB643" si="130">MIN(B580-Y580,120-Y580)</f>
        <v>0</v>
      </c>
      <c r="AC580" s="6">
        <f t="shared" ref="AC580:AC643" si="131">B580-Y580-Z580-AB580</f>
        <v>0</v>
      </c>
      <c r="AD580" s="6">
        <f t="shared" ref="AD580:AD643" si="132">C580-Y580-AA580</f>
        <v>0</v>
      </c>
    </row>
    <row r="581" spans="2:30" x14ac:dyDescent="0.3">
      <c r="B581" s="71">
        <v>0</v>
      </c>
      <c r="C581" s="71">
        <v>20.524658960294293</v>
      </c>
      <c r="P581" s="6">
        <f t="shared" si="120"/>
        <v>0</v>
      </c>
      <c r="Q581" s="34">
        <f t="shared" si="121"/>
        <v>0</v>
      </c>
      <c r="R581" s="6">
        <f t="shared" si="122"/>
        <v>0</v>
      </c>
      <c r="S581" s="6">
        <f t="shared" si="123"/>
        <v>0</v>
      </c>
      <c r="T581" s="6">
        <f t="shared" si="124"/>
        <v>20.524658960294293</v>
      </c>
      <c r="U581" s="34">
        <f t="shared" si="125"/>
        <v>0</v>
      </c>
      <c r="V581" s="35"/>
      <c r="W581" s="64"/>
      <c r="X581" s="6">
        <f t="shared" si="126"/>
        <v>0</v>
      </c>
      <c r="Y581" s="6">
        <f t="shared" si="127"/>
        <v>0</v>
      </c>
      <c r="Z581" s="6">
        <f t="shared" si="128"/>
        <v>0</v>
      </c>
      <c r="AA581" s="6">
        <f t="shared" si="129"/>
        <v>20.524658960294293</v>
      </c>
      <c r="AB581" s="6">
        <f t="shared" si="130"/>
        <v>0</v>
      </c>
      <c r="AC581" s="6">
        <f t="shared" si="131"/>
        <v>0</v>
      </c>
      <c r="AD581" s="6">
        <f t="shared" si="132"/>
        <v>0</v>
      </c>
    </row>
    <row r="582" spans="2:30" x14ac:dyDescent="0.3">
      <c r="B582" s="71">
        <v>0</v>
      </c>
      <c r="C582" s="71">
        <v>21.998294649371868</v>
      </c>
      <c r="P582" s="6">
        <f t="shared" si="120"/>
        <v>0</v>
      </c>
      <c r="Q582" s="34">
        <f t="shared" si="121"/>
        <v>0</v>
      </c>
      <c r="R582" s="6">
        <f t="shared" si="122"/>
        <v>0</v>
      </c>
      <c r="S582" s="6">
        <f t="shared" si="123"/>
        <v>0</v>
      </c>
      <c r="T582" s="6">
        <f t="shared" si="124"/>
        <v>21.998294649371868</v>
      </c>
      <c r="U582" s="34">
        <f t="shared" si="125"/>
        <v>0</v>
      </c>
      <c r="V582" s="35"/>
      <c r="W582" s="64"/>
      <c r="X582" s="6">
        <f t="shared" si="126"/>
        <v>0</v>
      </c>
      <c r="Y582" s="6">
        <f t="shared" si="127"/>
        <v>0</v>
      </c>
      <c r="Z582" s="6">
        <f t="shared" si="128"/>
        <v>0</v>
      </c>
      <c r="AA582" s="6">
        <f t="shared" si="129"/>
        <v>21.998294649371868</v>
      </c>
      <c r="AB582" s="6">
        <f t="shared" si="130"/>
        <v>0</v>
      </c>
      <c r="AC582" s="6">
        <f t="shared" si="131"/>
        <v>0</v>
      </c>
      <c r="AD582" s="6">
        <f t="shared" si="132"/>
        <v>0</v>
      </c>
    </row>
    <row r="583" spans="2:30" x14ac:dyDescent="0.3">
      <c r="B583" s="71">
        <v>0</v>
      </c>
      <c r="C583" s="71">
        <v>23.365815042465247</v>
      </c>
      <c r="P583" s="6">
        <f t="shared" si="120"/>
        <v>0</v>
      </c>
      <c r="Q583" s="34">
        <f t="shared" si="121"/>
        <v>0</v>
      </c>
      <c r="R583" s="6">
        <f t="shared" si="122"/>
        <v>0</v>
      </c>
      <c r="S583" s="6">
        <f t="shared" si="123"/>
        <v>0</v>
      </c>
      <c r="T583" s="6">
        <f t="shared" si="124"/>
        <v>23.365815042465247</v>
      </c>
      <c r="U583" s="34">
        <f t="shared" si="125"/>
        <v>0</v>
      </c>
      <c r="V583" s="35"/>
      <c r="W583" s="64"/>
      <c r="X583" s="6">
        <f t="shared" si="126"/>
        <v>0</v>
      </c>
      <c r="Y583" s="6">
        <f t="shared" si="127"/>
        <v>0</v>
      </c>
      <c r="Z583" s="6">
        <f t="shared" si="128"/>
        <v>0</v>
      </c>
      <c r="AA583" s="6">
        <f t="shared" si="129"/>
        <v>23.365815042465247</v>
      </c>
      <c r="AB583" s="6">
        <f t="shared" si="130"/>
        <v>0</v>
      </c>
      <c r="AC583" s="6">
        <f t="shared" si="131"/>
        <v>0</v>
      </c>
      <c r="AD583" s="6">
        <f t="shared" si="132"/>
        <v>0</v>
      </c>
    </row>
    <row r="584" spans="2:30" x14ac:dyDescent="0.3">
      <c r="B584" s="71">
        <v>0</v>
      </c>
      <c r="C584" s="71">
        <v>24.645842437403054</v>
      </c>
      <c r="P584" s="6">
        <f t="shared" si="120"/>
        <v>0</v>
      </c>
      <c r="Q584" s="34">
        <f t="shared" si="121"/>
        <v>0</v>
      </c>
      <c r="R584" s="6">
        <f t="shared" si="122"/>
        <v>0</v>
      </c>
      <c r="S584" s="6">
        <f t="shared" si="123"/>
        <v>0</v>
      </c>
      <c r="T584" s="6">
        <f t="shared" si="124"/>
        <v>24.645842437403054</v>
      </c>
      <c r="U584" s="34">
        <f t="shared" si="125"/>
        <v>0</v>
      </c>
      <c r="V584" s="35"/>
      <c r="W584" s="64"/>
      <c r="X584" s="6">
        <f t="shared" si="126"/>
        <v>0</v>
      </c>
      <c r="Y584" s="6">
        <f t="shared" si="127"/>
        <v>0</v>
      </c>
      <c r="Z584" s="6">
        <f t="shared" si="128"/>
        <v>0</v>
      </c>
      <c r="AA584" s="6">
        <f t="shared" si="129"/>
        <v>24.645842437403054</v>
      </c>
      <c r="AB584" s="6">
        <f t="shared" si="130"/>
        <v>0</v>
      </c>
      <c r="AC584" s="6">
        <f t="shared" si="131"/>
        <v>0</v>
      </c>
      <c r="AD584" s="6">
        <f t="shared" si="132"/>
        <v>0</v>
      </c>
    </row>
    <row r="585" spans="2:30" x14ac:dyDescent="0.3">
      <c r="B585" s="71">
        <v>0</v>
      </c>
      <c r="C585" s="71">
        <v>25.810532604658945</v>
      </c>
      <c r="P585" s="6">
        <f t="shared" si="120"/>
        <v>0</v>
      </c>
      <c r="Q585" s="34">
        <f t="shared" si="121"/>
        <v>0</v>
      </c>
      <c r="R585" s="6">
        <f t="shared" si="122"/>
        <v>0</v>
      </c>
      <c r="S585" s="6">
        <f t="shared" si="123"/>
        <v>0</v>
      </c>
      <c r="T585" s="6">
        <f t="shared" si="124"/>
        <v>25.810532604658945</v>
      </c>
      <c r="U585" s="34">
        <f t="shared" si="125"/>
        <v>0</v>
      </c>
      <c r="V585" s="35"/>
      <c r="W585" s="64"/>
      <c r="X585" s="6">
        <f t="shared" si="126"/>
        <v>0</v>
      </c>
      <c r="Y585" s="6">
        <f t="shared" si="127"/>
        <v>0</v>
      </c>
      <c r="Z585" s="6">
        <f t="shared" si="128"/>
        <v>0</v>
      </c>
      <c r="AA585" s="6">
        <f t="shared" si="129"/>
        <v>25.810532604658945</v>
      </c>
      <c r="AB585" s="6">
        <f t="shared" si="130"/>
        <v>0</v>
      </c>
      <c r="AC585" s="6">
        <f t="shared" si="131"/>
        <v>0</v>
      </c>
      <c r="AD585" s="6">
        <f t="shared" si="132"/>
        <v>0</v>
      </c>
    </row>
    <row r="586" spans="2:30" x14ac:dyDescent="0.3">
      <c r="B586" s="71">
        <v>0</v>
      </c>
      <c r="C586" s="71">
        <v>27.143192414446837</v>
      </c>
      <c r="P586" s="6">
        <f t="shared" si="120"/>
        <v>0</v>
      </c>
      <c r="Q586" s="34">
        <f t="shared" si="121"/>
        <v>0</v>
      </c>
      <c r="R586" s="6">
        <f t="shared" si="122"/>
        <v>0</v>
      </c>
      <c r="S586" s="6">
        <f t="shared" si="123"/>
        <v>0</v>
      </c>
      <c r="T586" s="6">
        <f t="shared" si="124"/>
        <v>27.143192414446837</v>
      </c>
      <c r="U586" s="34">
        <f t="shared" si="125"/>
        <v>0</v>
      </c>
      <c r="V586" s="35"/>
      <c r="W586" s="64"/>
      <c r="X586" s="6">
        <f t="shared" si="126"/>
        <v>0</v>
      </c>
      <c r="Y586" s="6">
        <f t="shared" si="127"/>
        <v>0</v>
      </c>
      <c r="Z586" s="6">
        <f t="shared" si="128"/>
        <v>0</v>
      </c>
      <c r="AA586" s="6">
        <f t="shared" si="129"/>
        <v>27.143192414446837</v>
      </c>
      <c r="AB586" s="6">
        <f t="shared" si="130"/>
        <v>0</v>
      </c>
      <c r="AC586" s="6">
        <f t="shared" si="131"/>
        <v>0</v>
      </c>
      <c r="AD586" s="6">
        <f t="shared" si="132"/>
        <v>0</v>
      </c>
    </row>
    <row r="587" spans="2:30" x14ac:dyDescent="0.3">
      <c r="B587" s="71">
        <v>0</v>
      </c>
      <c r="C587" s="71">
        <v>23.208764781220193</v>
      </c>
      <c r="P587" s="6">
        <f t="shared" si="120"/>
        <v>0</v>
      </c>
      <c r="Q587" s="34">
        <f t="shared" si="121"/>
        <v>0</v>
      </c>
      <c r="R587" s="6">
        <f t="shared" si="122"/>
        <v>0</v>
      </c>
      <c r="S587" s="6">
        <f t="shared" si="123"/>
        <v>0</v>
      </c>
      <c r="T587" s="6">
        <f t="shared" si="124"/>
        <v>23.208764781220193</v>
      </c>
      <c r="U587" s="34">
        <f t="shared" si="125"/>
        <v>0</v>
      </c>
      <c r="V587" s="35"/>
      <c r="W587" s="64"/>
      <c r="X587" s="6">
        <f t="shared" si="126"/>
        <v>0</v>
      </c>
      <c r="Y587" s="6">
        <f t="shared" si="127"/>
        <v>0</v>
      </c>
      <c r="Z587" s="6">
        <f t="shared" si="128"/>
        <v>0</v>
      </c>
      <c r="AA587" s="6">
        <f t="shared" si="129"/>
        <v>23.208764781220193</v>
      </c>
      <c r="AB587" s="6">
        <f t="shared" si="130"/>
        <v>0</v>
      </c>
      <c r="AC587" s="6">
        <f t="shared" si="131"/>
        <v>0</v>
      </c>
      <c r="AD587" s="6">
        <f t="shared" si="132"/>
        <v>0</v>
      </c>
    </row>
    <row r="588" spans="2:30" x14ac:dyDescent="0.3">
      <c r="B588" s="71">
        <v>0</v>
      </c>
      <c r="C588" s="71">
        <v>24.178471419498013</v>
      </c>
      <c r="P588" s="6">
        <f t="shared" si="120"/>
        <v>0</v>
      </c>
      <c r="Q588" s="34">
        <f t="shared" si="121"/>
        <v>0</v>
      </c>
      <c r="R588" s="6">
        <f t="shared" si="122"/>
        <v>0</v>
      </c>
      <c r="S588" s="6">
        <f t="shared" si="123"/>
        <v>0</v>
      </c>
      <c r="T588" s="6">
        <f t="shared" si="124"/>
        <v>24.178471419498013</v>
      </c>
      <c r="U588" s="34">
        <f t="shared" si="125"/>
        <v>0</v>
      </c>
      <c r="V588" s="35"/>
      <c r="W588" s="64"/>
      <c r="X588" s="6">
        <f t="shared" si="126"/>
        <v>0</v>
      </c>
      <c r="Y588" s="6">
        <f t="shared" si="127"/>
        <v>0</v>
      </c>
      <c r="Z588" s="6">
        <f t="shared" si="128"/>
        <v>0</v>
      </c>
      <c r="AA588" s="6">
        <f t="shared" si="129"/>
        <v>24.178471419498013</v>
      </c>
      <c r="AB588" s="6">
        <f t="shared" si="130"/>
        <v>0</v>
      </c>
      <c r="AC588" s="6">
        <f t="shared" si="131"/>
        <v>0</v>
      </c>
      <c r="AD588" s="6">
        <f t="shared" si="132"/>
        <v>0</v>
      </c>
    </row>
    <row r="589" spans="2:30" x14ac:dyDescent="0.3">
      <c r="B589" s="71">
        <v>0.15108289735450817</v>
      </c>
      <c r="C589" s="71">
        <v>322.0102348828712</v>
      </c>
      <c r="P589" s="6">
        <f t="shared" si="120"/>
        <v>187.9603775267442</v>
      </c>
      <c r="Q589" s="34">
        <f t="shared" si="121"/>
        <v>0.15108289735450817</v>
      </c>
      <c r="R589" s="6">
        <f t="shared" si="122"/>
        <v>4.9857356126987697E-2</v>
      </c>
      <c r="S589" s="6">
        <f t="shared" si="123"/>
        <v>0</v>
      </c>
      <c r="T589" s="6">
        <f t="shared" si="124"/>
        <v>134</v>
      </c>
      <c r="U589" s="34">
        <f t="shared" si="125"/>
        <v>0</v>
      </c>
      <c r="V589" s="35"/>
      <c r="W589" s="64"/>
      <c r="X589" s="6">
        <f t="shared" si="126"/>
        <v>0</v>
      </c>
      <c r="Y589" s="6">
        <f t="shared" si="127"/>
        <v>0.15108289735450817</v>
      </c>
      <c r="Z589" s="6">
        <f t="shared" si="128"/>
        <v>0</v>
      </c>
      <c r="AA589" s="6">
        <f t="shared" si="129"/>
        <v>109.84891710264549</v>
      </c>
      <c r="AB589" s="6">
        <f t="shared" si="130"/>
        <v>0</v>
      </c>
      <c r="AC589" s="6">
        <f t="shared" si="131"/>
        <v>0</v>
      </c>
      <c r="AD589" s="6">
        <f t="shared" si="132"/>
        <v>212.0102348828712</v>
      </c>
    </row>
    <row r="590" spans="2:30" x14ac:dyDescent="0.3">
      <c r="B590" s="71">
        <v>0.2333218168318455</v>
      </c>
      <c r="C590" s="71">
        <v>256.19218242228152</v>
      </c>
      <c r="P590" s="6">
        <f t="shared" si="120"/>
        <v>122.115186222727</v>
      </c>
      <c r="Q590" s="34">
        <f t="shared" si="121"/>
        <v>0.2333218168318455</v>
      </c>
      <c r="R590" s="6">
        <f t="shared" si="122"/>
        <v>7.6996199554509023E-2</v>
      </c>
      <c r="S590" s="6">
        <f t="shared" si="123"/>
        <v>0</v>
      </c>
      <c r="T590" s="6">
        <f t="shared" si="124"/>
        <v>134</v>
      </c>
      <c r="U590" s="34">
        <f t="shared" si="125"/>
        <v>0</v>
      </c>
      <c r="V590" s="35"/>
      <c r="W590" s="64"/>
      <c r="X590" s="6">
        <f t="shared" si="126"/>
        <v>0</v>
      </c>
      <c r="Y590" s="6">
        <f t="shared" si="127"/>
        <v>0.2333218168318455</v>
      </c>
      <c r="Z590" s="6">
        <f t="shared" si="128"/>
        <v>0</v>
      </c>
      <c r="AA590" s="6">
        <f t="shared" si="129"/>
        <v>109.76667818316815</v>
      </c>
      <c r="AB590" s="6">
        <f t="shared" si="130"/>
        <v>0</v>
      </c>
      <c r="AC590" s="6">
        <f t="shared" si="131"/>
        <v>0</v>
      </c>
      <c r="AD590" s="6">
        <f t="shared" si="132"/>
        <v>146.19218242228152</v>
      </c>
    </row>
    <row r="591" spans="2:30" x14ac:dyDescent="0.3">
      <c r="B591" s="71">
        <v>1.0133981306565365</v>
      </c>
      <c r="C591" s="71">
        <v>207.93293909888976</v>
      </c>
      <c r="P591" s="6">
        <f t="shared" si="120"/>
        <v>73.598517715773113</v>
      </c>
      <c r="Q591" s="34">
        <f t="shared" si="121"/>
        <v>1.0133981306565365</v>
      </c>
      <c r="R591" s="6">
        <f t="shared" si="122"/>
        <v>0.33442138311665703</v>
      </c>
      <c r="S591" s="6">
        <f t="shared" si="123"/>
        <v>0</v>
      </c>
      <c r="T591" s="6">
        <f t="shared" si="124"/>
        <v>134</v>
      </c>
      <c r="U591" s="34">
        <f t="shared" si="125"/>
        <v>0</v>
      </c>
      <c r="V591" s="35"/>
      <c r="W591" s="64"/>
      <c r="X591" s="6">
        <f t="shared" si="126"/>
        <v>0</v>
      </c>
      <c r="Y591" s="6">
        <f t="shared" si="127"/>
        <v>1.0133981306565365</v>
      </c>
      <c r="Z591" s="6">
        <f t="shared" si="128"/>
        <v>0</v>
      </c>
      <c r="AA591" s="6">
        <f t="shared" si="129"/>
        <v>108.98660186934346</v>
      </c>
      <c r="AB591" s="6">
        <f t="shared" si="130"/>
        <v>0</v>
      </c>
      <c r="AC591" s="6">
        <f t="shared" si="131"/>
        <v>0</v>
      </c>
      <c r="AD591" s="6">
        <f t="shared" si="132"/>
        <v>97.932939098889776</v>
      </c>
    </row>
    <row r="592" spans="2:30" x14ac:dyDescent="0.3">
      <c r="B592" s="71">
        <v>1.6239677408091509</v>
      </c>
      <c r="C592" s="71">
        <v>188.55801685069503</v>
      </c>
      <c r="P592" s="6">
        <f t="shared" si="120"/>
        <v>54.022107496228017</v>
      </c>
      <c r="Q592" s="34">
        <f t="shared" si="121"/>
        <v>1.6239677408091509</v>
      </c>
      <c r="R592" s="6">
        <f t="shared" si="122"/>
        <v>0.53590935446701982</v>
      </c>
      <c r="S592" s="6">
        <f t="shared" si="123"/>
        <v>0</v>
      </c>
      <c r="T592" s="6">
        <f t="shared" si="124"/>
        <v>134</v>
      </c>
      <c r="U592" s="34">
        <f t="shared" si="125"/>
        <v>0</v>
      </c>
      <c r="V592" s="35"/>
      <c r="W592" s="64"/>
      <c r="X592" s="6">
        <f t="shared" si="126"/>
        <v>0</v>
      </c>
      <c r="Y592" s="6">
        <f t="shared" si="127"/>
        <v>1.6239677408091509</v>
      </c>
      <c r="Z592" s="6">
        <f t="shared" si="128"/>
        <v>0</v>
      </c>
      <c r="AA592" s="6">
        <f t="shared" si="129"/>
        <v>108.37603225919085</v>
      </c>
      <c r="AB592" s="6">
        <f t="shared" si="130"/>
        <v>0</v>
      </c>
      <c r="AC592" s="6">
        <f t="shared" si="131"/>
        <v>0</v>
      </c>
      <c r="AD592" s="6">
        <f t="shared" si="132"/>
        <v>78.558016850695026</v>
      </c>
    </row>
    <row r="593" spans="2:30" x14ac:dyDescent="0.3">
      <c r="B593" s="71">
        <v>2.2024132422447598</v>
      </c>
      <c r="C593" s="71">
        <v>165.77562494069537</v>
      </c>
      <c r="P593" s="6">
        <f t="shared" si="120"/>
        <v>31.048828570754608</v>
      </c>
      <c r="Q593" s="34">
        <f t="shared" si="121"/>
        <v>2.2024132422447598</v>
      </c>
      <c r="R593" s="6">
        <f t="shared" si="122"/>
        <v>0.72679636994077079</v>
      </c>
      <c r="S593" s="6">
        <f t="shared" si="123"/>
        <v>0</v>
      </c>
      <c r="T593" s="6">
        <f t="shared" si="124"/>
        <v>134</v>
      </c>
      <c r="U593" s="34">
        <f t="shared" si="125"/>
        <v>0</v>
      </c>
      <c r="V593" s="35"/>
      <c r="W593" s="64"/>
      <c r="X593" s="6">
        <f t="shared" si="126"/>
        <v>0</v>
      </c>
      <c r="Y593" s="6">
        <f t="shared" si="127"/>
        <v>2.2024132422447598</v>
      </c>
      <c r="Z593" s="6">
        <f t="shared" si="128"/>
        <v>0</v>
      </c>
      <c r="AA593" s="6">
        <f t="shared" si="129"/>
        <v>107.79758675775524</v>
      </c>
      <c r="AB593" s="6">
        <f t="shared" si="130"/>
        <v>0</v>
      </c>
      <c r="AC593" s="6">
        <f t="shared" si="131"/>
        <v>0</v>
      </c>
      <c r="AD593" s="6">
        <f t="shared" si="132"/>
        <v>55.775624940695351</v>
      </c>
    </row>
    <row r="594" spans="2:30" x14ac:dyDescent="0.3">
      <c r="B594" s="71">
        <v>2.7235199108871391</v>
      </c>
      <c r="C594" s="71">
        <v>174.4568077841148</v>
      </c>
      <c r="P594" s="6">
        <f t="shared" si="120"/>
        <v>39.558046213522033</v>
      </c>
      <c r="Q594" s="34">
        <f t="shared" si="121"/>
        <v>2.7235199108871391</v>
      </c>
      <c r="R594" s="6">
        <f t="shared" si="122"/>
        <v>0.89876157059275597</v>
      </c>
      <c r="S594" s="6">
        <f t="shared" si="123"/>
        <v>0</v>
      </c>
      <c r="T594" s="6">
        <f t="shared" si="124"/>
        <v>134</v>
      </c>
      <c r="U594" s="34">
        <f t="shared" si="125"/>
        <v>0</v>
      </c>
      <c r="V594" s="35"/>
      <c r="W594" s="64"/>
      <c r="X594" s="6">
        <f t="shared" si="126"/>
        <v>0</v>
      </c>
      <c r="Y594" s="6">
        <f t="shared" si="127"/>
        <v>2.7235199108871391</v>
      </c>
      <c r="Z594" s="6">
        <f t="shared" si="128"/>
        <v>0</v>
      </c>
      <c r="AA594" s="6">
        <f t="shared" si="129"/>
        <v>107.27648008911287</v>
      </c>
      <c r="AB594" s="6">
        <f t="shared" si="130"/>
        <v>0</v>
      </c>
      <c r="AC594" s="6">
        <f t="shared" si="131"/>
        <v>0</v>
      </c>
      <c r="AD594" s="6">
        <f t="shared" si="132"/>
        <v>64.456807784114787</v>
      </c>
    </row>
    <row r="595" spans="2:30" x14ac:dyDescent="0.3">
      <c r="B595" s="71">
        <v>3.1492572717638696</v>
      </c>
      <c r="C595" s="71">
        <v>158.79135512057252</v>
      </c>
      <c r="P595" s="6">
        <f t="shared" si="120"/>
        <v>23.752100220890441</v>
      </c>
      <c r="Q595" s="34">
        <f t="shared" si="121"/>
        <v>3.1492572717638696</v>
      </c>
      <c r="R595" s="6">
        <f t="shared" si="122"/>
        <v>1.039254899682077</v>
      </c>
      <c r="S595" s="6">
        <f t="shared" si="123"/>
        <v>0</v>
      </c>
      <c r="T595" s="6">
        <f t="shared" si="124"/>
        <v>134</v>
      </c>
      <c r="U595" s="34">
        <f t="shared" si="125"/>
        <v>0</v>
      </c>
      <c r="V595" s="35"/>
      <c r="W595" s="64"/>
      <c r="X595" s="6">
        <f t="shared" si="126"/>
        <v>0</v>
      </c>
      <c r="Y595" s="6">
        <f t="shared" si="127"/>
        <v>3.1492572717638696</v>
      </c>
      <c r="Z595" s="6">
        <f t="shared" si="128"/>
        <v>0</v>
      </c>
      <c r="AA595" s="6">
        <f t="shared" si="129"/>
        <v>106.85074272823613</v>
      </c>
      <c r="AB595" s="6">
        <f t="shared" si="130"/>
        <v>0</v>
      </c>
      <c r="AC595" s="6">
        <f t="shared" si="131"/>
        <v>0</v>
      </c>
      <c r="AD595" s="6">
        <f t="shared" si="132"/>
        <v>48.791355120572518</v>
      </c>
    </row>
    <row r="596" spans="2:30" x14ac:dyDescent="0.3">
      <c r="B596" s="71">
        <v>3.7216215558178369</v>
      </c>
      <c r="C596" s="71">
        <v>164.48817632773032</v>
      </c>
      <c r="P596" s="6">
        <f t="shared" si="120"/>
        <v>29.260041214310434</v>
      </c>
      <c r="Q596" s="34">
        <f t="shared" si="121"/>
        <v>3.7216215558178369</v>
      </c>
      <c r="R596" s="6">
        <f t="shared" si="122"/>
        <v>1.2281351134198863</v>
      </c>
      <c r="S596" s="6">
        <f t="shared" si="123"/>
        <v>0</v>
      </c>
      <c r="T596" s="6">
        <f t="shared" si="124"/>
        <v>134</v>
      </c>
      <c r="U596" s="34">
        <f t="shared" si="125"/>
        <v>0</v>
      </c>
      <c r="V596" s="35"/>
      <c r="W596" s="64"/>
      <c r="X596" s="6">
        <f t="shared" si="126"/>
        <v>0</v>
      </c>
      <c r="Y596" s="6">
        <f t="shared" si="127"/>
        <v>3.7216215558178369</v>
      </c>
      <c r="Z596" s="6">
        <f t="shared" si="128"/>
        <v>0</v>
      </c>
      <c r="AA596" s="6">
        <f t="shared" si="129"/>
        <v>106.27837844418217</v>
      </c>
      <c r="AB596" s="6">
        <f t="shared" si="130"/>
        <v>0</v>
      </c>
      <c r="AC596" s="6">
        <f t="shared" si="131"/>
        <v>0</v>
      </c>
      <c r="AD596" s="6">
        <f t="shared" si="132"/>
        <v>54.488176327730301</v>
      </c>
    </row>
    <row r="597" spans="2:30" x14ac:dyDescent="0.3">
      <c r="B597" s="71">
        <v>4.1449939022976743</v>
      </c>
      <c r="C597" s="71">
        <v>169.933748203953</v>
      </c>
      <c r="P597" s="6">
        <f t="shared" si="120"/>
        <v>34.565900216194763</v>
      </c>
      <c r="Q597" s="34">
        <f t="shared" si="121"/>
        <v>4.1449939022976743</v>
      </c>
      <c r="R597" s="6">
        <f t="shared" si="122"/>
        <v>1.3678479877582326</v>
      </c>
      <c r="S597" s="6">
        <f t="shared" si="123"/>
        <v>0</v>
      </c>
      <c r="T597" s="6">
        <f t="shared" si="124"/>
        <v>134</v>
      </c>
      <c r="U597" s="34">
        <f t="shared" si="125"/>
        <v>0</v>
      </c>
      <c r="V597" s="35"/>
      <c r="W597" s="64"/>
      <c r="X597" s="6">
        <f t="shared" si="126"/>
        <v>0</v>
      </c>
      <c r="Y597" s="6">
        <f t="shared" si="127"/>
        <v>4.1449939022976743</v>
      </c>
      <c r="Z597" s="6">
        <f t="shared" si="128"/>
        <v>0</v>
      </c>
      <c r="AA597" s="6">
        <f t="shared" si="129"/>
        <v>105.85500609770233</v>
      </c>
      <c r="AB597" s="6">
        <f t="shared" si="130"/>
        <v>0</v>
      </c>
      <c r="AC597" s="6">
        <f t="shared" si="131"/>
        <v>0</v>
      </c>
      <c r="AD597" s="6">
        <f t="shared" si="132"/>
        <v>59.933748203953002</v>
      </c>
    </row>
    <row r="598" spans="2:30" x14ac:dyDescent="0.3">
      <c r="B598" s="71">
        <v>4.4674810421671269</v>
      </c>
      <c r="C598" s="71">
        <v>181.19715262631459</v>
      </c>
      <c r="P598" s="6">
        <f t="shared" si="120"/>
        <v>45.722883882399429</v>
      </c>
      <c r="Q598" s="34">
        <f t="shared" si="121"/>
        <v>4.4674810421671269</v>
      </c>
      <c r="R598" s="6">
        <f t="shared" si="122"/>
        <v>1.4742687439151521</v>
      </c>
      <c r="S598" s="6">
        <f t="shared" si="123"/>
        <v>0</v>
      </c>
      <c r="T598" s="6">
        <f t="shared" si="124"/>
        <v>134</v>
      </c>
      <c r="U598" s="34">
        <f t="shared" si="125"/>
        <v>0</v>
      </c>
      <c r="V598" s="35"/>
      <c r="W598" s="64"/>
      <c r="X598" s="6">
        <f t="shared" si="126"/>
        <v>0</v>
      </c>
      <c r="Y598" s="6">
        <f t="shared" si="127"/>
        <v>4.4674810421671269</v>
      </c>
      <c r="Z598" s="6">
        <f t="shared" si="128"/>
        <v>0</v>
      </c>
      <c r="AA598" s="6">
        <f t="shared" si="129"/>
        <v>105.53251895783288</v>
      </c>
      <c r="AB598" s="6">
        <f t="shared" si="130"/>
        <v>0</v>
      </c>
      <c r="AC598" s="6">
        <f t="shared" si="131"/>
        <v>0</v>
      </c>
      <c r="AD598" s="6">
        <f t="shared" si="132"/>
        <v>71.19715262631459</v>
      </c>
    </row>
    <row r="599" spans="2:30" x14ac:dyDescent="0.3">
      <c r="B599" s="71">
        <v>4.3141558849098525</v>
      </c>
      <c r="C599" s="71">
        <v>185.89314779275458</v>
      </c>
      <c r="P599" s="6">
        <f t="shared" si="120"/>
        <v>50.469476350734311</v>
      </c>
      <c r="Q599" s="34">
        <f t="shared" si="121"/>
        <v>4.3141558849098525</v>
      </c>
      <c r="R599" s="6">
        <f t="shared" si="122"/>
        <v>1.4236714420202514</v>
      </c>
      <c r="S599" s="6">
        <f t="shared" si="123"/>
        <v>0</v>
      </c>
      <c r="T599" s="6">
        <f t="shared" si="124"/>
        <v>134</v>
      </c>
      <c r="U599" s="34">
        <f t="shared" si="125"/>
        <v>0</v>
      </c>
      <c r="V599" s="35"/>
      <c r="W599" s="64"/>
      <c r="X599" s="6">
        <f t="shared" si="126"/>
        <v>0</v>
      </c>
      <c r="Y599" s="6">
        <f t="shared" si="127"/>
        <v>4.3141558849098525</v>
      </c>
      <c r="Z599" s="6">
        <f t="shared" si="128"/>
        <v>0</v>
      </c>
      <c r="AA599" s="6">
        <f t="shared" si="129"/>
        <v>105.68584411509015</v>
      </c>
      <c r="AB599" s="6">
        <f t="shared" si="130"/>
        <v>0</v>
      </c>
      <c r="AC599" s="6">
        <f t="shared" si="131"/>
        <v>0</v>
      </c>
      <c r="AD599" s="6">
        <f t="shared" si="132"/>
        <v>75.893147792754561</v>
      </c>
    </row>
    <row r="600" spans="2:30" x14ac:dyDescent="0.3">
      <c r="B600" s="71">
        <v>1.6901574611224559</v>
      </c>
      <c r="C600" s="71">
        <v>12.358296541380186</v>
      </c>
      <c r="P600" s="6">
        <f t="shared" si="120"/>
        <v>0</v>
      </c>
      <c r="Q600" s="34">
        <f t="shared" si="121"/>
        <v>1.6901574611224559</v>
      </c>
      <c r="R600" s="6">
        <f t="shared" si="122"/>
        <v>0.55775196217041045</v>
      </c>
      <c r="S600" s="6">
        <f t="shared" si="123"/>
        <v>0</v>
      </c>
      <c r="T600" s="6">
        <f t="shared" si="124"/>
        <v>11.800544579209776</v>
      </c>
      <c r="U600" s="34">
        <f t="shared" si="125"/>
        <v>0</v>
      </c>
      <c r="V600" s="35"/>
      <c r="W600" s="64"/>
      <c r="X600" s="6">
        <f t="shared" si="126"/>
        <v>0</v>
      </c>
      <c r="Y600" s="6">
        <f t="shared" si="127"/>
        <v>1.6901574611224559</v>
      </c>
      <c r="Z600" s="6">
        <f t="shared" si="128"/>
        <v>0</v>
      </c>
      <c r="AA600" s="6">
        <f t="shared" si="129"/>
        <v>10.668139080257731</v>
      </c>
      <c r="AB600" s="6">
        <f t="shared" si="130"/>
        <v>0</v>
      </c>
      <c r="AC600" s="6">
        <f t="shared" si="131"/>
        <v>0</v>
      </c>
      <c r="AD600" s="6">
        <f t="shared" si="132"/>
        <v>0</v>
      </c>
    </row>
    <row r="601" spans="2:30" x14ac:dyDescent="0.3">
      <c r="B601" s="71">
        <v>0.86188673411954475</v>
      </c>
      <c r="C601" s="71">
        <v>13.288456505470492</v>
      </c>
      <c r="P601" s="6">
        <f t="shared" si="120"/>
        <v>0</v>
      </c>
      <c r="Q601" s="34">
        <f t="shared" si="121"/>
        <v>0.86188673411954475</v>
      </c>
      <c r="R601" s="6">
        <f t="shared" si="122"/>
        <v>0.28442262225944981</v>
      </c>
      <c r="S601" s="6">
        <f t="shared" si="123"/>
        <v>0</v>
      </c>
      <c r="T601" s="6">
        <f t="shared" si="124"/>
        <v>13.004033883211042</v>
      </c>
      <c r="U601" s="34">
        <f t="shared" si="125"/>
        <v>0</v>
      </c>
      <c r="V601" s="35"/>
      <c r="W601" s="64"/>
      <c r="X601" s="6">
        <f t="shared" si="126"/>
        <v>0</v>
      </c>
      <c r="Y601" s="6">
        <f t="shared" si="127"/>
        <v>0.86188673411954475</v>
      </c>
      <c r="Z601" s="6">
        <f t="shared" si="128"/>
        <v>0</v>
      </c>
      <c r="AA601" s="6">
        <f t="shared" si="129"/>
        <v>12.426569771350948</v>
      </c>
      <c r="AB601" s="6">
        <f t="shared" si="130"/>
        <v>0</v>
      </c>
      <c r="AC601" s="6">
        <f t="shared" si="131"/>
        <v>0</v>
      </c>
      <c r="AD601" s="6">
        <f t="shared" si="132"/>
        <v>0</v>
      </c>
    </row>
    <row r="602" spans="2:30" x14ac:dyDescent="0.3">
      <c r="B602" s="71">
        <v>0</v>
      </c>
      <c r="C602" s="71">
        <v>15.201102371717718</v>
      </c>
      <c r="P602" s="6">
        <f t="shared" si="120"/>
        <v>0</v>
      </c>
      <c r="Q602" s="34">
        <f t="shared" si="121"/>
        <v>0</v>
      </c>
      <c r="R602" s="6">
        <f t="shared" si="122"/>
        <v>0</v>
      </c>
      <c r="S602" s="6">
        <f t="shared" si="123"/>
        <v>0</v>
      </c>
      <c r="T602" s="6">
        <f t="shared" si="124"/>
        <v>15.201102371717718</v>
      </c>
      <c r="U602" s="34">
        <f t="shared" si="125"/>
        <v>0</v>
      </c>
      <c r="V602" s="35"/>
      <c r="W602" s="64"/>
      <c r="X602" s="6">
        <f t="shared" si="126"/>
        <v>0</v>
      </c>
      <c r="Y602" s="6">
        <f t="shared" si="127"/>
        <v>0</v>
      </c>
      <c r="Z602" s="6">
        <f t="shared" si="128"/>
        <v>0</v>
      </c>
      <c r="AA602" s="6">
        <f t="shared" si="129"/>
        <v>15.201102371717718</v>
      </c>
      <c r="AB602" s="6">
        <f t="shared" si="130"/>
        <v>0</v>
      </c>
      <c r="AC602" s="6">
        <f t="shared" si="131"/>
        <v>0</v>
      </c>
      <c r="AD602" s="6">
        <f t="shared" si="132"/>
        <v>0</v>
      </c>
    </row>
    <row r="603" spans="2:30" x14ac:dyDescent="0.3">
      <c r="B603" s="71">
        <v>0</v>
      </c>
      <c r="C603" s="71">
        <v>16.348232465305212</v>
      </c>
      <c r="P603" s="6">
        <f t="shared" si="120"/>
        <v>0</v>
      </c>
      <c r="Q603" s="34">
        <f t="shared" si="121"/>
        <v>0</v>
      </c>
      <c r="R603" s="6">
        <f t="shared" si="122"/>
        <v>0</v>
      </c>
      <c r="S603" s="6">
        <f t="shared" si="123"/>
        <v>0</v>
      </c>
      <c r="T603" s="6">
        <f t="shared" si="124"/>
        <v>16.348232465305212</v>
      </c>
      <c r="U603" s="34">
        <f t="shared" si="125"/>
        <v>0</v>
      </c>
      <c r="V603" s="35"/>
      <c r="W603" s="64"/>
      <c r="X603" s="6">
        <f t="shared" si="126"/>
        <v>0</v>
      </c>
      <c r="Y603" s="6">
        <f t="shared" si="127"/>
        <v>0</v>
      </c>
      <c r="Z603" s="6">
        <f t="shared" si="128"/>
        <v>0</v>
      </c>
      <c r="AA603" s="6">
        <f t="shared" si="129"/>
        <v>16.348232465305212</v>
      </c>
      <c r="AB603" s="6">
        <f t="shared" si="130"/>
        <v>0</v>
      </c>
      <c r="AC603" s="6">
        <f t="shared" si="131"/>
        <v>0</v>
      </c>
      <c r="AD603" s="6">
        <f t="shared" si="132"/>
        <v>0</v>
      </c>
    </row>
    <row r="604" spans="2:30" x14ac:dyDescent="0.3">
      <c r="B604" s="71">
        <v>0</v>
      </c>
      <c r="C604" s="71">
        <v>17.662999070113859</v>
      </c>
      <c r="P604" s="6">
        <f t="shared" si="120"/>
        <v>0</v>
      </c>
      <c r="Q604" s="34">
        <f t="shared" si="121"/>
        <v>0</v>
      </c>
      <c r="R604" s="6">
        <f t="shared" si="122"/>
        <v>0</v>
      </c>
      <c r="S604" s="6">
        <f t="shared" si="123"/>
        <v>0</v>
      </c>
      <c r="T604" s="6">
        <f t="shared" si="124"/>
        <v>17.662999070113859</v>
      </c>
      <c r="U604" s="34">
        <f t="shared" si="125"/>
        <v>0</v>
      </c>
      <c r="V604" s="35"/>
      <c r="W604" s="64"/>
      <c r="X604" s="6">
        <f t="shared" si="126"/>
        <v>0</v>
      </c>
      <c r="Y604" s="6">
        <f t="shared" si="127"/>
        <v>0</v>
      </c>
      <c r="Z604" s="6">
        <f t="shared" si="128"/>
        <v>0</v>
      </c>
      <c r="AA604" s="6">
        <f t="shared" si="129"/>
        <v>17.662999070113859</v>
      </c>
      <c r="AB604" s="6">
        <f t="shared" si="130"/>
        <v>0</v>
      </c>
      <c r="AC604" s="6">
        <f t="shared" si="131"/>
        <v>0</v>
      </c>
      <c r="AD604" s="6">
        <f t="shared" si="132"/>
        <v>0</v>
      </c>
    </row>
    <row r="605" spans="2:30" x14ac:dyDescent="0.3">
      <c r="B605" s="71">
        <v>0</v>
      </c>
      <c r="C605" s="71">
        <v>18.648194321974064</v>
      </c>
      <c r="P605" s="6">
        <f t="shared" si="120"/>
        <v>0</v>
      </c>
      <c r="Q605" s="34">
        <f t="shared" si="121"/>
        <v>0</v>
      </c>
      <c r="R605" s="6">
        <f t="shared" si="122"/>
        <v>0</v>
      </c>
      <c r="S605" s="6">
        <f t="shared" si="123"/>
        <v>0</v>
      </c>
      <c r="T605" s="6">
        <f t="shared" si="124"/>
        <v>18.648194321974064</v>
      </c>
      <c r="U605" s="34">
        <f t="shared" si="125"/>
        <v>0</v>
      </c>
      <c r="V605" s="35"/>
      <c r="W605" s="64"/>
      <c r="X605" s="6">
        <f t="shared" si="126"/>
        <v>0</v>
      </c>
      <c r="Y605" s="6">
        <f t="shared" si="127"/>
        <v>0</v>
      </c>
      <c r="Z605" s="6">
        <f t="shared" si="128"/>
        <v>0</v>
      </c>
      <c r="AA605" s="6">
        <f t="shared" si="129"/>
        <v>18.648194321974064</v>
      </c>
      <c r="AB605" s="6">
        <f t="shared" si="130"/>
        <v>0</v>
      </c>
      <c r="AC605" s="6">
        <f t="shared" si="131"/>
        <v>0</v>
      </c>
      <c r="AD605" s="6">
        <f t="shared" si="132"/>
        <v>0</v>
      </c>
    </row>
    <row r="606" spans="2:30" x14ac:dyDescent="0.3">
      <c r="B606" s="71">
        <v>0</v>
      </c>
      <c r="C606" s="71">
        <v>19.713240613902503</v>
      </c>
      <c r="P606" s="6">
        <f t="shared" si="120"/>
        <v>0</v>
      </c>
      <c r="Q606" s="34">
        <f t="shared" si="121"/>
        <v>0</v>
      </c>
      <c r="R606" s="6">
        <f t="shared" si="122"/>
        <v>0</v>
      </c>
      <c r="S606" s="6">
        <f t="shared" si="123"/>
        <v>0</v>
      </c>
      <c r="T606" s="6">
        <f t="shared" si="124"/>
        <v>19.713240613902503</v>
      </c>
      <c r="U606" s="34">
        <f t="shared" si="125"/>
        <v>0</v>
      </c>
      <c r="V606" s="35"/>
      <c r="W606" s="64"/>
      <c r="X606" s="6">
        <f t="shared" si="126"/>
        <v>0</v>
      </c>
      <c r="Y606" s="6">
        <f t="shared" si="127"/>
        <v>0</v>
      </c>
      <c r="Z606" s="6">
        <f t="shared" si="128"/>
        <v>0</v>
      </c>
      <c r="AA606" s="6">
        <f t="shared" si="129"/>
        <v>19.713240613902503</v>
      </c>
      <c r="AB606" s="6">
        <f t="shared" si="130"/>
        <v>0</v>
      </c>
      <c r="AC606" s="6">
        <f t="shared" si="131"/>
        <v>0</v>
      </c>
      <c r="AD606" s="6">
        <f t="shared" si="132"/>
        <v>0</v>
      </c>
    </row>
    <row r="607" spans="2:30" x14ac:dyDescent="0.3">
      <c r="B607" s="71">
        <v>0</v>
      </c>
      <c r="C607" s="71">
        <v>20.694868485615864</v>
      </c>
      <c r="P607" s="6">
        <f t="shared" si="120"/>
        <v>0</v>
      </c>
      <c r="Q607" s="34">
        <f t="shared" si="121"/>
        <v>0</v>
      </c>
      <c r="R607" s="6">
        <f t="shared" si="122"/>
        <v>0</v>
      </c>
      <c r="S607" s="6">
        <f t="shared" si="123"/>
        <v>0</v>
      </c>
      <c r="T607" s="6">
        <f t="shared" si="124"/>
        <v>20.694868485615864</v>
      </c>
      <c r="U607" s="34">
        <f t="shared" si="125"/>
        <v>0</v>
      </c>
      <c r="V607" s="35"/>
      <c r="W607" s="64"/>
      <c r="X607" s="6">
        <f t="shared" si="126"/>
        <v>0</v>
      </c>
      <c r="Y607" s="6">
        <f t="shared" si="127"/>
        <v>0</v>
      </c>
      <c r="Z607" s="6">
        <f t="shared" si="128"/>
        <v>0</v>
      </c>
      <c r="AA607" s="6">
        <f t="shared" si="129"/>
        <v>20.694868485615864</v>
      </c>
      <c r="AB607" s="6">
        <f t="shared" si="130"/>
        <v>0</v>
      </c>
      <c r="AC607" s="6">
        <f t="shared" si="131"/>
        <v>0</v>
      </c>
      <c r="AD607" s="6">
        <f t="shared" si="132"/>
        <v>0</v>
      </c>
    </row>
    <row r="608" spans="2:30" x14ac:dyDescent="0.3">
      <c r="B608" s="71">
        <v>0</v>
      </c>
      <c r="C608" s="71">
        <v>21.722474289251906</v>
      </c>
      <c r="P608" s="6">
        <f t="shared" si="120"/>
        <v>0</v>
      </c>
      <c r="Q608" s="34">
        <f t="shared" si="121"/>
        <v>0</v>
      </c>
      <c r="R608" s="6">
        <f t="shared" si="122"/>
        <v>0</v>
      </c>
      <c r="S608" s="6">
        <f t="shared" si="123"/>
        <v>0</v>
      </c>
      <c r="T608" s="6">
        <f t="shared" si="124"/>
        <v>21.722474289251906</v>
      </c>
      <c r="U608" s="34">
        <f t="shared" si="125"/>
        <v>0</v>
      </c>
      <c r="V608" s="35"/>
      <c r="W608" s="64"/>
      <c r="X608" s="6">
        <f t="shared" si="126"/>
        <v>0</v>
      </c>
      <c r="Y608" s="6">
        <f t="shared" si="127"/>
        <v>0</v>
      </c>
      <c r="Z608" s="6">
        <f t="shared" si="128"/>
        <v>0</v>
      </c>
      <c r="AA608" s="6">
        <f t="shared" si="129"/>
        <v>21.722474289251906</v>
      </c>
      <c r="AB608" s="6">
        <f t="shared" si="130"/>
        <v>0</v>
      </c>
      <c r="AC608" s="6">
        <f t="shared" si="131"/>
        <v>0</v>
      </c>
      <c r="AD608" s="6">
        <f t="shared" si="132"/>
        <v>0</v>
      </c>
    </row>
    <row r="609" spans="2:30" x14ac:dyDescent="0.3">
      <c r="B609" s="71">
        <v>0</v>
      </c>
      <c r="C609" s="71">
        <v>22.67770201323146</v>
      </c>
      <c r="P609" s="6">
        <f t="shared" si="120"/>
        <v>0</v>
      </c>
      <c r="Q609" s="34">
        <f t="shared" si="121"/>
        <v>0</v>
      </c>
      <c r="R609" s="6">
        <f t="shared" si="122"/>
        <v>0</v>
      </c>
      <c r="S609" s="6">
        <f t="shared" si="123"/>
        <v>0</v>
      </c>
      <c r="T609" s="6">
        <f t="shared" si="124"/>
        <v>22.67770201323146</v>
      </c>
      <c r="U609" s="34">
        <f t="shared" si="125"/>
        <v>0</v>
      </c>
      <c r="V609" s="35"/>
      <c r="W609" s="64"/>
      <c r="X609" s="6">
        <f t="shared" si="126"/>
        <v>0</v>
      </c>
      <c r="Y609" s="6">
        <f t="shared" si="127"/>
        <v>0</v>
      </c>
      <c r="Z609" s="6">
        <f t="shared" si="128"/>
        <v>0</v>
      </c>
      <c r="AA609" s="6">
        <f t="shared" si="129"/>
        <v>22.67770201323146</v>
      </c>
      <c r="AB609" s="6">
        <f t="shared" si="130"/>
        <v>0</v>
      </c>
      <c r="AC609" s="6">
        <f t="shared" si="131"/>
        <v>0</v>
      </c>
      <c r="AD609" s="6">
        <f t="shared" si="132"/>
        <v>0</v>
      </c>
    </row>
    <row r="610" spans="2:30" x14ac:dyDescent="0.3">
      <c r="B610" s="71">
        <v>0</v>
      </c>
      <c r="C610" s="71">
        <v>23.51850373640757</v>
      </c>
      <c r="P610" s="6">
        <f t="shared" si="120"/>
        <v>0</v>
      </c>
      <c r="Q610" s="34">
        <f t="shared" si="121"/>
        <v>0</v>
      </c>
      <c r="R610" s="6">
        <f t="shared" si="122"/>
        <v>0</v>
      </c>
      <c r="S610" s="6">
        <f t="shared" si="123"/>
        <v>0</v>
      </c>
      <c r="T610" s="6">
        <f t="shared" si="124"/>
        <v>23.51850373640757</v>
      </c>
      <c r="U610" s="34">
        <f t="shared" si="125"/>
        <v>0</v>
      </c>
      <c r="V610" s="35"/>
      <c r="W610" s="64"/>
      <c r="X610" s="6">
        <f t="shared" si="126"/>
        <v>0</v>
      </c>
      <c r="Y610" s="6">
        <f t="shared" si="127"/>
        <v>0</v>
      </c>
      <c r="Z610" s="6">
        <f t="shared" si="128"/>
        <v>0</v>
      </c>
      <c r="AA610" s="6">
        <f t="shared" si="129"/>
        <v>23.51850373640757</v>
      </c>
      <c r="AB610" s="6">
        <f t="shared" si="130"/>
        <v>0</v>
      </c>
      <c r="AC610" s="6">
        <f t="shared" si="131"/>
        <v>0</v>
      </c>
      <c r="AD610" s="6">
        <f t="shared" si="132"/>
        <v>0</v>
      </c>
    </row>
    <row r="611" spans="2:30" x14ac:dyDescent="0.3">
      <c r="B611" s="71">
        <v>0</v>
      </c>
      <c r="C611" s="71">
        <v>19.56423135608236</v>
      </c>
      <c r="P611" s="6">
        <f t="shared" si="120"/>
        <v>0</v>
      </c>
      <c r="Q611" s="34">
        <f t="shared" si="121"/>
        <v>0</v>
      </c>
      <c r="R611" s="6">
        <f t="shared" si="122"/>
        <v>0</v>
      </c>
      <c r="S611" s="6">
        <f t="shared" si="123"/>
        <v>0</v>
      </c>
      <c r="T611" s="6">
        <f t="shared" si="124"/>
        <v>19.56423135608236</v>
      </c>
      <c r="U611" s="34">
        <f t="shared" si="125"/>
        <v>0</v>
      </c>
      <c r="V611" s="35"/>
      <c r="W611" s="64"/>
      <c r="X611" s="6">
        <f t="shared" si="126"/>
        <v>0</v>
      </c>
      <c r="Y611" s="6">
        <f t="shared" si="127"/>
        <v>0</v>
      </c>
      <c r="Z611" s="6">
        <f t="shared" si="128"/>
        <v>0</v>
      </c>
      <c r="AA611" s="6">
        <f t="shared" si="129"/>
        <v>19.56423135608236</v>
      </c>
      <c r="AB611" s="6">
        <f t="shared" si="130"/>
        <v>0</v>
      </c>
      <c r="AC611" s="6">
        <f t="shared" si="131"/>
        <v>0</v>
      </c>
      <c r="AD611" s="6">
        <f t="shared" si="132"/>
        <v>0</v>
      </c>
    </row>
    <row r="612" spans="2:30" x14ac:dyDescent="0.3">
      <c r="B612" s="71">
        <v>0</v>
      </c>
      <c r="C612" s="71">
        <v>20.197108584077228</v>
      </c>
      <c r="P612" s="6">
        <f t="shared" si="120"/>
        <v>0</v>
      </c>
      <c r="Q612" s="34">
        <f t="shared" si="121"/>
        <v>0</v>
      </c>
      <c r="R612" s="6">
        <f t="shared" si="122"/>
        <v>0</v>
      </c>
      <c r="S612" s="6">
        <f t="shared" si="123"/>
        <v>0</v>
      </c>
      <c r="T612" s="6">
        <f t="shared" si="124"/>
        <v>20.197108584077228</v>
      </c>
      <c r="U612" s="34">
        <f t="shared" si="125"/>
        <v>0</v>
      </c>
      <c r="V612" s="35"/>
      <c r="W612" s="64"/>
      <c r="X612" s="6">
        <f t="shared" si="126"/>
        <v>0</v>
      </c>
      <c r="Y612" s="6">
        <f t="shared" si="127"/>
        <v>0</v>
      </c>
      <c r="Z612" s="6">
        <f t="shared" si="128"/>
        <v>0</v>
      </c>
      <c r="AA612" s="6">
        <f t="shared" si="129"/>
        <v>20.197108584077228</v>
      </c>
      <c r="AB612" s="6">
        <f t="shared" si="130"/>
        <v>0</v>
      </c>
      <c r="AC612" s="6">
        <f t="shared" si="131"/>
        <v>0</v>
      </c>
      <c r="AD612" s="6">
        <f t="shared" si="132"/>
        <v>0</v>
      </c>
    </row>
    <row r="613" spans="2:30" x14ac:dyDescent="0.3">
      <c r="B613" s="71">
        <v>0.31516663449479526</v>
      </c>
      <c r="C613" s="71">
        <v>221.5029866456826</v>
      </c>
      <c r="P613" s="6">
        <f t="shared" si="120"/>
        <v>87.398981656299327</v>
      </c>
      <c r="Q613" s="34">
        <f t="shared" si="121"/>
        <v>0.31516663449479526</v>
      </c>
      <c r="R613" s="6">
        <f t="shared" si="122"/>
        <v>0.10400498938328244</v>
      </c>
      <c r="S613" s="6">
        <f t="shared" si="123"/>
        <v>0</v>
      </c>
      <c r="T613" s="6">
        <f t="shared" si="124"/>
        <v>134</v>
      </c>
      <c r="U613" s="34">
        <f t="shared" si="125"/>
        <v>0</v>
      </c>
      <c r="V613" s="35"/>
      <c r="W613" s="64"/>
      <c r="X613" s="6">
        <f t="shared" si="126"/>
        <v>0</v>
      </c>
      <c r="Y613" s="6">
        <f t="shared" si="127"/>
        <v>0.31516663449479526</v>
      </c>
      <c r="Z613" s="6">
        <f t="shared" si="128"/>
        <v>0</v>
      </c>
      <c r="AA613" s="6">
        <f t="shared" si="129"/>
        <v>109.6848333655052</v>
      </c>
      <c r="AB613" s="6">
        <f t="shared" si="130"/>
        <v>0</v>
      </c>
      <c r="AC613" s="6">
        <f t="shared" si="131"/>
        <v>0</v>
      </c>
      <c r="AD613" s="6">
        <f t="shared" si="132"/>
        <v>111.5029866456826</v>
      </c>
    </row>
    <row r="614" spans="2:30" x14ac:dyDescent="0.3">
      <c r="B614" s="71">
        <v>0.526515553986034</v>
      </c>
      <c r="C614" s="71">
        <v>189.2620808383752</v>
      </c>
      <c r="P614" s="6">
        <f t="shared" si="120"/>
        <v>55.088330705559798</v>
      </c>
      <c r="Q614" s="34">
        <f t="shared" si="121"/>
        <v>0.526515553986034</v>
      </c>
      <c r="R614" s="6">
        <f t="shared" si="122"/>
        <v>0.17375013281539123</v>
      </c>
      <c r="S614" s="6">
        <f t="shared" si="123"/>
        <v>0</v>
      </c>
      <c r="T614" s="6">
        <f t="shared" si="124"/>
        <v>134</v>
      </c>
      <c r="U614" s="34">
        <f t="shared" si="125"/>
        <v>0</v>
      </c>
      <c r="V614" s="35"/>
      <c r="W614" s="64"/>
      <c r="X614" s="6">
        <f t="shared" si="126"/>
        <v>0</v>
      </c>
      <c r="Y614" s="6">
        <f t="shared" si="127"/>
        <v>0.526515553986034</v>
      </c>
      <c r="Z614" s="6">
        <f t="shared" si="128"/>
        <v>0</v>
      </c>
      <c r="AA614" s="6">
        <f t="shared" si="129"/>
        <v>109.47348444601397</v>
      </c>
      <c r="AB614" s="6">
        <f t="shared" si="130"/>
        <v>0</v>
      </c>
      <c r="AC614" s="6">
        <f t="shared" si="131"/>
        <v>0</v>
      </c>
      <c r="AD614" s="6">
        <f t="shared" si="132"/>
        <v>79.262080838375198</v>
      </c>
    </row>
    <row r="615" spans="2:30" x14ac:dyDescent="0.3">
      <c r="B615" s="71">
        <v>2.123169999106477</v>
      </c>
      <c r="C615" s="71">
        <v>137.49223965213628</v>
      </c>
      <c r="P615" s="6">
        <f t="shared" si="120"/>
        <v>2.7915935524311521</v>
      </c>
      <c r="Q615" s="34">
        <f t="shared" si="121"/>
        <v>2.123169999106477</v>
      </c>
      <c r="R615" s="6">
        <f t="shared" si="122"/>
        <v>0.70064609970513747</v>
      </c>
      <c r="S615" s="6">
        <f t="shared" si="123"/>
        <v>0</v>
      </c>
      <c r="T615" s="6">
        <f t="shared" si="124"/>
        <v>134</v>
      </c>
      <c r="U615" s="34">
        <f t="shared" si="125"/>
        <v>0</v>
      </c>
      <c r="V615" s="35"/>
      <c r="W615" s="64"/>
      <c r="X615" s="6">
        <f t="shared" si="126"/>
        <v>0</v>
      </c>
      <c r="Y615" s="6">
        <f t="shared" si="127"/>
        <v>2.123169999106477</v>
      </c>
      <c r="Z615" s="6">
        <f t="shared" si="128"/>
        <v>0</v>
      </c>
      <c r="AA615" s="6">
        <f t="shared" si="129"/>
        <v>107.87683000089352</v>
      </c>
      <c r="AB615" s="6">
        <f t="shared" si="130"/>
        <v>0</v>
      </c>
      <c r="AC615" s="6">
        <f t="shared" si="131"/>
        <v>0</v>
      </c>
      <c r="AD615" s="6">
        <f t="shared" si="132"/>
        <v>27.492239652136291</v>
      </c>
    </row>
    <row r="616" spans="2:30" x14ac:dyDescent="0.3">
      <c r="B616" s="71">
        <v>3.4432808289275467</v>
      </c>
      <c r="C616" s="71">
        <v>104.98924056864475</v>
      </c>
      <c r="P616" s="6">
        <f t="shared" si="120"/>
        <v>0</v>
      </c>
      <c r="Q616" s="34">
        <f t="shared" si="121"/>
        <v>3.4432808289275467</v>
      </c>
      <c r="R616" s="6">
        <f t="shared" si="122"/>
        <v>1.1362826735460905</v>
      </c>
      <c r="S616" s="6">
        <f t="shared" si="123"/>
        <v>0</v>
      </c>
      <c r="T616" s="6">
        <f t="shared" si="124"/>
        <v>103.85295789509865</v>
      </c>
      <c r="U616" s="34">
        <f t="shared" si="125"/>
        <v>0</v>
      </c>
      <c r="V616" s="35"/>
      <c r="W616" s="64"/>
      <c r="X616" s="6">
        <f t="shared" si="126"/>
        <v>0</v>
      </c>
      <c r="Y616" s="6">
        <f t="shared" si="127"/>
        <v>3.4432808289275467</v>
      </c>
      <c r="Z616" s="6">
        <f t="shared" si="128"/>
        <v>0</v>
      </c>
      <c r="AA616" s="6">
        <f t="shared" si="129"/>
        <v>101.5459597397172</v>
      </c>
      <c r="AB616" s="6">
        <f t="shared" si="130"/>
        <v>0</v>
      </c>
      <c r="AC616" s="6">
        <f t="shared" si="131"/>
        <v>0</v>
      </c>
      <c r="AD616" s="6">
        <f t="shared" si="132"/>
        <v>0</v>
      </c>
    </row>
    <row r="617" spans="2:30" x14ac:dyDescent="0.3">
      <c r="B617" s="71">
        <v>6.9804727555177326</v>
      </c>
      <c r="C617" s="71">
        <v>80.05590529174502</v>
      </c>
      <c r="P617" s="6">
        <f t="shared" si="120"/>
        <v>0</v>
      </c>
      <c r="Q617" s="34">
        <f t="shared" si="121"/>
        <v>6.9804727555177326</v>
      </c>
      <c r="R617" s="6">
        <f t="shared" si="122"/>
        <v>2.303556009320852</v>
      </c>
      <c r="S617" s="6">
        <f t="shared" si="123"/>
        <v>0</v>
      </c>
      <c r="T617" s="6">
        <f t="shared" si="124"/>
        <v>77.752349282424163</v>
      </c>
      <c r="U617" s="34">
        <f t="shared" si="125"/>
        <v>0</v>
      </c>
      <c r="V617" s="35"/>
      <c r="W617" s="64"/>
      <c r="X617" s="6">
        <f t="shared" si="126"/>
        <v>0</v>
      </c>
      <c r="Y617" s="6">
        <f t="shared" si="127"/>
        <v>6.9804727555177326</v>
      </c>
      <c r="Z617" s="6">
        <f t="shared" si="128"/>
        <v>0</v>
      </c>
      <c r="AA617" s="6">
        <f t="shared" si="129"/>
        <v>73.075432536227282</v>
      </c>
      <c r="AB617" s="6">
        <f t="shared" si="130"/>
        <v>0</v>
      </c>
      <c r="AC617" s="6">
        <f t="shared" si="131"/>
        <v>0</v>
      </c>
      <c r="AD617" s="6">
        <f t="shared" si="132"/>
        <v>0</v>
      </c>
    </row>
    <row r="618" spans="2:30" x14ac:dyDescent="0.3">
      <c r="B618" s="71">
        <v>11.643113542612276</v>
      </c>
      <c r="C618" s="71">
        <v>82.192733155447883</v>
      </c>
      <c r="P618" s="6">
        <f t="shared" si="120"/>
        <v>0</v>
      </c>
      <c r="Q618" s="34">
        <f t="shared" si="121"/>
        <v>11.643113542612276</v>
      </c>
      <c r="R618" s="6">
        <f t="shared" si="122"/>
        <v>3.8422274690620513</v>
      </c>
      <c r="S618" s="6">
        <f t="shared" si="123"/>
        <v>0</v>
      </c>
      <c r="T618" s="6">
        <f t="shared" si="124"/>
        <v>78.35050568638583</v>
      </c>
      <c r="U618" s="34">
        <f t="shared" si="125"/>
        <v>0</v>
      </c>
      <c r="V618" s="35"/>
      <c r="W618" s="64"/>
      <c r="X618" s="6">
        <f t="shared" si="126"/>
        <v>0</v>
      </c>
      <c r="Y618" s="6">
        <f t="shared" si="127"/>
        <v>11.643113542612276</v>
      </c>
      <c r="Z618" s="6">
        <f t="shared" si="128"/>
        <v>0</v>
      </c>
      <c r="AA618" s="6">
        <f t="shared" si="129"/>
        <v>70.549619612835613</v>
      </c>
      <c r="AB618" s="6">
        <f t="shared" si="130"/>
        <v>0</v>
      </c>
      <c r="AC618" s="6">
        <f t="shared" si="131"/>
        <v>0</v>
      </c>
      <c r="AD618" s="6">
        <f t="shared" si="132"/>
        <v>0</v>
      </c>
    </row>
    <row r="619" spans="2:30" x14ac:dyDescent="0.3">
      <c r="B619" s="71">
        <v>14.221420885767905</v>
      </c>
      <c r="C619" s="71">
        <v>64.398339118876351</v>
      </c>
      <c r="P619" s="6">
        <f t="shared" si="120"/>
        <v>0</v>
      </c>
      <c r="Q619" s="34">
        <f t="shared" si="121"/>
        <v>14.221420885767905</v>
      </c>
      <c r="R619" s="6">
        <f t="shared" si="122"/>
        <v>4.6930688923034092</v>
      </c>
      <c r="S619" s="6">
        <f t="shared" si="123"/>
        <v>0</v>
      </c>
      <c r="T619" s="6">
        <f t="shared" si="124"/>
        <v>59.705270226572942</v>
      </c>
      <c r="U619" s="34">
        <f t="shared" si="125"/>
        <v>0</v>
      </c>
      <c r="V619" s="35"/>
      <c r="W619" s="64"/>
      <c r="X619" s="6">
        <f t="shared" si="126"/>
        <v>0</v>
      </c>
      <c r="Y619" s="6">
        <f t="shared" si="127"/>
        <v>14.221420885767905</v>
      </c>
      <c r="Z619" s="6">
        <f t="shared" si="128"/>
        <v>0</v>
      </c>
      <c r="AA619" s="6">
        <f t="shared" si="129"/>
        <v>50.176918233108445</v>
      </c>
      <c r="AB619" s="6">
        <f t="shared" si="130"/>
        <v>0</v>
      </c>
      <c r="AC619" s="6">
        <f t="shared" si="131"/>
        <v>0</v>
      </c>
      <c r="AD619" s="6">
        <f t="shared" si="132"/>
        <v>0</v>
      </c>
    </row>
    <row r="620" spans="2:30" x14ac:dyDescent="0.3">
      <c r="B620" s="71">
        <v>15.607862211579961</v>
      </c>
      <c r="C620" s="71">
        <v>67.426644596722355</v>
      </c>
      <c r="P620" s="6">
        <f t="shared" si="120"/>
        <v>0</v>
      </c>
      <c r="Q620" s="34">
        <f t="shared" si="121"/>
        <v>15.607862211579961</v>
      </c>
      <c r="R620" s="6">
        <f t="shared" si="122"/>
        <v>5.1505945298213875</v>
      </c>
      <c r="S620" s="6">
        <f t="shared" si="123"/>
        <v>0</v>
      </c>
      <c r="T620" s="6">
        <f t="shared" si="124"/>
        <v>62.276050066900964</v>
      </c>
      <c r="U620" s="34">
        <f t="shared" si="125"/>
        <v>0</v>
      </c>
      <c r="V620" s="35"/>
      <c r="W620" s="64"/>
      <c r="X620" s="6">
        <f t="shared" si="126"/>
        <v>0</v>
      </c>
      <c r="Y620" s="6">
        <f t="shared" si="127"/>
        <v>15.607862211579961</v>
      </c>
      <c r="Z620" s="6">
        <f t="shared" si="128"/>
        <v>0</v>
      </c>
      <c r="AA620" s="6">
        <f t="shared" si="129"/>
        <v>51.818782385142391</v>
      </c>
      <c r="AB620" s="6">
        <f t="shared" si="130"/>
        <v>0</v>
      </c>
      <c r="AC620" s="6">
        <f t="shared" si="131"/>
        <v>0</v>
      </c>
      <c r="AD620" s="6">
        <f t="shared" si="132"/>
        <v>0</v>
      </c>
    </row>
    <row r="621" spans="2:30" x14ac:dyDescent="0.3">
      <c r="B621" s="71">
        <v>16.017427813919031</v>
      </c>
      <c r="C621" s="71">
        <v>73.58553160955725</v>
      </c>
      <c r="P621" s="6">
        <f t="shared" si="120"/>
        <v>0</v>
      </c>
      <c r="Q621" s="34">
        <f t="shared" si="121"/>
        <v>16.017427813919031</v>
      </c>
      <c r="R621" s="6">
        <f t="shared" si="122"/>
        <v>5.2857511785932809</v>
      </c>
      <c r="S621" s="6">
        <f t="shared" si="123"/>
        <v>0</v>
      </c>
      <c r="T621" s="6">
        <f t="shared" si="124"/>
        <v>68.299780430963963</v>
      </c>
      <c r="U621" s="34">
        <f t="shared" si="125"/>
        <v>0</v>
      </c>
      <c r="V621" s="35"/>
      <c r="W621" s="64"/>
      <c r="X621" s="6">
        <f t="shared" si="126"/>
        <v>0</v>
      </c>
      <c r="Y621" s="6">
        <f t="shared" si="127"/>
        <v>16.017427813919031</v>
      </c>
      <c r="Z621" s="6">
        <f t="shared" si="128"/>
        <v>0</v>
      </c>
      <c r="AA621" s="6">
        <f t="shared" si="129"/>
        <v>57.568103795638223</v>
      </c>
      <c r="AB621" s="6">
        <f t="shared" si="130"/>
        <v>0</v>
      </c>
      <c r="AC621" s="6">
        <f t="shared" si="131"/>
        <v>0</v>
      </c>
      <c r="AD621" s="6">
        <f t="shared" si="132"/>
        <v>0</v>
      </c>
    </row>
    <row r="622" spans="2:30" x14ac:dyDescent="0.3">
      <c r="B622" s="71">
        <v>13.360962614747454</v>
      </c>
      <c r="C622" s="71">
        <v>87.683931185731581</v>
      </c>
      <c r="P622" s="6">
        <f t="shared" si="120"/>
        <v>0</v>
      </c>
      <c r="Q622" s="34">
        <f t="shared" si="121"/>
        <v>13.360962614747454</v>
      </c>
      <c r="R622" s="6">
        <f t="shared" si="122"/>
        <v>4.4091176628666595</v>
      </c>
      <c r="S622" s="6">
        <f t="shared" si="123"/>
        <v>0</v>
      </c>
      <c r="T622" s="6">
        <f t="shared" si="124"/>
        <v>83.274813522864918</v>
      </c>
      <c r="U622" s="34">
        <f t="shared" si="125"/>
        <v>0</v>
      </c>
      <c r="V622" s="35"/>
      <c r="W622" s="64"/>
      <c r="X622" s="6">
        <f t="shared" si="126"/>
        <v>0</v>
      </c>
      <c r="Y622" s="6">
        <f t="shared" si="127"/>
        <v>13.360962614747454</v>
      </c>
      <c r="Z622" s="6">
        <f t="shared" si="128"/>
        <v>0</v>
      </c>
      <c r="AA622" s="6">
        <f t="shared" si="129"/>
        <v>74.322968570984131</v>
      </c>
      <c r="AB622" s="6">
        <f t="shared" si="130"/>
        <v>0</v>
      </c>
      <c r="AC622" s="6">
        <f t="shared" si="131"/>
        <v>0</v>
      </c>
      <c r="AD622" s="6">
        <f t="shared" si="132"/>
        <v>0</v>
      </c>
    </row>
    <row r="623" spans="2:30" x14ac:dyDescent="0.3">
      <c r="B623" s="71">
        <v>11.625559458578737</v>
      </c>
      <c r="C623" s="71">
        <v>95.016096347109141</v>
      </c>
      <c r="P623" s="6">
        <f t="shared" si="120"/>
        <v>0</v>
      </c>
      <c r="Q623" s="34">
        <f t="shared" si="121"/>
        <v>11.625559458578737</v>
      </c>
      <c r="R623" s="6">
        <f t="shared" si="122"/>
        <v>3.8364346213309832</v>
      </c>
      <c r="S623" s="6">
        <f t="shared" si="123"/>
        <v>0</v>
      </c>
      <c r="T623" s="6">
        <f t="shared" si="124"/>
        <v>91.179661725778161</v>
      </c>
      <c r="U623" s="34">
        <f t="shared" si="125"/>
        <v>0</v>
      </c>
      <c r="V623" s="35"/>
      <c r="W623" s="64"/>
      <c r="X623" s="6">
        <f t="shared" si="126"/>
        <v>0</v>
      </c>
      <c r="Y623" s="6">
        <f t="shared" si="127"/>
        <v>11.625559458578737</v>
      </c>
      <c r="Z623" s="6">
        <f t="shared" si="128"/>
        <v>0</v>
      </c>
      <c r="AA623" s="6">
        <f t="shared" si="129"/>
        <v>83.390536888530406</v>
      </c>
      <c r="AB623" s="6">
        <f t="shared" si="130"/>
        <v>0</v>
      </c>
      <c r="AC623" s="6">
        <f t="shared" si="131"/>
        <v>0</v>
      </c>
      <c r="AD623" s="6">
        <f t="shared" si="132"/>
        <v>0</v>
      </c>
    </row>
    <row r="624" spans="2:30" x14ac:dyDescent="0.3">
      <c r="B624" s="71">
        <v>6.0954319002915165</v>
      </c>
      <c r="C624" s="71">
        <v>7.6599192038513877</v>
      </c>
      <c r="P624" s="6">
        <f t="shared" si="120"/>
        <v>0</v>
      </c>
      <c r="Q624" s="34">
        <f t="shared" si="121"/>
        <v>6.0954319002915165</v>
      </c>
      <c r="R624" s="6">
        <f t="shared" si="122"/>
        <v>2.0114925270962005</v>
      </c>
      <c r="S624" s="6">
        <f t="shared" si="123"/>
        <v>0</v>
      </c>
      <c r="T624" s="6">
        <f t="shared" si="124"/>
        <v>5.6484266767551876</v>
      </c>
      <c r="U624" s="34">
        <f t="shared" si="125"/>
        <v>0</v>
      </c>
      <c r="V624" s="35"/>
      <c r="W624" s="64"/>
      <c r="X624" s="6">
        <f t="shared" si="126"/>
        <v>0</v>
      </c>
      <c r="Y624" s="6">
        <f t="shared" si="127"/>
        <v>6.0954319002915165</v>
      </c>
      <c r="Z624" s="6">
        <f t="shared" si="128"/>
        <v>0</v>
      </c>
      <c r="AA624" s="6">
        <f t="shared" si="129"/>
        <v>1.5644873035598712</v>
      </c>
      <c r="AB624" s="6">
        <f t="shared" si="130"/>
        <v>0</v>
      </c>
      <c r="AC624" s="6">
        <f t="shared" si="131"/>
        <v>0</v>
      </c>
      <c r="AD624" s="6">
        <f t="shared" si="132"/>
        <v>0</v>
      </c>
    </row>
    <row r="625" spans="2:30" x14ac:dyDescent="0.3">
      <c r="B625" s="71">
        <v>1.6576784882434972</v>
      </c>
      <c r="C625" s="71">
        <v>8.6271855017085954</v>
      </c>
      <c r="P625" s="6">
        <f t="shared" si="120"/>
        <v>0</v>
      </c>
      <c r="Q625" s="34">
        <f t="shared" si="121"/>
        <v>1.6576784882434972</v>
      </c>
      <c r="R625" s="6">
        <f t="shared" si="122"/>
        <v>0.5470339011203541</v>
      </c>
      <c r="S625" s="6">
        <f t="shared" si="123"/>
        <v>0</v>
      </c>
      <c r="T625" s="6">
        <f t="shared" si="124"/>
        <v>8.0801516005882412</v>
      </c>
      <c r="U625" s="34">
        <f t="shared" si="125"/>
        <v>0</v>
      </c>
      <c r="V625" s="35"/>
      <c r="W625" s="64"/>
      <c r="X625" s="6">
        <f t="shared" si="126"/>
        <v>0</v>
      </c>
      <c r="Y625" s="6">
        <f t="shared" si="127"/>
        <v>1.6576784882434972</v>
      </c>
      <c r="Z625" s="6">
        <f t="shared" si="128"/>
        <v>0</v>
      </c>
      <c r="AA625" s="6">
        <f t="shared" si="129"/>
        <v>6.9695070134650985</v>
      </c>
      <c r="AB625" s="6">
        <f t="shared" si="130"/>
        <v>0</v>
      </c>
      <c r="AC625" s="6">
        <f t="shared" si="131"/>
        <v>0</v>
      </c>
      <c r="AD625" s="6">
        <f t="shared" si="132"/>
        <v>0</v>
      </c>
    </row>
    <row r="626" spans="2:30" x14ac:dyDescent="0.3">
      <c r="B626" s="71">
        <v>0</v>
      </c>
      <c r="C626" s="71">
        <v>10.021433863842692</v>
      </c>
      <c r="P626" s="6">
        <f t="shared" si="120"/>
        <v>0</v>
      </c>
      <c r="Q626" s="34">
        <f t="shared" si="121"/>
        <v>0</v>
      </c>
      <c r="R626" s="6">
        <f t="shared" si="122"/>
        <v>0</v>
      </c>
      <c r="S626" s="6">
        <f t="shared" si="123"/>
        <v>0</v>
      </c>
      <c r="T626" s="6">
        <f t="shared" si="124"/>
        <v>10.021433863842692</v>
      </c>
      <c r="U626" s="34">
        <f t="shared" si="125"/>
        <v>0</v>
      </c>
      <c r="V626" s="35"/>
      <c r="W626" s="64"/>
      <c r="X626" s="6">
        <f t="shared" si="126"/>
        <v>0</v>
      </c>
      <c r="Y626" s="6">
        <f t="shared" si="127"/>
        <v>0</v>
      </c>
      <c r="Z626" s="6">
        <f t="shared" si="128"/>
        <v>0</v>
      </c>
      <c r="AA626" s="6">
        <f t="shared" si="129"/>
        <v>10.021433863842692</v>
      </c>
      <c r="AB626" s="6">
        <f t="shared" si="130"/>
        <v>0</v>
      </c>
      <c r="AC626" s="6">
        <f t="shared" si="131"/>
        <v>0</v>
      </c>
      <c r="AD626" s="6">
        <f t="shared" si="132"/>
        <v>0</v>
      </c>
    </row>
    <row r="627" spans="2:30" x14ac:dyDescent="0.3">
      <c r="B627" s="71">
        <v>0</v>
      </c>
      <c r="C627" s="71">
        <v>10.886290822520955</v>
      </c>
      <c r="P627" s="6">
        <f t="shared" si="120"/>
        <v>0</v>
      </c>
      <c r="Q627" s="34">
        <f t="shared" si="121"/>
        <v>0</v>
      </c>
      <c r="R627" s="6">
        <f t="shared" si="122"/>
        <v>0</v>
      </c>
      <c r="S627" s="6">
        <f t="shared" si="123"/>
        <v>0</v>
      </c>
      <c r="T627" s="6">
        <f t="shared" si="124"/>
        <v>10.886290822520955</v>
      </c>
      <c r="U627" s="34">
        <f t="shared" si="125"/>
        <v>0</v>
      </c>
      <c r="V627" s="35"/>
      <c r="W627" s="64"/>
      <c r="X627" s="6">
        <f t="shared" si="126"/>
        <v>0</v>
      </c>
      <c r="Y627" s="6">
        <f t="shared" si="127"/>
        <v>0</v>
      </c>
      <c r="Z627" s="6">
        <f t="shared" si="128"/>
        <v>0</v>
      </c>
      <c r="AA627" s="6">
        <f t="shared" si="129"/>
        <v>10.886290822520955</v>
      </c>
      <c r="AB627" s="6">
        <f t="shared" si="130"/>
        <v>0</v>
      </c>
      <c r="AC627" s="6">
        <f t="shared" si="131"/>
        <v>0</v>
      </c>
      <c r="AD627" s="6">
        <f t="shared" si="132"/>
        <v>0</v>
      </c>
    </row>
    <row r="628" spans="2:30" x14ac:dyDescent="0.3">
      <c r="B628" s="71">
        <v>0</v>
      </c>
      <c r="C628" s="71">
        <v>11.664426402908166</v>
      </c>
      <c r="P628" s="6">
        <f t="shared" si="120"/>
        <v>0</v>
      </c>
      <c r="Q628" s="34">
        <f t="shared" si="121"/>
        <v>0</v>
      </c>
      <c r="R628" s="6">
        <f t="shared" si="122"/>
        <v>0</v>
      </c>
      <c r="S628" s="6">
        <f t="shared" si="123"/>
        <v>0</v>
      </c>
      <c r="T628" s="6">
        <f t="shared" si="124"/>
        <v>11.664426402908166</v>
      </c>
      <c r="U628" s="34">
        <f t="shared" si="125"/>
        <v>0</v>
      </c>
      <c r="V628" s="35"/>
      <c r="W628" s="64"/>
      <c r="X628" s="6">
        <f t="shared" si="126"/>
        <v>0</v>
      </c>
      <c r="Y628" s="6">
        <f t="shared" si="127"/>
        <v>0</v>
      </c>
      <c r="Z628" s="6">
        <f t="shared" si="128"/>
        <v>0</v>
      </c>
      <c r="AA628" s="6">
        <f t="shared" si="129"/>
        <v>11.664426402908166</v>
      </c>
      <c r="AB628" s="6">
        <f t="shared" si="130"/>
        <v>0</v>
      </c>
      <c r="AC628" s="6">
        <f t="shared" si="131"/>
        <v>0</v>
      </c>
      <c r="AD628" s="6">
        <f t="shared" si="132"/>
        <v>0</v>
      </c>
    </row>
    <row r="629" spans="2:30" x14ac:dyDescent="0.3">
      <c r="B629" s="71">
        <v>1.5239302408285462</v>
      </c>
      <c r="C629" s="71">
        <v>12.31214024664747</v>
      </c>
      <c r="P629" s="6">
        <f t="shared" si="120"/>
        <v>0</v>
      </c>
      <c r="Q629" s="34">
        <f t="shared" si="121"/>
        <v>1.5239302408285462</v>
      </c>
      <c r="R629" s="6">
        <f t="shared" si="122"/>
        <v>0.50289697947342027</v>
      </c>
      <c r="S629" s="6">
        <f t="shared" si="123"/>
        <v>0</v>
      </c>
      <c r="T629" s="6">
        <f t="shared" si="124"/>
        <v>11.80924326717405</v>
      </c>
      <c r="U629" s="34">
        <f t="shared" si="125"/>
        <v>0</v>
      </c>
      <c r="V629" s="35"/>
      <c r="W629" s="64"/>
      <c r="X629" s="6">
        <f t="shared" si="126"/>
        <v>0</v>
      </c>
      <c r="Y629" s="6">
        <f t="shared" si="127"/>
        <v>1.5239302408285462</v>
      </c>
      <c r="Z629" s="6">
        <f t="shared" si="128"/>
        <v>0</v>
      </c>
      <c r="AA629" s="6">
        <f t="shared" si="129"/>
        <v>10.788210005818923</v>
      </c>
      <c r="AB629" s="6">
        <f t="shared" si="130"/>
        <v>0</v>
      </c>
      <c r="AC629" s="6">
        <f t="shared" si="131"/>
        <v>0</v>
      </c>
      <c r="AD629" s="6">
        <f t="shared" si="132"/>
        <v>0</v>
      </c>
    </row>
    <row r="630" spans="2:30" x14ac:dyDescent="0.3">
      <c r="B630" s="71">
        <v>0</v>
      </c>
      <c r="C630" s="71">
        <v>12.952882027186496</v>
      </c>
      <c r="P630" s="6">
        <f t="shared" si="120"/>
        <v>0</v>
      </c>
      <c r="Q630" s="34">
        <f t="shared" si="121"/>
        <v>0</v>
      </c>
      <c r="R630" s="6">
        <f t="shared" si="122"/>
        <v>0</v>
      </c>
      <c r="S630" s="6">
        <f t="shared" si="123"/>
        <v>0</v>
      </c>
      <c r="T630" s="6">
        <f t="shared" si="124"/>
        <v>12.952882027186496</v>
      </c>
      <c r="U630" s="34">
        <f t="shared" si="125"/>
        <v>0</v>
      </c>
      <c r="V630" s="35"/>
      <c r="W630" s="64"/>
      <c r="X630" s="6">
        <f t="shared" si="126"/>
        <v>0</v>
      </c>
      <c r="Y630" s="6">
        <f t="shared" si="127"/>
        <v>0</v>
      </c>
      <c r="Z630" s="6">
        <f t="shared" si="128"/>
        <v>0</v>
      </c>
      <c r="AA630" s="6">
        <f t="shared" si="129"/>
        <v>12.952882027186496</v>
      </c>
      <c r="AB630" s="6">
        <f t="shared" si="130"/>
        <v>0</v>
      </c>
      <c r="AC630" s="6">
        <f t="shared" si="131"/>
        <v>0</v>
      </c>
      <c r="AD630" s="6">
        <f t="shared" si="132"/>
        <v>0</v>
      </c>
    </row>
    <row r="631" spans="2:30" x14ac:dyDescent="0.3">
      <c r="B631" s="71">
        <v>0</v>
      </c>
      <c r="C631" s="71">
        <v>13.531573879584897</v>
      </c>
      <c r="P631" s="6">
        <f t="shared" si="120"/>
        <v>0</v>
      </c>
      <c r="Q631" s="34">
        <f t="shared" si="121"/>
        <v>0</v>
      </c>
      <c r="R631" s="6">
        <f t="shared" si="122"/>
        <v>0</v>
      </c>
      <c r="S631" s="6">
        <f t="shared" si="123"/>
        <v>0</v>
      </c>
      <c r="T631" s="6">
        <f t="shared" si="124"/>
        <v>13.531573879584897</v>
      </c>
      <c r="U631" s="34">
        <f t="shared" si="125"/>
        <v>0</v>
      </c>
      <c r="V631" s="35"/>
      <c r="W631" s="64"/>
      <c r="X631" s="6">
        <f t="shared" si="126"/>
        <v>0</v>
      </c>
      <c r="Y631" s="6">
        <f t="shared" si="127"/>
        <v>0</v>
      </c>
      <c r="Z631" s="6">
        <f t="shared" si="128"/>
        <v>0</v>
      </c>
      <c r="AA631" s="6">
        <f t="shared" si="129"/>
        <v>13.531573879584897</v>
      </c>
      <c r="AB631" s="6">
        <f t="shared" si="130"/>
        <v>0</v>
      </c>
      <c r="AC631" s="6">
        <f t="shared" si="131"/>
        <v>0</v>
      </c>
      <c r="AD631" s="6">
        <f t="shared" si="132"/>
        <v>0</v>
      </c>
    </row>
    <row r="632" spans="2:30" x14ac:dyDescent="0.3">
      <c r="B632" s="71">
        <v>0</v>
      </c>
      <c r="C632" s="71">
        <v>14.244894932024041</v>
      </c>
      <c r="P632" s="6">
        <f t="shared" si="120"/>
        <v>0</v>
      </c>
      <c r="Q632" s="34">
        <f t="shared" si="121"/>
        <v>0</v>
      </c>
      <c r="R632" s="6">
        <f t="shared" si="122"/>
        <v>0</v>
      </c>
      <c r="S632" s="6">
        <f t="shared" si="123"/>
        <v>0</v>
      </c>
      <c r="T632" s="6">
        <f t="shared" si="124"/>
        <v>14.244894932024041</v>
      </c>
      <c r="U632" s="34">
        <f t="shared" si="125"/>
        <v>0</v>
      </c>
      <c r="V632" s="35"/>
      <c r="W632" s="64"/>
      <c r="X632" s="6">
        <f t="shared" si="126"/>
        <v>0</v>
      </c>
      <c r="Y632" s="6">
        <f t="shared" si="127"/>
        <v>0</v>
      </c>
      <c r="Z632" s="6">
        <f t="shared" si="128"/>
        <v>0</v>
      </c>
      <c r="AA632" s="6">
        <f t="shared" si="129"/>
        <v>14.244894932024041</v>
      </c>
      <c r="AB632" s="6">
        <f t="shared" si="130"/>
        <v>0</v>
      </c>
      <c r="AC632" s="6">
        <f t="shared" si="131"/>
        <v>0</v>
      </c>
      <c r="AD632" s="6">
        <f t="shared" si="132"/>
        <v>0</v>
      </c>
    </row>
    <row r="633" spans="2:30" x14ac:dyDescent="0.3">
      <c r="B633" s="71">
        <v>0</v>
      </c>
      <c r="C633" s="71">
        <v>14.939111185175223</v>
      </c>
      <c r="P633" s="6">
        <f t="shared" si="120"/>
        <v>0</v>
      </c>
      <c r="Q633" s="34">
        <f t="shared" si="121"/>
        <v>0</v>
      </c>
      <c r="R633" s="6">
        <f t="shared" si="122"/>
        <v>0</v>
      </c>
      <c r="S633" s="6">
        <f t="shared" si="123"/>
        <v>0</v>
      </c>
      <c r="T633" s="6">
        <f t="shared" si="124"/>
        <v>14.939111185175223</v>
      </c>
      <c r="U633" s="34">
        <f t="shared" si="125"/>
        <v>0</v>
      </c>
      <c r="V633" s="35"/>
      <c r="W633" s="64"/>
      <c r="X633" s="6">
        <f t="shared" si="126"/>
        <v>0</v>
      </c>
      <c r="Y633" s="6">
        <f t="shared" si="127"/>
        <v>0</v>
      </c>
      <c r="Z633" s="6">
        <f t="shared" si="128"/>
        <v>0</v>
      </c>
      <c r="AA633" s="6">
        <f t="shared" si="129"/>
        <v>14.939111185175223</v>
      </c>
      <c r="AB633" s="6">
        <f t="shared" si="130"/>
        <v>0</v>
      </c>
      <c r="AC633" s="6">
        <f t="shared" si="131"/>
        <v>0</v>
      </c>
      <c r="AD633" s="6">
        <f t="shared" si="132"/>
        <v>0</v>
      </c>
    </row>
    <row r="634" spans="2:30" x14ac:dyDescent="0.3">
      <c r="B634" s="71">
        <v>0</v>
      </c>
      <c r="C634" s="71">
        <v>15.707206828192547</v>
      </c>
      <c r="P634" s="6">
        <f t="shared" si="120"/>
        <v>0</v>
      </c>
      <c r="Q634" s="34">
        <f t="shared" si="121"/>
        <v>0</v>
      </c>
      <c r="R634" s="6">
        <f t="shared" si="122"/>
        <v>0</v>
      </c>
      <c r="S634" s="6">
        <f t="shared" si="123"/>
        <v>0</v>
      </c>
      <c r="T634" s="6">
        <f t="shared" si="124"/>
        <v>15.707206828192547</v>
      </c>
      <c r="U634" s="34">
        <f t="shared" si="125"/>
        <v>0</v>
      </c>
      <c r="V634" s="35"/>
      <c r="W634" s="64"/>
      <c r="X634" s="6">
        <f t="shared" si="126"/>
        <v>0</v>
      </c>
      <c r="Y634" s="6">
        <f t="shared" si="127"/>
        <v>0</v>
      </c>
      <c r="Z634" s="6">
        <f t="shared" si="128"/>
        <v>0</v>
      </c>
      <c r="AA634" s="6">
        <f t="shared" si="129"/>
        <v>15.707206828192547</v>
      </c>
      <c r="AB634" s="6">
        <f t="shared" si="130"/>
        <v>0</v>
      </c>
      <c r="AC634" s="6">
        <f t="shared" si="131"/>
        <v>0</v>
      </c>
      <c r="AD634" s="6">
        <f t="shared" si="132"/>
        <v>0</v>
      </c>
    </row>
    <row r="635" spans="2:30" x14ac:dyDescent="0.3">
      <c r="B635" s="71">
        <v>0</v>
      </c>
      <c r="C635" s="71">
        <v>16.458667983931289</v>
      </c>
      <c r="P635" s="6">
        <f t="shared" si="120"/>
        <v>0</v>
      </c>
      <c r="Q635" s="34">
        <f t="shared" si="121"/>
        <v>0</v>
      </c>
      <c r="R635" s="6">
        <f t="shared" si="122"/>
        <v>0</v>
      </c>
      <c r="S635" s="6">
        <f t="shared" si="123"/>
        <v>0</v>
      </c>
      <c r="T635" s="6">
        <f t="shared" si="124"/>
        <v>16.458667983931289</v>
      </c>
      <c r="U635" s="34">
        <f t="shared" si="125"/>
        <v>0</v>
      </c>
      <c r="V635" s="35"/>
      <c r="W635" s="64"/>
      <c r="X635" s="6">
        <f t="shared" si="126"/>
        <v>0</v>
      </c>
      <c r="Y635" s="6">
        <f t="shared" si="127"/>
        <v>0</v>
      </c>
      <c r="Z635" s="6">
        <f t="shared" si="128"/>
        <v>0</v>
      </c>
      <c r="AA635" s="6">
        <f t="shared" si="129"/>
        <v>16.458667983931289</v>
      </c>
      <c r="AB635" s="6">
        <f t="shared" si="130"/>
        <v>0</v>
      </c>
      <c r="AC635" s="6">
        <f t="shared" si="131"/>
        <v>0</v>
      </c>
      <c r="AD635" s="6">
        <f t="shared" si="132"/>
        <v>0</v>
      </c>
    </row>
    <row r="636" spans="2:30" x14ac:dyDescent="0.3">
      <c r="B636" s="71">
        <v>0</v>
      </c>
      <c r="C636" s="71">
        <v>17.245700110580412</v>
      </c>
      <c r="P636" s="6">
        <f t="shared" si="120"/>
        <v>0</v>
      </c>
      <c r="Q636" s="34">
        <f t="shared" si="121"/>
        <v>0</v>
      </c>
      <c r="R636" s="6">
        <f t="shared" si="122"/>
        <v>0</v>
      </c>
      <c r="S636" s="6">
        <f t="shared" si="123"/>
        <v>0</v>
      </c>
      <c r="T636" s="6">
        <f t="shared" si="124"/>
        <v>17.245700110580412</v>
      </c>
      <c r="U636" s="34">
        <f t="shared" si="125"/>
        <v>0</v>
      </c>
      <c r="V636" s="35"/>
      <c r="W636" s="64"/>
      <c r="X636" s="6">
        <f t="shared" si="126"/>
        <v>0</v>
      </c>
      <c r="Y636" s="6">
        <f t="shared" si="127"/>
        <v>0</v>
      </c>
      <c r="Z636" s="6">
        <f t="shared" si="128"/>
        <v>0</v>
      </c>
      <c r="AA636" s="6">
        <f t="shared" si="129"/>
        <v>17.245700110580412</v>
      </c>
      <c r="AB636" s="6">
        <f t="shared" si="130"/>
        <v>0</v>
      </c>
      <c r="AC636" s="6">
        <f t="shared" si="131"/>
        <v>0</v>
      </c>
      <c r="AD636" s="6">
        <f t="shared" si="132"/>
        <v>0</v>
      </c>
    </row>
    <row r="637" spans="2:30" x14ac:dyDescent="0.3">
      <c r="B637" s="71">
        <v>0</v>
      </c>
      <c r="C637" s="71">
        <v>15.022591756180795</v>
      </c>
      <c r="P637" s="6">
        <f t="shared" si="120"/>
        <v>0</v>
      </c>
      <c r="Q637" s="34">
        <f t="shared" si="121"/>
        <v>0</v>
      </c>
      <c r="R637" s="6">
        <f t="shared" si="122"/>
        <v>0</v>
      </c>
      <c r="S637" s="6">
        <f t="shared" si="123"/>
        <v>0</v>
      </c>
      <c r="T637" s="6">
        <f t="shared" si="124"/>
        <v>15.022591756180795</v>
      </c>
      <c r="U637" s="34">
        <f t="shared" si="125"/>
        <v>0</v>
      </c>
      <c r="V637" s="35"/>
      <c r="W637" s="64"/>
      <c r="X637" s="6">
        <f t="shared" si="126"/>
        <v>0</v>
      </c>
      <c r="Y637" s="6">
        <f t="shared" si="127"/>
        <v>0</v>
      </c>
      <c r="Z637" s="6">
        <f t="shared" si="128"/>
        <v>0</v>
      </c>
      <c r="AA637" s="6">
        <f t="shared" si="129"/>
        <v>15.022591756180795</v>
      </c>
      <c r="AB637" s="6">
        <f t="shared" si="130"/>
        <v>0</v>
      </c>
      <c r="AC637" s="6">
        <f t="shared" si="131"/>
        <v>0</v>
      </c>
      <c r="AD637" s="6">
        <f t="shared" si="132"/>
        <v>0</v>
      </c>
    </row>
    <row r="638" spans="2:30" x14ac:dyDescent="0.3">
      <c r="B638" s="71">
        <v>0</v>
      </c>
      <c r="C638" s="71">
        <v>14.352298617565291</v>
      </c>
      <c r="P638" s="6">
        <f t="shared" si="120"/>
        <v>0</v>
      </c>
      <c r="Q638" s="34">
        <f t="shared" si="121"/>
        <v>0</v>
      </c>
      <c r="R638" s="6">
        <f t="shared" si="122"/>
        <v>0</v>
      </c>
      <c r="S638" s="6">
        <f t="shared" si="123"/>
        <v>0</v>
      </c>
      <c r="T638" s="6">
        <f t="shared" si="124"/>
        <v>14.352298617565291</v>
      </c>
      <c r="U638" s="34">
        <f t="shared" si="125"/>
        <v>0</v>
      </c>
      <c r="V638" s="35"/>
      <c r="W638" s="64"/>
      <c r="X638" s="6">
        <f t="shared" si="126"/>
        <v>0</v>
      </c>
      <c r="Y638" s="6">
        <f t="shared" si="127"/>
        <v>0</v>
      </c>
      <c r="Z638" s="6">
        <f t="shared" si="128"/>
        <v>0</v>
      </c>
      <c r="AA638" s="6">
        <f t="shared" si="129"/>
        <v>14.352298617565291</v>
      </c>
      <c r="AB638" s="6">
        <f t="shared" si="130"/>
        <v>0</v>
      </c>
      <c r="AC638" s="6">
        <f t="shared" si="131"/>
        <v>0</v>
      </c>
      <c r="AD638" s="6">
        <f t="shared" si="132"/>
        <v>0</v>
      </c>
    </row>
    <row r="639" spans="2:30" x14ac:dyDescent="0.3">
      <c r="B639" s="71">
        <v>0</v>
      </c>
      <c r="C639" s="71">
        <v>13.685645678122734</v>
      </c>
      <c r="P639" s="6">
        <f t="shared" si="120"/>
        <v>0</v>
      </c>
      <c r="Q639" s="34">
        <f t="shared" si="121"/>
        <v>0</v>
      </c>
      <c r="R639" s="6">
        <f t="shared" si="122"/>
        <v>0</v>
      </c>
      <c r="S639" s="6">
        <f t="shared" si="123"/>
        <v>0</v>
      </c>
      <c r="T639" s="6">
        <f t="shared" si="124"/>
        <v>13.685645678122734</v>
      </c>
      <c r="U639" s="34">
        <f t="shared" si="125"/>
        <v>0</v>
      </c>
      <c r="V639" s="35"/>
      <c r="W639" s="64"/>
      <c r="X639" s="6">
        <f t="shared" si="126"/>
        <v>0</v>
      </c>
      <c r="Y639" s="6">
        <f t="shared" si="127"/>
        <v>0</v>
      </c>
      <c r="Z639" s="6">
        <f t="shared" si="128"/>
        <v>0</v>
      </c>
      <c r="AA639" s="6">
        <f t="shared" si="129"/>
        <v>13.685645678122734</v>
      </c>
      <c r="AB639" s="6">
        <f t="shared" si="130"/>
        <v>0</v>
      </c>
      <c r="AC639" s="6">
        <f t="shared" si="131"/>
        <v>0</v>
      </c>
      <c r="AD639" s="6">
        <f t="shared" si="132"/>
        <v>0</v>
      </c>
    </row>
    <row r="640" spans="2:30" x14ac:dyDescent="0.3">
      <c r="B640" s="71">
        <v>0</v>
      </c>
      <c r="C640" s="71">
        <v>12.981682219103938</v>
      </c>
      <c r="P640" s="6">
        <f t="shared" si="120"/>
        <v>0</v>
      </c>
      <c r="Q640" s="34">
        <f t="shared" si="121"/>
        <v>0</v>
      </c>
      <c r="R640" s="6">
        <f t="shared" si="122"/>
        <v>0</v>
      </c>
      <c r="S640" s="6">
        <f t="shared" si="123"/>
        <v>0</v>
      </c>
      <c r="T640" s="6">
        <f t="shared" si="124"/>
        <v>12.981682219103938</v>
      </c>
      <c r="U640" s="34">
        <f t="shared" si="125"/>
        <v>0</v>
      </c>
      <c r="V640" s="35"/>
      <c r="W640" s="64"/>
      <c r="X640" s="6">
        <f t="shared" si="126"/>
        <v>0</v>
      </c>
      <c r="Y640" s="6">
        <f t="shared" si="127"/>
        <v>0</v>
      </c>
      <c r="Z640" s="6">
        <f t="shared" si="128"/>
        <v>0</v>
      </c>
      <c r="AA640" s="6">
        <f t="shared" si="129"/>
        <v>12.981682219103938</v>
      </c>
      <c r="AB640" s="6">
        <f t="shared" si="130"/>
        <v>0</v>
      </c>
      <c r="AC640" s="6">
        <f t="shared" si="131"/>
        <v>0</v>
      </c>
      <c r="AD640" s="6">
        <f t="shared" si="132"/>
        <v>0</v>
      </c>
    </row>
    <row r="641" spans="2:30" x14ac:dyDescent="0.3">
      <c r="B641" s="71">
        <v>0</v>
      </c>
      <c r="C641" s="71">
        <v>12.814070587309187</v>
      </c>
      <c r="P641" s="6">
        <f t="shared" si="120"/>
        <v>0</v>
      </c>
      <c r="Q641" s="34">
        <f t="shared" si="121"/>
        <v>0</v>
      </c>
      <c r="R641" s="6">
        <f t="shared" si="122"/>
        <v>0</v>
      </c>
      <c r="S641" s="6">
        <f t="shared" si="123"/>
        <v>0</v>
      </c>
      <c r="T641" s="6">
        <f t="shared" si="124"/>
        <v>12.814070587309187</v>
      </c>
      <c r="U641" s="34">
        <f t="shared" si="125"/>
        <v>0</v>
      </c>
      <c r="V641" s="35"/>
      <c r="W641" s="64"/>
      <c r="X641" s="6">
        <f t="shared" si="126"/>
        <v>0</v>
      </c>
      <c r="Y641" s="6">
        <f t="shared" si="127"/>
        <v>0</v>
      </c>
      <c r="Z641" s="6">
        <f t="shared" si="128"/>
        <v>0</v>
      </c>
      <c r="AA641" s="6">
        <f t="shared" si="129"/>
        <v>12.814070587309187</v>
      </c>
      <c r="AB641" s="6">
        <f t="shared" si="130"/>
        <v>0</v>
      </c>
      <c r="AC641" s="6">
        <f t="shared" si="131"/>
        <v>0</v>
      </c>
      <c r="AD641" s="6">
        <f t="shared" si="132"/>
        <v>0</v>
      </c>
    </row>
    <row r="642" spans="2:30" x14ac:dyDescent="0.3">
      <c r="B642" s="71">
        <v>0</v>
      </c>
      <c r="C642" s="71">
        <v>12.818806080673335</v>
      </c>
      <c r="P642" s="6">
        <f t="shared" si="120"/>
        <v>0</v>
      </c>
      <c r="Q642" s="34">
        <f t="shared" si="121"/>
        <v>0</v>
      </c>
      <c r="R642" s="6">
        <f t="shared" si="122"/>
        <v>0</v>
      </c>
      <c r="S642" s="6">
        <f t="shared" si="123"/>
        <v>0</v>
      </c>
      <c r="T642" s="6">
        <f t="shared" si="124"/>
        <v>12.818806080673335</v>
      </c>
      <c r="U642" s="34">
        <f t="shared" si="125"/>
        <v>0</v>
      </c>
      <c r="V642" s="35"/>
      <c r="W642" s="64"/>
      <c r="X642" s="6">
        <f t="shared" si="126"/>
        <v>0</v>
      </c>
      <c r="Y642" s="6">
        <f t="shared" si="127"/>
        <v>0</v>
      </c>
      <c r="Z642" s="6">
        <f t="shared" si="128"/>
        <v>0</v>
      </c>
      <c r="AA642" s="6">
        <f t="shared" si="129"/>
        <v>12.818806080673335</v>
      </c>
      <c r="AB642" s="6">
        <f t="shared" si="130"/>
        <v>0</v>
      </c>
      <c r="AC642" s="6">
        <f t="shared" si="131"/>
        <v>0</v>
      </c>
      <c r="AD642" s="6">
        <f t="shared" si="132"/>
        <v>0</v>
      </c>
    </row>
    <row r="643" spans="2:30" x14ac:dyDescent="0.3">
      <c r="B643" s="71">
        <v>0</v>
      </c>
      <c r="C643" s="71">
        <v>13.198150536733658</v>
      </c>
      <c r="P643" s="6">
        <f t="shared" si="120"/>
        <v>0</v>
      </c>
      <c r="Q643" s="34">
        <f t="shared" si="121"/>
        <v>0</v>
      </c>
      <c r="R643" s="6">
        <f t="shared" si="122"/>
        <v>0</v>
      </c>
      <c r="S643" s="6">
        <f t="shared" si="123"/>
        <v>0</v>
      </c>
      <c r="T643" s="6">
        <f t="shared" si="124"/>
        <v>13.198150536733658</v>
      </c>
      <c r="U643" s="34">
        <f t="shared" si="125"/>
        <v>0</v>
      </c>
      <c r="V643" s="35"/>
      <c r="W643" s="64"/>
      <c r="X643" s="6">
        <f t="shared" si="126"/>
        <v>0</v>
      </c>
      <c r="Y643" s="6">
        <f t="shared" si="127"/>
        <v>0</v>
      </c>
      <c r="Z643" s="6">
        <f t="shared" si="128"/>
        <v>0</v>
      </c>
      <c r="AA643" s="6">
        <f t="shared" si="129"/>
        <v>13.198150536733658</v>
      </c>
      <c r="AB643" s="6">
        <f t="shared" si="130"/>
        <v>0</v>
      </c>
      <c r="AC643" s="6">
        <f t="shared" si="131"/>
        <v>0</v>
      </c>
      <c r="AD643" s="6">
        <f t="shared" si="132"/>
        <v>0</v>
      </c>
    </row>
    <row r="644" spans="2:30" x14ac:dyDescent="0.3">
      <c r="B644" s="71">
        <v>0</v>
      </c>
      <c r="C644" s="71">
        <v>13.699370871344454</v>
      </c>
      <c r="P644" s="6">
        <f t="shared" ref="P644:P707" si="133">C644-R644-T644</f>
        <v>0</v>
      </c>
      <c r="Q644" s="34">
        <f t="shared" ref="Q644:Q707" si="134">MIN(318,B644)</f>
        <v>0</v>
      </c>
      <c r="R644" s="6">
        <f t="shared" ref="R644:R707" si="135">IF(Q644=0,0,MIN(C644,Q644*33%))</f>
        <v>0</v>
      </c>
      <c r="S644" s="6">
        <f t="shared" ref="S644:S707" si="136">MIN(B644-Q644,110*0.76)</f>
        <v>0</v>
      </c>
      <c r="T644" s="6">
        <f t="shared" ref="T644:T707" si="137">MIN(134,C644-R644)</f>
        <v>13.699370871344454</v>
      </c>
      <c r="U644" s="34">
        <f t="shared" ref="U644:U707" si="138">MIN(B644-S644-Q644,134)</f>
        <v>0</v>
      </c>
      <c r="V644" s="35"/>
      <c r="W644" s="64"/>
      <c r="X644" s="6">
        <f t="shared" ref="X644:X707" si="139">C644-Y644-AA644-AD644</f>
        <v>0</v>
      </c>
      <c r="Y644" s="6">
        <f t="shared" ref="Y644:Y707" si="140">MIN(B644,C644)</f>
        <v>0</v>
      </c>
      <c r="Z644" s="6">
        <f t="shared" ref="Z644:Z707" si="141">MIN(B644-Y644-AB644,110*M$33)</f>
        <v>0</v>
      </c>
      <c r="AA644" s="6">
        <f t="shared" ref="AA644:AA707" si="142">MIN(C644-Y644,110-Y644)</f>
        <v>13.699370871344454</v>
      </c>
      <c r="AB644" s="6">
        <f t="shared" ref="AB644:AB707" si="143">MIN(B644-Y644,120-Y644)</f>
        <v>0</v>
      </c>
      <c r="AC644" s="6">
        <f t="shared" ref="AC644:AC707" si="144">B644-Y644-Z644-AB644</f>
        <v>0</v>
      </c>
      <c r="AD644" s="6">
        <f t="shared" ref="AD644:AD707" si="145">C644-Y644-AA644</f>
        <v>0</v>
      </c>
    </row>
    <row r="645" spans="2:30" x14ac:dyDescent="0.3">
      <c r="B645" s="71">
        <v>0</v>
      </c>
      <c r="C645" s="71">
        <v>14.096013920469105</v>
      </c>
      <c r="P645" s="6">
        <f t="shared" si="133"/>
        <v>0</v>
      </c>
      <c r="Q645" s="34">
        <f t="shared" si="134"/>
        <v>0</v>
      </c>
      <c r="R645" s="6">
        <f t="shared" si="135"/>
        <v>0</v>
      </c>
      <c r="S645" s="6">
        <f t="shared" si="136"/>
        <v>0</v>
      </c>
      <c r="T645" s="6">
        <f t="shared" si="137"/>
        <v>14.096013920469105</v>
      </c>
      <c r="U645" s="34">
        <f t="shared" si="138"/>
        <v>0</v>
      </c>
      <c r="V645" s="35"/>
      <c r="W645" s="64"/>
      <c r="X645" s="6">
        <f t="shared" si="139"/>
        <v>0</v>
      </c>
      <c r="Y645" s="6">
        <f t="shared" si="140"/>
        <v>0</v>
      </c>
      <c r="Z645" s="6">
        <f t="shared" si="141"/>
        <v>0</v>
      </c>
      <c r="AA645" s="6">
        <f t="shared" si="142"/>
        <v>14.096013920469105</v>
      </c>
      <c r="AB645" s="6">
        <f t="shared" si="143"/>
        <v>0</v>
      </c>
      <c r="AC645" s="6">
        <f t="shared" si="144"/>
        <v>0</v>
      </c>
      <c r="AD645" s="6">
        <f t="shared" si="145"/>
        <v>0</v>
      </c>
    </row>
    <row r="646" spans="2:30" x14ac:dyDescent="0.3">
      <c r="B646" s="71">
        <v>0</v>
      </c>
      <c r="C646" s="71">
        <v>14.479467742118555</v>
      </c>
      <c r="P646" s="6">
        <f t="shared" si="133"/>
        <v>0</v>
      </c>
      <c r="Q646" s="34">
        <f t="shared" si="134"/>
        <v>0</v>
      </c>
      <c r="R646" s="6">
        <f t="shared" si="135"/>
        <v>0</v>
      </c>
      <c r="S646" s="6">
        <f t="shared" si="136"/>
        <v>0</v>
      </c>
      <c r="T646" s="6">
        <f t="shared" si="137"/>
        <v>14.479467742118555</v>
      </c>
      <c r="U646" s="34">
        <f t="shared" si="138"/>
        <v>0</v>
      </c>
      <c r="V646" s="35"/>
      <c r="W646" s="64"/>
      <c r="X646" s="6">
        <f t="shared" si="139"/>
        <v>0</v>
      </c>
      <c r="Y646" s="6">
        <f t="shared" si="140"/>
        <v>0</v>
      </c>
      <c r="Z646" s="6">
        <f t="shared" si="141"/>
        <v>0</v>
      </c>
      <c r="AA646" s="6">
        <f t="shared" si="142"/>
        <v>14.479467742118555</v>
      </c>
      <c r="AB646" s="6">
        <f t="shared" si="143"/>
        <v>0</v>
      </c>
      <c r="AC646" s="6">
        <f t="shared" si="144"/>
        <v>0</v>
      </c>
      <c r="AD646" s="6">
        <f t="shared" si="145"/>
        <v>0</v>
      </c>
    </row>
    <row r="647" spans="2:30" x14ac:dyDescent="0.3">
      <c r="B647" s="71">
        <v>0</v>
      </c>
      <c r="C647" s="71">
        <v>17.714950308380768</v>
      </c>
      <c r="P647" s="6">
        <f t="shared" si="133"/>
        <v>0</v>
      </c>
      <c r="Q647" s="34">
        <f t="shared" si="134"/>
        <v>0</v>
      </c>
      <c r="R647" s="6">
        <f t="shared" si="135"/>
        <v>0</v>
      </c>
      <c r="S647" s="6">
        <f t="shared" si="136"/>
        <v>0</v>
      </c>
      <c r="T647" s="6">
        <f t="shared" si="137"/>
        <v>17.714950308380768</v>
      </c>
      <c r="U647" s="34">
        <f t="shared" si="138"/>
        <v>0</v>
      </c>
      <c r="V647" s="35"/>
      <c r="W647" s="64"/>
      <c r="X647" s="6">
        <f t="shared" si="139"/>
        <v>0</v>
      </c>
      <c r="Y647" s="6">
        <f t="shared" si="140"/>
        <v>0</v>
      </c>
      <c r="Z647" s="6">
        <f t="shared" si="141"/>
        <v>0</v>
      </c>
      <c r="AA647" s="6">
        <f t="shared" si="142"/>
        <v>17.714950308380768</v>
      </c>
      <c r="AB647" s="6">
        <f t="shared" si="143"/>
        <v>0</v>
      </c>
      <c r="AC647" s="6">
        <f t="shared" si="144"/>
        <v>0</v>
      </c>
      <c r="AD647" s="6">
        <f t="shared" si="145"/>
        <v>0</v>
      </c>
    </row>
    <row r="648" spans="2:30" x14ac:dyDescent="0.3">
      <c r="B648" s="71">
        <v>0</v>
      </c>
      <c r="C648" s="71">
        <v>18.945230619064766</v>
      </c>
      <c r="P648" s="6">
        <f t="shared" si="133"/>
        <v>0</v>
      </c>
      <c r="Q648" s="34">
        <f t="shared" si="134"/>
        <v>0</v>
      </c>
      <c r="R648" s="6">
        <f t="shared" si="135"/>
        <v>0</v>
      </c>
      <c r="S648" s="6">
        <f t="shared" si="136"/>
        <v>0</v>
      </c>
      <c r="T648" s="6">
        <f t="shared" si="137"/>
        <v>18.945230619064766</v>
      </c>
      <c r="U648" s="34">
        <f t="shared" si="138"/>
        <v>0</v>
      </c>
      <c r="V648" s="35"/>
      <c r="W648" s="64"/>
      <c r="X648" s="6">
        <f t="shared" si="139"/>
        <v>0</v>
      </c>
      <c r="Y648" s="6">
        <f t="shared" si="140"/>
        <v>0</v>
      </c>
      <c r="Z648" s="6">
        <f t="shared" si="141"/>
        <v>0</v>
      </c>
      <c r="AA648" s="6">
        <f t="shared" si="142"/>
        <v>18.945230619064766</v>
      </c>
      <c r="AB648" s="6">
        <f t="shared" si="143"/>
        <v>0</v>
      </c>
      <c r="AC648" s="6">
        <f t="shared" si="144"/>
        <v>0</v>
      </c>
      <c r="AD648" s="6">
        <f t="shared" si="145"/>
        <v>0</v>
      </c>
    </row>
    <row r="649" spans="2:30" x14ac:dyDescent="0.3">
      <c r="B649" s="71">
        <v>0</v>
      </c>
      <c r="C649" s="71">
        <v>20.014502142824572</v>
      </c>
      <c r="P649" s="6">
        <f t="shared" si="133"/>
        <v>0</v>
      </c>
      <c r="Q649" s="34">
        <f t="shared" si="134"/>
        <v>0</v>
      </c>
      <c r="R649" s="6">
        <f t="shared" si="135"/>
        <v>0</v>
      </c>
      <c r="S649" s="6">
        <f t="shared" si="136"/>
        <v>0</v>
      </c>
      <c r="T649" s="6">
        <f t="shared" si="137"/>
        <v>20.014502142824572</v>
      </c>
      <c r="U649" s="34">
        <f t="shared" si="138"/>
        <v>0</v>
      </c>
      <c r="V649" s="35"/>
      <c r="W649" s="64"/>
      <c r="X649" s="6">
        <f t="shared" si="139"/>
        <v>0</v>
      </c>
      <c r="Y649" s="6">
        <f t="shared" si="140"/>
        <v>0</v>
      </c>
      <c r="Z649" s="6">
        <f t="shared" si="141"/>
        <v>0</v>
      </c>
      <c r="AA649" s="6">
        <f t="shared" si="142"/>
        <v>20.014502142824572</v>
      </c>
      <c r="AB649" s="6">
        <f t="shared" si="143"/>
        <v>0</v>
      </c>
      <c r="AC649" s="6">
        <f t="shared" si="144"/>
        <v>0</v>
      </c>
      <c r="AD649" s="6">
        <f t="shared" si="145"/>
        <v>0</v>
      </c>
    </row>
    <row r="650" spans="2:30" x14ac:dyDescent="0.3">
      <c r="B650" s="71">
        <v>0</v>
      </c>
      <c r="C650" s="71">
        <v>20.869272048103554</v>
      </c>
      <c r="P650" s="6">
        <f t="shared" si="133"/>
        <v>0</v>
      </c>
      <c r="Q650" s="34">
        <f t="shared" si="134"/>
        <v>0</v>
      </c>
      <c r="R650" s="6">
        <f t="shared" si="135"/>
        <v>0</v>
      </c>
      <c r="S650" s="6">
        <f t="shared" si="136"/>
        <v>0</v>
      </c>
      <c r="T650" s="6">
        <f t="shared" si="137"/>
        <v>20.869272048103554</v>
      </c>
      <c r="U650" s="34">
        <f t="shared" si="138"/>
        <v>0</v>
      </c>
      <c r="V650" s="35"/>
      <c r="W650" s="64"/>
      <c r="X650" s="6">
        <f t="shared" si="139"/>
        <v>0</v>
      </c>
      <c r="Y650" s="6">
        <f t="shared" si="140"/>
        <v>0</v>
      </c>
      <c r="Z650" s="6">
        <f t="shared" si="141"/>
        <v>0</v>
      </c>
      <c r="AA650" s="6">
        <f t="shared" si="142"/>
        <v>20.869272048103554</v>
      </c>
      <c r="AB650" s="6">
        <f t="shared" si="143"/>
        <v>0</v>
      </c>
      <c r="AC650" s="6">
        <f t="shared" si="144"/>
        <v>0</v>
      </c>
      <c r="AD650" s="6">
        <f t="shared" si="145"/>
        <v>0</v>
      </c>
    </row>
    <row r="651" spans="2:30" x14ac:dyDescent="0.3">
      <c r="B651" s="71">
        <v>0</v>
      </c>
      <c r="C651" s="71">
        <v>21.722249782798414</v>
      </c>
      <c r="P651" s="6">
        <f t="shared" si="133"/>
        <v>0</v>
      </c>
      <c r="Q651" s="34">
        <f t="shared" si="134"/>
        <v>0</v>
      </c>
      <c r="R651" s="6">
        <f t="shared" si="135"/>
        <v>0</v>
      </c>
      <c r="S651" s="6">
        <f t="shared" si="136"/>
        <v>0</v>
      </c>
      <c r="T651" s="6">
        <f t="shared" si="137"/>
        <v>21.722249782798414</v>
      </c>
      <c r="U651" s="34">
        <f t="shared" si="138"/>
        <v>0</v>
      </c>
      <c r="V651" s="35"/>
      <c r="W651" s="64"/>
      <c r="X651" s="6">
        <f t="shared" si="139"/>
        <v>0</v>
      </c>
      <c r="Y651" s="6">
        <f t="shared" si="140"/>
        <v>0</v>
      </c>
      <c r="Z651" s="6">
        <f t="shared" si="141"/>
        <v>0</v>
      </c>
      <c r="AA651" s="6">
        <f t="shared" si="142"/>
        <v>21.722249782798414</v>
      </c>
      <c r="AB651" s="6">
        <f t="shared" si="143"/>
        <v>0</v>
      </c>
      <c r="AC651" s="6">
        <f t="shared" si="144"/>
        <v>0</v>
      </c>
      <c r="AD651" s="6">
        <f t="shared" si="145"/>
        <v>0</v>
      </c>
    </row>
    <row r="652" spans="2:30" x14ac:dyDescent="0.3">
      <c r="B652" s="71">
        <v>0</v>
      </c>
      <c r="C652" s="71">
        <v>22.594681550636071</v>
      </c>
      <c r="P652" s="6">
        <f t="shared" si="133"/>
        <v>0</v>
      </c>
      <c r="Q652" s="34">
        <f t="shared" si="134"/>
        <v>0</v>
      </c>
      <c r="R652" s="6">
        <f t="shared" si="135"/>
        <v>0</v>
      </c>
      <c r="S652" s="6">
        <f t="shared" si="136"/>
        <v>0</v>
      </c>
      <c r="T652" s="6">
        <f t="shared" si="137"/>
        <v>22.594681550636071</v>
      </c>
      <c r="U652" s="34">
        <f t="shared" si="138"/>
        <v>0</v>
      </c>
      <c r="V652" s="35"/>
      <c r="W652" s="64"/>
      <c r="X652" s="6">
        <f t="shared" si="139"/>
        <v>0</v>
      </c>
      <c r="Y652" s="6">
        <f t="shared" si="140"/>
        <v>0</v>
      </c>
      <c r="Z652" s="6">
        <f t="shared" si="141"/>
        <v>0</v>
      </c>
      <c r="AA652" s="6">
        <f t="shared" si="142"/>
        <v>22.594681550636071</v>
      </c>
      <c r="AB652" s="6">
        <f t="shared" si="143"/>
        <v>0</v>
      </c>
      <c r="AC652" s="6">
        <f t="shared" si="144"/>
        <v>0</v>
      </c>
      <c r="AD652" s="6">
        <f t="shared" si="145"/>
        <v>0</v>
      </c>
    </row>
    <row r="653" spans="2:30" x14ac:dyDescent="0.3">
      <c r="B653" s="71">
        <v>0</v>
      </c>
      <c r="C653" s="71">
        <v>23.796343773804647</v>
      </c>
      <c r="P653" s="6">
        <f t="shared" si="133"/>
        <v>0</v>
      </c>
      <c r="Q653" s="34">
        <f t="shared" si="134"/>
        <v>0</v>
      </c>
      <c r="R653" s="6">
        <f t="shared" si="135"/>
        <v>0</v>
      </c>
      <c r="S653" s="6">
        <f t="shared" si="136"/>
        <v>0</v>
      </c>
      <c r="T653" s="6">
        <f t="shared" si="137"/>
        <v>23.796343773804647</v>
      </c>
      <c r="U653" s="34">
        <f t="shared" si="138"/>
        <v>0</v>
      </c>
      <c r="V653" s="35"/>
      <c r="W653" s="64"/>
      <c r="X653" s="6">
        <f t="shared" si="139"/>
        <v>0</v>
      </c>
      <c r="Y653" s="6">
        <f t="shared" si="140"/>
        <v>0</v>
      </c>
      <c r="Z653" s="6">
        <f t="shared" si="141"/>
        <v>0</v>
      </c>
      <c r="AA653" s="6">
        <f t="shared" si="142"/>
        <v>23.796343773804647</v>
      </c>
      <c r="AB653" s="6">
        <f t="shared" si="143"/>
        <v>0</v>
      </c>
      <c r="AC653" s="6">
        <f t="shared" si="144"/>
        <v>0</v>
      </c>
      <c r="AD653" s="6">
        <f t="shared" si="145"/>
        <v>0</v>
      </c>
    </row>
    <row r="654" spans="2:30" x14ac:dyDescent="0.3">
      <c r="B654" s="71">
        <v>0</v>
      </c>
      <c r="C654" s="71">
        <v>25.976154082273979</v>
      </c>
      <c r="P654" s="6">
        <f t="shared" si="133"/>
        <v>0</v>
      </c>
      <c r="Q654" s="34">
        <f t="shared" si="134"/>
        <v>0</v>
      </c>
      <c r="R654" s="6">
        <f t="shared" si="135"/>
        <v>0</v>
      </c>
      <c r="S654" s="6">
        <f t="shared" si="136"/>
        <v>0</v>
      </c>
      <c r="T654" s="6">
        <f t="shared" si="137"/>
        <v>25.976154082273979</v>
      </c>
      <c r="U654" s="34">
        <f t="shared" si="138"/>
        <v>0</v>
      </c>
      <c r="V654" s="35"/>
      <c r="W654" s="64"/>
      <c r="X654" s="6">
        <f t="shared" si="139"/>
        <v>0</v>
      </c>
      <c r="Y654" s="6">
        <f t="shared" si="140"/>
        <v>0</v>
      </c>
      <c r="Z654" s="6">
        <f t="shared" si="141"/>
        <v>0</v>
      </c>
      <c r="AA654" s="6">
        <f t="shared" si="142"/>
        <v>25.976154082273979</v>
      </c>
      <c r="AB654" s="6">
        <f t="shared" si="143"/>
        <v>0</v>
      </c>
      <c r="AC654" s="6">
        <f t="shared" si="144"/>
        <v>0</v>
      </c>
      <c r="AD654" s="6">
        <f t="shared" si="145"/>
        <v>0</v>
      </c>
    </row>
    <row r="655" spans="2:30" x14ac:dyDescent="0.3">
      <c r="B655" s="71">
        <v>0</v>
      </c>
      <c r="C655" s="71">
        <v>28.523885170512546</v>
      </c>
      <c r="P655" s="6">
        <f t="shared" si="133"/>
        <v>0</v>
      </c>
      <c r="Q655" s="34">
        <f t="shared" si="134"/>
        <v>0</v>
      </c>
      <c r="R655" s="6">
        <f t="shared" si="135"/>
        <v>0</v>
      </c>
      <c r="S655" s="6">
        <f t="shared" si="136"/>
        <v>0</v>
      </c>
      <c r="T655" s="6">
        <f t="shared" si="137"/>
        <v>28.523885170512546</v>
      </c>
      <c r="U655" s="34">
        <f t="shared" si="138"/>
        <v>0</v>
      </c>
      <c r="V655" s="35"/>
      <c r="W655" s="64"/>
      <c r="X655" s="6">
        <f t="shared" si="139"/>
        <v>0</v>
      </c>
      <c r="Y655" s="6">
        <f t="shared" si="140"/>
        <v>0</v>
      </c>
      <c r="Z655" s="6">
        <f t="shared" si="141"/>
        <v>0</v>
      </c>
      <c r="AA655" s="6">
        <f t="shared" si="142"/>
        <v>28.523885170512546</v>
      </c>
      <c r="AB655" s="6">
        <f t="shared" si="143"/>
        <v>0</v>
      </c>
      <c r="AC655" s="6">
        <f t="shared" si="144"/>
        <v>0</v>
      </c>
      <c r="AD655" s="6">
        <f t="shared" si="145"/>
        <v>0</v>
      </c>
    </row>
    <row r="656" spans="2:30" x14ac:dyDescent="0.3">
      <c r="B656" s="71">
        <v>0</v>
      </c>
      <c r="C656" s="71">
        <v>31.063752383902909</v>
      </c>
      <c r="P656" s="6">
        <f t="shared" si="133"/>
        <v>0</v>
      </c>
      <c r="Q656" s="34">
        <f t="shared" si="134"/>
        <v>0</v>
      </c>
      <c r="R656" s="6">
        <f t="shared" si="135"/>
        <v>0</v>
      </c>
      <c r="S656" s="6">
        <f t="shared" si="136"/>
        <v>0</v>
      </c>
      <c r="T656" s="6">
        <f t="shared" si="137"/>
        <v>31.063752383902909</v>
      </c>
      <c r="U656" s="34">
        <f t="shared" si="138"/>
        <v>0</v>
      </c>
      <c r="V656" s="35"/>
      <c r="W656" s="64"/>
      <c r="X656" s="6">
        <f t="shared" si="139"/>
        <v>0</v>
      </c>
      <c r="Y656" s="6">
        <f t="shared" si="140"/>
        <v>0</v>
      </c>
      <c r="Z656" s="6">
        <f t="shared" si="141"/>
        <v>0</v>
      </c>
      <c r="AA656" s="6">
        <f t="shared" si="142"/>
        <v>31.063752383902909</v>
      </c>
      <c r="AB656" s="6">
        <f t="shared" si="143"/>
        <v>0</v>
      </c>
      <c r="AC656" s="6">
        <f t="shared" si="144"/>
        <v>0</v>
      </c>
      <c r="AD656" s="6">
        <f t="shared" si="145"/>
        <v>0</v>
      </c>
    </row>
    <row r="657" spans="2:30" x14ac:dyDescent="0.3">
      <c r="B657" s="71">
        <v>0</v>
      </c>
      <c r="C657" s="71">
        <v>33.772697797790428</v>
      </c>
      <c r="P657" s="6">
        <f t="shared" si="133"/>
        <v>0</v>
      </c>
      <c r="Q657" s="34">
        <f t="shared" si="134"/>
        <v>0</v>
      </c>
      <c r="R657" s="6">
        <f t="shared" si="135"/>
        <v>0</v>
      </c>
      <c r="S657" s="6">
        <f t="shared" si="136"/>
        <v>0</v>
      </c>
      <c r="T657" s="6">
        <f t="shared" si="137"/>
        <v>33.772697797790428</v>
      </c>
      <c r="U657" s="34">
        <f t="shared" si="138"/>
        <v>0</v>
      </c>
      <c r="V657" s="35"/>
      <c r="W657" s="64"/>
      <c r="X657" s="6">
        <f t="shared" si="139"/>
        <v>0</v>
      </c>
      <c r="Y657" s="6">
        <f t="shared" si="140"/>
        <v>0</v>
      </c>
      <c r="Z657" s="6">
        <f t="shared" si="141"/>
        <v>0</v>
      </c>
      <c r="AA657" s="6">
        <f t="shared" si="142"/>
        <v>33.772697797790428</v>
      </c>
      <c r="AB657" s="6">
        <f t="shared" si="143"/>
        <v>0</v>
      </c>
      <c r="AC657" s="6">
        <f t="shared" si="144"/>
        <v>0</v>
      </c>
      <c r="AD657" s="6">
        <f t="shared" si="145"/>
        <v>0</v>
      </c>
    </row>
    <row r="658" spans="2:30" x14ac:dyDescent="0.3">
      <c r="B658" s="71">
        <v>0</v>
      </c>
      <c r="C658" s="71">
        <v>36.682170932973989</v>
      </c>
      <c r="P658" s="6">
        <f t="shared" si="133"/>
        <v>0</v>
      </c>
      <c r="Q658" s="34">
        <f t="shared" si="134"/>
        <v>0</v>
      </c>
      <c r="R658" s="6">
        <f t="shared" si="135"/>
        <v>0</v>
      </c>
      <c r="S658" s="6">
        <f t="shared" si="136"/>
        <v>0</v>
      </c>
      <c r="T658" s="6">
        <f t="shared" si="137"/>
        <v>36.682170932973989</v>
      </c>
      <c r="U658" s="34">
        <f t="shared" si="138"/>
        <v>0</v>
      </c>
      <c r="V658" s="35"/>
      <c r="W658" s="64"/>
      <c r="X658" s="6">
        <f t="shared" si="139"/>
        <v>0</v>
      </c>
      <c r="Y658" s="6">
        <f t="shared" si="140"/>
        <v>0</v>
      </c>
      <c r="Z658" s="6">
        <f t="shared" si="141"/>
        <v>0</v>
      </c>
      <c r="AA658" s="6">
        <f t="shared" si="142"/>
        <v>36.682170932973989</v>
      </c>
      <c r="AB658" s="6">
        <f t="shared" si="143"/>
        <v>0</v>
      </c>
      <c r="AC658" s="6">
        <f t="shared" si="144"/>
        <v>0</v>
      </c>
      <c r="AD658" s="6">
        <f t="shared" si="145"/>
        <v>0</v>
      </c>
    </row>
    <row r="659" spans="2:30" x14ac:dyDescent="0.3">
      <c r="B659" s="71">
        <v>0</v>
      </c>
      <c r="C659" s="71">
        <v>39.781993818699732</v>
      </c>
      <c r="P659" s="6">
        <f t="shared" si="133"/>
        <v>0</v>
      </c>
      <c r="Q659" s="34">
        <f t="shared" si="134"/>
        <v>0</v>
      </c>
      <c r="R659" s="6">
        <f t="shared" si="135"/>
        <v>0</v>
      </c>
      <c r="S659" s="6">
        <f t="shared" si="136"/>
        <v>0</v>
      </c>
      <c r="T659" s="6">
        <f t="shared" si="137"/>
        <v>39.781993818699732</v>
      </c>
      <c r="U659" s="34">
        <f t="shared" si="138"/>
        <v>0</v>
      </c>
      <c r="V659" s="35"/>
      <c r="W659" s="64"/>
      <c r="X659" s="6">
        <f t="shared" si="139"/>
        <v>0</v>
      </c>
      <c r="Y659" s="6">
        <f t="shared" si="140"/>
        <v>0</v>
      </c>
      <c r="Z659" s="6">
        <f t="shared" si="141"/>
        <v>0</v>
      </c>
      <c r="AA659" s="6">
        <f t="shared" si="142"/>
        <v>39.781993818699732</v>
      </c>
      <c r="AB659" s="6">
        <f t="shared" si="143"/>
        <v>0</v>
      </c>
      <c r="AC659" s="6">
        <f t="shared" si="144"/>
        <v>0</v>
      </c>
      <c r="AD659" s="6">
        <f t="shared" si="145"/>
        <v>0</v>
      </c>
    </row>
    <row r="660" spans="2:30" x14ac:dyDescent="0.3">
      <c r="B660" s="71">
        <v>0</v>
      </c>
      <c r="C660" s="71">
        <v>42.904578721260314</v>
      </c>
      <c r="P660" s="6">
        <f t="shared" si="133"/>
        <v>0</v>
      </c>
      <c r="Q660" s="34">
        <f t="shared" si="134"/>
        <v>0</v>
      </c>
      <c r="R660" s="6">
        <f t="shared" si="135"/>
        <v>0</v>
      </c>
      <c r="S660" s="6">
        <f t="shared" si="136"/>
        <v>0</v>
      </c>
      <c r="T660" s="6">
        <f t="shared" si="137"/>
        <v>42.904578721260314</v>
      </c>
      <c r="U660" s="34">
        <f t="shared" si="138"/>
        <v>0</v>
      </c>
      <c r="V660" s="35"/>
      <c r="W660" s="64"/>
      <c r="X660" s="6">
        <f t="shared" si="139"/>
        <v>0</v>
      </c>
      <c r="Y660" s="6">
        <f t="shared" si="140"/>
        <v>0</v>
      </c>
      <c r="Z660" s="6">
        <f t="shared" si="141"/>
        <v>0</v>
      </c>
      <c r="AA660" s="6">
        <f t="shared" si="142"/>
        <v>42.904578721260314</v>
      </c>
      <c r="AB660" s="6">
        <f t="shared" si="143"/>
        <v>0</v>
      </c>
      <c r="AC660" s="6">
        <f t="shared" si="144"/>
        <v>0</v>
      </c>
      <c r="AD660" s="6">
        <f t="shared" si="145"/>
        <v>0</v>
      </c>
    </row>
    <row r="661" spans="2:30" x14ac:dyDescent="0.3">
      <c r="B661" s="71">
        <v>0</v>
      </c>
      <c r="C661" s="71">
        <v>37.310264901731919</v>
      </c>
      <c r="P661" s="6">
        <f t="shared" si="133"/>
        <v>0</v>
      </c>
      <c r="Q661" s="34">
        <f t="shared" si="134"/>
        <v>0</v>
      </c>
      <c r="R661" s="6">
        <f t="shared" si="135"/>
        <v>0</v>
      </c>
      <c r="S661" s="6">
        <f t="shared" si="136"/>
        <v>0</v>
      </c>
      <c r="T661" s="6">
        <f t="shared" si="137"/>
        <v>37.310264901731919</v>
      </c>
      <c r="U661" s="34">
        <f t="shared" si="138"/>
        <v>0</v>
      </c>
      <c r="V661" s="35"/>
      <c r="W661" s="64"/>
      <c r="X661" s="6">
        <f t="shared" si="139"/>
        <v>0</v>
      </c>
      <c r="Y661" s="6">
        <f t="shared" si="140"/>
        <v>0</v>
      </c>
      <c r="Z661" s="6">
        <f t="shared" si="141"/>
        <v>0</v>
      </c>
      <c r="AA661" s="6">
        <f t="shared" si="142"/>
        <v>37.310264901731919</v>
      </c>
      <c r="AB661" s="6">
        <f t="shared" si="143"/>
        <v>0</v>
      </c>
      <c r="AC661" s="6">
        <f t="shared" si="144"/>
        <v>0</v>
      </c>
      <c r="AD661" s="6">
        <f t="shared" si="145"/>
        <v>0</v>
      </c>
    </row>
    <row r="662" spans="2:30" x14ac:dyDescent="0.3">
      <c r="B662" s="71">
        <v>0</v>
      </c>
      <c r="C662" s="71">
        <v>31.180439167076244</v>
      </c>
      <c r="P662" s="6">
        <f t="shared" si="133"/>
        <v>0</v>
      </c>
      <c r="Q662" s="34">
        <f t="shared" si="134"/>
        <v>0</v>
      </c>
      <c r="R662" s="6">
        <f t="shared" si="135"/>
        <v>0</v>
      </c>
      <c r="S662" s="6">
        <f t="shared" si="136"/>
        <v>0</v>
      </c>
      <c r="T662" s="6">
        <f t="shared" si="137"/>
        <v>31.180439167076244</v>
      </c>
      <c r="U662" s="34">
        <f t="shared" si="138"/>
        <v>0</v>
      </c>
      <c r="V662" s="35"/>
      <c r="W662" s="64"/>
      <c r="X662" s="6">
        <f t="shared" si="139"/>
        <v>0</v>
      </c>
      <c r="Y662" s="6">
        <f t="shared" si="140"/>
        <v>0</v>
      </c>
      <c r="Z662" s="6">
        <f t="shared" si="141"/>
        <v>0</v>
      </c>
      <c r="AA662" s="6">
        <f t="shared" si="142"/>
        <v>31.180439167076244</v>
      </c>
      <c r="AB662" s="6">
        <f t="shared" si="143"/>
        <v>0</v>
      </c>
      <c r="AC662" s="6">
        <f t="shared" si="144"/>
        <v>0</v>
      </c>
      <c r="AD662" s="6">
        <f t="shared" si="145"/>
        <v>0</v>
      </c>
    </row>
    <row r="663" spans="2:30" x14ac:dyDescent="0.3">
      <c r="B663" s="71">
        <v>0</v>
      </c>
      <c r="C663" s="71">
        <v>22.755920971062409</v>
      </c>
      <c r="P663" s="6">
        <f t="shared" si="133"/>
        <v>0</v>
      </c>
      <c r="Q663" s="34">
        <f t="shared" si="134"/>
        <v>0</v>
      </c>
      <c r="R663" s="6">
        <f t="shared" si="135"/>
        <v>0</v>
      </c>
      <c r="S663" s="6">
        <f t="shared" si="136"/>
        <v>0</v>
      </c>
      <c r="T663" s="6">
        <f t="shared" si="137"/>
        <v>22.755920971062409</v>
      </c>
      <c r="U663" s="34">
        <f t="shared" si="138"/>
        <v>0</v>
      </c>
      <c r="V663" s="35"/>
      <c r="W663" s="64"/>
      <c r="X663" s="6">
        <f t="shared" si="139"/>
        <v>0</v>
      </c>
      <c r="Y663" s="6">
        <f t="shared" si="140"/>
        <v>0</v>
      </c>
      <c r="Z663" s="6">
        <f t="shared" si="141"/>
        <v>0</v>
      </c>
      <c r="AA663" s="6">
        <f t="shared" si="142"/>
        <v>22.755920971062409</v>
      </c>
      <c r="AB663" s="6">
        <f t="shared" si="143"/>
        <v>0</v>
      </c>
      <c r="AC663" s="6">
        <f t="shared" si="144"/>
        <v>0</v>
      </c>
      <c r="AD663" s="6">
        <f t="shared" si="145"/>
        <v>0</v>
      </c>
    </row>
    <row r="664" spans="2:30" x14ac:dyDescent="0.3">
      <c r="B664" s="71">
        <v>0</v>
      </c>
      <c r="C664" s="71">
        <v>21.020294012161806</v>
      </c>
      <c r="P664" s="6">
        <f t="shared" si="133"/>
        <v>0</v>
      </c>
      <c r="Q664" s="34">
        <f t="shared" si="134"/>
        <v>0</v>
      </c>
      <c r="R664" s="6">
        <f t="shared" si="135"/>
        <v>0</v>
      </c>
      <c r="S664" s="6">
        <f t="shared" si="136"/>
        <v>0</v>
      </c>
      <c r="T664" s="6">
        <f t="shared" si="137"/>
        <v>21.020294012161806</v>
      </c>
      <c r="U664" s="34">
        <f t="shared" si="138"/>
        <v>0</v>
      </c>
      <c r="V664" s="35"/>
      <c r="W664" s="64"/>
      <c r="X664" s="6">
        <f t="shared" si="139"/>
        <v>0</v>
      </c>
      <c r="Y664" s="6">
        <f t="shared" si="140"/>
        <v>0</v>
      </c>
      <c r="Z664" s="6">
        <f t="shared" si="141"/>
        <v>0</v>
      </c>
      <c r="AA664" s="6">
        <f t="shared" si="142"/>
        <v>21.020294012161806</v>
      </c>
      <c r="AB664" s="6">
        <f t="shared" si="143"/>
        <v>0</v>
      </c>
      <c r="AC664" s="6">
        <f t="shared" si="144"/>
        <v>0</v>
      </c>
      <c r="AD664" s="6">
        <f t="shared" si="145"/>
        <v>0</v>
      </c>
    </row>
    <row r="665" spans="2:30" x14ac:dyDescent="0.3">
      <c r="B665" s="71">
        <v>3.6776487335537977</v>
      </c>
      <c r="C665" s="71">
        <v>18.46539073494818</v>
      </c>
      <c r="P665" s="6">
        <f t="shared" si="133"/>
        <v>0</v>
      </c>
      <c r="Q665" s="34">
        <f t="shared" si="134"/>
        <v>3.6776487335537977</v>
      </c>
      <c r="R665" s="6">
        <f t="shared" si="135"/>
        <v>1.2136240820727533</v>
      </c>
      <c r="S665" s="6">
        <f t="shared" si="136"/>
        <v>0</v>
      </c>
      <c r="T665" s="6">
        <f t="shared" si="137"/>
        <v>17.251766652875425</v>
      </c>
      <c r="U665" s="34">
        <f t="shared" si="138"/>
        <v>0</v>
      </c>
      <c r="V665" s="35"/>
      <c r="W665" s="64"/>
      <c r="X665" s="6">
        <f t="shared" si="139"/>
        <v>0</v>
      </c>
      <c r="Y665" s="6">
        <f t="shared" si="140"/>
        <v>3.6776487335537977</v>
      </c>
      <c r="Z665" s="6">
        <f t="shared" si="141"/>
        <v>0</v>
      </c>
      <c r="AA665" s="6">
        <f t="shared" si="142"/>
        <v>14.787742001394381</v>
      </c>
      <c r="AB665" s="6">
        <f t="shared" si="143"/>
        <v>0</v>
      </c>
      <c r="AC665" s="6">
        <f t="shared" si="144"/>
        <v>0</v>
      </c>
      <c r="AD665" s="6">
        <f t="shared" si="145"/>
        <v>0</v>
      </c>
    </row>
    <row r="666" spans="2:30" x14ac:dyDescent="0.3">
      <c r="B666" s="71">
        <v>3.4576318190481765</v>
      </c>
      <c r="C666" s="71">
        <v>17.412590318539682</v>
      </c>
      <c r="P666" s="6">
        <f t="shared" si="133"/>
        <v>0</v>
      </c>
      <c r="Q666" s="34">
        <f t="shared" si="134"/>
        <v>3.4576318190481765</v>
      </c>
      <c r="R666" s="6">
        <f t="shared" si="135"/>
        <v>1.1410185002858984</v>
      </c>
      <c r="S666" s="6">
        <f t="shared" si="136"/>
        <v>0</v>
      </c>
      <c r="T666" s="6">
        <f t="shared" si="137"/>
        <v>16.271571818253783</v>
      </c>
      <c r="U666" s="34">
        <f t="shared" si="138"/>
        <v>0</v>
      </c>
      <c r="V666" s="35"/>
      <c r="W666" s="64"/>
      <c r="X666" s="6">
        <f t="shared" si="139"/>
        <v>0</v>
      </c>
      <c r="Y666" s="6">
        <f t="shared" si="140"/>
        <v>3.4576318190481765</v>
      </c>
      <c r="Z666" s="6">
        <f t="shared" si="141"/>
        <v>0</v>
      </c>
      <c r="AA666" s="6">
        <f t="shared" si="142"/>
        <v>13.954958499491505</v>
      </c>
      <c r="AB666" s="6">
        <f t="shared" si="143"/>
        <v>0</v>
      </c>
      <c r="AC666" s="6">
        <f t="shared" si="144"/>
        <v>0</v>
      </c>
      <c r="AD666" s="6">
        <f t="shared" si="145"/>
        <v>0</v>
      </c>
    </row>
    <row r="667" spans="2:30" x14ac:dyDescent="0.3">
      <c r="B667" s="71">
        <v>0</v>
      </c>
      <c r="C667" s="71">
        <v>15.191722200380644</v>
      </c>
      <c r="P667" s="6">
        <f t="shared" si="133"/>
        <v>0</v>
      </c>
      <c r="Q667" s="34">
        <f t="shared" si="134"/>
        <v>0</v>
      </c>
      <c r="R667" s="6">
        <f t="shared" si="135"/>
        <v>0</v>
      </c>
      <c r="S667" s="6">
        <f t="shared" si="136"/>
        <v>0</v>
      </c>
      <c r="T667" s="6">
        <f t="shared" si="137"/>
        <v>15.191722200380644</v>
      </c>
      <c r="U667" s="34">
        <f t="shared" si="138"/>
        <v>0</v>
      </c>
      <c r="V667" s="35"/>
      <c r="W667" s="64"/>
      <c r="X667" s="6">
        <f t="shared" si="139"/>
        <v>0</v>
      </c>
      <c r="Y667" s="6">
        <f t="shared" si="140"/>
        <v>0</v>
      </c>
      <c r="Z667" s="6">
        <f t="shared" si="141"/>
        <v>0</v>
      </c>
      <c r="AA667" s="6">
        <f t="shared" si="142"/>
        <v>15.191722200380644</v>
      </c>
      <c r="AB667" s="6">
        <f t="shared" si="143"/>
        <v>0</v>
      </c>
      <c r="AC667" s="6">
        <f t="shared" si="144"/>
        <v>0</v>
      </c>
      <c r="AD667" s="6">
        <f t="shared" si="145"/>
        <v>0</v>
      </c>
    </row>
    <row r="668" spans="2:30" x14ac:dyDescent="0.3">
      <c r="B668" s="71">
        <v>0</v>
      </c>
      <c r="C668" s="71">
        <v>15.464677197691854</v>
      </c>
      <c r="P668" s="6">
        <f t="shared" si="133"/>
        <v>0</v>
      </c>
      <c r="Q668" s="34">
        <f t="shared" si="134"/>
        <v>0</v>
      </c>
      <c r="R668" s="6">
        <f t="shared" si="135"/>
        <v>0</v>
      </c>
      <c r="S668" s="6">
        <f t="shared" si="136"/>
        <v>0</v>
      </c>
      <c r="T668" s="6">
        <f t="shared" si="137"/>
        <v>15.464677197691854</v>
      </c>
      <c r="U668" s="34">
        <f t="shared" si="138"/>
        <v>0</v>
      </c>
      <c r="V668" s="35"/>
      <c r="W668" s="64"/>
      <c r="X668" s="6">
        <f t="shared" si="139"/>
        <v>0</v>
      </c>
      <c r="Y668" s="6">
        <f t="shared" si="140"/>
        <v>0</v>
      </c>
      <c r="Z668" s="6">
        <f t="shared" si="141"/>
        <v>0</v>
      </c>
      <c r="AA668" s="6">
        <f t="shared" si="142"/>
        <v>15.464677197691854</v>
      </c>
      <c r="AB668" s="6">
        <f t="shared" si="143"/>
        <v>0</v>
      </c>
      <c r="AC668" s="6">
        <f t="shared" si="144"/>
        <v>0</v>
      </c>
      <c r="AD668" s="6">
        <f t="shared" si="145"/>
        <v>0</v>
      </c>
    </row>
    <row r="669" spans="2:30" x14ac:dyDescent="0.3">
      <c r="B669" s="71">
        <v>0</v>
      </c>
      <c r="C669" s="71">
        <v>15.492810434472368</v>
      </c>
      <c r="P669" s="6">
        <f t="shared" si="133"/>
        <v>0</v>
      </c>
      <c r="Q669" s="34">
        <f t="shared" si="134"/>
        <v>0</v>
      </c>
      <c r="R669" s="6">
        <f t="shared" si="135"/>
        <v>0</v>
      </c>
      <c r="S669" s="6">
        <f t="shared" si="136"/>
        <v>0</v>
      </c>
      <c r="T669" s="6">
        <f t="shared" si="137"/>
        <v>15.492810434472368</v>
      </c>
      <c r="U669" s="34">
        <f t="shared" si="138"/>
        <v>0</v>
      </c>
      <c r="V669" s="35"/>
      <c r="W669" s="64"/>
      <c r="X669" s="6">
        <f t="shared" si="139"/>
        <v>0</v>
      </c>
      <c r="Y669" s="6">
        <f t="shared" si="140"/>
        <v>0</v>
      </c>
      <c r="Z669" s="6">
        <f t="shared" si="141"/>
        <v>0</v>
      </c>
      <c r="AA669" s="6">
        <f t="shared" si="142"/>
        <v>15.492810434472368</v>
      </c>
      <c r="AB669" s="6">
        <f t="shared" si="143"/>
        <v>0</v>
      </c>
      <c r="AC669" s="6">
        <f t="shared" si="144"/>
        <v>0</v>
      </c>
      <c r="AD669" s="6">
        <f t="shared" si="145"/>
        <v>0</v>
      </c>
    </row>
    <row r="670" spans="2:30" x14ac:dyDescent="0.3">
      <c r="B670" s="71">
        <v>0</v>
      </c>
      <c r="C670" s="71">
        <v>18.476140127916281</v>
      </c>
      <c r="P670" s="6">
        <f t="shared" si="133"/>
        <v>0</v>
      </c>
      <c r="Q670" s="34">
        <f t="shared" si="134"/>
        <v>0</v>
      </c>
      <c r="R670" s="6">
        <f t="shared" si="135"/>
        <v>0</v>
      </c>
      <c r="S670" s="6">
        <f t="shared" si="136"/>
        <v>0</v>
      </c>
      <c r="T670" s="6">
        <f t="shared" si="137"/>
        <v>18.476140127916281</v>
      </c>
      <c r="U670" s="34">
        <f t="shared" si="138"/>
        <v>0</v>
      </c>
      <c r="V670" s="35"/>
      <c r="W670" s="64"/>
      <c r="X670" s="6">
        <f t="shared" si="139"/>
        <v>0</v>
      </c>
      <c r="Y670" s="6">
        <f t="shared" si="140"/>
        <v>0</v>
      </c>
      <c r="Z670" s="6">
        <f t="shared" si="141"/>
        <v>0</v>
      </c>
      <c r="AA670" s="6">
        <f t="shared" si="142"/>
        <v>18.476140127916281</v>
      </c>
      <c r="AB670" s="6">
        <f t="shared" si="143"/>
        <v>0</v>
      </c>
      <c r="AC670" s="6">
        <f t="shared" si="144"/>
        <v>0</v>
      </c>
      <c r="AD670" s="6">
        <f t="shared" si="145"/>
        <v>0</v>
      </c>
    </row>
    <row r="671" spans="2:30" x14ac:dyDescent="0.3">
      <c r="B671" s="71">
        <v>0</v>
      </c>
      <c r="C671" s="71">
        <v>23.521208947513539</v>
      </c>
      <c r="P671" s="6">
        <f t="shared" si="133"/>
        <v>0</v>
      </c>
      <c r="Q671" s="34">
        <f t="shared" si="134"/>
        <v>0</v>
      </c>
      <c r="R671" s="6">
        <f t="shared" si="135"/>
        <v>0</v>
      </c>
      <c r="S671" s="6">
        <f t="shared" si="136"/>
        <v>0</v>
      </c>
      <c r="T671" s="6">
        <f t="shared" si="137"/>
        <v>23.521208947513539</v>
      </c>
      <c r="U671" s="34">
        <f t="shared" si="138"/>
        <v>0</v>
      </c>
      <c r="V671" s="35"/>
      <c r="W671" s="64"/>
      <c r="X671" s="6">
        <f t="shared" si="139"/>
        <v>0</v>
      </c>
      <c r="Y671" s="6">
        <f t="shared" si="140"/>
        <v>0</v>
      </c>
      <c r="Z671" s="6">
        <f t="shared" si="141"/>
        <v>0</v>
      </c>
      <c r="AA671" s="6">
        <f t="shared" si="142"/>
        <v>23.521208947513539</v>
      </c>
      <c r="AB671" s="6">
        <f t="shared" si="143"/>
        <v>0</v>
      </c>
      <c r="AC671" s="6">
        <f t="shared" si="144"/>
        <v>0</v>
      </c>
      <c r="AD671" s="6">
        <f t="shared" si="145"/>
        <v>0</v>
      </c>
    </row>
    <row r="672" spans="2:30" x14ac:dyDescent="0.3">
      <c r="B672" s="71">
        <v>0</v>
      </c>
      <c r="C672" s="71">
        <v>25.87671121279498</v>
      </c>
      <c r="P672" s="6">
        <f t="shared" si="133"/>
        <v>0</v>
      </c>
      <c r="Q672" s="34">
        <f t="shared" si="134"/>
        <v>0</v>
      </c>
      <c r="R672" s="6">
        <f t="shared" si="135"/>
        <v>0</v>
      </c>
      <c r="S672" s="6">
        <f t="shared" si="136"/>
        <v>0</v>
      </c>
      <c r="T672" s="6">
        <f t="shared" si="137"/>
        <v>25.87671121279498</v>
      </c>
      <c r="U672" s="34">
        <f t="shared" si="138"/>
        <v>0</v>
      </c>
      <c r="V672" s="35"/>
      <c r="W672" s="64"/>
      <c r="X672" s="6">
        <f t="shared" si="139"/>
        <v>0</v>
      </c>
      <c r="Y672" s="6">
        <f t="shared" si="140"/>
        <v>0</v>
      </c>
      <c r="Z672" s="6">
        <f t="shared" si="141"/>
        <v>0</v>
      </c>
      <c r="AA672" s="6">
        <f t="shared" si="142"/>
        <v>25.87671121279498</v>
      </c>
      <c r="AB672" s="6">
        <f t="shared" si="143"/>
        <v>0</v>
      </c>
      <c r="AC672" s="6">
        <f t="shared" si="144"/>
        <v>0</v>
      </c>
      <c r="AD672" s="6">
        <f t="shared" si="145"/>
        <v>0</v>
      </c>
    </row>
    <row r="673" spans="2:30" x14ac:dyDescent="0.3">
      <c r="B673" s="71">
        <v>0</v>
      </c>
      <c r="C673" s="71">
        <v>27.777461143270354</v>
      </c>
      <c r="P673" s="6">
        <f t="shared" si="133"/>
        <v>0</v>
      </c>
      <c r="Q673" s="34">
        <f t="shared" si="134"/>
        <v>0</v>
      </c>
      <c r="R673" s="6">
        <f t="shared" si="135"/>
        <v>0</v>
      </c>
      <c r="S673" s="6">
        <f t="shared" si="136"/>
        <v>0</v>
      </c>
      <c r="T673" s="6">
        <f t="shared" si="137"/>
        <v>27.777461143270354</v>
      </c>
      <c r="U673" s="34">
        <f t="shared" si="138"/>
        <v>0</v>
      </c>
      <c r="V673" s="35"/>
      <c r="W673" s="64"/>
      <c r="X673" s="6">
        <f t="shared" si="139"/>
        <v>0</v>
      </c>
      <c r="Y673" s="6">
        <f t="shared" si="140"/>
        <v>0</v>
      </c>
      <c r="Z673" s="6">
        <f t="shared" si="141"/>
        <v>0</v>
      </c>
      <c r="AA673" s="6">
        <f t="shared" si="142"/>
        <v>27.777461143270354</v>
      </c>
      <c r="AB673" s="6">
        <f t="shared" si="143"/>
        <v>0</v>
      </c>
      <c r="AC673" s="6">
        <f t="shared" si="144"/>
        <v>0</v>
      </c>
      <c r="AD673" s="6">
        <f t="shared" si="145"/>
        <v>0</v>
      </c>
    </row>
    <row r="674" spans="2:30" x14ac:dyDescent="0.3">
      <c r="B674" s="71">
        <v>0</v>
      </c>
      <c r="C674" s="71">
        <v>29.383106604838947</v>
      </c>
      <c r="P674" s="6">
        <f t="shared" si="133"/>
        <v>0</v>
      </c>
      <c r="Q674" s="34">
        <f t="shared" si="134"/>
        <v>0</v>
      </c>
      <c r="R674" s="6">
        <f t="shared" si="135"/>
        <v>0</v>
      </c>
      <c r="S674" s="6">
        <f t="shared" si="136"/>
        <v>0</v>
      </c>
      <c r="T674" s="6">
        <f t="shared" si="137"/>
        <v>29.383106604838947</v>
      </c>
      <c r="U674" s="34">
        <f t="shared" si="138"/>
        <v>0</v>
      </c>
      <c r="V674" s="35"/>
      <c r="W674" s="64"/>
      <c r="X674" s="6">
        <f t="shared" si="139"/>
        <v>0</v>
      </c>
      <c r="Y674" s="6">
        <f t="shared" si="140"/>
        <v>0</v>
      </c>
      <c r="Z674" s="6">
        <f t="shared" si="141"/>
        <v>0</v>
      </c>
      <c r="AA674" s="6">
        <f t="shared" si="142"/>
        <v>29.383106604838947</v>
      </c>
      <c r="AB674" s="6">
        <f t="shared" si="143"/>
        <v>0</v>
      </c>
      <c r="AC674" s="6">
        <f t="shared" si="144"/>
        <v>0</v>
      </c>
      <c r="AD674" s="6">
        <f t="shared" si="145"/>
        <v>0</v>
      </c>
    </row>
    <row r="675" spans="2:30" x14ac:dyDescent="0.3">
      <c r="B675" s="71">
        <v>0</v>
      </c>
      <c r="C675" s="71">
        <v>30.819811031756856</v>
      </c>
      <c r="P675" s="6">
        <f t="shared" si="133"/>
        <v>0</v>
      </c>
      <c r="Q675" s="34">
        <f t="shared" si="134"/>
        <v>0</v>
      </c>
      <c r="R675" s="6">
        <f t="shared" si="135"/>
        <v>0</v>
      </c>
      <c r="S675" s="6">
        <f t="shared" si="136"/>
        <v>0</v>
      </c>
      <c r="T675" s="6">
        <f t="shared" si="137"/>
        <v>30.819811031756856</v>
      </c>
      <c r="U675" s="34">
        <f t="shared" si="138"/>
        <v>0</v>
      </c>
      <c r="V675" s="35"/>
      <c r="W675" s="64"/>
      <c r="X675" s="6">
        <f t="shared" si="139"/>
        <v>0</v>
      </c>
      <c r="Y675" s="6">
        <f t="shared" si="140"/>
        <v>0</v>
      </c>
      <c r="Z675" s="6">
        <f t="shared" si="141"/>
        <v>0</v>
      </c>
      <c r="AA675" s="6">
        <f t="shared" si="142"/>
        <v>30.819811031756856</v>
      </c>
      <c r="AB675" s="6">
        <f t="shared" si="143"/>
        <v>0</v>
      </c>
      <c r="AC675" s="6">
        <f t="shared" si="144"/>
        <v>0</v>
      </c>
      <c r="AD675" s="6">
        <f t="shared" si="145"/>
        <v>0</v>
      </c>
    </row>
    <row r="676" spans="2:30" x14ac:dyDescent="0.3">
      <c r="B676" s="71">
        <v>0</v>
      </c>
      <c r="C676" s="71">
        <v>32.190661144797225</v>
      </c>
      <c r="P676" s="6">
        <f t="shared" si="133"/>
        <v>0</v>
      </c>
      <c r="Q676" s="34">
        <f t="shared" si="134"/>
        <v>0</v>
      </c>
      <c r="R676" s="6">
        <f t="shared" si="135"/>
        <v>0</v>
      </c>
      <c r="S676" s="6">
        <f t="shared" si="136"/>
        <v>0</v>
      </c>
      <c r="T676" s="6">
        <f t="shared" si="137"/>
        <v>32.190661144797225</v>
      </c>
      <c r="U676" s="34">
        <f t="shared" si="138"/>
        <v>0</v>
      </c>
      <c r="V676" s="35"/>
      <c r="W676" s="64"/>
      <c r="X676" s="6">
        <f t="shared" si="139"/>
        <v>0</v>
      </c>
      <c r="Y676" s="6">
        <f t="shared" si="140"/>
        <v>0</v>
      </c>
      <c r="Z676" s="6">
        <f t="shared" si="141"/>
        <v>0</v>
      </c>
      <c r="AA676" s="6">
        <f t="shared" si="142"/>
        <v>32.190661144797225</v>
      </c>
      <c r="AB676" s="6">
        <f t="shared" si="143"/>
        <v>0</v>
      </c>
      <c r="AC676" s="6">
        <f t="shared" si="144"/>
        <v>0</v>
      </c>
      <c r="AD676" s="6">
        <f t="shared" si="145"/>
        <v>0</v>
      </c>
    </row>
    <row r="677" spans="2:30" x14ac:dyDescent="0.3">
      <c r="B677" s="71">
        <v>0</v>
      </c>
      <c r="C677" s="71">
        <v>33.860967665098592</v>
      </c>
      <c r="P677" s="6">
        <f t="shared" si="133"/>
        <v>0</v>
      </c>
      <c r="Q677" s="34">
        <f t="shared" si="134"/>
        <v>0</v>
      </c>
      <c r="R677" s="6">
        <f t="shared" si="135"/>
        <v>0</v>
      </c>
      <c r="S677" s="6">
        <f t="shared" si="136"/>
        <v>0</v>
      </c>
      <c r="T677" s="6">
        <f t="shared" si="137"/>
        <v>33.860967665098592</v>
      </c>
      <c r="U677" s="34">
        <f t="shared" si="138"/>
        <v>0</v>
      </c>
      <c r="V677" s="35"/>
      <c r="W677" s="64"/>
      <c r="X677" s="6">
        <f t="shared" si="139"/>
        <v>0</v>
      </c>
      <c r="Y677" s="6">
        <f t="shared" si="140"/>
        <v>0</v>
      </c>
      <c r="Z677" s="6">
        <f t="shared" si="141"/>
        <v>0</v>
      </c>
      <c r="AA677" s="6">
        <f t="shared" si="142"/>
        <v>33.860967665098592</v>
      </c>
      <c r="AB677" s="6">
        <f t="shared" si="143"/>
        <v>0</v>
      </c>
      <c r="AC677" s="6">
        <f t="shared" si="144"/>
        <v>0</v>
      </c>
      <c r="AD677" s="6">
        <f t="shared" si="145"/>
        <v>0</v>
      </c>
    </row>
    <row r="678" spans="2:30" x14ac:dyDescent="0.3">
      <c r="B678" s="71">
        <v>0</v>
      </c>
      <c r="C678" s="71">
        <v>35.367947339599958</v>
      </c>
      <c r="P678" s="6">
        <f t="shared" si="133"/>
        <v>0</v>
      </c>
      <c r="Q678" s="34">
        <f t="shared" si="134"/>
        <v>0</v>
      </c>
      <c r="R678" s="6">
        <f t="shared" si="135"/>
        <v>0</v>
      </c>
      <c r="S678" s="6">
        <f t="shared" si="136"/>
        <v>0</v>
      </c>
      <c r="T678" s="6">
        <f t="shared" si="137"/>
        <v>35.367947339599958</v>
      </c>
      <c r="U678" s="34">
        <f t="shared" si="138"/>
        <v>0</v>
      </c>
      <c r="V678" s="35"/>
      <c r="W678" s="64"/>
      <c r="X678" s="6">
        <f t="shared" si="139"/>
        <v>0</v>
      </c>
      <c r="Y678" s="6">
        <f t="shared" si="140"/>
        <v>0</v>
      </c>
      <c r="Z678" s="6">
        <f t="shared" si="141"/>
        <v>0</v>
      </c>
      <c r="AA678" s="6">
        <f t="shared" si="142"/>
        <v>35.367947339599958</v>
      </c>
      <c r="AB678" s="6">
        <f t="shared" si="143"/>
        <v>0</v>
      </c>
      <c r="AC678" s="6">
        <f t="shared" si="144"/>
        <v>0</v>
      </c>
      <c r="AD678" s="6">
        <f t="shared" si="145"/>
        <v>0</v>
      </c>
    </row>
    <row r="679" spans="2:30" x14ac:dyDescent="0.3">
      <c r="B679" s="71">
        <v>0</v>
      </c>
      <c r="C679" s="71">
        <v>36.734005970894017</v>
      </c>
      <c r="P679" s="6">
        <f t="shared" si="133"/>
        <v>0</v>
      </c>
      <c r="Q679" s="34">
        <f t="shared" si="134"/>
        <v>0</v>
      </c>
      <c r="R679" s="6">
        <f t="shared" si="135"/>
        <v>0</v>
      </c>
      <c r="S679" s="6">
        <f t="shared" si="136"/>
        <v>0</v>
      </c>
      <c r="T679" s="6">
        <f t="shared" si="137"/>
        <v>36.734005970894017</v>
      </c>
      <c r="U679" s="34">
        <f t="shared" si="138"/>
        <v>0</v>
      </c>
      <c r="V679" s="35"/>
      <c r="W679" s="64"/>
      <c r="X679" s="6">
        <f t="shared" si="139"/>
        <v>0</v>
      </c>
      <c r="Y679" s="6">
        <f t="shared" si="140"/>
        <v>0</v>
      </c>
      <c r="Z679" s="6">
        <f t="shared" si="141"/>
        <v>0</v>
      </c>
      <c r="AA679" s="6">
        <f t="shared" si="142"/>
        <v>36.734005970894017</v>
      </c>
      <c r="AB679" s="6">
        <f t="shared" si="143"/>
        <v>0</v>
      </c>
      <c r="AC679" s="6">
        <f t="shared" si="144"/>
        <v>0</v>
      </c>
      <c r="AD679" s="6">
        <f t="shared" si="145"/>
        <v>0</v>
      </c>
    </row>
    <row r="680" spans="2:30" x14ac:dyDescent="0.3">
      <c r="B680" s="71">
        <v>0</v>
      </c>
      <c r="C680" s="71">
        <v>38.06224180549895</v>
      </c>
      <c r="P680" s="6">
        <f t="shared" si="133"/>
        <v>0</v>
      </c>
      <c r="Q680" s="34">
        <f t="shared" si="134"/>
        <v>0</v>
      </c>
      <c r="R680" s="6">
        <f t="shared" si="135"/>
        <v>0</v>
      </c>
      <c r="S680" s="6">
        <f t="shared" si="136"/>
        <v>0</v>
      </c>
      <c r="T680" s="6">
        <f t="shared" si="137"/>
        <v>38.06224180549895</v>
      </c>
      <c r="U680" s="34">
        <f t="shared" si="138"/>
        <v>0</v>
      </c>
      <c r="V680" s="35"/>
      <c r="W680" s="64"/>
      <c r="X680" s="6">
        <f t="shared" si="139"/>
        <v>0</v>
      </c>
      <c r="Y680" s="6">
        <f t="shared" si="140"/>
        <v>0</v>
      </c>
      <c r="Z680" s="6">
        <f t="shared" si="141"/>
        <v>0</v>
      </c>
      <c r="AA680" s="6">
        <f t="shared" si="142"/>
        <v>38.06224180549895</v>
      </c>
      <c r="AB680" s="6">
        <f t="shared" si="143"/>
        <v>0</v>
      </c>
      <c r="AC680" s="6">
        <f t="shared" si="144"/>
        <v>0</v>
      </c>
      <c r="AD680" s="6">
        <f t="shared" si="145"/>
        <v>0</v>
      </c>
    </row>
    <row r="681" spans="2:30" x14ac:dyDescent="0.3">
      <c r="B681" s="71">
        <v>0</v>
      </c>
      <c r="C681" s="71">
        <v>39.398763140554124</v>
      </c>
      <c r="P681" s="6">
        <f t="shared" si="133"/>
        <v>0</v>
      </c>
      <c r="Q681" s="34">
        <f t="shared" si="134"/>
        <v>0</v>
      </c>
      <c r="R681" s="6">
        <f t="shared" si="135"/>
        <v>0</v>
      </c>
      <c r="S681" s="6">
        <f t="shared" si="136"/>
        <v>0</v>
      </c>
      <c r="T681" s="6">
        <f t="shared" si="137"/>
        <v>39.398763140554124</v>
      </c>
      <c r="U681" s="34">
        <f t="shared" si="138"/>
        <v>0</v>
      </c>
      <c r="V681" s="35"/>
      <c r="W681" s="64"/>
      <c r="X681" s="6">
        <f t="shared" si="139"/>
        <v>0</v>
      </c>
      <c r="Y681" s="6">
        <f t="shared" si="140"/>
        <v>0</v>
      </c>
      <c r="Z681" s="6">
        <f t="shared" si="141"/>
        <v>0</v>
      </c>
      <c r="AA681" s="6">
        <f t="shared" si="142"/>
        <v>39.398763140554124</v>
      </c>
      <c r="AB681" s="6">
        <f t="shared" si="143"/>
        <v>0</v>
      </c>
      <c r="AC681" s="6">
        <f t="shared" si="144"/>
        <v>0</v>
      </c>
      <c r="AD681" s="6">
        <f t="shared" si="145"/>
        <v>0</v>
      </c>
    </row>
    <row r="682" spans="2:30" x14ac:dyDescent="0.3">
      <c r="B682" s="71">
        <v>0</v>
      </c>
      <c r="C682" s="71">
        <v>40.617208943537911</v>
      </c>
      <c r="P682" s="6">
        <f t="shared" si="133"/>
        <v>0</v>
      </c>
      <c r="Q682" s="34">
        <f t="shared" si="134"/>
        <v>0</v>
      </c>
      <c r="R682" s="6">
        <f t="shared" si="135"/>
        <v>0</v>
      </c>
      <c r="S682" s="6">
        <f t="shared" si="136"/>
        <v>0</v>
      </c>
      <c r="T682" s="6">
        <f t="shared" si="137"/>
        <v>40.617208943537911</v>
      </c>
      <c r="U682" s="34">
        <f t="shared" si="138"/>
        <v>0</v>
      </c>
      <c r="V682" s="35"/>
      <c r="W682" s="64"/>
      <c r="X682" s="6">
        <f t="shared" si="139"/>
        <v>0</v>
      </c>
      <c r="Y682" s="6">
        <f t="shared" si="140"/>
        <v>0</v>
      </c>
      <c r="Z682" s="6">
        <f t="shared" si="141"/>
        <v>0</v>
      </c>
      <c r="AA682" s="6">
        <f t="shared" si="142"/>
        <v>40.617208943537911</v>
      </c>
      <c r="AB682" s="6">
        <f t="shared" si="143"/>
        <v>0</v>
      </c>
      <c r="AC682" s="6">
        <f t="shared" si="144"/>
        <v>0</v>
      </c>
      <c r="AD682" s="6">
        <f t="shared" si="145"/>
        <v>0</v>
      </c>
    </row>
    <row r="683" spans="2:30" x14ac:dyDescent="0.3">
      <c r="B683" s="71">
        <v>0</v>
      </c>
      <c r="C683" s="71">
        <v>31.926795016007301</v>
      </c>
      <c r="P683" s="6">
        <f t="shared" si="133"/>
        <v>0</v>
      </c>
      <c r="Q683" s="34">
        <f t="shared" si="134"/>
        <v>0</v>
      </c>
      <c r="R683" s="6">
        <f t="shared" si="135"/>
        <v>0</v>
      </c>
      <c r="S683" s="6">
        <f t="shared" si="136"/>
        <v>0</v>
      </c>
      <c r="T683" s="6">
        <f t="shared" si="137"/>
        <v>31.926795016007301</v>
      </c>
      <c r="U683" s="34">
        <f t="shared" si="138"/>
        <v>0</v>
      </c>
      <c r="V683" s="35"/>
      <c r="W683" s="64"/>
      <c r="X683" s="6">
        <f t="shared" si="139"/>
        <v>0</v>
      </c>
      <c r="Y683" s="6">
        <f t="shared" si="140"/>
        <v>0</v>
      </c>
      <c r="Z683" s="6">
        <f t="shared" si="141"/>
        <v>0</v>
      </c>
      <c r="AA683" s="6">
        <f t="shared" si="142"/>
        <v>31.926795016007301</v>
      </c>
      <c r="AB683" s="6">
        <f t="shared" si="143"/>
        <v>0</v>
      </c>
      <c r="AC683" s="6">
        <f t="shared" si="144"/>
        <v>0</v>
      </c>
      <c r="AD683" s="6">
        <f t="shared" si="145"/>
        <v>0</v>
      </c>
    </row>
    <row r="684" spans="2:30" x14ac:dyDescent="0.3">
      <c r="B684" s="71">
        <v>0</v>
      </c>
      <c r="C684" s="71">
        <v>32.793557850706208</v>
      </c>
      <c r="P684" s="6">
        <f t="shared" si="133"/>
        <v>0</v>
      </c>
      <c r="Q684" s="34">
        <f t="shared" si="134"/>
        <v>0</v>
      </c>
      <c r="R684" s="6">
        <f t="shared" si="135"/>
        <v>0</v>
      </c>
      <c r="S684" s="6">
        <f t="shared" si="136"/>
        <v>0</v>
      </c>
      <c r="T684" s="6">
        <f t="shared" si="137"/>
        <v>32.793557850706208</v>
      </c>
      <c r="U684" s="34">
        <f t="shared" si="138"/>
        <v>0</v>
      </c>
      <c r="V684" s="35"/>
      <c r="W684" s="64"/>
      <c r="X684" s="6">
        <f t="shared" si="139"/>
        <v>0</v>
      </c>
      <c r="Y684" s="6">
        <f t="shared" si="140"/>
        <v>0</v>
      </c>
      <c r="Z684" s="6">
        <f t="shared" si="141"/>
        <v>0</v>
      </c>
      <c r="AA684" s="6">
        <f t="shared" si="142"/>
        <v>32.793557850706208</v>
      </c>
      <c r="AB684" s="6">
        <f t="shared" si="143"/>
        <v>0</v>
      </c>
      <c r="AC684" s="6">
        <f t="shared" si="144"/>
        <v>0</v>
      </c>
      <c r="AD684" s="6">
        <f t="shared" si="145"/>
        <v>0</v>
      </c>
    </row>
    <row r="685" spans="2:30" x14ac:dyDescent="0.3">
      <c r="B685" s="71">
        <v>0</v>
      </c>
      <c r="C685" s="71">
        <v>235.84035832151679</v>
      </c>
      <c r="P685" s="6">
        <f t="shared" si="133"/>
        <v>101.84035832151679</v>
      </c>
      <c r="Q685" s="34">
        <f t="shared" si="134"/>
        <v>0</v>
      </c>
      <c r="R685" s="6">
        <f t="shared" si="135"/>
        <v>0</v>
      </c>
      <c r="S685" s="6">
        <f t="shared" si="136"/>
        <v>0</v>
      </c>
      <c r="T685" s="6">
        <f t="shared" si="137"/>
        <v>134</v>
      </c>
      <c r="U685" s="34">
        <f t="shared" si="138"/>
        <v>0</v>
      </c>
      <c r="V685" s="35"/>
      <c r="W685" s="64"/>
      <c r="X685" s="6">
        <f t="shared" si="139"/>
        <v>0</v>
      </c>
      <c r="Y685" s="6">
        <f t="shared" si="140"/>
        <v>0</v>
      </c>
      <c r="Z685" s="6">
        <f t="shared" si="141"/>
        <v>0</v>
      </c>
      <c r="AA685" s="6">
        <f t="shared" si="142"/>
        <v>110</v>
      </c>
      <c r="AB685" s="6">
        <f t="shared" si="143"/>
        <v>0</v>
      </c>
      <c r="AC685" s="6">
        <f t="shared" si="144"/>
        <v>0</v>
      </c>
      <c r="AD685" s="6">
        <f t="shared" si="145"/>
        <v>125.84035832151679</v>
      </c>
    </row>
    <row r="686" spans="2:30" x14ac:dyDescent="0.3">
      <c r="B686" s="71">
        <v>0</v>
      </c>
      <c r="C686" s="71">
        <v>225.97462688763176</v>
      </c>
      <c r="P686" s="6">
        <f t="shared" si="133"/>
        <v>91.974626887631757</v>
      </c>
      <c r="Q686" s="34">
        <f t="shared" si="134"/>
        <v>0</v>
      </c>
      <c r="R686" s="6">
        <f t="shared" si="135"/>
        <v>0</v>
      </c>
      <c r="S686" s="6">
        <f t="shared" si="136"/>
        <v>0</v>
      </c>
      <c r="T686" s="6">
        <f t="shared" si="137"/>
        <v>134</v>
      </c>
      <c r="U686" s="34">
        <f t="shared" si="138"/>
        <v>0</v>
      </c>
      <c r="V686" s="35"/>
      <c r="W686" s="64"/>
      <c r="X686" s="6">
        <f t="shared" si="139"/>
        <v>0</v>
      </c>
      <c r="Y686" s="6">
        <f t="shared" si="140"/>
        <v>0</v>
      </c>
      <c r="Z686" s="6">
        <f t="shared" si="141"/>
        <v>0</v>
      </c>
      <c r="AA686" s="6">
        <f t="shared" si="142"/>
        <v>110</v>
      </c>
      <c r="AB686" s="6">
        <f t="shared" si="143"/>
        <v>0</v>
      </c>
      <c r="AC686" s="6">
        <f t="shared" si="144"/>
        <v>0</v>
      </c>
      <c r="AD686" s="6">
        <f t="shared" si="145"/>
        <v>115.97462688763176</v>
      </c>
    </row>
    <row r="687" spans="2:30" x14ac:dyDescent="0.3">
      <c r="B687" s="71">
        <v>0.2103778421413961</v>
      </c>
      <c r="C687" s="71">
        <v>200.7183760464913</v>
      </c>
      <c r="P687" s="6">
        <f t="shared" si="133"/>
        <v>66.64895135858464</v>
      </c>
      <c r="Q687" s="34">
        <f t="shared" si="134"/>
        <v>0.2103778421413961</v>
      </c>
      <c r="R687" s="6">
        <f t="shared" si="135"/>
        <v>6.9424687906660718E-2</v>
      </c>
      <c r="S687" s="6">
        <f t="shared" si="136"/>
        <v>0</v>
      </c>
      <c r="T687" s="6">
        <f t="shared" si="137"/>
        <v>134</v>
      </c>
      <c r="U687" s="34">
        <f t="shared" si="138"/>
        <v>0</v>
      </c>
      <c r="V687" s="35"/>
      <c r="W687" s="64"/>
      <c r="X687" s="6">
        <f t="shared" si="139"/>
        <v>0</v>
      </c>
      <c r="Y687" s="6">
        <f t="shared" si="140"/>
        <v>0.2103778421413961</v>
      </c>
      <c r="Z687" s="6">
        <f t="shared" si="141"/>
        <v>0</v>
      </c>
      <c r="AA687" s="6">
        <f t="shared" si="142"/>
        <v>109.7896221578586</v>
      </c>
      <c r="AB687" s="6">
        <f t="shared" si="143"/>
        <v>0</v>
      </c>
      <c r="AC687" s="6">
        <f t="shared" si="144"/>
        <v>0</v>
      </c>
      <c r="AD687" s="6">
        <f t="shared" si="145"/>
        <v>90.718376046491315</v>
      </c>
    </row>
    <row r="688" spans="2:30" x14ac:dyDescent="0.3">
      <c r="B688" s="71">
        <v>0.44621255773105989</v>
      </c>
      <c r="C688" s="71">
        <v>180.38824258124464</v>
      </c>
      <c r="P688" s="6">
        <f t="shared" si="133"/>
        <v>46.240992437193398</v>
      </c>
      <c r="Q688" s="34">
        <f t="shared" si="134"/>
        <v>0.44621255773105989</v>
      </c>
      <c r="R688" s="6">
        <f t="shared" si="135"/>
        <v>0.14725014405124978</v>
      </c>
      <c r="S688" s="6">
        <f t="shared" si="136"/>
        <v>0</v>
      </c>
      <c r="T688" s="6">
        <f t="shared" si="137"/>
        <v>134</v>
      </c>
      <c r="U688" s="34">
        <f t="shared" si="138"/>
        <v>0</v>
      </c>
      <c r="V688" s="35"/>
      <c r="W688" s="64"/>
      <c r="X688" s="6">
        <f t="shared" si="139"/>
        <v>0</v>
      </c>
      <c r="Y688" s="6">
        <f t="shared" si="140"/>
        <v>0.44621255773105989</v>
      </c>
      <c r="Z688" s="6">
        <f t="shared" si="141"/>
        <v>0</v>
      </c>
      <c r="AA688" s="6">
        <f t="shared" si="142"/>
        <v>109.55378744226894</v>
      </c>
      <c r="AB688" s="6">
        <f t="shared" si="143"/>
        <v>0</v>
      </c>
      <c r="AC688" s="6">
        <f t="shared" si="144"/>
        <v>0</v>
      </c>
      <c r="AD688" s="6">
        <f t="shared" si="145"/>
        <v>70.38824258124464</v>
      </c>
    </row>
    <row r="689" spans="2:30" x14ac:dyDescent="0.3">
      <c r="B689" s="71">
        <v>0.95877237312441932</v>
      </c>
      <c r="C689" s="71">
        <v>147.39309138124341</v>
      </c>
      <c r="P689" s="6">
        <f t="shared" si="133"/>
        <v>13.076696498112341</v>
      </c>
      <c r="Q689" s="34">
        <f t="shared" si="134"/>
        <v>0.95877237312441932</v>
      </c>
      <c r="R689" s="6">
        <f t="shared" si="135"/>
        <v>0.3163948831310584</v>
      </c>
      <c r="S689" s="6">
        <f t="shared" si="136"/>
        <v>0</v>
      </c>
      <c r="T689" s="6">
        <f t="shared" si="137"/>
        <v>134</v>
      </c>
      <c r="U689" s="34">
        <f t="shared" si="138"/>
        <v>0</v>
      </c>
      <c r="V689" s="35"/>
      <c r="W689" s="64"/>
      <c r="X689" s="6">
        <f t="shared" si="139"/>
        <v>0</v>
      </c>
      <c r="Y689" s="6">
        <f t="shared" si="140"/>
        <v>0.95877237312441932</v>
      </c>
      <c r="Z689" s="6">
        <f t="shared" si="141"/>
        <v>0</v>
      </c>
      <c r="AA689" s="6">
        <f t="shared" si="142"/>
        <v>109.04122762687558</v>
      </c>
      <c r="AB689" s="6">
        <f t="shared" si="143"/>
        <v>0</v>
      </c>
      <c r="AC689" s="6">
        <f t="shared" si="144"/>
        <v>0</v>
      </c>
      <c r="AD689" s="6">
        <f t="shared" si="145"/>
        <v>37.393091381243408</v>
      </c>
    </row>
    <row r="690" spans="2:30" x14ac:dyDescent="0.3">
      <c r="B690" s="71">
        <v>1.5447361733903746</v>
      </c>
      <c r="C690" s="71">
        <v>149.63037462924484</v>
      </c>
      <c r="P690" s="6">
        <f t="shared" si="133"/>
        <v>15.120611692026017</v>
      </c>
      <c r="Q690" s="34">
        <f t="shared" si="134"/>
        <v>1.5447361733903746</v>
      </c>
      <c r="R690" s="6">
        <f t="shared" si="135"/>
        <v>0.5097629372188236</v>
      </c>
      <c r="S690" s="6">
        <f t="shared" si="136"/>
        <v>0</v>
      </c>
      <c r="T690" s="6">
        <f t="shared" si="137"/>
        <v>134</v>
      </c>
      <c r="U690" s="34">
        <f t="shared" si="138"/>
        <v>0</v>
      </c>
      <c r="V690" s="35"/>
      <c r="W690" s="64"/>
      <c r="X690" s="6">
        <f t="shared" si="139"/>
        <v>0</v>
      </c>
      <c r="Y690" s="6">
        <f t="shared" si="140"/>
        <v>1.5447361733903746</v>
      </c>
      <c r="Z690" s="6">
        <f t="shared" si="141"/>
        <v>0</v>
      </c>
      <c r="AA690" s="6">
        <f t="shared" si="142"/>
        <v>108.45526382660962</v>
      </c>
      <c r="AB690" s="6">
        <f t="shared" si="143"/>
        <v>0</v>
      </c>
      <c r="AC690" s="6">
        <f t="shared" si="144"/>
        <v>0</v>
      </c>
      <c r="AD690" s="6">
        <f t="shared" si="145"/>
        <v>39.630374629244855</v>
      </c>
    </row>
    <row r="691" spans="2:30" x14ac:dyDescent="0.3">
      <c r="B691" s="71">
        <v>2.4119688231971352</v>
      </c>
      <c r="C691" s="71">
        <v>134.71734510228148</v>
      </c>
      <c r="P691" s="6">
        <f t="shared" si="133"/>
        <v>0</v>
      </c>
      <c r="Q691" s="34">
        <f t="shared" si="134"/>
        <v>2.4119688231971352</v>
      </c>
      <c r="R691" s="6">
        <f t="shared" si="135"/>
        <v>0.79594971165505468</v>
      </c>
      <c r="S691" s="6">
        <f t="shared" si="136"/>
        <v>0</v>
      </c>
      <c r="T691" s="6">
        <f t="shared" si="137"/>
        <v>133.92139539062643</v>
      </c>
      <c r="U691" s="34">
        <f t="shared" si="138"/>
        <v>0</v>
      </c>
      <c r="V691" s="35"/>
      <c r="W691" s="64"/>
      <c r="X691" s="6">
        <f t="shared" si="139"/>
        <v>0</v>
      </c>
      <c r="Y691" s="6">
        <f t="shared" si="140"/>
        <v>2.4119688231971352</v>
      </c>
      <c r="Z691" s="6">
        <f t="shared" si="141"/>
        <v>0</v>
      </c>
      <c r="AA691" s="6">
        <f t="shared" si="142"/>
        <v>107.58803117680287</v>
      </c>
      <c r="AB691" s="6">
        <f t="shared" si="143"/>
        <v>0</v>
      </c>
      <c r="AC691" s="6">
        <f t="shared" si="144"/>
        <v>0</v>
      </c>
      <c r="AD691" s="6">
        <f t="shared" si="145"/>
        <v>24.717345102281485</v>
      </c>
    </row>
    <row r="692" spans="2:30" x14ac:dyDescent="0.3">
      <c r="B692" s="71">
        <v>2.9343646030908124</v>
      </c>
      <c r="C692" s="71">
        <v>139.55881499161333</v>
      </c>
      <c r="P692" s="6">
        <f t="shared" si="133"/>
        <v>4.5904746725933592</v>
      </c>
      <c r="Q692" s="34">
        <f t="shared" si="134"/>
        <v>2.9343646030908124</v>
      </c>
      <c r="R692" s="6">
        <f t="shared" si="135"/>
        <v>0.96834031901996809</v>
      </c>
      <c r="S692" s="6">
        <f t="shared" si="136"/>
        <v>0</v>
      </c>
      <c r="T692" s="6">
        <f t="shared" si="137"/>
        <v>134</v>
      </c>
      <c r="U692" s="34">
        <f t="shared" si="138"/>
        <v>0</v>
      </c>
      <c r="V692" s="35"/>
      <c r="W692" s="64"/>
      <c r="X692" s="6">
        <f t="shared" si="139"/>
        <v>0</v>
      </c>
      <c r="Y692" s="6">
        <f t="shared" si="140"/>
        <v>2.9343646030908124</v>
      </c>
      <c r="Z692" s="6">
        <f t="shared" si="141"/>
        <v>0</v>
      </c>
      <c r="AA692" s="6">
        <f t="shared" si="142"/>
        <v>107.06563539690919</v>
      </c>
      <c r="AB692" s="6">
        <f t="shared" si="143"/>
        <v>0</v>
      </c>
      <c r="AC692" s="6">
        <f t="shared" si="144"/>
        <v>0</v>
      </c>
      <c r="AD692" s="6">
        <f t="shared" si="145"/>
        <v>29.558814991613332</v>
      </c>
    </row>
    <row r="693" spans="2:30" x14ac:dyDescent="0.3">
      <c r="B693" s="71">
        <v>3.4427418144252142</v>
      </c>
      <c r="C693" s="71">
        <v>139.27006514206195</v>
      </c>
      <c r="P693" s="6">
        <f t="shared" si="133"/>
        <v>4.1339603433016237</v>
      </c>
      <c r="Q693" s="34">
        <f t="shared" si="134"/>
        <v>3.4427418144252142</v>
      </c>
      <c r="R693" s="6">
        <f t="shared" si="135"/>
        <v>1.1361047987603208</v>
      </c>
      <c r="S693" s="6">
        <f t="shared" si="136"/>
        <v>0</v>
      </c>
      <c r="T693" s="6">
        <f t="shared" si="137"/>
        <v>134</v>
      </c>
      <c r="U693" s="34">
        <f t="shared" si="138"/>
        <v>0</v>
      </c>
      <c r="V693" s="35"/>
      <c r="W693" s="64"/>
      <c r="X693" s="6">
        <f t="shared" si="139"/>
        <v>0</v>
      </c>
      <c r="Y693" s="6">
        <f t="shared" si="140"/>
        <v>3.4427418144252142</v>
      </c>
      <c r="Z693" s="6">
        <f t="shared" si="141"/>
        <v>0</v>
      </c>
      <c r="AA693" s="6">
        <f t="shared" si="142"/>
        <v>106.55725818557478</v>
      </c>
      <c r="AB693" s="6">
        <f t="shared" si="143"/>
        <v>0</v>
      </c>
      <c r="AC693" s="6">
        <f t="shared" si="144"/>
        <v>0</v>
      </c>
      <c r="AD693" s="6">
        <f t="shared" si="145"/>
        <v>29.270065142061966</v>
      </c>
    </row>
    <row r="694" spans="2:30" x14ac:dyDescent="0.3">
      <c r="B694" s="71">
        <v>3.828345086662269</v>
      </c>
      <c r="C694" s="71">
        <v>149.28421082228627</v>
      </c>
      <c r="P694" s="6">
        <f t="shared" si="133"/>
        <v>14.020856943687733</v>
      </c>
      <c r="Q694" s="34">
        <f t="shared" si="134"/>
        <v>3.828345086662269</v>
      </c>
      <c r="R694" s="6">
        <f t="shared" si="135"/>
        <v>1.2633538785985488</v>
      </c>
      <c r="S694" s="6">
        <f t="shared" si="136"/>
        <v>0</v>
      </c>
      <c r="T694" s="6">
        <f t="shared" si="137"/>
        <v>134</v>
      </c>
      <c r="U694" s="34">
        <f t="shared" si="138"/>
        <v>0</v>
      </c>
      <c r="V694" s="35"/>
      <c r="W694" s="64"/>
      <c r="X694" s="6">
        <f t="shared" si="139"/>
        <v>0</v>
      </c>
      <c r="Y694" s="6">
        <f t="shared" si="140"/>
        <v>3.828345086662269</v>
      </c>
      <c r="Z694" s="6">
        <f t="shared" si="141"/>
        <v>0</v>
      </c>
      <c r="AA694" s="6">
        <f t="shared" si="142"/>
        <v>106.17165491333773</v>
      </c>
      <c r="AB694" s="6">
        <f t="shared" si="143"/>
        <v>0</v>
      </c>
      <c r="AC694" s="6">
        <f t="shared" si="144"/>
        <v>0</v>
      </c>
      <c r="AD694" s="6">
        <f t="shared" si="145"/>
        <v>39.284210822286269</v>
      </c>
    </row>
    <row r="695" spans="2:30" x14ac:dyDescent="0.3">
      <c r="B695" s="71">
        <v>3.7212694299218576</v>
      </c>
      <c r="C695" s="71">
        <v>154.79459468255013</v>
      </c>
      <c r="P695" s="6">
        <f t="shared" si="133"/>
        <v>19.566575770675911</v>
      </c>
      <c r="Q695" s="34">
        <f t="shared" si="134"/>
        <v>3.7212694299218576</v>
      </c>
      <c r="R695" s="6">
        <f t="shared" si="135"/>
        <v>1.2280189118742131</v>
      </c>
      <c r="S695" s="6">
        <f t="shared" si="136"/>
        <v>0</v>
      </c>
      <c r="T695" s="6">
        <f t="shared" si="137"/>
        <v>134</v>
      </c>
      <c r="U695" s="34">
        <f t="shared" si="138"/>
        <v>0</v>
      </c>
      <c r="V695" s="35"/>
      <c r="W695" s="64"/>
      <c r="X695" s="6">
        <f t="shared" si="139"/>
        <v>0</v>
      </c>
      <c r="Y695" s="6">
        <f t="shared" si="140"/>
        <v>3.7212694299218576</v>
      </c>
      <c r="Z695" s="6">
        <f t="shared" si="141"/>
        <v>0</v>
      </c>
      <c r="AA695" s="6">
        <f t="shared" si="142"/>
        <v>106.27873057007814</v>
      </c>
      <c r="AB695" s="6">
        <f t="shared" si="143"/>
        <v>0</v>
      </c>
      <c r="AC695" s="6">
        <f t="shared" si="144"/>
        <v>0</v>
      </c>
      <c r="AD695" s="6">
        <f t="shared" si="145"/>
        <v>44.794594682550141</v>
      </c>
    </row>
    <row r="696" spans="2:30" x14ac:dyDescent="0.3">
      <c r="B696" s="71">
        <v>1.1402000684388776</v>
      </c>
      <c r="C696" s="71">
        <v>11.839822292501566</v>
      </c>
      <c r="P696" s="6">
        <f t="shared" si="133"/>
        <v>0</v>
      </c>
      <c r="Q696" s="34">
        <f t="shared" si="134"/>
        <v>1.1402000684388776</v>
      </c>
      <c r="R696" s="6">
        <f t="shared" si="135"/>
        <v>0.37626602258482961</v>
      </c>
      <c r="S696" s="6">
        <f t="shared" si="136"/>
        <v>0</v>
      </c>
      <c r="T696" s="6">
        <f t="shared" si="137"/>
        <v>11.463556269916737</v>
      </c>
      <c r="U696" s="34">
        <f t="shared" si="138"/>
        <v>0</v>
      </c>
      <c r="V696" s="35"/>
      <c r="W696" s="64"/>
      <c r="X696" s="6">
        <f t="shared" si="139"/>
        <v>0</v>
      </c>
      <c r="Y696" s="6">
        <f t="shared" si="140"/>
        <v>1.1402000684388776</v>
      </c>
      <c r="Z696" s="6">
        <f t="shared" si="141"/>
        <v>0</v>
      </c>
      <c r="AA696" s="6">
        <f t="shared" si="142"/>
        <v>10.699622224062688</v>
      </c>
      <c r="AB696" s="6">
        <f t="shared" si="143"/>
        <v>0</v>
      </c>
      <c r="AC696" s="6">
        <f t="shared" si="144"/>
        <v>0</v>
      </c>
      <c r="AD696" s="6">
        <f t="shared" si="145"/>
        <v>0</v>
      </c>
    </row>
    <row r="697" spans="2:30" x14ac:dyDescent="0.3">
      <c r="B697" s="71">
        <v>0.51294075801673245</v>
      </c>
      <c r="C697" s="71">
        <v>12.506111280310304</v>
      </c>
      <c r="P697" s="6">
        <f t="shared" si="133"/>
        <v>0</v>
      </c>
      <c r="Q697" s="34">
        <f t="shared" si="134"/>
        <v>0.51294075801673245</v>
      </c>
      <c r="R697" s="6">
        <f t="shared" si="135"/>
        <v>0.16927045014552172</v>
      </c>
      <c r="S697" s="6">
        <f t="shared" si="136"/>
        <v>0</v>
      </c>
      <c r="T697" s="6">
        <f t="shared" si="137"/>
        <v>12.336840830164782</v>
      </c>
      <c r="U697" s="34">
        <f t="shared" si="138"/>
        <v>0</v>
      </c>
      <c r="V697" s="35"/>
      <c r="W697" s="64"/>
      <c r="X697" s="6">
        <f t="shared" si="139"/>
        <v>0</v>
      </c>
      <c r="Y697" s="6">
        <f t="shared" si="140"/>
        <v>0.51294075801673245</v>
      </c>
      <c r="Z697" s="6">
        <f t="shared" si="141"/>
        <v>0</v>
      </c>
      <c r="AA697" s="6">
        <f t="shared" si="142"/>
        <v>11.993170522293571</v>
      </c>
      <c r="AB697" s="6">
        <f t="shared" si="143"/>
        <v>0</v>
      </c>
      <c r="AC697" s="6">
        <f t="shared" si="144"/>
        <v>0</v>
      </c>
      <c r="AD697" s="6">
        <f t="shared" si="145"/>
        <v>0</v>
      </c>
    </row>
    <row r="698" spans="2:30" x14ac:dyDescent="0.3">
      <c r="B698" s="71">
        <v>0</v>
      </c>
      <c r="C698" s="71">
        <v>14.01350420155965</v>
      </c>
      <c r="P698" s="6">
        <f t="shared" si="133"/>
        <v>0</v>
      </c>
      <c r="Q698" s="34">
        <f t="shared" si="134"/>
        <v>0</v>
      </c>
      <c r="R698" s="6">
        <f t="shared" si="135"/>
        <v>0</v>
      </c>
      <c r="S698" s="6">
        <f t="shared" si="136"/>
        <v>0</v>
      </c>
      <c r="T698" s="6">
        <f t="shared" si="137"/>
        <v>14.01350420155965</v>
      </c>
      <c r="U698" s="34">
        <f t="shared" si="138"/>
        <v>0</v>
      </c>
      <c r="V698" s="35"/>
      <c r="W698" s="64"/>
      <c r="X698" s="6">
        <f t="shared" si="139"/>
        <v>0</v>
      </c>
      <c r="Y698" s="6">
        <f t="shared" si="140"/>
        <v>0</v>
      </c>
      <c r="Z698" s="6">
        <f t="shared" si="141"/>
        <v>0</v>
      </c>
      <c r="AA698" s="6">
        <f t="shared" si="142"/>
        <v>14.01350420155965</v>
      </c>
      <c r="AB698" s="6">
        <f t="shared" si="143"/>
        <v>0</v>
      </c>
      <c r="AC698" s="6">
        <f t="shared" si="144"/>
        <v>0</v>
      </c>
      <c r="AD698" s="6">
        <f t="shared" si="145"/>
        <v>0</v>
      </c>
    </row>
    <row r="699" spans="2:30" x14ac:dyDescent="0.3">
      <c r="B699" s="71">
        <v>0</v>
      </c>
      <c r="C699" s="71">
        <v>14.860036783998268</v>
      </c>
      <c r="P699" s="6">
        <f t="shared" si="133"/>
        <v>0</v>
      </c>
      <c r="Q699" s="34">
        <f t="shared" si="134"/>
        <v>0</v>
      </c>
      <c r="R699" s="6">
        <f t="shared" si="135"/>
        <v>0</v>
      </c>
      <c r="S699" s="6">
        <f t="shared" si="136"/>
        <v>0</v>
      </c>
      <c r="T699" s="6">
        <f t="shared" si="137"/>
        <v>14.860036783998268</v>
      </c>
      <c r="U699" s="34">
        <f t="shared" si="138"/>
        <v>0</v>
      </c>
      <c r="V699" s="35"/>
      <c r="W699" s="64"/>
      <c r="X699" s="6">
        <f t="shared" si="139"/>
        <v>0</v>
      </c>
      <c r="Y699" s="6">
        <f t="shared" si="140"/>
        <v>0</v>
      </c>
      <c r="Z699" s="6">
        <f t="shared" si="141"/>
        <v>0</v>
      </c>
      <c r="AA699" s="6">
        <f t="shared" si="142"/>
        <v>14.860036783998268</v>
      </c>
      <c r="AB699" s="6">
        <f t="shared" si="143"/>
        <v>0</v>
      </c>
      <c r="AC699" s="6">
        <f t="shared" si="144"/>
        <v>0</v>
      </c>
      <c r="AD699" s="6">
        <f t="shared" si="145"/>
        <v>0</v>
      </c>
    </row>
    <row r="700" spans="2:30" x14ac:dyDescent="0.3">
      <c r="B700" s="71">
        <v>0</v>
      </c>
      <c r="C700" s="71">
        <v>16.057616916449696</v>
      </c>
      <c r="P700" s="6">
        <f t="shared" si="133"/>
        <v>0</v>
      </c>
      <c r="Q700" s="34">
        <f t="shared" si="134"/>
        <v>0</v>
      </c>
      <c r="R700" s="6">
        <f t="shared" si="135"/>
        <v>0</v>
      </c>
      <c r="S700" s="6">
        <f t="shared" si="136"/>
        <v>0</v>
      </c>
      <c r="T700" s="6">
        <f t="shared" si="137"/>
        <v>16.057616916449696</v>
      </c>
      <c r="U700" s="34">
        <f t="shared" si="138"/>
        <v>0</v>
      </c>
      <c r="V700" s="35"/>
      <c r="W700" s="64"/>
      <c r="X700" s="6">
        <f t="shared" si="139"/>
        <v>0</v>
      </c>
      <c r="Y700" s="6">
        <f t="shared" si="140"/>
        <v>0</v>
      </c>
      <c r="Z700" s="6">
        <f t="shared" si="141"/>
        <v>0</v>
      </c>
      <c r="AA700" s="6">
        <f t="shared" si="142"/>
        <v>16.057616916449696</v>
      </c>
      <c r="AB700" s="6">
        <f t="shared" si="143"/>
        <v>0</v>
      </c>
      <c r="AC700" s="6">
        <f t="shared" si="144"/>
        <v>0</v>
      </c>
      <c r="AD700" s="6">
        <f t="shared" si="145"/>
        <v>0</v>
      </c>
    </row>
    <row r="701" spans="2:30" x14ac:dyDescent="0.3">
      <c r="B701" s="71">
        <v>0</v>
      </c>
      <c r="C701" s="71">
        <v>17.036344419792925</v>
      </c>
      <c r="P701" s="6">
        <f t="shared" si="133"/>
        <v>0</v>
      </c>
      <c r="Q701" s="34">
        <f t="shared" si="134"/>
        <v>0</v>
      </c>
      <c r="R701" s="6">
        <f t="shared" si="135"/>
        <v>0</v>
      </c>
      <c r="S701" s="6">
        <f t="shared" si="136"/>
        <v>0</v>
      </c>
      <c r="T701" s="6">
        <f t="shared" si="137"/>
        <v>17.036344419792925</v>
      </c>
      <c r="U701" s="34">
        <f t="shared" si="138"/>
        <v>0</v>
      </c>
      <c r="V701" s="35"/>
      <c r="W701" s="64"/>
      <c r="X701" s="6">
        <f t="shared" si="139"/>
        <v>0</v>
      </c>
      <c r="Y701" s="6">
        <f t="shared" si="140"/>
        <v>0</v>
      </c>
      <c r="Z701" s="6">
        <f t="shared" si="141"/>
        <v>0</v>
      </c>
      <c r="AA701" s="6">
        <f t="shared" si="142"/>
        <v>17.036344419792925</v>
      </c>
      <c r="AB701" s="6">
        <f t="shared" si="143"/>
        <v>0</v>
      </c>
      <c r="AC701" s="6">
        <f t="shared" si="144"/>
        <v>0</v>
      </c>
      <c r="AD701" s="6">
        <f t="shared" si="145"/>
        <v>0</v>
      </c>
    </row>
    <row r="702" spans="2:30" x14ac:dyDescent="0.3">
      <c r="B702" s="71">
        <v>0</v>
      </c>
      <c r="C702" s="71">
        <v>18.277555431610399</v>
      </c>
      <c r="P702" s="6">
        <f t="shared" si="133"/>
        <v>0</v>
      </c>
      <c r="Q702" s="34">
        <f t="shared" si="134"/>
        <v>0</v>
      </c>
      <c r="R702" s="6">
        <f t="shared" si="135"/>
        <v>0</v>
      </c>
      <c r="S702" s="6">
        <f t="shared" si="136"/>
        <v>0</v>
      </c>
      <c r="T702" s="6">
        <f t="shared" si="137"/>
        <v>18.277555431610399</v>
      </c>
      <c r="U702" s="34">
        <f t="shared" si="138"/>
        <v>0</v>
      </c>
      <c r="V702" s="35"/>
      <c r="W702" s="64"/>
      <c r="X702" s="6">
        <f t="shared" si="139"/>
        <v>0</v>
      </c>
      <c r="Y702" s="6">
        <f t="shared" si="140"/>
        <v>0</v>
      </c>
      <c r="Z702" s="6">
        <f t="shared" si="141"/>
        <v>0</v>
      </c>
      <c r="AA702" s="6">
        <f t="shared" si="142"/>
        <v>18.277555431610399</v>
      </c>
      <c r="AB702" s="6">
        <f t="shared" si="143"/>
        <v>0</v>
      </c>
      <c r="AC702" s="6">
        <f t="shared" si="144"/>
        <v>0</v>
      </c>
      <c r="AD702" s="6">
        <f t="shared" si="145"/>
        <v>0</v>
      </c>
    </row>
    <row r="703" spans="2:30" x14ac:dyDescent="0.3">
      <c r="B703" s="71">
        <v>0</v>
      </c>
      <c r="C703" s="71">
        <v>19.428037743431496</v>
      </c>
      <c r="P703" s="6">
        <f t="shared" si="133"/>
        <v>0</v>
      </c>
      <c r="Q703" s="34">
        <f t="shared" si="134"/>
        <v>0</v>
      </c>
      <c r="R703" s="6">
        <f t="shared" si="135"/>
        <v>0</v>
      </c>
      <c r="S703" s="6">
        <f t="shared" si="136"/>
        <v>0</v>
      </c>
      <c r="T703" s="6">
        <f t="shared" si="137"/>
        <v>19.428037743431496</v>
      </c>
      <c r="U703" s="34">
        <f t="shared" si="138"/>
        <v>0</v>
      </c>
      <c r="V703" s="35"/>
      <c r="W703" s="64"/>
      <c r="X703" s="6">
        <f t="shared" si="139"/>
        <v>0</v>
      </c>
      <c r="Y703" s="6">
        <f t="shared" si="140"/>
        <v>0</v>
      </c>
      <c r="Z703" s="6">
        <f t="shared" si="141"/>
        <v>0</v>
      </c>
      <c r="AA703" s="6">
        <f t="shared" si="142"/>
        <v>19.428037743431496</v>
      </c>
      <c r="AB703" s="6">
        <f t="shared" si="143"/>
        <v>0</v>
      </c>
      <c r="AC703" s="6">
        <f t="shared" si="144"/>
        <v>0</v>
      </c>
      <c r="AD703" s="6">
        <f t="shared" si="145"/>
        <v>0</v>
      </c>
    </row>
    <row r="704" spans="2:30" x14ac:dyDescent="0.3">
      <c r="B704" s="71">
        <v>0</v>
      </c>
      <c r="C704" s="71">
        <v>20.533490442856298</v>
      </c>
      <c r="P704" s="6">
        <f t="shared" si="133"/>
        <v>0</v>
      </c>
      <c r="Q704" s="34">
        <f t="shared" si="134"/>
        <v>0</v>
      </c>
      <c r="R704" s="6">
        <f t="shared" si="135"/>
        <v>0</v>
      </c>
      <c r="S704" s="6">
        <f t="shared" si="136"/>
        <v>0</v>
      </c>
      <c r="T704" s="6">
        <f t="shared" si="137"/>
        <v>20.533490442856298</v>
      </c>
      <c r="U704" s="34">
        <f t="shared" si="138"/>
        <v>0</v>
      </c>
      <c r="V704" s="35"/>
      <c r="W704" s="64"/>
      <c r="X704" s="6">
        <f t="shared" si="139"/>
        <v>0</v>
      </c>
      <c r="Y704" s="6">
        <f t="shared" si="140"/>
        <v>0</v>
      </c>
      <c r="Z704" s="6">
        <f t="shared" si="141"/>
        <v>0</v>
      </c>
      <c r="AA704" s="6">
        <f t="shared" si="142"/>
        <v>20.533490442856298</v>
      </c>
      <c r="AB704" s="6">
        <f t="shared" si="143"/>
        <v>0</v>
      </c>
      <c r="AC704" s="6">
        <f t="shared" si="144"/>
        <v>0</v>
      </c>
      <c r="AD704" s="6">
        <f t="shared" si="145"/>
        <v>0</v>
      </c>
    </row>
    <row r="705" spans="2:30" x14ac:dyDescent="0.3">
      <c r="B705" s="71">
        <v>0</v>
      </c>
      <c r="C705" s="71">
        <v>21.522774509948444</v>
      </c>
      <c r="P705" s="6">
        <f t="shared" si="133"/>
        <v>0</v>
      </c>
      <c r="Q705" s="34">
        <f t="shared" si="134"/>
        <v>0</v>
      </c>
      <c r="R705" s="6">
        <f t="shared" si="135"/>
        <v>0</v>
      </c>
      <c r="S705" s="6">
        <f t="shared" si="136"/>
        <v>0</v>
      </c>
      <c r="T705" s="6">
        <f t="shared" si="137"/>
        <v>21.522774509948444</v>
      </c>
      <c r="U705" s="34">
        <f t="shared" si="138"/>
        <v>0</v>
      </c>
      <c r="V705" s="35"/>
      <c r="W705" s="64"/>
      <c r="X705" s="6">
        <f t="shared" si="139"/>
        <v>0</v>
      </c>
      <c r="Y705" s="6">
        <f t="shared" si="140"/>
        <v>0</v>
      </c>
      <c r="Z705" s="6">
        <f t="shared" si="141"/>
        <v>0</v>
      </c>
      <c r="AA705" s="6">
        <f t="shared" si="142"/>
        <v>21.522774509948444</v>
      </c>
      <c r="AB705" s="6">
        <f t="shared" si="143"/>
        <v>0</v>
      </c>
      <c r="AC705" s="6">
        <f t="shared" si="144"/>
        <v>0</v>
      </c>
      <c r="AD705" s="6">
        <f t="shared" si="145"/>
        <v>0</v>
      </c>
    </row>
    <row r="706" spans="2:30" x14ac:dyDescent="0.3">
      <c r="B706" s="71">
        <v>0</v>
      </c>
      <c r="C706" s="71">
        <v>22.512956903831171</v>
      </c>
      <c r="P706" s="6">
        <f t="shared" si="133"/>
        <v>0</v>
      </c>
      <c r="Q706" s="34">
        <f t="shared" si="134"/>
        <v>0</v>
      </c>
      <c r="R706" s="6">
        <f t="shared" si="135"/>
        <v>0</v>
      </c>
      <c r="S706" s="6">
        <f t="shared" si="136"/>
        <v>0</v>
      </c>
      <c r="T706" s="6">
        <f t="shared" si="137"/>
        <v>22.512956903831171</v>
      </c>
      <c r="U706" s="34">
        <f t="shared" si="138"/>
        <v>0</v>
      </c>
      <c r="V706" s="35"/>
      <c r="W706" s="64"/>
      <c r="X706" s="6">
        <f t="shared" si="139"/>
        <v>0</v>
      </c>
      <c r="Y706" s="6">
        <f t="shared" si="140"/>
        <v>0</v>
      </c>
      <c r="Z706" s="6">
        <f t="shared" si="141"/>
        <v>0</v>
      </c>
      <c r="AA706" s="6">
        <f t="shared" si="142"/>
        <v>22.512956903831171</v>
      </c>
      <c r="AB706" s="6">
        <f t="shared" si="143"/>
        <v>0</v>
      </c>
      <c r="AC706" s="6">
        <f t="shared" si="144"/>
        <v>0</v>
      </c>
      <c r="AD706" s="6">
        <f t="shared" si="145"/>
        <v>0</v>
      </c>
    </row>
    <row r="707" spans="2:30" x14ac:dyDescent="0.3">
      <c r="B707" s="71">
        <v>0</v>
      </c>
      <c r="C707" s="71">
        <v>18.578175578345281</v>
      </c>
      <c r="P707" s="6">
        <f t="shared" si="133"/>
        <v>0</v>
      </c>
      <c r="Q707" s="34">
        <f t="shared" si="134"/>
        <v>0</v>
      </c>
      <c r="R707" s="6">
        <f t="shared" si="135"/>
        <v>0</v>
      </c>
      <c r="S707" s="6">
        <f t="shared" si="136"/>
        <v>0</v>
      </c>
      <c r="T707" s="6">
        <f t="shared" si="137"/>
        <v>18.578175578345281</v>
      </c>
      <c r="U707" s="34">
        <f t="shared" si="138"/>
        <v>0</v>
      </c>
      <c r="V707" s="35"/>
      <c r="W707" s="64"/>
      <c r="X707" s="6">
        <f t="shared" si="139"/>
        <v>0</v>
      </c>
      <c r="Y707" s="6">
        <f t="shared" si="140"/>
        <v>0</v>
      </c>
      <c r="Z707" s="6">
        <f t="shared" si="141"/>
        <v>0</v>
      </c>
      <c r="AA707" s="6">
        <f t="shared" si="142"/>
        <v>18.578175578345281</v>
      </c>
      <c r="AB707" s="6">
        <f t="shared" si="143"/>
        <v>0</v>
      </c>
      <c r="AC707" s="6">
        <f t="shared" si="144"/>
        <v>0</v>
      </c>
      <c r="AD707" s="6">
        <f t="shared" si="145"/>
        <v>0</v>
      </c>
    </row>
    <row r="708" spans="2:30" x14ac:dyDescent="0.3">
      <c r="B708" s="71">
        <v>0</v>
      </c>
      <c r="C708" s="71">
        <v>19.315602961642309</v>
      </c>
      <c r="P708" s="6">
        <f t="shared" ref="P708:P771" si="146">C708-R708-T708</f>
        <v>0</v>
      </c>
      <c r="Q708" s="34">
        <f t="shared" ref="Q708:Q771" si="147">MIN(318,B708)</f>
        <v>0</v>
      </c>
      <c r="R708" s="6">
        <f t="shared" ref="R708:R771" si="148">IF(Q708=0,0,MIN(C708,Q708*33%))</f>
        <v>0</v>
      </c>
      <c r="S708" s="6">
        <f t="shared" ref="S708:S771" si="149">MIN(B708-Q708,110*0.76)</f>
        <v>0</v>
      </c>
      <c r="T708" s="6">
        <f t="shared" ref="T708:T771" si="150">MIN(134,C708-R708)</f>
        <v>19.315602961642309</v>
      </c>
      <c r="U708" s="34">
        <f t="shared" ref="U708:U771" si="151">MIN(B708-S708-Q708,134)</f>
        <v>0</v>
      </c>
      <c r="V708" s="35"/>
      <c r="W708" s="64"/>
      <c r="X708" s="6">
        <f t="shared" ref="X708:X771" si="152">C708-Y708-AA708-AD708</f>
        <v>0</v>
      </c>
      <c r="Y708" s="6">
        <f t="shared" ref="Y708:Y771" si="153">MIN(B708,C708)</f>
        <v>0</v>
      </c>
      <c r="Z708" s="6">
        <f t="shared" ref="Z708:Z771" si="154">MIN(B708-Y708-AB708,110*M$33)</f>
        <v>0</v>
      </c>
      <c r="AA708" s="6">
        <f t="shared" ref="AA708:AA771" si="155">MIN(C708-Y708,110-Y708)</f>
        <v>19.315602961642309</v>
      </c>
      <c r="AB708" s="6">
        <f t="shared" ref="AB708:AB771" si="156">MIN(B708-Y708,120-Y708)</f>
        <v>0</v>
      </c>
      <c r="AC708" s="6">
        <f t="shared" ref="AC708:AC771" si="157">B708-Y708-Z708-AB708</f>
        <v>0</v>
      </c>
      <c r="AD708" s="6">
        <f t="shared" ref="AD708:AD771" si="158">C708-Y708-AA708</f>
        <v>0</v>
      </c>
    </row>
    <row r="709" spans="2:30" x14ac:dyDescent="0.3">
      <c r="B709" s="71">
        <v>0.16846882331154148</v>
      </c>
      <c r="C709" s="71">
        <v>206.04283535824527</v>
      </c>
      <c r="P709" s="6">
        <f t="shared" si="146"/>
        <v>71.987240646552465</v>
      </c>
      <c r="Q709" s="34">
        <f t="shared" si="147"/>
        <v>0.16846882331154148</v>
      </c>
      <c r="R709" s="6">
        <f t="shared" si="148"/>
        <v>5.559471169280869E-2</v>
      </c>
      <c r="S709" s="6">
        <f t="shared" si="149"/>
        <v>0</v>
      </c>
      <c r="T709" s="6">
        <f t="shared" si="150"/>
        <v>134</v>
      </c>
      <c r="U709" s="34">
        <f t="shared" si="151"/>
        <v>0</v>
      </c>
      <c r="V709" s="35"/>
      <c r="W709" s="64"/>
      <c r="X709" s="6">
        <f t="shared" si="152"/>
        <v>0</v>
      </c>
      <c r="Y709" s="6">
        <f t="shared" si="153"/>
        <v>0.16846882331154148</v>
      </c>
      <c r="Z709" s="6">
        <f t="shared" si="154"/>
        <v>0</v>
      </c>
      <c r="AA709" s="6">
        <f t="shared" si="155"/>
        <v>109.83153117668846</v>
      </c>
      <c r="AB709" s="6">
        <f t="shared" si="156"/>
        <v>0</v>
      </c>
      <c r="AC709" s="6">
        <f t="shared" si="157"/>
        <v>0</v>
      </c>
      <c r="AD709" s="6">
        <f t="shared" si="158"/>
        <v>96.04283535824527</v>
      </c>
    </row>
    <row r="710" spans="2:30" x14ac:dyDescent="0.3">
      <c r="B710" s="71">
        <v>0.23886187109562834</v>
      </c>
      <c r="C710" s="71">
        <v>189.79073323095781</v>
      </c>
      <c r="P710" s="6">
        <f t="shared" si="146"/>
        <v>55.711908813496251</v>
      </c>
      <c r="Q710" s="34">
        <f t="shared" si="147"/>
        <v>0.23886187109562834</v>
      </c>
      <c r="R710" s="6">
        <f t="shared" si="148"/>
        <v>7.8824417461557356E-2</v>
      </c>
      <c r="S710" s="6">
        <f t="shared" si="149"/>
        <v>0</v>
      </c>
      <c r="T710" s="6">
        <f t="shared" si="150"/>
        <v>134</v>
      </c>
      <c r="U710" s="34">
        <f t="shared" si="151"/>
        <v>0</v>
      </c>
      <c r="V710" s="35"/>
      <c r="W710" s="64"/>
      <c r="X710" s="6">
        <f t="shared" si="152"/>
        <v>0</v>
      </c>
      <c r="Y710" s="6">
        <f t="shared" si="153"/>
        <v>0.23886187109562834</v>
      </c>
      <c r="Z710" s="6">
        <f t="shared" si="154"/>
        <v>0</v>
      </c>
      <c r="AA710" s="6">
        <f t="shared" si="155"/>
        <v>109.76113812890438</v>
      </c>
      <c r="AB710" s="6">
        <f t="shared" si="156"/>
        <v>0</v>
      </c>
      <c r="AC710" s="6">
        <f t="shared" si="157"/>
        <v>0</v>
      </c>
      <c r="AD710" s="6">
        <f t="shared" si="158"/>
        <v>79.790733230957812</v>
      </c>
    </row>
    <row r="711" spans="2:30" x14ac:dyDescent="0.3">
      <c r="B711" s="71">
        <v>1.1751791856694691</v>
      </c>
      <c r="C711" s="71">
        <v>166.94112991973037</v>
      </c>
      <c r="P711" s="6">
        <f t="shared" si="146"/>
        <v>32.553320788459445</v>
      </c>
      <c r="Q711" s="34">
        <f t="shared" si="147"/>
        <v>1.1751791856694691</v>
      </c>
      <c r="R711" s="6">
        <f t="shared" si="148"/>
        <v>0.38780913127092481</v>
      </c>
      <c r="S711" s="6">
        <f t="shared" si="149"/>
        <v>0</v>
      </c>
      <c r="T711" s="6">
        <f t="shared" si="150"/>
        <v>134</v>
      </c>
      <c r="U711" s="34">
        <f t="shared" si="151"/>
        <v>0</v>
      </c>
      <c r="V711" s="35"/>
      <c r="W711" s="64"/>
      <c r="X711" s="6">
        <f t="shared" si="152"/>
        <v>0</v>
      </c>
      <c r="Y711" s="6">
        <f t="shared" si="153"/>
        <v>1.1751791856694691</v>
      </c>
      <c r="Z711" s="6">
        <f t="shared" si="154"/>
        <v>0</v>
      </c>
      <c r="AA711" s="6">
        <f t="shared" si="155"/>
        <v>108.82482081433054</v>
      </c>
      <c r="AB711" s="6">
        <f t="shared" si="156"/>
        <v>0</v>
      </c>
      <c r="AC711" s="6">
        <f t="shared" si="157"/>
        <v>0</v>
      </c>
      <c r="AD711" s="6">
        <f t="shared" si="158"/>
        <v>56.941129919730372</v>
      </c>
    </row>
    <row r="712" spans="2:30" x14ac:dyDescent="0.3">
      <c r="B712" s="71">
        <v>1.9135532470620196</v>
      </c>
      <c r="C712" s="71">
        <v>152.02639691558221</v>
      </c>
      <c r="P712" s="6">
        <f t="shared" si="146"/>
        <v>17.394924344051731</v>
      </c>
      <c r="Q712" s="34">
        <f t="shared" si="147"/>
        <v>1.9135532470620196</v>
      </c>
      <c r="R712" s="6">
        <f t="shared" si="148"/>
        <v>0.63147257153046654</v>
      </c>
      <c r="S712" s="6">
        <f t="shared" si="149"/>
        <v>0</v>
      </c>
      <c r="T712" s="6">
        <f t="shared" si="150"/>
        <v>134</v>
      </c>
      <c r="U712" s="34">
        <f t="shared" si="151"/>
        <v>0</v>
      </c>
      <c r="V712" s="35"/>
      <c r="W712" s="64"/>
      <c r="X712" s="6">
        <f t="shared" si="152"/>
        <v>0</v>
      </c>
      <c r="Y712" s="6">
        <f t="shared" si="153"/>
        <v>1.9135532470620196</v>
      </c>
      <c r="Z712" s="6">
        <f t="shared" si="154"/>
        <v>0</v>
      </c>
      <c r="AA712" s="6">
        <f t="shared" si="155"/>
        <v>108.08644675293797</v>
      </c>
      <c r="AB712" s="6">
        <f t="shared" si="156"/>
        <v>0</v>
      </c>
      <c r="AC712" s="6">
        <f t="shared" si="157"/>
        <v>0</v>
      </c>
      <c r="AD712" s="6">
        <f t="shared" si="158"/>
        <v>42.026396915582211</v>
      </c>
    </row>
    <row r="713" spans="2:30" x14ac:dyDescent="0.3">
      <c r="B713" s="71">
        <v>2.5644142181450698</v>
      </c>
      <c r="C713" s="71">
        <v>129.28430829229009</v>
      </c>
      <c r="P713" s="6">
        <f t="shared" si="146"/>
        <v>0</v>
      </c>
      <c r="Q713" s="34">
        <f t="shared" si="147"/>
        <v>2.5644142181450698</v>
      </c>
      <c r="R713" s="6">
        <f t="shared" si="148"/>
        <v>0.84625669198787301</v>
      </c>
      <c r="S713" s="6">
        <f t="shared" si="149"/>
        <v>0</v>
      </c>
      <c r="T713" s="6">
        <f t="shared" si="150"/>
        <v>128.43805160030223</v>
      </c>
      <c r="U713" s="34">
        <f t="shared" si="151"/>
        <v>0</v>
      </c>
      <c r="V713" s="35"/>
      <c r="W713" s="64"/>
      <c r="X713" s="6">
        <f t="shared" si="152"/>
        <v>0</v>
      </c>
      <c r="Y713" s="6">
        <f t="shared" si="153"/>
        <v>2.5644142181450698</v>
      </c>
      <c r="Z713" s="6">
        <f t="shared" si="154"/>
        <v>0</v>
      </c>
      <c r="AA713" s="6">
        <f t="shared" si="155"/>
        <v>107.43558578185493</v>
      </c>
      <c r="AB713" s="6">
        <f t="shared" si="156"/>
        <v>0</v>
      </c>
      <c r="AC713" s="6">
        <f t="shared" si="157"/>
        <v>0</v>
      </c>
      <c r="AD713" s="6">
        <f t="shared" si="158"/>
        <v>19.284308292290092</v>
      </c>
    </row>
    <row r="714" spans="2:30" x14ac:dyDescent="0.3">
      <c r="B714" s="71">
        <v>3.2025368902879547</v>
      </c>
      <c r="C714" s="71">
        <v>137.1741156037919</v>
      </c>
      <c r="P714" s="6">
        <f t="shared" si="146"/>
        <v>2.1172784299968725</v>
      </c>
      <c r="Q714" s="34">
        <f t="shared" si="147"/>
        <v>3.2025368902879547</v>
      </c>
      <c r="R714" s="6">
        <f t="shared" si="148"/>
        <v>1.0568371737950251</v>
      </c>
      <c r="S714" s="6">
        <f t="shared" si="149"/>
        <v>0</v>
      </c>
      <c r="T714" s="6">
        <f t="shared" si="150"/>
        <v>134</v>
      </c>
      <c r="U714" s="34">
        <f t="shared" si="151"/>
        <v>0</v>
      </c>
      <c r="V714" s="35"/>
      <c r="W714" s="64"/>
      <c r="X714" s="6">
        <f t="shared" si="152"/>
        <v>0</v>
      </c>
      <c r="Y714" s="6">
        <f t="shared" si="153"/>
        <v>3.2025368902879547</v>
      </c>
      <c r="Z714" s="6">
        <f t="shared" si="154"/>
        <v>0</v>
      </c>
      <c r="AA714" s="6">
        <f t="shared" si="155"/>
        <v>106.79746310971204</v>
      </c>
      <c r="AB714" s="6">
        <f t="shared" si="156"/>
        <v>0</v>
      </c>
      <c r="AC714" s="6">
        <f t="shared" si="157"/>
        <v>0</v>
      </c>
      <c r="AD714" s="6">
        <f t="shared" si="158"/>
        <v>27.174115603791918</v>
      </c>
    </row>
    <row r="715" spans="2:30" x14ac:dyDescent="0.3">
      <c r="B715" s="71">
        <v>3.7965561235213885</v>
      </c>
      <c r="C715" s="71">
        <v>120.07282526582132</v>
      </c>
      <c r="P715" s="6">
        <f t="shared" si="146"/>
        <v>0</v>
      </c>
      <c r="Q715" s="34">
        <f t="shared" si="147"/>
        <v>3.7965561235213885</v>
      </c>
      <c r="R715" s="6">
        <f t="shared" si="148"/>
        <v>1.2528635207620582</v>
      </c>
      <c r="S715" s="6">
        <f t="shared" si="149"/>
        <v>0</v>
      </c>
      <c r="T715" s="6">
        <f t="shared" si="150"/>
        <v>118.81996174505926</v>
      </c>
      <c r="U715" s="34">
        <f t="shared" si="151"/>
        <v>0</v>
      </c>
      <c r="V715" s="35"/>
      <c r="W715" s="64"/>
      <c r="X715" s="6">
        <f t="shared" si="152"/>
        <v>0</v>
      </c>
      <c r="Y715" s="6">
        <f t="shared" si="153"/>
        <v>3.7965561235213885</v>
      </c>
      <c r="Z715" s="6">
        <f t="shared" si="154"/>
        <v>0</v>
      </c>
      <c r="AA715" s="6">
        <f t="shared" si="155"/>
        <v>106.20344387647862</v>
      </c>
      <c r="AB715" s="6">
        <f t="shared" si="156"/>
        <v>0</v>
      </c>
      <c r="AC715" s="6">
        <f t="shared" si="157"/>
        <v>0</v>
      </c>
      <c r="AD715" s="6">
        <f t="shared" si="158"/>
        <v>10.072825265821322</v>
      </c>
    </row>
    <row r="716" spans="2:30" x14ac:dyDescent="0.3">
      <c r="B716" s="71">
        <v>4.2675190545492852</v>
      </c>
      <c r="C716" s="71">
        <v>121.35605838872583</v>
      </c>
      <c r="P716" s="6">
        <f t="shared" si="146"/>
        <v>0</v>
      </c>
      <c r="Q716" s="34">
        <f t="shared" si="147"/>
        <v>4.2675190545492852</v>
      </c>
      <c r="R716" s="6">
        <f t="shared" si="148"/>
        <v>1.4082812880012641</v>
      </c>
      <c r="S716" s="6">
        <f t="shared" si="149"/>
        <v>0</v>
      </c>
      <c r="T716" s="6">
        <f t="shared" si="150"/>
        <v>119.94777710072457</v>
      </c>
      <c r="U716" s="34">
        <f t="shared" si="151"/>
        <v>0</v>
      </c>
      <c r="V716" s="35"/>
      <c r="W716" s="64"/>
      <c r="X716" s="6">
        <f t="shared" si="152"/>
        <v>0</v>
      </c>
      <c r="Y716" s="6">
        <f t="shared" si="153"/>
        <v>4.2675190545492852</v>
      </c>
      <c r="Z716" s="6">
        <f t="shared" si="154"/>
        <v>0</v>
      </c>
      <c r="AA716" s="6">
        <f t="shared" si="155"/>
        <v>105.73248094545072</v>
      </c>
      <c r="AB716" s="6">
        <f t="shared" si="156"/>
        <v>0</v>
      </c>
      <c r="AC716" s="6">
        <f t="shared" si="157"/>
        <v>0</v>
      </c>
      <c r="AD716" s="6">
        <f t="shared" si="158"/>
        <v>11.356058388725828</v>
      </c>
    </row>
    <row r="717" spans="2:30" x14ac:dyDescent="0.3">
      <c r="B717" s="71">
        <v>4.7418434848033444</v>
      </c>
      <c r="C717" s="71">
        <v>123.23437812340742</v>
      </c>
      <c r="P717" s="6">
        <f t="shared" si="146"/>
        <v>0</v>
      </c>
      <c r="Q717" s="34">
        <f t="shared" si="147"/>
        <v>4.7418434848033444</v>
      </c>
      <c r="R717" s="6">
        <f t="shared" si="148"/>
        <v>1.5648083499851038</v>
      </c>
      <c r="S717" s="6">
        <f t="shared" si="149"/>
        <v>0</v>
      </c>
      <c r="T717" s="6">
        <f t="shared" si="150"/>
        <v>121.66956977342232</v>
      </c>
      <c r="U717" s="34">
        <f t="shared" si="151"/>
        <v>0</v>
      </c>
      <c r="V717" s="35"/>
      <c r="W717" s="64"/>
      <c r="X717" s="6">
        <f t="shared" si="152"/>
        <v>0</v>
      </c>
      <c r="Y717" s="6">
        <f t="shared" si="153"/>
        <v>4.7418434848033444</v>
      </c>
      <c r="Z717" s="6">
        <f t="shared" si="154"/>
        <v>0</v>
      </c>
      <c r="AA717" s="6">
        <f t="shared" si="155"/>
        <v>105.25815651519666</v>
      </c>
      <c r="AB717" s="6">
        <f t="shared" si="156"/>
        <v>0</v>
      </c>
      <c r="AC717" s="6">
        <f t="shared" si="157"/>
        <v>0</v>
      </c>
      <c r="AD717" s="6">
        <f t="shared" si="158"/>
        <v>13.234378123407424</v>
      </c>
    </row>
    <row r="718" spans="2:30" x14ac:dyDescent="0.3">
      <c r="B718" s="71">
        <v>5.1741069129974822</v>
      </c>
      <c r="C718" s="71">
        <v>132.17318688991051</v>
      </c>
      <c r="P718" s="6">
        <f t="shared" si="146"/>
        <v>0</v>
      </c>
      <c r="Q718" s="34">
        <f t="shared" si="147"/>
        <v>5.1741069129974822</v>
      </c>
      <c r="R718" s="6">
        <f t="shared" si="148"/>
        <v>1.7074552812891692</v>
      </c>
      <c r="S718" s="6">
        <f t="shared" si="149"/>
        <v>0</v>
      </c>
      <c r="T718" s="6">
        <f t="shared" si="150"/>
        <v>130.46573160862135</v>
      </c>
      <c r="U718" s="34">
        <f t="shared" si="151"/>
        <v>0</v>
      </c>
      <c r="V718" s="35"/>
      <c r="W718" s="64"/>
      <c r="X718" s="6">
        <f t="shared" si="152"/>
        <v>0</v>
      </c>
      <c r="Y718" s="6">
        <f t="shared" si="153"/>
        <v>5.1741069129974822</v>
      </c>
      <c r="Z718" s="6">
        <f t="shared" si="154"/>
        <v>0</v>
      </c>
      <c r="AA718" s="6">
        <f t="shared" si="155"/>
        <v>104.82589308700251</v>
      </c>
      <c r="AB718" s="6">
        <f t="shared" si="156"/>
        <v>0</v>
      </c>
      <c r="AC718" s="6">
        <f t="shared" si="157"/>
        <v>0</v>
      </c>
      <c r="AD718" s="6">
        <f t="shared" si="158"/>
        <v>22.173186889910511</v>
      </c>
    </row>
    <row r="719" spans="2:30" x14ac:dyDescent="0.3">
      <c r="B719" s="71">
        <v>4.8603064137054721</v>
      </c>
      <c r="C719" s="71">
        <v>136.6692089373586</v>
      </c>
      <c r="P719" s="6">
        <f t="shared" si="146"/>
        <v>1.0653078208358124</v>
      </c>
      <c r="Q719" s="34">
        <f t="shared" si="147"/>
        <v>4.8603064137054721</v>
      </c>
      <c r="R719" s="6">
        <f t="shared" si="148"/>
        <v>1.6039011165228059</v>
      </c>
      <c r="S719" s="6">
        <f t="shared" si="149"/>
        <v>0</v>
      </c>
      <c r="T719" s="6">
        <f t="shared" si="150"/>
        <v>134</v>
      </c>
      <c r="U719" s="34">
        <f t="shared" si="151"/>
        <v>0</v>
      </c>
      <c r="V719" s="35"/>
      <c r="W719" s="64"/>
      <c r="X719" s="6">
        <f t="shared" si="152"/>
        <v>0</v>
      </c>
      <c r="Y719" s="6">
        <f t="shared" si="153"/>
        <v>4.8603064137054721</v>
      </c>
      <c r="Z719" s="6">
        <f t="shared" si="154"/>
        <v>0</v>
      </c>
      <c r="AA719" s="6">
        <f t="shared" si="155"/>
        <v>105.13969358629453</v>
      </c>
      <c r="AB719" s="6">
        <f t="shared" si="156"/>
        <v>0</v>
      </c>
      <c r="AC719" s="6">
        <f t="shared" si="157"/>
        <v>0</v>
      </c>
      <c r="AD719" s="6">
        <f t="shared" si="158"/>
        <v>26.669208937358604</v>
      </c>
    </row>
    <row r="720" spans="2:30" x14ac:dyDescent="0.3">
      <c r="B720" s="71">
        <v>5.5602387573261627</v>
      </c>
      <c r="C720" s="71">
        <v>9.8249230514943413</v>
      </c>
      <c r="P720" s="6">
        <f t="shared" si="146"/>
        <v>0</v>
      </c>
      <c r="Q720" s="34">
        <f t="shared" si="147"/>
        <v>5.5602387573261627</v>
      </c>
      <c r="R720" s="6">
        <f t="shared" si="148"/>
        <v>1.8348787899176338</v>
      </c>
      <c r="S720" s="6">
        <f t="shared" si="149"/>
        <v>0</v>
      </c>
      <c r="T720" s="6">
        <f t="shared" si="150"/>
        <v>7.990044261576708</v>
      </c>
      <c r="U720" s="34">
        <f t="shared" si="151"/>
        <v>0</v>
      </c>
      <c r="V720" s="35"/>
      <c r="W720" s="64"/>
      <c r="X720" s="6">
        <f t="shared" si="152"/>
        <v>0</v>
      </c>
      <c r="Y720" s="6">
        <f t="shared" si="153"/>
        <v>5.5602387573261627</v>
      </c>
      <c r="Z720" s="6">
        <f t="shared" si="154"/>
        <v>0</v>
      </c>
      <c r="AA720" s="6">
        <f t="shared" si="155"/>
        <v>4.2646842941681786</v>
      </c>
      <c r="AB720" s="6">
        <f t="shared" si="156"/>
        <v>0</v>
      </c>
      <c r="AC720" s="6">
        <f t="shared" si="157"/>
        <v>0</v>
      </c>
      <c r="AD720" s="6">
        <f t="shared" si="158"/>
        <v>0</v>
      </c>
    </row>
    <row r="721" spans="2:30" x14ac:dyDescent="0.3">
      <c r="B721" s="71">
        <v>1.3179495218656072</v>
      </c>
      <c r="C721" s="71">
        <v>10.630126825638857</v>
      </c>
      <c r="P721" s="6">
        <f t="shared" si="146"/>
        <v>0</v>
      </c>
      <c r="Q721" s="34">
        <f t="shared" si="147"/>
        <v>1.3179495218656072</v>
      </c>
      <c r="R721" s="6">
        <f t="shared" si="148"/>
        <v>0.43492334221565038</v>
      </c>
      <c r="S721" s="6">
        <f t="shared" si="149"/>
        <v>0</v>
      </c>
      <c r="T721" s="6">
        <f t="shared" si="150"/>
        <v>10.195203483423207</v>
      </c>
      <c r="U721" s="34">
        <f t="shared" si="151"/>
        <v>0</v>
      </c>
      <c r="V721" s="35"/>
      <c r="W721" s="64"/>
      <c r="X721" s="6">
        <f t="shared" si="152"/>
        <v>0</v>
      </c>
      <c r="Y721" s="6">
        <f t="shared" si="153"/>
        <v>1.3179495218656072</v>
      </c>
      <c r="Z721" s="6">
        <f t="shared" si="154"/>
        <v>0</v>
      </c>
      <c r="AA721" s="6">
        <f t="shared" si="155"/>
        <v>9.3121773037732503</v>
      </c>
      <c r="AB721" s="6">
        <f t="shared" si="156"/>
        <v>0</v>
      </c>
      <c r="AC721" s="6">
        <f t="shared" si="157"/>
        <v>0</v>
      </c>
      <c r="AD721" s="6">
        <f t="shared" si="158"/>
        <v>0</v>
      </c>
    </row>
    <row r="722" spans="2:30" x14ac:dyDescent="0.3">
      <c r="B722" s="71">
        <v>0</v>
      </c>
      <c r="C722" s="71">
        <v>11.970944060732807</v>
      </c>
      <c r="P722" s="6">
        <f t="shared" si="146"/>
        <v>0</v>
      </c>
      <c r="Q722" s="34">
        <f t="shared" si="147"/>
        <v>0</v>
      </c>
      <c r="R722" s="6">
        <f t="shared" si="148"/>
        <v>0</v>
      </c>
      <c r="S722" s="6">
        <f t="shared" si="149"/>
        <v>0</v>
      </c>
      <c r="T722" s="6">
        <f t="shared" si="150"/>
        <v>11.970944060732807</v>
      </c>
      <c r="U722" s="34">
        <f t="shared" si="151"/>
        <v>0</v>
      </c>
      <c r="V722" s="35"/>
      <c r="W722" s="64"/>
      <c r="X722" s="6">
        <f t="shared" si="152"/>
        <v>0</v>
      </c>
      <c r="Y722" s="6">
        <f t="shared" si="153"/>
        <v>0</v>
      </c>
      <c r="Z722" s="6">
        <f t="shared" si="154"/>
        <v>0</v>
      </c>
      <c r="AA722" s="6">
        <f t="shared" si="155"/>
        <v>11.970944060732807</v>
      </c>
      <c r="AB722" s="6">
        <f t="shared" si="156"/>
        <v>0</v>
      </c>
      <c r="AC722" s="6">
        <f t="shared" si="157"/>
        <v>0</v>
      </c>
      <c r="AD722" s="6">
        <f t="shared" si="158"/>
        <v>0</v>
      </c>
    </row>
    <row r="723" spans="2:30" x14ac:dyDescent="0.3">
      <c r="B723" s="71">
        <v>0</v>
      </c>
      <c r="C723" s="71">
        <v>12.825547827598985</v>
      </c>
      <c r="P723" s="6">
        <f t="shared" si="146"/>
        <v>0</v>
      </c>
      <c r="Q723" s="34">
        <f t="shared" si="147"/>
        <v>0</v>
      </c>
      <c r="R723" s="6">
        <f t="shared" si="148"/>
        <v>0</v>
      </c>
      <c r="S723" s="6">
        <f t="shared" si="149"/>
        <v>0</v>
      </c>
      <c r="T723" s="6">
        <f t="shared" si="150"/>
        <v>12.825547827598985</v>
      </c>
      <c r="U723" s="34">
        <f t="shared" si="151"/>
        <v>0</v>
      </c>
      <c r="V723" s="35"/>
      <c r="W723" s="64"/>
      <c r="X723" s="6">
        <f t="shared" si="152"/>
        <v>0</v>
      </c>
      <c r="Y723" s="6">
        <f t="shared" si="153"/>
        <v>0</v>
      </c>
      <c r="Z723" s="6">
        <f t="shared" si="154"/>
        <v>0</v>
      </c>
      <c r="AA723" s="6">
        <f t="shared" si="155"/>
        <v>12.825547827598985</v>
      </c>
      <c r="AB723" s="6">
        <f t="shared" si="156"/>
        <v>0</v>
      </c>
      <c r="AC723" s="6">
        <f t="shared" si="157"/>
        <v>0</v>
      </c>
      <c r="AD723" s="6">
        <f t="shared" si="158"/>
        <v>0</v>
      </c>
    </row>
    <row r="724" spans="2:30" x14ac:dyDescent="0.3">
      <c r="B724" s="71">
        <v>0</v>
      </c>
      <c r="C724" s="71">
        <v>13.577680094699421</v>
      </c>
      <c r="P724" s="6">
        <f t="shared" si="146"/>
        <v>0</v>
      </c>
      <c r="Q724" s="34">
        <f t="shared" si="147"/>
        <v>0</v>
      </c>
      <c r="R724" s="6">
        <f t="shared" si="148"/>
        <v>0</v>
      </c>
      <c r="S724" s="6">
        <f t="shared" si="149"/>
        <v>0</v>
      </c>
      <c r="T724" s="6">
        <f t="shared" si="150"/>
        <v>13.577680094699421</v>
      </c>
      <c r="U724" s="34">
        <f t="shared" si="151"/>
        <v>0</v>
      </c>
      <c r="V724" s="35"/>
      <c r="W724" s="64"/>
      <c r="X724" s="6">
        <f t="shared" si="152"/>
        <v>0</v>
      </c>
      <c r="Y724" s="6">
        <f t="shared" si="153"/>
        <v>0</v>
      </c>
      <c r="Z724" s="6">
        <f t="shared" si="154"/>
        <v>0</v>
      </c>
      <c r="AA724" s="6">
        <f t="shared" si="155"/>
        <v>13.577680094699421</v>
      </c>
      <c r="AB724" s="6">
        <f t="shared" si="156"/>
        <v>0</v>
      </c>
      <c r="AC724" s="6">
        <f t="shared" si="157"/>
        <v>0</v>
      </c>
      <c r="AD724" s="6">
        <f t="shared" si="158"/>
        <v>0</v>
      </c>
    </row>
    <row r="725" spans="2:30" x14ac:dyDescent="0.3">
      <c r="B725" s="71">
        <v>0</v>
      </c>
      <c r="C725" s="71">
        <v>14.238791966719539</v>
      </c>
      <c r="P725" s="6">
        <f t="shared" si="146"/>
        <v>0</v>
      </c>
      <c r="Q725" s="34">
        <f t="shared" si="147"/>
        <v>0</v>
      </c>
      <c r="R725" s="6">
        <f t="shared" si="148"/>
        <v>0</v>
      </c>
      <c r="S725" s="6">
        <f t="shared" si="149"/>
        <v>0</v>
      </c>
      <c r="T725" s="6">
        <f t="shared" si="150"/>
        <v>14.238791966719539</v>
      </c>
      <c r="U725" s="34">
        <f t="shared" si="151"/>
        <v>0</v>
      </c>
      <c r="V725" s="35"/>
      <c r="W725" s="64"/>
      <c r="X725" s="6">
        <f t="shared" si="152"/>
        <v>0</v>
      </c>
      <c r="Y725" s="6">
        <f t="shared" si="153"/>
        <v>0</v>
      </c>
      <c r="Z725" s="6">
        <f t="shared" si="154"/>
        <v>0</v>
      </c>
      <c r="AA725" s="6">
        <f t="shared" si="155"/>
        <v>14.238791966719539</v>
      </c>
      <c r="AB725" s="6">
        <f t="shared" si="156"/>
        <v>0</v>
      </c>
      <c r="AC725" s="6">
        <f t="shared" si="157"/>
        <v>0</v>
      </c>
      <c r="AD725" s="6">
        <f t="shared" si="158"/>
        <v>0</v>
      </c>
    </row>
    <row r="726" spans="2:30" x14ac:dyDescent="0.3">
      <c r="B726" s="71">
        <v>0</v>
      </c>
      <c r="C726" s="71">
        <v>14.992199428240809</v>
      </c>
      <c r="P726" s="6">
        <f t="shared" si="146"/>
        <v>0</v>
      </c>
      <c r="Q726" s="34">
        <f t="shared" si="147"/>
        <v>0</v>
      </c>
      <c r="R726" s="6">
        <f t="shared" si="148"/>
        <v>0</v>
      </c>
      <c r="S726" s="6">
        <f t="shared" si="149"/>
        <v>0</v>
      </c>
      <c r="T726" s="6">
        <f t="shared" si="150"/>
        <v>14.992199428240809</v>
      </c>
      <c r="U726" s="34">
        <f t="shared" si="151"/>
        <v>0</v>
      </c>
      <c r="V726" s="35"/>
      <c r="W726" s="64"/>
      <c r="X726" s="6">
        <f t="shared" si="152"/>
        <v>0</v>
      </c>
      <c r="Y726" s="6">
        <f t="shared" si="153"/>
        <v>0</v>
      </c>
      <c r="Z726" s="6">
        <f t="shared" si="154"/>
        <v>0</v>
      </c>
      <c r="AA726" s="6">
        <f t="shared" si="155"/>
        <v>14.992199428240809</v>
      </c>
      <c r="AB726" s="6">
        <f t="shared" si="156"/>
        <v>0</v>
      </c>
      <c r="AC726" s="6">
        <f t="shared" si="157"/>
        <v>0</v>
      </c>
      <c r="AD726" s="6">
        <f t="shared" si="158"/>
        <v>0</v>
      </c>
    </row>
    <row r="727" spans="2:30" x14ac:dyDescent="0.3">
      <c r="B727" s="71">
        <v>0</v>
      </c>
      <c r="C727" s="71">
        <v>15.549368409250405</v>
      </c>
      <c r="P727" s="6">
        <f t="shared" si="146"/>
        <v>0</v>
      </c>
      <c r="Q727" s="34">
        <f t="shared" si="147"/>
        <v>0</v>
      </c>
      <c r="R727" s="6">
        <f t="shared" si="148"/>
        <v>0</v>
      </c>
      <c r="S727" s="6">
        <f t="shared" si="149"/>
        <v>0</v>
      </c>
      <c r="T727" s="6">
        <f t="shared" si="150"/>
        <v>15.549368409250405</v>
      </c>
      <c r="U727" s="34">
        <f t="shared" si="151"/>
        <v>0</v>
      </c>
      <c r="V727" s="35"/>
      <c r="W727" s="64"/>
      <c r="X727" s="6">
        <f t="shared" si="152"/>
        <v>0</v>
      </c>
      <c r="Y727" s="6">
        <f t="shared" si="153"/>
        <v>0</v>
      </c>
      <c r="Z727" s="6">
        <f t="shared" si="154"/>
        <v>0</v>
      </c>
      <c r="AA727" s="6">
        <f t="shared" si="155"/>
        <v>15.549368409250405</v>
      </c>
      <c r="AB727" s="6">
        <f t="shared" si="156"/>
        <v>0</v>
      </c>
      <c r="AC727" s="6">
        <f t="shared" si="157"/>
        <v>0</v>
      </c>
      <c r="AD727" s="6">
        <f t="shared" si="158"/>
        <v>0</v>
      </c>
    </row>
    <row r="728" spans="2:30" x14ac:dyDescent="0.3">
      <c r="B728" s="71">
        <v>0</v>
      </c>
      <c r="C728" s="71">
        <v>16.148837575114644</v>
      </c>
      <c r="P728" s="6">
        <f t="shared" si="146"/>
        <v>0</v>
      </c>
      <c r="Q728" s="34">
        <f t="shared" si="147"/>
        <v>0</v>
      </c>
      <c r="R728" s="6">
        <f t="shared" si="148"/>
        <v>0</v>
      </c>
      <c r="S728" s="6">
        <f t="shared" si="149"/>
        <v>0</v>
      </c>
      <c r="T728" s="6">
        <f t="shared" si="150"/>
        <v>16.148837575114644</v>
      </c>
      <c r="U728" s="34">
        <f t="shared" si="151"/>
        <v>0</v>
      </c>
      <c r="V728" s="35"/>
      <c r="W728" s="64"/>
      <c r="X728" s="6">
        <f t="shared" si="152"/>
        <v>0</v>
      </c>
      <c r="Y728" s="6">
        <f t="shared" si="153"/>
        <v>0</v>
      </c>
      <c r="Z728" s="6">
        <f t="shared" si="154"/>
        <v>0</v>
      </c>
      <c r="AA728" s="6">
        <f t="shared" si="155"/>
        <v>16.148837575114644</v>
      </c>
      <c r="AB728" s="6">
        <f t="shared" si="156"/>
        <v>0</v>
      </c>
      <c r="AC728" s="6">
        <f t="shared" si="157"/>
        <v>0</v>
      </c>
      <c r="AD728" s="6">
        <f t="shared" si="158"/>
        <v>0</v>
      </c>
    </row>
    <row r="729" spans="2:30" x14ac:dyDescent="0.3">
      <c r="B729" s="71">
        <v>0</v>
      </c>
      <c r="C729" s="71">
        <v>16.709082877908482</v>
      </c>
      <c r="P729" s="6">
        <f t="shared" si="146"/>
        <v>0</v>
      </c>
      <c r="Q729" s="34">
        <f t="shared" si="147"/>
        <v>0</v>
      </c>
      <c r="R729" s="6">
        <f t="shared" si="148"/>
        <v>0</v>
      </c>
      <c r="S729" s="6">
        <f t="shared" si="149"/>
        <v>0</v>
      </c>
      <c r="T729" s="6">
        <f t="shared" si="150"/>
        <v>16.709082877908482</v>
      </c>
      <c r="U729" s="34">
        <f t="shared" si="151"/>
        <v>0</v>
      </c>
      <c r="V729" s="35"/>
      <c r="W729" s="64"/>
      <c r="X729" s="6">
        <f t="shared" si="152"/>
        <v>0</v>
      </c>
      <c r="Y729" s="6">
        <f t="shared" si="153"/>
        <v>0</v>
      </c>
      <c r="Z729" s="6">
        <f t="shared" si="154"/>
        <v>0</v>
      </c>
      <c r="AA729" s="6">
        <f t="shared" si="155"/>
        <v>16.709082877908482</v>
      </c>
      <c r="AB729" s="6">
        <f t="shared" si="156"/>
        <v>0</v>
      </c>
      <c r="AC729" s="6">
        <f t="shared" si="157"/>
        <v>0</v>
      </c>
      <c r="AD729" s="6">
        <f t="shared" si="158"/>
        <v>0</v>
      </c>
    </row>
    <row r="730" spans="2:30" x14ac:dyDescent="0.3">
      <c r="B730" s="71">
        <v>0</v>
      </c>
      <c r="C730" s="71">
        <v>17.295059242061768</v>
      </c>
      <c r="P730" s="6">
        <f t="shared" si="146"/>
        <v>0</v>
      </c>
      <c r="Q730" s="34">
        <f t="shared" si="147"/>
        <v>0</v>
      </c>
      <c r="R730" s="6">
        <f t="shared" si="148"/>
        <v>0</v>
      </c>
      <c r="S730" s="6">
        <f t="shared" si="149"/>
        <v>0</v>
      </c>
      <c r="T730" s="6">
        <f t="shared" si="150"/>
        <v>17.295059242061768</v>
      </c>
      <c r="U730" s="34">
        <f t="shared" si="151"/>
        <v>0</v>
      </c>
      <c r="V730" s="35"/>
      <c r="W730" s="64"/>
      <c r="X730" s="6">
        <f t="shared" si="152"/>
        <v>0</v>
      </c>
      <c r="Y730" s="6">
        <f t="shared" si="153"/>
        <v>0</v>
      </c>
      <c r="Z730" s="6">
        <f t="shared" si="154"/>
        <v>0</v>
      </c>
      <c r="AA730" s="6">
        <f t="shared" si="155"/>
        <v>17.295059242061768</v>
      </c>
      <c r="AB730" s="6">
        <f t="shared" si="156"/>
        <v>0</v>
      </c>
      <c r="AC730" s="6">
        <f t="shared" si="157"/>
        <v>0</v>
      </c>
      <c r="AD730" s="6">
        <f t="shared" si="158"/>
        <v>0</v>
      </c>
    </row>
    <row r="731" spans="2:30" x14ac:dyDescent="0.3">
      <c r="B731" s="71">
        <v>0</v>
      </c>
      <c r="C731" s="71">
        <v>14.018440878151754</v>
      </c>
      <c r="P731" s="6">
        <f t="shared" si="146"/>
        <v>0</v>
      </c>
      <c r="Q731" s="34">
        <f t="shared" si="147"/>
        <v>0</v>
      </c>
      <c r="R731" s="6">
        <f t="shared" si="148"/>
        <v>0</v>
      </c>
      <c r="S731" s="6">
        <f t="shared" si="149"/>
        <v>0</v>
      </c>
      <c r="T731" s="6">
        <f t="shared" si="150"/>
        <v>14.018440878151754</v>
      </c>
      <c r="U731" s="34">
        <f t="shared" si="151"/>
        <v>0</v>
      </c>
      <c r="V731" s="35"/>
      <c r="W731" s="64"/>
      <c r="X731" s="6">
        <f t="shared" si="152"/>
        <v>0</v>
      </c>
      <c r="Y731" s="6">
        <f t="shared" si="153"/>
        <v>0</v>
      </c>
      <c r="Z731" s="6">
        <f t="shared" si="154"/>
        <v>0</v>
      </c>
      <c r="AA731" s="6">
        <f t="shared" si="155"/>
        <v>14.018440878151754</v>
      </c>
      <c r="AB731" s="6">
        <f t="shared" si="156"/>
        <v>0</v>
      </c>
      <c r="AC731" s="6">
        <f t="shared" si="157"/>
        <v>0</v>
      </c>
      <c r="AD731" s="6">
        <f t="shared" si="158"/>
        <v>0</v>
      </c>
    </row>
    <row r="732" spans="2:30" x14ac:dyDescent="0.3">
      <c r="B732" s="71">
        <v>0</v>
      </c>
      <c r="C732" s="71">
        <v>14.421498678094542</v>
      </c>
      <c r="P732" s="6">
        <f t="shared" si="146"/>
        <v>0</v>
      </c>
      <c r="Q732" s="34">
        <f t="shared" si="147"/>
        <v>0</v>
      </c>
      <c r="R732" s="6">
        <f t="shared" si="148"/>
        <v>0</v>
      </c>
      <c r="S732" s="6">
        <f t="shared" si="149"/>
        <v>0</v>
      </c>
      <c r="T732" s="6">
        <f t="shared" si="150"/>
        <v>14.421498678094542</v>
      </c>
      <c r="U732" s="34">
        <f t="shared" si="151"/>
        <v>0</v>
      </c>
      <c r="V732" s="35"/>
      <c r="W732" s="64"/>
      <c r="X732" s="6">
        <f t="shared" si="152"/>
        <v>0</v>
      </c>
      <c r="Y732" s="6">
        <f t="shared" si="153"/>
        <v>0</v>
      </c>
      <c r="Z732" s="6">
        <f t="shared" si="154"/>
        <v>0</v>
      </c>
      <c r="AA732" s="6">
        <f t="shared" si="155"/>
        <v>14.421498678094542</v>
      </c>
      <c r="AB732" s="6">
        <f t="shared" si="156"/>
        <v>0</v>
      </c>
      <c r="AC732" s="6">
        <f t="shared" si="157"/>
        <v>0</v>
      </c>
      <c r="AD732" s="6">
        <f t="shared" si="158"/>
        <v>0</v>
      </c>
    </row>
    <row r="733" spans="2:30" x14ac:dyDescent="0.3">
      <c r="B733" s="71">
        <v>0.54907930886779521</v>
      </c>
      <c r="C733" s="71">
        <v>162.92586808944969</v>
      </c>
      <c r="P733" s="6">
        <f t="shared" si="146"/>
        <v>28.744671917523334</v>
      </c>
      <c r="Q733" s="34">
        <f t="shared" si="147"/>
        <v>0.54907930886779521</v>
      </c>
      <c r="R733" s="6">
        <f t="shared" si="148"/>
        <v>0.18119617192637244</v>
      </c>
      <c r="S733" s="6">
        <f t="shared" si="149"/>
        <v>0</v>
      </c>
      <c r="T733" s="6">
        <f t="shared" si="150"/>
        <v>134</v>
      </c>
      <c r="U733" s="34">
        <f t="shared" si="151"/>
        <v>0</v>
      </c>
      <c r="V733" s="35"/>
      <c r="W733" s="64"/>
      <c r="X733" s="6">
        <f t="shared" si="152"/>
        <v>0</v>
      </c>
      <c r="Y733" s="6">
        <f t="shared" si="153"/>
        <v>0.54907930886779521</v>
      </c>
      <c r="Z733" s="6">
        <f t="shared" si="154"/>
        <v>0</v>
      </c>
      <c r="AA733" s="6">
        <f t="shared" si="155"/>
        <v>109.45092069113221</v>
      </c>
      <c r="AB733" s="6">
        <f t="shared" si="156"/>
        <v>0</v>
      </c>
      <c r="AC733" s="6">
        <f t="shared" si="157"/>
        <v>0</v>
      </c>
      <c r="AD733" s="6">
        <f t="shared" si="158"/>
        <v>52.925868089449693</v>
      </c>
    </row>
    <row r="734" spans="2:30" x14ac:dyDescent="0.3">
      <c r="B734" s="71">
        <v>0.97324472482795565</v>
      </c>
      <c r="C734" s="71">
        <v>144.4395437361986</v>
      </c>
      <c r="P734" s="6">
        <f t="shared" si="146"/>
        <v>10.118372977005379</v>
      </c>
      <c r="Q734" s="34">
        <f t="shared" si="147"/>
        <v>0.97324472482795565</v>
      </c>
      <c r="R734" s="6">
        <f t="shared" si="148"/>
        <v>0.32117075919322541</v>
      </c>
      <c r="S734" s="6">
        <f t="shared" si="149"/>
        <v>0</v>
      </c>
      <c r="T734" s="6">
        <f t="shared" si="150"/>
        <v>134</v>
      </c>
      <c r="U734" s="34">
        <f t="shared" si="151"/>
        <v>0</v>
      </c>
      <c r="V734" s="35"/>
      <c r="W734" s="64"/>
      <c r="X734" s="6">
        <f t="shared" si="152"/>
        <v>0</v>
      </c>
      <c r="Y734" s="6">
        <f t="shared" si="153"/>
        <v>0.97324472482795565</v>
      </c>
      <c r="Z734" s="6">
        <f t="shared" si="154"/>
        <v>0</v>
      </c>
      <c r="AA734" s="6">
        <f t="shared" si="155"/>
        <v>109.02675527517205</v>
      </c>
      <c r="AB734" s="6">
        <f t="shared" si="156"/>
        <v>0</v>
      </c>
      <c r="AC734" s="6">
        <f t="shared" si="157"/>
        <v>0</v>
      </c>
      <c r="AD734" s="6">
        <f t="shared" si="158"/>
        <v>34.439543736198587</v>
      </c>
    </row>
    <row r="735" spans="2:30" x14ac:dyDescent="0.3">
      <c r="B735" s="71">
        <v>2.0984662729294148</v>
      </c>
      <c r="C735" s="71">
        <v>120.06161145238164</v>
      </c>
      <c r="P735" s="6">
        <f t="shared" si="146"/>
        <v>0</v>
      </c>
      <c r="Q735" s="34">
        <f t="shared" si="147"/>
        <v>2.0984662729294148</v>
      </c>
      <c r="R735" s="6">
        <f t="shared" si="148"/>
        <v>0.69249387006670693</v>
      </c>
      <c r="S735" s="6">
        <f t="shared" si="149"/>
        <v>0</v>
      </c>
      <c r="T735" s="6">
        <f t="shared" si="150"/>
        <v>119.36911758231493</v>
      </c>
      <c r="U735" s="34">
        <f t="shared" si="151"/>
        <v>0</v>
      </c>
      <c r="V735" s="35"/>
      <c r="W735" s="64"/>
      <c r="X735" s="6">
        <f t="shared" si="152"/>
        <v>0</v>
      </c>
      <c r="Y735" s="6">
        <f t="shared" si="153"/>
        <v>2.0984662729294148</v>
      </c>
      <c r="Z735" s="6">
        <f t="shared" si="154"/>
        <v>0</v>
      </c>
      <c r="AA735" s="6">
        <f t="shared" si="155"/>
        <v>107.90153372707059</v>
      </c>
      <c r="AB735" s="6">
        <f t="shared" si="156"/>
        <v>0</v>
      </c>
      <c r="AC735" s="6">
        <f t="shared" si="157"/>
        <v>0</v>
      </c>
      <c r="AD735" s="6">
        <f t="shared" si="158"/>
        <v>10.061611452381641</v>
      </c>
    </row>
    <row r="736" spans="2:30" x14ac:dyDescent="0.3">
      <c r="B736" s="71">
        <v>2.9867348548071</v>
      </c>
      <c r="C736" s="71">
        <v>101.10765312167369</v>
      </c>
      <c r="P736" s="6">
        <f t="shared" si="146"/>
        <v>0</v>
      </c>
      <c r="Q736" s="34">
        <f t="shared" si="147"/>
        <v>2.9867348548071</v>
      </c>
      <c r="R736" s="6">
        <f t="shared" si="148"/>
        <v>0.98562250208634306</v>
      </c>
      <c r="S736" s="6">
        <f t="shared" si="149"/>
        <v>0</v>
      </c>
      <c r="T736" s="6">
        <f t="shared" si="150"/>
        <v>100.12203061958735</v>
      </c>
      <c r="U736" s="34">
        <f t="shared" si="151"/>
        <v>0</v>
      </c>
      <c r="V736" s="35"/>
      <c r="W736" s="64"/>
      <c r="X736" s="6">
        <f t="shared" si="152"/>
        <v>0</v>
      </c>
      <c r="Y736" s="6">
        <f t="shared" si="153"/>
        <v>2.9867348548071</v>
      </c>
      <c r="Z736" s="6">
        <f t="shared" si="154"/>
        <v>0</v>
      </c>
      <c r="AA736" s="6">
        <f t="shared" si="155"/>
        <v>98.120918266866596</v>
      </c>
      <c r="AB736" s="6">
        <f t="shared" si="156"/>
        <v>0</v>
      </c>
      <c r="AC736" s="6">
        <f t="shared" si="157"/>
        <v>0</v>
      </c>
      <c r="AD736" s="6">
        <f t="shared" si="158"/>
        <v>0</v>
      </c>
    </row>
    <row r="737" spans="2:30" x14ac:dyDescent="0.3">
      <c r="B737" s="71">
        <v>3.7209550554493633</v>
      </c>
      <c r="C737" s="71">
        <v>82.253538971724169</v>
      </c>
      <c r="P737" s="6">
        <f t="shared" si="146"/>
        <v>0</v>
      </c>
      <c r="Q737" s="34">
        <f t="shared" si="147"/>
        <v>3.7209550554493633</v>
      </c>
      <c r="R737" s="6">
        <f t="shared" si="148"/>
        <v>1.2279151682982901</v>
      </c>
      <c r="S737" s="6">
        <f t="shared" si="149"/>
        <v>0</v>
      </c>
      <c r="T737" s="6">
        <f t="shared" si="150"/>
        <v>81.025623803425873</v>
      </c>
      <c r="U737" s="34">
        <f t="shared" si="151"/>
        <v>0</v>
      </c>
      <c r="V737" s="35"/>
      <c r="W737" s="64"/>
      <c r="X737" s="6">
        <f t="shared" si="152"/>
        <v>0</v>
      </c>
      <c r="Y737" s="6">
        <f t="shared" si="153"/>
        <v>3.7209550554493633</v>
      </c>
      <c r="Z737" s="6">
        <f t="shared" si="154"/>
        <v>0</v>
      </c>
      <c r="AA737" s="6">
        <f t="shared" si="155"/>
        <v>78.532583916274803</v>
      </c>
      <c r="AB737" s="6">
        <f t="shared" si="156"/>
        <v>0</v>
      </c>
      <c r="AC737" s="6">
        <f t="shared" si="157"/>
        <v>0</v>
      </c>
      <c r="AD737" s="6">
        <f t="shared" si="158"/>
        <v>0</v>
      </c>
    </row>
    <row r="738" spans="2:30" x14ac:dyDescent="0.3">
      <c r="B738" s="71">
        <v>4.3268310494710223</v>
      </c>
      <c r="C738" s="71">
        <v>93.592889696968285</v>
      </c>
      <c r="P738" s="6">
        <f t="shared" si="146"/>
        <v>0</v>
      </c>
      <c r="Q738" s="34">
        <f t="shared" si="147"/>
        <v>4.3268310494710223</v>
      </c>
      <c r="R738" s="6">
        <f t="shared" si="148"/>
        <v>1.4278542463254373</v>
      </c>
      <c r="S738" s="6">
        <f t="shared" si="149"/>
        <v>0</v>
      </c>
      <c r="T738" s="6">
        <f t="shared" si="150"/>
        <v>92.165035450642847</v>
      </c>
      <c r="U738" s="34">
        <f t="shared" si="151"/>
        <v>0</v>
      </c>
      <c r="V738" s="35"/>
      <c r="W738" s="64"/>
      <c r="X738" s="6">
        <f t="shared" si="152"/>
        <v>0</v>
      </c>
      <c r="Y738" s="6">
        <f t="shared" si="153"/>
        <v>4.3268310494710223</v>
      </c>
      <c r="Z738" s="6">
        <f t="shared" si="154"/>
        <v>0</v>
      </c>
      <c r="AA738" s="6">
        <f t="shared" si="155"/>
        <v>89.26605864749726</v>
      </c>
      <c r="AB738" s="6">
        <f t="shared" si="156"/>
        <v>0</v>
      </c>
      <c r="AC738" s="6">
        <f t="shared" si="157"/>
        <v>0</v>
      </c>
      <c r="AD738" s="6">
        <f t="shared" si="158"/>
        <v>0</v>
      </c>
    </row>
    <row r="739" spans="2:30" x14ac:dyDescent="0.3">
      <c r="B739" s="71">
        <v>5.7689489054221585</v>
      </c>
      <c r="C739" s="71">
        <v>78.490819679753969</v>
      </c>
      <c r="P739" s="6">
        <f t="shared" si="146"/>
        <v>0</v>
      </c>
      <c r="Q739" s="34">
        <f t="shared" si="147"/>
        <v>5.7689489054221585</v>
      </c>
      <c r="R739" s="6">
        <f t="shared" si="148"/>
        <v>1.9037531387893125</v>
      </c>
      <c r="S739" s="6">
        <f t="shared" si="149"/>
        <v>0</v>
      </c>
      <c r="T739" s="6">
        <f t="shared" si="150"/>
        <v>76.587066540964656</v>
      </c>
      <c r="U739" s="34">
        <f t="shared" si="151"/>
        <v>0</v>
      </c>
      <c r="V739" s="35"/>
      <c r="W739" s="64"/>
      <c r="X739" s="6">
        <f t="shared" si="152"/>
        <v>0</v>
      </c>
      <c r="Y739" s="6">
        <f t="shared" si="153"/>
        <v>5.7689489054221585</v>
      </c>
      <c r="Z739" s="6">
        <f t="shared" si="154"/>
        <v>0</v>
      </c>
      <c r="AA739" s="6">
        <f t="shared" si="155"/>
        <v>72.721870774331805</v>
      </c>
      <c r="AB739" s="6">
        <f t="shared" si="156"/>
        <v>0</v>
      </c>
      <c r="AC739" s="6">
        <f t="shared" si="157"/>
        <v>0</v>
      </c>
      <c r="AD739" s="6">
        <f t="shared" si="158"/>
        <v>0</v>
      </c>
    </row>
    <row r="740" spans="2:30" x14ac:dyDescent="0.3">
      <c r="B740" s="71">
        <v>7.3406540405206337</v>
      </c>
      <c r="C740" s="71">
        <v>77.413442012971601</v>
      </c>
      <c r="P740" s="6">
        <f t="shared" si="146"/>
        <v>0</v>
      </c>
      <c r="Q740" s="34">
        <f t="shared" si="147"/>
        <v>7.3406540405206337</v>
      </c>
      <c r="R740" s="6">
        <f t="shared" si="148"/>
        <v>2.4224158333718093</v>
      </c>
      <c r="S740" s="6">
        <f t="shared" si="149"/>
        <v>0</v>
      </c>
      <c r="T740" s="6">
        <f t="shared" si="150"/>
        <v>74.991026179599785</v>
      </c>
      <c r="U740" s="34">
        <f t="shared" si="151"/>
        <v>0</v>
      </c>
      <c r="V740" s="35"/>
      <c r="W740" s="64"/>
      <c r="X740" s="6">
        <f t="shared" si="152"/>
        <v>0</v>
      </c>
      <c r="Y740" s="6">
        <f t="shared" si="153"/>
        <v>7.3406540405206337</v>
      </c>
      <c r="Z740" s="6">
        <f t="shared" si="154"/>
        <v>0</v>
      </c>
      <c r="AA740" s="6">
        <f t="shared" si="155"/>
        <v>70.072787972450968</v>
      </c>
      <c r="AB740" s="6">
        <f t="shared" si="156"/>
        <v>0</v>
      </c>
      <c r="AC740" s="6">
        <f t="shared" si="157"/>
        <v>0</v>
      </c>
      <c r="AD740" s="6">
        <f t="shared" si="158"/>
        <v>0</v>
      </c>
    </row>
    <row r="741" spans="2:30" x14ac:dyDescent="0.3">
      <c r="B741" s="71">
        <v>8.7596498176015043</v>
      </c>
      <c r="C741" s="71">
        <v>77.109009422634045</v>
      </c>
      <c r="P741" s="6">
        <f t="shared" si="146"/>
        <v>0</v>
      </c>
      <c r="Q741" s="34">
        <f t="shared" si="147"/>
        <v>8.7596498176015043</v>
      </c>
      <c r="R741" s="6">
        <f t="shared" si="148"/>
        <v>2.8906844398084965</v>
      </c>
      <c r="S741" s="6">
        <f t="shared" si="149"/>
        <v>0</v>
      </c>
      <c r="T741" s="6">
        <f t="shared" si="150"/>
        <v>74.21832498282555</v>
      </c>
      <c r="U741" s="34">
        <f t="shared" si="151"/>
        <v>0</v>
      </c>
      <c r="V741" s="35"/>
      <c r="W741" s="64"/>
      <c r="X741" s="6">
        <f t="shared" si="152"/>
        <v>0</v>
      </c>
      <c r="Y741" s="6">
        <f t="shared" si="153"/>
        <v>8.7596498176015043</v>
      </c>
      <c r="Z741" s="6">
        <f t="shared" si="154"/>
        <v>0</v>
      </c>
      <c r="AA741" s="6">
        <f t="shared" si="155"/>
        <v>68.349359605032546</v>
      </c>
      <c r="AB741" s="6">
        <f t="shared" si="156"/>
        <v>0</v>
      </c>
      <c r="AC741" s="6">
        <f t="shared" si="157"/>
        <v>0</v>
      </c>
      <c r="AD741" s="6">
        <f t="shared" si="158"/>
        <v>0</v>
      </c>
    </row>
    <row r="742" spans="2:30" x14ac:dyDescent="0.3">
      <c r="B742" s="71">
        <v>9.9731404422263168</v>
      </c>
      <c r="C742" s="71">
        <v>83.898460568661832</v>
      </c>
      <c r="P742" s="6">
        <f t="shared" si="146"/>
        <v>0</v>
      </c>
      <c r="Q742" s="34">
        <f t="shared" si="147"/>
        <v>9.9731404422263168</v>
      </c>
      <c r="R742" s="6">
        <f t="shared" si="148"/>
        <v>3.2911363459346847</v>
      </c>
      <c r="S742" s="6">
        <f t="shared" si="149"/>
        <v>0</v>
      </c>
      <c r="T742" s="6">
        <f t="shared" si="150"/>
        <v>80.607324222727144</v>
      </c>
      <c r="U742" s="34">
        <f t="shared" si="151"/>
        <v>0</v>
      </c>
      <c r="V742" s="35"/>
      <c r="W742" s="64"/>
      <c r="X742" s="6">
        <f t="shared" si="152"/>
        <v>0</v>
      </c>
      <c r="Y742" s="6">
        <f t="shared" si="153"/>
        <v>9.9731404422263168</v>
      </c>
      <c r="Z742" s="6">
        <f t="shared" si="154"/>
        <v>0</v>
      </c>
      <c r="AA742" s="6">
        <f t="shared" si="155"/>
        <v>73.925320126435508</v>
      </c>
      <c r="AB742" s="6">
        <f t="shared" si="156"/>
        <v>0</v>
      </c>
      <c r="AC742" s="6">
        <f t="shared" si="157"/>
        <v>0</v>
      </c>
      <c r="AD742" s="6">
        <f t="shared" si="158"/>
        <v>0</v>
      </c>
    </row>
    <row r="743" spans="2:30" x14ac:dyDescent="0.3">
      <c r="B743" s="71">
        <v>8.8731008050629097</v>
      </c>
      <c r="C743" s="71">
        <v>90.171987687790846</v>
      </c>
      <c r="P743" s="6">
        <f t="shared" si="146"/>
        <v>0</v>
      </c>
      <c r="Q743" s="34">
        <f t="shared" si="147"/>
        <v>8.8731008050629097</v>
      </c>
      <c r="R743" s="6">
        <f t="shared" si="148"/>
        <v>2.9281232656707603</v>
      </c>
      <c r="S743" s="6">
        <f t="shared" si="149"/>
        <v>0</v>
      </c>
      <c r="T743" s="6">
        <f t="shared" si="150"/>
        <v>87.243864422120083</v>
      </c>
      <c r="U743" s="34">
        <f t="shared" si="151"/>
        <v>0</v>
      </c>
      <c r="V743" s="35"/>
      <c r="W743" s="64"/>
      <c r="X743" s="6">
        <f t="shared" si="152"/>
        <v>0</v>
      </c>
      <c r="Y743" s="6">
        <f t="shared" si="153"/>
        <v>8.8731008050629097</v>
      </c>
      <c r="Z743" s="6">
        <f t="shared" si="154"/>
        <v>0</v>
      </c>
      <c r="AA743" s="6">
        <f t="shared" si="155"/>
        <v>81.298886882727942</v>
      </c>
      <c r="AB743" s="6">
        <f t="shared" si="156"/>
        <v>0</v>
      </c>
      <c r="AC743" s="6">
        <f t="shared" si="157"/>
        <v>0</v>
      </c>
      <c r="AD743" s="6">
        <f t="shared" si="158"/>
        <v>0</v>
      </c>
    </row>
    <row r="744" spans="2:30" x14ac:dyDescent="0.3">
      <c r="B744" s="71">
        <v>6.4065002094189518</v>
      </c>
      <c r="C744" s="71">
        <v>7.2027692330353803</v>
      </c>
      <c r="P744" s="6">
        <f t="shared" si="146"/>
        <v>0</v>
      </c>
      <c r="Q744" s="34">
        <f t="shared" si="147"/>
        <v>6.4065002094189518</v>
      </c>
      <c r="R744" s="6">
        <f t="shared" si="148"/>
        <v>2.1141450691082544</v>
      </c>
      <c r="S744" s="6">
        <f t="shared" si="149"/>
        <v>0</v>
      </c>
      <c r="T744" s="6">
        <f t="shared" si="150"/>
        <v>5.0886241639271255</v>
      </c>
      <c r="U744" s="34">
        <f t="shared" si="151"/>
        <v>0</v>
      </c>
      <c r="V744" s="35"/>
      <c r="W744" s="64"/>
      <c r="X744" s="6">
        <f t="shared" si="152"/>
        <v>0</v>
      </c>
      <c r="Y744" s="6">
        <f t="shared" si="153"/>
        <v>6.4065002094189518</v>
      </c>
      <c r="Z744" s="6">
        <f t="shared" si="154"/>
        <v>0</v>
      </c>
      <c r="AA744" s="6">
        <f t="shared" si="155"/>
        <v>0.79626902361642848</v>
      </c>
      <c r="AB744" s="6">
        <f t="shared" si="156"/>
        <v>0</v>
      </c>
      <c r="AC744" s="6">
        <f t="shared" si="157"/>
        <v>0</v>
      </c>
      <c r="AD744" s="6">
        <f t="shared" si="158"/>
        <v>0</v>
      </c>
    </row>
    <row r="745" spans="2:30" x14ac:dyDescent="0.3">
      <c r="B745" s="71">
        <v>2.0404847373904409</v>
      </c>
      <c r="C745" s="71">
        <v>8.049379480314375</v>
      </c>
      <c r="P745" s="6">
        <f t="shared" si="146"/>
        <v>0</v>
      </c>
      <c r="Q745" s="34">
        <f t="shared" si="147"/>
        <v>2.0404847373904409</v>
      </c>
      <c r="R745" s="6">
        <f t="shared" si="148"/>
        <v>0.67335996333884551</v>
      </c>
      <c r="S745" s="6">
        <f t="shared" si="149"/>
        <v>0</v>
      </c>
      <c r="T745" s="6">
        <f t="shared" si="150"/>
        <v>7.3760195169755294</v>
      </c>
      <c r="U745" s="34">
        <f t="shared" si="151"/>
        <v>0</v>
      </c>
      <c r="V745" s="35"/>
      <c r="W745" s="64"/>
      <c r="X745" s="6">
        <f t="shared" si="152"/>
        <v>0</v>
      </c>
      <c r="Y745" s="6">
        <f t="shared" si="153"/>
        <v>2.0404847373904409</v>
      </c>
      <c r="Z745" s="6">
        <f t="shared" si="154"/>
        <v>0</v>
      </c>
      <c r="AA745" s="6">
        <f t="shared" si="155"/>
        <v>6.0088947429239337</v>
      </c>
      <c r="AB745" s="6">
        <f t="shared" si="156"/>
        <v>0</v>
      </c>
      <c r="AC745" s="6">
        <f t="shared" si="157"/>
        <v>0</v>
      </c>
      <c r="AD745" s="6">
        <f t="shared" si="158"/>
        <v>0</v>
      </c>
    </row>
    <row r="746" spans="2:30" x14ac:dyDescent="0.3">
      <c r="B746" s="71">
        <v>0</v>
      </c>
      <c r="C746" s="71">
        <v>9.4655161258786205</v>
      </c>
      <c r="P746" s="6">
        <f t="shared" si="146"/>
        <v>0</v>
      </c>
      <c r="Q746" s="34">
        <f t="shared" si="147"/>
        <v>0</v>
      </c>
      <c r="R746" s="6">
        <f t="shared" si="148"/>
        <v>0</v>
      </c>
      <c r="S746" s="6">
        <f t="shared" si="149"/>
        <v>0</v>
      </c>
      <c r="T746" s="6">
        <f t="shared" si="150"/>
        <v>9.4655161258786205</v>
      </c>
      <c r="U746" s="34">
        <f t="shared" si="151"/>
        <v>0</v>
      </c>
      <c r="V746" s="35"/>
      <c r="W746" s="64"/>
      <c r="X746" s="6">
        <f t="shared" si="152"/>
        <v>0</v>
      </c>
      <c r="Y746" s="6">
        <f t="shared" si="153"/>
        <v>0</v>
      </c>
      <c r="Z746" s="6">
        <f t="shared" si="154"/>
        <v>0</v>
      </c>
      <c r="AA746" s="6">
        <f t="shared" si="155"/>
        <v>9.4655161258786205</v>
      </c>
      <c r="AB746" s="6">
        <f t="shared" si="156"/>
        <v>0</v>
      </c>
      <c r="AC746" s="6">
        <f t="shared" si="157"/>
        <v>0</v>
      </c>
      <c r="AD746" s="6">
        <f t="shared" si="158"/>
        <v>0</v>
      </c>
    </row>
    <row r="747" spans="2:30" x14ac:dyDescent="0.3">
      <c r="B747" s="71">
        <v>0</v>
      </c>
      <c r="C747" s="71">
        <v>10.37675024988744</v>
      </c>
      <c r="P747" s="6">
        <f t="shared" si="146"/>
        <v>0</v>
      </c>
      <c r="Q747" s="34">
        <f t="shared" si="147"/>
        <v>0</v>
      </c>
      <c r="R747" s="6">
        <f t="shared" si="148"/>
        <v>0</v>
      </c>
      <c r="S747" s="6">
        <f t="shared" si="149"/>
        <v>0</v>
      </c>
      <c r="T747" s="6">
        <f t="shared" si="150"/>
        <v>10.37675024988744</v>
      </c>
      <c r="U747" s="34">
        <f t="shared" si="151"/>
        <v>0</v>
      </c>
      <c r="V747" s="35"/>
      <c r="W747" s="64"/>
      <c r="X747" s="6">
        <f t="shared" si="152"/>
        <v>0</v>
      </c>
      <c r="Y747" s="6">
        <f t="shared" si="153"/>
        <v>0</v>
      </c>
      <c r="Z747" s="6">
        <f t="shared" si="154"/>
        <v>0</v>
      </c>
      <c r="AA747" s="6">
        <f t="shared" si="155"/>
        <v>10.37675024988744</v>
      </c>
      <c r="AB747" s="6">
        <f t="shared" si="156"/>
        <v>0</v>
      </c>
      <c r="AC747" s="6">
        <f t="shared" si="157"/>
        <v>0</v>
      </c>
      <c r="AD747" s="6">
        <f t="shared" si="158"/>
        <v>0</v>
      </c>
    </row>
    <row r="748" spans="2:30" x14ac:dyDescent="0.3">
      <c r="B748" s="71">
        <v>0</v>
      </c>
      <c r="C748" s="71">
        <v>11.193684962674856</v>
      </c>
      <c r="P748" s="6">
        <f t="shared" si="146"/>
        <v>0</v>
      </c>
      <c r="Q748" s="34">
        <f t="shared" si="147"/>
        <v>0</v>
      </c>
      <c r="R748" s="6">
        <f t="shared" si="148"/>
        <v>0</v>
      </c>
      <c r="S748" s="6">
        <f t="shared" si="149"/>
        <v>0</v>
      </c>
      <c r="T748" s="6">
        <f t="shared" si="150"/>
        <v>11.193684962674856</v>
      </c>
      <c r="U748" s="34">
        <f t="shared" si="151"/>
        <v>0</v>
      </c>
      <c r="V748" s="35"/>
      <c r="W748" s="64"/>
      <c r="X748" s="6">
        <f t="shared" si="152"/>
        <v>0</v>
      </c>
      <c r="Y748" s="6">
        <f t="shared" si="153"/>
        <v>0</v>
      </c>
      <c r="Z748" s="6">
        <f t="shared" si="154"/>
        <v>0</v>
      </c>
      <c r="AA748" s="6">
        <f t="shared" si="155"/>
        <v>11.193684962674856</v>
      </c>
      <c r="AB748" s="6">
        <f t="shared" si="156"/>
        <v>0</v>
      </c>
      <c r="AC748" s="6">
        <f t="shared" si="157"/>
        <v>0</v>
      </c>
      <c r="AD748" s="6">
        <f t="shared" si="158"/>
        <v>0</v>
      </c>
    </row>
    <row r="749" spans="2:30" x14ac:dyDescent="0.3">
      <c r="B749" s="71">
        <v>0</v>
      </c>
      <c r="C749" s="71">
        <v>11.939873609398571</v>
      </c>
      <c r="P749" s="6">
        <f t="shared" si="146"/>
        <v>0</v>
      </c>
      <c r="Q749" s="34">
        <f t="shared" si="147"/>
        <v>0</v>
      </c>
      <c r="R749" s="6">
        <f t="shared" si="148"/>
        <v>0</v>
      </c>
      <c r="S749" s="6">
        <f t="shared" si="149"/>
        <v>0</v>
      </c>
      <c r="T749" s="6">
        <f t="shared" si="150"/>
        <v>11.939873609398571</v>
      </c>
      <c r="U749" s="34">
        <f t="shared" si="151"/>
        <v>0</v>
      </c>
      <c r="V749" s="35"/>
      <c r="W749" s="64"/>
      <c r="X749" s="6">
        <f t="shared" si="152"/>
        <v>0</v>
      </c>
      <c r="Y749" s="6">
        <f t="shared" si="153"/>
        <v>0</v>
      </c>
      <c r="Z749" s="6">
        <f t="shared" si="154"/>
        <v>0</v>
      </c>
      <c r="AA749" s="6">
        <f t="shared" si="155"/>
        <v>11.939873609398571</v>
      </c>
      <c r="AB749" s="6">
        <f t="shared" si="156"/>
        <v>0</v>
      </c>
      <c r="AC749" s="6">
        <f t="shared" si="157"/>
        <v>0</v>
      </c>
      <c r="AD749" s="6">
        <f t="shared" si="158"/>
        <v>0</v>
      </c>
    </row>
    <row r="750" spans="2:30" x14ac:dyDescent="0.3">
      <c r="B750" s="71">
        <v>0</v>
      </c>
      <c r="C750" s="71">
        <v>12.653458033817785</v>
      </c>
      <c r="P750" s="6">
        <f t="shared" si="146"/>
        <v>0</v>
      </c>
      <c r="Q750" s="34">
        <f t="shared" si="147"/>
        <v>0</v>
      </c>
      <c r="R750" s="6">
        <f t="shared" si="148"/>
        <v>0</v>
      </c>
      <c r="S750" s="6">
        <f t="shared" si="149"/>
        <v>0</v>
      </c>
      <c r="T750" s="6">
        <f t="shared" si="150"/>
        <v>12.653458033817785</v>
      </c>
      <c r="U750" s="34">
        <f t="shared" si="151"/>
        <v>0</v>
      </c>
      <c r="V750" s="35"/>
      <c r="W750" s="64"/>
      <c r="X750" s="6">
        <f t="shared" si="152"/>
        <v>0</v>
      </c>
      <c r="Y750" s="6">
        <f t="shared" si="153"/>
        <v>0</v>
      </c>
      <c r="Z750" s="6">
        <f t="shared" si="154"/>
        <v>0</v>
      </c>
      <c r="AA750" s="6">
        <f t="shared" si="155"/>
        <v>12.653458033817785</v>
      </c>
      <c r="AB750" s="6">
        <f t="shared" si="156"/>
        <v>0</v>
      </c>
      <c r="AC750" s="6">
        <f t="shared" si="157"/>
        <v>0</v>
      </c>
      <c r="AD750" s="6">
        <f t="shared" si="158"/>
        <v>0</v>
      </c>
    </row>
    <row r="751" spans="2:30" x14ac:dyDescent="0.3">
      <c r="B751" s="71">
        <v>0</v>
      </c>
      <c r="C751" s="71">
        <v>13.28189215431652</v>
      </c>
      <c r="P751" s="6">
        <f t="shared" si="146"/>
        <v>0</v>
      </c>
      <c r="Q751" s="34">
        <f t="shared" si="147"/>
        <v>0</v>
      </c>
      <c r="R751" s="6">
        <f t="shared" si="148"/>
        <v>0</v>
      </c>
      <c r="S751" s="6">
        <f t="shared" si="149"/>
        <v>0</v>
      </c>
      <c r="T751" s="6">
        <f t="shared" si="150"/>
        <v>13.28189215431652</v>
      </c>
      <c r="U751" s="34">
        <f t="shared" si="151"/>
        <v>0</v>
      </c>
      <c r="V751" s="35"/>
      <c r="W751" s="64"/>
      <c r="X751" s="6">
        <f t="shared" si="152"/>
        <v>0</v>
      </c>
      <c r="Y751" s="6">
        <f t="shared" si="153"/>
        <v>0</v>
      </c>
      <c r="Z751" s="6">
        <f t="shared" si="154"/>
        <v>0</v>
      </c>
      <c r="AA751" s="6">
        <f t="shared" si="155"/>
        <v>13.28189215431652</v>
      </c>
      <c r="AB751" s="6">
        <f t="shared" si="156"/>
        <v>0</v>
      </c>
      <c r="AC751" s="6">
        <f t="shared" si="157"/>
        <v>0</v>
      </c>
      <c r="AD751" s="6">
        <f t="shared" si="158"/>
        <v>0</v>
      </c>
    </row>
    <row r="752" spans="2:30" x14ac:dyDescent="0.3">
      <c r="B752" s="71">
        <v>0</v>
      </c>
      <c r="C752" s="71">
        <v>13.942191634878206</v>
      </c>
      <c r="P752" s="6">
        <f t="shared" si="146"/>
        <v>0</v>
      </c>
      <c r="Q752" s="34">
        <f t="shared" si="147"/>
        <v>0</v>
      </c>
      <c r="R752" s="6">
        <f t="shared" si="148"/>
        <v>0</v>
      </c>
      <c r="S752" s="6">
        <f t="shared" si="149"/>
        <v>0</v>
      </c>
      <c r="T752" s="6">
        <f t="shared" si="150"/>
        <v>13.942191634878206</v>
      </c>
      <c r="U752" s="34">
        <f t="shared" si="151"/>
        <v>0</v>
      </c>
      <c r="V752" s="35"/>
      <c r="W752" s="64"/>
      <c r="X752" s="6">
        <f t="shared" si="152"/>
        <v>0</v>
      </c>
      <c r="Y752" s="6">
        <f t="shared" si="153"/>
        <v>0</v>
      </c>
      <c r="Z752" s="6">
        <f t="shared" si="154"/>
        <v>0</v>
      </c>
      <c r="AA752" s="6">
        <f t="shared" si="155"/>
        <v>13.942191634878206</v>
      </c>
      <c r="AB752" s="6">
        <f t="shared" si="156"/>
        <v>0</v>
      </c>
      <c r="AC752" s="6">
        <f t="shared" si="157"/>
        <v>0</v>
      </c>
      <c r="AD752" s="6">
        <f t="shared" si="158"/>
        <v>0</v>
      </c>
    </row>
    <row r="753" spans="2:30" x14ac:dyDescent="0.3">
      <c r="B753" s="71">
        <v>0</v>
      </c>
      <c r="C753" s="71">
        <v>14.688483216837525</v>
      </c>
      <c r="P753" s="6">
        <f t="shared" si="146"/>
        <v>0</v>
      </c>
      <c r="Q753" s="34">
        <f t="shared" si="147"/>
        <v>0</v>
      </c>
      <c r="R753" s="6">
        <f t="shared" si="148"/>
        <v>0</v>
      </c>
      <c r="S753" s="6">
        <f t="shared" si="149"/>
        <v>0</v>
      </c>
      <c r="T753" s="6">
        <f t="shared" si="150"/>
        <v>14.688483216837525</v>
      </c>
      <c r="U753" s="34">
        <f t="shared" si="151"/>
        <v>0</v>
      </c>
      <c r="V753" s="35"/>
      <c r="W753" s="64"/>
      <c r="X753" s="6">
        <f t="shared" si="152"/>
        <v>0</v>
      </c>
      <c r="Y753" s="6">
        <f t="shared" si="153"/>
        <v>0</v>
      </c>
      <c r="Z753" s="6">
        <f t="shared" si="154"/>
        <v>0</v>
      </c>
      <c r="AA753" s="6">
        <f t="shared" si="155"/>
        <v>14.688483216837525</v>
      </c>
      <c r="AB753" s="6">
        <f t="shared" si="156"/>
        <v>0</v>
      </c>
      <c r="AC753" s="6">
        <f t="shared" si="157"/>
        <v>0</v>
      </c>
      <c r="AD753" s="6">
        <f t="shared" si="158"/>
        <v>0</v>
      </c>
    </row>
    <row r="754" spans="2:30" x14ac:dyDescent="0.3">
      <c r="B754" s="71">
        <v>0</v>
      </c>
      <c r="C754" s="71">
        <v>15.463474162834288</v>
      </c>
      <c r="P754" s="6">
        <f t="shared" si="146"/>
        <v>0</v>
      </c>
      <c r="Q754" s="34">
        <f t="shared" si="147"/>
        <v>0</v>
      </c>
      <c r="R754" s="6">
        <f t="shared" si="148"/>
        <v>0</v>
      </c>
      <c r="S754" s="6">
        <f t="shared" si="149"/>
        <v>0</v>
      </c>
      <c r="T754" s="6">
        <f t="shared" si="150"/>
        <v>15.463474162834288</v>
      </c>
      <c r="U754" s="34">
        <f t="shared" si="151"/>
        <v>0</v>
      </c>
      <c r="V754" s="35"/>
      <c r="W754" s="64"/>
      <c r="X754" s="6">
        <f t="shared" si="152"/>
        <v>0</v>
      </c>
      <c r="Y754" s="6">
        <f t="shared" si="153"/>
        <v>0</v>
      </c>
      <c r="Z754" s="6">
        <f t="shared" si="154"/>
        <v>0</v>
      </c>
      <c r="AA754" s="6">
        <f t="shared" si="155"/>
        <v>15.463474162834288</v>
      </c>
      <c r="AB754" s="6">
        <f t="shared" si="156"/>
        <v>0</v>
      </c>
      <c r="AC754" s="6">
        <f t="shared" si="157"/>
        <v>0</v>
      </c>
      <c r="AD754" s="6">
        <f t="shared" si="158"/>
        <v>0</v>
      </c>
    </row>
    <row r="755" spans="2:30" x14ac:dyDescent="0.3">
      <c r="B755" s="71">
        <v>0</v>
      </c>
      <c r="C755" s="71">
        <v>13.053863225160518</v>
      </c>
      <c r="P755" s="6">
        <f t="shared" si="146"/>
        <v>0</v>
      </c>
      <c r="Q755" s="34">
        <f t="shared" si="147"/>
        <v>0</v>
      </c>
      <c r="R755" s="6">
        <f t="shared" si="148"/>
        <v>0</v>
      </c>
      <c r="S755" s="6">
        <f t="shared" si="149"/>
        <v>0</v>
      </c>
      <c r="T755" s="6">
        <f t="shared" si="150"/>
        <v>13.053863225160518</v>
      </c>
      <c r="U755" s="34">
        <f t="shared" si="151"/>
        <v>0</v>
      </c>
      <c r="V755" s="35"/>
      <c r="W755" s="64"/>
      <c r="X755" s="6">
        <f t="shared" si="152"/>
        <v>0</v>
      </c>
      <c r="Y755" s="6">
        <f t="shared" si="153"/>
        <v>0</v>
      </c>
      <c r="Z755" s="6">
        <f t="shared" si="154"/>
        <v>0</v>
      </c>
      <c r="AA755" s="6">
        <f t="shared" si="155"/>
        <v>13.053863225160518</v>
      </c>
      <c r="AB755" s="6">
        <f t="shared" si="156"/>
        <v>0</v>
      </c>
      <c r="AC755" s="6">
        <f t="shared" si="157"/>
        <v>0</v>
      </c>
      <c r="AD755" s="6">
        <f t="shared" si="158"/>
        <v>0</v>
      </c>
    </row>
    <row r="756" spans="2:30" x14ac:dyDescent="0.3">
      <c r="B756" s="71">
        <v>0</v>
      </c>
      <c r="C756" s="71">
        <v>13.621129275830631</v>
      </c>
      <c r="P756" s="6">
        <f t="shared" si="146"/>
        <v>0</v>
      </c>
      <c r="Q756" s="34">
        <f t="shared" si="147"/>
        <v>0</v>
      </c>
      <c r="R756" s="6">
        <f t="shared" si="148"/>
        <v>0</v>
      </c>
      <c r="S756" s="6">
        <f t="shared" si="149"/>
        <v>0</v>
      </c>
      <c r="T756" s="6">
        <f t="shared" si="150"/>
        <v>13.621129275830631</v>
      </c>
      <c r="U756" s="34">
        <f t="shared" si="151"/>
        <v>0</v>
      </c>
      <c r="V756" s="35"/>
      <c r="W756" s="64"/>
      <c r="X756" s="6">
        <f t="shared" si="152"/>
        <v>0</v>
      </c>
      <c r="Y756" s="6">
        <f t="shared" si="153"/>
        <v>0</v>
      </c>
      <c r="Z756" s="6">
        <f t="shared" si="154"/>
        <v>0</v>
      </c>
      <c r="AA756" s="6">
        <f t="shared" si="155"/>
        <v>13.621129275830631</v>
      </c>
      <c r="AB756" s="6">
        <f t="shared" si="156"/>
        <v>0</v>
      </c>
      <c r="AC756" s="6">
        <f t="shared" si="157"/>
        <v>0</v>
      </c>
      <c r="AD756" s="6">
        <f t="shared" si="158"/>
        <v>0</v>
      </c>
    </row>
    <row r="757" spans="2:30" x14ac:dyDescent="0.3">
      <c r="B757" s="71">
        <v>0.65754848400366939</v>
      </c>
      <c r="C757" s="71">
        <v>163.10626477932917</v>
      </c>
      <c r="P757" s="6">
        <f t="shared" si="146"/>
        <v>28.889273779607947</v>
      </c>
      <c r="Q757" s="34">
        <f t="shared" si="147"/>
        <v>0.65754848400366939</v>
      </c>
      <c r="R757" s="6">
        <f t="shared" si="148"/>
        <v>0.21699099972121091</v>
      </c>
      <c r="S757" s="6">
        <f t="shared" si="149"/>
        <v>0</v>
      </c>
      <c r="T757" s="6">
        <f t="shared" si="150"/>
        <v>134</v>
      </c>
      <c r="U757" s="34">
        <f t="shared" si="151"/>
        <v>0</v>
      </c>
      <c r="V757" s="35"/>
      <c r="W757" s="64"/>
      <c r="X757" s="6">
        <f t="shared" si="152"/>
        <v>0</v>
      </c>
      <c r="Y757" s="6">
        <f t="shared" si="153"/>
        <v>0.65754848400366939</v>
      </c>
      <c r="Z757" s="6">
        <f t="shared" si="154"/>
        <v>0</v>
      </c>
      <c r="AA757" s="6">
        <f t="shared" si="155"/>
        <v>109.34245151599633</v>
      </c>
      <c r="AB757" s="6">
        <f t="shared" si="156"/>
        <v>0</v>
      </c>
      <c r="AC757" s="6">
        <f t="shared" si="157"/>
        <v>0</v>
      </c>
      <c r="AD757" s="6">
        <f t="shared" si="158"/>
        <v>53.106264779329152</v>
      </c>
    </row>
    <row r="758" spans="2:30" x14ac:dyDescent="0.3">
      <c r="B758" s="71">
        <v>1.2440945249199908</v>
      </c>
      <c r="C758" s="71">
        <v>134.90343351542845</v>
      </c>
      <c r="P758" s="6">
        <f t="shared" si="146"/>
        <v>0.49288232220484929</v>
      </c>
      <c r="Q758" s="34">
        <f t="shared" si="147"/>
        <v>1.2440945249199908</v>
      </c>
      <c r="R758" s="6">
        <f t="shared" si="148"/>
        <v>0.41055119322359701</v>
      </c>
      <c r="S758" s="6">
        <f t="shared" si="149"/>
        <v>0</v>
      </c>
      <c r="T758" s="6">
        <f t="shared" si="150"/>
        <v>134</v>
      </c>
      <c r="U758" s="34">
        <f t="shared" si="151"/>
        <v>0</v>
      </c>
      <c r="V758" s="35"/>
      <c r="W758" s="64"/>
      <c r="X758" s="6">
        <f t="shared" si="152"/>
        <v>0</v>
      </c>
      <c r="Y758" s="6">
        <f t="shared" si="153"/>
        <v>1.2440945249199908</v>
      </c>
      <c r="Z758" s="6">
        <f t="shared" si="154"/>
        <v>0</v>
      </c>
      <c r="AA758" s="6">
        <f t="shared" si="155"/>
        <v>108.75590547508001</v>
      </c>
      <c r="AB758" s="6">
        <f t="shared" si="156"/>
        <v>0</v>
      </c>
      <c r="AC758" s="6">
        <f t="shared" si="157"/>
        <v>0</v>
      </c>
      <c r="AD758" s="6">
        <f t="shared" si="158"/>
        <v>24.903433515428432</v>
      </c>
    </row>
    <row r="759" spans="2:30" x14ac:dyDescent="0.3">
      <c r="B759" s="71">
        <v>3.2758325859388306</v>
      </c>
      <c r="C759" s="71">
        <v>109.25737900592466</v>
      </c>
      <c r="P759" s="6">
        <f t="shared" si="146"/>
        <v>0</v>
      </c>
      <c r="Q759" s="34">
        <f t="shared" si="147"/>
        <v>3.2758325859388306</v>
      </c>
      <c r="R759" s="6">
        <f t="shared" si="148"/>
        <v>1.0810247533598141</v>
      </c>
      <c r="S759" s="6">
        <f t="shared" si="149"/>
        <v>0</v>
      </c>
      <c r="T759" s="6">
        <f t="shared" si="150"/>
        <v>108.17635425256485</v>
      </c>
      <c r="U759" s="34">
        <f t="shared" si="151"/>
        <v>0</v>
      </c>
      <c r="V759" s="35"/>
      <c r="W759" s="64"/>
      <c r="X759" s="6">
        <f t="shared" si="152"/>
        <v>0</v>
      </c>
      <c r="Y759" s="6">
        <f t="shared" si="153"/>
        <v>3.2758325859388306</v>
      </c>
      <c r="Z759" s="6">
        <f t="shared" si="154"/>
        <v>0</v>
      </c>
      <c r="AA759" s="6">
        <f t="shared" si="155"/>
        <v>105.98154641998583</v>
      </c>
      <c r="AB759" s="6">
        <f t="shared" si="156"/>
        <v>0</v>
      </c>
      <c r="AC759" s="6">
        <f t="shared" si="157"/>
        <v>0</v>
      </c>
      <c r="AD759" s="6">
        <f t="shared" si="158"/>
        <v>0</v>
      </c>
    </row>
    <row r="760" spans="2:30" x14ac:dyDescent="0.3">
      <c r="B760" s="71">
        <v>3.5969666244922158</v>
      </c>
      <c r="C760" s="71">
        <v>95.669412172328023</v>
      </c>
      <c r="P760" s="6">
        <f t="shared" si="146"/>
        <v>0</v>
      </c>
      <c r="Q760" s="34">
        <f t="shared" si="147"/>
        <v>3.5969666244922158</v>
      </c>
      <c r="R760" s="6">
        <f t="shared" si="148"/>
        <v>1.1869989860824313</v>
      </c>
      <c r="S760" s="6">
        <f t="shared" si="149"/>
        <v>0</v>
      </c>
      <c r="T760" s="6">
        <f t="shared" si="150"/>
        <v>94.482413186245594</v>
      </c>
      <c r="U760" s="34">
        <f t="shared" si="151"/>
        <v>0</v>
      </c>
      <c r="V760" s="35"/>
      <c r="W760" s="64"/>
      <c r="X760" s="6">
        <f t="shared" si="152"/>
        <v>0</v>
      </c>
      <c r="Y760" s="6">
        <f t="shared" si="153"/>
        <v>3.5969666244922158</v>
      </c>
      <c r="Z760" s="6">
        <f t="shared" si="154"/>
        <v>0</v>
      </c>
      <c r="AA760" s="6">
        <f t="shared" si="155"/>
        <v>92.072445547835812</v>
      </c>
      <c r="AB760" s="6">
        <f t="shared" si="156"/>
        <v>0</v>
      </c>
      <c r="AC760" s="6">
        <f t="shared" si="157"/>
        <v>0</v>
      </c>
      <c r="AD760" s="6">
        <f t="shared" si="158"/>
        <v>0</v>
      </c>
    </row>
    <row r="761" spans="2:30" x14ac:dyDescent="0.3">
      <c r="B761" s="71">
        <v>12.731462075190871</v>
      </c>
      <c r="C761" s="71">
        <v>74.41658613396973</v>
      </c>
      <c r="P761" s="6">
        <f t="shared" si="146"/>
        <v>0</v>
      </c>
      <c r="Q761" s="34">
        <f t="shared" si="147"/>
        <v>12.731462075190871</v>
      </c>
      <c r="R761" s="6">
        <f t="shared" si="148"/>
        <v>4.2013824848129877</v>
      </c>
      <c r="S761" s="6">
        <f t="shared" si="149"/>
        <v>0</v>
      </c>
      <c r="T761" s="6">
        <f t="shared" si="150"/>
        <v>70.215203649156749</v>
      </c>
      <c r="U761" s="34">
        <f t="shared" si="151"/>
        <v>0</v>
      </c>
      <c r="V761" s="35"/>
      <c r="W761" s="64"/>
      <c r="X761" s="6">
        <f t="shared" si="152"/>
        <v>0</v>
      </c>
      <c r="Y761" s="6">
        <f t="shared" si="153"/>
        <v>12.731462075190871</v>
      </c>
      <c r="Z761" s="6">
        <f t="shared" si="154"/>
        <v>0</v>
      </c>
      <c r="AA761" s="6">
        <f t="shared" si="155"/>
        <v>61.685124058778861</v>
      </c>
      <c r="AB761" s="6">
        <f t="shared" si="156"/>
        <v>0</v>
      </c>
      <c r="AC761" s="6">
        <f t="shared" si="157"/>
        <v>0</v>
      </c>
      <c r="AD761" s="6">
        <f t="shared" si="158"/>
        <v>0</v>
      </c>
    </row>
    <row r="762" spans="2:30" x14ac:dyDescent="0.3">
      <c r="B762" s="71">
        <v>9.7493333175352497</v>
      </c>
      <c r="C762" s="71">
        <v>80.467783707290295</v>
      </c>
      <c r="P762" s="6">
        <f t="shared" si="146"/>
        <v>0</v>
      </c>
      <c r="Q762" s="34">
        <f t="shared" si="147"/>
        <v>9.7493333175352497</v>
      </c>
      <c r="R762" s="6">
        <f t="shared" si="148"/>
        <v>3.2172799947866326</v>
      </c>
      <c r="S762" s="6">
        <f t="shared" si="149"/>
        <v>0</v>
      </c>
      <c r="T762" s="6">
        <f t="shared" si="150"/>
        <v>77.250503712503658</v>
      </c>
      <c r="U762" s="34">
        <f t="shared" si="151"/>
        <v>0</v>
      </c>
      <c r="V762" s="35"/>
      <c r="W762" s="64"/>
      <c r="X762" s="6">
        <f t="shared" si="152"/>
        <v>0</v>
      </c>
      <c r="Y762" s="6">
        <f t="shared" si="153"/>
        <v>9.7493333175352497</v>
      </c>
      <c r="Z762" s="6">
        <f t="shared" si="154"/>
        <v>0</v>
      </c>
      <c r="AA762" s="6">
        <f t="shared" si="155"/>
        <v>70.718450389755048</v>
      </c>
      <c r="AB762" s="6">
        <f t="shared" si="156"/>
        <v>0</v>
      </c>
      <c r="AC762" s="6">
        <f t="shared" si="157"/>
        <v>0</v>
      </c>
      <c r="AD762" s="6">
        <f t="shared" si="158"/>
        <v>0</v>
      </c>
    </row>
    <row r="763" spans="2:30" x14ac:dyDescent="0.3">
      <c r="B763" s="71">
        <v>9.860541738738716</v>
      </c>
      <c r="C763" s="71">
        <v>72.761756528652114</v>
      </c>
      <c r="P763" s="6">
        <f t="shared" si="146"/>
        <v>0</v>
      </c>
      <c r="Q763" s="34">
        <f t="shared" si="147"/>
        <v>9.860541738738716</v>
      </c>
      <c r="R763" s="6">
        <f t="shared" si="148"/>
        <v>3.2539787737837766</v>
      </c>
      <c r="S763" s="6">
        <f t="shared" si="149"/>
        <v>0</v>
      </c>
      <c r="T763" s="6">
        <f t="shared" si="150"/>
        <v>69.507777754868343</v>
      </c>
      <c r="U763" s="34">
        <f t="shared" si="151"/>
        <v>0</v>
      </c>
      <c r="V763" s="35"/>
      <c r="W763" s="64"/>
      <c r="X763" s="6">
        <f t="shared" si="152"/>
        <v>0</v>
      </c>
      <c r="Y763" s="6">
        <f t="shared" si="153"/>
        <v>9.860541738738716</v>
      </c>
      <c r="Z763" s="6">
        <f t="shared" si="154"/>
        <v>0</v>
      </c>
      <c r="AA763" s="6">
        <f t="shared" si="155"/>
        <v>62.901214789913396</v>
      </c>
      <c r="AB763" s="6">
        <f t="shared" si="156"/>
        <v>0</v>
      </c>
      <c r="AC763" s="6">
        <f t="shared" si="157"/>
        <v>0</v>
      </c>
      <c r="AD763" s="6">
        <f t="shared" si="158"/>
        <v>0</v>
      </c>
    </row>
    <row r="764" spans="2:30" x14ac:dyDescent="0.3">
      <c r="B764" s="71">
        <v>12.094578927872133</v>
      </c>
      <c r="C764" s="71">
        <v>76.168540038842352</v>
      </c>
      <c r="P764" s="6">
        <f t="shared" si="146"/>
        <v>0</v>
      </c>
      <c r="Q764" s="34">
        <f t="shared" si="147"/>
        <v>12.094578927872133</v>
      </c>
      <c r="R764" s="6">
        <f t="shared" si="148"/>
        <v>3.9912110461978041</v>
      </c>
      <c r="S764" s="6">
        <f t="shared" si="149"/>
        <v>0</v>
      </c>
      <c r="T764" s="6">
        <f t="shared" si="150"/>
        <v>72.177328992644547</v>
      </c>
      <c r="U764" s="34">
        <f t="shared" si="151"/>
        <v>0</v>
      </c>
      <c r="V764" s="35"/>
      <c r="W764" s="64"/>
      <c r="X764" s="6">
        <f t="shared" si="152"/>
        <v>0</v>
      </c>
      <c r="Y764" s="6">
        <f t="shared" si="153"/>
        <v>12.094578927872133</v>
      </c>
      <c r="Z764" s="6">
        <f t="shared" si="154"/>
        <v>0</v>
      </c>
      <c r="AA764" s="6">
        <f t="shared" si="155"/>
        <v>64.073961110970217</v>
      </c>
      <c r="AB764" s="6">
        <f t="shared" si="156"/>
        <v>0</v>
      </c>
      <c r="AC764" s="6">
        <f t="shared" si="157"/>
        <v>0</v>
      </c>
      <c r="AD764" s="6">
        <f t="shared" si="158"/>
        <v>0</v>
      </c>
    </row>
    <row r="765" spans="2:30" x14ac:dyDescent="0.3">
      <c r="B765" s="71">
        <v>12.183414050676374</v>
      </c>
      <c r="C765" s="71">
        <v>81.82875733160688</v>
      </c>
      <c r="P765" s="6">
        <f t="shared" si="146"/>
        <v>0</v>
      </c>
      <c r="Q765" s="34">
        <f t="shared" si="147"/>
        <v>12.183414050676374</v>
      </c>
      <c r="R765" s="6">
        <f t="shared" si="148"/>
        <v>4.0205266367232033</v>
      </c>
      <c r="S765" s="6">
        <f t="shared" si="149"/>
        <v>0</v>
      </c>
      <c r="T765" s="6">
        <f t="shared" si="150"/>
        <v>77.808230694883676</v>
      </c>
      <c r="U765" s="34">
        <f t="shared" si="151"/>
        <v>0</v>
      </c>
      <c r="V765" s="35"/>
      <c r="W765" s="64"/>
      <c r="X765" s="6">
        <f t="shared" si="152"/>
        <v>0</v>
      </c>
      <c r="Y765" s="6">
        <f t="shared" si="153"/>
        <v>12.183414050676374</v>
      </c>
      <c r="Z765" s="6">
        <f t="shared" si="154"/>
        <v>0</v>
      </c>
      <c r="AA765" s="6">
        <f t="shared" si="155"/>
        <v>69.645343280930504</v>
      </c>
      <c r="AB765" s="6">
        <f t="shared" si="156"/>
        <v>0</v>
      </c>
      <c r="AC765" s="6">
        <f t="shared" si="157"/>
        <v>0</v>
      </c>
      <c r="AD765" s="6">
        <f t="shared" si="158"/>
        <v>0</v>
      </c>
    </row>
    <row r="766" spans="2:30" x14ac:dyDescent="0.3">
      <c r="B766" s="71">
        <v>12.880636644798434</v>
      </c>
      <c r="C766" s="71">
        <v>90.210174067782276</v>
      </c>
      <c r="P766" s="6">
        <f t="shared" si="146"/>
        <v>0</v>
      </c>
      <c r="Q766" s="34">
        <f t="shared" si="147"/>
        <v>12.880636644798434</v>
      </c>
      <c r="R766" s="6">
        <f t="shared" si="148"/>
        <v>4.2506100927834831</v>
      </c>
      <c r="S766" s="6">
        <f t="shared" si="149"/>
        <v>0</v>
      </c>
      <c r="T766" s="6">
        <f t="shared" si="150"/>
        <v>85.959563974998787</v>
      </c>
      <c r="U766" s="34">
        <f t="shared" si="151"/>
        <v>0</v>
      </c>
      <c r="V766" s="35"/>
      <c r="W766" s="64"/>
      <c r="X766" s="6">
        <f t="shared" si="152"/>
        <v>0</v>
      </c>
      <c r="Y766" s="6">
        <f t="shared" si="153"/>
        <v>12.880636644798434</v>
      </c>
      <c r="Z766" s="6">
        <f t="shared" si="154"/>
        <v>0</v>
      </c>
      <c r="AA766" s="6">
        <f t="shared" si="155"/>
        <v>77.329537422983847</v>
      </c>
      <c r="AB766" s="6">
        <f t="shared" si="156"/>
        <v>0</v>
      </c>
      <c r="AC766" s="6">
        <f t="shared" si="157"/>
        <v>0</v>
      </c>
      <c r="AD766" s="6">
        <f t="shared" si="158"/>
        <v>0</v>
      </c>
    </row>
    <row r="767" spans="2:30" x14ac:dyDescent="0.3">
      <c r="B767" s="71">
        <v>11.312849155840622</v>
      </c>
      <c r="C767" s="71">
        <v>97.042905843323211</v>
      </c>
      <c r="P767" s="6">
        <f t="shared" si="146"/>
        <v>0</v>
      </c>
      <c r="Q767" s="34">
        <f t="shared" si="147"/>
        <v>11.312849155840622</v>
      </c>
      <c r="R767" s="6">
        <f t="shared" si="148"/>
        <v>3.7332402214274056</v>
      </c>
      <c r="S767" s="6">
        <f t="shared" si="149"/>
        <v>0</v>
      </c>
      <c r="T767" s="6">
        <f t="shared" si="150"/>
        <v>93.309665621895803</v>
      </c>
      <c r="U767" s="34">
        <f t="shared" si="151"/>
        <v>0</v>
      </c>
      <c r="V767" s="35"/>
      <c r="W767" s="64"/>
      <c r="X767" s="6">
        <f t="shared" si="152"/>
        <v>0</v>
      </c>
      <c r="Y767" s="6">
        <f t="shared" si="153"/>
        <v>11.312849155840622</v>
      </c>
      <c r="Z767" s="6">
        <f t="shared" si="154"/>
        <v>0</v>
      </c>
      <c r="AA767" s="6">
        <f t="shared" si="155"/>
        <v>85.730056687482588</v>
      </c>
      <c r="AB767" s="6">
        <f t="shared" si="156"/>
        <v>0</v>
      </c>
      <c r="AC767" s="6">
        <f t="shared" si="157"/>
        <v>0</v>
      </c>
      <c r="AD767" s="6">
        <f t="shared" si="158"/>
        <v>0</v>
      </c>
    </row>
    <row r="768" spans="2:30" x14ac:dyDescent="0.3">
      <c r="B768" s="71">
        <v>6.3534170105661127</v>
      </c>
      <c r="C768" s="71">
        <v>7.0124010174491396</v>
      </c>
      <c r="P768" s="6">
        <f t="shared" si="146"/>
        <v>0</v>
      </c>
      <c r="Q768" s="34">
        <f t="shared" si="147"/>
        <v>6.3534170105661127</v>
      </c>
      <c r="R768" s="6">
        <f t="shared" si="148"/>
        <v>2.0966276134868171</v>
      </c>
      <c r="S768" s="6">
        <f t="shared" si="149"/>
        <v>0</v>
      </c>
      <c r="T768" s="6">
        <f t="shared" si="150"/>
        <v>4.9157734039623229</v>
      </c>
      <c r="U768" s="34">
        <f t="shared" si="151"/>
        <v>0</v>
      </c>
      <c r="V768" s="35"/>
      <c r="W768" s="64"/>
      <c r="X768" s="6">
        <f t="shared" si="152"/>
        <v>0</v>
      </c>
      <c r="Y768" s="6">
        <f t="shared" si="153"/>
        <v>6.3534170105661127</v>
      </c>
      <c r="Z768" s="6">
        <f t="shared" si="154"/>
        <v>0</v>
      </c>
      <c r="AA768" s="6">
        <f t="shared" si="155"/>
        <v>0.65898400688302683</v>
      </c>
      <c r="AB768" s="6">
        <f t="shared" si="156"/>
        <v>0</v>
      </c>
      <c r="AC768" s="6">
        <f t="shared" si="157"/>
        <v>0</v>
      </c>
      <c r="AD768" s="6">
        <f t="shared" si="158"/>
        <v>0</v>
      </c>
    </row>
    <row r="769" spans="2:30" x14ac:dyDescent="0.3">
      <c r="B769" s="71">
        <v>1.9757432779546942</v>
      </c>
      <c r="C769" s="71">
        <v>7.911466034606617</v>
      </c>
      <c r="P769" s="6">
        <f t="shared" si="146"/>
        <v>0</v>
      </c>
      <c r="Q769" s="34">
        <f t="shared" si="147"/>
        <v>1.9757432779546942</v>
      </c>
      <c r="R769" s="6">
        <f t="shared" si="148"/>
        <v>0.65199528172504906</v>
      </c>
      <c r="S769" s="6">
        <f t="shared" si="149"/>
        <v>0</v>
      </c>
      <c r="T769" s="6">
        <f t="shared" si="150"/>
        <v>7.2594707528815681</v>
      </c>
      <c r="U769" s="34">
        <f t="shared" si="151"/>
        <v>0</v>
      </c>
      <c r="V769" s="35"/>
      <c r="W769" s="64"/>
      <c r="X769" s="6">
        <f t="shared" si="152"/>
        <v>0</v>
      </c>
      <c r="Y769" s="6">
        <f t="shared" si="153"/>
        <v>1.9757432779546942</v>
      </c>
      <c r="Z769" s="6">
        <f t="shared" si="154"/>
        <v>0</v>
      </c>
      <c r="AA769" s="6">
        <f t="shared" si="155"/>
        <v>5.9357227566519226</v>
      </c>
      <c r="AB769" s="6">
        <f t="shared" si="156"/>
        <v>0</v>
      </c>
      <c r="AC769" s="6">
        <f t="shared" si="157"/>
        <v>0</v>
      </c>
      <c r="AD769" s="6">
        <f t="shared" si="158"/>
        <v>0</v>
      </c>
    </row>
    <row r="770" spans="2:30" x14ac:dyDescent="0.3">
      <c r="B770" s="71">
        <v>0</v>
      </c>
      <c r="C770" s="71">
        <v>9.3754688044870331</v>
      </c>
      <c r="P770" s="6">
        <f t="shared" si="146"/>
        <v>0</v>
      </c>
      <c r="Q770" s="34">
        <f t="shared" si="147"/>
        <v>0</v>
      </c>
      <c r="R770" s="6">
        <f t="shared" si="148"/>
        <v>0</v>
      </c>
      <c r="S770" s="6">
        <f t="shared" si="149"/>
        <v>0</v>
      </c>
      <c r="T770" s="6">
        <f t="shared" si="150"/>
        <v>9.3754688044870331</v>
      </c>
      <c r="U770" s="34">
        <f t="shared" si="151"/>
        <v>0</v>
      </c>
      <c r="V770" s="35"/>
      <c r="W770" s="64"/>
      <c r="X770" s="6">
        <f t="shared" si="152"/>
        <v>0</v>
      </c>
      <c r="Y770" s="6">
        <f t="shared" si="153"/>
        <v>0</v>
      </c>
      <c r="Z770" s="6">
        <f t="shared" si="154"/>
        <v>0</v>
      </c>
      <c r="AA770" s="6">
        <f t="shared" si="155"/>
        <v>9.3754688044870331</v>
      </c>
      <c r="AB770" s="6">
        <f t="shared" si="156"/>
        <v>0</v>
      </c>
      <c r="AC770" s="6">
        <f t="shared" si="157"/>
        <v>0</v>
      </c>
      <c r="AD770" s="6">
        <f t="shared" si="158"/>
        <v>0</v>
      </c>
    </row>
    <row r="771" spans="2:30" x14ac:dyDescent="0.3">
      <c r="B771" s="71">
        <v>0</v>
      </c>
      <c r="C771" s="71">
        <v>10.296668771874304</v>
      </c>
      <c r="P771" s="6">
        <f t="shared" si="146"/>
        <v>0</v>
      </c>
      <c r="Q771" s="34">
        <f t="shared" si="147"/>
        <v>0</v>
      </c>
      <c r="R771" s="6">
        <f t="shared" si="148"/>
        <v>0</v>
      </c>
      <c r="S771" s="6">
        <f t="shared" si="149"/>
        <v>0</v>
      </c>
      <c r="T771" s="6">
        <f t="shared" si="150"/>
        <v>10.296668771874304</v>
      </c>
      <c r="U771" s="34">
        <f t="shared" si="151"/>
        <v>0</v>
      </c>
      <c r="V771" s="35"/>
      <c r="W771" s="64"/>
      <c r="X771" s="6">
        <f t="shared" si="152"/>
        <v>0</v>
      </c>
      <c r="Y771" s="6">
        <f t="shared" si="153"/>
        <v>0</v>
      </c>
      <c r="Z771" s="6">
        <f t="shared" si="154"/>
        <v>0</v>
      </c>
      <c r="AA771" s="6">
        <f t="shared" si="155"/>
        <v>10.296668771874304</v>
      </c>
      <c r="AB771" s="6">
        <f t="shared" si="156"/>
        <v>0</v>
      </c>
      <c r="AC771" s="6">
        <f t="shared" si="157"/>
        <v>0</v>
      </c>
      <c r="AD771" s="6">
        <f t="shared" si="158"/>
        <v>0</v>
      </c>
    </row>
    <row r="772" spans="2:30" x14ac:dyDescent="0.3">
      <c r="B772" s="71">
        <v>0</v>
      </c>
      <c r="C772" s="71">
        <v>11.086512996801284</v>
      </c>
      <c r="P772" s="6">
        <f t="shared" ref="P772:P835" si="159">C772-R772-T772</f>
        <v>0</v>
      </c>
      <c r="Q772" s="34">
        <f t="shared" ref="Q772:Q835" si="160">MIN(318,B772)</f>
        <v>0</v>
      </c>
      <c r="R772" s="6">
        <f t="shared" ref="R772:R835" si="161">IF(Q772=0,0,MIN(C772,Q772*33%))</f>
        <v>0</v>
      </c>
      <c r="S772" s="6">
        <f t="shared" ref="S772:S835" si="162">MIN(B772-Q772,110*0.76)</f>
        <v>0</v>
      </c>
      <c r="T772" s="6">
        <f t="shared" ref="T772:T835" si="163">MIN(134,C772-R772)</f>
        <v>11.086512996801284</v>
      </c>
      <c r="U772" s="34">
        <f t="shared" ref="U772:U835" si="164">MIN(B772-S772-Q772,134)</f>
        <v>0</v>
      </c>
      <c r="V772" s="35"/>
      <c r="W772" s="64"/>
      <c r="X772" s="6">
        <f t="shared" ref="X772:X835" si="165">C772-Y772-AA772-AD772</f>
        <v>0</v>
      </c>
      <c r="Y772" s="6">
        <f t="shared" ref="Y772:Y835" si="166">MIN(B772,C772)</f>
        <v>0</v>
      </c>
      <c r="Z772" s="6">
        <f t="shared" ref="Z772:Z835" si="167">MIN(B772-Y772-AB772,110*M$33)</f>
        <v>0</v>
      </c>
      <c r="AA772" s="6">
        <f t="shared" ref="AA772:AA835" si="168">MIN(C772-Y772,110-Y772)</f>
        <v>11.086512996801284</v>
      </c>
      <c r="AB772" s="6">
        <f t="shared" ref="AB772:AB835" si="169">MIN(B772-Y772,120-Y772)</f>
        <v>0</v>
      </c>
      <c r="AC772" s="6">
        <f t="shared" ref="AC772:AC835" si="170">B772-Y772-Z772-AB772</f>
        <v>0</v>
      </c>
      <c r="AD772" s="6">
        <f t="shared" ref="AD772:AD835" si="171">C772-Y772-AA772</f>
        <v>0</v>
      </c>
    </row>
    <row r="773" spans="2:30" x14ac:dyDescent="0.3">
      <c r="B773" s="71">
        <v>0</v>
      </c>
      <c r="C773" s="71">
        <v>11.776330005164592</v>
      </c>
      <c r="P773" s="6">
        <f t="shared" si="159"/>
        <v>0</v>
      </c>
      <c r="Q773" s="34">
        <f t="shared" si="160"/>
        <v>0</v>
      </c>
      <c r="R773" s="6">
        <f t="shared" si="161"/>
        <v>0</v>
      </c>
      <c r="S773" s="6">
        <f t="shared" si="162"/>
        <v>0</v>
      </c>
      <c r="T773" s="6">
        <f t="shared" si="163"/>
        <v>11.776330005164592</v>
      </c>
      <c r="U773" s="34">
        <f t="shared" si="164"/>
        <v>0</v>
      </c>
      <c r="V773" s="35"/>
      <c r="W773" s="64"/>
      <c r="X773" s="6">
        <f t="shared" si="165"/>
        <v>0</v>
      </c>
      <c r="Y773" s="6">
        <f t="shared" si="166"/>
        <v>0</v>
      </c>
      <c r="Z773" s="6">
        <f t="shared" si="167"/>
        <v>0</v>
      </c>
      <c r="AA773" s="6">
        <f t="shared" si="168"/>
        <v>11.776330005164592</v>
      </c>
      <c r="AB773" s="6">
        <f t="shared" si="169"/>
        <v>0</v>
      </c>
      <c r="AC773" s="6">
        <f t="shared" si="170"/>
        <v>0</v>
      </c>
      <c r="AD773" s="6">
        <f t="shared" si="171"/>
        <v>0</v>
      </c>
    </row>
    <row r="774" spans="2:30" x14ac:dyDescent="0.3">
      <c r="B774" s="71">
        <v>0</v>
      </c>
      <c r="C774" s="71">
        <v>12.404446596246032</v>
      </c>
      <c r="P774" s="6">
        <f t="shared" si="159"/>
        <v>0</v>
      </c>
      <c r="Q774" s="34">
        <f t="shared" si="160"/>
        <v>0</v>
      </c>
      <c r="R774" s="6">
        <f t="shared" si="161"/>
        <v>0</v>
      </c>
      <c r="S774" s="6">
        <f t="shared" si="162"/>
        <v>0</v>
      </c>
      <c r="T774" s="6">
        <f t="shared" si="163"/>
        <v>12.404446596246032</v>
      </c>
      <c r="U774" s="34">
        <f t="shared" si="164"/>
        <v>0</v>
      </c>
      <c r="V774" s="35"/>
      <c r="W774" s="64"/>
      <c r="X774" s="6">
        <f t="shared" si="165"/>
        <v>0</v>
      </c>
      <c r="Y774" s="6">
        <f t="shared" si="166"/>
        <v>0</v>
      </c>
      <c r="Z774" s="6">
        <f t="shared" si="167"/>
        <v>0</v>
      </c>
      <c r="AA774" s="6">
        <f t="shared" si="168"/>
        <v>12.404446596246032</v>
      </c>
      <c r="AB774" s="6">
        <f t="shared" si="169"/>
        <v>0</v>
      </c>
      <c r="AC774" s="6">
        <f t="shared" si="170"/>
        <v>0</v>
      </c>
      <c r="AD774" s="6">
        <f t="shared" si="171"/>
        <v>0</v>
      </c>
    </row>
    <row r="775" spans="2:30" x14ac:dyDescent="0.3">
      <c r="B775" s="71">
        <v>0</v>
      </c>
      <c r="C775" s="71">
        <v>12.956274580743496</v>
      </c>
      <c r="P775" s="6">
        <f t="shared" si="159"/>
        <v>0</v>
      </c>
      <c r="Q775" s="34">
        <f t="shared" si="160"/>
        <v>0</v>
      </c>
      <c r="R775" s="6">
        <f t="shared" si="161"/>
        <v>0</v>
      </c>
      <c r="S775" s="6">
        <f t="shared" si="162"/>
        <v>0</v>
      </c>
      <c r="T775" s="6">
        <f t="shared" si="163"/>
        <v>12.956274580743496</v>
      </c>
      <c r="U775" s="34">
        <f t="shared" si="164"/>
        <v>0</v>
      </c>
      <c r="V775" s="35"/>
      <c r="W775" s="64"/>
      <c r="X775" s="6">
        <f t="shared" si="165"/>
        <v>0</v>
      </c>
      <c r="Y775" s="6">
        <f t="shared" si="166"/>
        <v>0</v>
      </c>
      <c r="Z775" s="6">
        <f t="shared" si="167"/>
        <v>0</v>
      </c>
      <c r="AA775" s="6">
        <f t="shared" si="168"/>
        <v>12.956274580743496</v>
      </c>
      <c r="AB775" s="6">
        <f t="shared" si="169"/>
        <v>0</v>
      </c>
      <c r="AC775" s="6">
        <f t="shared" si="170"/>
        <v>0</v>
      </c>
      <c r="AD775" s="6">
        <f t="shared" si="171"/>
        <v>0</v>
      </c>
    </row>
    <row r="776" spans="2:30" x14ac:dyDescent="0.3">
      <c r="B776" s="71">
        <v>0</v>
      </c>
      <c r="C776" s="71">
        <v>13.52812034876783</v>
      </c>
      <c r="P776" s="6">
        <f t="shared" si="159"/>
        <v>0</v>
      </c>
      <c r="Q776" s="34">
        <f t="shared" si="160"/>
        <v>0</v>
      </c>
      <c r="R776" s="6">
        <f t="shared" si="161"/>
        <v>0</v>
      </c>
      <c r="S776" s="6">
        <f t="shared" si="162"/>
        <v>0</v>
      </c>
      <c r="T776" s="6">
        <f t="shared" si="163"/>
        <v>13.52812034876783</v>
      </c>
      <c r="U776" s="34">
        <f t="shared" si="164"/>
        <v>0</v>
      </c>
      <c r="V776" s="35"/>
      <c r="W776" s="64"/>
      <c r="X776" s="6">
        <f t="shared" si="165"/>
        <v>0</v>
      </c>
      <c r="Y776" s="6">
        <f t="shared" si="166"/>
        <v>0</v>
      </c>
      <c r="Z776" s="6">
        <f t="shared" si="167"/>
        <v>0</v>
      </c>
      <c r="AA776" s="6">
        <f t="shared" si="168"/>
        <v>13.52812034876783</v>
      </c>
      <c r="AB776" s="6">
        <f t="shared" si="169"/>
        <v>0</v>
      </c>
      <c r="AC776" s="6">
        <f t="shared" si="170"/>
        <v>0</v>
      </c>
      <c r="AD776" s="6">
        <f t="shared" si="171"/>
        <v>0</v>
      </c>
    </row>
    <row r="777" spans="2:30" x14ac:dyDescent="0.3">
      <c r="B777" s="71">
        <v>0</v>
      </c>
      <c r="C777" s="71">
        <v>14.087462578763747</v>
      </c>
      <c r="P777" s="6">
        <f t="shared" si="159"/>
        <v>0</v>
      </c>
      <c r="Q777" s="34">
        <f t="shared" si="160"/>
        <v>0</v>
      </c>
      <c r="R777" s="6">
        <f t="shared" si="161"/>
        <v>0</v>
      </c>
      <c r="S777" s="6">
        <f t="shared" si="162"/>
        <v>0</v>
      </c>
      <c r="T777" s="6">
        <f t="shared" si="163"/>
        <v>14.087462578763747</v>
      </c>
      <c r="U777" s="34">
        <f t="shared" si="164"/>
        <v>0</v>
      </c>
      <c r="V777" s="35"/>
      <c r="W777" s="64"/>
      <c r="X777" s="6">
        <f t="shared" si="165"/>
        <v>0</v>
      </c>
      <c r="Y777" s="6">
        <f t="shared" si="166"/>
        <v>0</v>
      </c>
      <c r="Z777" s="6">
        <f t="shared" si="167"/>
        <v>0</v>
      </c>
      <c r="AA777" s="6">
        <f t="shared" si="168"/>
        <v>14.087462578763747</v>
      </c>
      <c r="AB777" s="6">
        <f t="shared" si="169"/>
        <v>0</v>
      </c>
      <c r="AC777" s="6">
        <f t="shared" si="170"/>
        <v>0</v>
      </c>
      <c r="AD777" s="6">
        <f t="shared" si="171"/>
        <v>0</v>
      </c>
    </row>
    <row r="778" spans="2:30" x14ac:dyDescent="0.3">
      <c r="B778" s="71">
        <v>0</v>
      </c>
      <c r="C778" s="71">
        <v>14.696844538197864</v>
      </c>
      <c r="P778" s="6">
        <f t="shared" si="159"/>
        <v>0</v>
      </c>
      <c r="Q778" s="34">
        <f t="shared" si="160"/>
        <v>0</v>
      </c>
      <c r="R778" s="6">
        <f t="shared" si="161"/>
        <v>0</v>
      </c>
      <c r="S778" s="6">
        <f t="shared" si="162"/>
        <v>0</v>
      </c>
      <c r="T778" s="6">
        <f t="shared" si="163"/>
        <v>14.696844538197864</v>
      </c>
      <c r="U778" s="34">
        <f t="shared" si="164"/>
        <v>0</v>
      </c>
      <c r="V778" s="35"/>
      <c r="W778" s="64"/>
      <c r="X778" s="6">
        <f t="shared" si="165"/>
        <v>0</v>
      </c>
      <c r="Y778" s="6">
        <f t="shared" si="166"/>
        <v>0</v>
      </c>
      <c r="Z778" s="6">
        <f t="shared" si="167"/>
        <v>0</v>
      </c>
      <c r="AA778" s="6">
        <f t="shared" si="168"/>
        <v>14.696844538197864</v>
      </c>
      <c r="AB778" s="6">
        <f t="shared" si="169"/>
        <v>0</v>
      </c>
      <c r="AC778" s="6">
        <f t="shared" si="170"/>
        <v>0</v>
      </c>
      <c r="AD778" s="6">
        <f t="shared" si="171"/>
        <v>0</v>
      </c>
    </row>
    <row r="779" spans="2:30" x14ac:dyDescent="0.3">
      <c r="B779" s="71">
        <v>0</v>
      </c>
      <c r="C779" s="71">
        <v>12.455461724797896</v>
      </c>
      <c r="P779" s="6">
        <f t="shared" si="159"/>
        <v>0</v>
      </c>
      <c r="Q779" s="34">
        <f t="shared" si="160"/>
        <v>0</v>
      </c>
      <c r="R779" s="6">
        <f t="shared" si="161"/>
        <v>0</v>
      </c>
      <c r="S779" s="6">
        <f t="shared" si="162"/>
        <v>0</v>
      </c>
      <c r="T779" s="6">
        <f t="shared" si="163"/>
        <v>12.455461724797896</v>
      </c>
      <c r="U779" s="34">
        <f t="shared" si="164"/>
        <v>0</v>
      </c>
      <c r="V779" s="35"/>
      <c r="W779" s="64"/>
      <c r="X779" s="6">
        <f t="shared" si="165"/>
        <v>0</v>
      </c>
      <c r="Y779" s="6">
        <f t="shared" si="166"/>
        <v>0</v>
      </c>
      <c r="Z779" s="6">
        <f t="shared" si="167"/>
        <v>0</v>
      </c>
      <c r="AA779" s="6">
        <f t="shared" si="168"/>
        <v>12.455461724797896</v>
      </c>
      <c r="AB779" s="6">
        <f t="shared" si="169"/>
        <v>0</v>
      </c>
      <c r="AC779" s="6">
        <f t="shared" si="170"/>
        <v>0</v>
      </c>
      <c r="AD779" s="6">
        <f t="shared" si="171"/>
        <v>0</v>
      </c>
    </row>
    <row r="780" spans="2:30" x14ac:dyDescent="0.3">
      <c r="B780" s="71">
        <v>0</v>
      </c>
      <c r="C780" s="71">
        <v>12.910045488156578</v>
      </c>
      <c r="P780" s="6">
        <f t="shared" si="159"/>
        <v>0</v>
      </c>
      <c r="Q780" s="34">
        <f t="shared" si="160"/>
        <v>0</v>
      </c>
      <c r="R780" s="6">
        <f t="shared" si="161"/>
        <v>0</v>
      </c>
      <c r="S780" s="6">
        <f t="shared" si="162"/>
        <v>0</v>
      </c>
      <c r="T780" s="6">
        <f t="shared" si="163"/>
        <v>12.910045488156578</v>
      </c>
      <c r="U780" s="34">
        <f t="shared" si="164"/>
        <v>0</v>
      </c>
      <c r="V780" s="35"/>
      <c r="W780" s="64"/>
      <c r="X780" s="6">
        <f t="shared" si="165"/>
        <v>0</v>
      </c>
      <c r="Y780" s="6">
        <f t="shared" si="166"/>
        <v>0</v>
      </c>
      <c r="Z780" s="6">
        <f t="shared" si="167"/>
        <v>0</v>
      </c>
      <c r="AA780" s="6">
        <f t="shared" si="168"/>
        <v>12.910045488156578</v>
      </c>
      <c r="AB780" s="6">
        <f t="shared" si="169"/>
        <v>0</v>
      </c>
      <c r="AC780" s="6">
        <f t="shared" si="170"/>
        <v>0</v>
      </c>
      <c r="AD780" s="6">
        <f t="shared" si="171"/>
        <v>0</v>
      </c>
    </row>
    <row r="781" spans="2:30" x14ac:dyDescent="0.3">
      <c r="B781" s="71">
        <v>0.71748980587444033</v>
      </c>
      <c r="C781" s="71">
        <v>153.93566869695243</v>
      </c>
      <c r="P781" s="6">
        <f t="shared" si="159"/>
        <v>19.698897061013867</v>
      </c>
      <c r="Q781" s="34">
        <f t="shared" si="160"/>
        <v>0.71748980587444033</v>
      </c>
      <c r="R781" s="6">
        <f t="shared" si="161"/>
        <v>0.23677163593856532</v>
      </c>
      <c r="S781" s="6">
        <f t="shared" si="162"/>
        <v>0</v>
      </c>
      <c r="T781" s="6">
        <f t="shared" si="163"/>
        <v>134</v>
      </c>
      <c r="U781" s="34">
        <f t="shared" si="164"/>
        <v>0</v>
      </c>
      <c r="V781" s="35"/>
      <c r="W781" s="64"/>
      <c r="X781" s="6">
        <f t="shared" si="165"/>
        <v>0</v>
      </c>
      <c r="Y781" s="6">
        <f t="shared" si="166"/>
        <v>0.71748980587444033</v>
      </c>
      <c r="Z781" s="6">
        <f t="shared" si="167"/>
        <v>0</v>
      </c>
      <c r="AA781" s="6">
        <f t="shared" si="168"/>
        <v>109.28251019412556</v>
      </c>
      <c r="AB781" s="6">
        <f t="shared" si="169"/>
        <v>0</v>
      </c>
      <c r="AC781" s="6">
        <f t="shared" si="170"/>
        <v>0</v>
      </c>
      <c r="AD781" s="6">
        <f t="shared" si="171"/>
        <v>43.935668696952433</v>
      </c>
    </row>
    <row r="782" spans="2:30" x14ac:dyDescent="0.3">
      <c r="B782" s="71">
        <v>1.2540351381744101</v>
      </c>
      <c r="C782" s="71">
        <v>134.90461208496217</v>
      </c>
      <c r="P782" s="6">
        <f t="shared" si="159"/>
        <v>0.49078048936462437</v>
      </c>
      <c r="Q782" s="34">
        <f t="shared" si="160"/>
        <v>1.2540351381744101</v>
      </c>
      <c r="R782" s="6">
        <f t="shared" si="161"/>
        <v>0.41383159559755539</v>
      </c>
      <c r="S782" s="6">
        <f t="shared" si="162"/>
        <v>0</v>
      </c>
      <c r="T782" s="6">
        <f t="shared" si="163"/>
        <v>134</v>
      </c>
      <c r="U782" s="34">
        <f t="shared" si="164"/>
        <v>0</v>
      </c>
      <c r="V782" s="35"/>
      <c r="W782" s="64"/>
      <c r="X782" s="6">
        <f t="shared" si="165"/>
        <v>0</v>
      </c>
      <c r="Y782" s="6">
        <f t="shared" si="166"/>
        <v>1.2540351381744101</v>
      </c>
      <c r="Z782" s="6">
        <f t="shared" si="167"/>
        <v>0</v>
      </c>
      <c r="AA782" s="6">
        <f t="shared" si="168"/>
        <v>108.74596486182558</v>
      </c>
      <c r="AB782" s="6">
        <f t="shared" si="169"/>
        <v>0</v>
      </c>
      <c r="AC782" s="6">
        <f t="shared" si="170"/>
        <v>0</v>
      </c>
      <c r="AD782" s="6">
        <f t="shared" si="171"/>
        <v>24.904612084962181</v>
      </c>
    </row>
    <row r="783" spans="2:30" x14ac:dyDescent="0.3">
      <c r="B783" s="71">
        <v>2.3058876500238297</v>
      </c>
      <c r="C783" s="71">
        <v>119.82916846496244</v>
      </c>
      <c r="P783" s="6">
        <f t="shared" si="159"/>
        <v>0</v>
      </c>
      <c r="Q783" s="34">
        <f t="shared" si="160"/>
        <v>2.3058876500238297</v>
      </c>
      <c r="R783" s="6">
        <f t="shared" si="161"/>
        <v>0.76094292450786383</v>
      </c>
      <c r="S783" s="6">
        <f t="shared" si="162"/>
        <v>0</v>
      </c>
      <c r="T783" s="6">
        <f t="shared" si="163"/>
        <v>119.06822554045458</v>
      </c>
      <c r="U783" s="34">
        <f t="shared" si="164"/>
        <v>0</v>
      </c>
      <c r="V783" s="35"/>
      <c r="W783" s="64"/>
      <c r="X783" s="6">
        <f t="shared" si="165"/>
        <v>0</v>
      </c>
      <c r="Y783" s="6">
        <f t="shared" si="166"/>
        <v>2.3058876500238297</v>
      </c>
      <c r="Z783" s="6">
        <f t="shared" si="167"/>
        <v>0</v>
      </c>
      <c r="AA783" s="6">
        <f t="shared" si="168"/>
        <v>107.69411234997617</v>
      </c>
      <c r="AB783" s="6">
        <f t="shared" si="169"/>
        <v>0</v>
      </c>
      <c r="AC783" s="6">
        <f t="shared" si="170"/>
        <v>0</v>
      </c>
      <c r="AD783" s="6">
        <f t="shared" si="171"/>
        <v>9.8291684649624358</v>
      </c>
    </row>
    <row r="784" spans="2:30" x14ac:dyDescent="0.3">
      <c r="B784" s="71">
        <v>3.11738556303645</v>
      </c>
      <c r="C784" s="71">
        <v>109.96870218241133</v>
      </c>
      <c r="P784" s="6">
        <f t="shared" si="159"/>
        <v>0</v>
      </c>
      <c r="Q784" s="34">
        <f t="shared" si="160"/>
        <v>3.11738556303645</v>
      </c>
      <c r="R784" s="6">
        <f t="shared" si="161"/>
        <v>1.0287372358020286</v>
      </c>
      <c r="S784" s="6">
        <f t="shared" si="162"/>
        <v>0</v>
      </c>
      <c r="T784" s="6">
        <f t="shared" si="163"/>
        <v>108.93996494660931</v>
      </c>
      <c r="U784" s="34">
        <f t="shared" si="164"/>
        <v>0</v>
      </c>
      <c r="V784" s="35"/>
      <c r="W784" s="64"/>
      <c r="X784" s="6">
        <f t="shared" si="165"/>
        <v>0</v>
      </c>
      <c r="Y784" s="6">
        <f t="shared" si="166"/>
        <v>3.11738556303645</v>
      </c>
      <c r="Z784" s="6">
        <f t="shared" si="167"/>
        <v>0</v>
      </c>
      <c r="AA784" s="6">
        <f t="shared" si="168"/>
        <v>106.85131661937488</v>
      </c>
      <c r="AB784" s="6">
        <f t="shared" si="169"/>
        <v>0</v>
      </c>
      <c r="AC784" s="6">
        <f t="shared" si="170"/>
        <v>0</v>
      </c>
      <c r="AD784" s="6">
        <f t="shared" si="171"/>
        <v>0</v>
      </c>
    </row>
    <row r="785" spans="2:30" x14ac:dyDescent="0.3">
      <c r="B785" s="71">
        <v>4.0987302295693064</v>
      </c>
      <c r="C785" s="71">
        <v>93.794614794330798</v>
      </c>
      <c r="P785" s="6">
        <f t="shared" si="159"/>
        <v>0</v>
      </c>
      <c r="Q785" s="34">
        <f t="shared" si="160"/>
        <v>4.0987302295693064</v>
      </c>
      <c r="R785" s="6">
        <f t="shared" si="161"/>
        <v>1.3525809757578713</v>
      </c>
      <c r="S785" s="6">
        <f t="shared" si="162"/>
        <v>0</v>
      </c>
      <c r="T785" s="6">
        <f t="shared" si="163"/>
        <v>92.442033818572924</v>
      </c>
      <c r="U785" s="34">
        <f t="shared" si="164"/>
        <v>0</v>
      </c>
      <c r="V785" s="35"/>
      <c r="W785" s="64"/>
      <c r="X785" s="6">
        <f t="shared" si="165"/>
        <v>0</v>
      </c>
      <c r="Y785" s="6">
        <f t="shared" si="166"/>
        <v>4.0987302295693064</v>
      </c>
      <c r="Z785" s="6">
        <f t="shared" si="167"/>
        <v>0</v>
      </c>
      <c r="AA785" s="6">
        <f t="shared" si="168"/>
        <v>89.695884564761485</v>
      </c>
      <c r="AB785" s="6">
        <f t="shared" si="169"/>
        <v>0</v>
      </c>
      <c r="AC785" s="6">
        <f t="shared" si="170"/>
        <v>0</v>
      </c>
      <c r="AD785" s="6">
        <f t="shared" si="171"/>
        <v>0</v>
      </c>
    </row>
    <row r="786" spans="2:30" x14ac:dyDescent="0.3">
      <c r="B786" s="71">
        <v>5.2686032916802281</v>
      </c>
      <c r="C786" s="71">
        <v>105.02500971412226</v>
      </c>
      <c r="P786" s="6">
        <f t="shared" si="159"/>
        <v>0</v>
      </c>
      <c r="Q786" s="34">
        <f t="shared" si="160"/>
        <v>5.2686032916802281</v>
      </c>
      <c r="R786" s="6">
        <f t="shared" si="161"/>
        <v>1.7386390862544754</v>
      </c>
      <c r="S786" s="6">
        <f t="shared" si="162"/>
        <v>0</v>
      </c>
      <c r="T786" s="6">
        <f t="shared" si="163"/>
        <v>103.28637062786778</v>
      </c>
      <c r="U786" s="34">
        <f t="shared" si="164"/>
        <v>0</v>
      </c>
      <c r="V786" s="35"/>
      <c r="W786" s="64"/>
      <c r="X786" s="6">
        <f t="shared" si="165"/>
        <v>0</v>
      </c>
      <c r="Y786" s="6">
        <f t="shared" si="166"/>
        <v>5.2686032916802281</v>
      </c>
      <c r="Z786" s="6">
        <f t="shared" si="167"/>
        <v>0</v>
      </c>
      <c r="AA786" s="6">
        <f t="shared" si="168"/>
        <v>99.756406422442041</v>
      </c>
      <c r="AB786" s="6">
        <f t="shared" si="169"/>
        <v>0</v>
      </c>
      <c r="AC786" s="6">
        <f t="shared" si="170"/>
        <v>0</v>
      </c>
      <c r="AD786" s="6">
        <f t="shared" si="171"/>
        <v>0</v>
      </c>
    </row>
    <row r="787" spans="2:30" x14ac:dyDescent="0.3">
      <c r="B787" s="71">
        <v>7.032624668442347</v>
      </c>
      <c r="C787" s="71">
        <v>91.655840546531977</v>
      </c>
      <c r="P787" s="6">
        <f t="shared" si="159"/>
        <v>0</v>
      </c>
      <c r="Q787" s="34">
        <f t="shared" si="160"/>
        <v>7.032624668442347</v>
      </c>
      <c r="R787" s="6">
        <f t="shared" si="161"/>
        <v>2.3207661405859747</v>
      </c>
      <c r="S787" s="6">
        <f t="shared" si="162"/>
        <v>0</v>
      </c>
      <c r="T787" s="6">
        <f t="shared" si="163"/>
        <v>89.335074405946003</v>
      </c>
      <c r="U787" s="34">
        <f t="shared" si="164"/>
        <v>0</v>
      </c>
      <c r="V787" s="35"/>
      <c r="W787" s="64"/>
      <c r="X787" s="6">
        <f t="shared" si="165"/>
        <v>0</v>
      </c>
      <c r="Y787" s="6">
        <f t="shared" si="166"/>
        <v>7.032624668442347</v>
      </c>
      <c r="Z787" s="6">
        <f t="shared" si="167"/>
        <v>0</v>
      </c>
      <c r="AA787" s="6">
        <f t="shared" si="168"/>
        <v>84.623215878089624</v>
      </c>
      <c r="AB787" s="6">
        <f t="shared" si="169"/>
        <v>0</v>
      </c>
      <c r="AC787" s="6">
        <f t="shared" si="170"/>
        <v>0</v>
      </c>
      <c r="AD787" s="6">
        <f t="shared" si="171"/>
        <v>0</v>
      </c>
    </row>
    <row r="788" spans="2:30" x14ac:dyDescent="0.3">
      <c r="B788" s="71">
        <v>8.6765735511223046</v>
      </c>
      <c r="C788" s="71">
        <v>95.087462051488259</v>
      </c>
      <c r="P788" s="6">
        <f t="shared" si="159"/>
        <v>0</v>
      </c>
      <c r="Q788" s="34">
        <f t="shared" si="160"/>
        <v>8.6765735511223046</v>
      </c>
      <c r="R788" s="6">
        <f t="shared" si="161"/>
        <v>2.8632692718703607</v>
      </c>
      <c r="S788" s="6">
        <f t="shared" si="162"/>
        <v>0</v>
      </c>
      <c r="T788" s="6">
        <f t="shared" si="163"/>
        <v>92.224192779617894</v>
      </c>
      <c r="U788" s="34">
        <f t="shared" si="164"/>
        <v>0</v>
      </c>
      <c r="V788" s="35"/>
      <c r="W788" s="64"/>
      <c r="X788" s="6">
        <f t="shared" si="165"/>
        <v>0</v>
      </c>
      <c r="Y788" s="6">
        <f t="shared" si="166"/>
        <v>8.6765735511223046</v>
      </c>
      <c r="Z788" s="6">
        <f t="shared" si="167"/>
        <v>0</v>
      </c>
      <c r="AA788" s="6">
        <f t="shared" si="168"/>
        <v>86.410888500365957</v>
      </c>
      <c r="AB788" s="6">
        <f t="shared" si="169"/>
        <v>0</v>
      </c>
      <c r="AC788" s="6">
        <f t="shared" si="170"/>
        <v>0</v>
      </c>
      <c r="AD788" s="6">
        <f t="shared" si="171"/>
        <v>0</v>
      </c>
    </row>
    <row r="789" spans="2:30" x14ac:dyDescent="0.3">
      <c r="B789" s="71">
        <v>10.702194298254811</v>
      </c>
      <c r="C789" s="71">
        <v>96.361286392264873</v>
      </c>
      <c r="P789" s="6">
        <f t="shared" si="159"/>
        <v>0</v>
      </c>
      <c r="Q789" s="34">
        <f t="shared" si="160"/>
        <v>10.702194298254811</v>
      </c>
      <c r="R789" s="6">
        <f t="shared" si="161"/>
        <v>3.531724118424088</v>
      </c>
      <c r="S789" s="6">
        <f t="shared" si="162"/>
        <v>0</v>
      </c>
      <c r="T789" s="6">
        <f t="shared" si="163"/>
        <v>92.829562273840779</v>
      </c>
      <c r="U789" s="34">
        <f t="shared" si="164"/>
        <v>0</v>
      </c>
      <c r="V789" s="35"/>
      <c r="W789" s="64"/>
      <c r="X789" s="6">
        <f t="shared" si="165"/>
        <v>0</v>
      </c>
      <c r="Y789" s="6">
        <f t="shared" si="166"/>
        <v>10.702194298254811</v>
      </c>
      <c r="Z789" s="6">
        <f t="shared" si="167"/>
        <v>0</v>
      </c>
      <c r="AA789" s="6">
        <f t="shared" si="168"/>
        <v>85.659092094010063</v>
      </c>
      <c r="AB789" s="6">
        <f t="shared" si="169"/>
        <v>0</v>
      </c>
      <c r="AC789" s="6">
        <f t="shared" si="170"/>
        <v>0</v>
      </c>
      <c r="AD789" s="6">
        <f t="shared" si="171"/>
        <v>0</v>
      </c>
    </row>
    <row r="790" spans="2:30" x14ac:dyDescent="0.3">
      <c r="B790" s="71">
        <v>11.502672135354871</v>
      </c>
      <c r="C790" s="71">
        <v>101.73771121875195</v>
      </c>
      <c r="P790" s="6">
        <f t="shared" si="159"/>
        <v>0</v>
      </c>
      <c r="Q790" s="34">
        <f t="shared" si="160"/>
        <v>11.502672135354871</v>
      </c>
      <c r="R790" s="6">
        <f t="shared" si="161"/>
        <v>3.7958818046671077</v>
      </c>
      <c r="S790" s="6">
        <f t="shared" si="162"/>
        <v>0</v>
      </c>
      <c r="T790" s="6">
        <f t="shared" si="163"/>
        <v>97.94182941408485</v>
      </c>
      <c r="U790" s="34">
        <f t="shared" si="164"/>
        <v>0</v>
      </c>
      <c r="V790" s="35"/>
      <c r="W790" s="64"/>
      <c r="X790" s="6">
        <f t="shared" si="165"/>
        <v>0</v>
      </c>
      <c r="Y790" s="6">
        <f t="shared" si="166"/>
        <v>11.502672135354871</v>
      </c>
      <c r="Z790" s="6">
        <f t="shared" si="167"/>
        <v>0</v>
      </c>
      <c r="AA790" s="6">
        <f t="shared" si="168"/>
        <v>90.235039083397083</v>
      </c>
      <c r="AB790" s="6">
        <f t="shared" si="169"/>
        <v>0</v>
      </c>
      <c r="AC790" s="6">
        <f t="shared" si="170"/>
        <v>0</v>
      </c>
      <c r="AD790" s="6">
        <f t="shared" si="171"/>
        <v>0</v>
      </c>
    </row>
    <row r="791" spans="2:30" x14ac:dyDescent="0.3">
      <c r="B791" s="71">
        <v>10.006621227283537</v>
      </c>
      <c r="C791" s="71">
        <v>108.66334660818053</v>
      </c>
      <c r="P791" s="6">
        <f t="shared" si="159"/>
        <v>0</v>
      </c>
      <c r="Q791" s="34">
        <f t="shared" si="160"/>
        <v>10.006621227283537</v>
      </c>
      <c r="R791" s="6">
        <f t="shared" si="161"/>
        <v>3.3021850050035675</v>
      </c>
      <c r="S791" s="6">
        <f t="shared" si="162"/>
        <v>0</v>
      </c>
      <c r="T791" s="6">
        <f t="shared" si="163"/>
        <v>105.36116160317697</v>
      </c>
      <c r="U791" s="34">
        <f t="shared" si="164"/>
        <v>0</v>
      </c>
      <c r="V791" s="35"/>
      <c r="W791" s="64"/>
      <c r="X791" s="6">
        <f t="shared" si="165"/>
        <v>0</v>
      </c>
      <c r="Y791" s="6">
        <f t="shared" si="166"/>
        <v>10.006621227283537</v>
      </c>
      <c r="Z791" s="6">
        <f t="shared" si="167"/>
        <v>0</v>
      </c>
      <c r="AA791" s="6">
        <f t="shared" si="168"/>
        <v>98.656725380897001</v>
      </c>
      <c r="AB791" s="6">
        <f t="shared" si="169"/>
        <v>0</v>
      </c>
      <c r="AC791" s="6">
        <f t="shared" si="170"/>
        <v>0</v>
      </c>
      <c r="AD791" s="6">
        <f t="shared" si="171"/>
        <v>0</v>
      </c>
    </row>
    <row r="792" spans="2:30" x14ac:dyDescent="0.3">
      <c r="B792" s="71">
        <v>6.3284890275894599</v>
      </c>
      <c r="C792" s="71">
        <v>7.6639689278417258</v>
      </c>
      <c r="P792" s="6">
        <f t="shared" si="159"/>
        <v>0</v>
      </c>
      <c r="Q792" s="34">
        <f t="shared" si="160"/>
        <v>6.3284890275894599</v>
      </c>
      <c r="R792" s="6">
        <f t="shared" si="161"/>
        <v>2.0884013791045217</v>
      </c>
      <c r="S792" s="6">
        <f t="shared" si="162"/>
        <v>0</v>
      </c>
      <c r="T792" s="6">
        <f t="shared" si="163"/>
        <v>5.5755675487372045</v>
      </c>
      <c r="U792" s="34">
        <f t="shared" si="164"/>
        <v>0</v>
      </c>
      <c r="V792" s="35"/>
      <c r="W792" s="64"/>
      <c r="X792" s="6">
        <f t="shared" si="165"/>
        <v>0</v>
      </c>
      <c r="Y792" s="6">
        <f t="shared" si="166"/>
        <v>6.3284890275894599</v>
      </c>
      <c r="Z792" s="6">
        <f t="shared" si="167"/>
        <v>0</v>
      </c>
      <c r="AA792" s="6">
        <f t="shared" si="168"/>
        <v>1.3354799002522659</v>
      </c>
      <c r="AB792" s="6">
        <f t="shared" si="169"/>
        <v>0</v>
      </c>
      <c r="AC792" s="6">
        <f t="shared" si="170"/>
        <v>0</v>
      </c>
      <c r="AD792" s="6">
        <f t="shared" si="171"/>
        <v>0</v>
      </c>
    </row>
    <row r="793" spans="2:30" x14ac:dyDescent="0.3">
      <c r="B793" s="71">
        <v>1.9811330162623833</v>
      </c>
      <c r="C793" s="71">
        <v>8.5546804002785901</v>
      </c>
      <c r="P793" s="6">
        <f t="shared" si="159"/>
        <v>0</v>
      </c>
      <c r="Q793" s="34">
        <f t="shared" si="160"/>
        <v>1.9811330162623833</v>
      </c>
      <c r="R793" s="6">
        <f t="shared" si="161"/>
        <v>0.65377389536658648</v>
      </c>
      <c r="S793" s="6">
        <f t="shared" si="162"/>
        <v>0</v>
      </c>
      <c r="T793" s="6">
        <f t="shared" si="163"/>
        <v>7.9009065049120037</v>
      </c>
      <c r="U793" s="34">
        <f t="shared" si="164"/>
        <v>0</v>
      </c>
      <c r="V793" s="35"/>
      <c r="W793" s="64"/>
      <c r="X793" s="6">
        <f t="shared" si="165"/>
        <v>0</v>
      </c>
      <c r="Y793" s="6">
        <f t="shared" si="166"/>
        <v>1.9811330162623833</v>
      </c>
      <c r="Z793" s="6">
        <f t="shared" si="167"/>
        <v>0</v>
      </c>
      <c r="AA793" s="6">
        <f t="shared" si="168"/>
        <v>6.5735473840162069</v>
      </c>
      <c r="AB793" s="6">
        <f t="shared" si="169"/>
        <v>0</v>
      </c>
      <c r="AC793" s="6">
        <f t="shared" si="170"/>
        <v>0</v>
      </c>
      <c r="AD793" s="6">
        <f t="shared" si="171"/>
        <v>0</v>
      </c>
    </row>
    <row r="794" spans="2:30" x14ac:dyDescent="0.3">
      <c r="B794" s="71">
        <v>0</v>
      </c>
      <c r="C794" s="71">
        <v>10.049388743931514</v>
      </c>
      <c r="P794" s="6">
        <f t="shared" si="159"/>
        <v>0</v>
      </c>
      <c r="Q794" s="34">
        <f t="shared" si="160"/>
        <v>0</v>
      </c>
      <c r="R794" s="6">
        <f t="shared" si="161"/>
        <v>0</v>
      </c>
      <c r="S794" s="6">
        <f t="shared" si="162"/>
        <v>0</v>
      </c>
      <c r="T794" s="6">
        <f t="shared" si="163"/>
        <v>10.049388743931514</v>
      </c>
      <c r="U794" s="34">
        <f t="shared" si="164"/>
        <v>0</v>
      </c>
      <c r="V794" s="35"/>
      <c r="W794" s="64"/>
      <c r="X794" s="6">
        <f t="shared" si="165"/>
        <v>0</v>
      </c>
      <c r="Y794" s="6">
        <f t="shared" si="166"/>
        <v>0</v>
      </c>
      <c r="Z794" s="6">
        <f t="shared" si="167"/>
        <v>0</v>
      </c>
      <c r="AA794" s="6">
        <f t="shared" si="168"/>
        <v>10.049388743931514</v>
      </c>
      <c r="AB794" s="6">
        <f t="shared" si="169"/>
        <v>0</v>
      </c>
      <c r="AC794" s="6">
        <f t="shared" si="170"/>
        <v>0</v>
      </c>
      <c r="AD794" s="6">
        <f t="shared" si="171"/>
        <v>0</v>
      </c>
    </row>
    <row r="795" spans="2:30" x14ac:dyDescent="0.3">
      <c r="B795" s="71">
        <v>0</v>
      </c>
      <c r="C795" s="71">
        <v>11.029928668453662</v>
      </c>
      <c r="P795" s="6">
        <f t="shared" si="159"/>
        <v>0</v>
      </c>
      <c r="Q795" s="34">
        <f t="shared" si="160"/>
        <v>0</v>
      </c>
      <c r="R795" s="6">
        <f t="shared" si="161"/>
        <v>0</v>
      </c>
      <c r="S795" s="6">
        <f t="shared" si="162"/>
        <v>0</v>
      </c>
      <c r="T795" s="6">
        <f t="shared" si="163"/>
        <v>11.029928668453662</v>
      </c>
      <c r="U795" s="34">
        <f t="shared" si="164"/>
        <v>0</v>
      </c>
      <c r="V795" s="35"/>
      <c r="W795" s="64"/>
      <c r="X795" s="6">
        <f t="shared" si="165"/>
        <v>0</v>
      </c>
      <c r="Y795" s="6">
        <f t="shared" si="166"/>
        <v>0</v>
      </c>
      <c r="Z795" s="6">
        <f t="shared" si="167"/>
        <v>0</v>
      </c>
      <c r="AA795" s="6">
        <f t="shared" si="168"/>
        <v>11.029928668453662</v>
      </c>
      <c r="AB795" s="6">
        <f t="shared" si="169"/>
        <v>0</v>
      </c>
      <c r="AC795" s="6">
        <f t="shared" si="170"/>
        <v>0</v>
      </c>
      <c r="AD795" s="6">
        <f t="shared" si="171"/>
        <v>0</v>
      </c>
    </row>
    <row r="796" spans="2:30" x14ac:dyDescent="0.3">
      <c r="B796" s="71">
        <v>0</v>
      </c>
      <c r="C796" s="71">
        <v>11.900107323899505</v>
      </c>
      <c r="P796" s="6">
        <f t="shared" si="159"/>
        <v>0</v>
      </c>
      <c r="Q796" s="34">
        <f t="shared" si="160"/>
        <v>0</v>
      </c>
      <c r="R796" s="6">
        <f t="shared" si="161"/>
        <v>0</v>
      </c>
      <c r="S796" s="6">
        <f t="shared" si="162"/>
        <v>0</v>
      </c>
      <c r="T796" s="6">
        <f t="shared" si="163"/>
        <v>11.900107323899505</v>
      </c>
      <c r="U796" s="34">
        <f t="shared" si="164"/>
        <v>0</v>
      </c>
      <c r="V796" s="35"/>
      <c r="W796" s="64"/>
      <c r="X796" s="6">
        <f t="shared" si="165"/>
        <v>0</v>
      </c>
      <c r="Y796" s="6">
        <f t="shared" si="166"/>
        <v>0</v>
      </c>
      <c r="Z796" s="6">
        <f t="shared" si="167"/>
        <v>0</v>
      </c>
      <c r="AA796" s="6">
        <f t="shared" si="168"/>
        <v>11.900107323899505</v>
      </c>
      <c r="AB796" s="6">
        <f t="shared" si="169"/>
        <v>0</v>
      </c>
      <c r="AC796" s="6">
        <f t="shared" si="170"/>
        <v>0</v>
      </c>
      <c r="AD796" s="6">
        <f t="shared" si="171"/>
        <v>0</v>
      </c>
    </row>
    <row r="797" spans="2:30" x14ac:dyDescent="0.3">
      <c r="B797" s="71">
        <v>1.6704133541438708</v>
      </c>
      <c r="C797" s="71">
        <v>12.643881876369617</v>
      </c>
      <c r="P797" s="6">
        <f t="shared" si="159"/>
        <v>0</v>
      </c>
      <c r="Q797" s="34">
        <f t="shared" si="160"/>
        <v>1.6704133541438708</v>
      </c>
      <c r="R797" s="6">
        <f t="shared" si="161"/>
        <v>0.55123640686747744</v>
      </c>
      <c r="S797" s="6">
        <f t="shared" si="162"/>
        <v>0</v>
      </c>
      <c r="T797" s="6">
        <f t="shared" si="163"/>
        <v>12.092645469502139</v>
      </c>
      <c r="U797" s="34">
        <f t="shared" si="164"/>
        <v>0</v>
      </c>
      <c r="V797" s="35"/>
      <c r="W797" s="64"/>
      <c r="X797" s="6">
        <f t="shared" si="165"/>
        <v>0</v>
      </c>
      <c r="Y797" s="6">
        <f t="shared" si="166"/>
        <v>1.6704133541438708</v>
      </c>
      <c r="Z797" s="6">
        <f t="shared" si="167"/>
        <v>0</v>
      </c>
      <c r="AA797" s="6">
        <f t="shared" si="168"/>
        <v>10.973468522225746</v>
      </c>
      <c r="AB797" s="6">
        <f t="shared" si="169"/>
        <v>0</v>
      </c>
      <c r="AC797" s="6">
        <f t="shared" si="170"/>
        <v>0</v>
      </c>
      <c r="AD797" s="6">
        <f t="shared" si="171"/>
        <v>0</v>
      </c>
    </row>
    <row r="798" spans="2:30" x14ac:dyDescent="0.3">
      <c r="B798" s="71">
        <v>0</v>
      </c>
      <c r="C798" s="71">
        <v>13.390878518787359</v>
      </c>
      <c r="P798" s="6">
        <f t="shared" si="159"/>
        <v>0</v>
      </c>
      <c r="Q798" s="34">
        <f t="shared" si="160"/>
        <v>0</v>
      </c>
      <c r="R798" s="6">
        <f t="shared" si="161"/>
        <v>0</v>
      </c>
      <c r="S798" s="6">
        <f t="shared" si="162"/>
        <v>0</v>
      </c>
      <c r="T798" s="6">
        <f t="shared" si="163"/>
        <v>13.390878518787359</v>
      </c>
      <c r="U798" s="34">
        <f t="shared" si="164"/>
        <v>0</v>
      </c>
      <c r="V798" s="35"/>
      <c r="W798" s="64"/>
      <c r="X798" s="6">
        <f t="shared" si="165"/>
        <v>0</v>
      </c>
      <c r="Y798" s="6">
        <f t="shared" si="166"/>
        <v>0</v>
      </c>
      <c r="Z798" s="6">
        <f t="shared" si="167"/>
        <v>0</v>
      </c>
      <c r="AA798" s="6">
        <f t="shared" si="168"/>
        <v>13.390878518787359</v>
      </c>
      <c r="AB798" s="6">
        <f t="shared" si="169"/>
        <v>0</v>
      </c>
      <c r="AC798" s="6">
        <f t="shared" si="170"/>
        <v>0</v>
      </c>
      <c r="AD798" s="6">
        <f t="shared" si="171"/>
        <v>0</v>
      </c>
    </row>
    <row r="799" spans="2:30" x14ac:dyDescent="0.3">
      <c r="B799" s="71">
        <v>0</v>
      </c>
      <c r="C799" s="71">
        <v>14.07503723480864</v>
      </c>
      <c r="P799" s="6">
        <f t="shared" si="159"/>
        <v>0</v>
      </c>
      <c r="Q799" s="34">
        <f t="shared" si="160"/>
        <v>0</v>
      </c>
      <c r="R799" s="6">
        <f t="shared" si="161"/>
        <v>0</v>
      </c>
      <c r="S799" s="6">
        <f t="shared" si="162"/>
        <v>0</v>
      </c>
      <c r="T799" s="6">
        <f t="shared" si="163"/>
        <v>14.07503723480864</v>
      </c>
      <c r="U799" s="34">
        <f t="shared" si="164"/>
        <v>0</v>
      </c>
      <c r="V799" s="35"/>
      <c r="W799" s="64"/>
      <c r="X799" s="6">
        <f t="shared" si="165"/>
        <v>0</v>
      </c>
      <c r="Y799" s="6">
        <f t="shared" si="166"/>
        <v>0</v>
      </c>
      <c r="Z799" s="6">
        <f t="shared" si="167"/>
        <v>0</v>
      </c>
      <c r="AA799" s="6">
        <f t="shared" si="168"/>
        <v>14.07503723480864</v>
      </c>
      <c r="AB799" s="6">
        <f t="shared" si="169"/>
        <v>0</v>
      </c>
      <c r="AC799" s="6">
        <f t="shared" si="170"/>
        <v>0</v>
      </c>
      <c r="AD799" s="6">
        <f t="shared" si="171"/>
        <v>0</v>
      </c>
    </row>
    <row r="800" spans="2:30" x14ac:dyDescent="0.3">
      <c r="B800" s="71">
        <v>0</v>
      </c>
      <c r="C800" s="71">
        <v>14.860540489646715</v>
      </c>
      <c r="P800" s="6">
        <f t="shared" si="159"/>
        <v>0</v>
      </c>
      <c r="Q800" s="34">
        <f t="shared" si="160"/>
        <v>0</v>
      </c>
      <c r="R800" s="6">
        <f t="shared" si="161"/>
        <v>0</v>
      </c>
      <c r="S800" s="6">
        <f t="shared" si="162"/>
        <v>0</v>
      </c>
      <c r="T800" s="6">
        <f t="shared" si="163"/>
        <v>14.860540489646715</v>
      </c>
      <c r="U800" s="34">
        <f t="shared" si="164"/>
        <v>0</v>
      </c>
      <c r="V800" s="35"/>
      <c r="W800" s="64"/>
      <c r="X800" s="6">
        <f t="shared" si="165"/>
        <v>0</v>
      </c>
      <c r="Y800" s="6">
        <f t="shared" si="166"/>
        <v>0</v>
      </c>
      <c r="Z800" s="6">
        <f t="shared" si="167"/>
        <v>0</v>
      </c>
      <c r="AA800" s="6">
        <f t="shared" si="168"/>
        <v>14.860540489646715</v>
      </c>
      <c r="AB800" s="6">
        <f t="shared" si="169"/>
        <v>0</v>
      </c>
      <c r="AC800" s="6">
        <f t="shared" si="170"/>
        <v>0</v>
      </c>
      <c r="AD800" s="6">
        <f t="shared" si="171"/>
        <v>0</v>
      </c>
    </row>
    <row r="801" spans="2:30" x14ac:dyDescent="0.3">
      <c r="B801" s="71">
        <v>0</v>
      </c>
      <c r="C801" s="71">
        <v>15.681258228260171</v>
      </c>
      <c r="P801" s="6">
        <f t="shared" si="159"/>
        <v>0</v>
      </c>
      <c r="Q801" s="34">
        <f t="shared" si="160"/>
        <v>0</v>
      </c>
      <c r="R801" s="6">
        <f t="shared" si="161"/>
        <v>0</v>
      </c>
      <c r="S801" s="6">
        <f t="shared" si="162"/>
        <v>0</v>
      </c>
      <c r="T801" s="6">
        <f t="shared" si="163"/>
        <v>15.681258228260171</v>
      </c>
      <c r="U801" s="34">
        <f t="shared" si="164"/>
        <v>0</v>
      </c>
      <c r="V801" s="35"/>
      <c r="W801" s="64"/>
      <c r="X801" s="6">
        <f t="shared" si="165"/>
        <v>0</v>
      </c>
      <c r="Y801" s="6">
        <f t="shared" si="166"/>
        <v>0</v>
      </c>
      <c r="Z801" s="6">
        <f t="shared" si="167"/>
        <v>0</v>
      </c>
      <c r="AA801" s="6">
        <f t="shared" si="168"/>
        <v>15.681258228260171</v>
      </c>
      <c r="AB801" s="6">
        <f t="shared" si="169"/>
        <v>0</v>
      </c>
      <c r="AC801" s="6">
        <f t="shared" si="170"/>
        <v>0</v>
      </c>
      <c r="AD801" s="6">
        <f t="shared" si="171"/>
        <v>0</v>
      </c>
    </row>
    <row r="802" spans="2:30" x14ac:dyDescent="0.3">
      <c r="B802" s="71">
        <v>0</v>
      </c>
      <c r="C802" s="71">
        <v>16.526923518804089</v>
      </c>
      <c r="P802" s="6">
        <f t="shared" si="159"/>
        <v>0</v>
      </c>
      <c r="Q802" s="34">
        <f t="shared" si="160"/>
        <v>0</v>
      </c>
      <c r="R802" s="6">
        <f t="shared" si="161"/>
        <v>0</v>
      </c>
      <c r="S802" s="6">
        <f t="shared" si="162"/>
        <v>0</v>
      </c>
      <c r="T802" s="6">
        <f t="shared" si="163"/>
        <v>16.526923518804089</v>
      </c>
      <c r="U802" s="34">
        <f t="shared" si="164"/>
        <v>0</v>
      </c>
      <c r="V802" s="35"/>
      <c r="W802" s="64"/>
      <c r="X802" s="6">
        <f t="shared" si="165"/>
        <v>0</v>
      </c>
      <c r="Y802" s="6">
        <f t="shared" si="166"/>
        <v>0</v>
      </c>
      <c r="Z802" s="6">
        <f t="shared" si="167"/>
        <v>0</v>
      </c>
      <c r="AA802" s="6">
        <f t="shared" si="168"/>
        <v>16.526923518804089</v>
      </c>
      <c r="AB802" s="6">
        <f t="shared" si="169"/>
        <v>0</v>
      </c>
      <c r="AC802" s="6">
        <f t="shared" si="170"/>
        <v>0</v>
      </c>
      <c r="AD802" s="6">
        <f t="shared" si="171"/>
        <v>0</v>
      </c>
    </row>
    <row r="803" spans="2:30" x14ac:dyDescent="0.3">
      <c r="B803" s="71">
        <v>0</v>
      </c>
      <c r="C803" s="71">
        <v>17.342012035320774</v>
      </c>
      <c r="P803" s="6">
        <f t="shared" si="159"/>
        <v>0</v>
      </c>
      <c r="Q803" s="34">
        <f t="shared" si="160"/>
        <v>0</v>
      </c>
      <c r="R803" s="6">
        <f t="shared" si="161"/>
        <v>0</v>
      </c>
      <c r="S803" s="6">
        <f t="shared" si="162"/>
        <v>0</v>
      </c>
      <c r="T803" s="6">
        <f t="shared" si="163"/>
        <v>17.342012035320774</v>
      </c>
      <c r="U803" s="34">
        <f t="shared" si="164"/>
        <v>0</v>
      </c>
      <c r="V803" s="35"/>
      <c r="W803" s="64"/>
      <c r="X803" s="6">
        <f t="shared" si="165"/>
        <v>0</v>
      </c>
      <c r="Y803" s="6">
        <f t="shared" si="166"/>
        <v>0</v>
      </c>
      <c r="Z803" s="6">
        <f t="shared" si="167"/>
        <v>0</v>
      </c>
      <c r="AA803" s="6">
        <f t="shared" si="168"/>
        <v>17.342012035320774</v>
      </c>
      <c r="AB803" s="6">
        <f t="shared" si="169"/>
        <v>0</v>
      </c>
      <c r="AC803" s="6">
        <f t="shared" si="170"/>
        <v>0</v>
      </c>
      <c r="AD803" s="6">
        <f t="shared" si="171"/>
        <v>0</v>
      </c>
    </row>
    <row r="804" spans="2:30" x14ac:dyDescent="0.3">
      <c r="B804" s="71">
        <v>0</v>
      </c>
      <c r="C804" s="71">
        <v>18.204436929212708</v>
      </c>
      <c r="P804" s="6">
        <f t="shared" si="159"/>
        <v>0</v>
      </c>
      <c r="Q804" s="34">
        <f t="shared" si="160"/>
        <v>0</v>
      </c>
      <c r="R804" s="6">
        <f t="shared" si="161"/>
        <v>0</v>
      </c>
      <c r="S804" s="6">
        <f t="shared" si="162"/>
        <v>0</v>
      </c>
      <c r="T804" s="6">
        <f t="shared" si="163"/>
        <v>18.204436929212708</v>
      </c>
      <c r="U804" s="34">
        <f t="shared" si="164"/>
        <v>0</v>
      </c>
      <c r="V804" s="35"/>
      <c r="W804" s="64"/>
      <c r="X804" s="6">
        <f t="shared" si="165"/>
        <v>0</v>
      </c>
      <c r="Y804" s="6">
        <f t="shared" si="166"/>
        <v>0</v>
      </c>
      <c r="Z804" s="6">
        <f t="shared" si="167"/>
        <v>0</v>
      </c>
      <c r="AA804" s="6">
        <f t="shared" si="168"/>
        <v>18.204436929212708</v>
      </c>
      <c r="AB804" s="6">
        <f t="shared" si="169"/>
        <v>0</v>
      </c>
      <c r="AC804" s="6">
        <f t="shared" si="170"/>
        <v>0</v>
      </c>
      <c r="AD804" s="6">
        <f t="shared" si="171"/>
        <v>0</v>
      </c>
    </row>
    <row r="805" spans="2:30" x14ac:dyDescent="0.3">
      <c r="B805" s="71">
        <v>0</v>
      </c>
      <c r="C805" s="71">
        <v>15.678861799561457</v>
      </c>
      <c r="P805" s="6">
        <f t="shared" si="159"/>
        <v>0</v>
      </c>
      <c r="Q805" s="34">
        <f t="shared" si="160"/>
        <v>0</v>
      </c>
      <c r="R805" s="6">
        <f t="shared" si="161"/>
        <v>0</v>
      </c>
      <c r="S805" s="6">
        <f t="shared" si="162"/>
        <v>0</v>
      </c>
      <c r="T805" s="6">
        <f t="shared" si="163"/>
        <v>15.678861799561457</v>
      </c>
      <c r="U805" s="34">
        <f t="shared" si="164"/>
        <v>0</v>
      </c>
      <c r="V805" s="35"/>
      <c r="W805" s="64"/>
      <c r="X805" s="6">
        <f t="shared" si="165"/>
        <v>0</v>
      </c>
      <c r="Y805" s="6">
        <f t="shared" si="166"/>
        <v>0</v>
      </c>
      <c r="Z805" s="6">
        <f t="shared" si="167"/>
        <v>0</v>
      </c>
      <c r="AA805" s="6">
        <f t="shared" si="168"/>
        <v>15.678861799561457</v>
      </c>
      <c r="AB805" s="6">
        <f t="shared" si="169"/>
        <v>0</v>
      </c>
      <c r="AC805" s="6">
        <f t="shared" si="170"/>
        <v>0</v>
      </c>
      <c r="AD805" s="6">
        <f t="shared" si="171"/>
        <v>0</v>
      </c>
    </row>
    <row r="806" spans="2:30" x14ac:dyDescent="0.3">
      <c r="B806" s="71">
        <v>0</v>
      </c>
      <c r="C806" s="71">
        <v>15.240909981141611</v>
      </c>
      <c r="P806" s="6">
        <f t="shared" si="159"/>
        <v>0</v>
      </c>
      <c r="Q806" s="34">
        <f t="shared" si="160"/>
        <v>0</v>
      </c>
      <c r="R806" s="6">
        <f t="shared" si="161"/>
        <v>0</v>
      </c>
      <c r="S806" s="6">
        <f t="shared" si="162"/>
        <v>0</v>
      </c>
      <c r="T806" s="6">
        <f t="shared" si="163"/>
        <v>15.240909981141611</v>
      </c>
      <c r="U806" s="34">
        <f t="shared" si="164"/>
        <v>0</v>
      </c>
      <c r="V806" s="35"/>
      <c r="W806" s="64"/>
      <c r="X806" s="6">
        <f t="shared" si="165"/>
        <v>0</v>
      </c>
      <c r="Y806" s="6">
        <f t="shared" si="166"/>
        <v>0</v>
      </c>
      <c r="Z806" s="6">
        <f t="shared" si="167"/>
        <v>0</v>
      </c>
      <c r="AA806" s="6">
        <f t="shared" si="168"/>
        <v>15.240909981141611</v>
      </c>
      <c r="AB806" s="6">
        <f t="shared" si="169"/>
        <v>0</v>
      </c>
      <c r="AC806" s="6">
        <f t="shared" si="170"/>
        <v>0</v>
      </c>
      <c r="AD806" s="6">
        <f t="shared" si="171"/>
        <v>0</v>
      </c>
    </row>
    <row r="807" spans="2:30" x14ac:dyDescent="0.3">
      <c r="B807" s="71">
        <v>0</v>
      </c>
      <c r="C807" s="71">
        <v>13.361174002628688</v>
      </c>
      <c r="P807" s="6">
        <f t="shared" si="159"/>
        <v>0</v>
      </c>
      <c r="Q807" s="34">
        <f t="shared" si="160"/>
        <v>0</v>
      </c>
      <c r="R807" s="6">
        <f t="shared" si="161"/>
        <v>0</v>
      </c>
      <c r="S807" s="6">
        <f t="shared" si="162"/>
        <v>0</v>
      </c>
      <c r="T807" s="6">
        <f t="shared" si="163"/>
        <v>13.361174002628688</v>
      </c>
      <c r="U807" s="34">
        <f t="shared" si="164"/>
        <v>0</v>
      </c>
      <c r="V807" s="35"/>
      <c r="W807" s="64"/>
      <c r="X807" s="6">
        <f t="shared" si="165"/>
        <v>0</v>
      </c>
      <c r="Y807" s="6">
        <f t="shared" si="166"/>
        <v>0</v>
      </c>
      <c r="Z807" s="6">
        <f t="shared" si="167"/>
        <v>0</v>
      </c>
      <c r="AA807" s="6">
        <f t="shared" si="168"/>
        <v>13.361174002628688</v>
      </c>
      <c r="AB807" s="6">
        <f t="shared" si="169"/>
        <v>0</v>
      </c>
      <c r="AC807" s="6">
        <f t="shared" si="170"/>
        <v>0</v>
      </c>
      <c r="AD807" s="6">
        <f t="shared" si="171"/>
        <v>0</v>
      </c>
    </row>
    <row r="808" spans="2:30" x14ac:dyDescent="0.3">
      <c r="B808" s="71">
        <v>3.4270750933467138</v>
      </c>
      <c r="C808" s="71">
        <v>10.571204203337969</v>
      </c>
      <c r="P808" s="6">
        <f t="shared" si="159"/>
        <v>0</v>
      </c>
      <c r="Q808" s="34">
        <f t="shared" si="160"/>
        <v>3.4270750933467138</v>
      </c>
      <c r="R808" s="6">
        <f t="shared" si="161"/>
        <v>1.1309347808044157</v>
      </c>
      <c r="S808" s="6">
        <f t="shared" si="162"/>
        <v>0</v>
      </c>
      <c r="T808" s="6">
        <f t="shared" si="163"/>
        <v>9.4402694225335537</v>
      </c>
      <c r="U808" s="34">
        <f t="shared" si="164"/>
        <v>0</v>
      </c>
      <c r="V808" s="35"/>
      <c r="W808" s="64"/>
      <c r="X808" s="6">
        <f t="shared" si="165"/>
        <v>0</v>
      </c>
      <c r="Y808" s="6">
        <f t="shared" si="166"/>
        <v>3.4270750933467138</v>
      </c>
      <c r="Z808" s="6">
        <f t="shared" si="167"/>
        <v>0</v>
      </c>
      <c r="AA808" s="6">
        <f t="shared" si="168"/>
        <v>7.1441291099912547</v>
      </c>
      <c r="AB808" s="6">
        <f t="shared" si="169"/>
        <v>0</v>
      </c>
      <c r="AC808" s="6">
        <f t="shared" si="170"/>
        <v>0</v>
      </c>
      <c r="AD808" s="6">
        <f t="shared" si="171"/>
        <v>0</v>
      </c>
    </row>
    <row r="809" spans="2:30" x14ac:dyDescent="0.3">
      <c r="B809" s="71">
        <v>0</v>
      </c>
      <c r="C809" s="71">
        <v>10.728663314966081</v>
      </c>
      <c r="P809" s="6">
        <f t="shared" si="159"/>
        <v>0</v>
      </c>
      <c r="Q809" s="34">
        <f t="shared" si="160"/>
        <v>0</v>
      </c>
      <c r="R809" s="6">
        <f t="shared" si="161"/>
        <v>0</v>
      </c>
      <c r="S809" s="6">
        <f t="shared" si="162"/>
        <v>0</v>
      </c>
      <c r="T809" s="6">
        <f t="shared" si="163"/>
        <v>10.728663314966081</v>
      </c>
      <c r="U809" s="34">
        <f t="shared" si="164"/>
        <v>0</v>
      </c>
      <c r="V809" s="35"/>
      <c r="W809" s="64"/>
      <c r="X809" s="6">
        <f t="shared" si="165"/>
        <v>0</v>
      </c>
      <c r="Y809" s="6">
        <f t="shared" si="166"/>
        <v>0</v>
      </c>
      <c r="Z809" s="6">
        <f t="shared" si="167"/>
        <v>0</v>
      </c>
      <c r="AA809" s="6">
        <f t="shared" si="168"/>
        <v>10.728663314966081</v>
      </c>
      <c r="AB809" s="6">
        <f t="shared" si="169"/>
        <v>0</v>
      </c>
      <c r="AC809" s="6">
        <f t="shared" si="170"/>
        <v>0</v>
      </c>
      <c r="AD809" s="6">
        <f t="shared" si="171"/>
        <v>0</v>
      </c>
    </row>
    <row r="810" spans="2:30" x14ac:dyDescent="0.3">
      <c r="B810" s="71">
        <v>0</v>
      </c>
      <c r="C810" s="71">
        <v>10.374999255464209</v>
      </c>
      <c r="P810" s="6">
        <f t="shared" si="159"/>
        <v>0</v>
      </c>
      <c r="Q810" s="34">
        <f t="shared" si="160"/>
        <v>0</v>
      </c>
      <c r="R810" s="6">
        <f t="shared" si="161"/>
        <v>0</v>
      </c>
      <c r="S810" s="6">
        <f t="shared" si="162"/>
        <v>0</v>
      </c>
      <c r="T810" s="6">
        <f t="shared" si="163"/>
        <v>10.374999255464209</v>
      </c>
      <c r="U810" s="34">
        <f t="shared" si="164"/>
        <v>0</v>
      </c>
      <c r="V810" s="35"/>
      <c r="W810" s="64"/>
      <c r="X810" s="6">
        <f t="shared" si="165"/>
        <v>0</v>
      </c>
      <c r="Y810" s="6">
        <f t="shared" si="166"/>
        <v>0</v>
      </c>
      <c r="Z810" s="6">
        <f t="shared" si="167"/>
        <v>0</v>
      </c>
      <c r="AA810" s="6">
        <f t="shared" si="168"/>
        <v>10.374999255464209</v>
      </c>
      <c r="AB810" s="6">
        <f t="shared" si="169"/>
        <v>0</v>
      </c>
      <c r="AC810" s="6">
        <f t="shared" si="170"/>
        <v>0</v>
      </c>
      <c r="AD810" s="6">
        <f t="shared" si="171"/>
        <v>0</v>
      </c>
    </row>
    <row r="811" spans="2:30" x14ac:dyDescent="0.3">
      <c r="B811" s="71">
        <v>0</v>
      </c>
      <c r="C811" s="71">
        <v>11.760909270930544</v>
      </c>
      <c r="P811" s="6">
        <f t="shared" si="159"/>
        <v>0</v>
      </c>
      <c r="Q811" s="34">
        <f t="shared" si="160"/>
        <v>0</v>
      </c>
      <c r="R811" s="6">
        <f t="shared" si="161"/>
        <v>0</v>
      </c>
      <c r="S811" s="6">
        <f t="shared" si="162"/>
        <v>0</v>
      </c>
      <c r="T811" s="6">
        <f t="shared" si="163"/>
        <v>11.760909270930544</v>
      </c>
      <c r="U811" s="34">
        <f t="shared" si="164"/>
        <v>0</v>
      </c>
      <c r="V811" s="35"/>
      <c r="W811" s="64"/>
      <c r="X811" s="6">
        <f t="shared" si="165"/>
        <v>0</v>
      </c>
      <c r="Y811" s="6">
        <f t="shared" si="166"/>
        <v>0</v>
      </c>
      <c r="Z811" s="6">
        <f t="shared" si="167"/>
        <v>0</v>
      </c>
      <c r="AA811" s="6">
        <f t="shared" si="168"/>
        <v>11.760909270930544</v>
      </c>
      <c r="AB811" s="6">
        <f t="shared" si="169"/>
        <v>0</v>
      </c>
      <c r="AC811" s="6">
        <f t="shared" si="170"/>
        <v>0</v>
      </c>
      <c r="AD811" s="6">
        <f t="shared" si="171"/>
        <v>0</v>
      </c>
    </row>
    <row r="812" spans="2:30" x14ac:dyDescent="0.3">
      <c r="B812" s="71">
        <v>0</v>
      </c>
      <c r="C812" s="71">
        <v>12.03839692723718</v>
      </c>
      <c r="P812" s="6">
        <f t="shared" si="159"/>
        <v>0</v>
      </c>
      <c r="Q812" s="34">
        <f t="shared" si="160"/>
        <v>0</v>
      </c>
      <c r="R812" s="6">
        <f t="shared" si="161"/>
        <v>0</v>
      </c>
      <c r="S812" s="6">
        <f t="shared" si="162"/>
        <v>0</v>
      </c>
      <c r="T812" s="6">
        <f t="shared" si="163"/>
        <v>12.03839692723718</v>
      </c>
      <c r="U812" s="34">
        <f t="shared" si="164"/>
        <v>0</v>
      </c>
      <c r="V812" s="35"/>
      <c r="W812" s="64"/>
      <c r="X812" s="6">
        <f t="shared" si="165"/>
        <v>0</v>
      </c>
      <c r="Y812" s="6">
        <f t="shared" si="166"/>
        <v>0</v>
      </c>
      <c r="Z812" s="6">
        <f t="shared" si="167"/>
        <v>0</v>
      </c>
      <c r="AA812" s="6">
        <f t="shared" si="168"/>
        <v>12.03839692723718</v>
      </c>
      <c r="AB812" s="6">
        <f t="shared" si="169"/>
        <v>0</v>
      </c>
      <c r="AC812" s="6">
        <f t="shared" si="170"/>
        <v>0</v>
      </c>
      <c r="AD812" s="6">
        <f t="shared" si="171"/>
        <v>0</v>
      </c>
    </row>
    <row r="813" spans="2:30" x14ac:dyDescent="0.3">
      <c r="B813" s="71">
        <v>0</v>
      </c>
      <c r="C813" s="71">
        <v>12.91395687717981</v>
      </c>
      <c r="P813" s="6">
        <f t="shared" si="159"/>
        <v>0</v>
      </c>
      <c r="Q813" s="34">
        <f t="shared" si="160"/>
        <v>0</v>
      </c>
      <c r="R813" s="6">
        <f t="shared" si="161"/>
        <v>0</v>
      </c>
      <c r="S813" s="6">
        <f t="shared" si="162"/>
        <v>0</v>
      </c>
      <c r="T813" s="6">
        <f t="shared" si="163"/>
        <v>12.91395687717981</v>
      </c>
      <c r="U813" s="34">
        <f t="shared" si="164"/>
        <v>0</v>
      </c>
      <c r="V813" s="35"/>
      <c r="W813" s="64"/>
      <c r="X813" s="6">
        <f t="shared" si="165"/>
        <v>0</v>
      </c>
      <c r="Y813" s="6">
        <f t="shared" si="166"/>
        <v>0</v>
      </c>
      <c r="Z813" s="6">
        <f t="shared" si="167"/>
        <v>0</v>
      </c>
      <c r="AA813" s="6">
        <f t="shared" si="168"/>
        <v>12.91395687717981</v>
      </c>
      <c r="AB813" s="6">
        <f t="shared" si="169"/>
        <v>0</v>
      </c>
      <c r="AC813" s="6">
        <f t="shared" si="170"/>
        <v>0</v>
      </c>
      <c r="AD813" s="6">
        <f t="shared" si="171"/>
        <v>0</v>
      </c>
    </row>
    <row r="814" spans="2:30" x14ac:dyDescent="0.3">
      <c r="B814" s="71">
        <v>0</v>
      </c>
      <c r="C814" s="71">
        <v>13.707381005664036</v>
      </c>
      <c r="P814" s="6">
        <f t="shared" si="159"/>
        <v>0</v>
      </c>
      <c r="Q814" s="34">
        <f t="shared" si="160"/>
        <v>0</v>
      </c>
      <c r="R814" s="6">
        <f t="shared" si="161"/>
        <v>0</v>
      </c>
      <c r="S814" s="6">
        <f t="shared" si="162"/>
        <v>0</v>
      </c>
      <c r="T814" s="6">
        <f t="shared" si="163"/>
        <v>13.707381005664036</v>
      </c>
      <c r="U814" s="34">
        <f t="shared" si="164"/>
        <v>0</v>
      </c>
      <c r="V814" s="35"/>
      <c r="W814" s="64"/>
      <c r="X814" s="6">
        <f t="shared" si="165"/>
        <v>0</v>
      </c>
      <c r="Y814" s="6">
        <f t="shared" si="166"/>
        <v>0</v>
      </c>
      <c r="Z814" s="6">
        <f t="shared" si="167"/>
        <v>0</v>
      </c>
      <c r="AA814" s="6">
        <f t="shared" si="168"/>
        <v>13.707381005664036</v>
      </c>
      <c r="AB814" s="6">
        <f t="shared" si="169"/>
        <v>0</v>
      </c>
      <c r="AC814" s="6">
        <f t="shared" si="170"/>
        <v>0</v>
      </c>
      <c r="AD814" s="6">
        <f t="shared" si="171"/>
        <v>0</v>
      </c>
    </row>
    <row r="815" spans="2:30" x14ac:dyDescent="0.3">
      <c r="B815" s="71">
        <v>0</v>
      </c>
      <c r="C815" s="71">
        <v>16.865301957493518</v>
      </c>
      <c r="P815" s="6">
        <f t="shared" si="159"/>
        <v>0</v>
      </c>
      <c r="Q815" s="34">
        <f t="shared" si="160"/>
        <v>0</v>
      </c>
      <c r="R815" s="6">
        <f t="shared" si="161"/>
        <v>0</v>
      </c>
      <c r="S815" s="6">
        <f t="shared" si="162"/>
        <v>0</v>
      </c>
      <c r="T815" s="6">
        <f t="shared" si="163"/>
        <v>16.865301957493518</v>
      </c>
      <c r="U815" s="34">
        <f t="shared" si="164"/>
        <v>0</v>
      </c>
      <c r="V815" s="35"/>
      <c r="W815" s="64"/>
      <c r="X815" s="6">
        <f t="shared" si="165"/>
        <v>0</v>
      </c>
      <c r="Y815" s="6">
        <f t="shared" si="166"/>
        <v>0</v>
      </c>
      <c r="Z815" s="6">
        <f t="shared" si="167"/>
        <v>0</v>
      </c>
      <c r="AA815" s="6">
        <f t="shared" si="168"/>
        <v>16.865301957493518</v>
      </c>
      <c r="AB815" s="6">
        <f t="shared" si="169"/>
        <v>0</v>
      </c>
      <c r="AC815" s="6">
        <f t="shared" si="170"/>
        <v>0</v>
      </c>
      <c r="AD815" s="6">
        <f t="shared" si="171"/>
        <v>0</v>
      </c>
    </row>
    <row r="816" spans="2:30" x14ac:dyDescent="0.3">
      <c r="B816" s="71">
        <v>0</v>
      </c>
      <c r="C816" s="71">
        <v>18.145724671296293</v>
      </c>
      <c r="P816" s="6">
        <f t="shared" si="159"/>
        <v>0</v>
      </c>
      <c r="Q816" s="34">
        <f t="shared" si="160"/>
        <v>0</v>
      </c>
      <c r="R816" s="6">
        <f t="shared" si="161"/>
        <v>0</v>
      </c>
      <c r="S816" s="6">
        <f t="shared" si="162"/>
        <v>0</v>
      </c>
      <c r="T816" s="6">
        <f t="shared" si="163"/>
        <v>18.145724671296293</v>
      </c>
      <c r="U816" s="34">
        <f t="shared" si="164"/>
        <v>0</v>
      </c>
      <c r="V816" s="35"/>
      <c r="W816" s="64"/>
      <c r="X816" s="6">
        <f t="shared" si="165"/>
        <v>0</v>
      </c>
      <c r="Y816" s="6">
        <f t="shared" si="166"/>
        <v>0</v>
      </c>
      <c r="Z816" s="6">
        <f t="shared" si="167"/>
        <v>0</v>
      </c>
      <c r="AA816" s="6">
        <f t="shared" si="168"/>
        <v>18.145724671296293</v>
      </c>
      <c r="AB816" s="6">
        <f t="shared" si="169"/>
        <v>0</v>
      </c>
      <c r="AC816" s="6">
        <f t="shared" si="170"/>
        <v>0</v>
      </c>
      <c r="AD816" s="6">
        <f t="shared" si="171"/>
        <v>0</v>
      </c>
    </row>
    <row r="817" spans="2:30" x14ac:dyDescent="0.3">
      <c r="B817" s="71">
        <v>0</v>
      </c>
      <c r="C817" s="71">
        <v>19.313751948795254</v>
      </c>
      <c r="P817" s="6">
        <f t="shared" si="159"/>
        <v>0</v>
      </c>
      <c r="Q817" s="34">
        <f t="shared" si="160"/>
        <v>0</v>
      </c>
      <c r="R817" s="6">
        <f t="shared" si="161"/>
        <v>0</v>
      </c>
      <c r="S817" s="6">
        <f t="shared" si="162"/>
        <v>0</v>
      </c>
      <c r="T817" s="6">
        <f t="shared" si="163"/>
        <v>19.313751948795254</v>
      </c>
      <c r="U817" s="34">
        <f t="shared" si="164"/>
        <v>0</v>
      </c>
      <c r="V817" s="35"/>
      <c r="W817" s="64"/>
      <c r="X817" s="6">
        <f t="shared" si="165"/>
        <v>0</v>
      </c>
      <c r="Y817" s="6">
        <f t="shared" si="166"/>
        <v>0</v>
      </c>
      <c r="Z817" s="6">
        <f t="shared" si="167"/>
        <v>0</v>
      </c>
      <c r="AA817" s="6">
        <f t="shared" si="168"/>
        <v>19.313751948795254</v>
      </c>
      <c r="AB817" s="6">
        <f t="shared" si="169"/>
        <v>0</v>
      </c>
      <c r="AC817" s="6">
        <f t="shared" si="170"/>
        <v>0</v>
      </c>
      <c r="AD817" s="6">
        <f t="shared" si="171"/>
        <v>0</v>
      </c>
    </row>
    <row r="818" spans="2:30" x14ac:dyDescent="0.3">
      <c r="B818" s="71">
        <v>0</v>
      </c>
      <c r="C818" s="71">
        <v>20.351430597551573</v>
      </c>
      <c r="P818" s="6">
        <f t="shared" si="159"/>
        <v>0</v>
      </c>
      <c r="Q818" s="34">
        <f t="shared" si="160"/>
        <v>0</v>
      </c>
      <c r="R818" s="6">
        <f t="shared" si="161"/>
        <v>0</v>
      </c>
      <c r="S818" s="6">
        <f t="shared" si="162"/>
        <v>0</v>
      </c>
      <c r="T818" s="6">
        <f t="shared" si="163"/>
        <v>20.351430597551573</v>
      </c>
      <c r="U818" s="34">
        <f t="shared" si="164"/>
        <v>0</v>
      </c>
      <c r="V818" s="35"/>
      <c r="W818" s="64"/>
      <c r="X818" s="6">
        <f t="shared" si="165"/>
        <v>0</v>
      </c>
      <c r="Y818" s="6">
        <f t="shared" si="166"/>
        <v>0</v>
      </c>
      <c r="Z818" s="6">
        <f t="shared" si="167"/>
        <v>0</v>
      </c>
      <c r="AA818" s="6">
        <f t="shared" si="168"/>
        <v>20.351430597551573</v>
      </c>
      <c r="AB818" s="6">
        <f t="shared" si="169"/>
        <v>0</v>
      </c>
      <c r="AC818" s="6">
        <f t="shared" si="170"/>
        <v>0</v>
      </c>
      <c r="AD818" s="6">
        <f t="shared" si="171"/>
        <v>0</v>
      </c>
    </row>
    <row r="819" spans="2:30" x14ac:dyDescent="0.3">
      <c r="B819" s="71">
        <v>0</v>
      </c>
      <c r="C819" s="71">
        <v>21.396923090219733</v>
      </c>
      <c r="P819" s="6">
        <f t="shared" si="159"/>
        <v>0</v>
      </c>
      <c r="Q819" s="34">
        <f t="shared" si="160"/>
        <v>0</v>
      </c>
      <c r="R819" s="6">
        <f t="shared" si="161"/>
        <v>0</v>
      </c>
      <c r="S819" s="6">
        <f t="shared" si="162"/>
        <v>0</v>
      </c>
      <c r="T819" s="6">
        <f t="shared" si="163"/>
        <v>21.396923090219733</v>
      </c>
      <c r="U819" s="34">
        <f t="shared" si="164"/>
        <v>0</v>
      </c>
      <c r="V819" s="35"/>
      <c r="W819" s="64"/>
      <c r="X819" s="6">
        <f t="shared" si="165"/>
        <v>0</v>
      </c>
      <c r="Y819" s="6">
        <f t="shared" si="166"/>
        <v>0</v>
      </c>
      <c r="Z819" s="6">
        <f t="shared" si="167"/>
        <v>0</v>
      </c>
      <c r="AA819" s="6">
        <f t="shared" si="168"/>
        <v>21.396923090219733</v>
      </c>
      <c r="AB819" s="6">
        <f t="shared" si="169"/>
        <v>0</v>
      </c>
      <c r="AC819" s="6">
        <f t="shared" si="170"/>
        <v>0</v>
      </c>
      <c r="AD819" s="6">
        <f t="shared" si="171"/>
        <v>0</v>
      </c>
    </row>
    <row r="820" spans="2:30" x14ac:dyDescent="0.3">
      <c r="B820" s="71">
        <v>0</v>
      </c>
      <c r="C820" s="71">
        <v>22.465815014345953</v>
      </c>
      <c r="P820" s="6">
        <f t="shared" si="159"/>
        <v>0</v>
      </c>
      <c r="Q820" s="34">
        <f t="shared" si="160"/>
        <v>0</v>
      </c>
      <c r="R820" s="6">
        <f t="shared" si="161"/>
        <v>0</v>
      </c>
      <c r="S820" s="6">
        <f t="shared" si="162"/>
        <v>0</v>
      </c>
      <c r="T820" s="6">
        <f t="shared" si="163"/>
        <v>22.465815014345953</v>
      </c>
      <c r="U820" s="34">
        <f t="shared" si="164"/>
        <v>0</v>
      </c>
      <c r="V820" s="35"/>
      <c r="W820" s="64"/>
      <c r="X820" s="6">
        <f t="shared" si="165"/>
        <v>0</v>
      </c>
      <c r="Y820" s="6">
        <f t="shared" si="166"/>
        <v>0</v>
      </c>
      <c r="Z820" s="6">
        <f t="shared" si="167"/>
        <v>0</v>
      </c>
      <c r="AA820" s="6">
        <f t="shared" si="168"/>
        <v>22.465815014345953</v>
      </c>
      <c r="AB820" s="6">
        <f t="shared" si="169"/>
        <v>0</v>
      </c>
      <c r="AC820" s="6">
        <f t="shared" si="170"/>
        <v>0</v>
      </c>
      <c r="AD820" s="6">
        <f t="shared" si="171"/>
        <v>0</v>
      </c>
    </row>
    <row r="821" spans="2:30" x14ac:dyDescent="0.3">
      <c r="B821" s="71">
        <v>0</v>
      </c>
      <c r="C821" s="71">
        <v>23.797773884158428</v>
      </c>
      <c r="P821" s="6">
        <f t="shared" si="159"/>
        <v>0</v>
      </c>
      <c r="Q821" s="34">
        <f t="shared" si="160"/>
        <v>0</v>
      </c>
      <c r="R821" s="6">
        <f t="shared" si="161"/>
        <v>0</v>
      </c>
      <c r="S821" s="6">
        <f t="shared" si="162"/>
        <v>0</v>
      </c>
      <c r="T821" s="6">
        <f t="shared" si="163"/>
        <v>23.797773884158428</v>
      </c>
      <c r="U821" s="34">
        <f t="shared" si="164"/>
        <v>0</v>
      </c>
      <c r="V821" s="35"/>
      <c r="W821" s="64"/>
      <c r="X821" s="6">
        <f t="shared" si="165"/>
        <v>0</v>
      </c>
      <c r="Y821" s="6">
        <f t="shared" si="166"/>
        <v>0</v>
      </c>
      <c r="Z821" s="6">
        <f t="shared" si="167"/>
        <v>0</v>
      </c>
      <c r="AA821" s="6">
        <f t="shared" si="168"/>
        <v>23.797773884158428</v>
      </c>
      <c r="AB821" s="6">
        <f t="shared" si="169"/>
        <v>0</v>
      </c>
      <c r="AC821" s="6">
        <f t="shared" si="170"/>
        <v>0</v>
      </c>
      <c r="AD821" s="6">
        <f t="shared" si="171"/>
        <v>0</v>
      </c>
    </row>
    <row r="822" spans="2:30" x14ac:dyDescent="0.3">
      <c r="B822" s="71">
        <v>0</v>
      </c>
      <c r="C822" s="71">
        <v>25.757251017985595</v>
      </c>
      <c r="P822" s="6">
        <f t="shared" si="159"/>
        <v>0</v>
      </c>
      <c r="Q822" s="34">
        <f t="shared" si="160"/>
        <v>0</v>
      </c>
      <c r="R822" s="6">
        <f t="shared" si="161"/>
        <v>0</v>
      </c>
      <c r="S822" s="6">
        <f t="shared" si="162"/>
        <v>0</v>
      </c>
      <c r="T822" s="6">
        <f t="shared" si="163"/>
        <v>25.757251017985595</v>
      </c>
      <c r="U822" s="34">
        <f t="shared" si="164"/>
        <v>0</v>
      </c>
      <c r="V822" s="35"/>
      <c r="W822" s="64"/>
      <c r="X822" s="6">
        <f t="shared" si="165"/>
        <v>0</v>
      </c>
      <c r="Y822" s="6">
        <f t="shared" si="166"/>
        <v>0</v>
      </c>
      <c r="Z822" s="6">
        <f t="shared" si="167"/>
        <v>0</v>
      </c>
      <c r="AA822" s="6">
        <f t="shared" si="168"/>
        <v>25.757251017985595</v>
      </c>
      <c r="AB822" s="6">
        <f t="shared" si="169"/>
        <v>0</v>
      </c>
      <c r="AC822" s="6">
        <f t="shared" si="170"/>
        <v>0</v>
      </c>
      <c r="AD822" s="6">
        <f t="shared" si="171"/>
        <v>0</v>
      </c>
    </row>
    <row r="823" spans="2:30" x14ac:dyDescent="0.3">
      <c r="B823" s="71">
        <v>0</v>
      </c>
      <c r="C823" s="71">
        <v>28.145550241380583</v>
      </c>
      <c r="P823" s="6">
        <f t="shared" si="159"/>
        <v>0</v>
      </c>
      <c r="Q823" s="34">
        <f t="shared" si="160"/>
        <v>0</v>
      </c>
      <c r="R823" s="6">
        <f t="shared" si="161"/>
        <v>0</v>
      </c>
      <c r="S823" s="6">
        <f t="shared" si="162"/>
        <v>0</v>
      </c>
      <c r="T823" s="6">
        <f t="shared" si="163"/>
        <v>28.145550241380583</v>
      </c>
      <c r="U823" s="34">
        <f t="shared" si="164"/>
        <v>0</v>
      </c>
      <c r="V823" s="35"/>
      <c r="W823" s="64"/>
      <c r="X823" s="6">
        <f t="shared" si="165"/>
        <v>0</v>
      </c>
      <c r="Y823" s="6">
        <f t="shared" si="166"/>
        <v>0</v>
      </c>
      <c r="Z823" s="6">
        <f t="shared" si="167"/>
        <v>0</v>
      </c>
      <c r="AA823" s="6">
        <f t="shared" si="168"/>
        <v>28.145550241380583</v>
      </c>
      <c r="AB823" s="6">
        <f t="shared" si="169"/>
        <v>0</v>
      </c>
      <c r="AC823" s="6">
        <f t="shared" si="170"/>
        <v>0</v>
      </c>
      <c r="AD823" s="6">
        <f t="shared" si="171"/>
        <v>0</v>
      </c>
    </row>
    <row r="824" spans="2:30" x14ac:dyDescent="0.3">
      <c r="B824" s="71">
        <v>0</v>
      </c>
      <c r="C824" s="71">
        <v>30.85631359530306</v>
      </c>
      <c r="P824" s="6">
        <f t="shared" si="159"/>
        <v>0</v>
      </c>
      <c r="Q824" s="34">
        <f t="shared" si="160"/>
        <v>0</v>
      </c>
      <c r="R824" s="6">
        <f t="shared" si="161"/>
        <v>0</v>
      </c>
      <c r="S824" s="6">
        <f t="shared" si="162"/>
        <v>0</v>
      </c>
      <c r="T824" s="6">
        <f t="shared" si="163"/>
        <v>30.85631359530306</v>
      </c>
      <c r="U824" s="34">
        <f t="shared" si="164"/>
        <v>0</v>
      </c>
      <c r="V824" s="35"/>
      <c r="W824" s="64"/>
      <c r="X824" s="6">
        <f t="shared" si="165"/>
        <v>0</v>
      </c>
      <c r="Y824" s="6">
        <f t="shared" si="166"/>
        <v>0</v>
      </c>
      <c r="Z824" s="6">
        <f t="shared" si="167"/>
        <v>0</v>
      </c>
      <c r="AA824" s="6">
        <f t="shared" si="168"/>
        <v>30.85631359530306</v>
      </c>
      <c r="AB824" s="6">
        <f t="shared" si="169"/>
        <v>0</v>
      </c>
      <c r="AC824" s="6">
        <f t="shared" si="170"/>
        <v>0</v>
      </c>
      <c r="AD824" s="6">
        <f t="shared" si="171"/>
        <v>0</v>
      </c>
    </row>
    <row r="825" spans="2:30" x14ac:dyDescent="0.3">
      <c r="B825" s="71">
        <v>0</v>
      </c>
      <c r="C825" s="71">
        <v>33.861659686492658</v>
      </c>
      <c r="P825" s="6">
        <f t="shared" si="159"/>
        <v>0</v>
      </c>
      <c r="Q825" s="34">
        <f t="shared" si="160"/>
        <v>0</v>
      </c>
      <c r="R825" s="6">
        <f t="shared" si="161"/>
        <v>0</v>
      </c>
      <c r="S825" s="6">
        <f t="shared" si="162"/>
        <v>0</v>
      </c>
      <c r="T825" s="6">
        <f t="shared" si="163"/>
        <v>33.861659686492658</v>
      </c>
      <c r="U825" s="34">
        <f t="shared" si="164"/>
        <v>0</v>
      </c>
      <c r="V825" s="35"/>
      <c r="W825" s="64"/>
      <c r="X825" s="6">
        <f t="shared" si="165"/>
        <v>0</v>
      </c>
      <c r="Y825" s="6">
        <f t="shared" si="166"/>
        <v>0</v>
      </c>
      <c r="Z825" s="6">
        <f t="shared" si="167"/>
        <v>0</v>
      </c>
      <c r="AA825" s="6">
        <f t="shared" si="168"/>
        <v>33.861659686492658</v>
      </c>
      <c r="AB825" s="6">
        <f t="shared" si="169"/>
        <v>0</v>
      </c>
      <c r="AC825" s="6">
        <f t="shared" si="170"/>
        <v>0</v>
      </c>
      <c r="AD825" s="6">
        <f t="shared" si="171"/>
        <v>0</v>
      </c>
    </row>
    <row r="826" spans="2:30" x14ac:dyDescent="0.3">
      <c r="B826" s="71">
        <v>0</v>
      </c>
      <c r="C826" s="71">
        <v>36.946377343739499</v>
      </c>
      <c r="P826" s="6">
        <f t="shared" si="159"/>
        <v>0</v>
      </c>
      <c r="Q826" s="34">
        <f t="shared" si="160"/>
        <v>0</v>
      </c>
      <c r="R826" s="6">
        <f t="shared" si="161"/>
        <v>0</v>
      </c>
      <c r="S826" s="6">
        <f t="shared" si="162"/>
        <v>0</v>
      </c>
      <c r="T826" s="6">
        <f t="shared" si="163"/>
        <v>36.946377343739499</v>
      </c>
      <c r="U826" s="34">
        <f t="shared" si="164"/>
        <v>0</v>
      </c>
      <c r="V826" s="35"/>
      <c r="W826" s="64"/>
      <c r="X826" s="6">
        <f t="shared" si="165"/>
        <v>0</v>
      </c>
      <c r="Y826" s="6">
        <f t="shared" si="166"/>
        <v>0</v>
      </c>
      <c r="Z826" s="6">
        <f t="shared" si="167"/>
        <v>0</v>
      </c>
      <c r="AA826" s="6">
        <f t="shared" si="168"/>
        <v>36.946377343739499</v>
      </c>
      <c r="AB826" s="6">
        <f t="shared" si="169"/>
        <v>0</v>
      </c>
      <c r="AC826" s="6">
        <f t="shared" si="170"/>
        <v>0</v>
      </c>
      <c r="AD826" s="6">
        <f t="shared" si="171"/>
        <v>0</v>
      </c>
    </row>
    <row r="827" spans="2:30" x14ac:dyDescent="0.3">
      <c r="B827" s="71">
        <v>0</v>
      </c>
      <c r="C827" s="71">
        <v>40.090779988888897</v>
      </c>
      <c r="P827" s="6">
        <f t="shared" si="159"/>
        <v>0</v>
      </c>
      <c r="Q827" s="34">
        <f t="shared" si="160"/>
        <v>0</v>
      </c>
      <c r="R827" s="6">
        <f t="shared" si="161"/>
        <v>0</v>
      </c>
      <c r="S827" s="6">
        <f t="shared" si="162"/>
        <v>0</v>
      </c>
      <c r="T827" s="6">
        <f t="shared" si="163"/>
        <v>40.090779988888897</v>
      </c>
      <c r="U827" s="34">
        <f t="shared" si="164"/>
        <v>0</v>
      </c>
      <c r="V827" s="35"/>
      <c r="W827" s="64"/>
      <c r="X827" s="6">
        <f t="shared" si="165"/>
        <v>0</v>
      </c>
      <c r="Y827" s="6">
        <f t="shared" si="166"/>
        <v>0</v>
      </c>
      <c r="Z827" s="6">
        <f t="shared" si="167"/>
        <v>0</v>
      </c>
      <c r="AA827" s="6">
        <f t="shared" si="168"/>
        <v>40.090779988888897</v>
      </c>
      <c r="AB827" s="6">
        <f t="shared" si="169"/>
        <v>0</v>
      </c>
      <c r="AC827" s="6">
        <f t="shared" si="170"/>
        <v>0</v>
      </c>
      <c r="AD827" s="6">
        <f t="shared" si="171"/>
        <v>0</v>
      </c>
    </row>
    <row r="828" spans="2:30" x14ac:dyDescent="0.3">
      <c r="B828" s="71">
        <v>0</v>
      </c>
      <c r="C828" s="71">
        <v>43.279068709456922</v>
      </c>
      <c r="P828" s="6">
        <f t="shared" si="159"/>
        <v>0</v>
      </c>
      <c r="Q828" s="34">
        <f t="shared" si="160"/>
        <v>0</v>
      </c>
      <c r="R828" s="6">
        <f t="shared" si="161"/>
        <v>0</v>
      </c>
      <c r="S828" s="6">
        <f t="shared" si="162"/>
        <v>0</v>
      </c>
      <c r="T828" s="6">
        <f t="shared" si="163"/>
        <v>43.279068709456922</v>
      </c>
      <c r="U828" s="34">
        <f t="shared" si="164"/>
        <v>0</v>
      </c>
      <c r="V828" s="35"/>
      <c r="W828" s="64"/>
      <c r="X828" s="6">
        <f t="shared" si="165"/>
        <v>0</v>
      </c>
      <c r="Y828" s="6">
        <f t="shared" si="166"/>
        <v>0</v>
      </c>
      <c r="Z828" s="6">
        <f t="shared" si="167"/>
        <v>0</v>
      </c>
      <c r="AA828" s="6">
        <f t="shared" si="168"/>
        <v>43.279068709456922</v>
      </c>
      <c r="AB828" s="6">
        <f t="shared" si="169"/>
        <v>0</v>
      </c>
      <c r="AC828" s="6">
        <f t="shared" si="170"/>
        <v>0</v>
      </c>
      <c r="AD828" s="6">
        <f t="shared" si="171"/>
        <v>0</v>
      </c>
    </row>
    <row r="829" spans="2:30" x14ac:dyDescent="0.3">
      <c r="B829" s="71">
        <v>0</v>
      </c>
      <c r="C829" s="71">
        <v>36.710147761187066</v>
      </c>
      <c r="P829" s="6">
        <f t="shared" si="159"/>
        <v>0</v>
      </c>
      <c r="Q829" s="34">
        <f t="shared" si="160"/>
        <v>0</v>
      </c>
      <c r="R829" s="6">
        <f t="shared" si="161"/>
        <v>0</v>
      </c>
      <c r="S829" s="6">
        <f t="shared" si="162"/>
        <v>0</v>
      </c>
      <c r="T829" s="6">
        <f t="shared" si="163"/>
        <v>36.710147761187066</v>
      </c>
      <c r="U829" s="34">
        <f t="shared" si="164"/>
        <v>0</v>
      </c>
      <c r="V829" s="35"/>
      <c r="W829" s="64"/>
      <c r="X829" s="6">
        <f t="shared" si="165"/>
        <v>0</v>
      </c>
      <c r="Y829" s="6">
        <f t="shared" si="166"/>
        <v>0</v>
      </c>
      <c r="Z829" s="6">
        <f t="shared" si="167"/>
        <v>0</v>
      </c>
      <c r="AA829" s="6">
        <f t="shared" si="168"/>
        <v>36.710147761187066</v>
      </c>
      <c r="AB829" s="6">
        <f t="shared" si="169"/>
        <v>0</v>
      </c>
      <c r="AC829" s="6">
        <f t="shared" si="170"/>
        <v>0</v>
      </c>
      <c r="AD829" s="6">
        <f t="shared" si="171"/>
        <v>0</v>
      </c>
    </row>
    <row r="830" spans="2:30" x14ac:dyDescent="0.3">
      <c r="B830" s="71">
        <v>0</v>
      </c>
      <c r="C830" s="71">
        <v>31.26411053277408</v>
      </c>
      <c r="P830" s="6">
        <f t="shared" si="159"/>
        <v>0</v>
      </c>
      <c r="Q830" s="34">
        <f t="shared" si="160"/>
        <v>0</v>
      </c>
      <c r="R830" s="6">
        <f t="shared" si="161"/>
        <v>0</v>
      </c>
      <c r="S830" s="6">
        <f t="shared" si="162"/>
        <v>0</v>
      </c>
      <c r="T830" s="6">
        <f t="shared" si="163"/>
        <v>31.26411053277408</v>
      </c>
      <c r="U830" s="34">
        <f t="shared" si="164"/>
        <v>0</v>
      </c>
      <c r="V830" s="35"/>
      <c r="W830" s="64"/>
      <c r="X830" s="6">
        <f t="shared" si="165"/>
        <v>0</v>
      </c>
      <c r="Y830" s="6">
        <f t="shared" si="166"/>
        <v>0</v>
      </c>
      <c r="Z830" s="6">
        <f t="shared" si="167"/>
        <v>0</v>
      </c>
      <c r="AA830" s="6">
        <f t="shared" si="168"/>
        <v>31.26411053277408</v>
      </c>
      <c r="AB830" s="6">
        <f t="shared" si="169"/>
        <v>0</v>
      </c>
      <c r="AC830" s="6">
        <f t="shared" si="170"/>
        <v>0</v>
      </c>
      <c r="AD830" s="6">
        <f t="shared" si="171"/>
        <v>0</v>
      </c>
    </row>
    <row r="831" spans="2:30" x14ac:dyDescent="0.3">
      <c r="B831" s="71">
        <v>0</v>
      </c>
      <c r="C831" s="71">
        <v>32.579266450254231</v>
      </c>
      <c r="P831" s="6">
        <f t="shared" si="159"/>
        <v>0</v>
      </c>
      <c r="Q831" s="34">
        <f t="shared" si="160"/>
        <v>0</v>
      </c>
      <c r="R831" s="6">
        <f t="shared" si="161"/>
        <v>0</v>
      </c>
      <c r="S831" s="6">
        <f t="shared" si="162"/>
        <v>0</v>
      </c>
      <c r="T831" s="6">
        <f t="shared" si="163"/>
        <v>32.579266450254231</v>
      </c>
      <c r="U831" s="34">
        <f t="shared" si="164"/>
        <v>0</v>
      </c>
      <c r="V831" s="35"/>
      <c r="W831" s="64"/>
      <c r="X831" s="6">
        <f t="shared" si="165"/>
        <v>0</v>
      </c>
      <c r="Y831" s="6">
        <f t="shared" si="166"/>
        <v>0</v>
      </c>
      <c r="Z831" s="6">
        <f t="shared" si="167"/>
        <v>0</v>
      </c>
      <c r="AA831" s="6">
        <f t="shared" si="168"/>
        <v>32.579266450254231</v>
      </c>
      <c r="AB831" s="6">
        <f t="shared" si="169"/>
        <v>0</v>
      </c>
      <c r="AC831" s="6">
        <f t="shared" si="170"/>
        <v>0</v>
      </c>
      <c r="AD831" s="6">
        <f t="shared" si="171"/>
        <v>0</v>
      </c>
    </row>
    <row r="832" spans="2:30" x14ac:dyDescent="0.3">
      <c r="B832" s="71">
        <v>0</v>
      </c>
      <c r="C832" s="71">
        <v>30.900648809898396</v>
      </c>
      <c r="P832" s="6">
        <f t="shared" si="159"/>
        <v>0</v>
      </c>
      <c r="Q832" s="34">
        <f t="shared" si="160"/>
        <v>0</v>
      </c>
      <c r="R832" s="6">
        <f t="shared" si="161"/>
        <v>0</v>
      </c>
      <c r="S832" s="6">
        <f t="shared" si="162"/>
        <v>0</v>
      </c>
      <c r="T832" s="6">
        <f t="shared" si="163"/>
        <v>30.900648809898396</v>
      </c>
      <c r="U832" s="34">
        <f t="shared" si="164"/>
        <v>0</v>
      </c>
      <c r="V832" s="35"/>
      <c r="W832" s="64"/>
      <c r="X832" s="6">
        <f t="shared" si="165"/>
        <v>0</v>
      </c>
      <c r="Y832" s="6">
        <f t="shared" si="166"/>
        <v>0</v>
      </c>
      <c r="Z832" s="6">
        <f t="shared" si="167"/>
        <v>0</v>
      </c>
      <c r="AA832" s="6">
        <f t="shared" si="168"/>
        <v>30.900648809898396</v>
      </c>
      <c r="AB832" s="6">
        <f t="shared" si="169"/>
        <v>0</v>
      </c>
      <c r="AC832" s="6">
        <f t="shared" si="170"/>
        <v>0</v>
      </c>
      <c r="AD832" s="6">
        <f t="shared" si="171"/>
        <v>0</v>
      </c>
    </row>
    <row r="833" spans="2:30" x14ac:dyDescent="0.3">
      <c r="B833" s="71">
        <v>0</v>
      </c>
      <c r="C833" s="71">
        <v>28.886577874606182</v>
      </c>
      <c r="P833" s="6">
        <f t="shared" si="159"/>
        <v>0</v>
      </c>
      <c r="Q833" s="34">
        <f t="shared" si="160"/>
        <v>0</v>
      </c>
      <c r="R833" s="6">
        <f t="shared" si="161"/>
        <v>0</v>
      </c>
      <c r="S833" s="6">
        <f t="shared" si="162"/>
        <v>0</v>
      </c>
      <c r="T833" s="6">
        <f t="shared" si="163"/>
        <v>28.886577874606182</v>
      </c>
      <c r="U833" s="34">
        <f t="shared" si="164"/>
        <v>0</v>
      </c>
      <c r="V833" s="35"/>
      <c r="W833" s="64"/>
      <c r="X833" s="6">
        <f t="shared" si="165"/>
        <v>0</v>
      </c>
      <c r="Y833" s="6">
        <f t="shared" si="166"/>
        <v>0</v>
      </c>
      <c r="Z833" s="6">
        <f t="shared" si="167"/>
        <v>0</v>
      </c>
      <c r="AA833" s="6">
        <f t="shared" si="168"/>
        <v>28.886577874606182</v>
      </c>
      <c r="AB833" s="6">
        <f t="shared" si="169"/>
        <v>0</v>
      </c>
      <c r="AC833" s="6">
        <f t="shared" si="170"/>
        <v>0</v>
      </c>
      <c r="AD833" s="6">
        <f t="shared" si="171"/>
        <v>0</v>
      </c>
    </row>
    <row r="834" spans="2:30" x14ac:dyDescent="0.3">
      <c r="B834" s="71">
        <v>0</v>
      </c>
      <c r="C834" s="71">
        <v>23.808556135356305</v>
      </c>
      <c r="P834" s="6">
        <f t="shared" si="159"/>
        <v>0</v>
      </c>
      <c r="Q834" s="34">
        <f t="shared" si="160"/>
        <v>0</v>
      </c>
      <c r="R834" s="6">
        <f t="shared" si="161"/>
        <v>0</v>
      </c>
      <c r="S834" s="6">
        <f t="shared" si="162"/>
        <v>0</v>
      </c>
      <c r="T834" s="6">
        <f t="shared" si="163"/>
        <v>23.808556135356305</v>
      </c>
      <c r="U834" s="34">
        <f t="shared" si="164"/>
        <v>0</v>
      </c>
      <c r="V834" s="35"/>
      <c r="W834" s="64"/>
      <c r="X834" s="6">
        <f t="shared" si="165"/>
        <v>0</v>
      </c>
      <c r="Y834" s="6">
        <f t="shared" si="166"/>
        <v>0</v>
      </c>
      <c r="Z834" s="6">
        <f t="shared" si="167"/>
        <v>0</v>
      </c>
      <c r="AA834" s="6">
        <f t="shared" si="168"/>
        <v>23.808556135356305</v>
      </c>
      <c r="AB834" s="6">
        <f t="shared" si="169"/>
        <v>0</v>
      </c>
      <c r="AC834" s="6">
        <f t="shared" si="170"/>
        <v>0</v>
      </c>
      <c r="AD834" s="6">
        <f t="shared" si="171"/>
        <v>0</v>
      </c>
    </row>
    <row r="835" spans="2:30" x14ac:dyDescent="0.3">
      <c r="B835" s="71">
        <v>0</v>
      </c>
      <c r="C835" s="71">
        <v>27.78667266822892</v>
      </c>
      <c r="P835" s="6">
        <f t="shared" si="159"/>
        <v>0</v>
      </c>
      <c r="Q835" s="34">
        <f t="shared" si="160"/>
        <v>0</v>
      </c>
      <c r="R835" s="6">
        <f t="shared" si="161"/>
        <v>0</v>
      </c>
      <c r="S835" s="6">
        <f t="shared" si="162"/>
        <v>0</v>
      </c>
      <c r="T835" s="6">
        <f t="shared" si="163"/>
        <v>27.78667266822892</v>
      </c>
      <c r="U835" s="34">
        <f t="shared" si="164"/>
        <v>0</v>
      </c>
      <c r="V835" s="35"/>
      <c r="W835" s="64"/>
      <c r="X835" s="6">
        <f t="shared" si="165"/>
        <v>0</v>
      </c>
      <c r="Y835" s="6">
        <f t="shared" si="166"/>
        <v>0</v>
      </c>
      <c r="Z835" s="6">
        <f t="shared" si="167"/>
        <v>0</v>
      </c>
      <c r="AA835" s="6">
        <f t="shared" si="168"/>
        <v>27.78667266822892</v>
      </c>
      <c r="AB835" s="6">
        <f t="shared" si="169"/>
        <v>0</v>
      </c>
      <c r="AC835" s="6">
        <f t="shared" si="170"/>
        <v>0</v>
      </c>
      <c r="AD835" s="6">
        <f t="shared" si="171"/>
        <v>0</v>
      </c>
    </row>
    <row r="836" spans="2:30" x14ac:dyDescent="0.3">
      <c r="B836" s="71">
        <v>0</v>
      </c>
      <c r="C836" s="71">
        <v>29.078158482087417</v>
      </c>
      <c r="P836" s="6">
        <f t="shared" ref="P836:P899" si="172">C836-R836-T836</f>
        <v>0</v>
      </c>
      <c r="Q836" s="34">
        <f t="shared" ref="Q836:Q899" si="173">MIN(318,B836)</f>
        <v>0</v>
      </c>
      <c r="R836" s="6">
        <f t="shared" ref="R836:R899" si="174">IF(Q836=0,0,MIN(C836,Q836*33%))</f>
        <v>0</v>
      </c>
      <c r="S836" s="6">
        <f t="shared" ref="S836:S899" si="175">MIN(B836-Q836,110*0.76)</f>
        <v>0</v>
      </c>
      <c r="T836" s="6">
        <f t="shared" ref="T836:T899" si="176">MIN(134,C836-R836)</f>
        <v>29.078158482087417</v>
      </c>
      <c r="U836" s="34">
        <f t="shared" ref="U836:U899" si="177">MIN(B836-S836-Q836,134)</f>
        <v>0</v>
      </c>
      <c r="V836" s="35"/>
      <c r="W836" s="64"/>
      <c r="X836" s="6">
        <f t="shared" ref="X836:X899" si="178">C836-Y836-AA836-AD836</f>
        <v>0</v>
      </c>
      <c r="Y836" s="6">
        <f t="shared" ref="Y836:Y899" si="179">MIN(B836,C836)</f>
        <v>0</v>
      </c>
      <c r="Z836" s="6">
        <f t="shared" ref="Z836:Z899" si="180">MIN(B836-Y836-AB836,110*M$33)</f>
        <v>0</v>
      </c>
      <c r="AA836" s="6">
        <f t="shared" ref="AA836:AA899" si="181">MIN(C836-Y836,110-Y836)</f>
        <v>29.078158482087417</v>
      </c>
      <c r="AB836" s="6">
        <f t="shared" ref="AB836:AB899" si="182">MIN(B836-Y836,120-Y836)</f>
        <v>0</v>
      </c>
      <c r="AC836" s="6">
        <f t="shared" ref="AC836:AC899" si="183">B836-Y836-Z836-AB836</f>
        <v>0</v>
      </c>
      <c r="AD836" s="6">
        <f t="shared" ref="AD836:AD899" si="184">C836-Y836-AA836</f>
        <v>0</v>
      </c>
    </row>
    <row r="837" spans="2:30" x14ac:dyDescent="0.3">
      <c r="B837" s="71">
        <v>0</v>
      </c>
      <c r="C837" s="71">
        <v>31.070745340280435</v>
      </c>
      <c r="P837" s="6">
        <f t="shared" si="172"/>
        <v>0</v>
      </c>
      <c r="Q837" s="34">
        <f t="shared" si="173"/>
        <v>0</v>
      </c>
      <c r="R837" s="6">
        <f t="shared" si="174"/>
        <v>0</v>
      </c>
      <c r="S837" s="6">
        <f t="shared" si="175"/>
        <v>0</v>
      </c>
      <c r="T837" s="6">
        <f t="shared" si="176"/>
        <v>31.070745340280435</v>
      </c>
      <c r="U837" s="34">
        <f t="shared" si="177"/>
        <v>0</v>
      </c>
      <c r="V837" s="35"/>
      <c r="W837" s="64"/>
      <c r="X837" s="6">
        <f t="shared" si="178"/>
        <v>0</v>
      </c>
      <c r="Y837" s="6">
        <f t="shared" si="179"/>
        <v>0</v>
      </c>
      <c r="Z837" s="6">
        <f t="shared" si="180"/>
        <v>0</v>
      </c>
      <c r="AA837" s="6">
        <f t="shared" si="181"/>
        <v>31.070745340280435</v>
      </c>
      <c r="AB837" s="6">
        <f t="shared" si="182"/>
        <v>0</v>
      </c>
      <c r="AC837" s="6">
        <f t="shared" si="183"/>
        <v>0</v>
      </c>
      <c r="AD837" s="6">
        <f t="shared" si="184"/>
        <v>0</v>
      </c>
    </row>
    <row r="838" spans="2:30" x14ac:dyDescent="0.3">
      <c r="B838" s="71">
        <v>0</v>
      </c>
      <c r="C838" s="71">
        <v>33.020721313649013</v>
      </c>
      <c r="P838" s="6">
        <f t="shared" si="172"/>
        <v>0</v>
      </c>
      <c r="Q838" s="34">
        <f t="shared" si="173"/>
        <v>0</v>
      </c>
      <c r="R838" s="6">
        <f t="shared" si="174"/>
        <v>0</v>
      </c>
      <c r="S838" s="6">
        <f t="shared" si="175"/>
        <v>0</v>
      </c>
      <c r="T838" s="6">
        <f t="shared" si="176"/>
        <v>33.020721313649013</v>
      </c>
      <c r="U838" s="34">
        <f t="shared" si="177"/>
        <v>0</v>
      </c>
      <c r="V838" s="35"/>
      <c r="W838" s="64"/>
      <c r="X838" s="6">
        <f t="shared" si="178"/>
        <v>0</v>
      </c>
      <c r="Y838" s="6">
        <f t="shared" si="179"/>
        <v>0</v>
      </c>
      <c r="Z838" s="6">
        <f t="shared" si="180"/>
        <v>0</v>
      </c>
      <c r="AA838" s="6">
        <f t="shared" si="181"/>
        <v>33.020721313649013</v>
      </c>
      <c r="AB838" s="6">
        <f t="shared" si="182"/>
        <v>0</v>
      </c>
      <c r="AC838" s="6">
        <f t="shared" si="183"/>
        <v>0</v>
      </c>
      <c r="AD838" s="6">
        <f t="shared" si="184"/>
        <v>0</v>
      </c>
    </row>
    <row r="839" spans="2:30" x14ac:dyDescent="0.3">
      <c r="B839" s="71">
        <v>0</v>
      </c>
      <c r="C839" s="71">
        <v>42.516773857740318</v>
      </c>
      <c r="P839" s="6">
        <f t="shared" si="172"/>
        <v>0</v>
      </c>
      <c r="Q839" s="34">
        <f t="shared" si="173"/>
        <v>0</v>
      </c>
      <c r="R839" s="6">
        <f t="shared" si="174"/>
        <v>0</v>
      </c>
      <c r="S839" s="6">
        <f t="shared" si="175"/>
        <v>0</v>
      </c>
      <c r="T839" s="6">
        <f t="shared" si="176"/>
        <v>42.516773857740318</v>
      </c>
      <c r="U839" s="34">
        <f t="shared" si="177"/>
        <v>0</v>
      </c>
      <c r="V839" s="35"/>
      <c r="W839" s="64"/>
      <c r="X839" s="6">
        <f t="shared" si="178"/>
        <v>0</v>
      </c>
      <c r="Y839" s="6">
        <f t="shared" si="179"/>
        <v>0</v>
      </c>
      <c r="Z839" s="6">
        <f t="shared" si="180"/>
        <v>0</v>
      </c>
      <c r="AA839" s="6">
        <f t="shared" si="181"/>
        <v>42.516773857740318</v>
      </c>
      <c r="AB839" s="6">
        <f t="shared" si="182"/>
        <v>0</v>
      </c>
      <c r="AC839" s="6">
        <f t="shared" si="183"/>
        <v>0</v>
      </c>
      <c r="AD839" s="6">
        <f t="shared" si="184"/>
        <v>0</v>
      </c>
    </row>
    <row r="840" spans="2:30" x14ac:dyDescent="0.3">
      <c r="B840" s="71">
        <v>0</v>
      </c>
      <c r="C840" s="71">
        <v>45.437857311402936</v>
      </c>
      <c r="P840" s="6">
        <f t="shared" si="172"/>
        <v>0</v>
      </c>
      <c r="Q840" s="34">
        <f t="shared" si="173"/>
        <v>0</v>
      </c>
      <c r="R840" s="6">
        <f t="shared" si="174"/>
        <v>0</v>
      </c>
      <c r="S840" s="6">
        <f t="shared" si="175"/>
        <v>0</v>
      </c>
      <c r="T840" s="6">
        <f t="shared" si="176"/>
        <v>45.437857311402936</v>
      </c>
      <c r="U840" s="34">
        <f t="shared" si="177"/>
        <v>0</v>
      </c>
      <c r="V840" s="35"/>
      <c r="W840" s="64"/>
      <c r="X840" s="6">
        <f t="shared" si="178"/>
        <v>0</v>
      </c>
      <c r="Y840" s="6">
        <f t="shared" si="179"/>
        <v>0</v>
      </c>
      <c r="Z840" s="6">
        <f t="shared" si="180"/>
        <v>0</v>
      </c>
      <c r="AA840" s="6">
        <f t="shared" si="181"/>
        <v>45.437857311402936</v>
      </c>
      <c r="AB840" s="6">
        <f t="shared" si="182"/>
        <v>0</v>
      </c>
      <c r="AC840" s="6">
        <f t="shared" si="183"/>
        <v>0</v>
      </c>
      <c r="AD840" s="6">
        <f t="shared" si="184"/>
        <v>0</v>
      </c>
    </row>
    <row r="841" spans="2:30" x14ac:dyDescent="0.3">
      <c r="B841" s="71">
        <v>0</v>
      </c>
      <c r="C841" s="71">
        <v>47.596083299580926</v>
      </c>
      <c r="P841" s="6">
        <f t="shared" si="172"/>
        <v>0</v>
      </c>
      <c r="Q841" s="34">
        <f t="shared" si="173"/>
        <v>0</v>
      </c>
      <c r="R841" s="6">
        <f t="shared" si="174"/>
        <v>0</v>
      </c>
      <c r="S841" s="6">
        <f t="shared" si="175"/>
        <v>0</v>
      </c>
      <c r="T841" s="6">
        <f t="shared" si="176"/>
        <v>47.596083299580926</v>
      </c>
      <c r="U841" s="34">
        <f t="shared" si="177"/>
        <v>0</v>
      </c>
      <c r="V841" s="35"/>
      <c r="W841" s="64"/>
      <c r="X841" s="6">
        <f t="shared" si="178"/>
        <v>0</v>
      </c>
      <c r="Y841" s="6">
        <f t="shared" si="179"/>
        <v>0</v>
      </c>
      <c r="Z841" s="6">
        <f t="shared" si="180"/>
        <v>0</v>
      </c>
      <c r="AA841" s="6">
        <f t="shared" si="181"/>
        <v>47.596083299580926</v>
      </c>
      <c r="AB841" s="6">
        <f t="shared" si="182"/>
        <v>0</v>
      </c>
      <c r="AC841" s="6">
        <f t="shared" si="183"/>
        <v>0</v>
      </c>
      <c r="AD841" s="6">
        <f t="shared" si="184"/>
        <v>0</v>
      </c>
    </row>
    <row r="842" spans="2:30" x14ac:dyDescent="0.3">
      <c r="B842" s="71">
        <v>0</v>
      </c>
      <c r="C842" s="71">
        <v>49.150728167911907</v>
      </c>
      <c r="P842" s="6">
        <f t="shared" si="172"/>
        <v>0</v>
      </c>
      <c r="Q842" s="34">
        <f t="shared" si="173"/>
        <v>0</v>
      </c>
      <c r="R842" s="6">
        <f t="shared" si="174"/>
        <v>0</v>
      </c>
      <c r="S842" s="6">
        <f t="shared" si="175"/>
        <v>0</v>
      </c>
      <c r="T842" s="6">
        <f t="shared" si="176"/>
        <v>49.150728167911907</v>
      </c>
      <c r="U842" s="34">
        <f t="shared" si="177"/>
        <v>0</v>
      </c>
      <c r="V842" s="35"/>
      <c r="W842" s="64"/>
      <c r="X842" s="6">
        <f t="shared" si="178"/>
        <v>0</v>
      </c>
      <c r="Y842" s="6">
        <f t="shared" si="179"/>
        <v>0</v>
      </c>
      <c r="Z842" s="6">
        <f t="shared" si="180"/>
        <v>0</v>
      </c>
      <c r="AA842" s="6">
        <f t="shared" si="181"/>
        <v>49.150728167911907</v>
      </c>
      <c r="AB842" s="6">
        <f t="shared" si="182"/>
        <v>0</v>
      </c>
      <c r="AC842" s="6">
        <f t="shared" si="183"/>
        <v>0</v>
      </c>
      <c r="AD842" s="6">
        <f t="shared" si="184"/>
        <v>0</v>
      </c>
    </row>
    <row r="843" spans="2:30" x14ac:dyDescent="0.3">
      <c r="B843" s="71">
        <v>0</v>
      </c>
      <c r="C843" s="71">
        <v>50.454944698974046</v>
      </c>
      <c r="P843" s="6">
        <f t="shared" si="172"/>
        <v>0</v>
      </c>
      <c r="Q843" s="34">
        <f t="shared" si="173"/>
        <v>0</v>
      </c>
      <c r="R843" s="6">
        <f t="shared" si="174"/>
        <v>0</v>
      </c>
      <c r="S843" s="6">
        <f t="shared" si="175"/>
        <v>0</v>
      </c>
      <c r="T843" s="6">
        <f t="shared" si="176"/>
        <v>50.454944698974046</v>
      </c>
      <c r="U843" s="34">
        <f t="shared" si="177"/>
        <v>0</v>
      </c>
      <c r="V843" s="35"/>
      <c r="W843" s="64"/>
      <c r="X843" s="6">
        <f t="shared" si="178"/>
        <v>0</v>
      </c>
      <c r="Y843" s="6">
        <f t="shared" si="179"/>
        <v>0</v>
      </c>
      <c r="Z843" s="6">
        <f t="shared" si="180"/>
        <v>0</v>
      </c>
      <c r="AA843" s="6">
        <f t="shared" si="181"/>
        <v>50.454944698974046</v>
      </c>
      <c r="AB843" s="6">
        <f t="shared" si="182"/>
        <v>0</v>
      </c>
      <c r="AC843" s="6">
        <f t="shared" si="183"/>
        <v>0</v>
      </c>
      <c r="AD843" s="6">
        <f t="shared" si="184"/>
        <v>0</v>
      </c>
    </row>
    <row r="844" spans="2:30" x14ac:dyDescent="0.3">
      <c r="B844" s="71">
        <v>0</v>
      </c>
      <c r="C844" s="71">
        <v>51.652042511954797</v>
      </c>
      <c r="P844" s="6">
        <f t="shared" si="172"/>
        <v>0</v>
      </c>
      <c r="Q844" s="34">
        <f t="shared" si="173"/>
        <v>0</v>
      </c>
      <c r="R844" s="6">
        <f t="shared" si="174"/>
        <v>0</v>
      </c>
      <c r="S844" s="6">
        <f t="shared" si="175"/>
        <v>0</v>
      </c>
      <c r="T844" s="6">
        <f t="shared" si="176"/>
        <v>51.652042511954797</v>
      </c>
      <c r="U844" s="34">
        <f t="shared" si="177"/>
        <v>0</v>
      </c>
      <c r="V844" s="35"/>
      <c r="W844" s="64"/>
      <c r="X844" s="6">
        <f t="shared" si="178"/>
        <v>0</v>
      </c>
      <c r="Y844" s="6">
        <f t="shared" si="179"/>
        <v>0</v>
      </c>
      <c r="Z844" s="6">
        <f t="shared" si="180"/>
        <v>0</v>
      </c>
      <c r="AA844" s="6">
        <f t="shared" si="181"/>
        <v>51.652042511954797</v>
      </c>
      <c r="AB844" s="6">
        <f t="shared" si="182"/>
        <v>0</v>
      </c>
      <c r="AC844" s="6">
        <f t="shared" si="183"/>
        <v>0</v>
      </c>
      <c r="AD844" s="6">
        <f t="shared" si="184"/>
        <v>0</v>
      </c>
    </row>
    <row r="845" spans="2:30" x14ac:dyDescent="0.3">
      <c r="B845" s="71">
        <v>0</v>
      </c>
      <c r="C845" s="71">
        <v>52.571842129200412</v>
      </c>
      <c r="P845" s="6">
        <f t="shared" si="172"/>
        <v>0</v>
      </c>
      <c r="Q845" s="34">
        <f t="shared" si="173"/>
        <v>0</v>
      </c>
      <c r="R845" s="6">
        <f t="shared" si="174"/>
        <v>0</v>
      </c>
      <c r="S845" s="6">
        <f t="shared" si="175"/>
        <v>0</v>
      </c>
      <c r="T845" s="6">
        <f t="shared" si="176"/>
        <v>52.571842129200412</v>
      </c>
      <c r="U845" s="34">
        <f t="shared" si="177"/>
        <v>0</v>
      </c>
      <c r="V845" s="35"/>
      <c r="W845" s="64"/>
      <c r="X845" s="6">
        <f t="shared" si="178"/>
        <v>0</v>
      </c>
      <c r="Y845" s="6">
        <f t="shared" si="179"/>
        <v>0</v>
      </c>
      <c r="Z845" s="6">
        <f t="shared" si="180"/>
        <v>0</v>
      </c>
      <c r="AA845" s="6">
        <f t="shared" si="181"/>
        <v>52.571842129200412</v>
      </c>
      <c r="AB845" s="6">
        <f t="shared" si="182"/>
        <v>0</v>
      </c>
      <c r="AC845" s="6">
        <f t="shared" si="183"/>
        <v>0</v>
      </c>
      <c r="AD845" s="6">
        <f t="shared" si="184"/>
        <v>0</v>
      </c>
    </row>
    <row r="846" spans="2:30" x14ac:dyDescent="0.3">
      <c r="B846" s="71">
        <v>0</v>
      </c>
      <c r="C846" s="71">
        <v>53.282978455298519</v>
      </c>
      <c r="P846" s="6">
        <f t="shared" si="172"/>
        <v>0</v>
      </c>
      <c r="Q846" s="34">
        <f t="shared" si="173"/>
        <v>0</v>
      </c>
      <c r="R846" s="6">
        <f t="shared" si="174"/>
        <v>0</v>
      </c>
      <c r="S846" s="6">
        <f t="shared" si="175"/>
        <v>0</v>
      </c>
      <c r="T846" s="6">
        <f t="shared" si="176"/>
        <v>53.282978455298519</v>
      </c>
      <c r="U846" s="34">
        <f t="shared" si="177"/>
        <v>0</v>
      </c>
      <c r="V846" s="35"/>
      <c r="W846" s="64"/>
      <c r="X846" s="6">
        <f t="shared" si="178"/>
        <v>0</v>
      </c>
      <c r="Y846" s="6">
        <f t="shared" si="179"/>
        <v>0</v>
      </c>
      <c r="Z846" s="6">
        <f t="shared" si="180"/>
        <v>0</v>
      </c>
      <c r="AA846" s="6">
        <f t="shared" si="181"/>
        <v>53.282978455298519</v>
      </c>
      <c r="AB846" s="6">
        <f t="shared" si="182"/>
        <v>0</v>
      </c>
      <c r="AC846" s="6">
        <f t="shared" si="183"/>
        <v>0</v>
      </c>
      <c r="AD846" s="6">
        <f t="shared" si="184"/>
        <v>0</v>
      </c>
    </row>
    <row r="847" spans="2:30" x14ac:dyDescent="0.3">
      <c r="B847" s="71">
        <v>0</v>
      </c>
      <c r="C847" s="71">
        <v>53.902934002163022</v>
      </c>
      <c r="P847" s="6">
        <f t="shared" si="172"/>
        <v>0</v>
      </c>
      <c r="Q847" s="34">
        <f t="shared" si="173"/>
        <v>0</v>
      </c>
      <c r="R847" s="6">
        <f t="shared" si="174"/>
        <v>0</v>
      </c>
      <c r="S847" s="6">
        <f t="shared" si="175"/>
        <v>0</v>
      </c>
      <c r="T847" s="6">
        <f t="shared" si="176"/>
        <v>53.902934002163022</v>
      </c>
      <c r="U847" s="34">
        <f t="shared" si="177"/>
        <v>0</v>
      </c>
      <c r="V847" s="35"/>
      <c r="W847" s="64"/>
      <c r="X847" s="6">
        <f t="shared" si="178"/>
        <v>0</v>
      </c>
      <c r="Y847" s="6">
        <f t="shared" si="179"/>
        <v>0</v>
      </c>
      <c r="Z847" s="6">
        <f t="shared" si="180"/>
        <v>0</v>
      </c>
      <c r="AA847" s="6">
        <f t="shared" si="181"/>
        <v>53.902934002163022</v>
      </c>
      <c r="AB847" s="6">
        <f t="shared" si="182"/>
        <v>0</v>
      </c>
      <c r="AC847" s="6">
        <f t="shared" si="183"/>
        <v>0</v>
      </c>
      <c r="AD847" s="6">
        <f t="shared" si="184"/>
        <v>0</v>
      </c>
    </row>
    <row r="848" spans="2:30" x14ac:dyDescent="0.3">
      <c r="B848" s="71">
        <v>0</v>
      </c>
      <c r="C848" s="71">
        <v>54.368630312054563</v>
      </c>
      <c r="P848" s="6">
        <f t="shared" si="172"/>
        <v>0</v>
      </c>
      <c r="Q848" s="34">
        <f t="shared" si="173"/>
        <v>0</v>
      </c>
      <c r="R848" s="6">
        <f t="shared" si="174"/>
        <v>0</v>
      </c>
      <c r="S848" s="6">
        <f t="shared" si="175"/>
        <v>0</v>
      </c>
      <c r="T848" s="6">
        <f t="shared" si="176"/>
        <v>54.368630312054563</v>
      </c>
      <c r="U848" s="34">
        <f t="shared" si="177"/>
        <v>0</v>
      </c>
      <c r="V848" s="35"/>
      <c r="W848" s="64"/>
      <c r="X848" s="6">
        <f t="shared" si="178"/>
        <v>0</v>
      </c>
      <c r="Y848" s="6">
        <f t="shared" si="179"/>
        <v>0</v>
      </c>
      <c r="Z848" s="6">
        <f t="shared" si="180"/>
        <v>0</v>
      </c>
      <c r="AA848" s="6">
        <f t="shared" si="181"/>
        <v>54.368630312054563</v>
      </c>
      <c r="AB848" s="6">
        <f t="shared" si="182"/>
        <v>0</v>
      </c>
      <c r="AC848" s="6">
        <f t="shared" si="183"/>
        <v>0</v>
      </c>
      <c r="AD848" s="6">
        <f t="shared" si="184"/>
        <v>0</v>
      </c>
    </row>
    <row r="849" spans="2:30" x14ac:dyDescent="0.3">
      <c r="B849" s="71">
        <v>0</v>
      </c>
      <c r="C849" s="71">
        <v>54.899594731117418</v>
      </c>
      <c r="P849" s="6">
        <f t="shared" si="172"/>
        <v>0</v>
      </c>
      <c r="Q849" s="34">
        <f t="shared" si="173"/>
        <v>0</v>
      </c>
      <c r="R849" s="6">
        <f t="shared" si="174"/>
        <v>0</v>
      </c>
      <c r="S849" s="6">
        <f t="shared" si="175"/>
        <v>0</v>
      </c>
      <c r="T849" s="6">
        <f t="shared" si="176"/>
        <v>54.899594731117418</v>
      </c>
      <c r="U849" s="34">
        <f t="shared" si="177"/>
        <v>0</v>
      </c>
      <c r="V849" s="35"/>
      <c r="W849" s="64"/>
      <c r="X849" s="6">
        <f t="shared" si="178"/>
        <v>0</v>
      </c>
      <c r="Y849" s="6">
        <f t="shared" si="179"/>
        <v>0</v>
      </c>
      <c r="Z849" s="6">
        <f t="shared" si="180"/>
        <v>0</v>
      </c>
      <c r="AA849" s="6">
        <f t="shared" si="181"/>
        <v>54.899594731117418</v>
      </c>
      <c r="AB849" s="6">
        <f t="shared" si="182"/>
        <v>0</v>
      </c>
      <c r="AC849" s="6">
        <f t="shared" si="183"/>
        <v>0</v>
      </c>
      <c r="AD849" s="6">
        <f t="shared" si="184"/>
        <v>0</v>
      </c>
    </row>
    <row r="850" spans="2:30" x14ac:dyDescent="0.3">
      <c r="B850" s="71">
        <v>0</v>
      </c>
      <c r="C850" s="71">
        <v>55.379195543501076</v>
      </c>
      <c r="P850" s="6">
        <f t="shared" si="172"/>
        <v>0</v>
      </c>
      <c r="Q850" s="34">
        <f t="shared" si="173"/>
        <v>0</v>
      </c>
      <c r="R850" s="6">
        <f t="shared" si="174"/>
        <v>0</v>
      </c>
      <c r="S850" s="6">
        <f t="shared" si="175"/>
        <v>0</v>
      </c>
      <c r="T850" s="6">
        <f t="shared" si="176"/>
        <v>55.379195543501076</v>
      </c>
      <c r="U850" s="34">
        <f t="shared" si="177"/>
        <v>0</v>
      </c>
      <c r="V850" s="35"/>
      <c r="W850" s="64"/>
      <c r="X850" s="6">
        <f t="shared" si="178"/>
        <v>0</v>
      </c>
      <c r="Y850" s="6">
        <f t="shared" si="179"/>
        <v>0</v>
      </c>
      <c r="Z850" s="6">
        <f t="shared" si="180"/>
        <v>0</v>
      </c>
      <c r="AA850" s="6">
        <f t="shared" si="181"/>
        <v>55.379195543501076</v>
      </c>
      <c r="AB850" s="6">
        <f t="shared" si="182"/>
        <v>0</v>
      </c>
      <c r="AC850" s="6">
        <f t="shared" si="183"/>
        <v>0</v>
      </c>
      <c r="AD850" s="6">
        <f t="shared" si="184"/>
        <v>0</v>
      </c>
    </row>
    <row r="851" spans="2:30" x14ac:dyDescent="0.3">
      <c r="B851" s="71">
        <v>0</v>
      </c>
      <c r="C851" s="71">
        <v>45.224056763319162</v>
      </c>
      <c r="P851" s="6">
        <f t="shared" si="172"/>
        <v>0</v>
      </c>
      <c r="Q851" s="34">
        <f t="shared" si="173"/>
        <v>0</v>
      </c>
      <c r="R851" s="6">
        <f t="shared" si="174"/>
        <v>0</v>
      </c>
      <c r="S851" s="6">
        <f t="shared" si="175"/>
        <v>0</v>
      </c>
      <c r="T851" s="6">
        <f t="shared" si="176"/>
        <v>45.224056763319162</v>
      </c>
      <c r="U851" s="34">
        <f t="shared" si="177"/>
        <v>0</v>
      </c>
      <c r="V851" s="35"/>
      <c r="W851" s="64"/>
      <c r="X851" s="6">
        <f t="shared" si="178"/>
        <v>0</v>
      </c>
      <c r="Y851" s="6">
        <f t="shared" si="179"/>
        <v>0</v>
      </c>
      <c r="Z851" s="6">
        <f t="shared" si="180"/>
        <v>0</v>
      </c>
      <c r="AA851" s="6">
        <f t="shared" si="181"/>
        <v>45.224056763319162</v>
      </c>
      <c r="AB851" s="6">
        <f t="shared" si="182"/>
        <v>0</v>
      </c>
      <c r="AC851" s="6">
        <f t="shared" si="183"/>
        <v>0</v>
      </c>
      <c r="AD851" s="6">
        <f t="shared" si="184"/>
        <v>0</v>
      </c>
    </row>
    <row r="852" spans="2:30" x14ac:dyDescent="0.3">
      <c r="B852" s="71">
        <v>0</v>
      </c>
      <c r="C852" s="71">
        <v>45.19275238268834</v>
      </c>
      <c r="P852" s="6">
        <f t="shared" si="172"/>
        <v>0</v>
      </c>
      <c r="Q852" s="34">
        <f t="shared" si="173"/>
        <v>0</v>
      </c>
      <c r="R852" s="6">
        <f t="shared" si="174"/>
        <v>0</v>
      </c>
      <c r="S852" s="6">
        <f t="shared" si="175"/>
        <v>0</v>
      </c>
      <c r="T852" s="6">
        <f t="shared" si="176"/>
        <v>45.19275238268834</v>
      </c>
      <c r="U852" s="34">
        <f t="shared" si="177"/>
        <v>0</v>
      </c>
      <c r="V852" s="35"/>
      <c r="W852" s="64"/>
      <c r="X852" s="6">
        <f t="shared" si="178"/>
        <v>0</v>
      </c>
      <c r="Y852" s="6">
        <f t="shared" si="179"/>
        <v>0</v>
      </c>
      <c r="Z852" s="6">
        <f t="shared" si="180"/>
        <v>0</v>
      </c>
      <c r="AA852" s="6">
        <f t="shared" si="181"/>
        <v>45.19275238268834</v>
      </c>
      <c r="AB852" s="6">
        <f t="shared" si="182"/>
        <v>0</v>
      </c>
      <c r="AC852" s="6">
        <f t="shared" si="183"/>
        <v>0</v>
      </c>
      <c r="AD852" s="6">
        <f t="shared" si="184"/>
        <v>0</v>
      </c>
    </row>
    <row r="853" spans="2:30" x14ac:dyDescent="0.3">
      <c r="B853" s="71">
        <v>0</v>
      </c>
      <c r="C853" s="71">
        <v>262.93856454474201</v>
      </c>
      <c r="P853" s="6">
        <f t="shared" si="172"/>
        <v>128.93856454474201</v>
      </c>
      <c r="Q853" s="34">
        <f t="shared" si="173"/>
        <v>0</v>
      </c>
      <c r="R853" s="6">
        <f t="shared" si="174"/>
        <v>0</v>
      </c>
      <c r="S853" s="6">
        <f t="shared" si="175"/>
        <v>0</v>
      </c>
      <c r="T853" s="6">
        <f t="shared" si="176"/>
        <v>134</v>
      </c>
      <c r="U853" s="34">
        <f t="shared" si="177"/>
        <v>0</v>
      </c>
      <c r="V853" s="35"/>
      <c r="W853" s="64"/>
      <c r="X853" s="6">
        <f t="shared" si="178"/>
        <v>0</v>
      </c>
      <c r="Y853" s="6">
        <f t="shared" si="179"/>
        <v>0</v>
      </c>
      <c r="Z853" s="6">
        <f t="shared" si="180"/>
        <v>0</v>
      </c>
      <c r="AA853" s="6">
        <f t="shared" si="181"/>
        <v>110</v>
      </c>
      <c r="AB853" s="6">
        <f t="shared" si="182"/>
        <v>0</v>
      </c>
      <c r="AC853" s="6">
        <f t="shared" si="183"/>
        <v>0</v>
      </c>
      <c r="AD853" s="6">
        <f t="shared" si="184"/>
        <v>152.93856454474201</v>
      </c>
    </row>
    <row r="854" spans="2:30" x14ac:dyDescent="0.3">
      <c r="B854" s="71">
        <v>0</v>
      </c>
      <c r="C854" s="71">
        <v>236.88755715207421</v>
      </c>
      <c r="P854" s="6">
        <f t="shared" si="172"/>
        <v>102.88755715207421</v>
      </c>
      <c r="Q854" s="34">
        <f t="shared" si="173"/>
        <v>0</v>
      </c>
      <c r="R854" s="6">
        <f t="shared" si="174"/>
        <v>0</v>
      </c>
      <c r="S854" s="6">
        <f t="shared" si="175"/>
        <v>0</v>
      </c>
      <c r="T854" s="6">
        <f t="shared" si="176"/>
        <v>134</v>
      </c>
      <c r="U854" s="34">
        <f t="shared" si="177"/>
        <v>0</v>
      </c>
      <c r="V854" s="35"/>
      <c r="W854" s="64"/>
      <c r="X854" s="6">
        <f t="shared" si="178"/>
        <v>0</v>
      </c>
      <c r="Y854" s="6">
        <f t="shared" si="179"/>
        <v>0</v>
      </c>
      <c r="Z854" s="6">
        <f t="shared" si="180"/>
        <v>0</v>
      </c>
      <c r="AA854" s="6">
        <f t="shared" si="181"/>
        <v>110</v>
      </c>
      <c r="AB854" s="6">
        <f t="shared" si="182"/>
        <v>0</v>
      </c>
      <c r="AC854" s="6">
        <f t="shared" si="183"/>
        <v>0</v>
      </c>
      <c r="AD854" s="6">
        <f t="shared" si="184"/>
        <v>126.88755715207421</v>
      </c>
    </row>
    <row r="855" spans="2:30" x14ac:dyDescent="0.3">
      <c r="B855" s="71">
        <v>6.7697936556166877E-2</v>
      </c>
      <c r="C855" s="71">
        <v>194.38828864656671</v>
      </c>
      <c r="P855" s="6">
        <f t="shared" si="172"/>
        <v>60.365948327503162</v>
      </c>
      <c r="Q855" s="34">
        <f t="shared" si="173"/>
        <v>6.7697936556166877E-2</v>
      </c>
      <c r="R855" s="6">
        <f t="shared" si="174"/>
        <v>2.234031906353507E-2</v>
      </c>
      <c r="S855" s="6">
        <f t="shared" si="175"/>
        <v>0</v>
      </c>
      <c r="T855" s="6">
        <f t="shared" si="176"/>
        <v>134</v>
      </c>
      <c r="U855" s="34">
        <f t="shared" si="177"/>
        <v>0</v>
      </c>
      <c r="V855" s="35"/>
      <c r="W855" s="64"/>
      <c r="X855" s="6">
        <f t="shared" si="178"/>
        <v>0</v>
      </c>
      <c r="Y855" s="6">
        <f t="shared" si="179"/>
        <v>6.7697936556166877E-2</v>
      </c>
      <c r="Z855" s="6">
        <f t="shared" si="180"/>
        <v>0</v>
      </c>
      <c r="AA855" s="6">
        <f t="shared" si="181"/>
        <v>109.93230206344383</v>
      </c>
      <c r="AB855" s="6">
        <f t="shared" si="182"/>
        <v>0</v>
      </c>
      <c r="AC855" s="6">
        <f t="shared" si="183"/>
        <v>0</v>
      </c>
      <c r="AD855" s="6">
        <f t="shared" si="184"/>
        <v>84.388288646566721</v>
      </c>
    </row>
    <row r="856" spans="2:30" x14ac:dyDescent="0.3">
      <c r="B856" s="71">
        <v>0.24646746646665227</v>
      </c>
      <c r="C856" s="71">
        <v>183.0776898678107</v>
      </c>
      <c r="P856" s="6">
        <f t="shared" si="172"/>
        <v>48.996355603876708</v>
      </c>
      <c r="Q856" s="34">
        <f t="shared" si="173"/>
        <v>0.24646746646665227</v>
      </c>
      <c r="R856" s="6">
        <f t="shared" si="174"/>
        <v>8.1334263933995246E-2</v>
      </c>
      <c r="S856" s="6">
        <f t="shared" si="175"/>
        <v>0</v>
      </c>
      <c r="T856" s="6">
        <f t="shared" si="176"/>
        <v>134</v>
      </c>
      <c r="U856" s="34">
        <f t="shared" si="177"/>
        <v>0</v>
      </c>
      <c r="V856" s="35"/>
      <c r="W856" s="64"/>
      <c r="X856" s="6">
        <f t="shared" si="178"/>
        <v>0</v>
      </c>
      <c r="Y856" s="6">
        <f t="shared" si="179"/>
        <v>0.24646746646665227</v>
      </c>
      <c r="Z856" s="6">
        <f t="shared" si="180"/>
        <v>0</v>
      </c>
      <c r="AA856" s="6">
        <f t="shared" si="181"/>
        <v>109.75353253353335</v>
      </c>
      <c r="AB856" s="6">
        <f t="shared" si="182"/>
        <v>0</v>
      </c>
      <c r="AC856" s="6">
        <f t="shared" si="183"/>
        <v>0</v>
      </c>
      <c r="AD856" s="6">
        <f t="shared" si="184"/>
        <v>73.077689867810719</v>
      </c>
    </row>
    <row r="857" spans="2:30" x14ac:dyDescent="0.3">
      <c r="B857" s="71">
        <v>0.74933615112452734</v>
      </c>
      <c r="C857" s="71">
        <v>161.99287466741274</v>
      </c>
      <c r="P857" s="6">
        <f t="shared" si="172"/>
        <v>27.74559373754164</v>
      </c>
      <c r="Q857" s="34">
        <f t="shared" si="173"/>
        <v>0.74933615112452734</v>
      </c>
      <c r="R857" s="6">
        <f t="shared" si="174"/>
        <v>0.24728092987109404</v>
      </c>
      <c r="S857" s="6">
        <f t="shared" si="175"/>
        <v>0</v>
      </c>
      <c r="T857" s="6">
        <f t="shared" si="176"/>
        <v>134</v>
      </c>
      <c r="U857" s="34">
        <f t="shared" si="177"/>
        <v>0</v>
      </c>
      <c r="V857" s="35"/>
      <c r="W857" s="64"/>
      <c r="X857" s="6">
        <f t="shared" si="178"/>
        <v>0</v>
      </c>
      <c r="Y857" s="6">
        <f t="shared" si="179"/>
        <v>0.74933615112452734</v>
      </c>
      <c r="Z857" s="6">
        <f t="shared" si="180"/>
        <v>0</v>
      </c>
      <c r="AA857" s="6">
        <f t="shared" si="181"/>
        <v>109.25066384887548</v>
      </c>
      <c r="AB857" s="6">
        <f t="shared" si="182"/>
        <v>0</v>
      </c>
      <c r="AC857" s="6">
        <f t="shared" si="183"/>
        <v>0</v>
      </c>
      <c r="AD857" s="6">
        <f t="shared" si="184"/>
        <v>51.992874667412721</v>
      </c>
    </row>
    <row r="858" spans="2:30" x14ac:dyDescent="0.3">
      <c r="B858" s="71">
        <v>1.3100191767896558</v>
      </c>
      <c r="C858" s="71">
        <v>175.72963357930806</v>
      </c>
      <c r="P858" s="6">
        <f t="shared" si="172"/>
        <v>41.29732725096747</v>
      </c>
      <c r="Q858" s="34">
        <f t="shared" si="173"/>
        <v>1.3100191767896558</v>
      </c>
      <c r="R858" s="6">
        <f t="shared" si="174"/>
        <v>0.43230632834058647</v>
      </c>
      <c r="S858" s="6">
        <f t="shared" si="175"/>
        <v>0</v>
      </c>
      <c r="T858" s="6">
        <f t="shared" si="176"/>
        <v>134</v>
      </c>
      <c r="U858" s="34">
        <f t="shared" si="177"/>
        <v>0</v>
      </c>
      <c r="V858" s="35"/>
      <c r="W858" s="64"/>
      <c r="X858" s="6">
        <f t="shared" si="178"/>
        <v>0</v>
      </c>
      <c r="Y858" s="6">
        <f t="shared" si="179"/>
        <v>1.3100191767896558</v>
      </c>
      <c r="Z858" s="6">
        <f t="shared" si="180"/>
        <v>0</v>
      </c>
      <c r="AA858" s="6">
        <f t="shared" si="181"/>
        <v>108.68998082321035</v>
      </c>
      <c r="AB858" s="6">
        <f t="shared" si="182"/>
        <v>0</v>
      </c>
      <c r="AC858" s="6">
        <f t="shared" si="183"/>
        <v>0</v>
      </c>
      <c r="AD858" s="6">
        <f t="shared" si="184"/>
        <v>65.729633579308043</v>
      </c>
    </row>
    <row r="859" spans="2:30" x14ac:dyDescent="0.3">
      <c r="B859" s="71">
        <v>1.8929129984167006</v>
      </c>
      <c r="C859" s="71">
        <v>152.65164009318173</v>
      </c>
      <c r="P859" s="6">
        <f t="shared" si="172"/>
        <v>18.026978803704225</v>
      </c>
      <c r="Q859" s="34">
        <f t="shared" si="173"/>
        <v>1.8929129984167006</v>
      </c>
      <c r="R859" s="6">
        <f t="shared" si="174"/>
        <v>0.62466128947751121</v>
      </c>
      <c r="S859" s="6">
        <f t="shared" si="175"/>
        <v>0</v>
      </c>
      <c r="T859" s="6">
        <f t="shared" si="176"/>
        <v>134</v>
      </c>
      <c r="U859" s="34">
        <f t="shared" si="177"/>
        <v>0</v>
      </c>
      <c r="V859" s="35"/>
      <c r="W859" s="64"/>
      <c r="X859" s="6">
        <f t="shared" si="178"/>
        <v>0</v>
      </c>
      <c r="Y859" s="6">
        <f t="shared" si="179"/>
        <v>1.8929129984167006</v>
      </c>
      <c r="Z859" s="6">
        <f t="shared" si="180"/>
        <v>0</v>
      </c>
      <c r="AA859" s="6">
        <f t="shared" si="181"/>
        <v>108.1070870015833</v>
      </c>
      <c r="AB859" s="6">
        <f t="shared" si="182"/>
        <v>0</v>
      </c>
      <c r="AC859" s="6">
        <f t="shared" si="183"/>
        <v>0</v>
      </c>
      <c r="AD859" s="6">
        <f t="shared" si="184"/>
        <v>42.651640093181726</v>
      </c>
    </row>
    <row r="860" spans="2:30" x14ac:dyDescent="0.3">
      <c r="B860" s="71">
        <v>2.4017943838749121</v>
      </c>
      <c r="C860" s="71">
        <v>149.37132588962783</v>
      </c>
      <c r="P860" s="6">
        <f t="shared" si="172"/>
        <v>14.578733742949112</v>
      </c>
      <c r="Q860" s="34">
        <f t="shared" si="173"/>
        <v>2.4017943838749121</v>
      </c>
      <c r="R860" s="6">
        <f t="shared" si="174"/>
        <v>0.79259214667872102</v>
      </c>
      <c r="S860" s="6">
        <f t="shared" si="175"/>
        <v>0</v>
      </c>
      <c r="T860" s="6">
        <f t="shared" si="176"/>
        <v>134</v>
      </c>
      <c r="U860" s="34">
        <f t="shared" si="177"/>
        <v>0</v>
      </c>
      <c r="V860" s="35"/>
      <c r="W860" s="64"/>
      <c r="X860" s="6">
        <f t="shared" si="178"/>
        <v>0</v>
      </c>
      <c r="Y860" s="6">
        <f t="shared" si="179"/>
        <v>2.4017943838749121</v>
      </c>
      <c r="Z860" s="6">
        <f t="shared" si="180"/>
        <v>0</v>
      </c>
      <c r="AA860" s="6">
        <f t="shared" si="181"/>
        <v>107.59820561612509</v>
      </c>
      <c r="AB860" s="6">
        <f t="shared" si="182"/>
        <v>0</v>
      </c>
      <c r="AC860" s="6">
        <f t="shared" si="183"/>
        <v>0</v>
      </c>
      <c r="AD860" s="6">
        <f t="shared" si="184"/>
        <v>39.371325889627826</v>
      </c>
    </row>
    <row r="861" spans="2:30" x14ac:dyDescent="0.3">
      <c r="B861" s="71">
        <v>3.1082383735457717</v>
      </c>
      <c r="C861" s="71">
        <v>142.50949747781519</v>
      </c>
      <c r="P861" s="6">
        <f t="shared" si="172"/>
        <v>7.4837788145450759</v>
      </c>
      <c r="Q861" s="34">
        <f t="shared" si="173"/>
        <v>3.1082383735457717</v>
      </c>
      <c r="R861" s="6">
        <f t="shared" si="174"/>
        <v>1.0257186632701047</v>
      </c>
      <c r="S861" s="6">
        <f t="shared" si="175"/>
        <v>0</v>
      </c>
      <c r="T861" s="6">
        <f t="shared" si="176"/>
        <v>134</v>
      </c>
      <c r="U861" s="34">
        <f t="shared" si="177"/>
        <v>0</v>
      </c>
      <c r="V861" s="35"/>
      <c r="W861" s="64"/>
      <c r="X861" s="6">
        <f t="shared" si="178"/>
        <v>0</v>
      </c>
      <c r="Y861" s="6">
        <f t="shared" si="179"/>
        <v>3.1082383735457717</v>
      </c>
      <c r="Z861" s="6">
        <f t="shared" si="180"/>
        <v>0</v>
      </c>
      <c r="AA861" s="6">
        <f t="shared" si="181"/>
        <v>106.89176162645423</v>
      </c>
      <c r="AB861" s="6">
        <f t="shared" si="182"/>
        <v>0</v>
      </c>
      <c r="AC861" s="6">
        <f t="shared" si="183"/>
        <v>0</v>
      </c>
      <c r="AD861" s="6">
        <f t="shared" si="184"/>
        <v>32.509497477815202</v>
      </c>
    </row>
    <row r="862" spans="2:30" x14ac:dyDescent="0.3">
      <c r="B862" s="71">
        <v>3.4799615539737951</v>
      </c>
      <c r="C862" s="71">
        <v>160.00756103193561</v>
      </c>
      <c r="P862" s="6">
        <f t="shared" si="172"/>
        <v>24.859173719124243</v>
      </c>
      <c r="Q862" s="34">
        <f t="shared" si="173"/>
        <v>3.4799615539737951</v>
      </c>
      <c r="R862" s="6">
        <f t="shared" si="174"/>
        <v>1.1483873128113524</v>
      </c>
      <c r="S862" s="6">
        <f t="shared" si="175"/>
        <v>0</v>
      </c>
      <c r="T862" s="6">
        <f t="shared" si="176"/>
        <v>134</v>
      </c>
      <c r="U862" s="34">
        <f t="shared" si="177"/>
        <v>0</v>
      </c>
      <c r="V862" s="35"/>
      <c r="W862" s="64"/>
      <c r="X862" s="6">
        <f t="shared" si="178"/>
        <v>0</v>
      </c>
      <c r="Y862" s="6">
        <f t="shared" si="179"/>
        <v>3.4799615539737951</v>
      </c>
      <c r="Z862" s="6">
        <f t="shared" si="180"/>
        <v>0</v>
      </c>
      <c r="AA862" s="6">
        <f t="shared" si="181"/>
        <v>106.52003844602621</v>
      </c>
      <c r="AB862" s="6">
        <f t="shared" si="182"/>
        <v>0</v>
      </c>
      <c r="AC862" s="6">
        <f t="shared" si="183"/>
        <v>0</v>
      </c>
      <c r="AD862" s="6">
        <f t="shared" si="184"/>
        <v>50.007561031935609</v>
      </c>
    </row>
    <row r="863" spans="2:30" x14ac:dyDescent="0.3">
      <c r="B863" s="71">
        <v>3.3464497928442176</v>
      </c>
      <c r="C863" s="71">
        <v>170.16301486805389</v>
      </c>
      <c r="P863" s="6">
        <f t="shared" si="172"/>
        <v>35.058686436415314</v>
      </c>
      <c r="Q863" s="34">
        <f t="shared" si="173"/>
        <v>3.3464497928442176</v>
      </c>
      <c r="R863" s="6">
        <f t="shared" si="174"/>
        <v>1.104328431638592</v>
      </c>
      <c r="S863" s="6">
        <f t="shared" si="175"/>
        <v>0</v>
      </c>
      <c r="T863" s="6">
        <f t="shared" si="176"/>
        <v>134</v>
      </c>
      <c r="U863" s="34">
        <f t="shared" si="177"/>
        <v>0</v>
      </c>
      <c r="V863" s="35"/>
      <c r="W863" s="64"/>
      <c r="X863" s="6">
        <f t="shared" si="178"/>
        <v>0</v>
      </c>
      <c r="Y863" s="6">
        <f t="shared" si="179"/>
        <v>3.3464497928442176</v>
      </c>
      <c r="Z863" s="6">
        <f t="shared" si="180"/>
        <v>0</v>
      </c>
      <c r="AA863" s="6">
        <f t="shared" si="181"/>
        <v>106.65355020715579</v>
      </c>
      <c r="AB863" s="6">
        <f t="shared" si="182"/>
        <v>0</v>
      </c>
      <c r="AC863" s="6">
        <f t="shared" si="183"/>
        <v>0</v>
      </c>
      <c r="AD863" s="6">
        <f t="shared" si="184"/>
        <v>60.163014868053878</v>
      </c>
    </row>
    <row r="864" spans="2:30" x14ac:dyDescent="0.3">
      <c r="B864" s="71">
        <v>0.83943798916280743</v>
      </c>
      <c r="C864" s="71">
        <v>13.221791065993811</v>
      </c>
      <c r="P864" s="6">
        <f t="shared" si="172"/>
        <v>0</v>
      </c>
      <c r="Q864" s="34">
        <f t="shared" si="173"/>
        <v>0.83943798916280743</v>
      </c>
      <c r="R864" s="6">
        <f t="shared" si="174"/>
        <v>0.27701453642372648</v>
      </c>
      <c r="S864" s="6">
        <f t="shared" si="175"/>
        <v>0</v>
      </c>
      <c r="T864" s="6">
        <f t="shared" si="176"/>
        <v>12.944776529570085</v>
      </c>
      <c r="U864" s="34">
        <f t="shared" si="177"/>
        <v>0</v>
      </c>
      <c r="V864" s="35"/>
      <c r="W864" s="64"/>
      <c r="X864" s="6">
        <f t="shared" si="178"/>
        <v>0</v>
      </c>
      <c r="Y864" s="6">
        <f t="shared" si="179"/>
        <v>0.83943798916280743</v>
      </c>
      <c r="Z864" s="6">
        <f t="shared" si="180"/>
        <v>0</v>
      </c>
      <c r="AA864" s="6">
        <f t="shared" si="181"/>
        <v>12.382353076831004</v>
      </c>
      <c r="AB864" s="6">
        <f t="shared" si="182"/>
        <v>0</v>
      </c>
      <c r="AC864" s="6">
        <f t="shared" si="183"/>
        <v>0</v>
      </c>
      <c r="AD864" s="6">
        <f t="shared" si="184"/>
        <v>0</v>
      </c>
    </row>
    <row r="865" spans="2:30" x14ac:dyDescent="0.3">
      <c r="B865" s="71">
        <v>0.30182773311047045</v>
      </c>
      <c r="C865" s="71">
        <v>14.087519086338691</v>
      </c>
      <c r="P865" s="6">
        <f t="shared" si="172"/>
        <v>0</v>
      </c>
      <c r="Q865" s="34">
        <f t="shared" si="173"/>
        <v>0.30182773311047045</v>
      </c>
      <c r="R865" s="6">
        <f t="shared" si="174"/>
        <v>9.9603151926455261E-2</v>
      </c>
      <c r="S865" s="6">
        <f t="shared" si="175"/>
        <v>0</v>
      </c>
      <c r="T865" s="6">
        <f t="shared" si="176"/>
        <v>13.987915934412236</v>
      </c>
      <c r="U865" s="34">
        <f t="shared" si="177"/>
        <v>0</v>
      </c>
      <c r="V865" s="35"/>
      <c r="W865" s="64"/>
      <c r="X865" s="6">
        <f t="shared" si="178"/>
        <v>0</v>
      </c>
      <c r="Y865" s="6">
        <f t="shared" si="179"/>
        <v>0.30182773311047045</v>
      </c>
      <c r="Z865" s="6">
        <f t="shared" si="180"/>
        <v>0</v>
      </c>
      <c r="AA865" s="6">
        <f t="shared" si="181"/>
        <v>13.78569135322822</v>
      </c>
      <c r="AB865" s="6">
        <f t="shared" si="182"/>
        <v>0</v>
      </c>
      <c r="AC865" s="6">
        <f t="shared" si="183"/>
        <v>0</v>
      </c>
      <c r="AD865" s="6">
        <f t="shared" si="184"/>
        <v>0</v>
      </c>
    </row>
    <row r="866" spans="2:30" x14ac:dyDescent="0.3">
      <c r="B866" s="71">
        <v>0</v>
      </c>
      <c r="C866" s="71">
        <v>16.520673679371239</v>
      </c>
      <c r="P866" s="6">
        <f t="shared" si="172"/>
        <v>0</v>
      </c>
      <c r="Q866" s="34">
        <f t="shared" si="173"/>
        <v>0</v>
      </c>
      <c r="R866" s="6">
        <f t="shared" si="174"/>
        <v>0</v>
      </c>
      <c r="S866" s="6">
        <f t="shared" si="175"/>
        <v>0</v>
      </c>
      <c r="T866" s="6">
        <f t="shared" si="176"/>
        <v>16.520673679371239</v>
      </c>
      <c r="U866" s="34">
        <f t="shared" si="177"/>
        <v>0</v>
      </c>
      <c r="V866" s="35"/>
      <c r="W866" s="64"/>
      <c r="X866" s="6">
        <f t="shared" si="178"/>
        <v>0</v>
      </c>
      <c r="Y866" s="6">
        <f t="shared" si="179"/>
        <v>0</v>
      </c>
      <c r="Z866" s="6">
        <f t="shared" si="180"/>
        <v>0</v>
      </c>
      <c r="AA866" s="6">
        <f t="shared" si="181"/>
        <v>16.520673679371239</v>
      </c>
      <c r="AB866" s="6">
        <f t="shared" si="182"/>
        <v>0</v>
      </c>
      <c r="AC866" s="6">
        <f t="shared" si="183"/>
        <v>0</v>
      </c>
      <c r="AD866" s="6">
        <f t="shared" si="184"/>
        <v>0</v>
      </c>
    </row>
    <row r="867" spans="2:30" x14ac:dyDescent="0.3">
      <c r="B867" s="71">
        <v>0</v>
      </c>
      <c r="C867" s="71">
        <v>17.804459058713519</v>
      </c>
      <c r="P867" s="6">
        <f t="shared" si="172"/>
        <v>0</v>
      </c>
      <c r="Q867" s="34">
        <f t="shared" si="173"/>
        <v>0</v>
      </c>
      <c r="R867" s="6">
        <f t="shared" si="174"/>
        <v>0</v>
      </c>
      <c r="S867" s="6">
        <f t="shared" si="175"/>
        <v>0</v>
      </c>
      <c r="T867" s="6">
        <f t="shared" si="176"/>
        <v>17.804459058713519</v>
      </c>
      <c r="U867" s="34">
        <f t="shared" si="177"/>
        <v>0</v>
      </c>
      <c r="V867" s="35"/>
      <c r="W867" s="64"/>
      <c r="X867" s="6">
        <f t="shared" si="178"/>
        <v>0</v>
      </c>
      <c r="Y867" s="6">
        <f t="shared" si="179"/>
        <v>0</v>
      </c>
      <c r="Z867" s="6">
        <f t="shared" si="180"/>
        <v>0</v>
      </c>
      <c r="AA867" s="6">
        <f t="shared" si="181"/>
        <v>17.804459058713519</v>
      </c>
      <c r="AB867" s="6">
        <f t="shared" si="182"/>
        <v>0</v>
      </c>
      <c r="AC867" s="6">
        <f t="shared" si="183"/>
        <v>0</v>
      </c>
      <c r="AD867" s="6">
        <f t="shared" si="184"/>
        <v>0</v>
      </c>
    </row>
    <row r="868" spans="2:30" x14ac:dyDescent="0.3">
      <c r="B868" s="71">
        <v>0</v>
      </c>
      <c r="C868" s="71">
        <v>19.90374946448755</v>
      </c>
      <c r="P868" s="6">
        <f t="shared" si="172"/>
        <v>0</v>
      </c>
      <c r="Q868" s="34">
        <f t="shared" si="173"/>
        <v>0</v>
      </c>
      <c r="R868" s="6">
        <f t="shared" si="174"/>
        <v>0</v>
      </c>
      <c r="S868" s="6">
        <f t="shared" si="175"/>
        <v>0</v>
      </c>
      <c r="T868" s="6">
        <f t="shared" si="176"/>
        <v>19.90374946448755</v>
      </c>
      <c r="U868" s="34">
        <f t="shared" si="177"/>
        <v>0</v>
      </c>
      <c r="V868" s="35"/>
      <c r="W868" s="64"/>
      <c r="X868" s="6">
        <f t="shared" si="178"/>
        <v>0</v>
      </c>
      <c r="Y868" s="6">
        <f t="shared" si="179"/>
        <v>0</v>
      </c>
      <c r="Z868" s="6">
        <f t="shared" si="180"/>
        <v>0</v>
      </c>
      <c r="AA868" s="6">
        <f t="shared" si="181"/>
        <v>19.90374946448755</v>
      </c>
      <c r="AB868" s="6">
        <f t="shared" si="182"/>
        <v>0</v>
      </c>
      <c r="AC868" s="6">
        <f t="shared" si="183"/>
        <v>0</v>
      </c>
      <c r="AD868" s="6">
        <f t="shared" si="184"/>
        <v>0</v>
      </c>
    </row>
    <row r="869" spans="2:30" x14ac:dyDescent="0.3">
      <c r="B869" s="71">
        <v>0</v>
      </c>
      <c r="C869" s="71">
        <v>21.758744704519689</v>
      </c>
      <c r="P869" s="6">
        <f t="shared" si="172"/>
        <v>0</v>
      </c>
      <c r="Q869" s="34">
        <f t="shared" si="173"/>
        <v>0</v>
      </c>
      <c r="R869" s="6">
        <f t="shared" si="174"/>
        <v>0</v>
      </c>
      <c r="S869" s="6">
        <f t="shared" si="175"/>
        <v>0</v>
      </c>
      <c r="T869" s="6">
        <f t="shared" si="176"/>
        <v>21.758744704519689</v>
      </c>
      <c r="U869" s="34">
        <f t="shared" si="177"/>
        <v>0</v>
      </c>
      <c r="V869" s="35"/>
      <c r="W869" s="64"/>
      <c r="X869" s="6">
        <f t="shared" si="178"/>
        <v>0</v>
      </c>
      <c r="Y869" s="6">
        <f t="shared" si="179"/>
        <v>0</v>
      </c>
      <c r="Z869" s="6">
        <f t="shared" si="180"/>
        <v>0</v>
      </c>
      <c r="AA869" s="6">
        <f t="shared" si="181"/>
        <v>21.758744704519689</v>
      </c>
      <c r="AB869" s="6">
        <f t="shared" si="182"/>
        <v>0</v>
      </c>
      <c r="AC869" s="6">
        <f t="shared" si="183"/>
        <v>0</v>
      </c>
      <c r="AD869" s="6">
        <f t="shared" si="184"/>
        <v>0</v>
      </c>
    </row>
    <row r="870" spans="2:30" x14ac:dyDescent="0.3">
      <c r="B870" s="71">
        <v>0</v>
      </c>
      <c r="C870" s="71">
        <v>23.544169756852721</v>
      </c>
      <c r="P870" s="6">
        <f t="shared" si="172"/>
        <v>0</v>
      </c>
      <c r="Q870" s="34">
        <f t="shared" si="173"/>
        <v>0</v>
      </c>
      <c r="R870" s="6">
        <f t="shared" si="174"/>
        <v>0</v>
      </c>
      <c r="S870" s="6">
        <f t="shared" si="175"/>
        <v>0</v>
      </c>
      <c r="T870" s="6">
        <f t="shared" si="176"/>
        <v>23.544169756852721</v>
      </c>
      <c r="U870" s="34">
        <f t="shared" si="177"/>
        <v>0</v>
      </c>
      <c r="V870" s="35"/>
      <c r="W870" s="64"/>
      <c r="X870" s="6">
        <f t="shared" si="178"/>
        <v>0</v>
      </c>
      <c r="Y870" s="6">
        <f t="shared" si="179"/>
        <v>0</v>
      </c>
      <c r="Z870" s="6">
        <f t="shared" si="180"/>
        <v>0</v>
      </c>
      <c r="AA870" s="6">
        <f t="shared" si="181"/>
        <v>23.544169756852721</v>
      </c>
      <c r="AB870" s="6">
        <f t="shared" si="182"/>
        <v>0</v>
      </c>
      <c r="AC870" s="6">
        <f t="shared" si="183"/>
        <v>0</v>
      </c>
      <c r="AD870" s="6">
        <f t="shared" si="184"/>
        <v>0</v>
      </c>
    </row>
    <row r="871" spans="2:30" x14ac:dyDescent="0.3">
      <c r="B871" s="71">
        <v>0</v>
      </c>
      <c r="C871" s="71">
        <v>25.638019910932705</v>
      </c>
      <c r="P871" s="6">
        <f t="shared" si="172"/>
        <v>0</v>
      </c>
      <c r="Q871" s="34">
        <f t="shared" si="173"/>
        <v>0</v>
      </c>
      <c r="R871" s="6">
        <f t="shared" si="174"/>
        <v>0</v>
      </c>
      <c r="S871" s="6">
        <f t="shared" si="175"/>
        <v>0</v>
      </c>
      <c r="T871" s="6">
        <f t="shared" si="176"/>
        <v>25.638019910932705</v>
      </c>
      <c r="U871" s="34">
        <f t="shared" si="177"/>
        <v>0</v>
      </c>
      <c r="V871" s="35"/>
      <c r="W871" s="64"/>
      <c r="X871" s="6">
        <f t="shared" si="178"/>
        <v>0</v>
      </c>
      <c r="Y871" s="6">
        <f t="shared" si="179"/>
        <v>0</v>
      </c>
      <c r="Z871" s="6">
        <f t="shared" si="180"/>
        <v>0</v>
      </c>
      <c r="AA871" s="6">
        <f t="shared" si="181"/>
        <v>25.638019910932705</v>
      </c>
      <c r="AB871" s="6">
        <f t="shared" si="182"/>
        <v>0</v>
      </c>
      <c r="AC871" s="6">
        <f t="shared" si="183"/>
        <v>0</v>
      </c>
      <c r="AD871" s="6">
        <f t="shared" si="184"/>
        <v>0</v>
      </c>
    </row>
    <row r="872" spans="2:30" x14ac:dyDescent="0.3">
      <c r="B872" s="71">
        <v>0</v>
      </c>
      <c r="C872" s="71">
        <v>28.170458997418024</v>
      </c>
      <c r="P872" s="6">
        <f t="shared" si="172"/>
        <v>0</v>
      </c>
      <c r="Q872" s="34">
        <f t="shared" si="173"/>
        <v>0</v>
      </c>
      <c r="R872" s="6">
        <f t="shared" si="174"/>
        <v>0</v>
      </c>
      <c r="S872" s="6">
        <f t="shared" si="175"/>
        <v>0</v>
      </c>
      <c r="T872" s="6">
        <f t="shared" si="176"/>
        <v>28.170458997418024</v>
      </c>
      <c r="U872" s="34">
        <f t="shared" si="177"/>
        <v>0</v>
      </c>
      <c r="V872" s="35"/>
      <c r="W872" s="64"/>
      <c r="X872" s="6">
        <f t="shared" si="178"/>
        <v>0</v>
      </c>
      <c r="Y872" s="6">
        <f t="shared" si="179"/>
        <v>0</v>
      </c>
      <c r="Z872" s="6">
        <f t="shared" si="180"/>
        <v>0</v>
      </c>
      <c r="AA872" s="6">
        <f t="shared" si="181"/>
        <v>28.170458997418024</v>
      </c>
      <c r="AB872" s="6">
        <f t="shared" si="182"/>
        <v>0</v>
      </c>
      <c r="AC872" s="6">
        <f t="shared" si="183"/>
        <v>0</v>
      </c>
      <c r="AD872" s="6">
        <f t="shared" si="184"/>
        <v>0</v>
      </c>
    </row>
    <row r="873" spans="2:30" x14ac:dyDescent="0.3">
      <c r="B873" s="71">
        <v>0</v>
      </c>
      <c r="C873" s="71">
        <v>30.982199006561135</v>
      </c>
      <c r="P873" s="6">
        <f t="shared" si="172"/>
        <v>0</v>
      </c>
      <c r="Q873" s="34">
        <f t="shared" si="173"/>
        <v>0</v>
      </c>
      <c r="R873" s="6">
        <f t="shared" si="174"/>
        <v>0</v>
      </c>
      <c r="S873" s="6">
        <f t="shared" si="175"/>
        <v>0</v>
      </c>
      <c r="T873" s="6">
        <f t="shared" si="176"/>
        <v>30.982199006561135</v>
      </c>
      <c r="U873" s="34">
        <f t="shared" si="177"/>
        <v>0</v>
      </c>
      <c r="V873" s="35"/>
      <c r="W873" s="64"/>
      <c r="X873" s="6">
        <f t="shared" si="178"/>
        <v>0</v>
      </c>
      <c r="Y873" s="6">
        <f t="shared" si="179"/>
        <v>0</v>
      </c>
      <c r="Z873" s="6">
        <f t="shared" si="180"/>
        <v>0</v>
      </c>
      <c r="AA873" s="6">
        <f t="shared" si="181"/>
        <v>30.982199006561135</v>
      </c>
      <c r="AB873" s="6">
        <f t="shared" si="182"/>
        <v>0</v>
      </c>
      <c r="AC873" s="6">
        <f t="shared" si="183"/>
        <v>0</v>
      </c>
      <c r="AD873" s="6">
        <f t="shared" si="184"/>
        <v>0</v>
      </c>
    </row>
    <row r="874" spans="2:30" x14ac:dyDescent="0.3">
      <c r="B874" s="71">
        <v>0</v>
      </c>
      <c r="C874" s="71">
        <v>33.994734761780869</v>
      </c>
      <c r="P874" s="6">
        <f t="shared" si="172"/>
        <v>0</v>
      </c>
      <c r="Q874" s="34">
        <f t="shared" si="173"/>
        <v>0</v>
      </c>
      <c r="R874" s="6">
        <f t="shared" si="174"/>
        <v>0</v>
      </c>
      <c r="S874" s="6">
        <f t="shared" si="175"/>
        <v>0</v>
      </c>
      <c r="T874" s="6">
        <f t="shared" si="176"/>
        <v>33.994734761780869</v>
      </c>
      <c r="U874" s="34">
        <f t="shared" si="177"/>
        <v>0</v>
      </c>
      <c r="V874" s="35"/>
      <c r="W874" s="64"/>
      <c r="X874" s="6">
        <f t="shared" si="178"/>
        <v>0</v>
      </c>
      <c r="Y874" s="6">
        <f t="shared" si="179"/>
        <v>0</v>
      </c>
      <c r="Z874" s="6">
        <f t="shared" si="180"/>
        <v>0</v>
      </c>
      <c r="AA874" s="6">
        <f t="shared" si="181"/>
        <v>33.994734761780869</v>
      </c>
      <c r="AB874" s="6">
        <f t="shared" si="182"/>
        <v>0</v>
      </c>
      <c r="AC874" s="6">
        <f t="shared" si="183"/>
        <v>0</v>
      </c>
      <c r="AD874" s="6">
        <f t="shared" si="184"/>
        <v>0</v>
      </c>
    </row>
    <row r="875" spans="2:30" x14ac:dyDescent="0.3">
      <c r="B875" s="71">
        <v>0</v>
      </c>
      <c r="C875" s="71">
        <v>27.82168585038206</v>
      </c>
      <c r="P875" s="6">
        <f t="shared" si="172"/>
        <v>0</v>
      </c>
      <c r="Q875" s="34">
        <f t="shared" si="173"/>
        <v>0</v>
      </c>
      <c r="R875" s="6">
        <f t="shared" si="174"/>
        <v>0</v>
      </c>
      <c r="S875" s="6">
        <f t="shared" si="175"/>
        <v>0</v>
      </c>
      <c r="T875" s="6">
        <f t="shared" si="176"/>
        <v>27.82168585038206</v>
      </c>
      <c r="U875" s="34">
        <f t="shared" si="177"/>
        <v>0</v>
      </c>
      <c r="V875" s="35"/>
      <c r="W875" s="64"/>
      <c r="X875" s="6">
        <f t="shared" si="178"/>
        <v>0</v>
      </c>
      <c r="Y875" s="6">
        <f t="shared" si="179"/>
        <v>0</v>
      </c>
      <c r="Z875" s="6">
        <f t="shared" si="180"/>
        <v>0</v>
      </c>
      <c r="AA875" s="6">
        <f t="shared" si="181"/>
        <v>27.82168585038206</v>
      </c>
      <c r="AB875" s="6">
        <f t="shared" si="182"/>
        <v>0</v>
      </c>
      <c r="AC875" s="6">
        <f t="shared" si="183"/>
        <v>0</v>
      </c>
      <c r="AD875" s="6">
        <f t="shared" si="184"/>
        <v>0</v>
      </c>
    </row>
    <row r="876" spans="2:30" x14ac:dyDescent="0.3">
      <c r="B876" s="71">
        <v>0</v>
      </c>
      <c r="C876" s="71">
        <v>30.369320433276002</v>
      </c>
      <c r="P876" s="6">
        <f t="shared" si="172"/>
        <v>0</v>
      </c>
      <c r="Q876" s="34">
        <f t="shared" si="173"/>
        <v>0</v>
      </c>
      <c r="R876" s="6">
        <f t="shared" si="174"/>
        <v>0</v>
      </c>
      <c r="S876" s="6">
        <f t="shared" si="175"/>
        <v>0</v>
      </c>
      <c r="T876" s="6">
        <f t="shared" si="176"/>
        <v>30.369320433276002</v>
      </c>
      <c r="U876" s="34">
        <f t="shared" si="177"/>
        <v>0</v>
      </c>
      <c r="V876" s="35"/>
      <c r="W876" s="64"/>
      <c r="X876" s="6">
        <f t="shared" si="178"/>
        <v>0</v>
      </c>
      <c r="Y876" s="6">
        <f t="shared" si="179"/>
        <v>0</v>
      </c>
      <c r="Z876" s="6">
        <f t="shared" si="180"/>
        <v>0</v>
      </c>
      <c r="AA876" s="6">
        <f t="shared" si="181"/>
        <v>30.369320433276002</v>
      </c>
      <c r="AB876" s="6">
        <f t="shared" si="182"/>
        <v>0</v>
      </c>
      <c r="AC876" s="6">
        <f t="shared" si="183"/>
        <v>0</v>
      </c>
      <c r="AD876" s="6">
        <f t="shared" si="184"/>
        <v>0</v>
      </c>
    </row>
    <row r="877" spans="2:30" x14ac:dyDescent="0.3">
      <c r="B877" s="71">
        <v>0</v>
      </c>
      <c r="C877" s="71">
        <v>320.36530733077797</v>
      </c>
      <c r="P877" s="6">
        <f t="shared" si="172"/>
        <v>186.36530733077797</v>
      </c>
      <c r="Q877" s="34">
        <f t="shared" si="173"/>
        <v>0</v>
      </c>
      <c r="R877" s="6">
        <f t="shared" si="174"/>
        <v>0</v>
      </c>
      <c r="S877" s="6">
        <f t="shared" si="175"/>
        <v>0</v>
      </c>
      <c r="T877" s="6">
        <f t="shared" si="176"/>
        <v>134</v>
      </c>
      <c r="U877" s="34">
        <f t="shared" si="177"/>
        <v>0</v>
      </c>
      <c r="V877" s="35"/>
      <c r="W877" s="64"/>
      <c r="X877" s="6">
        <f t="shared" si="178"/>
        <v>0</v>
      </c>
      <c r="Y877" s="6">
        <f t="shared" si="179"/>
        <v>0</v>
      </c>
      <c r="Z877" s="6">
        <f t="shared" si="180"/>
        <v>0</v>
      </c>
      <c r="AA877" s="6">
        <f t="shared" si="181"/>
        <v>110</v>
      </c>
      <c r="AB877" s="6">
        <f t="shared" si="182"/>
        <v>0</v>
      </c>
      <c r="AC877" s="6">
        <f t="shared" si="183"/>
        <v>0</v>
      </c>
      <c r="AD877" s="6">
        <f t="shared" si="184"/>
        <v>210.36530733077797</v>
      </c>
    </row>
    <row r="878" spans="2:30" x14ac:dyDescent="0.3">
      <c r="B878" s="71">
        <v>0</v>
      </c>
      <c r="C878" s="71">
        <v>267.25412633031544</v>
      </c>
      <c r="P878" s="6">
        <f t="shared" si="172"/>
        <v>133.25412633031544</v>
      </c>
      <c r="Q878" s="34">
        <f t="shared" si="173"/>
        <v>0</v>
      </c>
      <c r="R878" s="6">
        <f t="shared" si="174"/>
        <v>0</v>
      </c>
      <c r="S878" s="6">
        <f t="shared" si="175"/>
        <v>0</v>
      </c>
      <c r="T878" s="6">
        <f t="shared" si="176"/>
        <v>134</v>
      </c>
      <c r="U878" s="34">
        <f t="shared" si="177"/>
        <v>0</v>
      </c>
      <c r="V878" s="35"/>
      <c r="W878" s="64"/>
      <c r="X878" s="6">
        <f t="shared" si="178"/>
        <v>0</v>
      </c>
      <c r="Y878" s="6">
        <f t="shared" si="179"/>
        <v>0</v>
      </c>
      <c r="Z878" s="6">
        <f t="shared" si="180"/>
        <v>0</v>
      </c>
      <c r="AA878" s="6">
        <f t="shared" si="181"/>
        <v>110</v>
      </c>
      <c r="AB878" s="6">
        <f t="shared" si="182"/>
        <v>0</v>
      </c>
      <c r="AC878" s="6">
        <f t="shared" si="183"/>
        <v>0</v>
      </c>
      <c r="AD878" s="6">
        <f t="shared" si="184"/>
        <v>157.25412633031544</v>
      </c>
    </row>
    <row r="879" spans="2:30" x14ac:dyDescent="0.3">
      <c r="B879" s="71">
        <v>0.51959041319074428</v>
      </c>
      <c r="C879" s="71">
        <v>220.63552176521929</v>
      </c>
      <c r="P879" s="6">
        <f t="shared" si="172"/>
        <v>86.464056928866341</v>
      </c>
      <c r="Q879" s="34">
        <f t="shared" si="173"/>
        <v>0.51959041319074428</v>
      </c>
      <c r="R879" s="6">
        <f t="shared" si="174"/>
        <v>0.17146483635294563</v>
      </c>
      <c r="S879" s="6">
        <f t="shared" si="175"/>
        <v>0</v>
      </c>
      <c r="T879" s="6">
        <f t="shared" si="176"/>
        <v>134</v>
      </c>
      <c r="U879" s="34">
        <f t="shared" si="177"/>
        <v>0</v>
      </c>
      <c r="V879" s="35"/>
      <c r="W879" s="64"/>
      <c r="X879" s="6">
        <f t="shared" si="178"/>
        <v>0</v>
      </c>
      <c r="Y879" s="6">
        <f t="shared" si="179"/>
        <v>0.51959041319074428</v>
      </c>
      <c r="Z879" s="6">
        <f t="shared" si="180"/>
        <v>0</v>
      </c>
      <c r="AA879" s="6">
        <f t="shared" si="181"/>
        <v>109.48040958680926</v>
      </c>
      <c r="AB879" s="6">
        <f t="shared" si="182"/>
        <v>0</v>
      </c>
      <c r="AC879" s="6">
        <f t="shared" si="183"/>
        <v>0</v>
      </c>
      <c r="AD879" s="6">
        <f t="shared" si="184"/>
        <v>110.63552176521929</v>
      </c>
    </row>
    <row r="880" spans="2:30" x14ac:dyDescent="0.3">
      <c r="B880" s="71">
        <v>2.2099789633333717</v>
      </c>
      <c r="C880" s="71">
        <v>187.0341059814611</v>
      </c>
      <c r="P880" s="6">
        <f t="shared" si="172"/>
        <v>52.304812923561087</v>
      </c>
      <c r="Q880" s="34">
        <f t="shared" si="173"/>
        <v>2.2099789633333717</v>
      </c>
      <c r="R880" s="6">
        <f t="shared" si="174"/>
        <v>0.72929305790001275</v>
      </c>
      <c r="S880" s="6">
        <f t="shared" si="175"/>
        <v>0</v>
      </c>
      <c r="T880" s="6">
        <f t="shared" si="176"/>
        <v>134</v>
      </c>
      <c r="U880" s="34">
        <f t="shared" si="177"/>
        <v>0</v>
      </c>
      <c r="V880" s="35"/>
      <c r="W880" s="64"/>
      <c r="X880" s="6">
        <f t="shared" si="178"/>
        <v>0</v>
      </c>
      <c r="Y880" s="6">
        <f t="shared" si="179"/>
        <v>2.2099789633333717</v>
      </c>
      <c r="Z880" s="6">
        <f t="shared" si="180"/>
        <v>0</v>
      </c>
      <c r="AA880" s="6">
        <f t="shared" si="181"/>
        <v>107.79002103666663</v>
      </c>
      <c r="AB880" s="6">
        <f t="shared" si="182"/>
        <v>0</v>
      </c>
      <c r="AC880" s="6">
        <f t="shared" si="183"/>
        <v>0</v>
      </c>
      <c r="AD880" s="6">
        <f t="shared" si="184"/>
        <v>77.034105981461082</v>
      </c>
    </row>
    <row r="881" spans="2:30" x14ac:dyDescent="0.3">
      <c r="B881" s="71">
        <v>5.1452513269924491</v>
      </c>
      <c r="C881" s="71">
        <v>155.33698613408177</v>
      </c>
      <c r="P881" s="6">
        <f t="shared" si="172"/>
        <v>19.639053196174274</v>
      </c>
      <c r="Q881" s="34">
        <f t="shared" si="173"/>
        <v>5.1452513269924491</v>
      </c>
      <c r="R881" s="6">
        <f t="shared" si="174"/>
        <v>1.6979329379075083</v>
      </c>
      <c r="S881" s="6">
        <f t="shared" si="175"/>
        <v>0</v>
      </c>
      <c r="T881" s="6">
        <f t="shared" si="176"/>
        <v>134</v>
      </c>
      <c r="U881" s="34">
        <f t="shared" si="177"/>
        <v>0</v>
      </c>
      <c r="V881" s="35"/>
      <c r="W881" s="64"/>
      <c r="X881" s="6">
        <f t="shared" si="178"/>
        <v>0</v>
      </c>
      <c r="Y881" s="6">
        <f t="shared" si="179"/>
        <v>5.1452513269924491</v>
      </c>
      <c r="Z881" s="6">
        <f t="shared" si="180"/>
        <v>0</v>
      </c>
      <c r="AA881" s="6">
        <f t="shared" si="181"/>
        <v>104.85474867300755</v>
      </c>
      <c r="AB881" s="6">
        <f t="shared" si="182"/>
        <v>0</v>
      </c>
      <c r="AC881" s="6">
        <f t="shared" si="183"/>
        <v>0</v>
      </c>
      <c r="AD881" s="6">
        <f t="shared" si="184"/>
        <v>45.336986134081769</v>
      </c>
    </row>
    <row r="882" spans="2:30" x14ac:dyDescent="0.3">
      <c r="B882" s="71">
        <v>9.7463522094408876</v>
      </c>
      <c r="C882" s="71">
        <v>156.50129517247473</v>
      </c>
      <c r="P882" s="6">
        <f t="shared" si="172"/>
        <v>19.284998943359227</v>
      </c>
      <c r="Q882" s="34">
        <f t="shared" si="173"/>
        <v>9.7463522094408876</v>
      </c>
      <c r="R882" s="6">
        <f t="shared" si="174"/>
        <v>3.2162962291154931</v>
      </c>
      <c r="S882" s="6">
        <f t="shared" si="175"/>
        <v>0</v>
      </c>
      <c r="T882" s="6">
        <f t="shared" si="176"/>
        <v>134</v>
      </c>
      <c r="U882" s="34">
        <f t="shared" si="177"/>
        <v>0</v>
      </c>
      <c r="V882" s="35"/>
      <c r="W882" s="64"/>
      <c r="X882" s="6">
        <f t="shared" si="178"/>
        <v>0</v>
      </c>
      <c r="Y882" s="6">
        <f t="shared" si="179"/>
        <v>9.7463522094408876</v>
      </c>
      <c r="Z882" s="6">
        <f t="shared" si="180"/>
        <v>0</v>
      </c>
      <c r="AA882" s="6">
        <f t="shared" si="181"/>
        <v>100.25364779055911</v>
      </c>
      <c r="AB882" s="6">
        <f t="shared" si="182"/>
        <v>0</v>
      </c>
      <c r="AC882" s="6">
        <f t="shared" si="183"/>
        <v>0</v>
      </c>
      <c r="AD882" s="6">
        <f t="shared" si="184"/>
        <v>46.501295172474727</v>
      </c>
    </row>
    <row r="883" spans="2:30" x14ac:dyDescent="0.3">
      <c r="B883" s="71">
        <v>13.779943249383017</v>
      </c>
      <c r="C883" s="71">
        <v>132.7268096090493</v>
      </c>
      <c r="P883" s="6">
        <f t="shared" si="172"/>
        <v>0</v>
      </c>
      <c r="Q883" s="34">
        <f t="shared" si="173"/>
        <v>13.779943249383017</v>
      </c>
      <c r="R883" s="6">
        <f t="shared" si="174"/>
        <v>4.5473812722963958</v>
      </c>
      <c r="S883" s="6">
        <f t="shared" si="175"/>
        <v>0</v>
      </c>
      <c r="T883" s="6">
        <f t="shared" si="176"/>
        <v>128.17942833675289</v>
      </c>
      <c r="U883" s="34">
        <f t="shared" si="177"/>
        <v>0</v>
      </c>
      <c r="V883" s="35"/>
      <c r="W883" s="64"/>
      <c r="X883" s="6">
        <f t="shared" si="178"/>
        <v>0</v>
      </c>
      <c r="Y883" s="6">
        <f t="shared" si="179"/>
        <v>13.779943249383017</v>
      </c>
      <c r="Z883" s="6">
        <f t="shared" si="180"/>
        <v>0</v>
      </c>
      <c r="AA883" s="6">
        <f t="shared" si="181"/>
        <v>96.220056750616976</v>
      </c>
      <c r="AB883" s="6">
        <f t="shared" si="182"/>
        <v>0</v>
      </c>
      <c r="AC883" s="6">
        <f t="shared" si="183"/>
        <v>0</v>
      </c>
      <c r="AD883" s="6">
        <f t="shared" si="184"/>
        <v>22.726809609049297</v>
      </c>
    </row>
    <row r="884" spans="2:30" x14ac:dyDescent="0.3">
      <c r="B884" s="71">
        <v>14.179186419004441</v>
      </c>
      <c r="C884" s="71">
        <v>131.26638331694414</v>
      </c>
      <c r="P884" s="6">
        <f t="shared" si="172"/>
        <v>0</v>
      </c>
      <c r="Q884" s="34">
        <f t="shared" si="173"/>
        <v>14.179186419004441</v>
      </c>
      <c r="R884" s="6">
        <f t="shared" si="174"/>
        <v>4.6791315182714657</v>
      </c>
      <c r="S884" s="6">
        <f t="shared" si="175"/>
        <v>0</v>
      </c>
      <c r="T884" s="6">
        <f t="shared" si="176"/>
        <v>126.58725179867268</v>
      </c>
      <c r="U884" s="34">
        <f t="shared" si="177"/>
        <v>0</v>
      </c>
      <c r="V884" s="35"/>
      <c r="W884" s="64"/>
      <c r="X884" s="6">
        <f t="shared" si="178"/>
        <v>0</v>
      </c>
      <c r="Y884" s="6">
        <f t="shared" si="179"/>
        <v>14.179186419004441</v>
      </c>
      <c r="Z884" s="6">
        <f t="shared" si="180"/>
        <v>0</v>
      </c>
      <c r="AA884" s="6">
        <f t="shared" si="181"/>
        <v>95.820813580995562</v>
      </c>
      <c r="AB884" s="6">
        <f t="shared" si="182"/>
        <v>0</v>
      </c>
      <c r="AC884" s="6">
        <f t="shared" si="183"/>
        <v>0</v>
      </c>
      <c r="AD884" s="6">
        <f t="shared" si="184"/>
        <v>21.266383316944143</v>
      </c>
    </row>
    <row r="885" spans="2:30" x14ac:dyDescent="0.3">
      <c r="B885" s="71">
        <v>12.891247849669925</v>
      </c>
      <c r="C885" s="71">
        <v>132.55995921446359</v>
      </c>
      <c r="P885" s="6">
        <f t="shared" si="172"/>
        <v>0</v>
      </c>
      <c r="Q885" s="34">
        <f t="shared" si="173"/>
        <v>12.891247849669925</v>
      </c>
      <c r="R885" s="6">
        <f t="shared" si="174"/>
        <v>4.2541117903910752</v>
      </c>
      <c r="S885" s="6">
        <f t="shared" si="175"/>
        <v>0</v>
      </c>
      <c r="T885" s="6">
        <f t="shared" si="176"/>
        <v>128.30584742407251</v>
      </c>
      <c r="U885" s="34">
        <f t="shared" si="177"/>
        <v>0</v>
      </c>
      <c r="V885" s="35"/>
      <c r="W885" s="64"/>
      <c r="X885" s="6">
        <f t="shared" si="178"/>
        <v>0</v>
      </c>
      <c r="Y885" s="6">
        <f t="shared" si="179"/>
        <v>12.891247849669925</v>
      </c>
      <c r="Z885" s="6">
        <f t="shared" si="180"/>
        <v>0</v>
      </c>
      <c r="AA885" s="6">
        <f t="shared" si="181"/>
        <v>97.108752150330076</v>
      </c>
      <c r="AB885" s="6">
        <f t="shared" si="182"/>
        <v>0</v>
      </c>
      <c r="AC885" s="6">
        <f t="shared" si="183"/>
        <v>0</v>
      </c>
      <c r="AD885" s="6">
        <f t="shared" si="184"/>
        <v>22.559959214463589</v>
      </c>
    </row>
    <row r="886" spans="2:30" x14ac:dyDescent="0.3">
      <c r="B886" s="71">
        <v>7.9211999503135537</v>
      </c>
      <c r="C886" s="71">
        <v>155.12946049480675</v>
      </c>
      <c r="P886" s="6">
        <f t="shared" si="172"/>
        <v>18.515464511203277</v>
      </c>
      <c r="Q886" s="34">
        <f t="shared" si="173"/>
        <v>7.9211999503135537</v>
      </c>
      <c r="R886" s="6">
        <f t="shared" si="174"/>
        <v>2.613995983603473</v>
      </c>
      <c r="S886" s="6">
        <f t="shared" si="175"/>
        <v>0</v>
      </c>
      <c r="T886" s="6">
        <f t="shared" si="176"/>
        <v>134</v>
      </c>
      <c r="U886" s="34">
        <f t="shared" si="177"/>
        <v>0</v>
      </c>
      <c r="V886" s="35"/>
      <c r="W886" s="64"/>
      <c r="X886" s="6">
        <f t="shared" si="178"/>
        <v>0</v>
      </c>
      <c r="Y886" s="6">
        <f t="shared" si="179"/>
        <v>7.9211999503135537</v>
      </c>
      <c r="Z886" s="6">
        <f t="shared" si="180"/>
        <v>0</v>
      </c>
      <c r="AA886" s="6">
        <f t="shared" si="181"/>
        <v>102.07880004968645</v>
      </c>
      <c r="AB886" s="6">
        <f t="shared" si="182"/>
        <v>0</v>
      </c>
      <c r="AC886" s="6">
        <f t="shared" si="183"/>
        <v>0</v>
      </c>
      <c r="AD886" s="6">
        <f t="shared" si="184"/>
        <v>45.129460494806736</v>
      </c>
    </row>
    <row r="887" spans="2:30" x14ac:dyDescent="0.3">
      <c r="B887" s="71">
        <v>5.8173854574454973</v>
      </c>
      <c r="C887" s="71">
        <v>169.60314168680137</v>
      </c>
      <c r="P887" s="6">
        <f t="shared" si="172"/>
        <v>33.683404485844363</v>
      </c>
      <c r="Q887" s="34">
        <f t="shared" si="173"/>
        <v>5.8173854574454973</v>
      </c>
      <c r="R887" s="6">
        <f t="shared" si="174"/>
        <v>1.9197372009570142</v>
      </c>
      <c r="S887" s="6">
        <f t="shared" si="175"/>
        <v>0</v>
      </c>
      <c r="T887" s="6">
        <f t="shared" si="176"/>
        <v>134</v>
      </c>
      <c r="U887" s="34">
        <f t="shared" si="177"/>
        <v>0</v>
      </c>
      <c r="V887" s="35"/>
      <c r="W887" s="64"/>
      <c r="X887" s="6">
        <f t="shared" si="178"/>
        <v>0</v>
      </c>
      <c r="Y887" s="6">
        <f t="shared" si="179"/>
        <v>5.8173854574454973</v>
      </c>
      <c r="Z887" s="6">
        <f t="shared" si="180"/>
        <v>0</v>
      </c>
      <c r="AA887" s="6">
        <f t="shared" si="181"/>
        <v>104.1826145425545</v>
      </c>
      <c r="AB887" s="6">
        <f t="shared" si="182"/>
        <v>0</v>
      </c>
      <c r="AC887" s="6">
        <f t="shared" si="183"/>
        <v>0</v>
      </c>
      <c r="AD887" s="6">
        <f t="shared" si="184"/>
        <v>59.603141686801351</v>
      </c>
    </row>
    <row r="888" spans="2:30" x14ac:dyDescent="0.3">
      <c r="B888" s="71">
        <v>4.7889948997213923</v>
      </c>
      <c r="C888" s="71">
        <v>11.995048030854079</v>
      </c>
      <c r="P888" s="6">
        <f t="shared" si="172"/>
        <v>0</v>
      </c>
      <c r="Q888" s="34">
        <f t="shared" si="173"/>
        <v>4.7889948997213923</v>
      </c>
      <c r="R888" s="6">
        <f t="shared" si="174"/>
        <v>1.5803683169080596</v>
      </c>
      <c r="S888" s="6">
        <f t="shared" si="175"/>
        <v>0</v>
      </c>
      <c r="T888" s="6">
        <f t="shared" si="176"/>
        <v>10.41467971394602</v>
      </c>
      <c r="U888" s="34">
        <f t="shared" si="177"/>
        <v>0</v>
      </c>
      <c r="V888" s="35"/>
      <c r="W888" s="64"/>
      <c r="X888" s="6">
        <f t="shared" si="178"/>
        <v>0</v>
      </c>
      <c r="Y888" s="6">
        <f t="shared" si="179"/>
        <v>4.7889948997213923</v>
      </c>
      <c r="Z888" s="6">
        <f t="shared" si="180"/>
        <v>0</v>
      </c>
      <c r="AA888" s="6">
        <f t="shared" si="181"/>
        <v>7.2060531311326868</v>
      </c>
      <c r="AB888" s="6">
        <f t="shared" si="182"/>
        <v>0</v>
      </c>
      <c r="AC888" s="6">
        <f t="shared" si="183"/>
        <v>0</v>
      </c>
      <c r="AD888" s="6">
        <f t="shared" si="184"/>
        <v>0</v>
      </c>
    </row>
    <row r="889" spans="2:30" x14ac:dyDescent="0.3">
      <c r="B889" s="71">
        <v>0.63272513713227541</v>
      </c>
      <c r="C889" s="71">
        <v>12.8994453785073</v>
      </c>
      <c r="P889" s="6">
        <f t="shared" si="172"/>
        <v>0</v>
      </c>
      <c r="Q889" s="34">
        <f t="shared" si="173"/>
        <v>0.63272513713227541</v>
      </c>
      <c r="R889" s="6">
        <f t="shared" si="174"/>
        <v>0.2087992952536509</v>
      </c>
      <c r="S889" s="6">
        <f t="shared" si="175"/>
        <v>0</v>
      </c>
      <c r="T889" s="6">
        <f t="shared" si="176"/>
        <v>12.690646083253649</v>
      </c>
      <c r="U889" s="34">
        <f t="shared" si="177"/>
        <v>0</v>
      </c>
      <c r="V889" s="35"/>
      <c r="W889" s="64"/>
      <c r="X889" s="6">
        <f t="shared" si="178"/>
        <v>0</v>
      </c>
      <c r="Y889" s="6">
        <f t="shared" si="179"/>
        <v>0.63272513713227541</v>
      </c>
      <c r="Z889" s="6">
        <f t="shared" si="180"/>
        <v>0</v>
      </c>
      <c r="AA889" s="6">
        <f t="shared" si="181"/>
        <v>12.266720241375024</v>
      </c>
      <c r="AB889" s="6">
        <f t="shared" si="182"/>
        <v>0</v>
      </c>
      <c r="AC889" s="6">
        <f t="shared" si="183"/>
        <v>0</v>
      </c>
      <c r="AD889" s="6">
        <f t="shared" si="184"/>
        <v>0</v>
      </c>
    </row>
    <row r="890" spans="2:30" x14ac:dyDescent="0.3">
      <c r="B890" s="71">
        <v>0</v>
      </c>
      <c r="C890" s="71">
        <v>14.616700294356486</v>
      </c>
      <c r="P890" s="6">
        <f t="shared" si="172"/>
        <v>0</v>
      </c>
      <c r="Q890" s="34">
        <f t="shared" si="173"/>
        <v>0</v>
      </c>
      <c r="R890" s="6">
        <f t="shared" si="174"/>
        <v>0</v>
      </c>
      <c r="S890" s="6">
        <f t="shared" si="175"/>
        <v>0</v>
      </c>
      <c r="T890" s="6">
        <f t="shared" si="176"/>
        <v>14.616700294356486</v>
      </c>
      <c r="U890" s="34">
        <f t="shared" si="177"/>
        <v>0</v>
      </c>
      <c r="V890" s="35"/>
      <c r="W890" s="64"/>
      <c r="X890" s="6">
        <f t="shared" si="178"/>
        <v>0</v>
      </c>
      <c r="Y890" s="6">
        <f t="shared" si="179"/>
        <v>0</v>
      </c>
      <c r="Z890" s="6">
        <f t="shared" si="180"/>
        <v>0</v>
      </c>
      <c r="AA890" s="6">
        <f t="shared" si="181"/>
        <v>14.616700294356486</v>
      </c>
      <c r="AB890" s="6">
        <f t="shared" si="182"/>
        <v>0</v>
      </c>
      <c r="AC890" s="6">
        <f t="shared" si="183"/>
        <v>0</v>
      </c>
      <c r="AD890" s="6">
        <f t="shared" si="184"/>
        <v>0</v>
      </c>
    </row>
    <row r="891" spans="2:30" x14ac:dyDescent="0.3">
      <c r="B891" s="71">
        <v>0</v>
      </c>
      <c r="C891" s="71">
        <v>15.525474930651095</v>
      </c>
      <c r="P891" s="6">
        <f t="shared" si="172"/>
        <v>0</v>
      </c>
      <c r="Q891" s="34">
        <f t="shared" si="173"/>
        <v>0</v>
      </c>
      <c r="R891" s="6">
        <f t="shared" si="174"/>
        <v>0</v>
      </c>
      <c r="S891" s="6">
        <f t="shared" si="175"/>
        <v>0</v>
      </c>
      <c r="T891" s="6">
        <f t="shared" si="176"/>
        <v>15.525474930651095</v>
      </c>
      <c r="U891" s="34">
        <f t="shared" si="177"/>
        <v>0</v>
      </c>
      <c r="V891" s="35"/>
      <c r="W891" s="64"/>
      <c r="X891" s="6">
        <f t="shared" si="178"/>
        <v>0</v>
      </c>
      <c r="Y891" s="6">
        <f t="shared" si="179"/>
        <v>0</v>
      </c>
      <c r="Z891" s="6">
        <f t="shared" si="180"/>
        <v>0</v>
      </c>
      <c r="AA891" s="6">
        <f t="shared" si="181"/>
        <v>15.525474930651095</v>
      </c>
      <c r="AB891" s="6">
        <f t="shared" si="182"/>
        <v>0</v>
      </c>
      <c r="AC891" s="6">
        <f t="shared" si="183"/>
        <v>0</v>
      </c>
      <c r="AD891" s="6">
        <f t="shared" si="184"/>
        <v>0</v>
      </c>
    </row>
    <row r="892" spans="2:30" x14ac:dyDescent="0.3">
      <c r="B892" s="71">
        <v>0</v>
      </c>
      <c r="C892" s="71">
        <v>16.851776435357863</v>
      </c>
      <c r="P892" s="6">
        <f t="shared" si="172"/>
        <v>0</v>
      </c>
      <c r="Q892" s="34">
        <f t="shared" si="173"/>
        <v>0</v>
      </c>
      <c r="R892" s="6">
        <f t="shared" si="174"/>
        <v>0</v>
      </c>
      <c r="S892" s="6">
        <f t="shared" si="175"/>
        <v>0</v>
      </c>
      <c r="T892" s="6">
        <f t="shared" si="176"/>
        <v>16.851776435357863</v>
      </c>
      <c r="U892" s="34">
        <f t="shared" si="177"/>
        <v>0</v>
      </c>
      <c r="V892" s="35"/>
      <c r="W892" s="64"/>
      <c r="X892" s="6">
        <f t="shared" si="178"/>
        <v>0</v>
      </c>
      <c r="Y892" s="6">
        <f t="shared" si="179"/>
        <v>0</v>
      </c>
      <c r="Z892" s="6">
        <f t="shared" si="180"/>
        <v>0</v>
      </c>
      <c r="AA892" s="6">
        <f t="shared" si="181"/>
        <v>16.851776435357863</v>
      </c>
      <c r="AB892" s="6">
        <f t="shared" si="182"/>
        <v>0</v>
      </c>
      <c r="AC892" s="6">
        <f t="shared" si="183"/>
        <v>0</v>
      </c>
      <c r="AD892" s="6">
        <f t="shared" si="184"/>
        <v>0</v>
      </c>
    </row>
    <row r="893" spans="2:30" x14ac:dyDescent="0.3">
      <c r="B893" s="71">
        <v>0</v>
      </c>
      <c r="C893" s="71">
        <v>18.088708200830293</v>
      </c>
      <c r="P893" s="6">
        <f t="shared" si="172"/>
        <v>0</v>
      </c>
      <c r="Q893" s="34">
        <f t="shared" si="173"/>
        <v>0</v>
      </c>
      <c r="R893" s="6">
        <f t="shared" si="174"/>
        <v>0</v>
      </c>
      <c r="S893" s="6">
        <f t="shared" si="175"/>
        <v>0</v>
      </c>
      <c r="T893" s="6">
        <f t="shared" si="176"/>
        <v>18.088708200830293</v>
      </c>
      <c r="U893" s="34">
        <f t="shared" si="177"/>
        <v>0</v>
      </c>
      <c r="V893" s="35"/>
      <c r="W893" s="64"/>
      <c r="X893" s="6">
        <f t="shared" si="178"/>
        <v>0</v>
      </c>
      <c r="Y893" s="6">
        <f t="shared" si="179"/>
        <v>0</v>
      </c>
      <c r="Z893" s="6">
        <f t="shared" si="180"/>
        <v>0</v>
      </c>
      <c r="AA893" s="6">
        <f t="shared" si="181"/>
        <v>18.088708200830293</v>
      </c>
      <c r="AB893" s="6">
        <f t="shared" si="182"/>
        <v>0</v>
      </c>
      <c r="AC893" s="6">
        <f t="shared" si="183"/>
        <v>0</v>
      </c>
      <c r="AD893" s="6">
        <f t="shared" si="184"/>
        <v>0</v>
      </c>
    </row>
    <row r="894" spans="2:30" x14ac:dyDescent="0.3">
      <c r="B894" s="71">
        <v>0</v>
      </c>
      <c r="C894" s="71">
        <v>19.50651267893663</v>
      </c>
      <c r="P894" s="6">
        <f t="shared" si="172"/>
        <v>0</v>
      </c>
      <c r="Q894" s="34">
        <f t="shared" si="173"/>
        <v>0</v>
      </c>
      <c r="R894" s="6">
        <f t="shared" si="174"/>
        <v>0</v>
      </c>
      <c r="S894" s="6">
        <f t="shared" si="175"/>
        <v>0</v>
      </c>
      <c r="T894" s="6">
        <f t="shared" si="176"/>
        <v>19.50651267893663</v>
      </c>
      <c r="U894" s="34">
        <f t="shared" si="177"/>
        <v>0</v>
      </c>
      <c r="V894" s="35"/>
      <c r="W894" s="64"/>
      <c r="X894" s="6">
        <f t="shared" si="178"/>
        <v>0</v>
      </c>
      <c r="Y894" s="6">
        <f t="shared" si="179"/>
        <v>0</v>
      </c>
      <c r="Z894" s="6">
        <f t="shared" si="180"/>
        <v>0</v>
      </c>
      <c r="AA894" s="6">
        <f t="shared" si="181"/>
        <v>19.50651267893663</v>
      </c>
      <c r="AB894" s="6">
        <f t="shared" si="182"/>
        <v>0</v>
      </c>
      <c r="AC894" s="6">
        <f t="shared" si="183"/>
        <v>0</v>
      </c>
      <c r="AD894" s="6">
        <f t="shared" si="184"/>
        <v>0</v>
      </c>
    </row>
    <row r="895" spans="2:30" x14ac:dyDescent="0.3">
      <c r="B895" s="71">
        <v>0</v>
      </c>
      <c r="C895" s="71">
        <v>20.692057437386911</v>
      </c>
      <c r="P895" s="6">
        <f t="shared" si="172"/>
        <v>0</v>
      </c>
      <c r="Q895" s="34">
        <f t="shared" si="173"/>
        <v>0</v>
      </c>
      <c r="R895" s="6">
        <f t="shared" si="174"/>
        <v>0</v>
      </c>
      <c r="S895" s="6">
        <f t="shared" si="175"/>
        <v>0</v>
      </c>
      <c r="T895" s="6">
        <f t="shared" si="176"/>
        <v>20.692057437386911</v>
      </c>
      <c r="U895" s="34">
        <f t="shared" si="177"/>
        <v>0</v>
      </c>
      <c r="V895" s="35"/>
      <c r="W895" s="64"/>
      <c r="X895" s="6">
        <f t="shared" si="178"/>
        <v>0</v>
      </c>
      <c r="Y895" s="6">
        <f t="shared" si="179"/>
        <v>0</v>
      </c>
      <c r="Z895" s="6">
        <f t="shared" si="180"/>
        <v>0</v>
      </c>
      <c r="AA895" s="6">
        <f t="shared" si="181"/>
        <v>20.692057437386911</v>
      </c>
      <c r="AB895" s="6">
        <f t="shared" si="182"/>
        <v>0</v>
      </c>
      <c r="AC895" s="6">
        <f t="shared" si="183"/>
        <v>0</v>
      </c>
      <c r="AD895" s="6">
        <f t="shared" si="184"/>
        <v>0</v>
      </c>
    </row>
    <row r="896" spans="2:30" x14ac:dyDescent="0.3">
      <c r="B896" s="71">
        <v>0</v>
      </c>
      <c r="C896" s="71">
        <v>21.837023852340511</v>
      </c>
      <c r="P896" s="6">
        <f t="shared" si="172"/>
        <v>0</v>
      </c>
      <c r="Q896" s="34">
        <f t="shared" si="173"/>
        <v>0</v>
      </c>
      <c r="R896" s="6">
        <f t="shared" si="174"/>
        <v>0</v>
      </c>
      <c r="S896" s="6">
        <f t="shared" si="175"/>
        <v>0</v>
      </c>
      <c r="T896" s="6">
        <f t="shared" si="176"/>
        <v>21.837023852340511</v>
      </c>
      <c r="U896" s="34">
        <f t="shared" si="177"/>
        <v>0</v>
      </c>
      <c r="V896" s="35"/>
      <c r="W896" s="64"/>
      <c r="X896" s="6">
        <f t="shared" si="178"/>
        <v>0</v>
      </c>
      <c r="Y896" s="6">
        <f t="shared" si="179"/>
        <v>0</v>
      </c>
      <c r="Z896" s="6">
        <f t="shared" si="180"/>
        <v>0</v>
      </c>
      <c r="AA896" s="6">
        <f t="shared" si="181"/>
        <v>21.837023852340511</v>
      </c>
      <c r="AB896" s="6">
        <f t="shared" si="182"/>
        <v>0</v>
      </c>
      <c r="AC896" s="6">
        <f t="shared" si="183"/>
        <v>0</v>
      </c>
      <c r="AD896" s="6">
        <f t="shared" si="184"/>
        <v>0</v>
      </c>
    </row>
    <row r="897" spans="2:30" x14ac:dyDescent="0.3">
      <c r="B897" s="71">
        <v>0</v>
      </c>
      <c r="C897" s="71">
        <v>22.987799017671279</v>
      </c>
      <c r="P897" s="6">
        <f t="shared" si="172"/>
        <v>0</v>
      </c>
      <c r="Q897" s="34">
        <f t="shared" si="173"/>
        <v>0</v>
      </c>
      <c r="R897" s="6">
        <f t="shared" si="174"/>
        <v>0</v>
      </c>
      <c r="S897" s="6">
        <f t="shared" si="175"/>
        <v>0</v>
      </c>
      <c r="T897" s="6">
        <f t="shared" si="176"/>
        <v>22.987799017671279</v>
      </c>
      <c r="U897" s="34">
        <f t="shared" si="177"/>
        <v>0</v>
      </c>
      <c r="V897" s="35"/>
      <c r="W897" s="64"/>
      <c r="X897" s="6">
        <f t="shared" si="178"/>
        <v>0</v>
      </c>
      <c r="Y897" s="6">
        <f t="shared" si="179"/>
        <v>0</v>
      </c>
      <c r="Z897" s="6">
        <f t="shared" si="180"/>
        <v>0</v>
      </c>
      <c r="AA897" s="6">
        <f t="shared" si="181"/>
        <v>22.987799017671279</v>
      </c>
      <c r="AB897" s="6">
        <f t="shared" si="182"/>
        <v>0</v>
      </c>
      <c r="AC897" s="6">
        <f t="shared" si="183"/>
        <v>0</v>
      </c>
      <c r="AD897" s="6">
        <f t="shared" si="184"/>
        <v>0</v>
      </c>
    </row>
    <row r="898" spans="2:30" x14ac:dyDescent="0.3">
      <c r="B898" s="71">
        <v>0</v>
      </c>
      <c r="C898" s="71">
        <v>24.268311046991876</v>
      </c>
      <c r="P898" s="6">
        <f t="shared" si="172"/>
        <v>0</v>
      </c>
      <c r="Q898" s="34">
        <f t="shared" si="173"/>
        <v>0</v>
      </c>
      <c r="R898" s="6">
        <f t="shared" si="174"/>
        <v>0</v>
      </c>
      <c r="S898" s="6">
        <f t="shared" si="175"/>
        <v>0</v>
      </c>
      <c r="T898" s="6">
        <f t="shared" si="176"/>
        <v>24.268311046991876</v>
      </c>
      <c r="U898" s="34">
        <f t="shared" si="177"/>
        <v>0</v>
      </c>
      <c r="V898" s="35"/>
      <c r="W898" s="64"/>
      <c r="X898" s="6">
        <f t="shared" si="178"/>
        <v>0</v>
      </c>
      <c r="Y898" s="6">
        <f t="shared" si="179"/>
        <v>0</v>
      </c>
      <c r="Z898" s="6">
        <f t="shared" si="180"/>
        <v>0</v>
      </c>
      <c r="AA898" s="6">
        <f t="shared" si="181"/>
        <v>24.268311046991876</v>
      </c>
      <c r="AB898" s="6">
        <f t="shared" si="182"/>
        <v>0</v>
      </c>
      <c r="AC898" s="6">
        <f t="shared" si="183"/>
        <v>0</v>
      </c>
      <c r="AD898" s="6">
        <f t="shared" si="184"/>
        <v>0</v>
      </c>
    </row>
    <row r="899" spans="2:30" x14ac:dyDescent="0.3">
      <c r="B899" s="71">
        <v>0</v>
      </c>
      <c r="C899" s="71">
        <v>20.32036891893906</v>
      </c>
      <c r="P899" s="6">
        <f t="shared" si="172"/>
        <v>0</v>
      </c>
      <c r="Q899" s="34">
        <f t="shared" si="173"/>
        <v>0</v>
      </c>
      <c r="R899" s="6">
        <f t="shared" si="174"/>
        <v>0</v>
      </c>
      <c r="S899" s="6">
        <f t="shared" si="175"/>
        <v>0</v>
      </c>
      <c r="T899" s="6">
        <f t="shared" si="176"/>
        <v>20.32036891893906</v>
      </c>
      <c r="U899" s="34">
        <f t="shared" si="177"/>
        <v>0</v>
      </c>
      <c r="V899" s="35"/>
      <c r="W899" s="64"/>
      <c r="X899" s="6">
        <f t="shared" si="178"/>
        <v>0</v>
      </c>
      <c r="Y899" s="6">
        <f t="shared" si="179"/>
        <v>0</v>
      </c>
      <c r="Z899" s="6">
        <f t="shared" si="180"/>
        <v>0</v>
      </c>
      <c r="AA899" s="6">
        <f t="shared" si="181"/>
        <v>20.32036891893906</v>
      </c>
      <c r="AB899" s="6">
        <f t="shared" si="182"/>
        <v>0</v>
      </c>
      <c r="AC899" s="6">
        <f t="shared" si="183"/>
        <v>0</v>
      </c>
      <c r="AD899" s="6">
        <f t="shared" si="184"/>
        <v>0</v>
      </c>
    </row>
    <row r="900" spans="2:30" x14ac:dyDescent="0.3">
      <c r="B900" s="71">
        <v>0</v>
      </c>
      <c r="C900" s="71">
        <v>21.282353758040895</v>
      </c>
      <c r="P900" s="6">
        <f t="shared" ref="P900:P963" si="185">C900-R900-T900</f>
        <v>0</v>
      </c>
      <c r="Q900" s="34">
        <f t="shared" ref="Q900:Q963" si="186">MIN(318,B900)</f>
        <v>0</v>
      </c>
      <c r="R900" s="6">
        <f t="shared" ref="R900:R963" si="187">IF(Q900=0,0,MIN(C900,Q900*33%))</f>
        <v>0</v>
      </c>
      <c r="S900" s="6">
        <f t="shared" ref="S900:S963" si="188">MIN(B900-Q900,110*0.76)</f>
        <v>0</v>
      </c>
      <c r="T900" s="6">
        <f t="shared" ref="T900:T963" si="189">MIN(134,C900-R900)</f>
        <v>21.282353758040895</v>
      </c>
      <c r="U900" s="34">
        <f t="shared" ref="U900:U963" si="190">MIN(B900-S900-Q900,134)</f>
        <v>0</v>
      </c>
      <c r="V900" s="35"/>
      <c r="W900" s="64"/>
      <c r="X900" s="6">
        <f t="shared" ref="X900:X963" si="191">C900-Y900-AA900-AD900</f>
        <v>0</v>
      </c>
      <c r="Y900" s="6">
        <f t="shared" ref="Y900:Y963" si="192">MIN(B900,C900)</f>
        <v>0</v>
      </c>
      <c r="Z900" s="6">
        <f t="shared" ref="Z900:Z963" si="193">MIN(B900-Y900-AB900,110*M$33)</f>
        <v>0</v>
      </c>
      <c r="AA900" s="6">
        <f t="shared" ref="AA900:AA963" si="194">MIN(C900-Y900,110-Y900)</f>
        <v>21.282353758040895</v>
      </c>
      <c r="AB900" s="6">
        <f t="shared" ref="AB900:AB963" si="195">MIN(B900-Y900,120-Y900)</f>
        <v>0</v>
      </c>
      <c r="AC900" s="6">
        <f t="shared" ref="AC900:AC963" si="196">B900-Y900-Z900-AB900</f>
        <v>0</v>
      </c>
      <c r="AD900" s="6">
        <f t="shared" ref="AD900:AD963" si="197">C900-Y900-AA900</f>
        <v>0</v>
      </c>
    </row>
    <row r="901" spans="2:30" x14ac:dyDescent="0.3">
      <c r="B901" s="71">
        <v>0.15795247158245918</v>
      </c>
      <c r="C901" s="71">
        <v>233.23589414626906</v>
      </c>
      <c r="P901" s="6">
        <f t="shared" si="185"/>
        <v>99.183769830646838</v>
      </c>
      <c r="Q901" s="34">
        <f t="shared" si="186"/>
        <v>0.15795247158245918</v>
      </c>
      <c r="R901" s="6">
        <f t="shared" si="187"/>
        <v>5.212431562221153E-2</v>
      </c>
      <c r="S901" s="6">
        <f t="shared" si="188"/>
        <v>0</v>
      </c>
      <c r="T901" s="6">
        <f t="shared" si="189"/>
        <v>134</v>
      </c>
      <c r="U901" s="34">
        <f t="shared" si="190"/>
        <v>0</v>
      </c>
      <c r="V901" s="35"/>
      <c r="W901" s="64"/>
      <c r="X901" s="6">
        <f t="shared" si="191"/>
        <v>0</v>
      </c>
      <c r="Y901" s="6">
        <f t="shared" si="192"/>
        <v>0.15795247158245918</v>
      </c>
      <c r="Z901" s="6">
        <f t="shared" si="193"/>
        <v>0</v>
      </c>
      <c r="AA901" s="6">
        <f t="shared" si="194"/>
        <v>109.84204752841754</v>
      </c>
      <c r="AB901" s="6">
        <f t="shared" si="195"/>
        <v>0</v>
      </c>
      <c r="AC901" s="6">
        <f t="shared" si="196"/>
        <v>0</v>
      </c>
      <c r="AD901" s="6">
        <f t="shared" si="197"/>
        <v>123.23589414626906</v>
      </c>
    </row>
    <row r="902" spans="2:30" x14ac:dyDescent="0.3">
      <c r="B902" s="71">
        <v>0.2195911093283151</v>
      </c>
      <c r="C902" s="71">
        <v>214.28247047515632</v>
      </c>
      <c r="P902" s="6">
        <f t="shared" si="185"/>
        <v>80.210005409077979</v>
      </c>
      <c r="Q902" s="34">
        <f t="shared" si="186"/>
        <v>0.2195911093283151</v>
      </c>
      <c r="R902" s="6">
        <f t="shared" si="187"/>
        <v>7.2465066078343993E-2</v>
      </c>
      <c r="S902" s="6">
        <f t="shared" si="188"/>
        <v>0</v>
      </c>
      <c r="T902" s="6">
        <f t="shared" si="189"/>
        <v>134</v>
      </c>
      <c r="U902" s="34">
        <f t="shared" si="190"/>
        <v>0</v>
      </c>
      <c r="V902" s="35"/>
      <c r="W902" s="64"/>
      <c r="X902" s="6">
        <f t="shared" si="191"/>
        <v>0</v>
      </c>
      <c r="Y902" s="6">
        <f t="shared" si="192"/>
        <v>0.2195911093283151</v>
      </c>
      <c r="Z902" s="6">
        <f t="shared" si="193"/>
        <v>0</v>
      </c>
      <c r="AA902" s="6">
        <f t="shared" si="194"/>
        <v>109.78040889067168</v>
      </c>
      <c r="AB902" s="6">
        <f t="shared" si="195"/>
        <v>0</v>
      </c>
      <c r="AC902" s="6">
        <f t="shared" si="196"/>
        <v>0</v>
      </c>
      <c r="AD902" s="6">
        <f t="shared" si="197"/>
        <v>104.28247047515632</v>
      </c>
    </row>
    <row r="903" spans="2:30" x14ac:dyDescent="0.3">
      <c r="B903" s="71">
        <v>0.93014520864639683</v>
      </c>
      <c r="C903" s="71">
        <v>189.04676254591243</v>
      </c>
      <c r="P903" s="6">
        <f t="shared" si="185"/>
        <v>54.739814627059104</v>
      </c>
      <c r="Q903" s="34">
        <f t="shared" si="186"/>
        <v>0.93014520864639683</v>
      </c>
      <c r="R903" s="6">
        <f t="shared" si="187"/>
        <v>0.30694791885331096</v>
      </c>
      <c r="S903" s="6">
        <f t="shared" si="188"/>
        <v>0</v>
      </c>
      <c r="T903" s="6">
        <f t="shared" si="189"/>
        <v>134</v>
      </c>
      <c r="U903" s="34">
        <f t="shared" si="190"/>
        <v>0</v>
      </c>
      <c r="V903" s="35"/>
      <c r="W903" s="64"/>
      <c r="X903" s="6">
        <f t="shared" si="191"/>
        <v>0</v>
      </c>
      <c r="Y903" s="6">
        <f t="shared" si="192"/>
        <v>0.93014520864639683</v>
      </c>
      <c r="Z903" s="6">
        <f t="shared" si="193"/>
        <v>0</v>
      </c>
      <c r="AA903" s="6">
        <f t="shared" si="194"/>
        <v>109.06985479135361</v>
      </c>
      <c r="AB903" s="6">
        <f t="shared" si="195"/>
        <v>0</v>
      </c>
      <c r="AC903" s="6">
        <f t="shared" si="196"/>
        <v>0</v>
      </c>
      <c r="AD903" s="6">
        <f t="shared" si="197"/>
        <v>79.046762545912429</v>
      </c>
    </row>
    <row r="904" spans="2:30" x14ac:dyDescent="0.3">
      <c r="B904" s="71">
        <v>1.977841185880499</v>
      </c>
      <c r="C904" s="71">
        <v>162.68875948282613</v>
      </c>
      <c r="P904" s="6">
        <f t="shared" si="185"/>
        <v>28.036071891485562</v>
      </c>
      <c r="Q904" s="34">
        <f t="shared" si="186"/>
        <v>1.977841185880499</v>
      </c>
      <c r="R904" s="6">
        <f t="shared" si="187"/>
        <v>0.65268759134056464</v>
      </c>
      <c r="S904" s="6">
        <f t="shared" si="188"/>
        <v>0</v>
      </c>
      <c r="T904" s="6">
        <f t="shared" si="189"/>
        <v>134</v>
      </c>
      <c r="U904" s="34">
        <f t="shared" si="190"/>
        <v>0</v>
      </c>
      <c r="V904" s="35"/>
      <c r="W904" s="64"/>
      <c r="X904" s="6">
        <f t="shared" si="191"/>
        <v>0</v>
      </c>
      <c r="Y904" s="6">
        <f t="shared" si="192"/>
        <v>1.977841185880499</v>
      </c>
      <c r="Z904" s="6">
        <f t="shared" si="193"/>
        <v>0</v>
      </c>
      <c r="AA904" s="6">
        <f t="shared" si="194"/>
        <v>108.02215881411951</v>
      </c>
      <c r="AB904" s="6">
        <f t="shared" si="195"/>
        <v>0</v>
      </c>
      <c r="AC904" s="6">
        <f t="shared" si="196"/>
        <v>0</v>
      </c>
      <c r="AD904" s="6">
        <f t="shared" si="197"/>
        <v>52.688759482826129</v>
      </c>
    </row>
    <row r="905" spans="2:30" x14ac:dyDescent="0.3">
      <c r="B905" s="71">
        <v>4.0197919175173169</v>
      </c>
      <c r="C905" s="71">
        <v>134.1290916150374</v>
      </c>
      <c r="P905" s="6">
        <f t="shared" si="185"/>
        <v>0</v>
      </c>
      <c r="Q905" s="34">
        <f t="shared" si="186"/>
        <v>4.0197919175173169</v>
      </c>
      <c r="R905" s="6">
        <f t="shared" si="187"/>
        <v>1.3265313327807147</v>
      </c>
      <c r="S905" s="6">
        <f t="shared" si="188"/>
        <v>0</v>
      </c>
      <c r="T905" s="6">
        <f t="shared" si="189"/>
        <v>132.80256028225668</v>
      </c>
      <c r="U905" s="34">
        <f t="shared" si="190"/>
        <v>0</v>
      </c>
      <c r="V905" s="35"/>
      <c r="W905" s="64"/>
      <c r="X905" s="6">
        <f t="shared" si="191"/>
        <v>0</v>
      </c>
      <c r="Y905" s="6">
        <f t="shared" si="192"/>
        <v>4.0197919175173169</v>
      </c>
      <c r="Z905" s="6">
        <f t="shared" si="193"/>
        <v>0</v>
      </c>
      <c r="AA905" s="6">
        <f t="shared" si="194"/>
        <v>105.98020808248268</v>
      </c>
      <c r="AB905" s="6">
        <f t="shared" si="195"/>
        <v>0</v>
      </c>
      <c r="AC905" s="6">
        <f t="shared" si="196"/>
        <v>0</v>
      </c>
      <c r="AD905" s="6">
        <f t="shared" si="197"/>
        <v>24.129091615037396</v>
      </c>
    </row>
    <row r="906" spans="2:30" x14ac:dyDescent="0.3">
      <c r="B906" s="71">
        <v>14.331190918008771</v>
      </c>
      <c r="C906" s="71">
        <v>131.44450765305581</v>
      </c>
      <c r="P906" s="6">
        <f t="shared" si="185"/>
        <v>0</v>
      </c>
      <c r="Q906" s="34">
        <f t="shared" si="186"/>
        <v>14.331190918008771</v>
      </c>
      <c r="R906" s="6">
        <f t="shared" si="187"/>
        <v>4.7292930029428941</v>
      </c>
      <c r="S906" s="6">
        <f t="shared" si="188"/>
        <v>0</v>
      </c>
      <c r="T906" s="6">
        <f t="shared" si="189"/>
        <v>126.71521465011291</v>
      </c>
      <c r="U906" s="34">
        <f t="shared" si="190"/>
        <v>0</v>
      </c>
      <c r="V906" s="35"/>
      <c r="W906" s="64"/>
      <c r="X906" s="6">
        <f t="shared" si="191"/>
        <v>0</v>
      </c>
      <c r="Y906" s="6">
        <f t="shared" si="192"/>
        <v>14.331190918008771</v>
      </c>
      <c r="Z906" s="6">
        <f t="shared" si="193"/>
        <v>0</v>
      </c>
      <c r="AA906" s="6">
        <f t="shared" si="194"/>
        <v>95.668809081991228</v>
      </c>
      <c r="AB906" s="6">
        <f t="shared" si="195"/>
        <v>0</v>
      </c>
      <c r="AC906" s="6">
        <f t="shared" si="196"/>
        <v>0</v>
      </c>
      <c r="AD906" s="6">
        <f t="shared" si="197"/>
        <v>21.444507653055808</v>
      </c>
    </row>
    <row r="907" spans="2:30" x14ac:dyDescent="0.3">
      <c r="B907" s="71">
        <v>18.333139349863561</v>
      </c>
      <c r="C907" s="71">
        <v>102.60988152085443</v>
      </c>
      <c r="P907" s="6">
        <f t="shared" si="185"/>
        <v>0</v>
      </c>
      <c r="Q907" s="34">
        <f t="shared" si="186"/>
        <v>18.333139349863561</v>
      </c>
      <c r="R907" s="6">
        <f t="shared" si="187"/>
        <v>6.0499359854549759</v>
      </c>
      <c r="S907" s="6">
        <f t="shared" si="188"/>
        <v>0</v>
      </c>
      <c r="T907" s="6">
        <f t="shared" si="189"/>
        <v>96.55994553539945</v>
      </c>
      <c r="U907" s="34">
        <f t="shared" si="190"/>
        <v>0</v>
      </c>
      <c r="V907" s="35"/>
      <c r="W907" s="64"/>
      <c r="X907" s="6">
        <f t="shared" si="191"/>
        <v>0</v>
      </c>
      <c r="Y907" s="6">
        <f t="shared" si="192"/>
        <v>18.333139349863561</v>
      </c>
      <c r="Z907" s="6">
        <f t="shared" si="193"/>
        <v>0</v>
      </c>
      <c r="AA907" s="6">
        <f t="shared" si="194"/>
        <v>84.276742170990872</v>
      </c>
      <c r="AB907" s="6">
        <f t="shared" si="195"/>
        <v>0</v>
      </c>
      <c r="AC907" s="6">
        <f t="shared" si="196"/>
        <v>0</v>
      </c>
      <c r="AD907" s="6">
        <f t="shared" si="197"/>
        <v>0</v>
      </c>
    </row>
    <row r="908" spans="2:30" x14ac:dyDescent="0.3">
      <c r="B908" s="71">
        <v>16.001102238703556</v>
      </c>
      <c r="C908" s="71">
        <v>101.58730541877337</v>
      </c>
      <c r="P908" s="6">
        <f t="shared" si="185"/>
        <v>0</v>
      </c>
      <c r="Q908" s="34">
        <f t="shared" si="186"/>
        <v>16.001102238703556</v>
      </c>
      <c r="R908" s="6">
        <f t="shared" si="187"/>
        <v>5.2803637387721736</v>
      </c>
      <c r="S908" s="6">
        <f t="shared" si="188"/>
        <v>0</v>
      </c>
      <c r="T908" s="6">
        <f t="shared" si="189"/>
        <v>96.306941680001188</v>
      </c>
      <c r="U908" s="34">
        <f t="shared" si="190"/>
        <v>0</v>
      </c>
      <c r="V908" s="35"/>
      <c r="W908" s="64"/>
      <c r="X908" s="6">
        <f t="shared" si="191"/>
        <v>0</v>
      </c>
      <c r="Y908" s="6">
        <f t="shared" si="192"/>
        <v>16.001102238703556</v>
      </c>
      <c r="Z908" s="6">
        <f t="shared" si="193"/>
        <v>0</v>
      </c>
      <c r="AA908" s="6">
        <f t="shared" si="194"/>
        <v>85.586203180069816</v>
      </c>
      <c r="AB908" s="6">
        <f t="shared" si="195"/>
        <v>0</v>
      </c>
      <c r="AC908" s="6">
        <f t="shared" si="196"/>
        <v>0</v>
      </c>
      <c r="AD908" s="6">
        <f t="shared" si="197"/>
        <v>0</v>
      </c>
    </row>
    <row r="909" spans="2:30" x14ac:dyDescent="0.3">
      <c r="B909" s="71">
        <v>16.26615865535074</v>
      </c>
      <c r="C909" s="71">
        <v>103.02474873135974</v>
      </c>
      <c r="P909" s="6">
        <f t="shared" si="185"/>
        <v>0</v>
      </c>
      <c r="Q909" s="34">
        <f t="shared" si="186"/>
        <v>16.26615865535074</v>
      </c>
      <c r="R909" s="6">
        <f t="shared" si="187"/>
        <v>5.367832356265744</v>
      </c>
      <c r="S909" s="6">
        <f t="shared" si="188"/>
        <v>0</v>
      </c>
      <c r="T909" s="6">
        <f t="shared" si="189"/>
        <v>97.656916375093999</v>
      </c>
      <c r="U909" s="34">
        <f t="shared" si="190"/>
        <v>0</v>
      </c>
      <c r="V909" s="35"/>
      <c r="W909" s="64"/>
      <c r="X909" s="6">
        <f t="shared" si="191"/>
        <v>0</v>
      </c>
      <c r="Y909" s="6">
        <f t="shared" si="192"/>
        <v>16.26615865535074</v>
      </c>
      <c r="Z909" s="6">
        <f t="shared" si="193"/>
        <v>0</v>
      </c>
      <c r="AA909" s="6">
        <f t="shared" si="194"/>
        <v>86.758590076009</v>
      </c>
      <c r="AB909" s="6">
        <f t="shared" si="195"/>
        <v>0</v>
      </c>
      <c r="AC909" s="6">
        <f t="shared" si="196"/>
        <v>0</v>
      </c>
      <c r="AD909" s="6">
        <f t="shared" si="197"/>
        <v>0</v>
      </c>
    </row>
    <row r="910" spans="2:30" x14ac:dyDescent="0.3">
      <c r="B910" s="71">
        <v>12.304692876819427</v>
      </c>
      <c r="C910" s="71">
        <v>119.04779009538282</v>
      </c>
      <c r="P910" s="6">
        <f t="shared" si="185"/>
        <v>0</v>
      </c>
      <c r="Q910" s="34">
        <f t="shared" si="186"/>
        <v>12.304692876819427</v>
      </c>
      <c r="R910" s="6">
        <f t="shared" si="187"/>
        <v>4.0605486493504115</v>
      </c>
      <c r="S910" s="6">
        <f t="shared" si="188"/>
        <v>0</v>
      </c>
      <c r="T910" s="6">
        <f t="shared" si="189"/>
        <v>114.98724144603241</v>
      </c>
      <c r="U910" s="34">
        <f t="shared" si="190"/>
        <v>0</v>
      </c>
      <c r="V910" s="35"/>
      <c r="W910" s="64"/>
      <c r="X910" s="6">
        <f t="shared" si="191"/>
        <v>0</v>
      </c>
      <c r="Y910" s="6">
        <f t="shared" si="192"/>
        <v>12.304692876819427</v>
      </c>
      <c r="Z910" s="6">
        <f t="shared" si="193"/>
        <v>0</v>
      </c>
      <c r="AA910" s="6">
        <f t="shared" si="194"/>
        <v>97.695307123180569</v>
      </c>
      <c r="AB910" s="6">
        <f t="shared" si="195"/>
        <v>0</v>
      </c>
      <c r="AC910" s="6">
        <f t="shared" si="196"/>
        <v>0</v>
      </c>
      <c r="AD910" s="6">
        <f t="shared" si="197"/>
        <v>9.0477900953828225</v>
      </c>
    </row>
    <row r="911" spans="2:30" x14ac:dyDescent="0.3">
      <c r="B911" s="71">
        <v>9.8857677204171317</v>
      </c>
      <c r="C911" s="71">
        <v>133.50836962751893</v>
      </c>
      <c r="P911" s="6">
        <f t="shared" si="185"/>
        <v>0</v>
      </c>
      <c r="Q911" s="34">
        <f t="shared" si="186"/>
        <v>9.8857677204171317</v>
      </c>
      <c r="R911" s="6">
        <f t="shared" si="187"/>
        <v>3.2623033477376535</v>
      </c>
      <c r="S911" s="6">
        <f t="shared" si="188"/>
        <v>0</v>
      </c>
      <c r="T911" s="6">
        <f t="shared" si="189"/>
        <v>130.24606627978127</v>
      </c>
      <c r="U911" s="34">
        <f t="shared" si="190"/>
        <v>0</v>
      </c>
      <c r="V911" s="35"/>
      <c r="W911" s="64"/>
      <c r="X911" s="6">
        <f t="shared" si="191"/>
        <v>0</v>
      </c>
      <c r="Y911" s="6">
        <f t="shared" si="192"/>
        <v>9.8857677204171317</v>
      </c>
      <c r="Z911" s="6">
        <f t="shared" si="193"/>
        <v>0</v>
      </c>
      <c r="AA911" s="6">
        <f t="shared" si="194"/>
        <v>100.11423227958286</v>
      </c>
      <c r="AB911" s="6">
        <f t="shared" si="195"/>
        <v>0</v>
      </c>
      <c r="AC911" s="6">
        <f t="shared" si="196"/>
        <v>0</v>
      </c>
      <c r="AD911" s="6">
        <f t="shared" si="197"/>
        <v>23.508369627518931</v>
      </c>
    </row>
    <row r="912" spans="2:30" x14ac:dyDescent="0.3">
      <c r="B912" s="71">
        <v>5.4192959563924079</v>
      </c>
      <c r="C912" s="71">
        <v>9.8763570944703716</v>
      </c>
      <c r="P912" s="6">
        <f t="shared" si="185"/>
        <v>0</v>
      </c>
      <c r="Q912" s="34">
        <f t="shared" si="186"/>
        <v>5.4192959563924079</v>
      </c>
      <c r="R912" s="6">
        <f t="shared" si="187"/>
        <v>1.7883676656094947</v>
      </c>
      <c r="S912" s="6">
        <f t="shared" si="188"/>
        <v>0</v>
      </c>
      <c r="T912" s="6">
        <f t="shared" si="189"/>
        <v>8.087989428860876</v>
      </c>
      <c r="U912" s="34">
        <f t="shared" si="190"/>
        <v>0</v>
      </c>
      <c r="V912" s="35"/>
      <c r="W912" s="64"/>
      <c r="X912" s="6">
        <f t="shared" si="191"/>
        <v>0</v>
      </c>
      <c r="Y912" s="6">
        <f t="shared" si="192"/>
        <v>5.4192959563924079</v>
      </c>
      <c r="Z912" s="6">
        <f t="shared" si="193"/>
        <v>0</v>
      </c>
      <c r="AA912" s="6">
        <f t="shared" si="194"/>
        <v>4.4570611380779637</v>
      </c>
      <c r="AB912" s="6">
        <f t="shared" si="195"/>
        <v>0</v>
      </c>
      <c r="AC912" s="6">
        <f t="shared" si="196"/>
        <v>0</v>
      </c>
      <c r="AD912" s="6">
        <f t="shared" si="197"/>
        <v>0</v>
      </c>
    </row>
    <row r="913" spans="2:30" x14ac:dyDescent="0.3">
      <c r="B913" s="71">
        <v>1.0084078326892456</v>
      </c>
      <c r="C913" s="71">
        <v>11.094313039159946</v>
      </c>
      <c r="P913" s="6">
        <f t="shared" si="185"/>
        <v>0</v>
      </c>
      <c r="Q913" s="34">
        <f t="shared" si="186"/>
        <v>1.0084078326892456</v>
      </c>
      <c r="R913" s="6">
        <f t="shared" si="187"/>
        <v>0.33277458478745109</v>
      </c>
      <c r="S913" s="6">
        <f t="shared" si="188"/>
        <v>0</v>
      </c>
      <c r="T913" s="6">
        <f t="shared" si="189"/>
        <v>10.761538454372495</v>
      </c>
      <c r="U913" s="34">
        <f t="shared" si="190"/>
        <v>0</v>
      </c>
      <c r="V913" s="35"/>
      <c r="W913" s="64"/>
      <c r="X913" s="6">
        <f t="shared" si="191"/>
        <v>0</v>
      </c>
      <c r="Y913" s="6">
        <f t="shared" si="192"/>
        <v>1.0084078326892456</v>
      </c>
      <c r="Z913" s="6">
        <f t="shared" si="193"/>
        <v>0</v>
      </c>
      <c r="AA913" s="6">
        <f t="shared" si="194"/>
        <v>10.0859052064707</v>
      </c>
      <c r="AB913" s="6">
        <f t="shared" si="195"/>
        <v>0</v>
      </c>
      <c r="AC913" s="6">
        <f t="shared" si="196"/>
        <v>0</v>
      </c>
      <c r="AD913" s="6">
        <f t="shared" si="197"/>
        <v>0</v>
      </c>
    </row>
    <row r="914" spans="2:30" x14ac:dyDescent="0.3">
      <c r="B914" s="71">
        <v>0</v>
      </c>
      <c r="C914" s="71">
        <v>12.814037542935203</v>
      </c>
      <c r="P914" s="6">
        <f t="shared" si="185"/>
        <v>0</v>
      </c>
      <c r="Q914" s="34">
        <f t="shared" si="186"/>
        <v>0</v>
      </c>
      <c r="R914" s="6">
        <f t="shared" si="187"/>
        <v>0</v>
      </c>
      <c r="S914" s="6">
        <f t="shared" si="188"/>
        <v>0</v>
      </c>
      <c r="T914" s="6">
        <f t="shared" si="189"/>
        <v>12.814037542935203</v>
      </c>
      <c r="U914" s="34">
        <f t="shared" si="190"/>
        <v>0</v>
      </c>
      <c r="V914" s="35"/>
      <c r="W914" s="64"/>
      <c r="X914" s="6">
        <f t="shared" si="191"/>
        <v>0</v>
      </c>
      <c r="Y914" s="6">
        <f t="shared" si="192"/>
        <v>0</v>
      </c>
      <c r="Z914" s="6">
        <f t="shared" si="193"/>
        <v>0</v>
      </c>
      <c r="AA914" s="6">
        <f t="shared" si="194"/>
        <v>12.814037542935203</v>
      </c>
      <c r="AB914" s="6">
        <f t="shared" si="195"/>
        <v>0</v>
      </c>
      <c r="AC914" s="6">
        <f t="shared" si="196"/>
        <v>0</v>
      </c>
      <c r="AD914" s="6">
        <f t="shared" si="197"/>
        <v>0</v>
      </c>
    </row>
    <row r="915" spans="2:30" x14ac:dyDescent="0.3">
      <c r="B915" s="71">
        <v>0</v>
      </c>
      <c r="C915" s="71">
        <v>13.914006929593626</v>
      </c>
      <c r="P915" s="6">
        <f t="shared" si="185"/>
        <v>0</v>
      </c>
      <c r="Q915" s="34">
        <f t="shared" si="186"/>
        <v>0</v>
      </c>
      <c r="R915" s="6">
        <f t="shared" si="187"/>
        <v>0</v>
      </c>
      <c r="S915" s="6">
        <f t="shared" si="188"/>
        <v>0</v>
      </c>
      <c r="T915" s="6">
        <f t="shared" si="189"/>
        <v>13.914006929593626</v>
      </c>
      <c r="U915" s="34">
        <f t="shared" si="190"/>
        <v>0</v>
      </c>
      <c r="V915" s="35"/>
      <c r="W915" s="64"/>
      <c r="X915" s="6">
        <f t="shared" si="191"/>
        <v>0</v>
      </c>
      <c r="Y915" s="6">
        <f t="shared" si="192"/>
        <v>0</v>
      </c>
      <c r="Z915" s="6">
        <f t="shared" si="193"/>
        <v>0</v>
      </c>
      <c r="AA915" s="6">
        <f t="shared" si="194"/>
        <v>13.914006929593626</v>
      </c>
      <c r="AB915" s="6">
        <f t="shared" si="195"/>
        <v>0</v>
      </c>
      <c r="AC915" s="6">
        <f t="shared" si="196"/>
        <v>0</v>
      </c>
      <c r="AD915" s="6">
        <f t="shared" si="197"/>
        <v>0</v>
      </c>
    </row>
    <row r="916" spans="2:30" x14ac:dyDescent="0.3">
      <c r="B916" s="71">
        <v>0</v>
      </c>
      <c r="C916" s="71">
        <v>15.109276290372286</v>
      </c>
      <c r="P916" s="6">
        <f t="shared" si="185"/>
        <v>0</v>
      </c>
      <c r="Q916" s="34">
        <f t="shared" si="186"/>
        <v>0</v>
      </c>
      <c r="R916" s="6">
        <f t="shared" si="187"/>
        <v>0</v>
      </c>
      <c r="S916" s="6">
        <f t="shared" si="188"/>
        <v>0</v>
      </c>
      <c r="T916" s="6">
        <f t="shared" si="189"/>
        <v>15.109276290372286</v>
      </c>
      <c r="U916" s="34">
        <f t="shared" si="190"/>
        <v>0</v>
      </c>
      <c r="V916" s="35"/>
      <c r="W916" s="64"/>
      <c r="X916" s="6">
        <f t="shared" si="191"/>
        <v>0</v>
      </c>
      <c r="Y916" s="6">
        <f t="shared" si="192"/>
        <v>0</v>
      </c>
      <c r="Z916" s="6">
        <f t="shared" si="193"/>
        <v>0</v>
      </c>
      <c r="AA916" s="6">
        <f t="shared" si="194"/>
        <v>15.109276290372286</v>
      </c>
      <c r="AB916" s="6">
        <f t="shared" si="195"/>
        <v>0</v>
      </c>
      <c r="AC916" s="6">
        <f t="shared" si="196"/>
        <v>0</v>
      </c>
      <c r="AD916" s="6">
        <f t="shared" si="197"/>
        <v>0</v>
      </c>
    </row>
    <row r="917" spans="2:30" x14ac:dyDescent="0.3">
      <c r="B917" s="71">
        <v>0</v>
      </c>
      <c r="C917" s="71">
        <v>16.221429449102313</v>
      </c>
      <c r="P917" s="6">
        <f t="shared" si="185"/>
        <v>0</v>
      </c>
      <c r="Q917" s="34">
        <f t="shared" si="186"/>
        <v>0</v>
      </c>
      <c r="R917" s="6">
        <f t="shared" si="187"/>
        <v>0</v>
      </c>
      <c r="S917" s="6">
        <f t="shared" si="188"/>
        <v>0</v>
      </c>
      <c r="T917" s="6">
        <f t="shared" si="189"/>
        <v>16.221429449102313</v>
      </c>
      <c r="U917" s="34">
        <f t="shared" si="190"/>
        <v>0</v>
      </c>
      <c r="V917" s="35"/>
      <c r="W917" s="64"/>
      <c r="X917" s="6">
        <f t="shared" si="191"/>
        <v>0</v>
      </c>
      <c r="Y917" s="6">
        <f t="shared" si="192"/>
        <v>0</v>
      </c>
      <c r="Z917" s="6">
        <f t="shared" si="193"/>
        <v>0</v>
      </c>
      <c r="AA917" s="6">
        <f t="shared" si="194"/>
        <v>16.221429449102313</v>
      </c>
      <c r="AB917" s="6">
        <f t="shared" si="195"/>
        <v>0</v>
      </c>
      <c r="AC917" s="6">
        <f t="shared" si="196"/>
        <v>0</v>
      </c>
      <c r="AD917" s="6">
        <f t="shared" si="197"/>
        <v>0</v>
      </c>
    </row>
    <row r="918" spans="2:30" x14ac:dyDescent="0.3">
      <c r="B918" s="71">
        <v>0</v>
      </c>
      <c r="C918" s="71">
        <v>17.718295547172218</v>
      </c>
      <c r="P918" s="6">
        <f t="shared" si="185"/>
        <v>0</v>
      </c>
      <c r="Q918" s="34">
        <f t="shared" si="186"/>
        <v>0</v>
      </c>
      <c r="R918" s="6">
        <f t="shared" si="187"/>
        <v>0</v>
      </c>
      <c r="S918" s="6">
        <f t="shared" si="188"/>
        <v>0</v>
      </c>
      <c r="T918" s="6">
        <f t="shared" si="189"/>
        <v>17.718295547172218</v>
      </c>
      <c r="U918" s="34">
        <f t="shared" si="190"/>
        <v>0</v>
      </c>
      <c r="V918" s="35"/>
      <c r="W918" s="64"/>
      <c r="X918" s="6">
        <f t="shared" si="191"/>
        <v>0</v>
      </c>
      <c r="Y918" s="6">
        <f t="shared" si="192"/>
        <v>0</v>
      </c>
      <c r="Z918" s="6">
        <f t="shared" si="193"/>
        <v>0</v>
      </c>
      <c r="AA918" s="6">
        <f t="shared" si="194"/>
        <v>17.718295547172218</v>
      </c>
      <c r="AB918" s="6">
        <f t="shared" si="195"/>
        <v>0</v>
      </c>
      <c r="AC918" s="6">
        <f t="shared" si="196"/>
        <v>0</v>
      </c>
      <c r="AD918" s="6">
        <f t="shared" si="197"/>
        <v>0</v>
      </c>
    </row>
    <row r="919" spans="2:30" x14ac:dyDescent="0.3">
      <c r="B919" s="71">
        <v>0</v>
      </c>
      <c r="C919" s="71">
        <v>19.465484386681702</v>
      </c>
      <c r="P919" s="6">
        <f t="shared" si="185"/>
        <v>0</v>
      </c>
      <c r="Q919" s="34">
        <f t="shared" si="186"/>
        <v>0</v>
      </c>
      <c r="R919" s="6">
        <f t="shared" si="187"/>
        <v>0</v>
      </c>
      <c r="S919" s="6">
        <f t="shared" si="188"/>
        <v>0</v>
      </c>
      <c r="T919" s="6">
        <f t="shared" si="189"/>
        <v>19.465484386681702</v>
      </c>
      <c r="U919" s="34">
        <f t="shared" si="190"/>
        <v>0</v>
      </c>
      <c r="V919" s="35"/>
      <c r="W919" s="64"/>
      <c r="X919" s="6">
        <f t="shared" si="191"/>
        <v>0</v>
      </c>
      <c r="Y919" s="6">
        <f t="shared" si="192"/>
        <v>0</v>
      </c>
      <c r="Z919" s="6">
        <f t="shared" si="193"/>
        <v>0</v>
      </c>
      <c r="AA919" s="6">
        <f t="shared" si="194"/>
        <v>19.465484386681702</v>
      </c>
      <c r="AB919" s="6">
        <f t="shared" si="195"/>
        <v>0</v>
      </c>
      <c r="AC919" s="6">
        <f t="shared" si="196"/>
        <v>0</v>
      </c>
      <c r="AD919" s="6">
        <f t="shared" si="197"/>
        <v>0</v>
      </c>
    </row>
    <row r="920" spans="2:30" x14ac:dyDescent="0.3">
      <c r="B920" s="71">
        <v>0</v>
      </c>
      <c r="C920" s="71">
        <v>21.249373327779253</v>
      </c>
      <c r="P920" s="6">
        <f t="shared" si="185"/>
        <v>0</v>
      </c>
      <c r="Q920" s="34">
        <f t="shared" si="186"/>
        <v>0</v>
      </c>
      <c r="R920" s="6">
        <f t="shared" si="187"/>
        <v>0</v>
      </c>
      <c r="S920" s="6">
        <f t="shared" si="188"/>
        <v>0</v>
      </c>
      <c r="T920" s="6">
        <f t="shared" si="189"/>
        <v>21.249373327779253</v>
      </c>
      <c r="U920" s="34">
        <f t="shared" si="190"/>
        <v>0</v>
      </c>
      <c r="V920" s="35"/>
      <c r="W920" s="64"/>
      <c r="X920" s="6">
        <f t="shared" si="191"/>
        <v>0</v>
      </c>
      <c r="Y920" s="6">
        <f t="shared" si="192"/>
        <v>0</v>
      </c>
      <c r="Z920" s="6">
        <f t="shared" si="193"/>
        <v>0</v>
      </c>
      <c r="AA920" s="6">
        <f t="shared" si="194"/>
        <v>21.249373327779253</v>
      </c>
      <c r="AB920" s="6">
        <f t="shared" si="195"/>
        <v>0</v>
      </c>
      <c r="AC920" s="6">
        <f t="shared" si="196"/>
        <v>0</v>
      </c>
      <c r="AD920" s="6">
        <f t="shared" si="197"/>
        <v>0</v>
      </c>
    </row>
    <row r="921" spans="2:30" x14ac:dyDescent="0.3">
      <c r="B921" s="71">
        <v>0</v>
      </c>
      <c r="C921" s="71">
        <v>23.019962134382666</v>
      </c>
      <c r="P921" s="6">
        <f t="shared" si="185"/>
        <v>0</v>
      </c>
      <c r="Q921" s="34">
        <f t="shared" si="186"/>
        <v>0</v>
      </c>
      <c r="R921" s="6">
        <f t="shared" si="187"/>
        <v>0</v>
      </c>
      <c r="S921" s="6">
        <f t="shared" si="188"/>
        <v>0</v>
      </c>
      <c r="T921" s="6">
        <f t="shared" si="189"/>
        <v>23.019962134382666</v>
      </c>
      <c r="U921" s="34">
        <f t="shared" si="190"/>
        <v>0</v>
      </c>
      <c r="V921" s="35"/>
      <c r="W921" s="64"/>
      <c r="X921" s="6">
        <f t="shared" si="191"/>
        <v>0</v>
      </c>
      <c r="Y921" s="6">
        <f t="shared" si="192"/>
        <v>0</v>
      </c>
      <c r="Z921" s="6">
        <f t="shared" si="193"/>
        <v>0</v>
      </c>
      <c r="AA921" s="6">
        <f t="shared" si="194"/>
        <v>23.019962134382666</v>
      </c>
      <c r="AB921" s="6">
        <f t="shared" si="195"/>
        <v>0</v>
      </c>
      <c r="AC921" s="6">
        <f t="shared" si="196"/>
        <v>0</v>
      </c>
      <c r="AD921" s="6">
        <f t="shared" si="197"/>
        <v>0</v>
      </c>
    </row>
    <row r="922" spans="2:30" x14ac:dyDescent="0.3">
      <c r="B922" s="71">
        <v>0</v>
      </c>
      <c r="C922" s="71">
        <v>25.011088917638354</v>
      </c>
      <c r="P922" s="6">
        <f t="shared" si="185"/>
        <v>0</v>
      </c>
      <c r="Q922" s="34">
        <f t="shared" si="186"/>
        <v>0</v>
      </c>
      <c r="R922" s="6">
        <f t="shared" si="187"/>
        <v>0</v>
      </c>
      <c r="S922" s="6">
        <f t="shared" si="188"/>
        <v>0</v>
      </c>
      <c r="T922" s="6">
        <f t="shared" si="189"/>
        <v>25.011088917638354</v>
      </c>
      <c r="U922" s="34">
        <f t="shared" si="190"/>
        <v>0</v>
      </c>
      <c r="V922" s="35"/>
      <c r="W922" s="64"/>
      <c r="X922" s="6">
        <f t="shared" si="191"/>
        <v>0</v>
      </c>
      <c r="Y922" s="6">
        <f t="shared" si="192"/>
        <v>0</v>
      </c>
      <c r="Z922" s="6">
        <f t="shared" si="193"/>
        <v>0</v>
      </c>
      <c r="AA922" s="6">
        <f t="shared" si="194"/>
        <v>25.011088917638354</v>
      </c>
      <c r="AB922" s="6">
        <f t="shared" si="195"/>
        <v>0</v>
      </c>
      <c r="AC922" s="6">
        <f t="shared" si="196"/>
        <v>0</v>
      </c>
      <c r="AD922" s="6">
        <f t="shared" si="197"/>
        <v>0</v>
      </c>
    </row>
    <row r="923" spans="2:30" x14ac:dyDescent="0.3">
      <c r="B923" s="71">
        <v>0</v>
      </c>
      <c r="C923" s="71">
        <v>22.049879913975168</v>
      </c>
      <c r="P923" s="6">
        <f t="shared" si="185"/>
        <v>0</v>
      </c>
      <c r="Q923" s="34">
        <f t="shared" si="186"/>
        <v>0</v>
      </c>
      <c r="R923" s="6">
        <f t="shared" si="187"/>
        <v>0</v>
      </c>
      <c r="S923" s="6">
        <f t="shared" si="188"/>
        <v>0</v>
      </c>
      <c r="T923" s="6">
        <f t="shared" si="189"/>
        <v>22.049879913975168</v>
      </c>
      <c r="U923" s="34">
        <f t="shared" si="190"/>
        <v>0</v>
      </c>
      <c r="V923" s="35"/>
      <c r="W923" s="64"/>
      <c r="X923" s="6">
        <f t="shared" si="191"/>
        <v>0</v>
      </c>
      <c r="Y923" s="6">
        <f t="shared" si="192"/>
        <v>0</v>
      </c>
      <c r="Z923" s="6">
        <f t="shared" si="193"/>
        <v>0</v>
      </c>
      <c r="AA923" s="6">
        <f t="shared" si="194"/>
        <v>22.049879913975168</v>
      </c>
      <c r="AB923" s="6">
        <f t="shared" si="195"/>
        <v>0</v>
      </c>
      <c r="AC923" s="6">
        <f t="shared" si="196"/>
        <v>0</v>
      </c>
      <c r="AD923" s="6">
        <f t="shared" si="197"/>
        <v>0</v>
      </c>
    </row>
    <row r="924" spans="2:30" x14ac:dyDescent="0.3">
      <c r="B924" s="71">
        <v>0</v>
      </c>
      <c r="C924" s="71">
        <v>23.994733279219069</v>
      </c>
      <c r="P924" s="6">
        <f t="shared" si="185"/>
        <v>0</v>
      </c>
      <c r="Q924" s="34">
        <f t="shared" si="186"/>
        <v>0</v>
      </c>
      <c r="R924" s="6">
        <f t="shared" si="187"/>
        <v>0</v>
      </c>
      <c r="S924" s="6">
        <f t="shared" si="188"/>
        <v>0</v>
      </c>
      <c r="T924" s="6">
        <f t="shared" si="189"/>
        <v>23.994733279219069</v>
      </c>
      <c r="U924" s="34">
        <f t="shared" si="190"/>
        <v>0</v>
      </c>
      <c r="V924" s="35"/>
      <c r="W924" s="64"/>
      <c r="X924" s="6">
        <f t="shared" si="191"/>
        <v>0</v>
      </c>
      <c r="Y924" s="6">
        <f t="shared" si="192"/>
        <v>0</v>
      </c>
      <c r="Z924" s="6">
        <f t="shared" si="193"/>
        <v>0</v>
      </c>
      <c r="AA924" s="6">
        <f t="shared" si="194"/>
        <v>23.994733279219069</v>
      </c>
      <c r="AB924" s="6">
        <f t="shared" si="195"/>
        <v>0</v>
      </c>
      <c r="AC924" s="6">
        <f t="shared" si="196"/>
        <v>0</v>
      </c>
      <c r="AD924" s="6">
        <f t="shared" si="197"/>
        <v>0</v>
      </c>
    </row>
    <row r="925" spans="2:30" x14ac:dyDescent="0.3">
      <c r="B925" s="71">
        <v>7.3105762248189474E-2</v>
      </c>
      <c r="C925" s="71">
        <v>367.73933935970473</v>
      </c>
      <c r="P925" s="6">
        <f t="shared" si="185"/>
        <v>233.71521445816285</v>
      </c>
      <c r="Q925" s="34">
        <f t="shared" si="186"/>
        <v>7.3105762248189474E-2</v>
      </c>
      <c r="R925" s="6">
        <f t="shared" si="187"/>
        <v>2.4124901541902527E-2</v>
      </c>
      <c r="S925" s="6">
        <f t="shared" si="188"/>
        <v>0</v>
      </c>
      <c r="T925" s="6">
        <f t="shared" si="189"/>
        <v>134</v>
      </c>
      <c r="U925" s="34">
        <f t="shared" si="190"/>
        <v>0</v>
      </c>
      <c r="V925" s="35"/>
      <c r="W925" s="64"/>
      <c r="X925" s="6">
        <f t="shared" si="191"/>
        <v>0</v>
      </c>
      <c r="Y925" s="6">
        <f t="shared" si="192"/>
        <v>7.3105762248189474E-2</v>
      </c>
      <c r="Z925" s="6">
        <f t="shared" si="193"/>
        <v>0</v>
      </c>
      <c r="AA925" s="6">
        <f t="shared" si="194"/>
        <v>109.92689423775181</v>
      </c>
      <c r="AB925" s="6">
        <f t="shared" si="195"/>
        <v>0</v>
      </c>
      <c r="AC925" s="6">
        <f t="shared" si="196"/>
        <v>0</v>
      </c>
      <c r="AD925" s="6">
        <f t="shared" si="197"/>
        <v>257.73933935970473</v>
      </c>
    </row>
    <row r="926" spans="2:30" x14ac:dyDescent="0.3">
      <c r="B926" s="71">
        <v>7.5995249542696555E-2</v>
      </c>
      <c r="C926" s="71">
        <v>320.41131867913811</v>
      </c>
      <c r="P926" s="6">
        <f t="shared" si="185"/>
        <v>186.38624024678904</v>
      </c>
      <c r="Q926" s="34">
        <f t="shared" si="186"/>
        <v>7.5995249542696555E-2</v>
      </c>
      <c r="R926" s="6">
        <f t="shared" si="187"/>
        <v>2.5078432349089866E-2</v>
      </c>
      <c r="S926" s="6">
        <f t="shared" si="188"/>
        <v>0</v>
      </c>
      <c r="T926" s="6">
        <f t="shared" si="189"/>
        <v>134</v>
      </c>
      <c r="U926" s="34">
        <f t="shared" si="190"/>
        <v>0</v>
      </c>
      <c r="V926" s="35"/>
      <c r="W926" s="64"/>
      <c r="X926" s="6">
        <f t="shared" si="191"/>
        <v>0</v>
      </c>
      <c r="Y926" s="6">
        <f t="shared" si="192"/>
        <v>7.5995249542696555E-2</v>
      </c>
      <c r="Z926" s="6">
        <f t="shared" si="193"/>
        <v>0</v>
      </c>
      <c r="AA926" s="6">
        <f t="shared" si="194"/>
        <v>109.9240047504573</v>
      </c>
      <c r="AB926" s="6">
        <f t="shared" si="195"/>
        <v>0</v>
      </c>
      <c r="AC926" s="6">
        <f t="shared" si="196"/>
        <v>0</v>
      </c>
      <c r="AD926" s="6">
        <f t="shared" si="197"/>
        <v>210.41131867913811</v>
      </c>
    </row>
    <row r="927" spans="2:30" x14ac:dyDescent="0.3">
      <c r="B927" s="71">
        <v>0.62291917760410953</v>
      </c>
      <c r="C927" s="71">
        <v>262.20367884296365</v>
      </c>
      <c r="P927" s="6">
        <f t="shared" si="185"/>
        <v>127.99811551435431</v>
      </c>
      <c r="Q927" s="34">
        <f t="shared" si="186"/>
        <v>0.62291917760410953</v>
      </c>
      <c r="R927" s="6">
        <f t="shared" si="187"/>
        <v>0.20556332860935617</v>
      </c>
      <c r="S927" s="6">
        <f t="shared" si="188"/>
        <v>0</v>
      </c>
      <c r="T927" s="6">
        <f t="shared" si="189"/>
        <v>134</v>
      </c>
      <c r="U927" s="34">
        <f t="shared" si="190"/>
        <v>0</v>
      </c>
      <c r="V927" s="35"/>
      <c r="W927" s="64"/>
      <c r="X927" s="6">
        <f t="shared" si="191"/>
        <v>0</v>
      </c>
      <c r="Y927" s="6">
        <f t="shared" si="192"/>
        <v>0.62291917760410953</v>
      </c>
      <c r="Z927" s="6">
        <f t="shared" si="193"/>
        <v>0</v>
      </c>
      <c r="AA927" s="6">
        <f t="shared" si="194"/>
        <v>109.3770808223959</v>
      </c>
      <c r="AB927" s="6">
        <f t="shared" si="195"/>
        <v>0</v>
      </c>
      <c r="AC927" s="6">
        <f t="shared" si="196"/>
        <v>0</v>
      </c>
      <c r="AD927" s="6">
        <f t="shared" si="197"/>
        <v>152.20367884296365</v>
      </c>
    </row>
    <row r="928" spans="2:30" x14ac:dyDescent="0.3">
      <c r="B928" s="71">
        <v>3.4028402602490209</v>
      </c>
      <c r="C928" s="71">
        <v>198.8766542764983</v>
      </c>
      <c r="P928" s="6">
        <f t="shared" si="185"/>
        <v>63.753716990616113</v>
      </c>
      <c r="Q928" s="34">
        <f t="shared" si="186"/>
        <v>3.4028402602490209</v>
      </c>
      <c r="R928" s="6">
        <f t="shared" si="187"/>
        <v>1.1229372858821769</v>
      </c>
      <c r="S928" s="6">
        <f t="shared" si="188"/>
        <v>0</v>
      </c>
      <c r="T928" s="6">
        <f t="shared" si="189"/>
        <v>134</v>
      </c>
      <c r="U928" s="34">
        <f t="shared" si="190"/>
        <v>0</v>
      </c>
      <c r="V928" s="35"/>
      <c r="W928" s="64"/>
      <c r="X928" s="6">
        <f t="shared" si="191"/>
        <v>0</v>
      </c>
      <c r="Y928" s="6">
        <f t="shared" si="192"/>
        <v>3.4028402602490209</v>
      </c>
      <c r="Z928" s="6">
        <f t="shared" si="193"/>
        <v>0</v>
      </c>
      <c r="AA928" s="6">
        <f t="shared" si="194"/>
        <v>106.59715973975098</v>
      </c>
      <c r="AB928" s="6">
        <f t="shared" si="195"/>
        <v>0</v>
      </c>
      <c r="AC928" s="6">
        <f t="shared" si="196"/>
        <v>0</v>
      </c>
      <c r="AD928" s="6">
        <f t="shared" si="197"/>
        <v>88.876654276498314</v>
      </c>
    </row>
    <row r="929" spans="2:30" x14ac:dyDescent="0.3">
      <c r="B929" s="71">
        <v>7.1522195294209165</v>
      </c>
      <c r="C929" s="71">
        <v>168.56913996719848</v>
      </c>
      <c r="P929" s="6">
        <f t="shared" si="185"/>
        <v>32.208907522489568</v>
      </c>
      <c r="Q929" s="34">
        <f t="shared" si="186"/>
        <v>7.1522195294209165</v>
      </c>
      <c r="R929" s="6">
        <f t="shared" si="187"/>
        <v>2.3602324447089025</v>
      </c>
      <c r="S929" s="6">
        <f t="shared" si="188"/>
        <v>0</v>
      </c>
      <c r="T929" s="6">
        <f t="shared" si="189"/>
        <v>134</v>
      </c>
      <c r="U929" s="34">
        <f t="shared" si="190"/>
        <v>0</v>
      </c>
      <c r="V929" s="35"/>
      <c r="W929" s="64"/>
      <c r="X929" s="6">
        <f t="shared" si="191"/>
        <v>0</v>
      </c>
      <c r="Y929" s="6">
        <f t="shared" si="192"/>
        <v>7.1522195294209165</v>
      </c>
      <c r="Z929" s="6">
        <f t="shared" si="193"/>
        <v>0</v>
      </c>
      <c r="AA929" s="6">
        <f t="shared" si="194"/>
        <v>102.84778047057908</v>
      </c>
      <c r="AB929" s="6">
        <f t="shared" si="195"/>
        <v>0</v>
      </c>
      <c r="AC929" s="6">
        <f t="shared" si="196"/>
        <v>0</v>
      </c>
      <c r="AD929" s="6">
        <f t="shared" si="197"/>
        <v>58.569139967198495</v>
      </c>
    </row>
    <row r="930" spans="2:30" x14ac:dyDescent="0.3">
      <c r="B930" s="71">
        <v>13.877780278313427</v>
      </c>
      <c r="C930" s="71">
        <v>170.30998626160093</v>
      </c>
      <c r="P930" s="6">
        <f t="shared" si="185"/>
        <v>31.730318769757503</v>
      </c>
      <c r="Q930" s="34">
        <f t="shared" si="186"/>
        <v>13.877780278313427</v>
      </c>
      <c r="R930" s="6">
        <f t="shared" si="187"/>
        <v>4.5796674918434315</v>
      </c>
      <c r="S930" s="6">
        <f t="shared" si="188"/>
        <v>0</v>
      </c>
      <c r="T930" s="6">
        <f t="shared" si="189"/>
        <v>134</v>
      </c>
      <c r="U930" s="34">
        <f t="shared" si="190"/>
        <v>0</v>
      </c>
      <c r="V930" s="35"/>
      <c r="W930" s="64"/>
      <c r="X930" s="6">
        <f t="shared" si="191"/>
        <v>0</v>
      </c>
      <c r="Y930" s="6">
        <f t="shared" si="192"/>
        <v>13.877780278313427</v>
      </c>
      <c r="Z930" s="6">
        <f t="shared" si="193"/>
        <v>0</v>
      </c>
      <c r="AA930" s="6">
        <f t="shared" si="194"/>
        <v>96.122219721686577</v>
      </c>
      <c r="AB930" s="6">
        <f t="shared" si="195"/>
        <v>0</v>
      </c>
      <c r="AC930" s="6">
        <f t="shared" si="196"/>
        <v>0</v>
      </c>
      <c r="AD930" s="6">
        <f t="shared" si="197"/>
        <v>60.309986261600926</v>
      </c>
    </row>
    <row r="931" spans="2:30" x14ac:dyDescent="0.3">
      <c r="B931" s="71">
        <v>16.404695823938418</v>
      </c>
      <c r="C931" s="71">
        <v>146.59978152191593</v>
      </c>
      <c r="P931" s="6">
        <f t="shared" si="185"/>
        <v>7.1862319000162529</v>
      </c>
      <c r="Q931" s="34">
        <f t="shared" si="186"/>
        <v>16.404695823938418</v>
      </c>
      <c r="R931" s="6">
        <f t="shared" si="187"/>
        <v>5.4135496218996781</v>
      </c>
      <c r="S931" s="6">
        <f t="shared" si="188"/>
        <v>0</v>
      </c>
      <c r="T931" s="6">
        <f t="shared" si="189"/>
        <v>134</v>
      </c>
      <c r="U931" s="34">
        <f t="shared" si="190"/>
        <v>0</v>
      </c>
      <c r="V931" s="35"/>
      <c r="W931" s="64"/>
      <c r="X931" s="6">
        <f t="shared" si="191"/>
        <v>0</v>
      </c>
      <c r="Y931" s="6">
        <f t="shared" si="192"/>
        <v>16.404695823938418</v>
      </c>
      <c r="Z931" s="6">
        <f t="shared" si="193"/>
        <v>0</v>
      </c>
      <c r="AA931" s="6">
        <f t="shared" si="194"/>
        <v>93.595304176061575</v>
      </c>
      <c r="AB931" s="6">
        <f t="shared" si="195"/>
        <v>0</v>
      </c>
      <c r="AC931" s="6">
        <f t="shared" si="196"/>
        <v>0</v>
      </c>
      <c r="AD931" s="6">
        <f t="shared" si="197"/>
        <v>36.599781521915929</v>
      </c>
    </row>
    <row r="932" spans="2:30" x14ac:dyDescent="0.3">
      <c r="B932" s="71">
        <v>17.83342088425713</v>
      </c>
      <c r="C932" s="71">
        <v>145.25317016506315</v>
      </c>
      <c r="P932" s="6">
        <f t="shared" si="185"/>
        <v>5.3681412732582885</v>
      </c>
      <c r="Q932" s="34">
        <f t="shared" si="186"/>
        <v>17.83342088425713</v>
      </c>
      <c r="R932" s="6">
        <f t="shared" si="187"/>
        <v>5.8850288918048532</v>
      </c>
      <c r="S932" s="6">
        <f t="shared" si="188"/>
        <v>0</v>
      </c>
      <c r="T932" s="6">
        <f t="shared" si="189"/>
        <v>134</v>
      </c>
      <c r="U932" s="34">
        <f t="shared" si="190"/>
        <v>0</v>
      </c>
      <c r="V932" s="35"/>
      <c r="W932" s="64"/>
      <c r="X932" s="6">
        <f t="shared" si="191"/>
        <v>0</v>
      </c>
      <c r="Y932" s="6">
        <f t="shared" si="192"/>
        <v>17.83342088425713</v>
      </c>
      <c r="Z932" s="6">
        <f t="shared" si="193"/>
        <v>0</v>
      </c>
      <c r="AA932" s="6">
        <f t="shared" si="194"/>
        <v>92.166579115742877</v>
      </c>
      <c r="AB932" s="6">
        <f t="shared" si="195"/>
        <v>0</v>
      </c>
      <c r="AC932" s="6">
        <f t="shared" si="196"/>
        <v>0</v>
      </c>
      <c r="AD932" s="6">
        <f t="shared" si="197"/>
        <v>35.253170165063153</v>
      </c>
    </row>
    <row r="933" spans="2:30" x14ac:dyDescent="0.3">
      <c r="B933" s="71">
        <v>16.398283407528407</v>
      </c>
      <c r="C933" s="71">
        <v>147.25426747132244</v>
      </c>
      <c r="P933" s="6">
        <f t="shared" si="185"/>
        <v>7.8428339468380557</v>
      </c>
      <c r="Q933" s="34">
        <f t="shared" si="186"/>
        <v>16.398283407528407</v>
      </c>
      <c r="R933" s="6">
        <f t="shared" si="187"/>
        <v>5.4114335244843748</v>
      </c>
      <c r="S933" s="6">
        <f t="shared" si="188"/>
        <v>0</v>
      </c>
      <c r="T933" s="6">
        <f t="shared" si="189"/>
        <v>134</v>
      </c>
      <c r="U933" s="34">
        <f t="shared" si="190"/>
        <v>0</v>
      </c>
      <c r="V933" s="35"/>
      <c r="W933" s="64"/>
      <c r="X933" s="6">
        <f t="shared" si="191"/>
        <v>0</v>
      </c>
      <c r="Y933" s="6">
        <f t="shared" si="192"/>
        <v>16.398283407528407</v>
      </c>
      <c r="Z933" s="6">
        <f t="shared" si="193"/>
        <v>0</v>
      </c>
      <c r="AA933" s="6">
        <f t="shared" si="194"/>
        <v>93.60171659247159</v>
      </c>
      <c r="AB933" s="6">
        <f t="shared" si="195"/>
        <v>0</v>
      </c>
      <c r="AC933" s="6">
        <f t="shared" si="196"/>
        <v>0</v>
      </c>
      <c r="AD933" s="6">
        <f t="shared" si="197"/>
        <v>37.25426747132245</v>
      </c>
    </row>
    <row r="934" spans="2:30" x14ac:dyDescent="0.3">
      <c r="B934" s="71">
        <v>10.760500958848029</v>
      </c>
      <c r="C934" s="71">
        <v>168.36941859578477</v>
      </c>
      <c r="P934" s="6">
        <f t="shared" si="185"/>
        <v>30.818453279364917</v>
      </c>
      <c r="Q934" s="34">
        <f t="shared" si="186"/>
        <v>10.760500958848029</v>
      </c>
      <c r="R934" s="6">
        <f t="shared" si="187"/>
        <v>3.5509653164198496</v>
      </c>
      <c r="S934" s="6">
        <f t="shared" si="188"/>
        <v>0</v>
      </c>
      <c r="T934" s="6">
        <f t="shared" si="189"/>
        <v>134</v>
      </c>
      <c r="U934" s="34">
        <f t="shared" si="190"/>
        <v>0</v>
      </c>
      <c r="V934" s="35"/>
      <c r="W934" s="64"/>
      <c r="X934" s="6">
        <f t="shared" si="191"/>
        <v>0</v>
      </c>
      <c r="Y934" s="6">
        <f t="shared" si="192"/>
        <v>10.760500958848029</v>
      </c>
      <c r="Z934" s="6">
        <f t="shared" si="193"/>
        <v>0</v>
      </c>
      <c r="AA934" s="6">
        <f t="shared" si="194"/>
        <v>99.239499041151973</v>
      </c>
      <c r="AB934" s="6">
        <f t="shared" si="195"/>
        <v>0</v>
      </c>
      <c r="AC934" s="6">
        <f t="shared" si="196"/>
        <v>0</v>
      </c>
      <c r="AD934" s="6">
        <f t="shared" si="197"/>
        <v>58.369418595784751</v>
      </c>
    </row>
    <row r="935" spans="2:30" x14ac:dyDescent="0.3">
      <c r="B935" s="71">
        <v>7.9904918180735685</v>
      </c>
      <c r="C935" s="71">
        <v>184.15194126358901</v>
      </c>
      <c r="P935" s="6">
        <f t="shared" si="185"/>
        <v>47.515078963624745</v>
      </c>
      <c r="Q935" s="34">
        <f t="shared" si="186"/>
        <v>7.9904918180735685</v>
      </c>
      <c r="R935" s="6">
        <f t="shared" si="187"/>
        <v>2.6368622999642777</v>
      </c>
      <c r="S935" s="6">
        <f t="shared" si="188"/>
        <v>0</v>
      </c>
      <c r="T935" s="6">
        <f t="shared" si="189"/>
        <v>134</v>
      </c>
      <c r="U935" s="34">
        <f t="shared" si="190"/>
        <v>0</v>
      </c>
      <c r="V935" s="35"/>
      <c r="W935" s="64"/>
      <c r="X935" s="6">
        <f t="shared" si="191"/>
        <v>0</v>
      </c>
      <c r="Y935" s="6">
        <f t="shared" si="192"/>
        <v>7.9904918180735685</v>
      </c>
      <c r="Z935" s="6">
        <f t="shared" si="193"/>
        <v>0</v>
      </c>
      <c r="AA935" s="6">
        <f t="shared" si="194"/>
        <v>102.00950818192644</v>
      </c>
      <c r="AB935" s="6">
        <f t="shared" si="195"/>
        <v>0</v>
      </c>
      <c r="AC935" s="6">
        <f t="shared" si="196"/>
        <v>0</v>
      </c>
      <c r="AD935" s="6">
        <f t="shared" si="197"/>
        <v>74.151941263589009</v>
      </c>
    </row>
    <row r="936" spans="2:30" x14ac:dyDescent="0.3">
      <c r="B936" s="71">
        <v>4.8411442428580065</v>
      </c>
      <c r="C936" s="71">
        <v>12.359442393454774</v>
      </c>
      <c r="P936" s="6">
        <f t="shared" si="185"/>
        <v>0</v>
      </c>
      <c r="Q936" s="34">
        <f t="shared" si="186"/>
        <v>4.8411442428580065</v>
      </c>
      <c r="R936" s="6">
        <f t="shared" si="187"/>
        <v>1.5975776001431423</v>
      </c>
      <c r="S936" s="6">
        <f t="shared" si="188"/>
        <v>0</v>
      </c>
      <c r="T936" s="6">
        <f t="shared" si="189"/>
        <v>10.761864793311632</v>
      </c>
      <c r="U936" s="34">
        <f t="shared" si="190"/>
        <v>0</v>
      </c>
      <c r="V936" s="35"/>
      <c r="W936" s="64"/>
      <c r="X936" s="6">
        <f t="shared" si="191"/>
        <v>0</v>
      </c>
      <c r="Y936" s="6">
        <f t="shared" si="192"/>
        <v>4.8411442428580065</v>
      </c>
      <c r="Z936" s="6">
        <f t="shared" si="193"/>
        <v>0</v>
      </c>
      <c r="AA936" s="6">
        <f t="shared" si="194"/>
        <v>7.5182981505967676</v>
      </c>
      <c r="AB936" s="6">
        <f t="shared" si="195"/>
        <v>0</v>
      </c>
      <c r="AC936" s="6">
        <f t="shared" si="196"/>
        <v>0</v>
      </c>
      <c r="AD936" s="6">
        <f t="shared" si="197"/>
        <v>0</v>
      </c>
    </row>
    <row r="937" spans="2:30" x14ac:dyDescent="0.3">
      <c r="B937" s="71">
        <v>0.67049134424200363</v>
      </c>
      <c r="C937" s="71">
        <v>13.341328622978565</v>
      </c>
      <c r="P937" s="6">
        <f t="shared" si="185"/>
        <v>0</v>
      </c>
      <c r="Q937" s="34">
        <f t="shared" si="186"/>
        <v>0.67049134424200363</v>
      </c>
      <c r="R937" s="6">
        <f t="shared" si="187"/>
        <v>0.22126214359986121</v>
      </c>
      <c r="S937" s="6">
        <f t="shared" si="188"/>
        <v>0</v>
      </c>
      <c r="T937" s="6">
        <f t="shared" si="189"/>
        <v>13.120066479378703</v>
      </c>
      <c r="U937" s="34">
        <f t="shared" si="190"/>
        <v>0</v>
      </c>
      <c r="V937" s="35"/>
      <c r="W937" s="64"/>
      <c r="X937" s="6">
        <f t="shared" si="191"/>
        <v>0</v>
      </c>
      <c r="Y937" s="6">
        <f t="shared" si="192"/>
        <v>0.67049134424200363</v>
      </c>
      <c r="Z937" s="6">
        <f t="shared" si="193"/>
        <v>0</v>
      </c>
      <c r="AA937" s="6">
        <f t="shared" si="194"/>
        <v>12.670837278736562</v>
      </c>
      <c r="AB937" s="6">
        <f t="shared" si="195"/>
        <v>0</v>
      </c>
      <c r="AC937" s="6">
        <f t="shared" si="196"/>
        <v>0</v>
      </c>
      <c r="AD937" s="6">
        <f t="shared" si="197"/>
        <v>0</v>
      </c>
    </row>
    <row r="938" spans="2:30" x14ac:dyDescent="0.3">
      <c r="B938" s="71">
        <v>0</v>
      </c>
      <c r="C938" s="71">
        <v>15.212204201800064</v>
      </c>
      <c r="P938" s="6">
        <f t="shared" si="185"/>
        <v>0</v>
      </c>
      <c r="Q938" s="34">
        <f t="shared" si="186"/>
        <v>0</v>
      </c>
      <c r="R938" s="6">
        <f t="shared" si="187"/>
        <v>0</v>
      </c>
      <c r="S938" s="6">
        <f t="shared" si="188"/>
        <v>0</v>
      </c>
      <c r="T938" s="6">
        <f t="shared" si="189"/>
        <v>15.212204201800064</v>
      </c>
      <c r="U938" s="34">
        <f t="shared" si="190"/>
        <v>0</v>
      </c>
      <c r="V938" s="35"/>
      <c r="W938" s="64"/>
      <c r="X938" s="6">
        <f t="shared" si="191"/>
        <v>0</v>
      </c>
      <c r="Y938" s="6">
        <f t="shared" si="192"/>
        <v>0</v>
      </c>
      <c r="Z938" s="6">
        <f t="shared" si="193"/>
        <v>0</v>
      </c>
      <c r="AA938" s="6">
        <f t="shared" si="194"/>
        <v>15.212204201800064</v>
      </c>
      <c r="AB938" s="6">
        <f t="shared" si="195"/>
        <v>0</v>
      </c>
      <c r="AC938" s="6">
        <f t="shared" si="196"/>
        <v>0</v>
      </c>
      <c r="AD938" s="6">
        <f t="shared" si="197"/>
        <v>0</v>
      </c>
    </row>
    <row r="939" spans="2:30" x14ac:dyDescent="0.3">
      <c r="B939" s="71">
        <v>0</v>
      </c>
      <c r="C939" s="71">
        <v>16.243549774090109</v>
      </c>
      <c r="P939" s="6">
        <f t="shared" si="185"/>
        <v>0</v>
      </c>
      <c r="Q939" s="34">
        <f t="shared" si="186"/>
        <v>0</v>
      </c>
      <c r="R939" s="6">
        <f t="shared" si="187"/>
        <v>0</v>
      </c>
      <c r="S939" s="6">
        <f t="shared" si="188"/>
        <v>0</v>
      </c>
      <c r="T939" s="6">
        <f t="shared" si="189"/>
        <v>16.243549774090109</v>
      </c>
      <c r="U939" s="34">
        <f t="shared" si="190"/>
        <v>0</v>
      </c>
      <c r="V939" s="35"/>
      <c r="W939" s="64"/>
      <c r="X939" s="6">
        <f t="shared" si="191"/>
        <v>0</v>
      </c>
      <c r="Y939" s="6">
        <f t="shared" si="192"/>
        <v>0</v>
      </c>
      <c r="Z939" s="6">
        <f t="shared" si="193"/>
        <v>0</v>
      </c>
      <c r="AA939" s="6">
        <f t="shared" si="194"/>
        <v>16.243549774090109</v>
      </c>
      <c r="AB939" s="6">
        <f t="shared" si="195"/>
        <v>0</v>
      </c>
      <c r="AC939" s="6">
        <f t="shared" si="196"/>
        <v>0</v>
      </c>
      <c r="AD939" s="6">
        <f t="shared" si="197"/>
        <v>0</v>
      </c>
    </row>
    <row r="940" spans="2:30" x14ac:dyDescent="0.3">
      <c r="B940" s="71">
        <v>0</v>
      </c>
      <c r="C940" s="71">
        <v>17.785511497156079</v>
      </c>
      <c r="P940" s="6">
        <f t="shared" si="185"/>
        <v>0</v>
      </c>
      <c r="Q940" s="34">
        <f t="shared" si="186"/>
        <v>0</v>
      </c>
      <c r="R940" s="6">
        <f t="shared" si="187"/>
        <v>0</v>
      </c>
      <c r="S940" s="6">
        <f t="shared" si="188"/>
        <v>0</v>
      </c>
      <c r="T940" s="6">
        <f t="shared" si="189"/>
        <v>17.785511497156079</v>
      </c>
      <c r="U940" s="34">
        <f t="shared" si="190"/>
        <v>0</v>
      </c>
      <c r="V940" s="35"/>
      <c r="W940" s="64"/>
      <c r="X940" s="6">
        <f t="shared" si="191"/>
        <v>0</v>
      </c>
      <c r="Y940" s="6">
        <f t="shared" si="192"/>
        <v>0</v>
      </c>
      <c r="Z940" s="6">
        <f t="shared" si="193"/>
        <v>0</v>
      </c>
      <c r="AA940" s="6">
        <f t="shared" si="194"/>
        <v>17.785511497156079</v>
      </c>
      <c r="AB940" s="6">
        <f t="shared" si="195"/>
        <v>0</v>
      </c>
      <c r="AC940" s="6">
        <f t="shared" si="196"/>
        <v>0</v>
      </c>
      <c r="AD940" s="6">
        <f t="shared" si="197"/>
        <v>0</v>
      </c>
    </row>
    <row r="941" spans="2:30" x14ac:dyDescent="0.3">
      <c r="B941" s="71">
        <v>0</v>
      </c>
      <c r="C941" s="71">
        <v>19.284898790008931</v>
      </c>
      <c r="P941" s="6">
        <f t="shared" si="185"/>
        <v>0</v>
      </c>
      <c r="Q941" s="34">
        <f t="shared" si="186"/>
        <v>0</v>
      </c>
      <c r="R941" s="6">
        <f t="shared" si="187"/>
        <v>0</v>
      </c>
      <c r="S941" s="6">
        <f t="shared" si="188"/>
        <v>0</v>
      </c>
      <c r="T941" s="6">
        <f t="shared" si="189"/>
        <v>19.284898790008931</v>
      </c>
      <c r="U941" s="34">
        <f t="shared" si="190"/>
        <v>0</v>
      </c>
      <c r="V941" s="35"/>
      <c r="W941" s="64"/>
      <c r="X941" s="6">
        <f t="shared" si="191"/>
        <v>0</v>
      </c>
      <c r="Y941" s="6">
        <f t="shared" si="192"/>
        <v>0</v>
      </c>
      <c r="Z941" s="6">
        <f t="shared" si="193"/>
        <v>0</v>
      </c>
      <c r="AA941" s="6">
        <f t="shared" si="194"/>
        <v>19.284898790008931</v>
      </c>
      <c r="AB941" s="6">
        <f t="shared" si="195"/>
        <v>0</v>
      </c>
      <c r="AC941" s="6">
        <f t="shared" si="196"/>
        <v>0</v>
      </c>
      <c r="AD941" s="6">
        <f t="shared" si="197"/>
        <v>0</v>
      </c>
    </row>
    <row r="942" spans="2:30" x14ac:dyDescent="0.3">
      <c r="B942" s="71">
        <v>0</v>
      </c>
      <c r="C942" s="71">
        <v>20.886811244168012</v>
      </c>
      <c r="P942" s="6">
        <f t="shared" si="185"/>
        <v>0</v>
      </c>
      <c r="Q942" s="34">
        <f t="shared" si="186"/>
        <v>0</v>
      </c>
      <c r="R942" s="6">
        <f t="shared" si="187"/>
        <v>0</v>
      </c>
      <c r="S942" s="6">
        <f t="shared" si="188"/>
        <v>0</v>
      </c>
      <c r="T942" s="6">
        <f t="shared" si="189"/>
        <v>20.886811244168012</v>
      </c>
      <c r="U942" s="34">
        <f t="shared" si="190"/>
        <v>0</v>
      </c>
      <c r="V942" s="35"/>
      <c r="W942" s="64"/>
      <c r="X942" s="6">
        <f t="shared" si="191"/>
        <v>0</v>
      </c>
      <c r="Y942" s="6">
        <f t="shared" si="192"/>
        <v>0</v>
      </c>
      <c r="Z942" s="6">
        <f t="shared" si="193"/>
        <v>0</v>
      </c>
      <c r="AA942" s="6">
        <f t="shared" si="194"/>
        <v>20.886811244168012</v>
      </c>
      <c r="AB942" s="6">
        <f t="shared" si="195"/>
        <v>0</v>
      </c>
      <c r="AC942" s="6">
        <f t="shared" si="196"/>
        <v>0</v>
      </c>
      <c r="AD942" s="6">
        <f t="shared" si="197"/>
        <v>0</v>
      </c>
    </row>
    <row r="943" spans="2:30" x14ac:dyDescent="0.3">
      <c r="B943" s="71">
        <v>0</v>
      </c>
      <c r="C943" s="71">
        <v>22.257509184209354</v>
      </c>
      <c r="P943" s="6">
        <f t="shared" si="185"/>
        <v>0</v>
      </c>
      <c r="Q943" s="34">
        <f t="shared" si="186"/>
        <v>0</v>
      </c>
      <c r="R943" s="6">
        <f t="shared" si="187"/>
        <v>0</v>
      </c>
      <c r="S943" s="6">
        <f t="shared" si="188"/>
        <v>0</v>
      </c>
      <c r="T943" s="6">
        <f t="shared" si="189"/>
        <v>22.257509184209354</v>
      </c>
      <c r="U943" s="34">
        <f t="shared" si="190"/>
        <v>0</v>
      </c>
      <c r="V943" s="35"/>
      <c r="W943" s="64"/>
      <c r="X943" s="6">
        <f t="shared" si="191"/>
        <v>0</v>
      </c>
      <c r="Y943" s="6">
        <f t="shared" si="192"/>
        <v>0</v>
      </c>
      <c r="Z943" s="6">
        <f t="shared" si="193"/>
        <v>0</v>
      </c>
      <c r="AA943" s="6">
        <f t="shared" si="194"/>
        <v>22.257509184209354</v>
      </c>
      <c r="AB943" s="6">
        <f t="shared" si="195"/>
        <v>0</v>
      </c>
      <c r="AC943" s="6">
        <f t="shared" si="196"/>
        <v>0</v>
      </c>
      <c r="AD943" s="6">
        <f t="shared" si="197"/>
        <v>0</v>
      </c>
    </row>
    <row r="944" spans="2:30" x14ac:dyDescent="0.3">
      <c r="B944" s="71">
        <v>0</v>
      </c>
      <c r="C944" s="71">
        <v>23.630795053415358</v>
      </c>
      <c r="P944" s="6">
        <f t="shared" si="185"/>
        <v>0</v>
      </c>
      <c r="Q944" s="34">
        <f t="shared" si="186"/>
        <v>0</v>
      </c>
      <c r="R944" s="6">
        <f t="shared" si="187"/>
        <v>0</v>
      </c>
      <c r="S944" s="6">
        <f t="shared" si="188"/>
        <v>0</v>
      </c>
      <c r="T944" s="6">
        <f t="shared" si="189"/>
        <v>23.630795053415358</v>
      </c>
      <c r="U944" s="34">
        <f t="shared" si="190"/>
        <v>0</v>
      </c>
      <c r="V944" s="35"/>
      <c r="W944" s="64"/>
      <c r="X944" s="6">
        <f t="shared" si="191"/>
        <v>0</v>
      </c>
      <c r="Y944" s="6">
        <f t="shared" si="192"/>
        <v>0</v>
      </c>
      <c r="Z944" s="6">
        <f t="shared" si="193"/>
        <v>0</v>
      </c>
      <c r="AA944" s="6">
        <f t="shared" si="194"/>
        <v>23.630795053415358</v>
      </c>
      <c r="AB944" s="6">
        <f t="shared" si="195"/>
        <v>0</v>
      </c>
      <c r="AC944" s="6">
        <f t="shared" si="196"/>
        <v>0</v>
      </c>
      <c r="AD944" s="6">
        <f t="shared" si="197"/>
        <v>0</v>
      </c>
    </row>
    <row r="945" spans="2:30" x14ac:dyDescent="0.3">
      <c r="B945" s="71">
        <v>0</v>
      </c>
      <c r="C945" s="71">
        <v>25.18761207892652</v>
      </c>
      <c r="P945" s="6">
        <f t="shared" si="185"/>
        <v>0</v>
      </c>
      <c r="Q945" s="34">
        <f t="shared" si="186"/>
        <v>0</v>
      </c>
      <c r="R945" s="6">
        <f t="shared" si="187"/>
        <v>0</v>
      </c>
      <c r="S945" s="6">
        <f t="shared" si="188"/>
        <v>0</v>
      </c>
      <c r="T945" s="6">
        <f t="shared" si="189"/>
        <v>25.18761207892652</v>
      </c>
      <c r="U945" s="34">
        <f t="shared" si="190"/>
        <v>0</v>
      </c>
      <c r="V945" s="35"/>
      <c r="W945" s="64"/>
      <c r="X945" s="6">
        <f t="shared" si="191"/>
        <v>0</v>
      </c>
      <c r="Y945" s="6">
        <f t="shared" si="192"/>
        <v>0</v>
      </c>
      <c r="Z945" s="6">
        <f t="shared" si="193"/>
        <v>0</v>
      </c>
      <c r="AA945" s="6">
        <f t="shared" si="194"/>
        <v>25.18761207892652</v>
      </c>
      <c r="AB945" s="6">
        <f t="shared" si="195"/>
        <v>0</v>
      </c>
      <c r="AC945" s="6">
        <f t="shared" si="196"/>
        <v>0</v>
      </c>
      <c r="AD945" s="6">
        <f t="shared" si="197"/>
        <v>0</v>
      </c>
    </row>
    <row r="946" spans="2:30" x14ac:dyDescent="0.3">
      <c r="B946" s="71">
        <v>0</v>
      </c>
      <c r="C946" s="71">
        <v>26.85645849735614</v>
      </c>
      <c r="P946" s="6">
        <f t="shared" si="185"/>
        <v>0</v>
      </c>
      <c r="Q946" s="34">
        <f t="shared" si="186"/>
        <v>0</v>
      </c>
      <c r="R946" s="6">
        <f t="shared" si="187"/>
        <v>0</v>
      </c>
      <c r="S946" s="6">
        <f t="shared" si="188"/>
        <v>0</v>
      </c>
      <c r="T946" s="6">
        <f t="shared" si="189"/>
        <v>26.85645849735614</v>
      </c>
      <c r="U946" s="34">
        <f t="shared" si="190"/>
        <v>0</v>
      </c>
      <c r="V946" s="35"/>
      <c r="W946" s="64"/>
      <c r="X946" s="6">
        <f t="shared" si="191"/>
        <v>0</v>
      </c>
      <c r="Y946" s="6">
        <f t="shared" si="192"/>
        <v>0</v>
      </c>
      <c r="Z946" s="6">
        <f t="shared" si="193"/>
        <v>0</v>
      </c>
      <c r="AA946" s="6">
        <f t="shared" si="194"/>
        <v>26.85645849735614</v>
      </c>
      <c r="AB946" s="6">
        <f t="shared" si="195"/>
        <v>0</v>
      </c>
      <c r="AC946" s="6">
        <f t="shared" si="196"/>
        <v>0</v>
      </c>
      <c r="AD946" s="6">
        <f t="shared" si="197"/>
        <v>0</v>
      </c>
    </row>
    <row r="947" spans="2:30" x14ac:dyDescent="0.3">
      <c r="B947" s="71">
        <v>0</v>
      </c>
      <c r="C947" s="71">
        <v>22.918572098496011</v>
      </c>
      <c r="P947" s="6">
        <f t="shared" si="185"/>
        <v>0</v>
      </c>
      <c r="Q947" s="34">
        <f t="shared" si="186"/>
        <v>0</v>
      </c>
      <c r="R947" s="6">
        <f t="shared" si="187"/>
        <v>0</v>
      </c>
      <c r="S947" s="6">
        <f t="shared" si="188"/>
        <v>0</v>
      </c>
      <c r="T947" s="6">
        <f t="shared" si="189"/>
        <v>22.918572098496011</v>
      </c>
      <c r="U947" s="34">
        <f t="shared" si="190"/>
        <v>0</v>
      </c>
      <c r="V947" s="35"/>
      <c r="W947" s="64"/>
      <c r="X947" s="6">
        <f t="shared" si="191"/>
        <v>0</v>
      </c>
      <c r="Y947" s="6">
        <f t="shared" si="192"/>
        <v>0</v>
      </c>
      <c r="Z947" s="6">
        <f t="shared" si="193"/>
        <v>0</v>
      </c>
      <c r="AA947" s="6">
        <f t="shared" si="194"/>
        <v>22.918572098496011</v>
      </c>
      <c r="AB947" s="6">
        <f t="shared" si="195"/>
        <v>0</v>
      </c>
      <c r="AC947" s="6">
        <f t="shared" si="196"/>
        <v>0</v>
      </c>
      <c r="AD947" s="6">
        <f t="shared" si="197"/>
        <v>0</v>
      </c>
    </row>
    <row r="948" spans="2:30" x14ac:dyDescent="0.3">
      <c r="B948" s="71">
        <v>0</v>
      </c>
      <c r="C948" s="71">
        <v>24.360188105868033</v>
      </c>
      <c r="P948" s="6">
        <f t="shared" si="185"/>
        <v>0</v>
      </c>
      <c r="Q948" s="34">
        <f t="shared" si="186"/>
        <v>0</v>
      </c>
      <c r="R948" s="6">
        <f t="shared" si="187"/>
        <v>0</v>
      </c>
      <c r="S948" s="6">
        <f t="shared" si="188"/>
        <v>0</v>
      </c>
      <c r="T948" s="6">
        <f t="shared" si="189"/>
        <v>24.360188105868033</v>
      </c>
      <c r="U948" s="34">
        <f t="shared" si="190"/>
        <v>0</v>
      </c>
      <c r="V948" s="35"/>
      <c r="W948" s="64"/>
      <c r="X948" s="6">
        <f t="shared" si="191"/>
        <v>0</v>
      </c>
      <c r="Y948" s="6">
        <f t="shared" si="192"/>
        <v>0</v>
      </c>
      <c r="Z948" s="6">
        <f t="shared" si="193"/>
        <v>0</v>
      </c>
      <c r="AA948" s="6">
        <f t="shared" si="194"/>
        <v>24.360188105868033</v>
      </c>
      <c r="AB948" s="6">
        <f t="shared" si="195"/>
        <v>0</v>
      </c>
      <c r="AC948" s="6">
        <f t="shared" si="196"/>
        <v>0</v>
      </c>
      <c r="AD948" s="6">
        <f t="shared" si="197"/>
        <v>0</v>
      </c>
    </row>
    <row r="949" spans="2:30" x14ac:dyDescent="0.3">
      <c r="B949" s="71">
        <v>9.9112977054235968E-2</v>
      </c>
      <c r="C949" s="71">
        <v>354.20492556348978</v>
      </c>
      <c r="P949" s="6">
        <f t="shared" si="185"/>
        <v>220.17221828106187</v>
      </c>
      <c r="Q949" s="34">
        <f t="shared" si="186"/>
        <v>9.9112977054235968E-2</v>
      </c>
      <c r="R949" s="6">
        <f t="shared" si="187"/>
        <v>3.2707282427897874E-2</v>
      </c>
      <c r="S949" s="6">
        <f t="shared" si="188"/>
        <v>0</v>
      </c>
      <c r="T949" s="6">
        <f t="shared" si="189"/>
        <v>134</v>
      </c>
      <c r="U949" s="34">
        <f t="shared" si="190"/>
        <v>0</v>
      </c>
      <c r="V949" s="35"/>
      <c r="W949" s="64"/>
      <c r="X949" s="6">
        <f t="shared" si="191"/>
        <v>0</v>
      </c>
      <c r="Y949" s="6">
        <f t="shared" si="192"/>
        <v>9.9112977054235968E-2</v>
      </c>
      <c r="Z949" s="6">
        <f t="shared" si="193"/>
        <v>0</v>
      </c>
      <c r="AA949" s="6">
        <f t="shared" si="194"/>
        <v>109.90088702294577</v>
      </c>
      <c r="AB949" s="6">
        <f t="shared" si="195"/>
        <v>0</v>
      </c>
      <c r="AC949" s="6">
        <f t="shared" si="196"/>
        <v>0</v>
      </c>
      <c r="AD949" s="6">
        <f t="shared" si="197"/>
        <v>244.20492556348978</v>
      </c>
    </row>
    <row r="950" spans="2:30" x14ac:dyDescent="0.3">
      <c r="B950" s="71">
        <v>0.10451421449025693</v>
      </c>
      <c r="C950" s="71">
        <v>319.4044878351126</v>
      </c>
      <c r="P950" s="6">
        <f t="shared" si="185"/>
        <v>185.36999814433079</v>
      </c>
      <c r="Q950" s="34">
        <f t="shared" si="186"/>
        <v>0.10451421449025693</v>
      </c>
      <c r="R950" s="6">
        <f t="shared" si="187"/>
        <v>3.4489690781784786E-2</v>
      </c>
      <c r="S950" s="6">
        <f t="shared" si="188"/>
        <v>0</v>
      </c>
      <c r="T950" s="6">
        <f t="shared" si="189"/>
        <v>134</v>
      </c>
      <c r="U950" s="34">
        <f t="shared" si="190"/>
        <v>0</v>
      </c>
      <c r="V950" s="35"/>
      <c r="W950" s="64"/>
      <c r="X950" s="6">
        <f t="shared" si="191"/>
        <v>0</v>
      </c>
      <c r="Y950" s="6">
        <f t="shared" si="192"/>
        <v>0.10451421449025693</v>
      </c>
      <c r="Z950" s="6">
        <f t="shared" si="193"/>
        <v>0</v>
      </c>
      <c r="AA950" s="6">
        <f t="shared" si="194"/>
        <v>109.89548578550975</v>
      </c>
      <c r="AB950" s="6">
        <f t="shared" si="195"/>
        <v>0</v>
      </c>
      <c r="AC950" s="6">
        <f t="shared" si="196"/>
        <v>0</v>
      </c>
      <c r="AD950" s="6">
        <f t="shared" si="197"/>
        <v>209.40448783511258</v>
      </c>
    </row>
    <row r="951" spans="2:30" x14ac:dyDescent="0.3">
      <c r="B951" s="71">
        <v>0.69469932195904605</v>
      </c>
      <c r="C951" s="71">
        <v>275.81514357837631</v>
      </c>
      <c r="P951" s="6">
        <f t="shared" si="185"/>
        <v>141.58589280212982</v>
      </c>
      <c r="Q951" s="34">
        <f t="shared" si="186"/>
        <v>0.69469932195904605</v>
      </c>
      <c r="R951" s="6">
        <f t="shared" si="187"/>
        <v>0.22925077624648521</v>
      </c>
      <c r="S951" s="6">
        <f t="shared" si="188"/>
        <v>0</v>
      </c>
      <c r="T951" s="6">
        <f t="shared" si="189"/>
        <v>134</v>
      </c>
      <c r="U951" s="34">
        <f t="shared" si="190"/>
        <v>0</v>
      </c>
      <c r="V951" s="35"/>
      <c r="W951" s="64"/>
      <c r="X951" s="6">
        <f t="shared" si="191"/>
        <v>0</v>
      </c>
      <c r="Y951" s="6">
        <f t="shared" si="192"/>
        <v>0.69469932195904605</v>
      </c>
      <c r="Z951" s="6">
        <f t="shared" si="193"/>
        <v>0</v>
      </c>
      <c r="AA951" s="6">
        <f t="shared" si="194"/>
        <v>109.30530067804095</v>
      </c>
      <c r="AB951" s="6">
        <f t="shared" si="195"/>
        <v>0</v>
      </c>
      <c r="AC951" s="6">
        <f t="shared" si="196"/>
        <v>0</v>
      </c>
      <c r="AD951" s="6">
        <f t="shared" si="197"/>
        <v>165.81514357837631</v>
      </c>
    </row>
    <row r="952" spans="2:30" x14ac:dyDescent="0.3">
      <c r="B952" s="71">
        <v>1.0883781190103481</v>
      </c>
      <c r="C952" s="71">
        <v>226.92270731322839</v>
      </c>
      <c r="P952" s="6">
        <f t="shared" si="185"/>
        <v>92.563542533954973</v>
      </c>
      <c r="Q952" s="34">
        <f t="shared" si="186"/>
        <v>1.0883781190103481</v>
      </c>
      <c r="R952" s="6">
        <f t="shared" si="187"/>
        <v>0.35916477927341489</v>
      </c>
      <c r="S952" s="6">
        <f t="shared" si="188"/>
        <v>0</v>
      </c>
      <c r="T952" s="6">
        <f t="shared" si="189"/>
        <v>134</v>
      </c>
      <c r="U952" s="34">
        <f t="shared" si="190"/>
        <v>0</v>
      </c>
      <c r="V952" s="35"/>
      <c r="W952" s="64"/>
      <c r="X952" s="6">
        <f t="shared" si="191"/>
        <v>0</v>
      </c>
      <c r="Y952" s="6">
        <f t="shared" si="192"/>
        <v>1.0883781190103481</v>
      </c>
      <c r="Z952" s="6">
        <f t="shared" si="193"/>
        <v>0</v>
      </c>
      <c r="AA952" s="6">
        <f t="shared" si="194"/>
        <v>108.91162188098966</v>
      </c>
      <c r="AB952" s="6">
        <f t="shared" si="195"/>
        <v>0</v>
      </c>
      <c r="AC952" s="6">
        <f t="shared" si="196"/>
        <v>0</v>
      </c>
      <c r="AD952" s="6">
        <f t="shared" si="197"/>
        <v>116.92270731322839</v>
      </c>
    </row>
    <row r="953" spans="2:30" x14ac:dyDescent="0.3">
      <c r="B953" s="71">
        <v>1.6444579710251663</v>
      </c>
      <c r="C953" s="71">
        <v>193.81365546321345</v>
      </c>
      <c r="P953" s="6">
        <f t="shared" si="185"/>
        <v>59.270984332775157</v>
      </c>
      <c r="Q953" s="34">
        <f t="shared" si="186"/>
        <v>1.6444579710251663</v>
      </c>
      <c r="R953" s="6">
        <f t="shared" si="187"/>
        <v>0.54267113043830495</v>
      </c>
      <c r="S953" s="6">
        <f t="shared" si="188"/>
        <v>0</v>
      </c>
      <c r="T953" s="6">
        <f t="shared" si="189"/>
        <v>134</v>
      </c>
      <c r="U953" s="34">
        <f t="shared" si="190"/>
        <v>0</v>
      </c>
      <c r="V953" s="35"/>
      <c r="W953" s="64"/>
      <c r="X953" s="6">
        <f t="shared" si="191"/>
        <v>0</v>
      </c>
      <c r="Y953" s="6">
        <f t="shared" si="192"/>
        <v>1.6444579710251663</v>
      </c>
      <c r="Z953" s="6">
        <f t="shared" si="193"/>
        <v>0</v>
      </c>
      <c r="AA953" s="6">
        <f t="shared" si="194"/>
        <v>108.35554202897484</v>
      </c>
      <c r="AB953" s="6">
        <f t="shared" si="195"/>
        <v>0</v>
      </c>
      <c r="AC953" s="6">
        <f t="shared" si="196"/>
        <v>0</v>
      </c>
      <c r="AD953" s="6">
        <f t="shared" si="197"/>
        <v>83.813655463213451</v>
      </c>
    </row>
    <row r="954" spans="2:30" x14ac:dyDescent="0.3">
      <c r="B954" s="71">
        <v>2.0828489631349463</v>
      </c>
      <c r="C954" s="71">
        <v>207.64108278000663</v>
      </c>
      <c r="P954" s="6">
        <f t="shared" si="185"/>
        <v>72.953742622172086</v>
      </c>
      <c r="Q954" s="34">
        <f t="shared" si="186"/>
        <v>2.0828489631349463</v>
      </c>
      <c r="R954" s="6">
        <f t="shared" si="187"/>
        <v>0.68734015783453228</v>
      </c>
      <c r="S954" s="6">
        <f t="shared" si="188"/>
        <v>0</v>
      </c>
      <c r="T954" s="6">
        <f t="shared" si="189"/>
        <v>134</v>
      </c>
      <c r="U954" s="34">
        <f t="shared" si="190"/>
        <v>0</v>
      </c>
      <c r="V954" s="35"/>
      <c r="W954" s="64"/>
      <c r="X954" s="6">
        <f t="shared" si="191"/>
        <v>0</v>
      </c>
      <c r="Y954" s="6">
        <f t="shared" si="192"/>
        <v>2.0828489631349463</v>
      </c>
      <c r="Z954" s="6">
        <f t="shared" si="193"/>
        <v>0</v>
      </c>
      <c r="AA954" s="6">
        <f t="shared" si="194"/>
        <v>107.91715103686505</v>
      </c>
      <c r="AB954" s="6">
        <f t="shared" si="195"/>
        <v>0</v>
      </c>
      <c r="AC954" s="6">
        <f t="shared" si="196"/>
        <v>0</v>
      </c>
      <c r="AD954" s="6">
        <f t="shared" si="197"/>
        <v>97.641082780006627</v>
      </c>
    </row>
    <row r="955" spans="2:30" x14ac:dyDescent="0.3">
      <c r="B955" s="71">
        <v>2.6096844066393308</v>
      </c>
      <c r="C955" s="71">
        <v>190.20530962240207</v>
      </c>
      <c r="P955" s="6">
        <f t="shared" si="185"/>
        <v>55.344113768211088</v>
      </c>
      <c r="Q955" s="34">
        <f t="shared" si="186"/>
        <v>2.6096844066393308</v>
      </c>
      <c r="R955" s="6">
        <f t="shared" si="187"/>
        <v>0.86119585419097922</v>
      </c>
      <c r="S955" s="6">
        <f t="shared" si="188"/>
        <v>0</v>
      </c>
      <c r="T955" s="6">
        <f t="shared" si="189"/>
        <v>134</v>
      </c>
      <c r="U955" s="34">
        <f t="shared" si="190"/>
        <v>0</v>
      </c>
      <c r="V955" s="35"/>
      <c r="W955" s="64"/>
      <c r="X955" s="6">
        <f t="shared" si="191"/>
        <v>0</v>
      </c>
      <c r="Y955" s="6">
        <f t="shared" si="192"/>
        <v>2.6096844066393308</v>
      </c>
      <c r="Z955" s="6">
        <f t="shared" si="193"/>
        <v>0</v>
      </c>
      <c r="AA955" s="6">
        <f t="shared" si="194"/>
        <v>107.39031559336067</v>
      </c>
      <c r="AB955" s="6">
        <f t="shared" si="195"/>
        <v>0</v>
      </c>
      <c r="AC955" s="6">
        <f t="shared" si="196"/>
        <v>0</v>
      </c>
      <c r="AD955" s="6">
        <f t="shared" si="197"/>
        <v>80.205309622402069</v>
      </c>
    </row>
    <row r="956" spans="2:30" x14ac:dyDescent="0.3">
      <c r="B956" s="71">
        <v>3.1486318697118931</v>
      </c>
      <c r="C956" s="71">
        <v>192.22251077633487</v>
      </c>
      <c r="P956" s="6">
        <f t="shared" si="185"/>
        <v>57.183462259329957</v>
      </c>
      <c r="Q956" s="34">
        <f t="shared" si="186"/>
        <v>3.1486318697118931</v>
      </c>
      <c r="R956" s="6">
        <f t="shared" si="187"/>
        <v>1.0390485170049248</v>
      </c>
      <c r="S956" s="6">
        <f t="shared" si="188"/>
        <v>0</v>
      </c>
      <c r="T956" s="6">
        <f t="shared" si="189"/>
        <v>134</v>
      </c>
      <c r="U956" s="34">
        <f t="shared" si="190"/>
        <v>0</v>
      </c>
      <c r="V956" s="35"/>
      <c r="W956" s="64"/>
      <c r="X956" s="6">
        <f t="shared" si="191"/>
        <v>0</v>
      </c>
      <c r="Y956" s="6">
        <f t="shared" si="192"/>
        <v>3.1486318697118931</v>
      </c>
      <c r="Z956" s="6">
        <f t="shared" si="193"/>
        <v>0</v>
      </c>
      <c r="AA956" s="6">
        <f t="shared" si="194"/>
        <v>106.85136813028811</v>
      </c>
      <c r="AB956" s="6">
        <f t="shared" si="195"/>
        <v>0</v>
      </c>
      <c r="AC956" s="6">
        <f t="shared" si="196"/>
        <v>0</v>
      </c>
      <c r="AD956" s="6">
        <f t="shared" si="197"/>
        <v>82.222510776334872</v>
      </c>
    </row>
    <row r="957" spans="2:30" x14ac:dyDescent="0.3">
      <c r="B957" s="71">
        <v>3.6602337329550503</v>
      </c>
      <c r="C957" s="71">
        <v>196.33870571261406</v>
      </c>
      <c r="P957" s="6">
        <f t="shared" si="185"/>
        <v>61.130828580738893</v>
      </c>
      <c r="Q957" s="34">
        <f t="shared" si="186"/>
        <v>3.6602337329550503</v>
      </c>
      <c r="R957" s="6">
        <f t="shared" si="187"/>
        <v>1.2078771318751667</v>
      </c>
      <c r="S957" s="6">
        <f t="shared" si="188"/>
        <v>0</v>
      </c>
      <c r="T957" s="6">
        <f t="shared" si="189"/>
        <v>134</v>
      </c>
      <c r="U957" s="34">
        <f t="shared" si="190"/>
        <v>0</v>
      </c>
      <c r="V957" s="35"/>
      <c r="W957" s="64"/>
      <c r="X957" s="6">
        <f t="shared" si="191"/>
        <v>0</v>
      </c>
      <c r="Y957" s="6">
        <f t="shared" si="192"/>
        <v>3.6602337329550503</v>
      </c>
      <c r="Z957" s="6">
        <f t="shared" si="193"/>
        <v>0</v>
      </c>
      <c r="AA957" s="6">
        <f t="shared" si="194"/>
        <v>106.33976626704495</v>
      </c>
      <c r="AB957" s="6">
        <f t="shared" si="195"/>
        <v>0</v>
      </c>
      <c r="AC957" s="6">
        <f t="shared" si="196"/>
        <v>0</v>
      </c>
      <c r="AD957" s="6">
        <f t="shared" si="197"/>
        <v>86.338705712614058</v>
      </c>
    </row>
    <row r="958" spans="2:30" x14ac:dyDescent="0.3">
      <c r="B958" s="71">
        <v>3.9589227487028937</v>
      </c>
      <c r="C958" s="71">
        <v>210.07573130796163</v>
      </c>
      <c r="P958" s="6">
        <f t="shared" si="185"/>
        <v>74.769286800889688</v>
      </c>
      <c r="Q958" s="34">
        <f t="shared" si="186"/>
        <v>3.9589227487028937</v>
      </c>
      <c r="R958" s="6">
        <f t="shared" si="187"/>
        <v>1.306444507071955</v>
      </c>
      <c r="S958" s="6">
        <f t="shared" si="188"/>
        <v>0</v>
      </c>
      <c r="T958" s="6">
        <f t="shared" si="189"/>
        <v>134</v>
      </c>
      <c r="U958" s="34">
        <f t="shared" si="190"/>
        <v>0</v>
      </c>
      <c r="V958" s="35"/>
      <c r="W958" s="64"/>
      <c r="X958" s="6">
        <f t="shared" si="191"/>
        <v>0</v>
      </c>
      <c r="Y958" s="6">
        <f t="shared" si="192"/>
        <v>3.9589227487028937</v>
      </c>
      <c r="Z958" s="6">
        <f t="shared" si="193"/>
        <v>0</v>
      </c>
      <c r="AA958" s="6">
        <f t="shared" si="194"/>
        <v>106.04107725129711</v>
      </c>
      <c r="AB958" s="6">
        <f t="shared" si="195"/>
        <v>0</v>
      </c>
      <c r="AC958" s="6">
        <f t="shared" si="196"/>
        <v>0</v>
      </c>
      <c r="AD958" s="6">
        <f t="shared" si="197"/>
        <v>100.07573130796163</v>
      </c>
    </row>
    <row r="959" spans="2:30" x14ac:dyDescent="0.3">
      <c r="B959" s="71">
        <v>3.7811938588713816</v>
      </c>
      <c r="C959" s="71">
        <v>222.21932424832056</v>
      </c>
      <c r="P959" s="6">
        <f t="shared" si="185"/>
        <v>86.971530274893013</v>
      </c>
      <c r="Q959" s="34">
        <f t="shared" si="186"/>
        <v>3.7811938588713816</v>
      </c>
      <c r="R959" s="6">
        <f t="shared" si="187"/>
        <v>1.247793973427556</v>
      </c>
      <c r="S959" s="6">
        <f t="shared" si="188"/>
        <v>0</v>
      </c>
      <c r="T959" s="6">
        <f t="shared" si="189"/>
        <v>134</v>
      </c>
      <c r="U959" s="34">
        <f t="shared" si="190"/>
        <v>0</v>
      </c>
      <c r="V959" s="35"/>
      <c r="W959" s="64"/>
      <c r="X959" s="6">
        <f t="shared" si="191"/>
        <v>0</v>
      </c>
      <c r="Y959" s="6">
        <f t="shared" si="192"/>
        <v>3.7811938588713816</v>
      </c>
      <c r="Z959" s="6">
        <f t="shared" si="193"/>
        <v>0</v>
      </c>
      <c r="AA959" s="6">
        <f t="shared" si="194"/>
        <v>106.21880614112862</v>
      </c>
      <c r="AB959" s="6">
        <f t="shared" si="195"/>
        <v>0</v>
      </c>
      <c r="AC959" s="6">
        <f t="shared" si="196"/>
        <v>0</v>
      </c>
      <c r="AD959" s="6">
        <f t="shared" si="197"/>
        <v>112.21932424832056</v>
      </c>
    </row>
    <row r="960" spans="2:30" x14ac:dyDescent="0.3">
      <c r="B960" s="71">
        <v>1.2276970046274425</v>
      </c>
      <c r="C960" s="71">
        <v>14.532898535443282</v>
      </c>
      <c r="P960" s="6">
        <f t="shared" si="185"/>
        <v>0</v>
      </c>
      <c r="Q960" s="34">
        <f t="shared" si="186"/>
        <v>1.2276970046274425</v>
      </c>
      <c r="R960" s="6">
        <f t="shared" si="187"/>
        <v>0.40514001152705603</v>
      </c>
      <c r="S960" s="6">
        <f t="shared" si="188"/>
        <v>0</v>
      </c>
      <c r="T960" s="6">
        <f t="shared" si="189"/>
        <v>14.127758523916226</v>
      </c>
      <c r="U960" s="34">
        <f t="shared" si="190"/>
        <v>0</v>
      </c>
      <c r="V960" s="35"/>
      <c r="W960" s="64"/>
      <c r="X960" s="6">
        <f t="shared" si="191"/>
        <v>0</v>
      </c>
      <c r="Y960" s="6">
        <f t="shared" si="192"/>
        <v>1.2276970046274425</v>
      </c>
      <c r="Z960" s="6">
        <f t="shared" si="193"/>
        <v>0</v>
      </c>
      <c r="AA960" s="6">
        <f t="shared" si="194"/>
        <v>13.30520153081584</v>
      </c>
      <c r="AB960" s="6">
        <f t="shared" si="195"/>
        <v>0</v>
      </c>
      <c r="AC960" s="6">
        <f t="shared" si="196"/>
        <v>0</v>
      </c>
      <c r="AD960" s="6">
        <f t="shared" si="197"/>
        <v>0</v>
      </c>
    </row>
    <row r="961" spans="2:30" x14ac:dyDescent="0.3">
      <c r="B961" s="71">
        <v>0.61988114194496446</v>
      </c>
      <c r="C961" s="71">
        <v>15.533249300008798</v>
      </c>
      <c r="P961" s="6">
        <f t="shared" si="185"/>
        <v>0</v>
      </c>
      <c r="Q961" s="34">
        <f t="shared" si="186"/>
        <v>0.61988114194496446</v>
      </c>
      <c r="R961" s="6">
        <f t="shared" si="187"/>
        <v>0.20456077684183829</v>
      </c>
      <c r="S961" s="6">
        <f t="shared" si="188"/>
        <v>0</v>
      </c>
      <c r="T961" s="6">
        <f t="shared" si="189"/>
        <v>15.32868852316696</v>
      </c>
      <c r="U961" s="34">
        <f t="shared" si="190"/>
        <v>0</v>
      </c>
      <c r="V961" s="35"/>
      <c r="W961" s="64"/>
      <c r="X961" s="6">
        <f t="shared" si="191"/>
        <v>0</v>
      </c>
      <c r="Y961" s="6">
        <f t="shared" si="192"/>
        <v>0.61988114194496446</v>
      </c>
      <c r="Z961" s="6">
        <f t="shared" si="193"/>
        <v>0</v>
      </c>
      <c r="AA961" s="6">
        <f t="shared" si="194"/>
        <v>14.913368158063834</v>
      </c>
      <c r="AB961" s="6">
        <f t="shared" si="195"/>
        <v>0</v>
      </c>
      <c r="AC961" s="6">
        <f t="shared" si="196"/>
        <v>0</v>
      </c>
      <c r="AD961" s="6">
        <f t="shared" si="197"/>
        <v>0</v>
      </c>
    </row>
    <row r="962" spans="2:30" x14ac:dyDescent="0.3">
      <c r="B962" s="71">
        <v>0</v>
      </c>
      <c r="C962" s="71">
        <v>17.783081928538024</v>
      </c>
      <c r="P962" s="6">
        <f t="shared" si="185"/>
        <v>0</v>
      </c>
      <c r="Q962" s="34">
        <f t="shared" si="186"/>
        <v>0</v>
      </c>
      <c r="R962" s="6">
        <f t="shared" si="187"/>
        <v>0</v>
      </c>
      <c r="S962" s="6">
        <f t="shared" si="188"/>
        <v>0</v>
      </c>
      <c r="T962" s="6">
        <f t="shared" si="189"/>
        <v>17.783081928538024</v>
      </c>
      <c r="U962" s="34">
        <f t="shared" si="190"/>
        <v>0</v>
      </c>
      <c r="V962" s="35"/>
      <c r="W962" s="64"/>
      <c r="X962" s="6">
        <f t="shared" si="191"/>
        <v>0</v>
      </c>
      <c r="Y962" s="6">
        <f t="shared" si="192"/>
        <v>0</v>
      </c>
      <c r="Z962" s="6">
        <f t="shared" si="193"/>
        <v>0</v>
      </c>
      <c r="AA962" s="6">
        <f t="shared" si="194"/>
        <v>17.783081928538024</v>
      </c>
      <c r="AB962" s="6">
        <f t="shared" si="195"/>
        <v>0</v>
      </c>
      <c r="AC962" s="6">
        <f t="shared" si="196"/>
        <v>0</v>
      </c>
      <c r="AD962" s="6">
        <f t="shared" si="197"/>
        <v>0</v>
      </c>
    </row>
    <row r="963" spans="2:30" x14ac:dyDescent="0.3">
      <c r="B963" s="71">
        <v>0</v>
      </c>
      <c r="C963" s="71">
        <v>18.973842998149618</v>
      </c>
      <c r="P963" s="6">
        <f t="shared" si="185"/>
        <v>0</v>
      </c>
      <c r="Q963" s="34">
        <f t="shared" si="186"/>
        <v>0</v>
      </c>
      <c r="R963" s="6">
        <f t="shared" si="187"/>
        <v>0</v>
      </c>
      <c r="S963" s="6">
        <f t="shared" si="188"/>
        <v>0</v>
      </c>
      <c r="T963" s="6">
        <f t="shared" si="189"/>
        <v>18.973842998149618</v>
      </c>
      <c r="U963" s="34">
        <f t="shared" si="190"/>
        <v>0</v>
      </c>
      <c r="V963" s="35"/>
      <c r="W963" s="64"/>
      <c r="X963" s="6">
        <f t="shared" si="191"/>
        <v>0</v>
      </c>
      <c r="Y963" s="6">
        <f t="shared" si="192"/>
        <v>0</v>
      </c>
      <c r="Z963" s="6">
        <f t="shared" si="193"/>
        <v>0</v>
      </c>
      <c r="AA963" s="6">
        <f t="shared" si="194"/>
        <v>18.973842998149618</v>
      </c>
      <c r="AB963" s="6">
        <f t="shared" si="195"/>
        <v>0</v>
      </c>
      <c r="AC963" s="6">
        <f t="shared" si="196"/>
        <v>0</v>
      </c>
      <c r="AD963" s="6">
        <f t="shared" si="197"/>
        <v>0</v>
      </c>
    </row>
    <row r="964" spans="2:30" x14ac:dyDescent="0.3">
      <c r="B964" s="71">
        <v>0</v>
      </c>
      <c r="C964" s="71">
        <v>20.653937288852635</v>
      </c>
      <c r="P964" s="6">
        <f t="shared" ref="P964:P1027" si="198">C964-R964-T964</f>
        <v>0</v>
      </c>
      <c r="Q964" s="34">
        <f t="shared" ref="Q964:Q1027" si="199">MIN(318,B964)</f>
        <v>0</v>
      </c>
      <c r="R964" s="6">
        <f t="shared" ref="R964:R1027" si="200">IF(Q964=0,0,MIN(C964,Q964*33%))</f>
        <v>0</v>
      </c>
      <c r="S964" s="6">
        <f t="shared" ref="S964:S1027" si="201">MIN(B964-Q964,110*0.76)</f>
        <v>0</v>
      </c>
      <c r="T964" s="6">
        <f t="shared" ref="T964:T1027" si="202">MIN(134,C964-R964)</f>
        <v>20.653937288852635</v>
      </c>
      <c r="U964" s="34">
        <f t="shared" ref="U964:U1027" si="203">MIN(B964-S964-Q964,134)</f>
        <v>0</v>
      </c>
      <c r="V964" s="35"/>
      <c r="W964" s="64"/>
      <c r="X964" s="6">
        <f t="shared" ref="X964:X1027" si="204">C964-Y964-AA964-AD964</f>
        <v>0</v>
      </c>
      <c r="Y964" s="6">
        <f t="shared" ref="Y964:Y1027" si="205">MIN(B964,C964)</f>
        <v>0</v>
      </c>
      <c r="Z964" s="6">
        <f t="shared" ref="Z964:Z1027" si="206">MIN(B964-Y964-AB964,110*M$33)</f>
        <v>0</v>
      </c>
      <c r="AA964" s="6">
        <f t="shared" ref="AA964:AA1027" si="207">MIN(C964-Y964,110-Y964)</f>
        <v>20.653937288852635</v>
      </c>
      <c r="AB964" s="6">
        <f t="shared" ref="AB964:AB1027" si="208">MIN(B964-Y964,120-Y964)</f>
        <v>0</v>
      </c>
      <c r="AC964" s="6">
        <f t="shared" ref="AC964:AC1027" si="209">B964-Y964-Z964-AB964</f>
        <v>0</v>
      </c>
      <c r="AD964" s="6">
        <f t="shared" ref="AD964:AD1027" si="210">C964-Y964-AA964</f>
        <v>0</v>
      </c>
    </row>
    <row r="965" spans="2:30" x14ac:dyDescent="0.3">
      <c r="B965" s="71">
        <v>0.23781602519333256</v>
      </c>
      <c r="C965" s="71">
        <v>22.070979495866005</v>
      </c>
      <c r="P965" s="6">
        <f t="shared" si="198"/>
        <v>0</v>
      </c>
      <c r="Q965" s="34">
        <f t="shared" si="199"/>
        <v>0.23781602519333256</v>
      </c>
      <c r="R965" s="6">
        <f t="shared" si="200"/>
        <v>7.8479288313799744E-2</v>
      </c>
      <c r="S965" s="6">
        <f t="shared" si="201"/>
        <v>0</v>
      </c>
      <c r="T965" s="6">
        <f t="shared" si="202"/>
        <v>21.992500207552204</v>
      </c>
      <c r="U965" s="34">
        <f t="shared" si="203"/>
        <v>0</v>
      </c>
      <c r="V965" s="35"/>
      <c r="W965" s="64"/>
      <c r="X965" s="6">
        <f t="shared" si="204"/>
        <v>0</v>
      </c>
      <c r="Y965" s="6">
        <f t="shared" si="205"/>
        <v>0.23781602519333256</v>
      </c>
      <c r="Z965" s="6">
        <f t="shared" si="206"/>
        <v>0</v>
      </c>
      <c r="AA965" s="6">
        <f t="shared" si="207"/>
        <v>21.833163470672673</v>
      </c>
      <c r="AB965" s="6">
        <f t="shared" si="208"/>
        <v>0</v>
      </c>
      <c r="AC965" s="6">
        <f t="shared" si="209"/>
        <v>0</v>
      </c>
      <c r="AD965" s="6">
        <f t="shared" si="210"/>
        <v>0</v>
      </c>
    </row>
    <row r="966" spans="2:30" x14ac:dyDescent="0.3">
      <c r="B966" s="71">
        <v>0</v>
      </c>
      <c r="C966" s="71">
        <v>23.44441088912119</v>
      </c>
      <c r="P966" s="6">
        <f t="shared" si="198"/>
        <v>0</v>
      </c>
      <c r="Q966" s="34">
        <f t="shared" si="199"/>
        <v>0</v>
      </c>
      <c r="R966" s="6">
        <f t="shared" si="200"/>
        <v>0</v>
      </c>
      <c r="S966" s="6">
        <f t="shared" si="201"/>
        <v>0</v>
      </c>
      <c r="T966" s="6">
        <f t="shared" si="202"/>
        <v>23.44441088912119</v>
      </c>
      <c r="U966" s="34">
        <f t="shared" si="203"/>
        <v>0</v>
      </c>
      <c r="V966" s="35"/>
      <c r="W966" s="64"/>
      <c r="X966" s="6">
        <f t="shared" si="204"/>
        <v>0</v>
      </c>
      <c r="Y966" s="6">
        <f t="shared" si="205"/>
        <v>0</v>
      </c>
      <c r="Z966" s="6">
        <f t="shared" si="206"/>
        <v>0</v>
      </c>
      <c r="AA966" s="6">
        <f t="shared" si="207"/>
        <v>23.44441088912119</v>
      </c>
      <c r="AB966" s="6">
        <f t="shared" si="208"/>
        <v>0</v>
      </c>
      <c r="AC966" s="6">
        <f t="shared" si="209"/>
        <v>0</v>
      </c>
      <c r="AD966" s="6">
        <f t="shared" si="210"/>
        <v>0</v>
      </c>
    </row>
    <row r="967" spans="2:30" x14ac:dyDescent="0.3">
      <c r="B967" s="71">
        <v>0</v>
      </c>
      <c r="C967" s="71">
        <v>24.630262187207773</v>
      </c>
      <c r="P967" s="6">
        <f t="shared" si="198"/>
        <v>0</v>
      </c>
      <c r="Q967" s="34">
        <f t="shared" si="199"/>
        <v>0</v>
      </c>
      <c r="R967" s="6">
        <f t="shared" si="200"/>
        <v>0</v>
      </c>
      <c r="S967" s="6">
        <f t="shared" si="201"/>
        <v>0</v>
      </c>
      <c r="T967" s="6">
        <f t="shared" si="202"/>
        <v>24.630262187207773</v>
      </c>
      <c r="U967" s="34">
        <f t="shared" si="203"/>
        <v>0</v>
      </c>
      <c r="V967" s="35"/>
      <c r="W967" s="64"/>
      <c r="X967" s="6">
        <f t="shared" si="204"/>
        <v>0</v>
      </c>
      <c r="Y967" s="6">
        <f t="shared" si="205"/>
        <v>0</v>
      </c>
      <c r="Z967" s="6">
        <f t="shared" si="206"/>
        <v>0</v>
      </c>
      <c r="AA967" s="6">
        <f t="shared" si="207"/>
        <v>24.630262187207773</v>
      </c>
      <c r="AB967" s="6">
        <f t="shared" si="208"/>
        <v>0</v>
      </c>
      <c r="AC967" s="6">
        <f t="shared" si="209"/>
        <v>0</v>
      </c>
      <c r="AD967" s="6">
        <f t="shared" si="210"/>
        <v>0</v>
      </c>
    </row>
    <row r="968" spans="2:30" x14ac:dyDescent="0.3">
      <c r="B968" s="71">
        <v>0</v>
      </c>
      <c r="C968" s="71">
        <v>25.688192425698226</v>
      </c>
      <c r="P968" s="6">
        <f t="shared" si="198"/>
        <v>0</v>
      </c>
      <c r="Q968" s="34">
        <f t="shared" si="199"/>
        <v>0</v>
      </c>
      <c r="R968" s="6">
        <f t="shared" si="200"/>
        <v>0</v>
      </c>
      <c r="S968" s="6">
        <f t="shared" si="201"/>
        <v>0</v>
      </c>
      <c r="T968" s="6">
        <f t="shared" si="202"/>
        <v>25.688192425698226</v>
      </c>
      <c r="U968" s="34">
        <f t="shared" si="203"/>
        <v>0</v>
      </c>
      <c r="V968" s="35"/>
      <c r="W968" s="64"/>
      <c r="X968" s="6">
        <f t="shared" si="204"/>
        <v>0</v>
      </c>
      <c r="Y968" s="6">
        <f t="shared" si="205"/>
        <v>0</v>
      </c>
      <c r="Z968" s="6">
        <f t="shared" si="206"/>
        <v>0</v>
      </c>
      <c r="AA968" s="6">
        <f t="shared" si="207"/>
        <v>25.688192425698226</v>
      </c>
      <c r="AB968" s="6">
        <f t="shared" si="208"/>
        <v>0</v>
      </c>
      <c r="AC968" s="6">
        <f t="shared" si="209"/>
        <v>0</v>
      </c>
      <c r="AD968" s="6">
        <f t="shared" si="210"/>
        <v>0</v>
      </c>
    </row>
    <row r="969" spans="2:30" x14ac:dyDescent="0.3">
      <c r="B969" s="71">
        <v>0</v>
      </c>
      <c r="C969" s="71">
        <v>26.661591144394304</v>
      </c>
      <c r="P969" s="6">
        <f t="shared" si="198"/>
        <v>0</v>
      </c>
      <c r="Q969" s="34">
        <f t="shared" si="199"/>
        <v>0</v>
      </c>
      <c r="R969" s="6">
        <f t="shared" si="200"/>
        <v>0</v>
      </c>
      <c r="S969" s="6">
        <f t="shared" si="201"/>
        <v>0</v>
      </c>
      <c r="T969" s="6">
        <f t="shared" si="202"/>
        <v>26.661591144394304</v>
      </c>
      <c r="U969" s="34">
        <f t="shared" si="203"/>
        <v>0</v>
      </c>
      <c r="V969" s="35"/>
      <c r="W969" s="64"/>
      <c r="X969" s="6">
        <f t="shared" si="204"/>
        <v>0</v>
      </c>
      <c r="Y969" s="6">
        <f t="shared" si="205"/>
        <v>0</v>
      </c>
      <c r="Z969" s="6">
        <f t="shared" si="206"/>
        <v>0</v>
      </c>
      <c r="AA969" s="6">
        <f t="shared" si="207"/>
        <v>26.661591144394304</v>
      </c>
      <c r="AB969" s="6">
        <f t="shared" si="208"/>
        <v>0</v>
      </c>
      <c r="AC969" s="6">
        <f t="shared" si="209"/>
        <v>0</v>
      </c>
      <c r="AD969" s="6">
        <f t="shared" si="210"/>
        <v>0</v>
      </c>
    </row>
    <row r="970" spans="2:30" x14ac:dyDescent="0.3">
      <c r="B970" s="71">
        <v>0</v>
      </c>
      <c r="C970" s="71">
        <v>27.771254727154769</v>
      </c>
      <c r="P970" s="6">
        <f t="shared" si="198"/>
        <v>0</v>
      </c>
      <c r="Q970" s="34">
        <f t="shared" si="199"/>
        <v>0</v>
      </c>
      <c r="R970" s="6">
        <f t="shared" si="200"/>
        <v>0</v>
      </c>
      <c r="S970" s="6">
        <f t="shared" si="201"/>
        <v>0</v>
      </c>
      <c r="T970" s="6">
        <f t="shared" si="202"/>
        <v>27.771254727154769</v>
      </c>
      <c r="U970" s="34">
        <f t="shared" si="203"/>
        <v>0</v>
      </c>
      <c r="V970" s="35"/>
      <c r="W970" s="64"/>
      <c r="X970" s="6">
        <f t="shared" si="204"/>
        <v>0</v>
      </c>
      <c r="Y970" s="6">
        <f t="shared" si="205"/>
        <v>0</v>
      </c>
      <c r="Z970" s="6">
        <f t="shared" si="206"/>
        <v>0</v>
      </c>
      <c r="AA970" s="6">
        <f t="shared" si="207"/>
        <v>27.771254727154769</v>
      </c>
      <c r="AB970" s="6">
        <f t="shared" si="208"/>
        <v>0</v>
      </c>
      <c r="AC970" s="6">
        <f t="shared" si="209"/>
        <v>0</v>
      </c>
      <c r="AD970" s="6">
        <f t="shared" si="210"/>
        <v>0</v>
      </c>
    </row>
    <row r="971" spans="2:30" x14ac:dyDescent="0.3">
      <c r="B971" s="71">
        <v>0</v>
      </c>
      <c r="C971" s="71">
        <v>28.915521619023977</v>
      </c>
      <c r="P971" s="6">
        <f t="shared" si="198"/>
        <v>0</v>
      </c>
      <c r="Q971" s="34">
        <f t="shared" si="199"/>
        <v>0</v>
      </c>
      <c r="R971" s="6">
        <f t="shared" si="200"/>
        <v>0</v>
      </c>
      <c r="S971" s="6">
        <f t="shared" si="201"/>
        <v>0</v>
      </c>
      <c r="T971" s="6">
        <f t="shared" si="202"/>
        <v>28.915521619023977</v>
      </c>
      <c r="U971" s="34">
        <f t="shared" si="203"/>
        <v>0</v>
      </c>
      <c r="V971" s="35"/>
      <c r="W971" s="64"/>
      <c r="X971" s="6">
        <f t="shared" si="204"/>
        <v>0</v>
      </c>
      <c r="Y971" s="6">
        <f t="shared" si="205"/>
        <v>0</v>
      </c>
      <c r="Z971" s="6">
        <f t="shared" si="206"/>
        <v>0</v>
      </c>
      <c r="AA971" s="6">
        <f t="shared" si="207"/>
        <v>28.915521619023977</v>
      </c>
      <c r="AB971" s="6">
        <f t="shared" si="208"/>
        <v>0</v>
      </c>
      <c r="AC971" s="6">
        <f t="shared" si="209"/>
        <v>0</v>
      </c>
      <c r="AD971" s="6">
        <f t="shared" si="210"/>
        <v>0</v>
      </c>
    </row>
    <row r="972" spans="2:30" x14ac:dyDescent="0.3">
      <c r="B972" s="71">
        <v>0</v>
      </c>
      <c r="C972" s="71">
        <v>30.173655408266164</v>
      </c>
      <c r="P972" s="6">
        <f t="shared" si="198"/>
        <v>0</v>
      </c>
      <c r="Q972" s="34">
        <f t="shared" si="199"/>
        <v>0</v>
      </c>
      <c r="R972" s="6">
        <f t="shared" si="200"/>
        <v>0</v>
      </c>
      <c r="S972" s="6">
        <f t="shared" si="201"/>
        <v>0</v>
      </c>
      <c r="T972" s="6">
        <f t="shared" si="202"/>
        <v>30.173655408266164</v>
      </c>
      <c r="U972" s="34">
        <f t="shared" si="203"/>
        <v>0</v>
      </c>
      <c r="V972" s="35"/>
      <c r="W972" s="64"/>
      <c r="X972" s="6">
        <f t="shared" si="204"/>
        <v>0</v>
      </c>
      <c r="Y972" s="6">
        <f t="shared" si="205"/>
        <v>0</v>
      </c>
      <c r="Z972" s="6">
        <f t="shared" si="206"/>
        <v>0</v>
      </c>
      <c r="AA972" s="6">
        <f t="shared" si="207"/>
        <v>30.173655408266164</v>
      </c>
      <c r="AB972" s="6">
        <f t="shared" si="208"/>
        <v>0</v>
      </c>
      <c r="AC972" s="6">
        <f t="shared" si="209"/>
        <v>0</v>
      </c>
      <c r="AD972" s="6">
        <f t="shared" si="210"/>
        <v>0</v>
      </c>
    </row>
    <row r="973" spans="2:30" x14ac:dyDescent="0.3">
      <c r="B973" s="71">
        <v>0</v>
      </c>
      <c r="C973" s="71">
        <v>22.947515419130781</v>
      </c>
      <c r="P973" s="6">
        <f t="shared" si="198"/>
        <v>0</v>
      </c>
      <c r="Q973" s="34">
        <f t="shared" si="199"/>
        <v>0</v>
      </c>
      <c r="R973" s="6">
        <f t="shared" si="200"/>
        <v>0</v>
      </c>
      <c r="S973" s="6">
        <f t="shared" si="201"/>
        <v>0</v>
      </c>
      <c r="T973" s="6">
        <f t="shared" si="202"/>
        <v>22.947515419130781</v>
      </c>
      <c r="U973" s="34">
        <f t="shared" si="203"/>
        <v>0</v>
      </c>
      <c r="V973" s="35"/>
      <c r="W973" s="64"/>
      <c r="X973" s="6">
        <f t="shared" si="204"/>
        <v>0</v>
      </c>
      <c r="Y973" s="6">
        <f t="shared" si="205"/>
        <v>0</v>
      </c>
      <c r="Z973" s="6">
        <f t="shared" si="206"/>
        <v>0</v>
      </c>
      <c r="AA973" s="6">
        <f t="shared" si="207"/>
        <v>22.947515419130781</v>
      </c>
      <c r="AB973" s="6">
        <f t="shared" si="208"/>
        <v>0</v>
      </c>
      <c r="AC973" s="6">
        <f t="shared" si="209"/>
        <v>0</v>
      </c>
      <c r="AD973" s="6">
        <f t="shared" si="210"/>
        <v>0</v>
      </c>
    </row>
    <row r="974" spans="2:30" x14ac:dyDescent="0.3">
      <c r="B974" s="71">
        <v>0</v>
      </c>
      <c r="C974" s="71">
        <v>17.952556257770663</v>
      </c>
      <c r="P974" s="6">
        <f t="shared" si="198"/>
        <v>0</v>
      </c>
      <c r="Q974" s="34">
        <f t="shared" si="199"/>
        <v>0</v>
      </c>
      <c r="R974" s="6">
        <f t="shared" si="200"/>
        <v>0</v>
      </c>
      <c r="S974" s="6">
        <f t="shared" si="201"/>
        <v>0</v>
      </c>
      <c r="T974" s="6">
        <f t="shared" si="202"/>
        <v>17.952556257770663</v>
      </c>
      <c r="U974" s="34">
        <f t="shared" si="203"/>
        <v>0</v>
      </c>
      <c r="V974" s="35"/>
      <c r="W974" s="64"/>
      <c r="X974" s="6">
        <f t="shared" si="204"/>
        <v>0</v>
      </c>
      <c r="Y974" s="6">
        <f t="shared" si="205"/>
        <v>0</v>
      </c>
      <c r="Z974" s="6">
        <f t="shared" si="206"/>
        <v>0</v>
      </c>
      <c r="AA974" s="6">
        <f t="shared" si="207"/>
        <v>17.952556257770663</v>
      </c>
      <c r="AB974" s="6">
        <f t="shared" si="208"/>
        <v>0</v>
      </c>
      <c r="AC974" s="6">
        <f t="shared" si="209"/>
        <v>0</v>
      </c>
      <c r="AD974" s="6">
        <f t="shared" si="210"/>
        <v>0</v>
      </c>
    </row>
    <row r="975" spans="2:30" x14ac:dyDescent="0.3">
      <c r="B975" s="71">
        <v>0</v>
      </c>
      <c r="C975" s="71">
        <v>17.633959169757073</v>
      </c>
      <c r="P975" s="6">
        <f t="shared" si="198"/>
        <v>0</v>
      </c>
      <c r="Q975" s="34">
        <f t="shared" si="199"/>
        <v>0</v>
      </c>
      <c r="R975" s="6">
        <f t="shared" si="200"/>
        <v>0</v>
      </c>
      <c r="S975" s="6">
        <f t="shared" si="201"/>
        <v>0</v>
      </c>
      <c r="T975" s="6">
        <f t="shared" si="202"/>
        <v>17.633959169757073</v>
      </c>
      <c r="U975" s="34">
        <f t="shared" si="203"/>
        <v>0</v>
      </c>
      <c r="V975" s="35"/>
      <c r="W975" s="64"/>
      <c r="X975" s="6">
        <f t="shared" si="204"/>
        <v>0</v>
      </c>
      <c r="Y975" s="6">
        <f t="shared" si="205"/>
        <v>0</v>
      </c>
      <c r="Z975" s="6">
        <f t="shared" si="206"/>
        <v>0</v>
      </c>
      <c r="AA975" s="6">
        <f t="shared" si="207"/>
        <v>17.633959169757073</v>
      </c>
      <c r="AB975" s="6">
        <f t="shared" si="208"/>
        <v>0</v>
      </c>
      <c r="AC975" s="6">
        <f t="shared" si="209"/>
        <v>0</v>
      </c>
      <c r="AD975" s="6">
        <f t="shared" si="210"/>
        <v>0</v>
      </c>
    </row>
    <row r="976" spans="2:30" x14ac:dyDescent="0.3">
      <c r="B976" s="71">
        <v>0</v>
      </c>
      <c r="C976" s="71">
        <v>16.488830118913764</v>
      </c>
      <c r="P976" s="6">
        <f t="shared" si="198"/>
        <v>0</v>
      </c>
      <c r="Q976" s="34">
        <f t="shared" si="199"/>
        <v>0</v>
      </c>
      <c r="R976" s="6">
        <f t="shared" si="200"/>
        <v>0</v>
      </c>
      <c r="S976" s="6">
        <f t="shared" si="201"/>
        <v>0</v>
      </c>
      <c r="T976" s="6">
        <f t="shared" si="202"/>
        <v>16.488830118913764</v>
      </c>
      <c r="U976" s="34">
        <f t="shared" si="203"/>
        <v>0</v>
      </c>
      <c r="V976" s="35"/>
      <c r="W976" s="64"/>
      <c r="X976" s="6">
        <f t="shared" si="204"/>
        <v>0</v>
      </c>
      <c r="Y976" s="6">
        <f t="shared" si="205"/>
        <v>0</v>
      </c>
      <c r="Z976" s="6">
        <f t="shared" si="206"/>
        <v>0</v>
      </c>
      <c r="AA976" s="6">
        <f t="shared" si="207"/>
        <v>16.488830118913764</v>
      </c>
      <c r="AB976" s="6">
        <f t="shared" si="208"/>
        <v>0</v>
      </c>
      <c r="AC976" s="6">
        <f t="shared" si="209"/>
        <v>0</v>
      </c>
      <c r="AD976" s="6">
        <f t="shared" si="210"/>
        <v>0</v>
      </c>
    </row>
    <row r="977" spans="2:30" x14ac:dyDescent="0.3">
      <c r="B977" s="71">
        <v>0</v>
      </c>
      <c r="C977" s="71">
        <v>14.19188575575436</v>
      </c>
      <c r="P977" s="6">
        <f t="shared" si="198"/>
        <v>0</v>
      </c>
      <c r="Q977" s="34">
        <f t="shared" si="199"/>
        <v>0</v>
      </c>
      <c r="R977" s="6">
        <f t="shared" si="200"/>
        <v>0</v>
      </c>
      <c r="S977" s="6">
        <f t="shared" si="201"/>
        <v>0</v>
      </c>
      <c r="T977" s="6">
        <f t="shared" si="202"/>
        <v>14.19188575575436</v>
      </c>
      <c r="U977" s="34">
        <f t="shared" si="203"/>
        <v>0</v>
      </c>
      <c r="V977" s="35"/>
      <c r="W977" s="64"/>
      <c r="X977" s="6">
        <f t="shared" si="204"/>
        <v>0</v>
      </c>
      <c r="Y977" s="6">
        <f t="shared" si="205"/>
        <v>0</v>
      </c>
      <c r="Z977" s="6">
        <f t="shared" si="206"/>
        <v>0</v>
      </c>
      <c r="AA977" s="6">
        <f t="shared" si="207"/>
        <v>14.19188575575436</v>
      </c>
      <c r="AB977" s="6">
        <f t="shared" si="208"/>
        <v>0</v>
      </c>
      <c r="AC977" s="6">
        <f t="shared" si="209"/>
        <v>0</v>
      </c>
      <c r="AD977" s="6">
        <f t="shared" si="210"/>
        <v>0</v>
      </c>
    </row>
    <row r="978" spans="2:30" x14ac:dyDescent="0.3">
      <c r="B978" s="71">
        <v>3.4567666729257125</v>
      </c>
      <c r="C978" s="71">
        <v>13.429341665268005</v>
      </c>
      <c r="P978" s="6">
        <f t="shared" si="198"/>
        <v>0</v>
      </c>
      <c r="Q978" s="34">
        <f t="shared" si="199"/>
        <v>3.4567666729257125</v>
      </c>
      <c r="R978" s="6">
        <f t="shared" si="200"/>
        <v>1.1407330020654851</v>
      </c>
      <c r="S978" s="6">
        <f t="shared" si="201"/>
        <v>0</v>
      </c>
      <c r="T978" s="6">
        <f t="shared" si="202"/>
        <v>12.28860866320252</v>
      </c>
      <c r="U978" s="34">
        <f t="shared" si="203"/>
        <v>0</v>
      </c>
      <c r="V978" s="35"/>
      <c r="W978" s="64"/>
      <c r="X978" s="6">
        <f t="shared" si="204"/>
        <v>0</v>
      </c>
      <c r="Y978" s="6">
        <f t="shared" si="205"/>
        <v>3.4567666729257125</v>
      </c>
      <c r="Z978" s="6">
        <f t="shared" si="206"/>
        <v>0</v>
      </c>
      <c r="AA978" s="6">
        <f t="shared" si="207"/>
        <v>9.9725749923422917</v>
      </c>
      <c r="AB978" s="6">
        <f t="shared" si="208"/>
        <v>0</v>
      </c>
      <c r="AC978" s="6">
        <f t="shared" si="209"/>
        <v>0</v>
      </c>
      <c r="AD978" s="6">
        <f t="shared" si="210"/>
        <v>0</v>
      </c>
    </row>
    <row r="979" spans="2:30" x14ac:dyDescent="0.3">
      <c r="B979" s="71">
        <v>0</v>
      </c>
      <c r="C979" s="71">
        <v>14.673507639056826</v>
      </c>
      <c r="P979" s="6">
        <f t="shared" si="198"/>
        <v>0</v>
      </c>
      <c r="Q979" s="34">
        <f t="shared" si="199"/>
        <v>0</v>
      </c>
      <c r="R979" s="6">
        <f t="shared" si="200"/>
        <v>0</v>
      </c>
      <c r="S979" s="6">
        <f t="shared" si="201"/>
        <v>0</v>
      </c>
      <c r="T979" s="6">
        <f t="shared" si="202"/>
        <v>14.673507639056826</v>
      </c>
      <c r="U979" s="34">
        <f t="shared" si="203"/>
        <v>0</v>
      </c>
      <c r="V979" s="35"/>
      <c r="W979" s="64"/>
      <c r="X979" s="6">
        <f t="shared" si="204"/>
        <v>0</v>
      </c>
      <c r="Y979" s="6">
        <f t="shared" si="205"/>
        <v>0</v>
      </c>
      <c r="Z979" s="6">
        <f t="shared" si="206"/>
        <v>0</v>
      </c>
      <c r="AA979" s="6">
        <f t="shared" si="207"/>
        <v>14.673507639056826</v>
      </c>
      <c r="AB979" s="6">
        <f t="shared" si="208"/>
        <v>0</v>
      </c>
      <c r="AC979" s="6">
        <f t="shared" si="209"/>
        <v>0</v>
      </c>
      <c r="AD979" s="6">
        <f t="shared" si="210"/>
        <v>0</v>
      </c>
    </row>
    <row r="980" spans="2:30" x14ac:dyDescent="0.3">
      <c r="B980" s="71">
        <v>0</v>
      </c>
      <c r="C980" s="71">
        <v>15.910767005801558</v>
      </c>
      <c r="P980" s="6">
        <f t="shared" si="198"/>
        <v>0</v>
      </c>
      <c r="Q980" s="34">
        <f t="shared" si="199"/>
        <v>0</v>
      </c>
      <c r="R980" s="6">
        <f t="shared" si="200"/>
        <v>0</v>
      </c>
      <c r="S980" s="6">
        <f t="shared" si="201"/>
        <v>0</v>
      </c>
      <c r="T980" s="6">
        <f t="shared" si="202"/>
        <v>15.910767005801558</v>
      </c>
      <c r="U980" s="34">
        <f t="shared" si="203"/>
        <v>0</v>
      </c>
      <c r="V980" s="35"/>
      <c r="W980" s="64"/>
      <c r="X980" s="6">
        <f t="shared" si="204"/>
        <v>0</v>
      </c>
      <c r="Y980" s="6">
        <f t="shared" si="205"/>
        <v>0</v>
      </c>
      <c r="Z980" s="6">
        <f t="shared" si="206"/>
        <v>0</v>
      </c>
      <c r="AA980" s="6">
        <f t="shared" si="207"/>
        <v>15.910767005801558</v>
      </c>
      <c r="AB980" s="6">
        <f t="shared" si="208"/>
        <v>0</v>
      </c>
      <c r="AC980" s="6">
        <f t="shared" si="209"/>
        <v>0</v>
      </c>
      <c r="AD980" s="6">
        <f t="shared" si="210"/>
        <v>0</v>
      </c>
    </row>
    <row r="981" spans="2:30" x14ac:dyDescent="0.3">
      <c r="B981" s="71">
        <v>0</v>
      </c>
      <c r="C981" s="71">
        <v>15.675866172590723</v>
      </c>
      <c r="P981" s="6">
        <f t="shared" si="198"/>
        <v>0</v>
      </c>
      <c r="Q981" s="34">
        <f t="shared" si="199"/>
        <v>0</v>
      </c>
      <c r="R981" s="6">
        <f t="shared" si="200"/>
        <v>0</v>
      </c>
      <c r="S981" s="6">
        <f t="shared" si="201"/>
        <v>0</v>
      </c>
      <c r="T981" s="6">
        <f t="shared" si="202"/>
        <v>15.675866172590723</v>
      </c>
      <c r="U981" s="34">
        <f t="shared" si="203"/>
        <v>0</v>
      </c>
      <c r="V981" s="35"/>
      <c r="W981" s="64"/>
      <c r="X981" s="6">
        <f t="shared" si="204"/>
        <v>0</v>
      </c>
      <c r="Y981" s="6">
        <f t="shared" si="205"/>
        <v>0</v>
      </c>
      <c r="Z981" s="6">
        <f t="shared" si="206"/>
        <v>0</v>
      </c>
      <c r="AA981" s="6">
        <f t="shared" si="207"/>
        <v>15.675866172590723</v>
      </c>
      <c r="AB981" s="6">
        <f t="shared" si="208"/>
        <v>0</v>
      </c>
      <c r="AC981" s="6">
        <f t="shared" si="209"/>
        <v>0</v>
      </c>
      <c r="AD981" s="6">
        <f t="shared" si="210"/>
        <v>0</v>
      </c>
    </row>
    <row r="982" spans="2:30" x14ac:dyDescent="0.3">
      <c r="B982" s="71">
        <v>0</v>
      </c>
      <c r="C982" s="71">
        <v>18.782111276122528</v>
      </c>
      <c r="P982" s="6">
        <f t="shared" si="198"/>
        <v>0</v>
      </c>
      <c r="Q982" s="34">
        <f t="shared" si="199"/>
        <v>0</v>
      </c>
      <c r="R982" s="6">
        <f t="shared" si="200"/>
        <v>0</v>
      </c>
      <c r="S982" s="6">
        <f t="shared" si="201"/>
        <v>0</v>
      </c>
      <c r="T982" s="6">
        <f t="shared" si="202"/>
        <v>18.782111276122528</v>
      </c>
      <c r="U982" s="34">
        <f t="shared" si="203"/>
        <v>0</v>
      </c>
      <c r="V982" s="35"/>
      <c r="W982" s="64"/>
      <c r="X982" s="6">
        <f t="shared" si="204"/>
        <v>0</v>
      </c>
      <c r="Y982" s="6">
        <f t="shared" si="205"/>
        <v>0</v>
      </c>
      <c r="Z982" s="6">
        <f t="shared" si="206"/>
        <v>0</v>
      </c>
      <c r="AA982" s="6">
        <f t="shared" si="207"/>
        <v>18.782111276122528</v>
      </c>
      <c r="AB982" s="6">
        <f t="shared" si="208"/>
        <v>0</v>
      </c>
      <c r="AC982" s="6">
        <f t="shared" si="209"/>
        <v>0</v>
      </c>
      <c r="AD982" s="6">
        <f t="shared" si="210"/>
        <v>0</v>
      </c>
    </row>
    <row r="983" spans="2:30" x14ac:dyDescent="0.3">
      <c r="B983" s="71">
        <v>0</v>
      </c>
      <c r="C983" s="71">
        <v>24.269693196632964</v>
      </c>
      <c r="P983" s="6">
        <f t="shared" si="198"/>
        <v>0</v>
      </c>
      <c r="Q983" s="34">
        <f t="shared" si="199"/>
        <v>0</v>
      </c>
      <c r="R983" s="6">
        <f t="shared" si="200"/>
        <v>0</v>
      </c>
      <c r="S983" s="6">
        <f t="shared" si="201"/>
        <v>0</v>
      </c>
      <c r="T983" s="6">
        <f t="shared" si="202"/>
        <v>24.269693196632964</v>
      </c>
      <c r="U983" s="34">
        <f t="shared" si="203"/>
        <v>0</v>
      </c>
      <c r="V983" s="35"/>
      <c r="W983" s="64"/>
      <c r="X983" s="6">
        <f t="shared" si="204"/>
        <v>0</v>
      </c>
      <c r="Y983" s="6">
        <f t="shared" si="205"/>
        <v>0</v>
      </c>
      <c r="Z983" s="6">
        <f t="shared" si="206"/>
        <v>0</v>
      </c>
      <c r="AA983" s="6">
        <f t="shared" si="207"/>
        <v>24.269693196632964</v>
      </c>
      <c r="AB983" s="6">
        <f t="shared" si="208"/>
        <v>0</v>
      </c>
      <c r="AC983" s="6">
        <f t="shared" si="209"/>
        <v>0</v>
      </c>
      <c r="AD983" s="6">
        <f t="shared" si="210"/>
        <v>0</v>
      </c>
    </row>
    <row r="984" spans="2:30" x14ac:dyDescent="0.3">
      <c r="B984" s="71">
        <v>0</v>
      </c>
      <c r="C984" s="71">
        <v>26.438778358505942</v>
      </c>
      <c r="P984" s="6">
        <f t="shared" si="198"/>
        <v>0</v>
      </c>
      <c r="Q984" s="34">
        <f t="shared" si="199"/>
        <v>0</v>
      </c>
      <c r="R984" s="6">
        <f t="shared" si="200"/>
        <v>0</v>
      </c>
      <c r="S984" s="6">
        <f t="shared" si="201"/>
        <v>0</v>
      </c>
      <c r="T984" s="6">
        <f t="shared" si="202"/>
        <v>26.438778358505942</v>
      </c>
      <c r="U984" s="34">
        <f t="shared" si="203"/>
        <v>0</v>
      </c>
      <c r="V984" s="35"/>
      <c r="W984" s="64"/>
      <c r="X984" s="6">
        <f t="shared" si="204"/>
        <v>0</v>
      </c>
      <c r="Y984" s="6">
        <f t="shared" si="205"/>
        <v>0</v>
      </c>
      <c r="Z984" s="6">
        <f t="shared" si="206"/>
        <v>0</v>
      </c>
      <c r="AA984" s="6">
        <f t="shared" si="207"/>
        <v>26.438778358505942</v>
      </c>
      <c r="AB984" s="6">
        <f t="shared" si="208"/>
        <v>0</v>
      </c>
      <c r="AC984" s="6">
        <f t="shared" si="209"/>
        <v>0</v>
      </c>
      <c r="AD984" s="6">
        <f t="shared" si="210"/>
        <v>0</v>
      </c>
    </row>
    <row r="985" spans="2:30" x14ac:dyDescent="0.3">
      <c r="B985" s="71">
        <v>0</v>
      </c>
      <c r="C985" s="71">
        <v>28.256469934698075</v>
      </c>
      <c r="P985" s="6">
        <f t="shared" si="198"/>
        <v>0</v>
      </c>
      <c r="Q985" s="34">
        <f t="shared" si="199"/>
        <v>0</v>
      </c>
      <c r="R985" s="6">
        <f t="shared" si="200"/>
        <v>0</v>
      </c>
      <c r="S985" s="6">
        <f t="shared" si="201"/>
        <v>0</v>
      </c>
      <c r="T985" s="6">
        <f t="shared" si="202"/>
        <v>28.256469934698075</v>
      </c>
      <c r="U985" s="34">
        <f t="shared" si="203"/>
        <v>0</v>
      </c>
      <c r="V985" s="35"/>
      <c r="W985" s="64"/>
      <c r="X985" s="6">
        <f t="shared" si="204"/>
        <v>0</v>
      </c>
      <c r="Y985" s="6">
        <f t="shared" si="205"/>
        <v>0</v>
      </c>
      <c r="Z985" s="6">
        <f t="shared" si="206"/>
        <v>0</v>
      </c>
      <c r="AA985" s="6">
        <f t="shared" si="207"/>
        <v>28.256469934698075</v>
      </c>
      <c r="AB985" s="6">
        <f t="shared" si="208"/>
        <v>0</v>
      </c>
      <c r="AC985" s="6">
        <f t="shared" si="209"/>
        <v>0</v>
      </c>
      <c r="AD985" s="6">
        <f t="shared" si="210"/>
        <v>0</v>
      </c>
    </row>
    <row r="986" spans="2:30" x14ac:dyDescent="0.3">
      <c r="B986" s="71">
        <v>0</v>
      </c>
      <c r="C986" s="71">
        <v>29.638898731483362</v>
      </c>
      <c r="P986" s="6">
        <f t="shared" si="198"/>
        <v>0</v>
      </c>
      <c r="Q986" s="34">
        <f t="shared" si="199"/>
        <v>0</v>
      </c>
      <c r="R986" s="6">
        <f t="shared" si="200"/>
        <v>0</v>
      </c>
      <c r="S986" s="6">
        <f t="shared" si="201"/>
        <v>0</v>
      </c>
      <c r="T986" s="6">
        <f t="shared" si="202"/>
        <v>29.638898731483362</v>
      </c>
      <c r="U986" s="34">
        <f t="shared" si="203"/>
        <v>0</v>
      </c>
      <c r="V986" s="35"/>
      <c r="W986" s="64"/>
      <c r="X986" s="6">
        <f t="shared" si="204"/>
        <v>0</v>
      </c>
      <c r="Y986" s="6">
        <f t="shared" si="205"/>
        <v>0</v>
      </c>
      <c r="Z986" s="6">
        <f t="shared" si="206"/>
        <v>0</v>
      </c>
      <c r="AA986" s="6">
        <f t="shared" si="207"/>
        <v>29.638898731483362</v>
      </c>
      <c r="AB986" s="6">
        <f t="shared" si="208"/>
        <v>0</v>
      </c>
      <c r="AC986" s="6">
        <f t="shared" si="209"/>
        <v>0</v>
      </c>
      <c r="AD986" s="6">
        <f t="shared" si="210"/>
        <v>0</v>
      </c>
    </row>
    <row r="987" spans="2:30" x14ac:dyDescent="0.3">
      <c r="B987" s="71">
        <v>0</v>
      </c>
      <c r="C987" s="71">
        <v>30.922522729526211</v>
      </c>
      <c r="P987" s="6">
        <f t="shared" si="198"/>
        <v>0</v>
      </c>
      <c r="Q987" s="34">
        <f t="shared" si="199"/>
        <v>0</v>
      </c>
      <c r="R987" s="6">
        <f t="shared" si="200"/>
        <v>0</v>
      </c>
      <c r="S987" s="6">
        <f t="shared" si="201"/>
        <v>0</v>
      </c>
      <c r="T987" s="6">
        <f t="shared" si="202"/>
        <v>30.922522729526211</v>
      </c>
      <c r="U987" s="34">
        <f t="shared" si="203"/>
        <v>0</v>
      </c>
      <c r="V987" s="35"/>
      <c r="W987" s="64"/>
      <c r="X987" s="6">
        <f t="shared" si="204"/>
        <v>0</v>
      </c>
      <c r="Y987" s="6">
        <f t="shared" si="205"/>
        <v>0</v>
      </c>
      <c r="Z987" s="6">
        <f t="shared" si="206"/>
        <v>0</v>
      </c>
      <c r="AA987" s="6">
        <f t="shared" si="207"/>
        <v>30.922522729526211</v>
      </c>
      <c r="AB987" s="6">
        <f t="shared" si="208"/>
        <v>0</v>
      </c>
      <c r="AC987" s="6">
        <f t="shared" si="209"/>
        <v>0</v>
      </c>
      <c r="AD987" s="6">
        <f t="shared" si="210"/>
        <v>0</v>
      </c>
    </row>
    <row r="988" spans="2:30" x14ac:dyDescent="0.3">
      <c r="B988" s="71">
        <v>0</v>
      </c>
      <c r="C988" s="71">
        <v>32.373647658673228</v>
      </c>
      <c r="P988" s="6">
        <f t="shared" si="198"/>
        <v>0</v>
      </c>
      <c r="Q988" s="34">
        <f t="shared" si="199"/>
        <v>0</v>
      </c>
      <c r="R988" s="6">
        <f t="shared" si="200"/>
        <v>0</v>
      </c>
      <c r="S988" s="6">
        <f t="shared" si="201"/>
        <v>0</v>
      </c>
      <c r="T988" s="6">
        <f t="shared" si="202"/>
        <v>32.373647658673228</v>
      </c>
      <c r="U988" s="34">
        <f t="shared" si="203"/>
        <v>0</v>
      </c>
      <c r="V988" s="35"/>
      <c r="W988" s="64"/>
      <c r="X988" s="6">
        <f t="shared" si="204"/>
        <v>0</v>
      </c>
      <c r="Y988" s="6">
        <f t="shared" si="205"/>
        <v>0</v>
      </c>
      <c r="Z988" s="6">
        <f t="shared" si="206"/>
        <v>0</v>
      </c>
      <c r="AA988" s="6">
        <f t="shared" si="207"/>
        <v>32.373647658673228</v>
      </c>
      <c r="AB988" s="6">
        <f t="shared" si="208"/>
        <v>0</v>
      </c>
      <c r="AC988" s="6">
        <f t="shared" si="209"/>
        <v>0</v>
      </c>
      <c r="AD988" s="6">
        <f t="shared" si="210"/>
        <v>0</v>
      </c>
    </row>
    <row r="989" spans="2:30" x14ac:dyDescent="0.3">
      <c r="B989" s="71">
        <v>0</v>
      </c>
      <c r="C989" s="71">
        <v>33.907641305488632</v>
      </c>
      <c r="P989" s="6">
        <f t="shared" si="198"/>
        <v>0</v>
      </c>
      <c r="Q989" s="34">
        <f t="shared" si="199"/>
        <v>0</v>
      </c>
      <c r="R989" s="6">
        <f t="shared" si="200"/>
        <v>0</v>
      </c>
      <c r="S989" s="6">
        <f t="shared" si="201"/>
        <v>0</v>
      </c>
      <c r="T989" s="6">
        <f t="shared" si="202"/>
        <v>33.907641305488632</v>
      </c>
      <c r="U989" s="34">
        <f t="shared" si="203"/>
        <v>0</v>
      </c>
      <c r="V989" s="35"/>
      <c r="W989" s="64"/>
      <c r="X989" s="6">
        <f t="shared" si="204"/>
        <v>0</v>
      </c>
      <c r="Y989" s="6">
        <f t="shared" si="205"/>
        <v>0</v>
      </c>
      <c r="Z989" s="6">
        <f t="shared" si="206"/>
        <v>0</v>
      </c>
      <c r="AA989" s="6">
        <f t="shared" si="207"/>
        <v>33.907641305488632</v>
      </c>
      <c r="AB989" s="6">
        <f t="shared" si="208"/>
        <v>0</v>
      </c>
      <c r="AC989" s="6">
        <f t="shared" si="209"/>
        <v>0</v>
      </c>
      <c r="AD989" s="6">
        <f t="shared" si="210"/>
        <v>0</v>
      </c>
    </row>
    <row r="990" spans="2:30" x14ac:dyDescent="0.3">
      <c r="B990" s="71">
        <v>0</v>
      </c>
      <c r="C990" s="71">
        <v>35.462107818700908</v>
      </c>
      <c r="P990" s="6">
        <f t="shared" si="198"/>
        <v>0</v>
      </c>
      <c r="Q990" s="34">
        <f t="shared" si="199"/>
        <v>0</v>
      </c>
      <c r="R990" s="6">
        <f t="shared" si="200"/>
        <v>0</v>
      </c>
      <c r="S990" s="6">
        <f t="shared" si="201"/>
        <v>0</v>
      </c>
      <c r="T990" s="6">
        <f t="shared" si="202"/>
        <v>35.462107818700908</v>
      </c>
      <c r="U990" s="34">
        <f t="shared" si="203"/>
        <v>0</v>
      </c>
      <c r="V990" s="35"/>
      <c r="W990" s="64"/>
      <c r="X990" s="6">
        <f t="shared" si="204"/>
        <v>0</v>
      </c>
      <c r="Y990" s="6">
        <f t="shared" si="205"/>
        <v>0</v>
      </c>
      <c r="Z990" s="6">
        <f t="shared" si="206"/>
        <v>0</v>
      </c>
      <c r="AA990" s="6">
        <f t="shared" si="207"/>
        <v>35.462107818700908</v>
      </c>
      <c r="AB990" s="6">
        <f t="shared" si="208"/>
        <v>0</v>
      </c>
      <c r="AC990" s="6">
        <f t="shared" si="209"/>
        <v>0</v>
      </c>
      <c r="AD990" s="6">
        <f t="shared" si="210"/>
        <v>0</v>
      </c>
    </row>
    <row r="991" spans="2:30" x14ac:dyDescent="0.3">
      <c r="B991" s="71">
        <v>0</v>
      </c>
      <c r="C991" s="71">
        <v>37.043467486510927</v>
      </c>
      <c r="P991" s="6">
        <f t="shared" si="198"/>
        <v>0</v>
      </c>
      <c r="Q991" s="34">
        <f t="shared" si="199"/>
        <v>0</v>
      </c>
      <c r="R991" s="6">
        <f t="shared" si="200"/>
        <v>0</v>
      </c>
      <c r="S991" s="6">
        <f t="shared" si="201"/>
        <v>0</v>
      </c>
      <c r="T991" s="6">
        <f t="shared" si="202"/>
        <v>37.043467486510927</v>
      </c>
      <c r="U991" s="34">
        <f t="shared" si="203"/>
        <v>0</v>
      </c>
      <c r="V991" s="35"/>
      <c r="W991" s="64"/>
      <c r="X991" s="6">
        <f t="shared" si="204"/>
        <v>0</v>
      </c>
      <c r="Y991" s="6">
        <f t="shared" si="205"/>
        <v>0</v>
      </c>
      <c r="Z991" s="6">
        <f t="shared" si="206"/>
        <v>0</v>
      </c>
      <c r="AA991" s="6">
        <f t="shared" si="207"/>
        <v>37.043467486510927</v>
      </c>
      <c r="AB991" s="6">
        <f t="shared" si="208"/>
        <v>0</v>
      </c>
      <c r="AC991" s="6">
        <f t="shared" si="209"/>
        <v>0</v>
      </c>
      <c r="AD991" s="6">
        <f t="shared" si="210"/>
        <v>0</v>
      </c>
    </row>
    <row r="992" spans="2:30" x14ac:dyDescent="0.3">
      <c r="B992" s="71">
        <v>0</v>
      </c>
      <c r="C992" s="71">
        <v>38.558250221081543</v>
      </c>
      <c r="P992" s="6">
        <f t="shared" si="198"/>
        <v>0</v>
      </c>
      <c r="Q992" s="34">
        <f t="shared" si="199"/>
        <v>0</v>
      </c>
      <c r="R992" s="6">
        <f t="shared" si="200"/>
        <v>0</v>
      </c>
      <c r="S992" s="6">
        <f t="shared" si="201"/>
        <v>0</v>
      </c>
      <c r="T992" s="6">
        <f t="shared" si="202"/>
        <v>38.558250221081543</v>
      </c>
      <c r="U992" s="34">
        <f t="shared" si="203"/>
        <v>0</v>
      </c>
      <c r="V992" s="35"/>
      <c r="W992" s="64"/>
      <c r="X992" s="6">
        <f t="shared" si="204"/>
        <v>0</v>
      </c>
      <c r="Y992" s="6">
        <f t="shared" si="205"/>
        <v>0</v>
      </c>
      <c r="Z992" s="6">
        <f t="shared" si="206"/>
        <v>0</v>
      </c>
      <c r="AA992" s="6">
        <f t="shared" si="207"/>
        <v>38.558250221081543</v>
      </c>
      <c r="AB992" s="6">
        <f t="shared" si="208"/>
        <v>0</v>
      </c>
      <c r="AC992" s="6">
        <f t="shared" si="209"/>
        <v>0</v>
      </c>
      <c r="AD992" s="6">
        <f t="shared" si="210"/>
        <v>0</v>
      </c>
    </row>
    <row r="993" spans="2:30" x14ac:dyDescent="0.3">
      <c r="B993" s="71">
        <v>0</v>
      </c>
      <c r="C993" s="71">
        <v>40.027603256903816</v>
      </c>
      <c r="P993" s="6">
        <f t="shared" si="198"/>
        <v>0</v>
      </c>
      <c r="Q993" s="34">
        <f t="shared" si="199"/>
        <v>0</v>
      </c>
      <c r="R993" s="6">
        <f t="shared" si="200"/>
        <v>0</v>
      </c>
      <c r="S993" s="6">
        <f t="shared" si="201"/>
        <v>0</v>
      </c>
      <c r="T993" s="6">
        <f t="shared" si="202"/>
        <v>40.027603256903816</v>
      </c>
      <c r="U993" s="34">
        <f t="shared" si="203"/>
        <v>0</v>
      </c>
      <c r="V993" s="35"/>
      <c r="W993" s="64"/>
      <c r="X993" s="6">
        <f t="shared" si="204"/>
        <v>0</v>
      </c>
      <c r="Y993" s="6">
        <f t="shared" si="205"/>
        <v>0</v>
      </c>
      <c r="Z993" s="6">
        <f t="shared" si="206"/>
        <v>0</v>
      </c>
      <c r="AA993" s="6">
        <f t="shared" si="207"/>
        <v>40.027603256903816</v>
      </c>
      <c r="AB993" s="6">
        <f t="shared" si="208"/>
        <v>0</v>
      </c>
      <c r="AC993" s="6">
        <f t="shared" si="209"/>
        <v>0</v>
      </c>
      <c r="AD993" s="6">
        <f t="shared" si="210"/>
        <v>0</v>
      </c>
    </row>
    <row r="994" spans="2:30" x14ac:dyDescent="0.3">
      <c r="B994" s="71">
        <v>0</v>
      </c>
      <c r="C994" s="71">
        <v>41.459897850881738</v>
      </c>
      <c r="P994" s="6">
        <f t="shared" si="198"/>
        <v>0</v>
      </c>
      <c r="Q994" s="34">
        <f t="shared" si="199"/>
        <v>0</v>
      </c>
      <c r="R994" s="6">
        <f t="shared" si="200"/>
        <v>0</v>
      </c>
      <c r="S994" s="6">
        <f t="shared" si="201"/>
        <v>0</v>
      </c>
      <c r="T994" s="6">
        <f t="shared" si="202"/>
        <v>41.459897850881738</v>
      </c>
      <c r="U994" s="34">
        <f t="shared" si="203"/>
        <v>0</v>
      </c>
      <c r="V994" s="35"/>
      <c r="W994" s="64"/>
      <c r="X994" s="6">
        <f t="shared" si="204"/>
        <v>0</v>
      </c>
      <c r="Y994" s="6">
        <f t="shared" si="205"/>
        <v>0</v>
      </c>
      <c r="Z994" s="6">
        <f t="shared" si="206"/>
        <v>0</v>
      </c>
      <c r="AA994" s="6">
        <f t="shared" si="207"/>
        <v>41.459897850881738</v>
      </c>
      <c r="AB994" s="6">
        <f t="shared" si="208"/>
        <v>0</v>
      </c>
      <c r="AC994" s="6">
        <f t="shared" si="209"/>
        <v>0</v>
      </c>
      <c r="AD994" s="6">
        <f t="shared" si="210"/>
        <v>0</v>
      </c>
    </row>
    <row r="995" spans="2:30" x14ac:dyDescent="0.3">
      <c r="B995" s="71">
        <v>0</v>
      </c>
      <c r="C995" s="71">
        <v>42.91109435540038</v>
      </c>
      <c r="P995" s="6">
        <f t="shared" si="198"/>
        <v>0</v>
      </c>
      <c r="Q995" s="34">
        <f t="shared" si="199"/>
        <v>0</v>
      </c>
      <c r="R995" s="6">
        <f t="shared" si="200"/>
        <v>0</v>
      </c>
      <c r="S995" s="6">
        <f t="shared" si="201"/>
        <v>0</v>
      </c>
      <c r="T995" s="6">
        <f t="shared" si="202"/>
        <v>42.91109435540038</v>
      </c>
      <c r="U995" s="34">
        <f t="shared" si="203"/>
        <v>0</v>
      </c>
      <c r="V995" s="35"/>
      <c r="W995" s="64"/>
      <c r="X995" s="6">
        <f t="shared" si="204"/>
        <v>0</v>
      </c>
      <c r="Y995" s="6">
        <f t="shared" si="205"/>
        <v>0</v>
      </c>
      <c r="Z995" s="6">
        <f t="shared" si="206"/>
        <v>0</v>
      </c>
      <c r="AA995" s="6">
        <f t="shared" si="207"/>
        <v>42.91109435540038</v>
      </c>
      <c r="AB995" s="6">
        <f t="shared" si="208"/>
        <v>0</v>
      </c>
      <c r="AC995" s="6">
        <f t="shared" si="209"/>
        <v>0</v>
      </c>
      <c r="AD995" s="6">
        <f t="shared" si="210"/>
        <v>0</v>
      </c>
    </row>
    <row r="996" spans="2:30" x14ac:dyDescent="0.3">
      <c r="B996" s="71">
        <v>0</v>
      </c>
      <c r="C996" s="71">
        <v>44.404648731529385</v>
      </c>
      <c r="P996" s="6">
        <f t="shared" si="198"/>
        <v>0</v>
      </c>
      <c r="Q996" s="34">
        <f t="shared" si="199"/>
        <v>0</v>
      </c>
      <c r="R996" s="6">
        <f t="shared" si="200"/>
        <v>0</v>
      </c>
      <c r="S996" s="6">
        <f t="shared" si="201"/>
        <v>0</v>
      </c>
      <c r="T996" s="6">
        <f t="shared" si="202"/>
        <v>44.404648731529385</v>
      </c>
      <c r="U996" s="34">
        <f t="shared" si="203"/>
        <v>0</v>
      </c>
      <c r="V996" s="35"/>
      <c r="W996" s="64"/>
      <c r="X996" s="6">
        <f t="shared" si="204"/>
        <v>0</v>
      </c>
      <c r="Y996" s="6">
        <f t="shared" si="205"/>
        <v>0</v>
      </c>
      <c r="Z996" s="6">
        <f t="shared" si="206"/>
        <v>0</v>
      </c>
      <c r="AA996" s="6">
        <f t="shared" si="207"/>
        <v>44.404648731529385</v>
      </c>
      <c r="AB996" s="6">
        <f t="shared" si="208"/>
        <v>0</v>
      </c>
      <c r="AC996" s="6">
        <f t="shared" si="209"/>
        <v>0</v>
      </c>
      <c r="AD996" s="6">
        <f t="shared" si="210"/>
        <v>0</v>
      </c>
    </row>
    <row r="997" spans="2:30" x14ac:dyDescent="0.3">
      <c r="B997" s="71">
        <v>0</v>
      </c>
      <c r="C997" s="71">
        <v>36.644907948361322</v>
      </c>
      <c r="P997" s="6">
        <f t="shared" si="198"/>
        <v>0</v>
      </c>
      <c r="Q997" s="34">
        <f t="shared" si="199"/>
        <v>0</v>
      </c>
      <c r="R997" s="6">
        <f t="shared" si="200"/>
        <v>0</v>
      </c>
      <c r="S997" s="6">
        <f t="shared" si="201"/>
        <v>0</v>
      </c>
      <c r="T997" s="6">
        <f t="shared" si="202"/>
        <v>36.644907948361322</v>
      </c>
      <c r="U997" s="34">
        <f t="shared" si="203"/>
        <v>0</v>
      </c>
      <c r="V997" s="35"/>
      <c r="W997" s="64"/>
      <c r="X997" s="6">
        <f t="shared" si="204"/>
        <v>0</v>
      </c>
      <c r="Y997" s="6">
        <f t="shared" si="205"/>
        <v>0</v>
      </c>
      <c r="Z997" s="6">
        <f t="shared" si="206"/>
        <v>0</v>
      </c>
      <c r="AA997" s="6">
        <f t="shared" si="207"/>
        <v>36.644907948361322</v>
      </c>
      <c r="AB997" s="6">
        <f t="shared" si="208"/>
        <v>0</v>
      </c>
      <c r="AC997" s="6">
        <f t="shared" si="209"/>
        <v>0</v>
      </c>
      <c r="AD997" s="6">
        <f t="shared" si="210"/>
        <v>0</v>
      </c>
    </row>
    <row r="998" spans="2:30" x14ac:dyDescent="0.3">
      <c r="B998" s="71">
        <v>0</v>
      </c>
      <c r="C998" s="71">
        <v>33.387415496598919</v>
      </c>
      <c r="P998" s="6">
        <f t="shared" si="198"/>
        <v>0</v>
      </c>
      <c r="Q998" s="34">
        <f t="shared" si="199"/>
        <v>0</v>
      </c>
      <c r="R998" s="6">
        <f t="shared" si="200"/>
        <v>0</v>
      </c>
      <c r="S998" s="6">
        <f t="shared" si="201"/>
        <v>0</v>
      </c>
      <c r="T998" s="6">
        <f t="shared" si="202"/>
        <v>33.387415496598919</v>
      </c>
      <c r="U998" s="34">
        <f t="shared" si="203"/>
        <v>0</v>
      </c>
      <c r="V998" s="35"/>
      <c r="W998" s="64"/>
      <c r="X998" s="6">
        <f t="shared" si="204"/>
        <v>0</v>
      </c>
      <c r="Y998" s="6">
        <f t="shared" si="205"/>
        <v>0</v>
      </c>
      <c r="Z998" s="6">
        <f t="shared" si="206"/>
        <v>0</v>
      </c>
      <c r="AA998" s="6">
        <f t="shared" si="207"/>
        <v>33.387415496598919</v>
      </c>
      <c r="AB998" s="6">
        <f t="shared" si="208"/>
        <v>0</v>
      </c>
      <c r="AC998" s="6">
        <f t="shared" si="209"/>
        <v>0</v>
      </c>
      <c r="AD998" s="6">
        <f t="shared" si="210"/>
        <v>0</v>
      </c>
    </row>
    <row r="999" spans="2:30" x14ac:dyDescent="0.3">
      <c r="B999" s="71">
        <v>0</v>
      </c>
      <c r="C999" s="71">
        <v>30.007220925624718</v>
      </c>
      <c r="P999" s="6">
        <f t="shared" si="198"/>
        <v>0</v>
      </c>
      <c r="Q999" s="34">
        <f t="shared" si="199"/>
        <v>0</v>
      </c>
      <c r="R999" s="6">
        <f t="shared" si="200"/>
        <v>0</v>
      </c>
      <c r="S999" s="6">
        <f t="shared" si="201"/>
        <v>0</v>
      </c>
      <c r="T999" s="6">
        <f t="shared" si="202"/>
        <v>30.007220925624718</v>
      </c>
      <c r="U999" s="34">
        <f t="shared" si="203"/>
        <v>0</v>
      </c>
      <c r="V999" s="35"/>
      <c r="W999" s="64"/>
      <c r="X999" s="6">
        <f t="shared" si="204"/>
        <v>0</v>
      </c>
      <c r="Y999" s="6">
        <f t="shared" si="205"/>
        <v>0</v>
      </c>
      <c r="Z999" s="6">
        <f t="shared" si="206"/>
        <v>0</v>
      </c>
      <c r="AA999" s="6">
        <f t="shared" si="207"/>
        <v>30.007220925624718</v>
      </c>
      <c r="AB999" s="6">
        <f t="shared" si="208"/>
        <v>0</v>
      </c>
      <c r="AC999" s="6">
        <f t="shared" si="209"/>
        <v>0</v>
      </c>
      <c r="AD999" s="6">
        <f t="shared" si="210"/>
        <v>0</v>
      </c>
    </row>
    <row r="1000" spans="2:30" x14ac:dyDescent="0.3">
      <c r="B1000" s="71">
        <v>0</v>
      </c>
      <c r="C1000" s="71">
        <v>28.879291549074818</v>
      </c>
      <c r="P1000" s="6">
        <f t="shared" si="198"/>
        <v>0</v>
      </c>
      <c r="Q1000" s="34">
        <f t="shared" si="199"/>
        <v>0</v>
      </c>
      <c r="R1000" s="6">
        <f t="shared" si="200"/>
        <v>0</v>
      </c>
      <c r="S1000" s="6">
        <f t="shared" si="201"/>
        <v>0</v>
      </c>
      <c r="T1000" s="6">
        <f t="shared" si="202"/>
        <v>28.879291549074818</v>
      </c>
      <c r="U1000" s="34">
        <f t="shared" si="203"/>
        <v>0</v>
      </c>
      <c r="V1000" s="35"/>
      <c r="W1000" s="64"/>
      <c r="X1000" s="6">
        <f t="shared" si="204"/>
        <v>0</v>
      </c>
      <c r="Y1000" s="6">
        <f t="shared" si="205"/>
        <v>0</v>
      </c>
      <c r="Z1000" s="6">
        <f t="shared" si="206"/>
        <v>0</v>
      </c>
      <c r="AA1000" s="6">
        <f t="shared" si="207"/>
        <v>28.879291549074818</v>
      </c>
      <c r="AB1000" s="6">
        <f t="shared" si="208"/>
        <v>0</v>
      </c>
      <c r="AC1000" s="6">
        <f t="shared" si="209"/>
        <v>0</v>
      </c>
      <c r="AD1000" s="6">
        <f t="shared" si="210"/>
        <v>0</v>
      </c>
    </row>
    <row r="1001" spans="2:30" x14ac:dyDescent="0.3">
      <c r="B1001" s="71">
        <v>0</v>
      </c>
      <c r="C1001" s="71">
        <v>26.760427176709815</v>
      </c>
      <c r="P1001" s="6">
        <f t="shared" si="198"/>
        <v>0</v>
      </c>
      <c r="Q1001" s="34">
        <f t="shared" si="199"/>
        <v>0</v>
      </c>
      <c r="R1001" s="6">
        <f t="shared" si="200"/>
        <v>0</v>
      </c>
      <c r="S1001" s="6">
        <f t="shared" si="201"/>
        <v>0</v>
      </c>
      <c r="T1001" s="6">
        <f t="shared" si="202"/>
        <v>26.760427176709815</v>
      </c>
      <c r="U1001" s="34">
        <f t="shared" si="203"/>
        <v>0</v>
      </c>
      <c r="V1001" s="35"/>
      <c r="W1001" s="64"/>
      <c r="X1001" s="6">
        <f t="shared" si="204"/>
        <v>0</v>
      </c>
      <c r="Y1001" s="6">
        <f t="shared" si="205"/>
        <v>0</v>
      </c>
      <c r="Z1001" s="6">
        <f t="shared" si="206"/>
        <v>0</v>
      </c>
      <c r="AA1001" s="6">
        <f t="shared" si="207"/>
        <v>26.760427176709815</v>
      </c>
      <c r="AB1001" s="6">
        <f t="shared" si="208"/>
        <v>0</v>
      </c>
      <c r="AC1001" s="6">
        <f t="shared" si="209"/>
        <v>0</v>
      </c>
      <c r="AD1001" s="6">
        <f t="shared" si="210"/>
        <v>0</v>
      </c>
    </row>
    <row r="1002" spans="2:30" x14ac:dyDescent="0.3">
      <c r="B1002" s="71">
        <v>0</v>
      </c>
      <c r="C1002" s="71">
        <v>27.260773310964399</v>
      </c>
      <c r="P1002" s="6">
        <f t="shared" si="198"/>
        <v>0</v>
      </c>
      <c r="Q1002" s="34">
        <f t="shared" si="199"/>
        <v>0</v>
      </c>
      <c r="R1002" s="6">
        <f t="shared" si="200"/>
        <v>0</v>
      </c>
      <c r="S1002" s="6">
        <f t="shared" si="201"/>
        <v>0</v>
      </c>
      <c r="T1002" s="6">
        <f t="shared" si="202"/>
        <v>27.260773310964399</v>
      </c>
      <c r="U1002" s="34">
        <f t="shared" si="203"/>
        <v>0</v>
      </c>
      <c r="V1002" s="35"/>
      <c r="W1002" s="64"/>
      <c r="X1002" s="6">
        <f t="shared" si="204"/>
        <v>0</v>
      </c>
      <c r="Y1002" s="6">
        <f t="shared" si="205"/>
        <v>0</v>
      </c>
      <c r="Z1002" s="6">
        <f t="shared" si="206"/>
        <v>0</v>
      </c>
      <c r="AA1002" s="6">
        <f t="shared" si="207"/>
        <v>27.260773310964399</v>
      </c>
      <c r="AB1002" s="6">
        <f t="shared" si="208"/>
        <v>0</v>
      </c>
      <c r="AC1002" s="6">
        <f t="shared" si="209"/>
        <v>0</v>
      </c>
      <c r="AD1002" s="6">
        <f t="shared" si="210"/>
        <v>0</v>
      </c>
    </row>
    <row r="1003" spans="2:30" x14ac:dyDescent="0.3">
      <c r="B1003" s="71">
        <v>0</v>
      </c>
      <c r="C1003" s="71">
        <v>27.900863443685356</v>
      </c>
      <c r="P1003" s="6">
        <f t="shared" si="198"/>
        <v>0</v>
      </c>
      <c r="Q1003" s="34">
        <f t="shared" si="199"/>
        <v>0</v>
      </c>
      <c r="R1003" s="6">
        <f t="shared" si="200"/>
        <v>0</v>
      </c>
      <c r="S1003" s="6">
        <f t="shared" si="201"/>
        <v>0</v>
      </c>
      <c r="T1003" s="6">
        <f t="shared" si="202"/>
        <v>27.900863443685356</v>
      </c>
      <c r="U1003" s="34">
        <f t="shared" si="203"/>
        <v>0</v>
      </c>
      <c r="V1003" s="35"/>
      <c r="W1003" s="64"/>
      <c r="X1003" s="6">
        <f t="shared" si="204"/>
        <v>0</v>
      </c>
      <c r="Y1003" s="6">
        <f t="shared" si="205"/>
        <v>0</v>
      </c>
      <c r="Z1003" s="6">
        <f t="shared" si="206"/>
        <v>0</v>
      </c>
      <c r="AA1003" s="6">
        <f t="shared" si="207"/>
        <v>27.900863443685356</v>
      </c>
      <c r="AB1003" s="6">
        <f t="shared" si="208"/>
        <v>0</v>
      </c>
      <c r="AC1003" s="6">
        <f t="shared" si="209"/>
        <v>0</v>
      </c>
      <c r="AD1003" s="6">
        <f t="shared" si="210"/>
        <v>0</v>
      </c>
    </row>
    <row r="1004" spans="2:30" x14ac:dyDescent="0.3">
      <c r="B1004" s="71">
        <v>0</v>
      </c>
      <c r="C1004" s="71">
        <v>28.16352785635485</v>
      </c>
      <c r="P1004" s="6">
        <f t="shared" si="198"/>
        <v>0</v>
      </c>
      <c r="Q1004" s="34">
        <f t="shared" si="199"/>
        <v>0</v>
      </c>
      <c r="R1004" s="6">
        <f t="shared" si="200"/>
        <v>0</v>
      </c>
      <c r="S1004" s="6">
        <f t="shared" si="201"/>
        <v>0</v>
      </c>
      <c r="T1004" s="6">
        <f t="shared" si="202"/>
        <v>28.16352785635485</v>
      </c>
      <c r="U1004" s="34">
        <f t="shared" si="203"/>
        <v>0</v>
      </c>
      <c r="V1004" s="35"/>
      <c r="W1004" s="64"/>
      <c r="X1004" s="6">
        <f t="shared" si="204"/>
        <v>0</v>
      </c>
      <c r="Y1004" s="6">
        <f t="shared" si="205"/>
        <v>0</v>
      </c>
      <c r="Z1004" s="6">
        <f t="shared" si="206"/>
        <v>0</v>
      </c>
      <c r="AA1004" s="6">
        <f t="shared" si="207"/>
        <v>28.16352785635485</v>
      </c>
      <c r="AB1004" s="6">
        <f t="shared" si="208"/>
        <v>0</v>
      </c>
      <c r="AC1004" s="6">
        <f t="shared" si="209"/>
        <v>0</v>
      </c>
      <c r="AD1004" s="6">
        <f t="shared" si="210"/>
        <v>0</v>
      </c>
    </row>
    <row r="1005" spans="2:30" x14ac:dyDescent="0.3">
      <c r="B1005" s="71">
        <v>0</v>
      </c>
      <c r="C1005" s="71">
        <v>29.351157303232359</v>
      </c>
      <c r="P1005" s="6">
        <f t="shared" si="198"/>
        <v>0</v>
      </c>
      <c r="Q1005" s="34">
        <f t="shared" si="199"/>
        <v>0</v>
      </c>
      <c r="R1005" s="6">
        <f t="shared" si="200"/>
        <v>0</v>
      </c>
      <c r="S1005" s="6">
        <f t="shared" si="201"/>
        <v>0</v>
      </c>
      <c r="T1005" s="6">
        <f t="shared" si="202"/>
        <v>29.351157303232359</v>
      </c>
      <c r="U1005" s="34">
        <f t="shared" si="203"/>
        <v>0</v>
      </c>
      <c r="V1005" s="35"/>
      <c r="W1005" s="64"/>
      <c r="X1005" s="6">
        <f t="shared" si="204"/>
        <v>0</v>
      </c>
      <c r="Y1005" s="6">
        <f t="shared" si="205"/>
        <v>0</v>
      </c>
      <c r="Z1005" s="6">
        <f t="shared" si="206"/>
        <v>0</v>
      </c>
      <c r="AA1005" s="6">
        <f t="shared" si="207"/>
        <v>29.351157303232359</v>
      </c>
      <c r="AB1005" s="6">
        <f t="shared" si="208"/>
        <v>0</v>
      </c>
      <c r="AC1005" s="6">
        <f t="shared" si="209"/>
        <v>0</v>
      </c>
      <c r="AD1005" s="6">
        <f t="shared" si="210"/>
        <v>0</v>
      </c>
    </row>
    <row r="1006" spans="2:30" x14ac:dyDescent="0.3">
      <c r="B1006" s="71">
        <v>0</v>
      </c>
      <c r="C1006" s="71">
        <v>30.181365180370587</v>
      </c>
      <c r="P1006" s="6">
        <f t="shared" si="198"/>
        <v>0</v>
      </c>
      <c r="Q1006" s="34">
        <f t="shared" si="199"/>
        <v>0</v>
      </c>
      <c r="R1006" s="6">
        <f t="shared" si="200"/>
        <v>0</v>
      </c>
      <c r="S1006" s="6">
        <f t="shared" si="201"/>
        <v>0</v>
      </c>
      <c r="T1006" s="6">
        <f t="shared" si="202"/>
        <v>30.181365180370587</v>
      </c>
      <c r="U1006" s="34">
        <f t="shared" si="203"/>
        <v>0</v>
      </c>
      <c r="V1006" s="35"/>
      <c r="W1006" s="64"/>
      <c r="X1006" s="6">
        <f t="shared" si="204"/>
        <v>0</v>
      </c>
      <c r="Y1006" s="6">
        <f t="shared" si="205"/>
        <v>0</v>
      </c>
      <c r="Z1006" s="6">
        <f t="shared" si="206"/>
        <v>0</v>
      </c>
      <c r="AA1006" s="6">
        <f t="shared" si="207"/>
        <v>30.181365180370587</v>
      </c>
      <c r="AB1006" s="6">
        <f t="shared" si="208"/>
        <v>0</v>
      </c>
      <c r="AC1006" s="6">
        <f t="shared" si="209"/>
        <v>0</v>
      </c>
      <c r="AD1006" s="6">
        <f t="shared" si="210"/>
        <v>0</v>
      </c>
    </row>
    <row r="1007" spans="2:30" x14ac:dyDescent="0.3">
      <c r="B1007" s="71">
        <v>0</v>
      </c>
      <c r="C1007" s="71">
        <v>39.488493057694704</v>
      </c>
      <c r="P1007" s="6">
        <f t="shared" si="198"/>
        <v>0</v>
      </c>
      <c r="Q1007" s="34">
        <f t="shared" si="199"/>
        <v>0</v>
      </c>
      <c r="R1007" s="6">
        <f t="shared" si="200"/>
        <v>0</v>
      </c>
      <c r="S1007" s="6">
        <f t="shared" si="201"/>
        <v>0</v>
      </c>
      <c r="T1007" s="6">
        <f t="shared" si="202"/>
        <v>39.488493057694704</v>
      </c>
      <c r="U1007" s="34">
        <f t="shared" si="203"/>
        <v>0</v>
      </c>
      <c r="V1007" s="35"/>
      <c r="W1007" s="64"/>
      <c r="X1007" s="6">
        <f t="shared" si="204"/>
        <v>0</v>
      </c>
      <c r="Y1007" s="6">
        <f t="shared" si="205"/>
        <v>0</v>
      </c>
      <c r="Z1007" s="6">
        <f t="shared" si="206"/>
        <v>0</v>
      </c>
      <c r="AA1007" s="6">
        <f t="shared" si="207"/>
        <v>39.488493057694704</v>
      </c>
      <c r="AB1007" s="6">
        <f t="shared" si="208"/>
        <v>0</v>
      </c>
      <c r="AC1007" s="6">
        <f t="shared" si="209"/>
        <v>0</v>
      </c>
      <c r="AD1007" s="6">
        <f t="shared" si="210"/>
        <v>0</v>
      </c>
    </row>
    <row r="1008" spans="2:30" x14ac:dyDescent="0.3">
      <c r="B1008" s="71">
        <v>0</v>
      </c>
      <c r="C1008" s="71">
        <v>42.88388849842741</v>
      </c>
      <c r="P1008" s="6">
        <f t="shared" si="198"/>
        <v>0</v>
      </c>
      <c r="Q1008" s="34">
        <f t="shared" si="199"/>
        <v>0</v>
      </c>
      <c r="R1008" s="6">
        <f t="shared" si="200"/>
        <v>0</v>
      </c>
      <c r="S1008" s="6">
        <f t="shared" si="201"/>
        <v>0</v>
      </c>
      <c r="T1008" s="6">
        <f t="shared" si="202"/>
        <v>42.88388849842741</v>
      </c>
      <c r="U1008" s="34">
        <f t="shared" si="203"/>
        <v>0</v>
      </c>
      <c r="V1008" s="35"/>
      <c r="W1008" s="64"/>
      <c r="X1008" s="6">
        <f t="shared" si="204"/>
        <v>0</v>
      </c>
      <c r="Y1008" s="6">
        <f t="shared" si="205"/>
        <v>0</v>
      </c>
      <c r="Z1008" s="6">
        <f t="shared" si="206"/>
        <v>0</v>
      </c>
      <c r="AA1008" s="6">
        <f t="shared" si="207"/>
        <v>42.88388849842741</v>
      </c>
      <c r="AB1008" s="6">
        <f t="shared" si="208"/>
        <v>0</v>
      </c>
      <c r="AC1008" s="6">
        <f t="shared" si="209"/>
        <v>0</v>
      </c>
      <c r="AD1008" s="6">
        <f t="shared" si="210"/>
        <v>0</v>
      </c>
    </row>
    <row r="1009" spans="2:30" x14ac:dyDescent="0.3">
      <c r="B1009" s="71">
        <v>0</v>
      </c>
      <c r="C1009" s="71">
        <v>45.288812839926067</v>
      </c>
      <c r="P1009" s="6">
        <f t="shared" si="198"/>
        <v>0</v>
      </c>
      <c r="Q1009" s="34">
        <f t="shared" si="199"/>
        <v>0</v>
      </c>
      <c r="R1009" s="6">
        <f t="shared" si="200"/>
        <v>0</v>
      </c>
      <c r="S1009" s="6">
        <f t="shared" si="201"/>
        <v>0</v>
      </c>
      <c r="T1009" s="6">
        <f t="shared" si="202"/>
        <v>45.288812839926067</v>
      </c>
      <c r="U1009" s="34">
        <f t="shared" si="203"/>
        <v>0</v>
      </c>
      <c r="V1009" s="35"/>
      <c r="W1009" s="64"/>
      <c r="X1009" s="6">
        <f t="shared" si="204"/>
        <v>0</v>
      </c>
      <c r="Y1009" s="6">
        <f t="shared" si="205"/>
        <v>0</v>
      </c>
      <c r="Z1009" s="6">
        <f t="shared" si="206"/>
        <v>0</v>
      </c>
      <c r="AA1009" s="6">
        <f t="shared" si="207"/>
        <v>45.288812839926067</v>
      </c>
      <c r="AB1009" s="6">
        <f t="shared" si="208"/>
        <v>0</v>
      </c>
      <c r="AC1009" s="6">
        <f t="shared" si="209"/>
        <v>0</v>
      </c>
      <c r="AD1009" s="6">
        <f t="shared" si="210"/>
        <v>0</v>
      </c>
    </row>
    <row r="1010" spans="2:30" x14ac:dyDescent="0.3">
      <c r="B1010" s="71">
        <v>0</v>
      </c>
      <c r="C1010" s="71">
        <v>47.149666006466127</v>
      </c>
      <c r="P1010" s="6">
        <f t="shared" si="198"/>
        <v>0</v>
      </c>
      <c r="Q1010" s="34">
        <f t="shared" si="199"/>
        <v>0</v>
      </c>
      <c r="R1010" s="6">
        <f t="shared" si="200"/>
        <v>0</v>
      </c>
      <c r="S1010" s="6">
        <f t="shared" si="201"/>
        <v>0</v>
      </c>
      <c r="T1010" s="6">
        <f t="shared" si="202"/>
        <v>47.149666006466127</v>
      </c>
      <c r="U1010" s="34">
        <f t="shared" si="203"/>
        <v>0</v>
      </c>
      <c r="V1010" s="35"/>
      <c r="W1010" s="64"/>
      <c r="X1010" s="6">
        <f t="shared" si="204"/>
        <v>0</v>
      </c>
      <c r="Y1010" s="6">
        <f t="shared" si="205"/>
        <v>0</v>
      </c>
      <c r="Z1010" s="6">
        <f t="shared" si="206"/>
        <v>0</v>
      </c>
      <c r="AA1010" s="6">
        <f t="shared" si="207"/>
        <v>47.149666006466127</v>
      </c>
      <c r="AB1010" s="6">
        <f t="shared" si="208"/>
        <v>0</v>
      </c>
      <c r="AC1010" s="6">
        <f t="shared" si="209"/>
        <v>0</v>
      </c>
      <c r="AD1010" s="6">
        <f t="shared" si="210"/>
        <v>0</v>
      </c>
    </row>
    <row r="1011" spans="2:30" x14ac:dyDescent="0.3">
      <c r="B1011" s="71">
        <v>0</v>
      </c>
      <c r="C1011" s="71">
        <v>48.779395911206016</v>
      </c>
      <c r="P1011" s="6">
        <f t="shared" si="198"/>
        <v>0</v>
      </c>
      <c r="Q1011" s="34">
        <f t="shared" si="199"/>
        <v>0</v>
      </c>
      <c r="R1011" s="6">
        <f t="shared" si="200"/>
        <v>0</v>
      </c>
      <c r="S1011" s="6">
        <f t="shared" si="201"/>
        <v>0</v>
      </c>
      <c r="T1011" s="6">
        <f t="shared" si="202"/>
        <v>48.779395911206016</v>
      </c>
      <c r="U1011" s="34">
        <f t="shared" si="203"/>
        <v>0</v>
      </c>
      <c r="V1011" s="35"/>
      <c r="W1011" s="64"/>
      <c r="X1011" s="6">
        <f t="shared" si="204"/>
        <v>0</v>
      </c>
      <c r="Y1011" s="6">
        <f t="shared" si="205"/>
        <v>0</v>
      </c>
      <c r="Z1011" s="6">
        <f t="shared" si="206"/>
        <v>0</v>
      </c>
      <c r="AA1011" s="6">
        <f t="shared" si="207"/>
        <v>48.779395911206016</v>
      </c>
      <c r="AB1011" s="6">
        <f t="shared" si="208"/>
        <v>0</v>
      </c>
      <c r="AC1011" s="6">
        <f t="shared" si="209"/>
        <v>0</v>
      </c>
      <c r="AD1011" s="6">
        <f t="shared" si="210"/>
        <v>0</v>
      </c>
    </row>
    <row r="1012" spans="2:30" x14ac:dyDescent="0.3">
      <c r="B1012" s="71">
        <v>0</v>
      </c>
      <c r="C1012" s="71">
        <v>50.386997070421828</v>
      </c>
      <c r="P1012" s="6">
        <f t="shared" si="198"/>
        <v>0</v>
      </c>
      <c r="Q1012" s="34">
        <f t="shared" si="199"/>
        <v>0</v>
      </c>
      <c r="R1012" s="6">
        <f t="shared" si="200"/>
        <v>0</v>
      </c>
      <c r="S1012" s="6">
        <f t="shared" si="201"/>
        <v>0</v>
      </c>
      <c r="T1012" s="6">
        <f t="shared" si="202"/>
        <v>50.386997070421828</v>
      </c>
      <c r="U1012" s="34">
        <f t="shared" si="203"/>
        <v>0</v>
      </c>
      <c r="V1012" s="35"/>
      <c r="W1012" s="64"/>
      <c r="X1012" s="6">
        <f t="shared" si="204"/>
        <v>0</v>
      </c>
      <c r="Y1012" s="6">
        <f t="shared" si="205"/>
        <v>0</v>
      </c>
      <c r="Z1012" s="6">
        <f t="shared" si="206"/>
        <v>0</v>
      </c>
      <c r="AA1012" s="6">
        <f t="shared" si="207"/>
        <v>50.386997070421828</v>
      </c>
      <c r="AB1012" s="6">
        <f t="shared" si="208"/>
        <v>0</v>
      </c>
      <c r="AC1012" s="6">
        <f t="shared" si="209"/>
        <v>0</v>
      </c>
      <c r="AD1012" s="6">
        <f t="shared" si="210"/>
        <v>0</v>
      </c>
    </row>
    <row r="1013" spans="2:30" x14ac:dyDescent="0.3">
      <c r="B1013" s="71">
        <v>0</v>
      </c>
      <c r="C1013" s="71">
        <v>51.939137392922149</v>
      </c>
      <c r="P1013" s="6">
        <f t="shared" si="198"/>
        <v>0</v>
      </c>
      <c r="Q1013" s="34">
        <f t="shared" si="199"/>
        <v>0</v>
      </c>
      <c r="R1013" s="6">
        <f t="shared" si="200"/>
        <v>0</v>
      </c>
      <c r="S1013" s="6">
        <f t="shared" si="201"/>
        <v>0</v>
      </c>
      <c r="T1013" s="6">
        <f t="shared" si="202"/>
        <v>51.939137392922149</v>
      </c>
      <c r="U1013" s="34">
        <f t="shared" si="203"/>
        <v>0</v>
      </c>
      <c r="V1013" s="35"/>
      <c r="W1013" s="64"/>
      <c r="X1013" s="6">
        <f t="shared" si="204"/>
        <v>0</v>
      </c>
      <c r="Y1013" s="6">
        <f t="shared" si="205"/>
        <v>0</v>
      </c>
      <c r="Z1013" s="6">
        <f t="shared" si="206"/>
        <v>0</v>
      </c>
      <c r="AA1013" s="6">
        <f t="shared" si="207"/>
        <v>51.939137392922149</v>
      </c>
      <c r="AB1013" s="6">
        <f t="shared" si="208"/>
        <v>0</v>
      </c>
      <c r="AC1013" s="6">
        <f t="shared" si="209"/>
        <v>0</v>
      </c>
      <c r="AD1013" s="6">
        <f t="shared" si="210"/>
        <v>0</v>
      </c>
    </row>
    <row r="1014" spans="2:30" x14ac:dyDescent="0.3">
      <c r="B1014" s="71">
        <v>0</v>
      </c>
      <c r="C1014" s="71">
        <v>53.491871359399696</v>
      </c>
      <c r="P1014" s="6">
        <f t="shared" si="198"/>
        <v>0</v>
      </c>
      <c r="Q1014" s="34">
        <f t="shared" si="199"/>
        <v>0</v>
      </c>
      <c r="R1014" s="6">
        <f t="shared" si="200"/>
        <v>0</v>
      </c>
      <c r="S1014" s="6">
        <f t="shared" si="201"/>
        <v>0</v>
      </c>
      <c r="T1014" s="6">
        <f t="shared" si="202"/>
        <v>53.491871359399696</v>
      </c>
      <c r="U1014" s="34">
        <f t="shared" si="203"/>
        <v>0</v>
      </c>
      <c r="V1014" s="35"/>
      <c r="W1014" s="64"/>
      <c r="X1014" s="6">
        <f t="shared" si="204"/>
        <v>0</v>
      </c>
      <c r="Y1014" s="6">
        <f t="shared" si="205"/>
        <v>0</v>
      </c>
      <c r="Z1014" s="6">
        <f t="shared" si="206"/>
        <v>0</v>
      </c>
      <c r="AA1014" s="6">
        <f t="shared" si="207"/>
        <v>53.491871359399696</v>
      </c>
      <c r="AB1014" s="6">
        <f t="shared" si="208"/>
        <v>0</v>
      </c>
      <c r="AC1014" s="6">
        <f t="shared" si="209"/>
        <v>0</v>
      </c>
      <c r="AD1014" s="6">
        <f t="shared" si="210"/>
        <v>0</v>
      </c>
    </row>
    <row r="1015" spans="2:30" x14ac:dyDescent="0.3">
      <c r="B1015" s="71">
        <v>0</v>
      </c>
      <c r="C1015" s="71">
        <v>55.108121656656081</v>
      </c>
      <c r="P1015" s="6">
        <f t="shared" si="198"/>
        <v>0</v>
      </c>
      <c r="Q1015" s="34">
        <f t="shared" si="199"/>
        <v>0</v>
      </c>
      <c r="R1015" s="6">
        <f t="shared" si="200"/>
        <v>0</v>
      </c>
      <c r="S1015" s="6">
        <f t="shared" si="201"/>
        <v>0</v>
      </c>
      <c r="T1015" s="6">
        <f t="shared" si="202"/>
        <v>55.108121656656081</v>
      </c>
      <c r="U1015" s="34">
        <f t="shared" si="203"/>
        <v>0</v>
      </c>
      <c r="V1015" s="35"/>
      <c r="W1015" s="64"/>
      <c r="X1015" s="6">
        <f t="shared" si="204"/>
        <v>0</v>
      </c>
      <c r="Y1015" s="6">
        <f t="shared" si="205"/>
        <v>0</v>
      </c>
      <c r="Z1015" s="6">
        <f t="shared" si="206"/>
        <v>0</v>
      </c>
      <c r="AA1015" s="6">
        <f t="shared" si="207"/>
        <v>55.108121656656081</v>
      </c>
      <c r="AB1015" s="6">
        <f t="shared" si="208"/>
        <v>0</v>
      </c>
      <c r="AC1015" s="6">
        <f t="shared" si="209"/>
        <v>0</v>
      </c>
      <c r="AD1015" s="6">
        <f t="shared" si="210"/>
        <v>0</v>
      </c>
    </row>
    <row r="1016" spans="2:30" x14ac:dyDescent="0.3">
      <c r="B1016" s="71">
        <v>0</v>
      </c>
      <c r="C1016" s="71">
        <v>56.633288011605629</v>
      </c>
      <c r="P1016" s="6">
        <f t="shared" si="198"/>
        <v>0</v>
      </c>
      <c r="Q1016" s="34">
        <f t="shared" si="199"/>
        <v>0</v>
      </c>
      <c r="R1016" s="6">
        <f t="shared" si="200"/>
        <v>0</v>
      </c>
      <c r="S1016" s="6">
        <f t="shared" si="201"/>
        <v>0</v>
      </c>
      <c r="T1016" s="6">
        <f t="shared" si="202"/>
        <v>56.633288011605629</v>
      </c>
      <c r="U1016" s="34">
        <f t="shared" si="203"/>
        <v>0</v>
      </c>
      <c r="V1016" s="35"/>
      <c r="W1016" s="64"/>
      <c r="X1016" s="6">
        <f t="shared" si="204"/>
        <v>0</v>
      </c>
      <c r="Y1016" s="6">
        <f t="shared" si="205"/>
        <v>0</v>
      </c>
      <c r="Z1016" s="6">
        <f t="shared" si="206"/>
        <v>0</v>
      </c>
      <c r="AA1016" s="6">
        <f t="shared" si="207"/>
        <v>56.633288011605629</v>
      </c>
      <c r="AB1016" s="6">
        <f t="shared" si="208"/>
        <v>0</v>
      </c>
      <c r="AC1016" s="6">
        <f t="shared" si="209"/>
        <v>0</v>
      </c>
      <c r="AD1016" s="6">
        <f t="shared" si="210"/>
        <v>0</v>
      </c>
    </row>
    <row r="1017" spans="2:30" x14ac:dyDescent="0.3">
      <c r="B1017" s="71">
        <v>0</v>
      </c>
      <c r="C1017" s="71">
        <v>58.170986845525363</v>
      </c>
      <c r="P1017" s="6">
        <f t="shared" si="198"/>
        <v>0</v>
      </c>
      <c r="Q1017" s="34">
        <f t="shared" si="199"/>
        <v>0</v>
      </c>
      <c r="R1017" s="6">
        <f t="shared" si="200"/>
        <v>0</v>
      </c>
      <c r="S1017" s="6">
        <f t="shared" si="201"/>
        <v>0</v>
      </c>
      <c r="T1017" s="6">
        <f t="shared" si="202"/>
        <v>58.170986845525363</v>
      </c>
      <c r="U1017" s="34">
        <f t="shared" si="203"/>
        <v>0</v>
      </c>
      <c r="V1017" s="35"/>
      <c r="W1017" s="64"/>
      <c r="X1017" s="6">
        <f t="shared" si="204"/>
        <v>0</v>
      </c>
      <c r="Y1017" s="6">
        <f t="shared" si="205"/>
        <v>0</v>
      </c>
      <c r="Z1017" s="6">
        <f t="shared" si="206"/>
        <v>0</v>
      </c>
      <c r="AA1017" s="6">
        <f t="shared" si="207"/>
        <v>58.170986845525363</v>
      </c>
      <c r="AB1017" s="6">
        <f t="shared" si="208"/>
        <v>0</v>
      </c>
      <c r="AC1017" s="6">
        <f t="shared" si="209"/>
        <v>0</v>
      </c>
      <c r="AD1017" s="6">
        <f t="shared" si="210"/>
        <v>0</v>
      </c>
    </row>
    <row r="1018" spans="2:30" x14ac:dyDescent="0.3">
      <c r="B1018" s="71">
        <v>0</v>
      </c>
      <c r="C1018" s="71">
        <v>59.695769898728102</v>
      </c>
      <c r="P1018" s="6">
        <f t="shared" si="198"/>
        <v>0</v>
      </c>
      <c r="Q1018" s="34">
        <f t="shared" si="199"/>
        <v>0</v>
      </c>
      <c r="R1018" s="6">
        <f t="shared" si="200"/>
        <v>0</v>
      </c>
      <c r="S1018" s="6">
        <f t="shared" si="201"/>
        <v>0</v>
      </c>
      <c r="T1018" s="6">
        <f t="shared" si="202"/>
        <v>59.695769898728102</v>
      </c>
      <c r="U1018" s="34">
        <f t="shared" si="203"/>
        <v>0</v>
      </c>
      <c r="V1018" s="35"/>
      <c r="W1018" s="64"/>
      <c r="X1018" s="6">
        <f t="shared" si="204"/>
        <v>0</v>
      </c>
      <c r="Y1018" s="6">
        <f t="shared" si="205"/>
        <v>0</v>
      </c>
      <c r="Z1018" s="6">
        <f t="shared" si="206"/>
        <v>0</v>
      </c>
      <c r="AA1018" s="6">
        <f t="shared" si="207"/>
        <v>59.695769898728102</v>
      </c>
      <c r="AB1018" s="6">
        <f t="shared" si="208"/>
        <v>0</v>
      </c>
      <c r="AC1018" s="6">
        <f t="shared" si="209"/>
        <v>0</v>
      </c>
      <c r="AD1018" s="6">
        <f t="shared" si="210"/>
        <v>0</v>
      </c>
    </row>
    <row r="1019" spans="2:30" x14ac:dyDescent="0.3">
      <c r="B1019" s="71">
        <v>0</v>
      </c>
      <c r="C1019" s="71">
        <v>50.409727346281464</v>
      </c>
      <c r="P1019" s="6">
        <f t="shared" si="198"/>
        <v>0</v>
      </c>
      <c r="Q1019" s="34">
        <f t="shared" si="199"/>
        <v>0</v>
      </c>
      <c r="R1019" s="6">
        <f t="shared" si="200"/>
        <v>0</v>
      </c>
      <c r="S1019" s="6">
        <f t="shared" si="201"/>
        <v>0</v>
      </c>
      <c r="T1019" s="6">
        <f t="shared" si="202"/>
        <v>50.409727346281464</v>
      </c>
      <c r="U1019" s="34">
        <f t="shared" si="203"/>
        <v>0</v>
      </c>
      <c r="V1019" s="35"/>
      <c r="W1019" s="64"/>
      <c r="X1019" s="6">
        <f t="shared" si="204"/>
        <v>0</v>
      </c>
      <c r="Y1019" s="6">
        <f t="shared" si="205"/>
        <v>0</v>
      </c>
      <c r="Z1019" s="6">
        <f t="shared" si="206"/>
        <v>0</v>
      </c>
      <c r="AA1019" s="6">
        <f t="shared" si="207"/>
        <v>50.409727346281464</v>
      </c>
      <c r="AB1019" s="6">
        <f t="shared" si="208"/>
        <v>0</v>
      </c>
      <c r="AC1019" s="6">
        <f t="shared" si="209"/>
        <v>0</v>
      </c>
      <c r="AD1019" s="6">
        <f t="shared" si="210"/>
        <v>0</v>
      </c>
    </row>
    <row r="1020" spans="2:30" x14ac:dyDescent="0.3">
      <c r="B1020" s="71">
        <v>0</v>
      </c>
      <c r="C1020" s="71">
        <v>51.600285700091455</v>
      </c>
      <c r="P1020" s="6">
        <f t="shared" si="198"/>
        <v>0</v>
      </c>
      <c r="Q1020" s="34">
        <f t="shared" si="199"/>
        <v>0</v>
      </c>
      <c r="R1020" s="6">
        <f t="shared" si="200"/>
        <v>0</v>
      </c>
      <c r="S1020" s="6">
        <f t="shared" si="201"/>
        <v>0</v>
      </c>
      <c r="T1020" s="6">
        <f t="shared" si="202"/>
        <v>51.600285700091455</v>
      </c>
      <c r="U1020" s="34">
        <f t="shared" si="203"/>
        <v>0</v>
      </c>
      <c r="V1020" s="35"/>
      <c r="W1020" s="64"/>
      <c r="X1020" s="6">
        <f t="shared" si="204"/>
        <v>0</v>
      </c>
      <c r="Y1020" s="6">
        <f t="shared" si="205"/>
        <v>0</v>
      </c>
      <c r="Z1020" s="6">
        <f t="shared" si="206"/>
        <v>0</v>
      </c>
      <c r="AA1020" s="6">
        <f t="shared" si="207"/>
        <v>51.600285700091455</v>
      </c>
      <c r="AB1020" s="6">
        <f t="shared" si="208"/>
        <v>0</v>
      </c>
      <c r="AC1020" s="6">
        <f t="shared" si="209"/>
        <v>0</v>
      </c>
      <c r="AD1020" s="6">
        <f t="shared" si="210"/>
        <v>0</v>
      </c>
    </row>
    <row r="1021" spans="2:30" x14ac:dyDescent="0.3">
      <c r="B1021" s="71">
        <v>0</v>
      </c>
      <c r="C1021" s="71">
        <v>304.10969475062683</v>
      </c>
      <c r="P1021" s="6">
        <f t="shared" si="198"/>
        <v>170.10969475062683</v>
      </c>
      <c r="Q1021" s="34">
        <f t="shared" si="199"/>
        <v>0</v>
      </c>
      <c r="R1021" s="6">
        <f t="shared" si="200"/>
        <v>0</v>
      </c>
      <c r="S1021" s="6">
        <f t="shared" si="201"/>
        <v>0</v>
      </c>
      <c r="T1021" s="6">
        <f t="shared" si="202"/>
        <v>134</v>
      </c>
      <c r="U1021" s="34">
        <f t="shared" si="203"/>
        <v>0</v>
      </c>
      <c r="V1021" s="35"/>
      <c r="W1021" s="64"/>
      <c r="X1021" s="6">
        <f t="shared" si="204"/>
        <v>0</v>
      </c>
      <c r="Y1021" s="6">
        <f t="shared" si="205"/>
        <v>0</v>
      </c>
      <c r="Z1021" s="6">
        <f t="shared" si="206"/>
        <v>0</v>
      </c>
      <c r="AA1021" s="6">
        <f t="shared" si="207"/>
        <v>110</v>
      </c>
      <c r="AB1021" s="6">
        <f t="shared" si="208"/>
        <v>0</v>
      </c>
      <c r="AC1021" s="6">
        <f t="shared" si="209"/>
        <v>0</v>
      </c>
      <c r="AD1021" s="6">
        <f t="shared" si="210"/>
        <v>194.10969475062683</v>
      </c>
    </row>
    <row r="1022" spans="2:30" x14ac:dyDescent="0.3">
      <c r="B1022" s="71">
        <v>0</v>
      </c>
      <c r="C1022" s="71">
        <v>284.76118700417618</v>
      </c>
      <c r="P1022" s="6">
        <f t="shared" si="198"/>
        <v>150.76118700417618</v>
      </c>
      <c r="Q1022" s="34">
        <f t="shared" si="199"/>
        <v>0</v>
      </c>
      <c r="R1022" s="6">
        <f t="shared" si="200"/>
        <v>0</v>
      </c>
      <c r="S1022" s="6">
        <f t="shared" si="201"/>
        <v>0</v>
      </c>
      <c r="T1022" s="6">
        <f t="shared" si="202"/>
        <v>134</v>
      </c>
      <c r="U1022" s="34">
        <f t="shared" si="203"/>
        <v>0</v>
      </c>
      <c r="V1022" s="35"/>
      <c r="W1022" s="64"/>
      <c r="X1022" s="6">
        <f t="shared" si="204"/>
        <v>0</v>
      </c>
      <c r="Y1022" s="6">
        <f t="shared" si="205"/>
        <v>0</v>
      </c>
      <c r="Z1022" s="6">
        <f t="shared" si="206"/>
        <v>0</v>
      </c>
      <c r="AA1022" s="6">
        <f t="shared" si="207"/>
        <v>110</v>
      </c>
      <c r="AB1022" s="6">
        <f t="shared" si="208"/>
        <v>0</v>
      </c>
      <c r="AC1022" s="6">
        <f t="shared" si="209"/>
        <v>0</v>
      </c>
      <c r="AD1022" s="6">
        <f t="shared" si="210"/>
        <v>174.76118700417618</v>
      </c>
    </row>
    <row r="1023" spans="2:30" x14ac:dyDescent="0.3">
      <c r="B1023" s="71">
        <v>0</v>
      </c>
      <c r="C1023" s="71">
        <v>257.12607808677888</v>
      </c>
      <c r="P1023" s="6">
        <f t="shared" si="198"/>
        <v>123.12607808677888</v>
      </c>
      <c r="Q1023" s="34">
        <f t="shared" si="199"/>
        <v>0</v>
      </c>
      <c r="R1023" s="6">
        <f t="shared" si="200"/>
        <v>0</v>
      </c>
      <c r="S1023" s="6">
        <f t="shared" si="201"/>
        <v>0</v>
      </c>
      <c r="T1023" s="6">
        <f t="shared" si="202"/>
        <v>134</v>
      </c>
      <c r="U1023" s="34">
        <f t="shared" si="203"/>
        <v>0</v>
      </c>
      <c r="V1023" s="35"/>
      <c r="W1023" s="64"/>
      <c r="X1023" s="6">
        <f t="shared" si="204"/>
        <v>0</v>
      </c>
      <c r="Y1023" s="6">
        <f t="shared" si="205"/>
        <v>0</v>
      </c>
      <c r="Z1023" s="6">
        <f t="shared" si="206"/>
        <v>0</v>
      </c>
      <c r="AA1023" s="6">
        <f t="shared" si="207"/>
        <v>110</v>
      </c>
      <c r="AB1023" s="6">
        <f t="shared" si="208"/>
        <v>0</v>
      </c>
      <c r="AC1023" s="6">
        <f t="shared" si="209"/>
        <v>0</v>
      </c>
      <c r="AD1023" s="6">
        <f t="shared" si="210"/>
        <v>147.12607808677888</v>
      </c>
    </row>
    <row r="1024" spans="2:30" x14ac:dyDescent="0.3">
      <c r="B1024" s="71">
        <v>0</v>
      </c>
      <c r="C1024" s="71">
        <v>244.42648948029694</v>
      </c>
      <c r="P1024" s="6">
        <f t="shared" si="198"/>
        <v>110.42648948029694</v>
      </c>
      <c r="Q1024" s="34">
        <f t="shared" si="199"/>
        <v>0</v>
      </c>
      <c r="R1024" s="6">
        <f t="shared" si="200"/>
        <v>0</v>
      </c>
      <c r="S1024" s="6">
        <f t="shared" si="201"/>
        <v>0</v>
      </c>
      <c r="T1024" s="6">
        <f t="shared" si="202"/>
        <v>134</v>
      </c>
      <c r="U1024" s="34">
        <f t="shared" si="203"/>
        <v>0</v>
      </c>
      <c r="V1024" s="35"/>
      <c r="W1024" s="64"/>
      <c r="X1024" s="6">
        <f t="shared" si="204"/>
        <v>0</v>
      </c>
      <c r="Y1024" s="6">
        <f t="shared" si="205"/>
        <v>0</v>
      </c>
      <c r="Z1024" s="6">
        <f t="shared" si="206"/>
        <v>0</v>
      </c>
      <c r="AA1024" s="6">
        <f t="shared" si="207"/>
        <v>110</v>
      </c>
      <c r="AB1024" s="6">
        <f t="shared" si="208"/>
        <v>0</v>
      </c>
      <c r="AC1024" s="6">
        <f t="shared" si="209"/>
        <v>0</v>
      </c>
      <c r="AD1024" s="6">
        <f t="shared" si="210"/>
        <v>134.42648948029694</v>
      </c>
    </row>
    <row r="1025" spans="2:30" x14ac:dyDescent="0.3">
      <c r="B1025" s="71">
        <v>0.29964349869395718</v>
      </c>
      <c r="C1025" s="71">
        <v>222.42233326297006</v>
      </c>
      <c r="P1025" s="6">
        <f t="shared" si="198"/>
        <v>88.323450908401043</v>
      </c>
      <c r="Q1025" s="34">
        <f t="shared" si="199"/>
        <v>0.29964349869395718</v>
      </c>
      <c r="R1025" s="6">
        <f t="shared" si="200"/>
        <v>9.8882354569005876E-2</v>
      </c>
      <c r="S1025" s="6">
        <f t="shared" si="201"/>
        <v>0</v>
      </c>
      <c r="T1025" s="6">
        <f t="shared" si="202"/>
        <v>134</v>
      </c>
      <c r="U1025" s="34">
        <f t="shared" si="203"/>
        <v>0</v>
      </c>
      <c r="V1025" s="35"/>
      <c r="W1025" s="64"/>
      <c r="X1025" s="6">
        <f t="shared" si="204"/>
        <v>0</v>
      </c>
      <c r="Y1025" s="6">
        <f t="shared" si="205"/>
        <v>0.29964349869395718</v>
      </c>
      <c r="Z1025" s="6">
        <f t="shared" si="206"/>
        <v>0</v>
      </c>
      <c r="AA1025" s="6">
        <f t="shared" si="207"/>
        <v>109.70035650130605</v>
      </c>
      <c r="AB1025" s="6">
        <f t="shared" si="208"/>
        <v>0</v>
      </c>
      <c r="AC1025" s="6">
        <f t="shared" si="209"/>
        <v>0</v>
      </c>
      <c r="AD1025" s="6">
        <f t="shared" si="210"/>
        <v>112.42233326297004</v>
      </c>
    </row>
    <row r="1026" spans="2:30" x14ac:dyDescent="0.3">
      <c r="B1026" s="71">
        <v>0.67020488218555863</v>
      </c>
      <c r="C1026" s="71">
        <v>235.55019344940428</v>
      </c>
      <c r="P1026" s="6">
        <f t="shared" si="198"/>
        <v>101.32902583828303</v>
      </c>
      <c r="Q1026" s="34">
        <f t="shared" si="199"/>
        <v>0.67020488218555863</v>
      </c>
      <c r="R1026" s="6">
        <f t="shared" si="200"/>
        <v>0.22116761112123437</v>
      </c>
      <c r="S1026" s="6">
        <f t="shared" si="201"/>
        <v>0</v>
      </c>
      <c r="T1026" s="6">
        <f t="shared" si="202"/>
        <v>134</v>
      </c>
      <c r="U1026" s="34">
        <f t="shared" si="203"/>
        <v>0</v>
      </c>
      <c r="V1026" s="35"/>
      <c r="W1026" s="64"/>
      <c r="X1026" s="6">
        <f t="shared" si="204"/>
        <v>0</v>
      </c>
      <c r="Y1026" s="6">
        <f t="shared" si="205"/>
        <v>0.67020488218555863</v>
      </c>
      <c r="Z1026" s="6">
        <f t="shared" si="206"/>
        <v>0</v>
      </c>
      <c r="AA1026" s="6">
        <f t="shared" si="207"/>
        <v>109.32979511781444</v>
      </c>
      <c r="AB1026" s="6">
        <f t="shared" si="208"/>
        <v>0</v>
      </c>
      <c r="AC1026" s="6">
        <f t="shared" si="209"/>
        <v>0</v>
      </c>
      <c r="AD1026" s="6">
        <f t="shared" si="210"/>
        <v>125.55019344940426</v>
      </c>
    </row>
    <row r="1027" spans="2:30" x14ac:dyDescent="0.3">
      <c r="B1027" s="71">
        <v>1.0335435265065034</v>
      </c>
      <c r="C1027" s="71">
        <v>212.43411653139384</v>
      </c>
      <c r="P1027" s="6">
        <f t="shared" si="198"/>
        <v>78.093047167646688</v>
      </c>
      <c r="Q1027" s="34">
        <f t="shared" si="199"/>
        <v>1.0335435265065034</v>
      </c>
      <c r="R1027" s="6">
        <f t="shared" si="200"/>
        <v>0.34106936374714614</v>
      </c>
      <c r="S1027" s="6">
        <f t="shared" si="201"/>
        <v>0</v>
      </c>
      <c r="T1027" s="6">
        <f t="shared" si="202"/>
        <v>134</v>
      </c>
      <c r="U1027" s="34">
        <f t="shared" si="203"/>
        <v>0</v>
      </c>
      <c r="V1027" s="35"/>
      <c r="W1027" s="64"/>
      <c r="X1027" s="6">
        <f t="shared" si="204"/>
        <v>0</v>
      </c>
      <c r="Y1027" s="6">
        <f t="shared" si="205"/>
        <v>1.0335435265065034</v>
      </c>
      <c r="Z1027" s="6">
        <f t="shared" si="206"/>
        <v>0</v>
      </c>
      <c r="AA1027" s="6">
        <f t="shared" si="207"/>
        <v>108.96645647349349</v>
      </c>
      <c r="AB1027" s="6">
        <f t="shared" si="208"/>
        <v>0</v>
      </c>
      <c r="AC1027" s="6">
        <f t="shared" si="209"/>
        <v>0</v>
      </c>
      <c r="AD1027" s="6">
        <f t="shared" si="210"/>
        <v>102.43411653139385</v>
      </c>
    </row>
    <row r="1028" spans="2:30" x14ac:dyDescent="0.3">
      <c r="B1028" s="71">
        <v>1.4086310679234093</v>
      </c>
      <c r="C1028" s="71">
        <v>212.58462022380758</v>
      </c>
      <c r="P1028" s="6">
        <f t="shared" ref="P1028:P1091" si="211">C1028-R1028-T1028</f>
        <v>78.119771971392851</v>
      </c>
      <c r="Q1028" s="34">
        <f t="shared" ref="Q1028:Q1091" si="212">MIN(318,B1028)</f>
        <v>1.4086310679234093</v>
      </c>
      <c r="R1028" s="6">
        <f t="shared" ref="R1028:R1091" si="213">IF(Q1028=0,0,MIN(C1028,Q1028*33%))</f>
        <v>0.4648482524147251</v>
      </c>
      <c r="S1028" s="6">
        <f t="shared" ref="S1028:S1091" si="214">MIN(B1028-Q1028,110*0.76)</f>
        <v>0</v>
      </c>
      <c r="T1028" s="6">
        <f t="shared" ref="T1028:T1091" si="215">MIN(134,C1028-R1028)</f>
        <v>134</v>
      </c>
      <c r="U1028" s="34">
        <f t="shared" ref="U1028:U1091" si="216">MIN(B1028-S1028-Q1028,134)</f>
        <v>0</v>
      </c>
      <c r="V1028" s="35"/>
      <c r="W1028" s="64"/>
      <c r="X1028" s="6">
        <f t="shared" ref="X1028:X1091" si="217">C1028-Y1028-AA1028-AD1028</f>
        <v>0</v>
      </c>
      <c r="Y1028" s="6">
        <f t="shared" ref="Y1028:Y1091" si="218">MIN(B1028,C1028)</f>
        <v>1.4086310679234093</v>
      </c>
      <c r="Z1028" s="6">
        <f t="shared" ref="Z1028:Z1091" si="219">MIN(B1028-Y1028-AB1028,110*M$33)</f>
        <v>0</v>
      </c>
      <c r="AA1028" s="6">
        <f t="shared" ref="AA1028:AA1091" si="220">MIN(C1028-Y1028,110-Y1028)</f>
        <v>108.59136893207659</v>
      </c>
      <c r="AB1028" s="6">
        <f t="shared" ref="AB1028:AB1091" si="221">MIN(B1028-Y1028,120-Y1028)</f>
        <v>0</v>
      </c>
      <c r="AC1028" s="6">
        <f t="shared" ref="AC1028:AC1091" si="222">B1028-Y1028-Z1028-AB1028</f>
        <v>0</v>
      </c>
      <c r="AD1028" s="6">
        <f t="shared" ref="AD1028:AD1091" si="223">C1028-Y1028-AA1028</f>
        <v>102.58462022380758</v>
      </c>
    </row>
    <row r="1029" spans="2:30" x14ac:dyDescent="0.3">
      <c r="B1029" s="71">
        <v>1.8571545154513758</v>
      </c>
      <c r="C1029" s="71">
        <v>206.38315903963732</v>
      </c>
      <c r="P1029" s="6">
        <f t="shared" si="211"/>
        <v>71.770298049538354</v>
      </c>
      <c r="Q1029" s="34">
        <f t="shared" si="212"/>
        <v>1.8571545154513758</v>
      </c>
      <c r="R1029" s="6">
        <f t="shared" si="213"/>
        <v>0.61286099009895401</v>
      </c>
      <c r="S1029" s="6">
        <f t="shared" si="214"/>
        <v>0</v>
      </c>
      <c r="T1029" s="6">
        <f t="shared" si="215"/>
        <v>134</v>
      </c>
      <c r="U1029" s="34">
        <f t="shared" si="216"/>
        <v>0</v>
      </c>
      <c r="V1029" s="35"/>
      <c r="W1029" s="64"/>
      <c r="X1029" s="6">
        <f t="shared" si="217"/>
        <v>0</v>
      </c>
      <c r="Y1029" s="6">
        <f t="shared" si="218"/>
        <v>1.8571545154513758</v>
      </c>
      <c r="Z1029" s="6">
        <f t="shared" si="219"/>
        <v>0</v>
      </c>
      <c r="AA1029" s="6">
        <f t="shared" si="220"/>
        <v>108.14284548454863</v>
      </c>
      <c r="AB1029" s="6">
        <f t="shared" si="221"/>
        <v>0</v>
      </c>
      <c r="AC1029" s="6">
        <f t="shared" si="222"/>
        <v>0</v>
      </c>
      <c r="AD1029" s="6">
        <f t="shared" si="223"/>
        <v>96.383159039637306</v>
      </c>
    </row>
    <row r="1030" spans="2:30" x14ac:dyDescent="0.3">
      <c r="B1030" s="71">
        <v>2.3476070939047702</v>
      </c>
      <c r="C1030" s="71">
        <v>219.310575027075</v>
      </c>
      <c r="P1030" s="6">
        <f t="shared" si="211"/>
        <v>84.535864686086427</v>
      </c>
      <c r="Q1030" s="34">
        <f t="shared" si="212"/>
        <v>2.3476070939047702</v>
      </c>
      <c r="R1030" s="6">
        <f t="shared" si="213"/>
        <v>0.77471034098857416</v>
      </c>
      <c r="S1030" s="6">
        <f t="shared" si="214"/>
        <v>0</v>
      </c>
      <c r="T1030" s="6">
        <f t="shared" si="215"/>
        <v>134</v>
      </c>
      <c r="U1030" s="34">
        <f t="shared" si="216"/>
        <v>0</v>
      </c>
      <c r="V1030" s="35"/>
      <c r="W1030" s="64"/>
      <c r="X1030" s="6">
        <f t="shared" si="217"/>
        <v>0</v>
      </c>
      <c r="Y1030" s="6">
        <f t="shared" si="218"/>
        <v>2.3476070939047702</v>
      </c>
      <c r="Z1030" s="6">
        <f t="shared" si="219"/>
        <v>0</v>
      </c>
      <c r="AA1030" s="6">
        <f t="shared" si="220"/>
        <v>107.65239290609523</v>
      </c>
      <c r="AB1030" s="6">
        <f t="shared" si="221"/>
        <v>0</v>
      </c>
      <c r="AC1030" s="6">
        <f t="shared" si="222"/>
        <v>0</v>
      </c>
      <c r="AD1030" s="6">
        <f t="shared" si="223"/>
        <v>109.310575027075</v>
      </c>
    </row>
    <row r="1031" spans="2:30" x14ac:dyDescent="0.3">
      <c r="B1031" s="71">
        <v>2.3465323976711705</v>
      </c>
      <c r="C1031" s="71">
        <v>226.54704497403625</v>
      </c>
      <c r="P1031" s="6">
        <f t="shared" si="211"/>
        <v>91.772689282804777</v>
      </c>
      <c r="Q1031" s="34">
        <f t="shared" si="212"/>
        <v>2.3465323976711705</v>
      </c>
      <c r="R1031" s="6">
        <f t="shared" si="213"/>
        <v>0.77435569123148629</v>
      </c>
      <c r="S1031" s="6">
        <f t="shared" si="214"/>
        <v>0</v>
      </c>
      <c r="T1031" s="6">
        <f t="shared" si="215"/>
        <v>134</v>
      </c>
      <c r="U1031" s="34">
        <f t="shared" si="216"/>
        <v>0</v>
      </c>
      <c r="V1031" s="35"/>
      <c r="W1031" s="64"/>
      <c r="X1031" s="6">
        <f t="shared" si="217"/>
        <v>0</v>
      </c>
      <c r="Y1031" s="6">
        <f t="shared" si="218"/>
        <v>2.3465323976711705</v>
      </c>
      <c r="Z1031" s="6">
        <f t="shared" si="219"/>
        <v>0</v>
      </c>
      <c r="AA1031" s="6">
        <f t="shared" si="220"/>
        <v>107.65346760232883</v>
      </c>
      <c r="AB1031" s="6">
        <f t="shared" si="221"/>
        <v>0</v>
      </c>
      <c r="AC1031" s="6">
        <f t="shared" si="222"/>
        <v>0</v>
      </c>
      <c r="AD1031" s="6">
        <f t="shared" si="223"/>
        <v>116.54704497403624</v>
      </c>
    </row>
    <row r="1032" spans="2:30" x14ac:dyDescent="0.3">
      <c r="B1032" s="71">
        <v>0.4653934108263631</v>
      </c>
      <c r="C1032" s="71">
        <v>17.866190322816706</v>
      </c>
      <c r="P1032" s="6">
        <f t="shared" si="211"/>
        <v>0</v>
      </c>
      <c r="Q1032" s="34">
        <f t="shared" si="212"/>
        <v>0.4653934108263631</v>
      </c>
      <c r="R1032" s="6">
        <f t="shared" si="213"/>
        <v>0.15357982557269984</v>
      </c>
      <c r="S1032" s="6">
        <f t="shared" si="214"/>
        <v>0</v>
      </c>
      <c r="T1032" s="6">
        <f t="shared" si="215"/>
        <v>17.712610497244007</v>
      </c>
      <c r="U1032" s="34">
        <f t="shared" si="216"/>
        <v>0</v>
      </c>
      <c r="V1032" s="35"/>
      <c r="W1032" s="64"/>
      <c r="X1032" s="6">
        <f t="shared" si="217"/>
        <v>0</v>
      </c>
      <c r="Y1032" s="6">
        <f t="shared" si="218"/>
        <v>0.4653934108263631</v>
      </c>
      <c r="Z1032" s="6">
        <f t="shared" si="219"/>
        <v>0</v>
      </c>
      <c r="AA1032" s="6">
        <f t="shared" si="220"/>
        <v>17.400796911990344</v>
      </c>
      <c r="AB1032" s="6">
        <f t="shared" si="221"/>
        <v>0</v>
      </c>
      <c r="AC1032" s="6">
        <f t="shared" si="222"/>
        <v>0</v>
      </c>
      <c r="AD1032" s="6">
        <f t="shared" si="223"/>
        <v>0</v>
      </c>
    </row>
    <row r="1033" spans="2:30" x14ac:dyDescent="0.3">
      <c r="B1033" s="71">
        <v>3.6233145133540569E-2</v>
      </c>
      <c r="C1033" s="71">
        <v>18.388938129555282</v>
      </c>
      <c r="P1033" s="6">
        <f t="shared" si="211"/>
        <v>0</v>
      </c>
      <c r="Q1033" s="34">
        <f t="shared" si="212"/>
        <v>3.6233145133540569E-2</v>
      </c>
      <c r="R1033" s="6">
        <f t="shared" si="213"/>
        <v>1.1956937894068388E-2</v>
      </c>
      <c r="S1033" s="6">
        <f t="shared" si="214"/>
        <v>0</v>
      </c>
      <c r="T1033" s="6">
        <f t="shared" si="215"/>
        <v>18.376981191661212</v>
      </c>
      <c r="U1033" s="34">
        <f t="shared" si="216"/>
        <v>0</v>
      </c>
      <c r="V1033" s="35"/>
      <c r="W1033" s="64"/>
      <c r="X1033" s="6">
        <f t="shared" si="217"/>
        <v>0</v>
      </c>
      <c r="Y1033" s="6">
        <f t="shared" si="218"/>
        <v>3.6233145133540569E-2</v>
      </c>
      <c r="Z1033" s="6">
        <f t="shared" si="219"/>
        <v>0</v>
      </c>
      <c r="AA1033" s="6">
        <f t="shared" si="220"/>
        <v>18.352704984421742</v>
      </c>
      <c r="AB1033" s="6">
        <f t="shared" si="221"/>
        <v>0</v>
      </c>
      <c r="AC1033" s="6">
        <f t="shared" si="222"/>
        <v>0</v>
      </c>
      <c r="AD1033" s="6">
        <f t="shared" si="223"/>
        <v>0</v>
      </c>
    </row>
    <row r="1034" spans="2:30" x14ac:dyDescent="0.3">
      <c r="B1034" s="71">
        <v>0</v>
      </c>
      <c r="C1034" s="71">
        <v>21.318352803861103</v>
      </c>
      <c r="P1034" s="6">
        <f t="shared" si="211"/>
        <v>0</v>
      </c>
      <c r="Q1034" s="34">
        <f t="shared" si="212"/>
        <v>0</v>
      </c>
      <c r="R1034" s="6">
        <f t="shared" si="213"/>
        <v>0</v>
      </c>
      <c r="S1034" s="6">
        <f t="shared" si="214"/>
        <v>0</v>
      </c>
      <c r="T1034" s="6">
        <f t="shared" si="215"/>
        <v>21.318352803861103</v>
      </c>
      <c r="U1034" s="34">
        <f t="shared" si="216"/>
        <v>0</v>
      </c>
      <c r="V1034" s="35"/>
      <c r="W1034" s="64"/>
      <c r="X1034" s="6">
        <f t="shared" si="217"/>
        <v>0</v>
      </c>
      <c r="Y1034" s="6">
        <f t="shared" si="218"/>
        <v>0</v>
      </c>
      <c r="Z1034" s="6">
        <f t="shared" si="219"/>
        <v>0</v>
      </c>
      <c r="AA1034" s="6">
        <f t="shared" si="220"/>
        <v>21.318352803861103</v>
      </c>
      <c r="AB1034" s="6">
        <f t="shared" si="221"/>
        <v>0</v>
      </c>
      <c r="AC1034" s="6">
        <f t="shared" si="222"/>
        <v>0</v>
      </c>
      <c r="AD1034" s="6">
        <f t="shared" si="223"/>
        <v>0</v>
      </c>
    </row>
    <row r="1035" spans="2:30" x14ac:dyDescent="0.3">
      <c r="B1035" s="71">
        <v>0</v>
      </c>
      <c r="C1035" s="71">
        <v>22.817019404805233</v>
      </c>
      <c r="P1035" s="6">
        <f t="shared" si="211"/>
        <v>0</v>
      </c>
      <c r="Q1035" s="34">
        <f t="shared" si="212"/>
        <v>0</v>
      </c>
      <c r="R1035" s="6">
        <f t="shared" si="213"/>
        <v>0</v>
      </c>
      <c r="S1035" s="6">
        <f t="shared" si="214"/>
        <v>0</v>
      </c>
      <c r="T1035" s="6">
        <f t="shared" si="215"/>
        <v>22.817019404805233</v>
      </c>
      <c r="U1035" s="34">
        <f t="shared" si="216"/>
        <v>0</v>
      </c>
      <c r="V1035" s="35"/>
      <c r="W1035" s="64"/>
      <c r="X1035" s="6">
        <f t="shared" si="217"/>
        <v>0</v>
      </c>
      <c r="Y1035" s="6">
        <f t="shared" si="218"/>
        <v>0</v>
      </c>
      <c r="Z1035" s="6">
        <f t="shared" si="219"/>
        <v>0</v>
      </c>
      <c r="AA1035" s="6">
        <f t="shared" si="220"/>
        <v>22.817019404805233</v>
      </c>
      <c r="AB1035" s="6">
        <f t="shared" si="221"/>
        <v>0</v>
      </c>
      <c r="AC1035" s="6">
        <f t="shared" si="222"/>
        <v>0</v>
      </c>
      <c r="AD1035" s="6">
        <f t="shared" si="223"/>
        <v>0</v>
      </c>
    </row>
    <row r="1036" spans="2:30" x14ac:dyDescent="0.3">
      <c r="B1036" s="71">
        <v>0</v>
      </c>
      <c r="C1036" s="71">
        <v>24.768607387925432</v>
      </c>
      <c r="P1036" s="6">
        <f t="shared" si="211"/>
        <v>0</v>
      </c>
      <c r="Q1036" s="34">
        <f t="shared" si="212"/>
        <v>0</v>
      </c>
      <c r="R1036" s="6">
        <f t="shared" si="213"/>
        <v>0</v>
      </c>
      <c r="S1036" s="6">
        <f t="shared" si="214"/>
        <v>0</v>
      </c>
      <c r="T1036" s="6">
        <f t="shared" si="215"/>
        <v>24.768607387925432</v>
      </c>
      <c r="U1036" s="34">
        <f t="shared" si="216"/>
        <v>0</v>
      </c>
      <c r="V1036" s="35"/>
      <c r="W1036" s="64"/>
      <c r="X1036" s="6">
        <f t="shared" si="217"/>
        <v>0</v>
      </c>
      <c r="Y1036" s="6">
        <f t="shared" si="218"/>
        <v>0</v>
      </c>
      <c r="Z1036" s="6">
        <f t="shared" si="219"/>
        <v>0</v>
      </c>
      <c r="AA1036" s="6">
        <f t="shared" si="220"/>
        <v>24.768607387925432</v>
      </c>
      <c r="AB1036" s="6">
        <f t="shared" si="221"/>
        <v>0</v>
      </c>
      <c r="AC1036" s="6">
        <f t="shared" si="222"/>
        <v>0</v>
      </c>
      <c r="AD1036" s="6">
        <f t="shared" si="223"/>
        <v>0</v>
      </c>
    </row>
    <row r="1037" spans="2:30" x14ac:dyDescent="0.3">
      <c r="B1037" s="71">
        <v>0</v>
      </c>
      <c r="C1037" s="71">
        <v>26.553080398282077</v>
      </c>
      <c r="P1037" s="6">
        <f t="shared" si="211"/>
        <v>0</v>
      </c>
      <c r="Q1037" s="34">
        <f t="shared" si="212"/>
        <v>0</v>
      </c>
      <c r="R1037" s="6">
        <f t="shared" si="213"/>
        <v>0</v>
      </c>
      <c r="S1037" s="6">
        <f t="shared" si="214"/>
        <v>0</v>
      </c>
      <c r="T1037" s="6">
        <f t="shared" si="215"/>
        <v>26.553080398282077</v>
      </c>
      <c r="U1037" s="34">
        <f t="shared" si="216"/>
        <v>0</v>
      </c>
      <c r="V1037" s="35"/>
      <c r="W1037" s="64"/>
      <c r="X1037" s="6">
        <f t="shared" si="217"/>
        <v>0</v>
      </c>
      <c r="Y1037" s="6">
        <f t="shared" si="218"/>
        <v>0</v>
      </c>
      <c r="Z1037" s="6">
        <f t="shared" si="219"/>
        <v>0</v>
      </c>
      <c r="AA1037" s="6">
        <f t="shared" si="220"/>
        <v>26.553080398282077</v>
      </c>
      <c r="AB1037" s="6">
        <f t="shared" si="221"/>
        <v>0</v>
      </c>
      <c r="AC1037" s="6">
        <f t="shared" si="222"/>
        <v>0</v>
      </c>
      <c r="AD1037" s="6">
        <f t="shared" si="223"/>
        <v>0</v>
      </c>
    </row>
    <row r="1038" spans="2:30" x14ac:dyDescent="0.3">
      <c r="B1038" s="71">
        <v>0</v>
      </c>
      <c r="C1038" s="71">
        <v>28.274848523152233</v>
      </c>
      <c r="P1038" s="6">
        <f t="shared" si="211"/>
        <v>0</v>
      </c>
      <c r="Q1038" s="34">
        <f t="shared" si="212"/>
        <v>0</v>
      </c>
      <c r="R1038" s="6">
        <f t="shared" si="213"/>
        <v>0</v>
      </c>
      <c r="S1038" s="6">
        <f t="shared" si="214"/>
        <v>0</v>
      </c>
      <c r="T1038" s="6">
        <f t="shared" si="215"/>
        <v>28.274848523152233</v>
      </c>
      <c r="U1038" s="34">
        <f t="shared" si="216"/>
        <v>0</v>
      </c>
      <c r="V1038" s="35"/>
      <c r="W1038" s="64"/>
      <c r="X1038" s="6">
        <f t="shared" si="217"/>
        <v>0</v>
      </c>
      <c r="Y1038" s="6">
        <f t="shared" si="218"/>
        <v>0</v>
      </c>
      <c r="Z1038" s="6">
        <f t="shared" si="219"/>
        <v>0</v>
      </c>
      <c r="AA1038" s="6">
        <f t="shared" si="220"/>
        <v>28.274848523152233</v>
      </c>
      <c r="AB1038" s="6">
        <f t="shared" si="221"/>
        <v>0</v>
      </c>
      <c r="AC1038" s="6">
        <f t="shared" si="222"/>
        <v>0</v>
      </c>
      <c r="AD1038" s="6">
        <f t="shared" si="223"/>
        <v>0</v>
      </c>
    </row>
    <row r="1039" spans="2:30" x14ac:dyDescent="0.3">
      <c r="B1039" s="71">
        <v>0</v>
      </c>
      <c r="C1039" s="71">
        <v>29.875117322952114</v>
      </c>
      <c r="P1039" s="6">
        <f t="shared" si="211"/>
        <v>0</v>
      </c>
      <c r="Q1039" s="34">
        <f t="shared" si="212"/>
        <v>0</v>
      </c>
      <c r="R1039" s="6">
        <f t="shared" si="213"/>
        <v>0</v>
      </c>
      <c r="S1039" s="6">
        <f t="shared" si="214"/>
        <v>0</v>
      </c>
      <c r="T1039" s="6">
        <f t="shared" si="215"/>
        <v>29.875117322952114</v>
      </c>
      <c r="U1039" s="34">
        <f t="shared" si="216"/>
        <v>0</v>
      </c>
      <c r="V1039" s="35"/>
      <c r="W1039" s="64"/>
      <c r="X1039" s="6">
        <f t="shared" si="217"/>
        <v>0</v>
      </c>
      <c r="Y1039" s="6">
        <f t="shared" si="218"/>
        <v>0</v>
      </c>
      <c r="Z1039" s="6">
        <f t="shared" si="219"/>
        <v>0</v>
      </c>
      <c r="AA1039" s="6">
        <f t="shared" si="220"/>
        <v>29.875117322952114</v>
      </c>
      <c r="AB1039" s="6">
        <f t="shared" si="221"/>
        <v>0</v>
      </c>
      <c r="AC1039" s="6">
        <f t="shared" si="222"/>
        <v>0</v>
      </c>
      <c r="AD1039" s="6">
        <f t="shared" si="223"/>
        <v>0</v>
      </c>
    </row>
    <row r="1040" spans="2:30" x14ac:dyDescent="0.3">
      <c r="B1040" s="71">
        <v>0</v>
      </c>
      <c r="C1040" s="71">
        <v>31.5990428497844</v>
      </c>
      <c r="P1040" s="6">
        <f t="shared" si="211"/>
        <v>0</v>
      </c>
      <c r="Q1040" s="34">
        <f t="shared" si="212"/>
        <v>0</v>
      </c>
      <c r="R1040" s="6">
        <f t="shared" si="213"/>
        <v>0</v>
      </c>
      <c r="S1040" s="6">
        <f t="shared" si="214"/>
        <v>0</v>
      </c>
      <c r="T1040" s="6">
        <f t="shared" si="215"/>
        <v>31.5990428497844</v>
      </c>
      <c r="U1040" s="34">
        <f t="shared" si="216"/>
        <v>0</v>
      </c>
      <c r="V1040" s="35"/>
      <c r="W1040" s="64"/>
      <c r="X1040" s="6">
        <f t="shared" si="217"/>
        <v>0</v>
      </c>
      <c r="Y1040" s="6">
        <f t="shared" si="218"/>
        <v>0</v>
      </c>
      <c r="Z1040" s="6">
        <f t="shared" si="219"/>
        <v>0</v>
      </c>
      <c r="AA1040" s="6">
        <f t="shared" si="220"/>
        <v>31.5990428497844</v>
      </c>
      <c r="AB1040" s="6">
        <f t="shared" si="221"/>
        <v>0</v>
      </c>
      <c r="AC1040" s="6">
        <f t="shared" si="222"/>
        <v>0</v>
      </c>
      <c r="AD1040" s="6">
        <f t="shared" si="223"/>
        <v>0</v>
      </c>
    </row>
    <row r="1041" spans="2:30" x14ac:dyDescent="0.3">
      <c r="B1041" s="71">
        <v>0</v>
      </c>
      <c r="C1041" s="71">
        <v>33.083928661815449</v>
      </c>
      <c r="P1041" s="6">
        <f t="shared" si="211"/>
        <v>0</v>
      </c>
      <c r="Q1041" s="34">
        <f t="shared" si="212"/>
        <v>0</v>
      </c>
      <c r="R1041" s="6">
        <f t="shared" si="213"/>
        <v>0</v>
      </c>
      <c r="S1041" s="6">
        <f t="shared" si="214"/>
        <v>0</v>
      </c>
      <c r="T1041" s="6">
        <f t="shared" si="215"/>
        <v>33.083928661815449</v>
      </c>
      <c r="U1041" s="34">
        <f t="shared" si="216"/>
        <v>0</v>
      </c>
      <c r="V1041" s="35"/>
      <c r="W1041" s="64"/>
      <c r="X1041" s="6">
        <f t="shared" si="217"/>
        <v>0</v>
      </c>
      <c r="Y1041" s="6">
        <f t="shared" si="218"/>
        <v>0</v>
      </c>
      <c r="Z1041" s="6">
        <f t="shared" si="219"/>
        <v>0</v>
      </c>
      <c r="AA1041" s="6">
        <f t="shared" si="220"/>
        <v>33.083928661815449</v>
      </c>
      <c r="AB1041" s="6">
        <f t="shared" si="221"/>
        <v>0</v>
      </c>
      <c r="AC1041" s="6">
        <f t="shared" si="222"/>
        <v>0</v>
      </c>
      <c r="AD1041" s="6">
        <f t="shared" si="223"/>
        <v>0</v>
      </c>
    </row>
    <row r="1042" spans="2:30" x14ac:dyDescent="0.3">
      <c r="B1042" s="71">
        <v>0</v>
      </c>
      <c r="C1042" s="71">
        <v>34.596263701687697</v>
      </c>
      <c r="P1042" s="6">
        <f t="shared" si="211"/>
        <v>0</v>
      </c>
      <c r="Q1042" s="34">
        <f t="shared" si="212"/>
        <v>0</v>
      </c>
      <c r="R1042" s="6">
        <f t="shared" si="213"/>
        <v>0</v>
      </c>
      <c r="S1042" s="6">
        <f t="shared" si="214"/>
        <v>0</v>
      </c>
      <c r="T1042" s="6">
        <f t="shared" si="215"/>
        <v>34.596263701687697</v>
      </c>
      <c r="U1042" s="34">
        <f t="shared" si="216"/>
        <v>0</v>
      </c>
      <c r="V1042" s="35"/>
      <c r="W1042" s="64"/>
      <c r="X1042" s="6">
        <f t="shared" si="217"/>
        <v>0</v>
      </c>
      <c r="Y1042" s="6">
        <f t="shared" si="218"/>
        <v>0</v>
      </c>
      <c r="Z1042" s="6">
        <f t="shared" si="219"/>
        <v>0</v>
      </c>
      <c r="AA1042" s="6">
        <f t="shared" si="220"/>
        <v>34.596263701687697</v>
      </c>
      <c r="AB1042" s="6">
        <f t="shared" si="221"/>
        <v>0</v>
      </c>
      <c r="AC1042" s="6">
        <f t="shared" si="222"/>
        <v>0</v>
      </c>
      <c r="AD1042" s="6">
        <f t="shared" si="223"/>
        <v>0</v>
      </c>
    </row>
    <row r="1043" spans="2:30" x14ac:dyDescent="0.3">
      <c r="B1043" s="71">
        <v>0</v>
      </c>
      <c r="C1043" s="71">
        <v>26.684361267079229</v>
      </c>
      <c r="P1043" s="6">
        <f t="shared" si="211"/>
        <v>0</v>
      </c>
      <c r="Q1043" s="34">
        <f t="shared" si="212"/>
        <v>0</v>
      </c>
      <c r="R1043" s="6">
        <f t="shared" si="213"/>
        <v>0</v>
      </c>
      <c r="S1043" s="6">
        <f t="shared" si="214"/>
        <v>0</v>
      </c>
      <c r="T1043" s="6">
        <f t="shared" si="215"/>
        <v>26.684361267079229</v>
      </c>
      <c r="U1043" s="34">
        <f t="shared" si="216"/>
        <v>0</v>
      </c>
      <c r="V1043" s="35"/>
      <c r="W1043" s="64"/>
      <c r="X1043" s="6">
        <f t="shared" si="217"/>
        <v>0</v>
      </c>
      <c r="Y1043" s="6">
        <f t="shared" si="218"/>
        <v>0</v>
      </c>
      <c r="Z1043" s="6">
        <f t="shared" si="219"/>
        <v>0</v>
      </c>
      <c r="AA1043" s="6">
        <f t="shared" si="220"/>
        <v>26.684361267079229</v>
      </c>
      <c r="AB1043" s="6">
        <f t="shared" si="221"/>
        <v>0</v>
      </c>
      <c r="AC1043" s="6">
        <f t="shared" si="222"/>
        <v>0</v>
      </c>
      <c r="AD1043" s="6">
        <f t="shared" si="223"/>
        <v>0</v>
      </c>
    </row>
    <row r="1044" spans="2:30" x14ac:dyDescent="0.3">
      <c r="B1044" s="71">
        <v>0</v>
      </c>
      <c r="C1044" s="71">
        <v>27.517776416720441</v>
      </c>
      <c r="P1044" s="6">
        <f t="shared" si="211"/>
        <v>0</v>
      </c>
      <c r="Q1044" s="34">
        <f t="shared" si="212"/>
        <v>0</v>
      </c>
      <c r="R1044" s="6">
        <f t="shared" si="213"/>
        <v>0</v>
      </c>
      <c r="S1044" s="6">
        <f t="shared" si="214"/>
        <v>0</v>
      </c>
      <c r="T1044" s="6">
        <f t="shared" si="215"/>
        <v>27.517776416720441</v>
      </c>
      <c r="U1044" s="34">
        <f t="shared" si="216"/>
        <v>0</v>
      </c>
      <c r="V1044" s="35"/>
      <c r="W1044" s="64"/>
      <c r="X1044" s="6">
        <f t="shared" si="217"/>
        <v>0</v>
      </c>
      <c r="Y1044" s="6">
        <f t="shared" si="218"/>
        <v>0</v>
      </c>
      <c r="Z1044" s="6">
        <f t="shared" si="219"/>
        <v>0</v>
      </c>
      <c r="AA1044" s="6">
        <f t="shared" si="220"/>
        <v>27.517776416720441</v>
      </c>
      <c r="AB1044" s="6">
        <f t="shared" si="221"/>
        <v>0</v>
      </c>
      <c r="AC1044" s="6">
        <f t="shared" si="222"/>
        <v>0</v>
      </c>
      <c r="AD1044" s="6">
        <f t="shared" si="223"/>
        <v>0</v>
      </c>
    </row>
    <row r="1045" spans="2:30" x14ac:dyDescent="0.3">
      <c r="B1045" s="71">
        <v>3.7483282426737423E-2</v>
      </c>
      <c r="C1045" s="71">
        <v>227.65003650958042</v>
      </c>
      <c r="P1045" s="6">
        <f t="shared" si="211"/>
        <v>93.637667026379603</v>
      </c>
      <c r="Q1045" s="34">
        <f t="shared" si="212"/>
        <v>3.7483282426737423E-2</v>
      </c>
      <c r="R1045" s="6">
        <f t="shared" si="213"/>
        <v>1.236948320082335E-2</v>
      </c>
      <c r="S1045" s="6">
        <f t="shared" si="214"/>
        <v>0</v>
      </c>
      <c r="T1045" s="6">
        <f t="shared" si="215"/>
        <v>134</v>
      </c>
      <c r="U1045" s="34">
        <f t="shared" si="216"/>
        <v>0</v>
      </c>
      <c r="V1045" s="35"/>
      <c r="W1045" s="64"/>
      <c r="X1045" s="6">
        <f t="shared" si="217"/>
        <v>0</v>
      </c>
      <c r="Y1045" s="6">
        <f t="shared" si="218"/>
        <v>3.7483282426737423E-2</v>
      </c>
      <c r="Z1045" s="6">
        <f t="shared" si="219"/>
        <v>0</v>
      </c>
      <c r="AA1045" s="6">
        <f t="shared" si="220"/>
        <v>109.96251671757327</v>
      </c>
      <c r="AB1045" s="6">
        <f t="shared" si="221"/>
        <v>0</v>
      </c>
      <c r="AC1045" s="6">
        <f t="shared" si="222"/>
        <v>0</v>
      </c>
      <c r="AD1045" s="6">
        <f t="shared" si="223"/>
        <v>117.65003650958042</v>
      </c>
    </row>
    <row r="1046" spans="2:30" x14ac:dyDescent="0.3">
      <c r="B1046" s="71">
        <v>0</v>
      </c>
      <c r="C1046" s="71">
        <v>196.21808829546143</v>
      </c>
      <c r="P1046" s="6">
        <f t="shared" si="211"/>
        <v>62.218088295461428</v>
      </c>
      <c r="Q1046" s="34">
        <f t="shared" si="212"/>
        <v>0</v>
      </c>
      <c r="R1046" s="6">
        <f t="shared" si="213"/>
        <v>0</v>
      </c>
      <c r="S1046" s="6">
        <f t="shared" si="214"/>
        <v>0</v>
      </c>
      <c r="T1046" s="6">
        <f t="shared" si="215"/>
        <v>134</v>
      </c>
      <c r="U1046" s="34">
        <f t="shared" si="216"/>
        <v>0</v>
      </c>
      <c r="V1046" s="35"/>
      <c r="W1046" s="64"/>
      <c r="X1046" s="6">
        <f t="shared" si="217"/>
        <v>0</v>
      </c>
      <c r="Y1046" s="6">
        <f t="shared" si="218"/>
        <v>0</v>
      </c>
      <c r="Z1046" s="6">
        <f t="shared" si="219"/>
        <v>0</v>
      </c>
      <c r="AA1046" s="6">
        <f t="shared" si="220"/>
        <v>110</v>
      </c>
      <c r="AB1046" s="6">
        <f t="shared" si="221"/>
        <v>0</v>
      </c>
      <c r="AC1046" s="6">
        <f t="shared" si="222"/>
        <v>0</v>
      </c>
      <c r="AD1046" s="6">
        <f t="shared" si="223"/>
        <v>86.218088295461428</v>
      </c>
    </row>
    <row r="1047" spans="2:30" x14ac:dyDescent="0.3">
      <c r="B1047" s="71">
        <v>0.65133061835702977</v>
      </c>
      <c r="C1047" s="71">
        <v>176.16773880353043</v>
      </c>
      <c r="P1047" s="6">
        <f t="shared" si="211"/>
        <v>41.952799699472592</v>
      </c>
      <c r="Q1047" s="34">
        <f t="shared" si="212"/>
        <v>0.65133061835702977</v>
      </c>
      <c r="R1047" s="6">
        <f t="shared" si="213"/>
        <v>0.21493910405781982</v>
      </c>
      <c r="S1047" s="6">
        <f t="shared" si="214"/>
        <v>0</v>
      </c>
      <c r="T1047" s="6">
        <f t="shared" si="215"/>
        <v>134</v>
      </c>
      <c r="U1047" s="34">
        <f t="shared" si="216"/>
        <v>0</v>
      </c>
      <c r="V1047" s="35"/>
      <c r="W1047" s="64"/>
      <c r="X1047" s="6">
        <f t="shared" si="217"/>
        <v>0</v>
      </c>
      <c r="Y1047" s="6">
        <f t="shared" si="218"/>
        <v>0.65133061835702977</v>
      </c>
      <c r="Z1047" s="6">
        <f t="shared" si="219"/>
        <v>0</v>
      </c>
      <c r="AA1047" s="6">
        <f t="shared" si="220"/>
        <v>109.34866938164296</v>
      </c>
      <c r="AB1047" s="6">
        <f t="shared" si="221"/>
        <v>0</v>
      </c>
      <c r="AC1047" s="6">
        <f t="shared" si="222"/>
        <v>0</v>
      </c>
      <c r="AD1047" s="6">
        <f t="shared" si="223"/>
        <v>66.167738803530426</v>
      </c>
    </row>
    <row r="1048" spans="2:30" x14ac:dyDescent="0.3">
      <c r="B1048" s="71">
        <v>1.110949398997646</v>
      </c>
      <c r="C1048" s="71">
        <v>160.42409593500267</v>
      </c>
      <c r="P1048" s="6">
        <f t="shared" si="211"/>
        <v>26.05748263333345</v>
      </c>
      <c r="Q1048" s="34">
        <f t="shared" si="212"/>
        <v>1.110949398997646</v>
      </c>
      <c r="R1048" s="6">
        <f t="shared" si="213"/>
        <v>0.36661330166922318</v>
      </c>
      <c r="S1048" s="6">
        <f t="shared" si="214"/>
        <v>0</v>
      </c>
      <c r="T1048" s="6">
        <f t="shared" si="215"/>
        <v>134</v>
      </c>
      <c r="U1048" s="34">
        <f t="shared" si="216"/>
        <v>0</v>
      </c>
      <c r="V1048" s="35"/>
      <c r="W1048" s="64"/>
      <c r="X1048" s="6">
        <f t="shared" si="217"/>
        <v>0</v>
      </c>
      <c r="Y1048" s="6">
        <f t="shared" si="218"/>
        <v>1.110949398997646</v>
      </c>
      <c r="Z1048" s="6">
        <f t="shared" si="219"/>
        <v>0</v>
      </c>
      <c r="AA1048" s="6">
        <f t="shared" si="220"/>
        <v>108.88905060100235</v>
      </c>
      <c r="AB1048" s="6">
        <f t="shared" si="221"/>
        <v>0</v>
      </c>
      <c r="AC1048" s="6">
        <f t="shared" si="222"/>
        <v>0</v>
      </c>
      <c r="AD1048" s="6">
        <f t="shared" si="223"/>
        <v>50.424095935002683</v>
      </c>
    </row>
    <row r="1049" spans="2:30" x14ac:dyDescent="0.3">
      <c r="B1049" s="71">
        <v>2.0129768595107143</v>
      </c>
      <c r="C1049" s="71">
        <v>127.19915747758532</v>
      </c>
      <c r="P1049" s="6">
        <f t="shared" si="211"/>
        <v>0</v>
      </c>
      <c r="Q1049" s="34">
        <f t="shared" si="212"/>
        <v>2.0129768595107143</v>
      </c>
      <c r="R1049" s="6">
        <f t="shared" si="213"/>
        <v>0.66428236363853577</v>
      </c>
      <c r="S1049" s="6">
        <f t="shared" si="214"/>
        <v>0</v>
      </c>
      <c r="T1049" s="6">
        <f t="shared" si="215"/>
        <v>126.53487511394678</v>
      </c>
      <c r="U1049" s="34">
        <f t="shared" si="216"/>
        <v>0</v>
      </c>
      <c r="V1049" s="35"/>
      <c r="W1049" s="64"/>
      <c r="X1049" s="6">
        <f t="shared" si="217"/>
        <v>0</v>
      </c>
      <c r="Y1049" s="6">
        <f t="shared" si="218"/>
        <v>2.0129768595107143</v>
      </c>
      <c r="Z1049" s="6">
        <f t="shared" si="219"/>
        <v>0</v>
      </c>
      <c r="AA1049" s="6">
        <f t="shared" si="220"/>
        <v>107.98702314048928</v>
      </c>
      <c r="AB1049" s="6">
        <f t="shared" si="221"/>
        <v>0</v>
      </c>
      <c r="AC1049" s="6">
        <f t="shared" si="222"/>
        <v>0</v>
      </c>
      <c r="AD1049" s="6">
        <f t="shared" si="223"/>
        <v>17.199157477585317</v>
      </c>
    </row>
    <row r="1050" spans="2:30" x14ac:dyDescent="0.3">
      <c r="B1050" s="71">
        <v>2.525239450855373</v>
      </c>
      <c r="C1050" s="71">
        <v>131.46412380072408</v>
      </c>
      <c r="P1050" s="6">
        <f t="shared" si="211"/>
        <v>0</v>
      </c>
      <c r="Q1050" s="34">
        <f t="shared" si="212"/>
        <v>2.525239450855373</v>
      </c>
      <c r="R1050" s="6">
        <f t="shared" si="213"/>
        <v>0.83332901878227317</v>
      </c>
      <c r="S1050" s="6">
        <f t="shared" si="214"/>
        <v>0</v>
      </c>
      <c r="T1050" s="6">
        <f t="shared" si="215"/>
        <v>130.6307947819418</v>
      </c>
      <c r="U1050" s="34">
        <f t="shared" si="216"/>
        <v>0</v>
      </c>
      <c r="V1050" s="35"/>
      <c r="W1050" s="64"/>
      <c r="X1050" s="6">
        <f t="shared" si="217"/>
        <v>0</v>
      </c>
      <c r="Y1050" s="6">
        <f t="shared" si="218"/>
        <v>2.525239450855373</v>
      </c>
      <c r="Z1050" s="6">
        <f t="shared" si="219"/>
        <v>0</v>
      </c>
      <c r="AA1050" s="6">
        <f t="shared" si="220"/>
        <v>107.47476054914463</v>
      </c>
      <c r="AB1050" s="6">
        <f t="shared" si="221"/>
        <v>0</v>
      </c>
      <c r="AC1050" s="6">
        <f t="shared" si="222"/>
        <v>0</v>
      </c>
      <c r="AD1050" s="6">
        <f t="shared" si="223"/>
        <v>21.464123800724082</v>
      </c>
    </row>
    <row r="1051" spans="2:30" x14ac:dyDescent="0.3">
      <c r="B1051" s="71">
        <v>3.169662629659213</v>
      </c>
      <c r="C1051" s="71">
        <v>112.60848560253349</v>
      </c>
      <c r="P1051" s="6">
        <f t="shared" si="211"/>
        <v>0</v>
      </c>
      <c r="Q1051" s="34">
        <f t="shared" si="212"/>
        <v>3.169662629659213</v>
      </c>
      <c r="R1051" s="6">
        <f t="shared" si="213"/>
        <v>1.0459886677875403</v>
      </c>
      <c r="S1051" s="6">
        <f t="shared" si="214"/>
        <v>0</v>
      </c>
      <c r="T1051" s="6">
        <f t="shared" si="215"/>
        <v>111.56249693474595</v>
      </c>
      <c r="U1051" s="34">
        <f t="shared" si="216"/>
        <v>0</v>
      </c>
      <c r="V1051" s="35"/>
      <c r="W1051" s="64"/>
      <c r="X1051" s="6">
        <f t="shared" si="217"/>
        <v>0</v>
      </c>
      <c r="Y1051" s="6">
        <f t="shared" si="218"/>
        <v>3.169662629659213</v>
      </c>
      <c r="Z1051" s="6">
        <f t="shared" si="219"/>
        <v>0</v>
      </c>
      <c r="AA1051" s="6">
        <f t="shared" si="220"/>
        <v>106.83033737034079</v>
      </c>
      <c r="AB1051" s="6">
        <f t="shared" si="221"/>
        <v>0</v>
      </c>
      <c r="AC1051" s="6">
        <f t="shared" si="222"/>
        <v>0</v>
      </c>
      <c r="AD1051" s="6">
        <f t="shared" si="223"/>
        <v>2.6084856025334915</v>
      </c>
    </row>
    <row r="1052" spans="2:30" x14ac:dyDescent="0.3">
      <c r="B1052" s="71">
        <v>5.8613834311506441</v>
      </c>
      <c r="C1052" s="71">
        <v>107.03249900183057</v>
      </c>
      <c r="P1052" s="6">
        <f t="shared" si="211"/>
        <v>0</v>
      </c>
      <c r="Q1052" s="34">
        <f t="shared" si="212"/>
        <v>5.8613834311506441</v>
      </c>
      <c r="R1052" s="6">
        <f t="shared" si="213"/>
        <v>1.9342565322797127</v>
      </c>
      <c r="S1052" s="6">
        <f t="shared" si="214"/>
        <v>0</v>
      </c>
      <c r="T1052" s="6">
        <f t="shared" si="215"/>
        <v>105.09824246955085</v>
      </c>
      <c r="U1052" s="34">
        <f t="shared" si="216"/>
        <v>0</v>
      </c>
      <c r="V1052" s="35"/>
      <c r="W1052" s="64"/>
      <c r="X1052" s="6">
        <f t="shared" si="217"/>
        <v>0</v>
      </c>
      <c r="Y1052" s="6">
        <f t="shared" si="218"/>
        <v>5.8613834311506441</v>
      </c>
      <c r="Z1052" s="6">
        <f t="shared" si="219"/>
        <v>0</v>
      </c>
      <c r="AA1052" s="6">
        <f t="shared" si="220"/>
        <v>101.17111557067993</v>
      </c>
      <c r="AB1052" s="6">
        <f t="shared" si="221"/>
        <v>0</v>
      </c>
      <c r="AC1052" s="6">
        <f t="shared" si="222"/>
        <v>0</v>
      </c>
      <c r="AD1052" s="6">
        <f t="shared" si="223"/>
        <v>0</v>
      </c>
    </row>
    <row r="1053" spans="2:30" x14ac:dyDescent="0.3">
      <c r="B1053" s="71">
        <v>7.8408202582687148</v>
      </c>
      <c r="C1053" s="71">
        <v>100.66929177284355</v>
      </c>
      <c r="P1053" s="6">
        <f t="shared" si="211"/>
        <v>0</v>
      </c>
      <c r="Q1053" s="34">
        <f t="shared" si="212"/>
        <v>7.8408202582687148</v>
      </c>
      <c r="R1053" s="6">
        <f t="shared" si="213"/>
        <v>2.5874706852286762</v>
      </c>
      <c r="S1053" s="6">
        <f t="shared" si="214"/>
        <v>0</v>
      </c>
      <c r="T1053" s="6">
        <f t="shared" si="215"/>
        <v>98.08182108761487</v>
      </c>
      <c r="U1053" s="34">
        <f t="shared" si="216"/>
        <v>0</v>
      </c>
      <c r="V1053" s="35"/>
      <c r="W1053" s="64"/>
      <c r="X1053" s="6">
        <f t="shared" si="217"/>
        <v>0</v>
      </c>
      <c r="Y1053" s="6">
        <f t="shared" si="218"/>
        <v>7.8408202582687148</v>
      </c>
      <c r="Z1053" s="6">
        <f t="shared" si="219"/>
        <v>0</v>
      </c>
      <c r="AA1053" s="6">
        <f t="shared" si="220"/>
        <v>92.828471514574829</v>
      </c>
      <c r="AB1053" s="6">
        <f t="shared" si="221"/>
        <v>0</v>
      </c>
      <c r="AC1053" s="6">
        <f t="shared" si="222"/>
        <v>0</v>
      </c>
      <c r="AD1053" s="6">
        <f t="shared" si="223"/>
        <v>0</v>
      </c>
    </row>
    <row r="1054" spans="2:30" x14ac:dyDescent="0.3">
      <c r="B1054" s="71">
        <v>5.0178947684517459</v>
      </c>
      <c r="C1054" s="71">
        <v>115.76593815225903</v>
      </c>
      <c r="P1054" s="6">
        <f t="shared" si="211"/>
        <v>0</v>
      </c>
      <c r="Q1054" s="34">
        <f t="shared" si="212"/>
        <v>5.0178947684517459</v>
      </c>
      <c r="R1054" s="6">
        <f t="shared" si="213"/>
        <v>1.6559052735890762</v>
      </c>
      <c r="S1054" s="6">
        <f t="shared" si="214"/>
        <v>0</v>
      </c>
      <c r="T1054" s="6">
        <f t="shared" si="215"/>
        <v>114.11003287866995</v>
      </c>
      <c r="U1054" s="34">
        <f t="shared" si="216"/>
        <v>0</v>
      </c>
      <c r="V1054" s="35"/>
      <c r="W1054" s="64"/>
      <c r="X1054" s="6">
        <f t="shared" si="217"/>
        <v>0</v>
      </c>
      <c r="Y1054" s="6">
        <f t="shared" si="218"/>
        <v>5.0178947684517459</v>
      </c>
      <c r="Z1054" s="6">
        <f t="shared" si="219"/>
        <v>0</v>
      </c>
      <c r="AA1054" s="6">
        <f t="shared" si="220"/>
        <v>104.98210523154826</v>
      </c>
      <c r="AB1054" s="6">
        <f t="shared" si="221"/>
        <v>0</v>
      </c>
      <c r="AC1054" s="6">
        <f t="shared" si="222"/>
        <v>0</v>
      </c>
      <c r="AD1054" s="6">
        <f t="shared" si="223"/>
        <v>5.7659381522590252</v>
      </c>
    </row>
    <row r="1055" spans="2:30" x14ac:dyDescent="0.3">
      <c r="B1055" s="71">
        <v>4.2654346084511436</v>
      </c>
      <c r="C1055" s="71">
        <v>130.10894103073971</v>
      </c>
      <c r="P1055" s="6">
        <f t="shared" si="211"/>
        <v>0</v>
      </c>
      <c r="Q1055" s="34">
        <f t="shared" si="212"/>
        <v>4.2654346084511436</v>
      </c>
      <c r="R1055" s="6">
        <f t="shared" si="213"/>
        <v>1.4075934207888774</v>
      </c>
      <c r="S1055" s="6">
        <f t="shared" si="214"/>
        <v>0</v>
      </c>
      <c r="T1055" s="6">
        <f t="shared" si="215"/>
        <v>128.70134760995083</v>
      </c>
      <c r="U1055" s="34">
        <f t="shared" si="216"/>
        <v>0</v>
      </c>
      <c r="V1055" s="35"/>
      <c r="W1055" s="64"/>
      <c r="X1055" s="6">
        <f t="shared" si="217"/>
        <v>0</v>
      </c>
      <c r="Y1055" s="6">
        <f t="shared" si="218"/>
        <v>4.2654346084511436</v>
      </c>
      <c r="Z1055" s="6">
        <f t="shared" si="219"/>
        <v>0</v>
      </c>
      <c r="AA1055" s="6">
        <f t="shared" si="220"/>
        <v>105.73456539154886</v>
      </c>
      <c r="AB1055" s="6">
        <f t="shared" si="221"/>
        <v>0</v>
      </c>
      <c r="AC1055" s="6">
        <f t="shared" si="222"/>
        <v>0</v>
      </c>
      <c r="AD1055" s="6">
        <f t="shared" si="223"/>
        <v>20.108941030739715</v>
      </c>
    </row>
    <row r="1056" spans="2:30" x14ac:dyDescent="0.3">
      <c r="B1056" s="71">
        <v>4.8966661672390268</v>
      </c>
      <c r="C1056" s="71">
        <v>10.269767657613514</v>
      </c>
      <c r="P1056" s="6">
        <f t="shared" si="211"/>
        <v>0</v>
      </c>
      <c r="Q1056" s="34">
        <f t="shared" si="212"/>
        <v>4.8966661672390268</v>
      </c>
      <c r="R1056" s="6">
        <f t="shared" si="213"/>
        <v>1.6158998351888789</v>
      </c>
      <c r="S1056" s="6">
        <f t="shared" si="214"/>
        <v>0</v>
      </c>
      <c r="T1056" s="6">
        <f t="shared" si="215"/>
        <v>8.653867822424635</v>
      </c>
      <c r="U1056" s="34">
        <f t="shared" si="216"/>
        <v>0</v>
      </c>
      <c r="V1056" s="35"/>
      <c r="W1056" s="64"/>
      <c r="X1056" s="6">
        <f t="shared" si="217"/>
        <v>0</v>
      </c>
      <c r="Y1056" s="6">
        <f t="shared" si="218"/>
        <v>4.8966661672390268</v>
      </c>
      <c r="Z1056" s="6">
        <f t="shared" si="219"/>
        <v>0</v>
      </c>
      <c r="AA1056" s="6">
        <f t="shared" si="220"/>
        <v>5.3731014903744869</v>
      </c>
      <c r="AB1056" s="6">
        <f t="shared" si="221"/>
        <v>0</v>
      </c>
      <c r="AC1056" s="6">
        <f t="shared" si="222"/>
        <v>0</v>
      </c>
      <c r="AD1056" s="6">
        <f t="shared" si="223"/>
        <v>0</v>
      </c>
    </row>
    <row r="1057" spans="2:30" x14ac:dyDescent="0.3">
      <c r="B1057" s="71">
        <v>0.71557156958472845</v>
      </c>
      <c r="C1057" s="71">
        <v>11.511222415978253</v>
      </c>
      <c r="P1057" s="6">
        <f t="shared" si="211"/>
        <v>0</v>
      </c>
      <c r="Q1057" s="34">
        <f t="shared" si="212"/>
        <v>0.71557156958472845</v>
      </c>
      <c r="R1057" s="6">
        <f t="shared" si="213"/>
        <v>0.2361386179629604</v>
      </c>
      <c r="S1057" s="6">
        <f t="shared" si="214"/>
        <v>0</v>
      </c>
      <c r="T1057" s="6">
        <f t="shared" si="215"/>
        <v>11.275083798015292</v>
      </c>
      <c r="U1057" s="34">
        <f t="shared" si="216"/>
        <v>0</v>
      </c>
      <c r="V1057" s="35"/>
      <c r="W1057" s="64"/>
      <c r="X1057" s="6">
        <f t="shared" si="217"/>
        <v>0</v>
      </c>
      <c r="Y1057" s="6">
        <f t="shared" si="218"/>
        <v>0.71557156958472845</v>
      </c>
      <c r="Z1057" s="6">
        <f t="shared" si="219"/>
        <v>0</v>
      </c>
      <c r="AA1057" s="6">
        <f t="shared" si="220"/>
        <v>10.795650846393524</v>
      </c>
      <c r="AB1057" s="6">
        <f t="shared" si="221"/>
        <v>0</v>
      </c>
      <c r="AC1057" s="6">
        <f t="shared" si="222"/>
        <v>0</v>
      </c>
      <c r="AD1057" s="6">
        <f t="shared" si="223"/>
        <v>0</v>
      </c>
    </row>
    <row r="1058" spans="2:30" x14ac:dyDescent="0.3">
      <c r="B1058" s="71">
        <v>0</v>
      </c>
      <c r="C1058" s="71">
        <v>13.290538133094993</v>
      </c>
      <c r="P1058" s="6">
        <f t="shared" si="211"/>
        <v>0</v>
      </c>
      <c r="Q1058" s="34">
        <f t="shared" si="212"/>
        <v>0</v>
      </c>
      <c r="R1058" s="6">
        <f t="shared" si="213"/>
        <v>0</v>
      </c>
      <c r="S1058" s="6">
        <f t="shared" si="214"/>
        <v>0</v>
      </c>
      <c r="T1058" s="6">
        <f t="shared" si="215"/>
        <v>13.290538133094993</v>
      </c>
      <c r="U1058" s="34">
        <f t="shared" si="216"/>
        <v>0</v>
      </c>
      <c r="V1058" s="35"/>
      <c r="W1058" s="64"/>
      <c r="X1058" s="6">
        <f t="shared" si="217"/>
        <v>0</v>
      </c>
      <c r="Y1058" s="6">
        <f t="shared" si="218"/>
        <v>0</v>
      </c>
      <c r="Z1058" s="6">
        <f t="shared" si="219"/>
        <v>0</v>
      </c>
      <c r="AA1058" s="6">
        <f t="shared" si="220"/>
        <v>13.290538133094993</v>
      </c>
      <c r="AB1058" s="6">
        <f t="shared" si="221"/>
        <v>0</v>
      </c>
      <c r="AC1058" s="6">
        <f t="shared" si="222"/>
        <v>0</v>
      </c>
      <c r="AD1058" s="6">
        <f t="shared" si="223"/>
        <v>0</v>
      </c>
    </row>
    <row r="1059" spans="2:30" x14ac:dyDescent="0.3">
      <c r="B1059" s="71">
        <v>0</v>
      </c>
      <c r="C1059" s="71">
        <v>14.560335007744193</v>
      </c>
      <c r="P1059" s="6">
        <f t="shared" si="211"/>
        <v>0</v>
      </c>
      <c r="Q1059" s="34">
        <f t="shared" si="212"/>
        <v>0</v>
      </c>
      <c r="R1059" s="6">
        <f t="shared" si="213"/>
        <v>0</v>
      </c>
      <c r="S1059" s="6">
        <f t="shared" si="214"/>
        <v>0</v>
      </c>
      <c r="T1059" s="6">
        <f t="shared" si="215"/>
        <v>14.560335007744193</v>
      </c>
      <c r="U1059" s="34">
        <f t="shared" si="216"/>
        <v>0</v>
      </c>
      <c r="V1059" s="35"/>
      <c r="W1059" s="64"/>
      <c r="X1059" s="6">
        <f t="shared" si="217"/>
        <v>0</v>
      </c>
      <c r="Y1059" s="6">
        <f t="shared" si="218"/>
        <v>0</v>
      </c>
      <c r="Z1059" s="6">
        <f t="shared" si="219"/>
        <v>0</v>
      </c>
      <c r="AA1059" s="6">
        <f t="shared" si="220"/>
        <v>14.560335007744193</v>
      </c>
      <c r="AB1059" s="6">
        <f t="shared" si="221"/>
        <v>0</v>
      </c>
      <c r="AC1059" s="6">
        <f t="shared" si="222"/>
        <v>0</v>
      </c>
      <c r="AD1059" s="6">
        <f t="shared" si="223"/>
        <v>0</v>
      </c>
    </row>
    <row r="1060" spans="2:30" x14ac:dyDescent="0.3">
      <c r="B1060" s="71">
        <v>0</v>
      </c>
      <c r="C1060" s="71">
        <v>16.182715475300878</v>
      </c>
      <c r="P1060" s="6">
        <f t="shared" si="211"/>
        <v>0</v>
      </c>
      <c r="Q1060" s="34">
        <f t="shared" si="212"/>
        <v>0</v>
      </c>
      <c r="R1060" s="6">
        <f t="shared" si="213"/>
        <v>0</v>
      </c>
      <c r="S1060" s="6">
        <f t="shared" si="214"/>
        <v>0</v>
      </c>
      <c r="T1060" s="6">
        <f t="shared" si="215"/>
        <v>16.182715475300878</v>
      </c>
      <c r="U1060" s="34">
        <f t="shared" si="216"/>
        <v>0</v>
      </c>
      <c r="V1060" s="35"/>
      <c r="W1060" s="64"/>
      <c r="X1060" s="6">
        <f t="shared" si="217"/>
        <v>0</v>
      </c>
      <c r="Y1060" s="6">
        <f t="shared" si="218"/>
        <v>0</v>
      </c>
      <c r="Z1060" s="6">
        <f t="shared" si="219"/>
        <v>0</v>
      </c>
      <c r="AA1060" s="6">
        <f t="shared" si="220"/>
        <v>16.182715475300878</v>
      </c>
      <c r="AB1060" s="6">
        <f t="shared" si="221"/>
        <v>0</v>
      </c>
      <c r="AC1060" s="6">
        <f t="shared" si="222"/>
        <v>0</v>
      </c>
      <c r="AD1060" s="6">
        <f t="shared" si="223"/>
        <v>0</v>
      </c>
    </row>
    <row r="1061" spans="2:30" x14ac:dyDescent="0.3">
      <c r="B1061" s="71">
        <v>0</v>
      </c>
      <c r="C1061" s="71">
        <v>17.664764125919216</v>
      </c>
      <c r="P1061" s="6">
        <f t="shared" si="211"/>
        <v>0</v>
      </c>
      <c r="Q1061" s="34">
        <f t="shared" si="212"/>
        <v>0</v>
      </c>
      <c r="R1061" s="6">
        <f t="shared" si="213"/>
        <v>0</v>
      </c>
      <c r="S1061" s="6">
        <f t="shared" si="214"/>
        <v>0</v>
      </c>
      <c r="T1061" s="6">
        <f t="shared" si="215"/>
        <v>17.664764125919216</v>
      </c>
      <c r="U1061" s="34">
        <f t="shared" si="216"/>
        <v>0</v>
      </c>
      <c r="V1061" s="35"/>
      <c r="W1061" s="64"/>
      <c r="X1061" s="6">
        <f t="shared" si="217"/>
        <v>0</v>
      </c>
      <c r="Y1061" s="6">
        <f t="shared" si="218"/>
        <v>0</v>
      </c>
      <c r="Z1061" s="6">
        <f t="shared" si="219"/>
        <v>0</v>
      </c>
      <c r="AA1061" s="6">
        <f t="shared" si="220"/>
        <v>17.664764125919216</v>
      </c>
      <c r="AB1061" s="6">
        <f t="shared" si="221"/>
        <v>0</v>
      </c>
      <c r="AC1061" s="6">
        <f t="shared" si="222"/>
        <v>0</v>
      </c>
      <c r="AD1061" s="6">
        <f t="shared" si="223"/>
        <v>0</v>
      </c>
    </row>
    <row r="1062" spans="2:30" x14ac:dyDescent="0.3">
      <c r="B1062" s="71">
        <v>0</v>
      </c>
      <c r="C1062" s="71">
        <v>19.724727533469331</v>
      </c>
      <c r="P1062" s="6">
        <f t="shared" si="211"/>
        <v>0</v>
      </c>
      <c r="Q1062" s="34">
        <f t="shared" si="212"/>
        <v>0</v>
      </c>
      <c r="R1062" s="6">
        <f t="shared" si="213"/>
        <v>0</v>
      </c>
      <c r="S1062" s="6">
        <f t="shared" si="214"/>
        <v>0</v>
      </c>
      <c r="T1062" s="6">
        <f t="shared" si="215"/>
        <v>19.724727533469331</v>
      </c>
      <c r="U1062" s="34">
        <f t="shared" si="216"/>
        <v>0</v>
      </c>
      <c r="V1062" s="35"/>
      <c r="W1062" s="64"/>
      <c r="X1062" s="6">
        <f t="shared" si="217"/>
        <v>0</v>
      </c>
      <c r="Y1062" s="6">
        <f t="shared" si="218"/>
        <v>0</v>
      </c>
      <c r="Z1062" s="6">
        <f t="shared" si="219"/>
        <v>0</v>
      </c>
      <c r="AA1062" s="6">
        <f t="shared" si="220"/>
        <v>19.724727533469331</v>
      </c>
      <c r="AB1062" s="6">
        <f t="shared" si="221"/>
        <v>0</v>
      </c>
      <c r="AC1062" s="6">
        <f t="shared" si="222"/>
        <v>0</v>
      </c>
      <c r="AD1062" s="6">
        <f t="shared" si="223"/>
        <v>0</v>
      </c>
    </row>
    <row r="1063" spans="2:30" x14ac:dyDescent="0.3">
      <c r="B1063" s="71">
        <v>0</v>
      </c>
      <c r="C1063" s="71">
        <v>22.008716437764186</v>
      </c>
      <c r="P1063" s="6">
        <f t="shared" si="211"/>
        <v>0</v>
      </c>
      <c r="Q1063" s="34">
        <f t="shared" si="212"/>
        <v>0</v>
      </c>
      <c r="R1063" s="6">
        <f t="shared" si="213"/>
        <v>0</v>
      </c>
      <c r="S1063" s="6">
        <f t="shared" si="214"/>
        <v>0</v>
      </c>
      <c r="T1063" s="6">
        <f t="shared" si="215"/>
        <v>22.008716437764186</v>
      </c>
      <c r="U1063" s="34">
        <f t="shared" si="216"/>
        <v>0</v>
      </c>
      <c r="V1063" s="35"/>
      <c r="W1063" s="64"/>
      <c r="X1063" s="6">
        <f t="shared" si="217"/>
        <v>0</v>
      </c>
      <c r="Y1063" s="6">
        <f t="shared" si="218"/>
        <v>0</v>
      </c>
      <c r="Z1063" s="6">
        <f t="shared" si="219"/>
        <v>0</v>
      </c>
      <c r="AA1063" s="6">
        <f t="shared" si="220"/>
        <v>22.008716437764186</v>
      </c>
      <c r="AB1063" s="6">
        <f t="shared" si="221"/>
        <v>0</v>
      </c>
      <c r="AC1063" s="6">
        <f t="shared" si="222"/>
        <v>0</v>
      </c>
      <c r="AD1063" s="6">
        <f t="shared" si="223"/>
        <v>0</v>
      </c>
    </row>
    <row r="1064" spans="2:30" x14ac:dyDescent="0.3">
      <c r="B1064" s="71">
        <v>0</v>
      </c>
      <c r="C1064" s="71">
        <v>24.279053282484266</v>
      </c>
      <c r="P1064" s="6">
        <f t="shared" si="211"/>
        <v>0</v>
      </c>
      <c r="Q1064" s="34">
        <f t="shared" si="212"/>
        <v>0</v>
      </c>
      <c r="R1064" s="6">
        <f t="shared" si="213"/>
        <v>0</v>
      </c>
      <c r="S1064" s="6">
        <f t="shared" si="214"/>
        <v>0</v>
      </c>
      <c r="T1064" s="6">
        <f t="shared" si="215"/>
        <v>24.279053282484266</v>
      </c>
      <c r="U1064" s="34">
        <f t="shared" si="216"/>
        <v>0</v>
      </c>
      <c r="V1064" s="35"/>
      <c r="W1064" s="64"/>
      <c r="X1064" s="6">
        <f t="shared" si="217"/>
        <v>0</v>
      </c>
      <c r="Y1064" s="6">
        <f t="shared" si="218"/>
        <v>0</v>
      </c>
      <c r="Z1064" s="6">
        <f t="shared" si="219"/>
        <v>0</v>
      </c>
      <c r="AA1064" s="6">
        <f t="shared" si="220"/>
        <v>24.279053282484266</v>
      </c>
      <c r="AB1064" s="6">
        <f t="shared" si="221"/>
        <v>0</v>
      </c>
      <c r="AC1064" s="6">
        <f t="shared" si="222"/>
        <v>0</v>
      </c>
      <c r="AD1064" s="6">
        <f t="shared" si="223"/>
        <v>0</v>
      </c>
    </row>
    <row r="1065" spans="2:30" x14ac:dyDescent="0.3">
      <c r="B1065" s="71">
        <v>0</v>
      </c>
      <c r="C1065" s="71">
        <v>26.828837876722378</v>
      </c>
      <c r="P1065" s="6">
        <f t="shared" si="211"/>
        <v>0</v>
      </c>
      <c r="Q1065" s="34">
        <f t="shared" si="212"/>
        <v>0</v>
      </c>
      <c r="R1065" s="6">
        <f t="shared" si="213"/>
        <v>0</v>
      </c>
      <c r="S1065" s="6">
        <f t="shared" si="214"/>
        <v>0</v>
      </c>
      <c r="T1065" s="6">
        <f t="shared" si="215"/>
        <v>26.828837876722378</v>
      </c>
      <c r="U1065" s="34">
        <f t="shared" si="216"/>
        <v>0</v>
      </c>
      <c r="V1065" s="35"/>
      <c r="W1065" s="64"/>
      <c r="X1065" s="6">
        <f t="shared" si="217"/>
        <v>0</v>
      </c>
      <c r="Y1065" s="6">
        <f t="shared" si="218"/>
        <v>0</v>
      </c>
      <c r="Z1065" s="6">
        <f t="shared" si="219"/>
        <v>0</v>
      </c>
      <c r="AA1065" s="6">
        <f t="shared" si="220"/>
        <v>26.828837876722378</v>
      </c>
      <c r="AB1065" s="6">
        <f t="shared" si="221"/>
        <v>0</v>
      </c>
      <c r="AC1065" s="6">
        <f t="shared" si="222"/>
        <v>0</v>
      </c>
      <c r="AD1065" s="6">
        <f t="shared" si="223"/>
        <v>0</v>
      </c>
    </row>
    <row r="1066" spans="2:30" x14ac:dyDescent="0.3">
      <c r="B1066" s="71">
        <v>0</v>
      </c>
      <c r="C1066" s="71">
        <v>30.131784200043484</v>
      </c>
      <c r="P1066" s="6">
        <f t="shared" si="211"/>
        <v>0</v>
      </c>
      <c r="Q1066" s="34">
        <f t="shared" si="212"/>
        <v>0</v>
      </c>
      <c r="R1066" s="6">
        <f t="shared" si="213"/>
        <v>0</v>
      </c>
      <c r="S1066" s="6">
        <f t="shared" si="214"/>
        <v>0</v>
      </c>
      <c r="T1066" s="6">
        <f t="shared" si="215"/>
        <v>30.131784200043484</v>
      </c>
      <c r="U1066" s="34">
        <f t="shared" si="216"/>
        <v>0</v>
      </c>
      <c r="V1066" s="35"/>
      <c r="W1066" s="64"/>
      <c r="X1066" s="6">
        <f t="shared" si="217"/>
        <v>0</v>
      </c>
      <c r="Y1066" s="6">
        <f t="shared" si="218"/>
        <v>0</v>
      </c>
      <c r="Z1066" s="6">
        <f t="shared" si="219"/>
        <v>0</v>
      </c>
      <c r="AA1066" s="6">
        <f t="shared" si="220"/>
        <v>30.131784200043484</v>
      </c>
      <c r="AB1066" s="6">
        <f t="shared" si="221"/>
        <v>0</v>
      </c>
      <c r="AC1066" s="6">
        <f t="shared" si="222"/>
        <v>0</v>
      </c>
      <c r="AD1066" s="6">
        <f t="shared" si="223"/>
        <v>0</v>
      </c>
    </row>
    <row r="1067" spans="2:30" x14ac:dyDescent="0.3">
      <c r="B1067" s="71">
        <v>0</v>
      </c>
      <c r="C1067" s="71">
        <v>26.393296123200596</v>
      </c>
      <c r="P1067" s="6">
        <f t="shared" si="211"/>
        <v>0</v>
      </c>
      <c r="Q1067" s="34">
        <f t="shared" si="212"/>
        <v>0</v>
      </c>
      <c r="R1067" s="6">
        <f t="shared" si="213"/>
        <v>0</v>
      </c>
      <c r="S1067" s="6">
        <f t="shared" si="214"/>
        <v>0</v>
      </c>
      <c r="T1067" s="6">
        <f t="shared" si="215"/>
        <v>26.393296123200596</v>
      </c>
      <c r="U1067" s="34">
        <f t="shared" si="216"/>
        <v>0</v>
      </c>
      <c r="V1067" s="35"/>
      <c r="W1067" s="64"/>
      <c r="X1067" s="6">
        <f t="shared" si="217"/>
        <v>0</v>
      </c>
      <c r="Y1067" s="6">
        <f t="shared" si="218"/>
        <v>0</v>
      </c>
      <c r="Z1067" s="6">
        <f t="shared" si="219"/>
        <v>0</v>
      </c>
      <c r="AA1067" s="6">
        <f t="shared" si="220"/>
        <v>26.393296123200596</v>
      </c>
      <c r="AB1067" s="6">
        <f t="shared" si="221"/>
        <v>0</v>
      </c>
      <c r="AC1067" s="6">
        <f t="shared" si="222"/>
        <v>0</v>
      </c>
      <c r="AD1067" s="6">
        <f t="shared" si="223"/>
        <v>0</v>
      </c>
    </row>
    <row r="1068" spans="2:30" x14ac:dyDescent="0.3">
      <c r="B1068" s="71">
        <v>0</v>
      </c>
      <c r="C1068" s="71">
        <v>29.667044685734261</v>
      </c>
      <c r="P1068" s="6">
        <f t="shared" si="211"/>
        <v>0</v>
      </c>
      <c r="Q1068" s="34">
        <f t="shared" si="212"/>
        <v>0</v>
      </c>
      <c r="R1068" s="6">
        <f t="shared" si="213"/>
        <v>0</v>
      </c>
      <c r="S1068" s="6">
        <f t="shared" si="214"/>
        <v>0</v>
      </c>
      <c r="T1068" s="6">
        <f t="shared" si="215"/>
        <v>29.667044685734261</v>
      </c>
      <c r="U1068" s="34">
        <f t="shared" si="216"/>
        <v>0</v>
      </c>
      <c r="V1068" s="35"/>
      <c r="W1068" s="64"/>
      <c r="X1068" s="6">
        <f t="shared" si="217"/>
        <v>0</v>
      </c>
      <c r="Y1068" s="6">
        <f t="shared" si="218"/>
        <v>0</v>
      </c>
      <c r="Z1068" s="6">
        <f t="shared" si="219"/>
        <v>0</v>
      </c>
      <c r="AA1068" s="6">
        <f t="shared" si="220"/>
        <v>29.667044685734261</v>
      </c>
      <c r="AB1068" s="6">
        <f t="shared" si="221"/>
        <v>0</v>
      </c>
      <c r="AC1068" s="6">
        <f t="shared" si="222"/>
        <v>0</v>
      </c>
      <c r="AD1068" s="6">
        <f t="shared" si="223"/>
        <v>0</v>
      </c>
    </row>
    <row r="1069" spans="2:30" x14ac:dyDescent="0.3">
      <c r="B1069" s="71">
        <v>0</v>
      </c>
      <c r="C1069" s="71">
        <v>473.97857322583093</v>
      </c>
      <c r="P1069" s="6">
        <f t="shared" si="211"/>
        <v>339.97857322583093</v>
      </c>
      <c r="Q1069" s="34">
        <f t="shared" si="212"/>
        <v>0</v>
      </c>
      <c r="R1069" s="6">
        <f t="shared" si="213"/>
        <v>0</v>
      </c>
      <c r="S1069" s="6">
        <f t="shared" si="214"/>
        <v>0</v>
      </c>
      <c r="T1069" s="6">
        <f t="shared" si="215"/>
        <v>134</v>
      </c>
      <c r="U1069" s="34">
        <f t="shared" si="216"/>
        <v>0</v>
      </c>
      <c r="V1069" s="35"/>
      <c r="W1069" s="64"/>
      <c r="X1069" s="6">
        <f t="shared" si="217"/>
        <v>0</v>
      </c>
      <c r="Y1069" s="6">
        <f t="shared" si="218"/>
        <v>0</v>
      </c>
      <c r="Z1069" s="6">
        <f t="shared" si="219"/>
        <v>0</v>
      </c>
      <c r="AA1069" s="6">
        <f t="shared" si="220"/>
        <v>110</v>
      </c>
      <c r="AB1069" s="6">
        <f t="shared" si="221"/>
        <v>0</v>
      </c>
      <c r="AC1069" s="6">
        <f t="shared" si="222"/>
        <v>0</v>
      </c>
      <c r="AD1069" s="6">
        <f t="shared" si="223"/>
        <v>363.97857322583093</v>
      </c>
    </row>
    <row r="1070" spans="2:30" x14ac:dyDescent="0.3">
      <c r="B1070" s="71">
        <v>0</v>
      </c>
      <c r="C1070" s="71">
        <v>440.52390402002032</v>
      </c>
      <c r="P1070" s="6">
        <f t="shared" si="211"/>
        <v>306.52390402002032</v>
      </c>
      <c r="Q1070" s="34">
        <f t="shared" si="212"/>
        <v>0</v>
      </c>
      <c r="R1070" s="6">
        <f t="shared" si="213"/>
        <v>0</v>
      </c>
      <c r="S1070" s="6">
        <f t="shared" si="214"/>
        <v>0</v>
      </c>
      <c r="T1070" s="6">
        <f t="shared" si="215"/>
        <v>134</v>
      </c>
      <c r="U1070" s="34">
        <f t="shared" si="216"/>
        <v>0</v>
      </c>
      <c r="V1070" s="35"/>
      <c r="W1070" s="64"/>
      <c r="X1070" s="6">
        <f t="shared" si="217"/>
        <v>0</v>
      </c>
      <c r="Y1070" s="6">
        <f t="shared" si="218"/>
        <v>0</v>
      </c>
      <c r="Z1070" s="6">
        <f t="shared" si="219"/>
        <v>0</v>
      </c>
      <c r="AA1070" s="6">
        <f t="shared" si="220"/>
        <v>110</v>
      </c>
      <c r="AB1070" s="6">
        <f t="shared" si="221"/>
        <v>0</v>
      </c>
      <c r="AC1070" s="6">
        <f t="shared" si="222"/>
        <v>0</v>
      </c>
      <c r="AD1070" s="6">
        <f t="shared" si="223"/>
        <v>330.52390402002032</v>
      </c>
    </row>
    <row r="1071" spans="2:30" x14ac:dyDescent="0.3">
      <c r="B1071" s="71">
        <v>0.45182516996812261</v>
      </c>
      <c r="C1071" s="71">
        <v>403.91545906666306</v>
      </c>
      <c r="P1071" s="6">
        <f t="shared" si="211"/>
        <v>269.76635676057356</v>
      </c>
      <c r="Q1071" s="34">
        <f t="shared" si="212"/>
        <v>0.45182516996812261</v>
      </c>
      <c r="R1071" s="6">
        <f t="shared" si="213"/>
        <v>0.14910230608948047</v>
      </c>
      <c r="S1071" s="6">
        <f t="shared" si="214"/>
        <v>0</v>
      </c>
      <c r="T1071" s="6">
        <f t="shared" si="215"/>
        <v>134</v>
      </c>
      <c r="U1071" s="34">
        <f t="shared" si="216"/>
        <v>0</v>
      </c>
      <c r="V1071" s="35"/>
      <c r="W1071" s="64"/>
      <c r="X1071" s="6">
        <f t="shared" si="217"/>
        <v>0</v>
      </c>
      <c r="Y1071" s="6">
        <f t="shared" si="218"/>
        <v>0.45182516996812261</v>
      </c>
      <c r="Z1071" s="6">
        <f t="shared" si="219"/>
        <v>0</v>
      </c>
      <c r="AA1071" s="6">
        <f t="shared" si="220"/>
        <v>109.54817483003188</v>
      </c>
      <c r="AB1071" s="6">
        <f t="shared" si="221"/>
        <v>0</v>
      </c>
      <c r="AC1071" s="6">
        <f t="shared" si="222"/>
        <v>0</v>
      </c>
      <c r="AD1071" s="6">
        <f t="shared" si="223"/>
        <v>293.91545906666306</v>
      </c>
    </row>
    <row r="1072" spans="2:30" x14ac:dyDescent="0.3">
      <c r="B1072" s="71">
        <v>0.78427055515117672</v>
      </c>
      <c r="C1072" s="71">
        <v>376.52645042994772</v>
      </c>
      <c r="P1072" s="6">
        <f t="shared" si="211"/>
        <v>242.26764114674785</v>
      </c>
      <c r="Q1072" s="34">
        <f t="shared" si="212"/>
        <v>0.78427055515117672</v>
      </c>
      <c r="R1072" s="6">
        <f t="shared" si="213"/>
        <v>0.25880928319988833</v>
      </c>
      <c r="S1072" s="6">
        <f t="shared" si="214"/>
        <v>0</v>
      </c>
      <c r="T1072" s="6">
        <f t="shared" si="215"/>
        <v>134</v>
      </c>
      <c r="U1072" s="34">
        <f t="shared" si="216"/>
        <v>0</v>
      </c>
      <c r="V1072" s="35"/>
      <c r="W1072" s="64"/>
      <c r="X1072" s="6">
        <f t="shared" si="217"/>
        <v>0</v>
      </c>
      <c r="Y1072" s="6">
        <f t="shared" si="218"/>
        <v>0.78427055515117672</v>
      </c>
      <c r="Z1072" s="6">
        <f t="shared" si="219"/>
        <v>0</v>
      </c>
      <c r="AA1072" s="6">
        <f t="shared" si="220"/>
        <v>109.21572944484882</v>
      </c>
      <c r="AB1072" s="6">
        <f t="shared" si="221"/>
        <v>0</v>
      </c>
      <c r="AC1072" s="6">
        <f t="shared" si="222"/>
        <v>0</v>
      </c>
      <c r="AD1072" s="6">
        <f t="shared" si="223"/>
        <v>266.52645042994772</v>
      </c>
    </row>
    <row r="1073" spans="2:30" x14ac:dyDescent="0.3">
      <c r="B1073" s="71">
        <v>1.1926726451107941</v>
      </c>
      <c r="C1073" s="71">
        <v>358.78999397927214</v>
      </c>
      <c r="P1073" s="6">
        <f t="shared" si="211"/>
        <v>224.39641200638556</v>
      </c>
      <c r="Q1073" s="34">
        <f t="shared" si="212"/>
        <v>1.1926726451107941</v>
      </c>
      <c r="R1073" s="6">
        <f t="shared" si="213"/>
        <v>0.39358197288656205</v>
      </c>
      <c r="S1073" s="6">
        <f t="shared" si="214"/>
        <v>0</v>
      </c>
      <c r="T1073" s="6">
        <f t="shared" si="215"/>
        <v>134</v>
      </c>
      <c r="U1073" s="34">
        <f t="shared" si="216"/>
        <v>0</v>
      </c>
      <c r="V1073" s="35"/>
      <c r="W1073" s="64"/>
      <c r="X1073" s="6">
        <f t="shared" si="217"/>
        <v>0</v>
      </c>
      <c r="Y1073" s="6">
        <f t="shared" si="218"/>
        <v>1.1926726451107941</v>
      </c>
      <c r="Z1073" s="6">
        <f t="shared" si="219"/>
        <v>0</v>
      </c>
      <c r="AA1073" s="6">
        <f t="shared" si="220"/>
        <v>108.80732735488921</v>
      </c>
      <c r="AB1073" s="6">
        <f t="shared" si="221"/>
        <v>0</v>
      </c>
      <c r="AC1073" s="6">
        <f t="shared" si="222"/>
        <v>0</v>
      </c>
      <c r="AD1073" s="6">
        <f t="shared" si="223"/>
        <v>248.78999397927214</v>
      </c>
    </row>
    <row r="1074" spans="2:30" x14ac:dyDescent="0.3">
      <c r="B1074" s="71">
        <v>1.4323357438959021</v>
      </c>
      <c r="C1074" s="71">
        <v>371.8762766513052</v>
      </c>
      <c r="P1074" s="6">
        <f t="shared" si="211"/>
        <v>237.40360585581954</v>
      </c>
      <c r="Q1074" s="34">
        <f t="shared" si="212"/>
        <v>1.4323357438959021</v>
      </c>
      <c r="R1074" s="6">
        <f t="shared" si="213"/>
        <v>0.47267079548564772</v>
      </c>
      <c r="S1074" s="6">
        <f t="shared" si="214"/>
        <v>0</v>
      </c>
      <c r="T1074" s="6">
        <f t="shared" si="215"/>
        <v>134</v>
      </c>
      <c r="U1074" s="34">
        <f t="shared" si="216"/>
        <v>0</v>
      </c>
      <c r="V1074" s="35"/>
      <c r="W1074" s="64"/>
      <c r="X1074" s="6">
        <f t="shared" si="217"/>
        <v>0</v>
      </c>
      <c r="Y1074" s="6">
        <f t="shared" si="218"/>
        <v>1.4323357438959021</v>
      </c>
      <c r="Z1074" s="6">
        <f t="shared" si="219"/>
        <v>0</v>
      </c>
      <c r="AA1074" s="6">
        <f t="shared" si="220"/>
        <v>108.56766425610409</v>
      </c>
      <c r="AB1074" s="6">
        <f t="shared" si="221"/>
        <v>0</v>
      </c>
      <c r="AC1074" s="6">
        <f t="shared" si="222"/>
        <v>0</v>
      </c>
      <c r="AD1074" s="6">
        <f t="shared" si="223"/>
        <v>261.8762766513052</v>
      </c>
    </row>
    <row r="1075" spans="2:30" x14ac:dyDescent="0.3">
      <c r="B1075" s="71">
        <v>1.7463478578723279</v>
      </c>
      <c r="C1075" s="71">
        <v>344.30464472215431</v>
      </c>
      <c r="P1075" s="6">
        <f t="shared" si="211"/>
        <v>209.72834992905644</v>
      </c>
      <c r="Q1075" s="34">
        <f t="shared" si="212"/>
        <v>1.7463478578723279</v>
      </c>
      <c r="R1075" s="6">
        <f t="shared" si="213"/>
        <v>0.57629479309786824</v>
      </c>
      <c r="S1075" s="6">
        <f t="shared" si="214"/>
        <v>0</v>
      </c>
      <c r="T1075" s="6">
        <f t="shared" si="215"/>
        <v>134</v>
      </c>
      <c r="U1075" s="34">
        <f t="shared" si="216"/>
        <v>0</v>
      </c>
      <c r="V1075" s="35"/>
      <c r="W1075" s="64"/>
      <c r="X1075" s="6">
        <f t="shared" si="217"/>
        <v>0</v>
      </c>
      <c r="Y1075" s="6">
        <f t="shared" si="218"/>
        <v>1.7463478578723279</v>
      </c>
      <c r="Z1075" s="6">
        <f t="shared" si="219"/>
        <v>0</v>
      </c>
      <c r="AA1075" s="6">
        <f t="shared" si="220"/>
        <v>108.25365214212768</v>
      </c>
      <c r="AB1075" s="6">
        <f t="shared" si="221"/>
        <v>0</v>
      </c>
      <c r="AC1075" s="6">
        <f t="shared" si="222"/>
        <v>0</v>
      </c>
      <c r="AD1075" s="6">
        <f t="shared" si="223"/>
        <v>234.30464472215431</v>
      </c>
    </row>
    <row r="1076" spans="2:30" x14ac:dyDescent="0.3">
      <c r="B1076" s="71">
        <v>2.3103996076974189</v>
      </c>
      <c r="C1076" s="71">
        <v>348.32800384428953</v>
      </c>
      <c r="P1076" s="6">
        <f t="shared" si="211"/>
        <v>213.5655719737494</v>
      </c>
      <c r="Q1076" s="34">
        <f t="shared" si="212"/>
        <v>2.3103996076974189</v>
      </c>
      <c r="R1076" s="6">
        <f t="shared" si="213"/>
        <v>0.76243187054014827</v>
      </c>
      <c r="S1076" s="6">
        <f t="shared" si="214"/>
        <v>0</v>
      </c>
      <c r="T1076" s="6">
        <f t="shared" si="215"/>
        <v>134</v>
      </c>
      <c r="U1076" s="34">
        <f t="shared" si="216"/>
        <v>0</v>
      </c>
      <c r="V1076" s="35"/>
      <c r="W1076" s="64"/>
      <c r="X1076" s="6">
        <f t="shared" si="217"/>
        <v>0</v>
      </c>
      <c r="Y1076" s="6">
        <f t="shared" si="218"/>
        <v>2.3103996076974189</v>
      </c>
      <c r="Z1076" s="6">
        <f t="shared" si="219"/>
        <v>0</v>
      </c>
      <c r="AA1076" s="6">
        <f t="shared" si="220"/>
        <v>107.68960039230258</v>
      </c>
      <c r="AB1076" s="6">
        <f t="shared" si="221"/>
        <v>0</v>
      </c>
      <c r="AC1076" s="6">
        <f t="shared" si="222"/>
        <v>0</v>
      </c>
      <c r="AD1076" s="6">
        <f t="shared" si="223"/>
        <v>238.32800384428953</v>
      </c>
    </row>
    <row r="1077" spans="2:30" x14ac:dyDescent="0.3">
      <c r="B1077" s="71">
        <v>2.7398531525320311</v>
      </c>
      <c r="C1077" s="71">
        <v>355.56507088826129</v>
      </c>
      <c r="P1077" s="6">
        <f t="shared" si="211"/>
        <v>220.6609193479257</v>
      </c>
      <c r="Q1077" s="34">
        <f t="shared" si="212"/>
        <v>2.7398531525320311</v>
      </c>
      <c r="R1077" s="6">
        <f t="shared" si="213"/>
        <v>0.90415154033557033</v>
      </c>
      <c r="S1077" s="6">
        <f t="shared" si="214"/>
        <v>0</v>
      </c>
      <c r="T1077" s="6">
        <f t="shared" si="215"/>
        <v>134</v>
      </c>
      <c r="U1077" s="34">
        <f t="shared" si="216"/>
        <v>0</v>
      </c>
      <c r="V1077" s="35"/>
      <c r="W1077" s="64"/>
      <c r="X1077" s="6">
        <f t="shared" si="217"/>
        <v>0</v>
      </c>
      <c r="Y1077" s="6">
        <f t="shared" si="218"/>
        <v>2.7398531525320311</v>
      </c>
      <c r="Z1077" s="6">
        <f t="shared" si="219"/>
        <v>0</v>
      </c>
      <c r="AA1077" s="6">
        <f t="shared" si="220"/>
        <v>107.26014684746796</v>
      </c>
      <c r="AB1077" s="6">
        <f t="shared" si="221"/>
        <v>0</v>
      </c>
      <c r="AC1077" s="6">
        <f t="shared" si="222"/>
        <v>0</v>
      </c>
      <c r="AD1077" s="6">
        <f t="shared" si="223"/>
        <v>245.56507088826129</v>
      </c>
    </row>
    <row r="1078" spans="2:30" x14ac:dyDescent="0.3">
      <c r="B1078" s="71">
        <v>3.0761615527713952</v>
      </c>
      <c r="C1078" s="71">
        <v>380.0105634910995</v>
      </c>
      <c r="P1078" s="6">
        <f t="shared" si="211"/>
        <v>244.99543017868496</v>
      </c>
      <c r="Q1078" s="34">
        <f t="shared" si="212"/>
        <v>3.0761615527713952</v>
      </c>
      <c r="R1078" s="6">
        <f t="shared" si="213"/>
        <v>1.0151333124145605</v>
      </c>
      <c r="S1078" s="6">
        <f t="shared" si="214"/>
        <v>0</v>
      </c>
      <c r="T1078" s="6">
        <f t="shared" si="215"/>
        <v>134</v>
      </c>
      <c r="U1078" s="34">
        <f t="shared" si="216"/>
        <v>0</v>
      </c>
      <c r="V1078" s="35"/>
      <c r="W1078" s="64"/>
      <c r="X1078" s="6">
        <f t="shared" si="217"/>
        <v>0</v>
      </c>
      <c r="Y1078" s="6">
        <f t="shared" si="218"/>
        <v>3.0761615527713952</v>
      </c>
      <c r="Z1078" s="6">
        <f t="shared" si="219"/>
        <v>0</v>
      </c>
      <c r="AA1078" s="6">
        <f t="shared" si="220"/>
        <v>106.9238384472286</v>
      </c>
      <c r="AB1078" s="6">
        <f t="shared" si="221"/>
        <v>0</v>
      </c>
      <c r="AC1078" s="6">
        <f t="shared" si="222"/>
        <v>0</v>
      </c>
      <c r="AD1078" s="6">
        <f t="shared" si="223"/>
        <v>270.0105634910995</v>
      </c>
    </row>
    <row r="1079" spans="2:30" x14ac:dyDescent="0.3">
      <c r="B1079" s="71">
        <v>2.9821769369584259</v>
      </c>
      <c r="C1079" s="71">
        <v>401.83540041965017</v>
      </c>
      <c r="P1079" s="6">
        <f t="shared" si="211"/>
        <v>266.85128203045389</v>
      </c>
      <c r="Q1079" s="34">
        <f t="shared" si="212"/>
        <v>2.9821769369584259</v>
      </c>
      <c r="R1079" s="6">
        <f t="shared" si="213"/>
        <v>0.98411838919628059</v>
      </c>
      <c r="S1079" s="6">
        <f t="shared" si="214"/>
        <v>0</v>
      </c>
      <c r="T1079" s="6">
        <f t="shared" si="215"/>
        <v>134</v>
      </c>
      <c r="U1079" s="34">
        <f t="shared" si="216"/>
        <v>0</v>
      </c>
      <c r="V1079" s="35"/>
      <c r="W1079" s="64"/>
      <c r="X1079" s="6">
        <f t="shared" si="217"/>
        <v>0</v>
      </c>
      <c r="Y1079" s="6">
        <f t="shared" si="218"/>
        <v>2.9821769369584259</v>
      </c>
      <c r="Z1079" s="6">
        <f t="shared" si="219"/>
        <v>0</v>
      </c>
      <c r="AA1079" s="6">
        <f t="shared" si="220"/>
        <v>107.01782306304158</v>
      </c>
      <c r="AB1079" s="6">
        <f t="shared" si="221"/>
        <v>0</v>
      </c>
      <c r="AC1079" s="6">
        <f t="shared" si="222"/>
        <v>0</v>
      </c>
      <c r="AD1079" s="6">
        <f t="shared" si="223"/>
        <v>291.83540041965017</v>
      </c>
    </row>
    <row r="1080" spans="2:30" x14ac:dyDescent="0.3">
      <c r="B1080" s="71">
        <v>0.82392762760613847</v>
      </c>
      <c r="C1080" s="71">
        <v>19.677910444787486</v>
      </c>
      <c r="P1080" s="6">
        <f t="shared" si="211"/>
        <v>0</v>
      </c>
      <c r="Q1080" s="34">
        <f t="shared" si="212"/>
        <v>0.82392762760613847</v>
      </c>
      <c r="R1080" s="6">
        <f t="shared" si="213"/>
        <v>0.2718961171100257</v>
      </c>
      <c r="S1080" s="6">
        <f t="shared" si="214"/>
        <v>0</v>
      </c>
      <c r="T1080" s="6">
        <f t="shared" si="215"/>
        <v>19.406014327677461</v>
      </c>
      <c r="U1080" s="34">
        <f t="shared" si="216"/>
        <v>0</v>
      </c>
      <c r="V1080" s="35"/>
      <c r="W1080" s="64"/>
      <c r="X1080" s="6">
        <f t="shared" si="217"/>
        <v>0</v>
      </c>
      <c r="Y1080" s="6">
        <f t="shared" si="218"/>
        <v>0.82392762760613847</v>
      </c>
      <c r="Z1080" s="6">
        <f t="shared" si="219"/>
        <v>0</v>
      </c>
      <c r="AA1080" s="6">
        <f t="shared" si="220"/>
        <v>18.853982817181347</v>
      </c>
      <c r="AB1080" s="6">
        <f t="shared" si="221"/>
        <v>0</v>
      </c>
      <c r="AC1080" s="6">
        <f t="shared" si="222"/>
        <v>0</v>
      </c>
      <c r="AD1080" s="6">
        <f t="shared" si="223"/>
        <v>0</v>
      </c>
    </row>
    <row r="1081" spans="2:30" x14ac:dyDescent="0.3">
      <c r="B1081" s="71">
        <v>0.29294117593534669</v>
      </c>
      <c r="C1081" s="71">
        <v>20.749293294372521</v>
      </c>
      <c r="P1081" s="6">
        <f t="shared" si="211"/>
        <v>0</v>
      </c>
      <c r="Q1081" s="34">
        <f t="shared" si="212"/>
        <v>0.29294117593534669</v>
      </c>
      <c r="R1081" s="6">
        <f t="shared" si="213"/>
        <v>9.6670588058664408E-2</v>
      </c>
      <c r="S1081" s="6">
        <f t="shared" si="214"/>
        <v>0</v>
      </c>
      <c r="T1081" s="6">
        <f t="shared" si="215"/>
        <v>20.652622706313856</v>
      </c>
      <c r="U1081" s="34">
        <f t="shared" si="216"/>
        <v>0</v>
      </c>
      <c r="V1081" s="35"/>
      <c r="W1081" s="64"/>
      <c r="X1081" s="6">
        <f t="shared" si="217"/>
        <v>0</v>
      </c>
      <c r="Y1081" s="6">
        <f t="shared" si="218"/>
        <v>0.29294117593534669</v>
      </c>
      <c r="Z1081" s="6">
        <f t="shared" si="219"/>
        <v>0</v>
      </c>
      <c r="AA1081" s="6">
        <f t="shared" si="220"/>
        <v>20.456352118437174</v>
      </c>
      <c r="AB1081" s="6">
        <f t="shared" si="221"/>
        <v>0</v>
      </c>
      <c r="AC1081" s="6">
        <f t="shared" si="222"/>
        <v>0</v>
      </c>
      <c r="AD1081" s="6">
        <f t="shared" si="223"/>
        <v>0</v>
      </c>
    </row>
    <row r="1082" spans="2:30" x14ac:dyDescent="0.3">
      <c r="B1082" s="71">
        <v>0</v>
      </c>
      <c r="C1082" s="71">
        <v>23.922136428840425</v>
      </c>
      <c r="P1082" s="6">
        <f t="shared" si="211"/>
        <v>0</v>
      </c>
      <c r="Q1082" s="34">
        <f t="shared" si="212"/>
        <v>0</v>
      </c>
      <c r="R1082" s="6">
        <f t="shared" si="213"/>
        <v>0</v>
      </c>
      <c r="S1082" s="6">
        <f t="shared" si="214"/>
        <v>0</v>
      </c>
      <c r="T1082" s="6">
        <f t="shared" si="215"/>
        <v>23.922136428840425</v>
      </c>
      <c r="U1082" s="34">
        <f t="shared" si="216"/>
        <v>0</v>
      </c>
      <c r="V1082" s="35"/>
      <c r="W1082" s="64"/>
      <c r="X1082" s="6">
        <f t="shared" si="217"/>
        <v>0</v>
      </c>
      <c r="Y1082" s="6">
        <f t="shared" si="218"/>
        <v>0</v>
      </c>
      <c r="Z1082" s="6">
        <f t="shared" si="219"/>
        <v>0</v>
      </c>
      <c r="AA1082" s="6">
        <f t="shared" si="220"/>
        <v>23.922136428840425</v>
      </c>
      <c r="AB1082" s="6">
        <f t="shared" si="221"/>
        <v>0</v>
      </c>
      <c r="AC1082" s="6">
        <f t="shared" si="222"/>
        <v>0</v>
      </c>
      <c r="AD1082" s="6">
        <f t="shared" si="223"/>
        <v>0</v>
      </c>
    </row>
    <row r="1083" spans="2:30" x14ac:dyDescent="0.3">
      <c r="B1083" s="71">
        <v>0</v>
      </c>
      <c r="C1083" s="71">
        <v>25.958931664153056</v>
      </c>
      <c r="P1083" s="6">
        <f t="shared" si="211"/>
        <v>0</v>
      </c>
      <c r="Q1083" s="34">
        <f t="shared" si="212"/>
        <v>0</v>
      </c>
      <c r="R1083" s="6">
        <f t="shared" si="213"/>
        <v>0</v>
      </c>
      <c r="S1083" s="6">
        <f t="shared" si="214"/>
        <v>0</v>
      </c>
      <c r="T1083" s="6">
        <f t="shared" si="215"/>
        <v>25.958931664153056</v>
      </c>
      <c r="U1083" s="34">
        <f t="shared" si="216"/>
        <v>0</v>
      </c>
      <c r="V1083" s="35"/>
      <c r="W1083" s="64"/>
      <c r="X1083" s="6">
        <f t="shared" si="217"/>
        <v>0</v>
      </c>
      <c r="Y1083" s="6">
        <f t="shared" si="218"/>
        <v>0</v>
      </c>
      <c r="Z1083" s="6">
        <f t="shared" si="219"/>
        <v>0</v>
      </c>
      <c r="AA1083" s="6">
        <f t="shared" si="220"/>
        <v>25.958931664153056</v>
      </c>
      <c r="AB1083" s="6">
        <f t="shared" si="221"/>
        <v>0</v>
      </c>
      <c r="AC1083" s="6">
        <f t="shared" si="222"/>
        <v>0</v>
      </c>
      <c r="AD1083" s="6">
        <f t="shared" si="223"/>
        <v>0</v>
      </c>
    </row>
    <row r="1084" spans="2:30" x14ac:dyDescent="0.3">
      <c r="B1084" s="71">
        <v>0</v>
      </c>
      <c r="C1084" s="71">
        <v>27.812203366267049</v>
      </c>
      <c r="P1084" s="6">
        <f t="shared" si="211"/>
        <v>0</v>
      </c>
      <c r="Q1084" s="34">
        <f t="shared" si="212"/>
        <v>0</v>
      </c>
      <c r="R1084" s="6">
        <f t="shared" si="213"/>
        <v>0</v>
      </c>
      <c r="S1084" s="6">
        <f t="shared" si="214"/>
        <v>0</v>
      </c>
      <c r="T1084" s="6">
        <f t="shared" si="215"/>
        <v>27.812203366267049</v>
      </c>
      <c r="U1084" s="34">
        <f t="shared" si="216"/>
        <v>0</v>
      </c>
      <c r="V1084" s="35"/>
      <c r="W1084" s="64"/>
      <c r="X1084" s="6">
        <f t="shared" si="217"/>
        <v>0</v>
      </c>
      <c r="Y1084" s="6">
        <f t="shared" si="218"/>
        <v>0</v>
      </c>
      <c r="Z1084" s="6">
        <f t="shared" si="219"/>
        <v>0</v>
      </c>
      <c r="AA1084" s="6">
        <f t="shared" si="220"/>
        <v>27.812203366267049</v>
      </c>
      <c r="AB1084" s="6">
        <f t="shared" si="221"/>
        <v>0</v>
      </c>
      <c r="AC1084" s="6">
        <f t="shared" si="222"/>
        <v>0</v>
      </c>
      <c r="AD1084" s="6">
        <f t="shared" si="223"/>
        <v>0</v>
      </c>
    </row>
    <row r="1085" spans="2:30" x14ac:dyDescent="0.3">
      <c r="B1085" s="71">
        <v>0</v>
      </c>
      <c r="C1085" s="71">
        <v>29.24119497337708</v>
      </c>
      <c r="P1085" s="6">
        <f t="shared" si="211"/>
        <v>0</v>
      </c>
      <c r="Q1085" s="34">
        <f t="shared" si="212"/>
        <v>0</v>
      </c>
      <c r="R1085" s="6">
        <f t="shared" si="213"/>
        <v>0</v>
      </c>
      <c r="S1085" s="6">
        <f t="shared" si="214"/>
        <v>0</v>
      </c>
      <c r="T1085" s="6">
        <f t="shared" si="215"/>
        <v>29.24119497337708</v>
      </c>
      <c r="U1085" s="34">
        <f t="shared" si="216"/>
        <v>0</v>
      </c>
      <c r="V1085" s="35"/>
      <c r="W1085" s="64"/>
      <c r="X1085" s="6">
        <f t="shared" si="217"/>
        <v>0</v>
      </c>
      <c r="Y1085" s="6">
        <f t="shared" si="218"/>
        <v>0</v>
      </c>
      <c r="Z1085" s="6">
        <f t="shared" si="219"/>
        <v>0</v>
      </c>
      <c r="AA1085" s="6">
        <f t="shared" si="220"/>
        <v>29.24119497337708</v>
      </c>
      <c r="AB1085" s="6">
        <f t="shared" si="221"/>
        <v>0</v>
      </c>
      <c r="AC1085" s="6">
        <f t="shared" si="222"/>
        <v>0</v>
      </c>
      <c r="AD1085" s="6">
        <f t="shared" si="223"/>
        <v>0</v>
      </c>
    </row>
    <row r="1086" spans="2:30" x14ac:dyDescent="0.3">
      <c r="B1086" s="71">
        <v>0</v>
      </c>
      <c r="C1086" s="71">
        <v>31.295702141747995</v>
      </c>
      <c r="P1086" s="6">
        <f t="shared" si="211"/>
        <v>0</v>
      </c>
      <c r="Q1086" s="34">
        <f t="shared" si="212"/>
        <v>0</v>
      </c>
      <c r="R1086" s="6">
        <f t="shared" si="213"/>
        <v>0</v>
      </c>
      <c r="S1086" s="6">
        <f t="shared" si="214"/>
        <v>0</v>
      </c>
      <c r="T1086" s="6">
        <f t="shared" si="215"/>
        <v>31.295702141747995</v>
      </c>
      <c r="U1086" s="34">
        <f t="shared" si="216"/>
        <v>0</v>
      </c>
      <c r="V1086" s="35"/>
      <c r="W1086" s="64"/>
      <c r="X1086" s="6">
        <f t="shared" si="217"/>
        <v>0</v>
      </c>
      <c r="Y1086" s="6">
        <f t="shared" si="218"/>
        <v>0</v>
      </c>
      <c r="Z1086" s="6">
        <f t="shared" si="219"/>
        <v>0</v>
      </c>
      <c r="AA1086" s="6">
        <f t="shared" si="220"/>
        <v>31.295702141747995</v>
      </c>
      <c r="AB1086" s="6">
        <f t="shared" si="221"/>
        <v>0</v>
      </c>
      <c r="AC1086" s="6">
        <f t="shared" si="222"/>
        <v>0</v>
      </c>
      <c r="AD1086" s="6">
        <f t="shared" si="223"/>
        <v>0</v>
      </c>
    </row>
    <row r="1087" spans="2:30" x14ac:dyDescent="0.3">
      <c r="B1087" s="71">
        <v>0</v>
      </c>
      <c r="C1087" s="71">
        <v>33.346578743331683</v>
      </c>
      <c r="P1087" s="6">
        <f t="shared" si="211"/>
        <v>0</v>
      </c>
      <c r="Q1087" s="34">
        <f t="shared" si="212"/>
        <v>0</v>
      </c>
      <c r="R1087" s="6">
        <f t="shared" si="213"/>
        <v>0</v>
      </c>
      <c r="S1087" s="6">
        <f t="shared" si="214"/>
        <v>0</v>
      </c>
      <c r="T1087" s="6">
        <f t="shared" si="215"/>
        <v>33.346578743331683</v>
      </c>
      <c r="U1087" s="34">
        <f t="shared" si="216"/>
        <v>0</v>
      </c>
      <c r="V1087" s="35"/>
      <c r="W1087" s="64"/>
      <c r="X1087" s="6">
        <f t="shared" si="217"/>
        <v>0</v>
      </c>
      <c r="Y1087" s="6">
        <f t="shared" si="218"/>
        <v>0</v>
      </c>
      <c r="Z1087" s="6">
        <f t="shared" si="219"/>
        <v>0</v>
      </c>
      <c r="AA1087" s="6">
        <f t="shared" si="220"/>
        <v>33.346578743331683</v>
      </c>
      <c r="AB1087" s="6">
        <f t="shared" si="221"/>
        <v>0</v>
      </c>
      <c r="AC1087" s="6">
        <f t="shared" si="222"/>
        <v>0</v>
      </c>
      <c r="AD1087" s="6">
        <f t="shared" si="223"/>
        <v>0</v>
      </c>
    </row>
    <row r="1088" spans="2:30" x14ac:dyDescent="0.3">
      <c r="B1088" s="71">
        <v>0</v>
      </c>
      <c r="C1088" s="71">
        <v>35.413742802729956</v>
      </c>
      <c r="P1088" s="6">
        <f t="shared" si="211"/>
        <v>0</v>
      </c>
      <c r="Q1088" s="34">
        <f t="shared" si="212"/>
        <v>0</v>
      </c>
      <c r="R1088" s="6">
        <f t="shared" si="213"/>
        <v>0</v>
      </c>
      <c r="S1088" s="6">
        <f t="shared" si="214"/>
        <v>0</v>
      </c>
      <c r="T1088" s="6">
        <f t="shared" si="215"/>
        <v>35.413742802729956</v>
      </c>
      <c r="U1088" s="34">
        <f t="shared" si="216"/>
        <v>0</v>
      </c>
      <c r="V1088" s="35"/>
      <c r="W1088" s="64"/>
      <c r="X1088" s="6">
        <f t="shared" si="217"/>
        <v>0</v>
      </c>
      <c r="Y1088" s="6">
        <f t="shared" si="218"/>
        <v>0</v>
      </c>
      <c r="Z1088" s="6">
        <f t="shared" si="219"/>
        <v>0</v>
      </c>
      <c r="AA1088" s="6">
        <f t="shared" si="220"/>
        <v>35.413742802729956</v>
      </c>
      <c r="AB1088" s="6">
        <f t="shared" si="221"/>
        <v>0</v>
      </c>
      <c r="AC1088" s="6">
        <f t="shared" si="222"/>
        <v>0</v>
      </c>
      <c r="AD1088" s="6">
        <f t="shared" si="223"/>
        <v>0</v>
      </c>
    </row>
    <row r="1089" spans="2:30" x14ac:dyDescent="0.3">
      <c r="B1089" s="71">
        <v>0</v>
      </c>
      <c r="C1089" s="71">
        <v>37.664684350746356</v>
      </c>
      <c r="P1089" s="6">
        <f t="shared" si="211"/>
        <v>0</v>
      </c>
      <c r="Q1089" s="34">
        <f t="shared" si="212"/>
        <v>0</v>
      </c>
      <c r="R1089" s="6">
        <f t="shared" si="213"/>
        <v>0</v>
      </c>
      <c r="S1089" s="6">
        <f t="shared" si="214"/>
        <v>0</v>
      </c>
      <c r="T1089" s="6">
        <f t="shared" si="215"/>
        <v>37.664684350746356</v>
      </c>
      <c r="U1089" s="34">
        <f t="shared" si="216"/>
        <v>0</v>
      </c>
      <c r="V1089" s="35"/>
      <c r="W1089" s="64"/>
      <c r="X1089" s="6">
        <f t="shared" si="217"/>
        <v>0</v>
      </c>
      <c r="Y1089" s="6">
        <f t="shared" si="218"/>
        <v>0</v>
      </c>
      <c r="Z1089" s="6">
        <f t="shared" si="219"/>
        <v>0</v>
      </c>
      <c r="AA1089" s="6">
        <f t="shared" si="220"/>
        <v>37.664684350746356</v>
      </c>
      <c r="AB1089" s="6">
        <f t="shared" si="221"/>
        <v>0</v>
      </c>
      <c r="AC1089" s="6">
        <f t="shared" si="222"/>
        <v>0</v>
      </c>
      <c r="AD1089" s="6">
        <f t="shared" si="223"/>
        <v>0</v>
      </c>
    </row>
    <row r="1090" spans="2:30" x14ac:dyDescent="0.3">
      <c r="B1090" s="71">
        <v>0</v>
      </c>
      <c r="C1090" s="71">
        <v>40.077705016478859</v>
      </c>
      <c r="P1090" s="6">
        <f t="shared" si="211"/>
        <v>0</v>
      </c>
      <c r="Q1090" s="34">
        <f t="shared" si="212"/>
        <v>0</v>
      </c>
      <c r="R1090" s="6">
        <f t="shared" si="213"/>
        <v>0</v>
      </c>
      <c r="S1090" s="6">
        <f t="shared" si="214"/>
        <v>0</v>
      </c>
      <c r="T1090" s="6">
        <f t="shared" si="215"/>
        <v>40.077705016478859</v>
      </c>
      <c r="U1090" s="34">
        <f t="shared" si="216"/>
        <v>0</v>
      </c>
      <c r="V1090" s="35"/>
      <c r="W1090" s="64"/>
      <c r="X1090" s="6">
        <f t="shared" si="217"/>
        <v>0</v>
      </c>
      <c r="Y1090" s="6">
        <f t="shared" si="218"/>
        <v>0</v>
      </c>
      <c r="Z1090" s="6">
        <f t="shared" si="219"/>
        <v>0</v>
      </c>
      <c r="AA1090" s="6">
        <f t="shared" si="220"/>
        <v>40.077705016478859</v>
      </c>
      <c r="AB1090" s="6">
        <f t="shared" si="221"/>
        <v>0</v>
      </c>
      <c r="AC1090" s="6">
        <f t="shared" si="222"/>
        <v>0</v>
      </c>
      <c r="AD1090" s="6">
        <f t="shared" si="223"/>
        <v>0</v>
      </c>
    </row>
    <row r="1091" spans="2:30" x14ac:dyDescent="0.3">
      <c r="B1091" s="71">
        <v>0</v>
      </c>
      <c r="C1091" s="71">
        <v>32.785616446096341</v>
      </c>
      <c r="P1091" s="6">
        <f t="shared" si="211"/>
        <v>0</v>
      </c>
      <c r="Q1091" s="34">
        <f t="shared" si="212"/>
        <v>0</v>
      </c>
      <c r="R1091" s="6">
        <f t="shared" si="213"/>
        <v>0</v>
      </c>
      <c r="S1091" s="6">
        <f t="shared" si="214"/>
        <v>0</v>
      </c>
      <c r="T1091" s="6">
        <f t="shared" si="215"/>
        <v>32.785616446096341</v>
      </c>
      <c r="U1091" s="34">
        <f t="shared" si="216"/>
        <v>0</v>
      </c>
      <c r="V1091" s="35"/>
      <c r="W1091" s="64"/>
      <c r="X1091" s="6">
        <f t="shared" si="217"/>
        <v>0</v>
      </c>
      <c r="Y1091" s="6">
        <f t="shared" si="218"/>
        <v>0</v>
      </c>
      <c r="Z1091" s="6">
        <f t="shared" si="219"/>
        <v>0</v>
      </c>
      <c r="AA1091" s="6">
        <f t="shared" si="220"/>
        <v>32.785616446096341</v>
      </c>
      <c r="AB1091" s="6">
        <f t="shared" si="221"/>
        <v>0</v>
      </c>
      <c r="AC1091" s="6">
        <f t="shared" si="222"/>
        <v>0</v>
      </c>
      <c r="AD1091" s="6">
        <f t="shared" si="223"/>
        <v>0</v>
      </c>
    </row>
    <row r="1092" spans="2:30" x14ac:dyDescent="0.3">
      <c r="B1092" s="71">
        <v>0</v>
      </c>
      <c r="C1092" s="71">
        <v>34.547560049425542</v>
      </c>
      <c r="P1092" s="6">
        <f t="shared" ref="P1092:P1155" si="224">C1092-R1092-T1092</f>
        <v>0</v>
      </c>
      <c r="Q1092" s="34">
        <f t="shared" ref="Q1092:Q1155" si="225">MIN(318,B1092)</f>
        <v>0</v>
      </c>
      <c r="R1092" s="6">
        <f t="shared" ref="R1092:R1155" si="226">IF(Q1092=0,0,MIN(C1092,Q1092*33%))</f>
        <v>0</v>
      </c>
      <c r="S1092" s="6">
        <f t="shared" ref="S1092:S1155" si="227">MIN(B1092-Q1092,110*0.76)</f>
        <v>0</v>
      </c>
      <c r="T1092" s="6">
        <f t="shared" ref="T1092:T1155" si="228">MIN(134,C1092-R1092)</f>
        <v>34.547560049425542</v>
      </c>
      <c r="U1092" s="34">
        <f t="shared" ref="U1092:U1155" si="229">MIN(B1092-S1092-Q1092,134)</f>
        <v>0</v>
      </c>
      <c r="V1092" s="35"/>
      <c r="W1092" s="64"/>
      <c r="X1092" s="6">
        <f t="shared" ref="X1092:X1155" si="230">C1092-Y1092-AA1092-AD1092</f>
        <v>0</v>
      </c>
      <c r="Y1092" s="6">
        <f t="shared" ref="Y1092:Y1155" si="231">MIN(B1092,C1092)</f>
        <v>0</v>
      </c>
      <c r="Z1092" s="6">
        <f t="shared" ref="Z1092:Z1155" si="232">MIN(B1092-Y1092-AB1092,110*M$33)</f>
        <v>0</v>
      </c>
      <c r="AA1092" s="6">
        <f t="shared" ref="AA1092:AA1155" si="233">MIN(C1092-Y1092,110-Y1092)</f>
        <v>34.547560049425542</v>
      </c>
      <c r="AB1092" s="6">
        <f t="shared" ref="AB1092:AB1155" si="234">MIN(B1092-Y1092,120-Y1092)</f>
        <v>0</v>
      </c>
      <c r="AC1092" s="6">
        <f t="shared" ref="AC1092:AC1155" si="235">B1092-Y1092-Z1092-AB1092</f>
        <v>0</v>
      </c>
      <c r="AD1092" s="6">
        <f t="shared" ref="AD1092:AD1155" si="236">C1092-Y1092-AA1092</f>
        <v>0</v>
      </c>
    </row>
    <row r="1093" spans="2:30" x14ac:dyDescent="0.3">
      <c r="B1093" s="71">
        <v>3.0070128134372712E-2</v>
      </c>
      <c r="C1093" s="71">
        <v>417.52629823775493</v>
      </c>
      <c r="P1093" s="6">
        <f t="shared" si="224"/>
        <v>283.51637509547061</v>
      </c>
      <c r="Q1093" s="34">
        <f t="shared" si="225"/>
        <v>3.0070128134372712E-2</v>
      </c>
      <c r="R1093" s="6">
        <f t="shared" si="226"/>
        <v>9.9231422843429947E-3</v>
      </c>
      <c r="S1093" s="6">
        <f t="shared" si="227"/>
        <v>0</v>
      </c>
      <c r="T1093" s="6">
        <f t="shared" si="228"/>
        <v>134</v>
      </c>
      <c r="U1093" s="34">
        <f t="shared" si="229"/>
        <v>0</v>
      </c>
      <c r="V1093" s="35"/>
      <c r="W1093" s="64"/>
      <c r="X1093" s="6">
        <f t="shared" si="230"/>
        <v>0</v>
      </c>
      <c r="Y1093" s="6">
        <f t="shared" si="231"/>
        <v>3.0070128134372712E-2</v>
      </c>
      <c r="Z1093" s="6">
        <f t="shared" si="232"/>
        <v>0</v>
      </c>
      <c r="AA1093" s="6">
        <f t="shared" si="233"/>
        <v>109.96992987186563</v>
      </c>
      <c r="AB1093" s="6">
        <f t="shared" si="234"/>
        <v>0</v>
      </c>
      <c r="AC1093" s="6">
        <f t="shared" si="235"/>
        <v>0</v>
      </c>
      <c r="AD1093" s="6">
        <f t="shared" si="236"/>
        <v>307.52629823775493</v>
      </c>
    </row>
    <row r="1094" spans="2:30" x14ac:dyDescent="0.3">
      <c r="B1094" s="71">
        <v>0</v>
      </c>
      <c r="C1094" s="71">
        <v>327.7946621921285</v>
      </c>
      <c r="P1094" s="6">
        <f t="shared" si="224"/>
        <v>193.7946621921285</v>
      </c>
      <c r="Q1094" s="34">
        <f t="shared" si="225"/>
        <v>0</v>
      </c>
      <c r="R1094" s="6">
        <f t="shared" si="226"/>
        <v>0</v>
      </c>
      <c r="S1094" s="6">
        <f t="shared" si="227"/>
        <v>0</v>
      </c>
      <c r="T1094" s="6">
        <f t="shared" si="228"/>
        <v>134</v>
      </c>
      <c r="U1094" s="34">
        <f t="shared" si="229"/>
        <v>0</v>
      </c>
      <c r="V1094" s="35"/>
      <c r="W1094" s="64"/>
      <c r="X1094" s="6">
        <f t="shared" si="230"/>
        <v>0</v>
      </c>
      <c r="Y1094" s="6">
        <f t="shared" si="231"/>
        <v>0</v>
      </c>
      <c r="Z1094" s="6">
        <f t="shared" si="232"/>
        <v>0</v>
      </c>
      <c r="AA1094" s="6">
        <f t="shared" si="233"/>
        <v>110</v>
      </c>
      <c r="AB1094" s="6">
        <f t="shared" si="234"/>
        <v>0</v>
      </c>
      <c r="AC1094" s="6">
        <f t="shared" si="235"/>
        <v>0</v>
      </c>
      <c r="AD1094" s="6">
        <f t="shared" si="236"/>
        <v>217.7946621921285</v>
      </c>
    </row>
    <row r="1095" spans="2:30" x14ac:dyDescent="0.3">
      <c r="B1095" s="71">
        <v>0.62249887584236696</v>
      </c>
      <c r="C1095" s="71">
        <v>287.31296580774847</v>
      </c>
      <c r="P1095" s="6">
        <f t="shared" si="224"/>
        <v>153.10754117872051</v>
      </c>
      <c r="Q1095" s="34">
        <f t="shared" si="225"/>
        <v>0.62249887584236696</v>
      </c>
      <c r="R1095" s="6">
        <f t="shared" si="226"/>
        <v>0.20542462902798111</v>
      </c>
      <c r="S1095" s="6">
        <f t="shared" si="227"/>
        <v>0</v>
      </c>
      <c r="T1095" s="6">
        <f t="shared" si="228"/>
        <v>134</v>
      </c>
      <c r="U1095" s="34">
        <f t="shared" si="229"/>
        <v>0</v>
      </c>
      <c r="V1095" s="35"/>
      <c r="W1095" s="64"/>
      <c r="X1095" s="6">
        <f t="shared" si="230"/>
        <v>0</v>
      </c>
      <c r="Y1095" s="6">
        <f t="shared" si="231"/>
        <v>0.62249887584236696</v>
      </c>
      <c r="Z1095" s="6">
        <f t="shared" si="232"/>
        <v>0</v>
      </c>
      <c r="AA1095" s="6">
        <f t="shared" si="233"/>
        <v>109.37750112415763</v>
      </c>
      <c r="AB1095" s="6">
        <f t="shared" si="234"/>
        <v>0</v>
      </c>
      <c r="AC1095" s="6">
        <f t="shared" si="235"/>
        <v>0</v>
      </c>
      <c r="AD1095" s="6">
        <f t="shared" si="236"/>
        <v>177.31296580774847</v>
      </c>
    </row>
    <row r="1096" spans="2:30" x14ac:dyDescent="0.3">
      <c r="B1096" s="71">
        <v>1.0378542913295321</v>
      </c>
      <c r="C1096" s="71">
        <v>287.70259882376934</v>
      </c>
      <c r="P1096" s="6">
        <f t="shared" si="224"/>
        <v>153.36010690763061</v>
      </c>
      <c r="Q1096" s="34">
        <f t="shared" si="225"/>
        <v>1.0378542913295321</v>
      </c>
      <c r="R1096" s="6">
        <f t="shared" si="226"/>
        <v>0.34249191613874563</v>
      </c>
      <c r="S1096" s="6">
        <f t="shared" si="227"/>
        <v>0</v>
      </c>
      <c r="T1096" s="6">
        <f t="shared" si="228"/>
        <v>134</v>
      </c>
      <c r="U1096" s="34">
        <f t="shared" si="229"/>
        <v>0</v>
      </c>
      <c r="V1096" s="35"/>
      <c r="W1096" s="64"/>
      <c r="X1096" s="6">
        <f t="shared" si="230"/>
        <v>0</v>
      </c>
      <c r="Y1096" s="6">
        <f t="shared" si="231"/>
        <v>1.0378542913295321</v>
      </c>
      <c r="Z1096" s="6">
        <f t="shared" si="232"/>
        <v>0</v>
      </c>
      <c r="AA1096" s="6">
        <f t="shared" si="233"/>
        <v>108.96214570867046</v>
      </c>
      <c r="AB1096" s="6">
        <f t="shared" si="234"/>
        <v>0</v>
      </c>
      <c r="AC1096" s="6">
        <f t="shared" si="235"/>
        <v>0</v>
      </c>
      <c r="AD1096" s="6">
        <f t="shared" si="236"/>
        <v>177.70259882376934</v>
      </c>
    </row>
    <row r="1097" spans="2:30" x14ac:dyDescent="0.3">
      <c r="B1097" s="71">
        <v>1.4895778400886872</v>
      </c>
      <c r="C1097" s="71">
        <v>285.20123420133547</v>
      </c>
      <c r="P1097" s="6">
        <f t="shared" si="224"/>
        <v>150.70967351410621</v>
      </c>
      <c r="Q1097" s="34">
        <f t="shared" si="225"/>
        <v>1.4895778400886872</v>
      </c>
      <c r="R1097" s="6">
        <f t="shared" si="226"/>
        <v>0.49156068722926682</v>
      </c>
      <c r="S1097" s="6">
        <f t="shared" si="227"/>
        <v>0</v>
      </c>
      <c r="T1097" s="6">
        <f t="shared" si="228"/>
        <v>134</v>
      </c>
      <c r="U1097" s="34">
        <f t="shared" si="229"/>
        <v>0</v>
      </c>
      <c r="V1097" s="35"/>
      <c r="W1097" s="64"/>
      <c r="X1097" s="6">
        <f t="shared" si="230"/>
        <v>0</v>
      </c>
      <c r="Y1097" s="6">
        <f t="shared" si="231"/>
        <v>1.4895778400886872</v>
      </c>
      <c r="Z1097" s="6">
        <f t="shared" si="232"/>
        <v>0</v>
      </c>
      <c r="AA1097" s="6">
        <f t="shared" si="233"/>
        <v>108.51042215991131</v>
      </c>
      <c r="AB1097" s="6">
        <f t="shared" si="234"/>
        <v>0</v>
      </c>
      <c r="AC1097" s="6">
        <f t="shared" si="235"/>
        <v>0</v>
      </c>
      <c r="AD1097" s="6">
        <f t="shared" si="236"/>
        <v>175.20123420133544</v>
      </c>
    </row>
    <row r="1098" spans="2:30" x14ac:dyDescent="0.3">
      <c r="B1098" s="71">
        <v>1.6428639585586891</v>
      </c>
      <c r="C1098" s="71">
        <v>295.86154625954367</v>
      </c>
      <c r="P1098" s="6">
        <f t="shared" si="224"/>
        <v>161.3194011532193</v>
      </c>
      <c r="Q1098" s="34">
        <f t="shared" si="225"/>
        <v>1.6428639585586891</v>
      </c>
      <c r="R1098" s="6">
        <f t="shared" si="226"/>
        <v>0.54214510632436741</v>
      </c>
      <c r="S1098" s="6">
        <f t="shared" si="227"/>
        <v>0</v>
      </c>
      <c r="T1098" s="6">
        <f t="shared" si="228"/>
        <v>134</v>
      </c>
      <c r="U1098" s="34">
        <f t="shared" si="229"/>
        <v>0</v>
      </c>
      <c r="V1098" s="35"/>
      <c r="W1098" s="64"/>
      <c r="X1098" s="6">
        <f t="shared" si="230"/>
        <v>0</v>
      </c>
      <c r="Y1098" s="6">
        <f t="shared" si="231"/>
        <v>1.6428639585586891</v>
      </c>
      <c r="Z1098" s="6">
        <f t="shared" si="232"/>
        <v>0</v>
      </c>
      <c r="AA1098" s="6">
        <f t="shared" si="233"/>
        <v>108.35713604144131</v>
      </c>
      <c r="AB1098" s="6">
        <f t="shared" si="234"/>
        <v>0</v>
      </c>
      <c r="AC1098" s="6">
        <f t="shared" si="235"/>
        <v>0</v>
      </c>
      <c r="AD1098" s="6">
        <f t="shared" si="236"/>
        <v>185.86154625954367</v>
      </c>
    </row>
    <row r="1099" spans="2:30" x14ac:dyDescent="0.3">
      <c r="B1099" s="71">
        <v>2.3262071053585665</v>
      </c>
      <c r="C1099" s="71">
        <v>241.11330208224172</v>
      </c>
      <c r="P1099" s="6">
        <f t="shared" si="224"/>
        <v>106.34565373747338</v>
      </c>
      <c r="Q1099" s="34">
        <f t="shared" si="225"/>
        <v>2.3262071053585665</v>
      </c>
      <c r="R1099" s="6">
        <f t="shared" si="226"/>
        <v>0.767648344768327</v>
      </c>
      <c r="S1099" s="6">
        <f t="shared" si="227"/>
        <v>0</v>
      </c>
      <c r="T1099" s="6">
        <f t="shared" si="228"/>
        <v>134</v>
      </c>
      <c r="U1099" s="34">
        <f t="shared" si="229"/>
        <v>0</v>
      </c>
      <c r="V1099" s="35"/>
      <c r="W1099" s="64"/>
      <c r="X1099" s="6">
        <f t="shared" si="230"/>
        <v>0</v>
      </c>
      <c r="Y1099" s="6">
        <f t="shared" si="231"/>
        <v>2.3262071053585665</v>
      </c>
      <c r="Z1099" s="6">
        <f t="shared" si="232"/>
        <v>0</v>
      </c>
      <c r="AA1099" s="6">
        <f t="shared" si="233"/>
        <v>107.67379289464144</v>
      </c>
      <c r="AB1099" s="6">
        <f t="shared" si="234"/>
        <v>0</v>
      </c>
      <c r="AC1099" s="6">
        <f t="shared" si="235"/>
        <v>0</v>
      </c>
      <c r="AD1099" s="6">
        <f t="shared" si="236"/>
        <v>131.11330208224172</v>
      </c>
    </row>
    <row r="1100" spans="2:30" x14ac:dyDescent="0.3">
      <c r="B1100" s="71">
        <v>2.7443914714438646</v>
      </c>
      <c r="C1100" s="71">
        <v>217.09953790160517</v>
      </c>
      <c r="P1100" s="6">
        <f t="shared" si="224"/>
        <v>82.193888716028709</v>
      </c>
      <c r="Q1100" s="34">
        <f t="shared" si="225"/>
        <v>2.7443914714438646</v>
      </c>
      <c r="R1100" s="6">
        <f t="shared" si="226"/>
        <v>0.90564918557647534</v>
      </c>
      <c r="S1100" s="6">
        <f t="shared" si="227"/>
        <v>0</v>
      </c>
      <c r="T1100" s="6">
        <f t="shared" si="228"/>
        <v>134</v>
      </c>
      <c r="U1100" s="34">
        <f t="shared" si="229"/>
        <v>0</v>
      </c>
      <c r="V1100" s="35"/>
      <c r="W1100" s="64"/>
      <c r="X1100" s="6">
        <f t="shared" si="230"/>
        <v>0</v>
      </c>
      <c r="Y1100" s="6">
        <f t="shared" si="231"/>
        <v>2.7443914714438646</v>
      </c>
      <c r="Z1100" s="6">
        <f t="shared" si="232"/>
        <v>0</v>
      </c>
      <c r="AA1100" s="6">
        <f t="shared" si="233"/>
        <v>107.25560852855614</v>
      </c>
      <c r="AB1100" s="6">
        <f t="shared" si="234"/>
        <v>0</v>
      </c>
      <c r="AC1100" s="6">
        <f t="shared" si="235"/>
        <v>0</v>
      </c>
      <c r="AD1100" s="6">
        <f t="shared" si="236"/>
        <v>107.09953790160517</v>
      </c>
    </row>
    <row r="1101" spans="2:30" x14ac:dyDescent="0.3">
      <c r="B1101" s="71">
        <v>3.2476720402408175</v>
      </c>
      <c r="C1101" s="71">
        <v>209.80765545107292</v>
      </c>
      <c r="P1101" s="6">
        <f t="shared" si="224"/>
        <v>74.735923677793437</v>
      </c>
      <c r="Q1101" s="34">
        <f t="shared" si="225"/>
        <v>3.2476720402408175</v>
      </c>
      <c r="R1101" s="6">
        <f t="shared" si="226"/>
        <v>1.0717317732794698</v>
      </c>
      <c r="S1101" s="6">
        <f t="shared" si="227"/>
        <v>0</v>
      </c>
      <c r="T1101" s="6">
        <f t="shared" si="228"/>
        <v>134</v>
      </c>
      <c r="U1101" s="34">
        <f t="shared" si="229"/>
        <v>0</v>
      </c>
      <c r="V1101" s="35"/>
      <c r="W1101" s="64"/>
      <c r="X1101" s="6">
        <f t="shared" si="230"/>
        <v>0</v>
      </c>
      <c r="Y1101" s="6">
        <f t="shared" si="231"/>
        <v>3.2476720402408175</v>
      </c>
      <c r="Z1101" s="6">
        <f t="shared" si="232"/>
        <v>0</v>
      </c>
      <c r="AA1101" s="6">
        <f t="shared" si="233"/>
        <v>106.75232795975919</v>
      </c>
      <c r="AB1101" s="6">
        <f t="shared" si="234"/>
        <v>0</v>
      </c>
      <c r="AC1101" s="6">
        <f t="shared" si="235"/>
        <v>0</v>
      </c>
      <c r="AD1101" s="6">
        <f t="shared" si="236"/>
        <v>99.807655451072918</v>
      </c>
    </row>
    <row r="1102" spans="2:30" x14ac:dyDescent="0.3">
      <c r="B1102" s="71">
        <v>3.5341050982530398</v>
      </c>
      <c r="C1102" s="71">
        <v>232.82624138164246</v>
      </c>
      <c r="P1102" s="6">
        <f t="shared" si="224"/>
        <v>97.659986699218962</v>
      </c>
      <c r="Q1102" s="34">
        <f t="shared" si="225"/>
        <v>3.5341050982530398</v>
      </c>
      <c r="R1102" s="6">
        <f t="shared" si="226"/>
        <v>1.1662546824235032</v>
      </c>
      <c r="S1102" s="6">
        <f t="shared" si="227"/>
        <v>0</v>
      </c>
      <c r="T1102" s="6">
        <f t="shared" si="228"/>
        <v>134</v>
      </c>
      <c r="U1102" s="34">
        <f t="shared" si="229"/>
        <v>0</v>
      </c>
      <c r="V1102" s="35"/>
      <c r="W1102" s="64"/>
      <c r="X1102" s="6">
        <f t="shared" si="230"/>
        <v>0</v>
      </c>
      <c r="Y1102" s="6">
        <f t="shared" si="231"/>
        <v>3.5341050982530398</v>
      </c>
      <c r="Z1102" s="6">
        <f t="shared" si="232"/>
        <v>0</v>
      </c>
      <c r="AA1102" s="6">
        <f t="shared" si="233"/>
        <v>106.46589490174696</v>
      </c>
      <c r="AB1102" s="6">
        <f t="shared" si="234"/>
        <v>0</v>
      </c>
      <c r="AC1102" s="6">
        <f t="shared" si="235"/>
        <v>0</v>
      </c>
      <c r="AD1102" s="6">
        <f t="shared" si="236"/>
        <v>122.82624138164246</v>
      </c>
    </row>
    <row r="1103" spans="2:30" x14ac:dyDescent="0.3">
      <c r="B1103" s="71">
        <v>3.3982170038022783</v>
      </c>
      <c r="C1103" s="71">
        <v>249.0486735164919</v>
      </c>
      <c r="P1103" s="6">
        <f t="shared" si="224"/>
        <v>113.92726190523715</v>
      </c>
      <c r="Q1103" s="34">
        <f t="shared" si="225"/>
        <v>3.3982170038022783</v>
      </c>
      <c r="R1103" s="6">
        <f t="shared" si="226"/>
        <v>1.1214116112547519</v>
      </c>
      <c r="S1103" s="6">
        <f t="shared" si="227"/>
        <v>0</v>
      </c>
      <c r="T1103" s="6">
        <f t="shared" si="228"/>
        <v>134</v>
      </c>
      <c r="U1103" s="34">
        <f t="shared" si="229"/>
        <v>0</v>
      </c>
      <c r="V1103" s="35"/>
      <c r="W1103" s="64"/>
      <c r="X1103" s="6">
        <f t="shared" si="230"/>
        <v>0</v>
      </c>
      <c r="Y1103" s="6">
        <f t="shared" si="231"/>
        <v>3.3982170038022783</v>
      </c>
      <c r="Z1103" s="6">
        <f t="shared" si="232"/>
        <v>0</v>
      </c>
      <c r="AA1103" s="6">
        <f t="shared" si="233"/>
        <v>106.60178299619773</v>
      </c>
      <c r="AB1103" s="6">
        <f t="shared" si="234"/>
        <v>0</v>
      </c>
      <c r="AC1103" s="6">
        <f t="shared" si="235"/>
        <v>0</v>
      </c>
      <c r="AD1103" s="6">
        <f t="shared" si="236"/>
        <v>139.0486735164919</v>
      </c>
    </row>
    <row r="1104" spans="2:30" x14ac:dyDescent="0.3">
      <c r="B1104" s="71">
        <v>1.0531777409934275</v>
      </c>
      <c r="C1104" s="71">
        <v>16.065968849395514</v>
      </c>
      <c r="P1104" s="6">
        <f t="shared" si="224"/>
        <v>0</v>
      </c>
      <c r="Q1104" s="34">
        <f t="shared" si="225"/>
        <v>1.0531777409934275</v>
      </c>
      <c r="R1104" s="6">
        <f t="shared" si="226"/>
        <v>0.34754865452783112</v>
      </c>
      <c r="S1104" s="6">
        <f t="shared" si="227"/>
        <v>0</v>
      </c>
      <c r="T1104" s="6">
        <f t="shared" si="228"/>
        <v>15.718420194867683</v>
      </c>
      <c r="U1104" s="34">
        <f t="shared" si="229"/>
        <v>0</v>
      </c>
      <c r="V1104" s="35"/>
      <c r="W1104" s="64"/>
      <c r="X1104" s="6">
        <f t="shared" si="230"/>
        <v>0</v>
      </c>
      <c r="Y1104" s="6">
        <f t="shared" si="231"/>
        <v>1.0531777409934275</v>
      </c>
      <c r="Z1104" s="6">
        <f t="shared" si="232"/>
        <v>0</v>
      </c>
      <c r="AA1104" s="6">
        <f t="shared" si="233"/>
        <v>15.012791108402086</v>
      </c>
      <c r="AB1104" s="6">
        <f t="shared" si="234"/>
        <v>0</v>
      </c>
      <c r="AC1104" s="6">
        <f t="shared" si="235"/>
        <v>0</v>
      </c>
      <c r="AD1104" s="6">
        <f t="shared" si="236"/>
        <v>0</v>
      </c>
    </row>
    <row r="1105" spans="2:30" x14ac:dyDescent="0.3">
      <c r="B1105" s="71">
        <v>0.53519902837374478</v>
      </c>
      <c r="C1105" s="71">
        <v>16.984168776649565</v>
      </c>
      <c r="P1105" s="6">
        <f t="shared" si="224"/>
        <v>0</v>
      </c>
      <c r="Q1105" s="34">
        <f t="shared" si="225"/>
        <v>0.53519902837374478</v>
      </c>
      <c r="R1105" s="6">
        <f t="shared" si="226"/>
        <v>0.17661567936333578</v>
      </c>
      <c r="S1105" s="6">
        <f t="shared" si="227"/>
        <v>0</v>
      </c>
      <c r="T1105" s="6">
        <f t="shared" si="228"/>
        <v>16.807553097286227</v>
      </c>
      <c r="U1105" s="34">
        <f t="shared" si="229"/>
        <v>0</v>
      </c>
      <c r="V1105" s="35"/>
      <c r="W1105" s="64"/>
      <c r="X1105" s="6">
        <f t="shared" si="230"/>
        <v>0</v>
      </c>
      <c r="Y1105" s="6">
        <f t="shared" si="231"/>
        <v>0.53519902837374478</v>
      </c>
      <c r="Z1105" s="6">
        <f t="shared" si="232"/>
        <v>0</v>
      </c>
      <c r="AA1105" s="6">
        <f t="shared" si="233"/>
        <v>16.448969748275818</v>
      </c>
      <c r="AB1105" s="6">
        <f t="shared" si="234"/>
        <v>0</v>
      </c>
      <c r="AC1105" s="6">
        <f t="shared" si="235"/>
        <v>0</v>
      </c>
      <c r="AD1105" s="6">
        <f t="shared" si="236"/>
        <v>0</v>
      </c>
    </row>
    <row r="1106" spans="2:30" x14ac:dyDescent="0.3">
      <c r="B1106" s="71">
        <v>0</v>
      </c>
      <c r="C1106" s="71">
        <v>19.372173383432443</v>
      </c>
      <c r="P1106" s="6">
        <f t="shared" si="224"/>
        <v>0</v>
      </c>
      <c r="Q1106" s="34">
        <f t="shared" si="225"/>
        <v>0</v>
      </c>
      <c r="R1106" s="6">
        <f t="shared" si="226"/>
        <v>0</v>
      </c>
      <c r="S1106" s="6">
        <f t="shared" si="227"/>
        <v>0</v>
      </c>
      <c r="T1106" s="6">
        <f t="shared" si="228"/>
        <v>19.372173383432443</v>
      </c>
      <c r="U1106" s="34">
        <f t="shared" si="229"/>
        <v>0</v>
      </c>
      <c r="V1106" s="35"/>
      <c r="W1106" s="64"/>
      <c r="X1106" s="6">
        <f t="shared" si="230"/>
        <v>0</v>
      </c>
      <c r="Y1106" s="6">
        <f t="shared" si="231"/>
        <v>0</v>
      </c>
      <c r="Z1106" s="6">
        <f t="shared" si="232"/>
        <v>0</v>
      </c>
      <c r="AA1106" s="6">
        <f t="shared" si="233"/>
        <v>19.372173383432443</v>
      </c>
      <c r="AB1106" s="6">
        <f t="shared" si="234"/>
        <v>0</v>
      </c>
      <c r="AC1106" s="6">
        <f t="shared" si="235"/>
        <v>0</v>
      </c>
      <c r="AD1106" s="6">
        <f t="shared" si="236"/>
        <v>0</v>
      </c>
    </row>
    <row r="1107" spans="2:30" x14ac:dyDescent="0.3">
      <c r="B1107" s="71">
        <v>0</v>
      </c>
      <c r="C1107" s="71">
        <v>20.520708976283522</v>
      </c>
      <c r="P1107" s="6">
        <f t="shared" si="224"/>
        <v>0</v>
      </c>
      <c r="Q1107" s="34">
        <f t="shared" si="225"/>
        <v>0</v>
      </c>
      <c r="R1107" s="6">
        <f t="shared" si="226"/>
        <v>0</v>
      </c>
      <c r="S1107" s="6">
        <f t="shared" si="227"/>
        <v>0</v>
      </c>
      <c r="T1107" s="6">
        <f t="shared" si="228"/>
        <v>20.520708976283522</v>
      </c>
      <c r="U1107" s="34">
        <f t="shared" si="229"/>
        <v>0</v>
      </c>
      <c r="V1107" s="35"/>
      <c r="W1107" s="64"/>
      <c r="X1107" s="6">
        <f t="shared" si="230"/>
        <v>0</v>
      </c>
      <c r="Y1107" s="6">
        <f t="shared" si="231"/>
        <v>0</v>
      </c>
      <c r="Z1107" s="6">
        <f t="shared" si="232"/>
        <v>0</v>
      </c>
      <c r="AA1107" s="6">
        <f t="shared" si="233"/>
        <v>20.520708976283522</v>
      </c>
      <c r="AB1107" s="6">
        <f t="shared" si="234"/>
        <v>0</v>
      </c>
      <c r="AC1107" s="6">
        <f t="shared" si="235"/>
        <v>0</v>
      </c>
      <c r="AD1107" s="6">
        <f t="shared" si="236"/>
        <v>0</v>
      </c>
    </row>
    <row r="1108" spans="2:30" x14ac:dyDescent="0.3">
      <c r="B1108" s="71">
        <v>0</v>
      </c>
      <c r="C1108" s="71">
        <v>22.135546087098891</v>
      </c>
      <c r="P1108" s="6">
        <f t="shared" si="224"/>
        <v>0</v>
      </c>
      <c r="Q1108" s="34">
        <f t="shared" si="225"/>
        <v>0</v>
      </c>
      <c r="R1108" s="6">
        <f t="shared" si="226"/>
        <v>0</v>
      </c>
      <c r="S1108" s="6">
        <f t="shared" si="227"/>
        <v>0</v>
      </c>
      <c r="T1108" s="6">
        <f t="shared" si="228"/>
        <v>22.135546087098891</v>
      </c>
      <c r="U1108" s="34">
        <f t="shared" si="229"/>
        <v>0</v>
      </c>
      <c r="V1108" s="35"/>
      <c r="W1108" s="64"/>
      <c r="X1108" s="6">
        <f t="shared" si="230"/>
        <v>0</v>
      </c>
      <c r="Y1108" s="6">
        <f t="shared" si="231"/>
        <v>0</v>
      </c>
      <c r="Z1108" s="6">
        <f t="shared" si="232"/>
        <v>0</v>
      </c>
      <c r="AA1108" s="6">
        <f t="shared" si="233"/>
        <v>22.135546087098891</v>
      </c>
      <c r="AB1108" s="6">
        <f t="shared" si="234"/>
        <v>0</v>
      </c>
      <c r="AC1108" s="6">
        <f t="shared" si="235"/>
        <v>0</v>
      </c>
      <c r="AD1108" s="6">
        <f t="shared" si="236"/>
        <v>0</v>
      </c>
    </row>
    <row r="1109" spans="2:30" x14ac:dyDescent="0.3">
      <c r="B1109" s="71">
        <v>0</v>
      </c>
      <c r="C1109" s="71">
        <v>23.523763627064703</v>
      </c>
      <c r="P1109" s="6">
        <f t="shared" si="224"/>
        <v>0</v>
      </c>
      <c r="Q1109" s="34">
        <f t="shared" si="225"/>
        <v>0</v>
      </c>
      <c r="R1109" s="6">
        <f t="shared" si="226"/>
        <v>0</v>
      </c>
      <c r="S1109" s="6">
        <f t="shared" si="227"/>
        <v>0</v>
      </c>
      <c r="T1109" s="6">
        <f t="shared" si="228"/>
        <v>23.523763627064703</v>
      </c>
      <c r="U1109" s="34">
        <f t="shared" si="229"/>
        <v>0</v>
      </c>
      <c r="V1109" s="35"/>
      <c r="W1109" s="64"/>
      <c r="X1109" s="6">
        <f t="shared" si="230"/>
        <v>0</v>
      </c>
      <c r="Y1109" s="6">
        <f t="shared" si="231"/>
        <v>0</v>
      </c>
      <c r="Z1109" s="6">
        <f t="shared" si="232"/>
        <v>0</v>
      </c>
      <c r="AA1109" s="6">
        <f t="shared" si="233"/>
        <v>23.523763627064703</v>
      </c>
      <c r="AB1109" s="6">
        <f t="shared" si="234"/>
        <v>0</v>
      </c>
      <c r="AC1109" s="6">
        <f t="shared" si="235"/>
        <v>0</v>
      </c>
      <c r="AD1109" s="6">
        <f t="shared" si="236"/>
        <v>0</v>
      </c>
    </row>
    <row r="1110" spans="2:30" x14ac:dyDescent="0.3">
      <c r="B1110" s="71">
        <v>0</v>
      </c>
      <c r="C1110" s="71">
        <v>24.767949634883671</v>
      </c>
      <c r="P1110" s="6">
        <f t="shared" si="224"/>
        <v>0</v>
      </c>
      <c r="Q1110" s="34">
        <f t="shared" si="225"/>
        <v>0</v>
      </c>
      <c r="R1110" s="6">
        <f t="shared" si="226"/>
        <v>0</v>
      </c>
      <c r="S1110" s="6">
        <f t="shared" si="227"/>
        <v>0</v>
      </c>
      <c r="T1110" s="6">
        <f t="shared" si="228"/>
        <v>24.767949634883671</v>
      </c>
      <c r="U1110" s="34">
        <f t="shared" si="229"/>
        <v>0</v>
      </c>
      <c r="V1110" s="35"/>
      <c r="W1110" s="64"/>
      <c r="X1110" s="6">
        <f t="shared" si="230"/>
        <v>0</v>
      </c>
      <c r="Y1110" s="6">
        <f t="shared" si="231"/>
        <v>0</v>
      </c>
      <c r="Z1110" s="6">
        <f t="shared" si="232"/>
        <v>0</v>
      </c>
      <c r="AA1110" s="6">
        <f t="shared" si="233"/>
        <v>24.767949634883671</v>
      </c>
      <c r="AB1110" s="6">
        <f t="shared" si="234"/>
        <v>0</v>
      </c>
      <c r="AC1110" s="6">
        <f t="shared" si="235"/>
        <v>0</v>
      </c>
      <c r="AD1110" s="6">
        <f t="shared" si="236"/>
        <v>0</v>
      </c>
    </row>
    <row r="1111" spans="2:30" x14ac:dyDescent="0.3">
      <c r="B1111" s="71">
        <v>0</v>
      </c>
      <c r="C1111" s="71">
        <v>25.766586709205342</v>
      </c>
      <c r="P1111" s="6">
        <f t="shared" si="224"/>
        <v>0</v>
      </c>
      <c r="Q1111" s="34">
        <f t="shared" si="225"/>
        <v>0</v>
      </c>
      <c r="R1111" s="6">
        <f t="shared" si="226"/>
        <v>0</v>
      </c>
      <c r="S1111" s="6">
        <f t="shared" si="227"/>
        <v>0</v>
      </c>
      <c r="T1111" s="6">
        <f t="shared" si="228"/>
        <v>25.766586709205342</v>
      </c>
      <c r="U1111" s="34">
        <f t="shared" si="229"/>
        <v>0</v>
      </c>
      <c r="V1111" s="35"/>
      <c r="W1111" s="64"/>
      <c r="X1111" s="6">
        <f t="shared" si="230"/>
        <v>0</v>
      </c>
      <c r="Y1111" s="6">
        <f t="shared" si="231"/>
        <v>0</v>
      </c>
      <c r="Z1111" s="6">
        <f t="shared" si="232"/>
        <v>0</v>
      </c>
      <c r="AA1111" s="6">
        <f t="shared" si="233"/>
        <v>25.766586709205342</v>
      </c>
      <c r="AB1111" s="6">
        <f t="shared" si="234"/>
        <v>0</v>
      </c>
      <c r="AC1111" s="6">
        <f t="shared" si="235"/>
        <v>0</v>
      </c>
      <c r="AD1111" s="6">
        <f t="shared" si="236"/>
        <v>0</v>
      </c>
    </row>
    <row r="1112" spans="2:30" x14ac:dyDescent="0.3">
      <c r="B1112" s="71">
        <v>0</v>
      </c>
      <c r="C1112" s="71">
        <v>26.65067718966991</v>
      </c>
      <c r="P1112" s="6">
        <f t="shared" si="224"/>
        <v>0</v>
      </c>
      <c r="Q1112" s="34">
        <f t="shared" si="225"/>
        <v>0</v>
      </c>
      <c r="R1112" s="6">
        <f t="shared" si="226"/>
        <v>0</v>
      </c>
      <c r="S1112" s="6">
        <f t="shared" si="227"/>
        <v>0</v>
      </c>
      <c r="T1112" s="6">
        <f t="shared" si="228"/>
        <v>26.65067718966991</v>
      </c>
      <c r="U1112" s="34">
        <f t="shared" si="229"/>
        <v>0</v>
      </c>
      <c r="V1112" s="35"/>
      <c r="W1112" s="64"/>
      <c r="X1112" s="6">
        <f t="shared" si="230"/>
        <v>0</v>
      </c>
      <c r="Y1112" s="6">
        <f t="shared" si="231"/>
        <v>0</v>
      </c>
      <c r="Z1112" s="6">
        <f t="shared" si="232"/>
        <v>0</v>
      </c>
      <c r="AA1112" s="6">
        <f t="shared" si="233"/>
        <v>26.65067718966991</v>
      </c>
      <c r="AB1112" s="6">
        <f t="shared" si="234"/>
        <v>0</v>
      </c>
      <c r="AC1112" s="6">
        <f t="shared" si="235"/>
        <v>0</v>
      </c>
      <c r="AD1112" s="6">
        <f t="shared" si="236"/>
        <v>0</v>
      </c>
    </row>
    <row r="1113" spans="2:30" x14ac:dyDescent="0.3">
      <c r="B1113" s="71">
        <v>0</v>
      </c>
      <c r="C1113" s="71">
        <v>27.771773694571891</v>
      </c>
      <c r="P1113" s="6">
        <f t="shared" si="224"/>
        <v>0</v>
      </c>
      <c r="Q1113" s="34">
        <f t="shared" si="225"/>
        <v>0</v>
      </c>
      <c r="R1113" s="6">
        <f t="shared" si="226"/>
        <v>0</v>
      </c>
      <c r="S1113" s="6">
        <f t="shared" si="227"/>
        <v>0</v>
      </c>
      <c r="T1113" s="6">
        <f t="shared" si="228"/>
        <v>27.771773694571891</v>
      </c>
      <c r="U1113" s="34">
        <f t="shared" si="229"/>
        <v>0</v>
      </c>
      <c r="V1113" s="35"/>
      <c r="W1113" s="64"/>
      <c r="X1113" s="6">
        <f t="shared" si="230"/>
        <v>0</v>
      </c>
      <c r="Y1113" s="6">
        <f t="shared" si="231"/>
        <v>0</v>
      </c>
      <c r="Z1113" s="6">
        <f t="shared" si="232"/>
        <v>0</v>
      </c>
      <c r="AA1113" s="6">
        <f t="shared" si="233"/>
        <v>27.771773694571891</v>
      </c>
      <c r="AB1113" s="6">
        <f t="shared" si="234"/>
        <v>0</v>
      </c>
      <c r="AC1113" s="6">
        <f t="shared" si="235"/>
        <v>0</v>
      </c>
      <c r="AD1113" s="6">
        <f t="shared" si="236"/>
        <v>0</v>
      </c>
    </row>
    <row r="1114" spans="2:30" x14ac:dyDescent="0.3">
      <c r="B1114" s="71">
        <v>0</v>
      </c>
      <c r="C1114" s="71">
        <v>28.982323074973738</v>
      </c>
      <c r="P1114" s="6">
        <f t="shared" si="224"/>
        <v>0</v>
      </c>
      <c r="Q1114" s="34">
        <f t="shared" si="225"/>
        <v>0</v>
      </c>
      <c r="R1114" s="6">
        <f t="shared" si="226"/>
        <v>0</v>
      </c>
      <c r="S1114" s="6">
        <f t="shared" si="227"/>
        <v>0</v>
      </c>
      <c r="T1114" s="6">
        <f t="shared" si="228"/>
        <v>28.982323074973738</v>
      </c>
      <c r="U1114" s="34">
        <f t="shared" si="229"/>
        <v>0</v>
      </c>
      <c r="V1114" s="35"/>
      <c r="W1114" s="64"/>
      <c r="X1114" s="6">
        <f t="shared" si="230"/>
        <v>0</v>
      </c>
      <c r="Y1114" s="6">
        <f t="shared" si="231"/>
        <v>0</v>
      </c>
      <c r="Z1114" s="6">
        <f t="shared" si="232"/>
        <v>0</v>
      </c>
      <c r="AA1114" s="6">
        <f t="shared" si="233"/>
        <v>28.982323074973738</v>
      </c>
      <c r="AB1114" s="6">
        <f t="shared" si="234"/>
        <v>0</v>
      </c>
      <c r="AC1114" s="6">
        <f t="shared" si="235"/>
        <v>0</v>
      </c>
      <c r="AD1114" s="6">
        <f t="shared" si="236"/>
        <v>0</v>
      </c>
    </row>
    <row r="1115" spans="2:30" x14ac:dyDescent="0.3">
      <c r="B1115" s="71">
        <v>0</v>
      </c>
      <c r="C1115" s="71">
        <v>24.006088268350339</v>
      </c>
      <c r="P1115" s="6">
        <f t="shared" si="224"/>
        <v>0</v>
      </c>
      <c r="Q1115" s="34">
        <f t="shared" si="225"/>
        <v>0</v>
      </c>
      <c r="R1115" s="6">
        <f t="shared" si="226"/>
        <v>0</v>
      </c>
      <c r="S1115" s="6">
        <f t="shared" si="227"/>
        <v>0</v>
      </c>
      <c r="T1115" s="6">
        <f t="shared" si="228"/>
        <v>24.006088268350339</v>
      </c>
      <c r="U1115" s="34">
        <f t="shared" si="229"/>
        <v>0</v>
      </c>
      <c r="V1115" s="35"/>
      <c r="W1115" s="64"/>
      <c r="X1115" s="6">
        <f t="shared" si="230"/>
        <v>0</v>
      </c>
      <c r="Y1115" s="6">
        <f t="shared" si="231"/>
        <v>0</v>
      </c>
      <c r="Z1115" s="6">
        <f t="shared" si="232"/>
        <v>0</v>
      </c>
      <c r="AA1115" s="6">
        <f t="shared" si="233"/>
        <v>24.006088268350339</v>
      </c>
      <c r="AB1115" s="6">
        <f t="shared" si="234"/>
        <v>0</v>
      </c>
      <c r="AC1115" s="6">
        <f t="shared" si="235"/>
        <v>0</v>
      </c>
      <c r="AD1115" s="6">
        <f t="shared" si="236"/>
        <v>0</v>
      </c>
    </row>
    <row r="1116" spans="2:30" x14ac:dyDescent="0.3">
      <c r="B1116" s="71">
        <v>0</v>
      </c>
      <c r="C1116" s="71">
        <v>24.742465886854479</v>
      </c>
      <c r="P1116" s="6">
        <f t="shared" si="224"/>
        <v>0</v>
      </c>
      <c r="Q1116" s="34">
        <f t="shared" si="225"/>
        <v>0</v>
      </c>
      <c r="R1116" s="6">
        <f t="shared" si="226"/>
        <v>0</v>
      </c>
      <c r="S1116" s="6">
        <f t="shared" si="227"/>
        <v>0</v>
      </c>
      <c r="T1116" s="6">
        <f t="shared" si="228"/>
        <v>24.742465886854479</v>
      </c>
      <c r="U1116" s="34">
        <f t="shared" si="229"/>
        <v>0</v>
      </c>
      <c r="V1116" s="35"/>
      <c r="W1116" s="64"/>
      <c r="X1116" s="6">
        <f t="shared" si="230"/>
        <v>0</v>
      </c>
      <c r="Y1116" s="6">
        <f t="shared" si="231"/>
        <v>0</v>
      </c>
      <c r="Z1116" s="6">
        <f t="shared" si="232"/>
        <v>0</v>
      </c>
      <c r="AA1116" s="6">
        <f t="shared" si="233"/>
        <v>24.742465886854479</v>
      </c>
      <c r="AB1116" s="6">
        <f t="shared" si="234"/>
        <v>0</v>
      </c>
      <c r="AC1116" s="6">
        <f t="shared" si="235"/>
        <v>0</v>
      </c>
      <c r="AD1116" s="6">
        <f t="shared" si="236"/>
        <v>0</v>
      </c>
    </row>
    <row r="1117" spans="2:30" x14ac:dyDescent="0.3">
      <c r="B1117" s="71">
        <v>0.18457122876370044</v>
      </c>
      <c r="C1117" s="71">
        <v>238.08309529513187</v>
      </c>
      <c r="P1117" s="6">
        <f t="shared" si="224"/>
        <v>104.02218678963985</v>
      </c>
      <c r="Q1117" s="34">
        <f t="shared" si="225"/>
        <v>0.18457122876370044</v>
      </c>
      <c r="R1117" s="6">
        <f t="shared" si="226"/>
        <v>6.0908505492021148E-2</v>
      </c>
      <c r="S1117" s="6">
        <f t="shared" si="227"/>
        <v>0</v>
      </c>
      <c r="T1117" s="6">
        <f t="shared" si="228"/>
        <v>134</v>
      </c>
      <c r="U1117" s="34">
        <f t="shared" si="229"/>
        <v>0</v>
      </c>
      <c r="V1117" s="35"/>
      <c r="W1117" s="64"/>
      <c r="X1117" s="6">
        <f t="shared" si="230"/>
        <v>0</v>
      </c>
      <c r="Y1117" s="6">
        <f t="shared" si="231"/>
        <v>0.18457122876370044</v>
      </c>
      <c r="Z1117" s="6">
        <f t="shared" si="232"/>
        <v>0</v>
      </c>
      <c r="AA1117" s="6">
        <f t="shared" si="233"/>
        <v>109.8154287712363</v>
      </c>
      <c r="AB1117" s="6">
        <f t="shared" si="234"/>
        <v>0</v>
      </c>
      <c r="AC1117" s="6">
        <f t="shared" si="235"/>
        <v>0</v>
      </c>
      <c r="AD1117" s="6">
        <f t="shared" si="236"/>
        <v>128.08309529513187</v>
      </c>
    </row>
    <row r="1118" spans="2:30" x14ac:dyDescent="0.3">
      <c r="B1118" s="71">
        <v>0.26919590562162415</v>
      </c>
      <c r="C1118" s="71">
        <v>221.17734249766389</v>
      </c>
      <c r="P1118" s="6">
        <f t="shared" si="224"/>
        <v>87.088507848808746</v>
      </c>
      <c r="Q1118" s="34">
        <f t="shared" si="225"/>
        <v>0.26919590562162415</v>
      </c>
      <c r="R1118" s="6">
        <f t="shared" si="226"/>
        <v>8.8834648855135978E-2</v>
      </c>
      <c r="S1118" s="6">
        <f t="shared" si="227"/>
        <v>0</v>
      </c>
      <c r="T1118" s="6">
        <f t="shared" si="228"/>
        <v>134</v>
      </c>
      <c r="U1118" s="34">
        <f t="shared" si="229"/>
        <v>0</v>
      </c>
      <c r="V1118" s="35"/>
      <c r="W1118" s="64"/>
      <c r="X1118" s="6">
        <f t="shared" si="230"/>
        <v>0</v>
      </c>
      <c r="Y1118" s="6">
        <f t="shared" si="231"/>
        <v>0.26919590562162415</v>
      </c>
      <c r="Z1118" s="6">
        <f t="shared" si="232"/>
        <v>0</v>
      </c>
      <c r="AA1118" s="6">
        <f t="shared" si="233"/>
        <v>109.73080409437837</v>
      </c>
      <c r="AB1118" s="6">
        <f t="shared" si="234"/>
        <v>0</v>
      </c>
      <c r="AC1118" s="6">
        <f t="shared" si="235"/>
        <v>0</v>
      </c>
      <c r="AD1118" s="6">
        <f t="shared" si="236"/>
        <v>111.1773424976639</v>
      </c>
    </row>
    <row r="1119" spans="2:30" x14ac:dyDescent="0.3">
      <c r="B1119" s="71">
        <v>0.86896649675442961</v>
      </c>
      <c r="C1119" s="71">
        <v>192.72548594539893</v>
      </c>
      <c r="P1119" s="6">
        <f t="shared" si="224"/>
        <v>58.438727001469971</v>
      </c>
      <c r="Q1119" s="34">
        <f t="shared" si="225"/>
        <v>0.86896649675442961</v>
      </c>
      <c r="R1119" s="6">
        <f t="shared" si="226"/>
        <v>0.28675894392896178</v>
      </c>
      <c r="S1119" s="6">
        <f t="shared" si="227"/>
        <v>0</v>
      </c>
      <c r="T1119" s="6">
        <f t="shared" si="228"/>
        <v>134</v>
      </c>
      <c r="U1119" s="34">
        <f t="shared" si="229"/>
        <v>0</v>
      </c>
      <c r="V1119" s="35"/>
      <c r="W1119" s="64"/>
      <c r="X1119" s="6">
        <f t="shared" si="230"/>
        <v>0</v>
      </c>
      <c r="Y1119" s="6">
        <f t="shared" si="231"/>
        <v>0.86896649675442961</v>
      </c>
      <c r="Z1119" s="6">
        <f t="shared" si="232"/>
        <v>0</v>
      </c>
      <c r="AA1119" s="6">
        <f t="shared" si="233"/>
        <v>109.13103350324558</v>
      </c>
      <c r="AB1119" s="6">
        <f t="shared" si="234"/>
        <v>0</v>
      </c>
      <c r="AC1119" s="6">
        <f t="shared" si="235"/>
        <v>0</v>
      </c>
      <c r="AD1119" s="6">
        <f t="shared" si="236"/>
        <v>82.725485945398916</v>
      </c>
    </row>
    <row r="1120" spans="2:30" x14ac:dyDescent="0.3">
      <c r="B1120" s="71">
        <v>1.5015307712101269</v>
      </c>
      <c r="C1120" s="71">
        <v>177.95468181650233</v>
      </c>
      <c r="P1120" s="6">
        <f t="shared" si="224"/>
        <v>43.459176662002989</v>
      </c>
      <c r="Q1120" s="34">
        <f t="shared" si="225"/>
        <v>1.5015307712101269</v>
      </c>
      <c r="R1120" s="6">
        <f t="shared" si="226"/>
        <v>0.4955051544993419</v>
      </c>
      <c r="S1120" s="6">
        <f t="shared" si="227"/>
        <v>0</v>
      </c>
      <c r="T1120" s="6">
        <f t="shared" si="228"/>
        <v>134</v>
      </c>
      <c r="U1120" s="34">
        <f t="shared" si="229"/>
        <v>0</v>
      </c>
      <c r="V1120" s="35"/>
      <c r="W1120" s="64"/>
      <c r="X1120" s="6">
        <f t="shared" si="230"/>
        <v>0</v>
      </c>
      <c r="Y1120" s="6">
        <f t="shared" si="231"/>
        <v>1.5015307712101269</v>
      </c>
      <c r="Z1120" s="6">
        <f t="shared" si="232"/>
        <v>0</v>
      </c>
      <c r="AA1120" s="6">
        <f t="shared" si="233"/>
        <v>108.49846922878987</v>
      </c>
      <c r="AB1120" s="6">
        <f t="shared" si="234"/>
        <v>0</v>
      </c>
      <c r="AC1120" s="6">
        <f t="shared" si="235"/>
        <v>0</v>
      </c>
      <c r="AD1120" s="6">
        <f t="shared" si="236"/>
        <v>67.95468181650233</v>
      </c>
    </row>
    <row r="1121" spans="2:30" x14ac:dyDescent="0.3">
      <c r="B1121" s="71">
        <v>3.0825568140634205</v>
      </c>
      <c r="C1121" s="71">
        <v>147.47651829441639</v>
      </c>
      <c r="P1121" s="6">
        <f t="shared" si="224"/>
        <v>12.459274545775457</v>
      </c>
      <c r="Q1121" s="34">
        <f t="shared" si="225"/>
        <v>3.0825568140634205</v>
      </c>
      <c r="R1121" s="6">
        <f t="shared" si="226"/>
        <v>1.0172437486409289</v>
      </c>
      <c r="S1121" s="6">
        <f t="shared" si="227"/>
        <v>0</v>
      </c>
      <c r="T1121" s="6">
        <f t="shared" si="228"/>
        <v>134</v>
      </c>
      <c r="U1121" s="34">
        <f t="shared" si="229"/>
        <v>0</v>
      </c>
      <c r="V1121" s="35"/>
      <c r="W1121" s="64"/>
      <c r="X1121" s="6">
        <f t="shared" si="230"/>
        <v>0</v>
      </c>
      <c r="Y1121" s="6">
        <f t="shared" si="231"/>
        <v>3.0825568140634205</v>
      </c>
      <c r="Z1121" s="6">
        <f t="shared" si="232"/>
        <v>0</v>
      </c>
      <c r="AA1121" s="6">
        <f t="shared" si="233"/>
        <v>106.91744318593658</v>
      </c>
      <c r="AB1121" s="6">
        <f t="shared" si="234"/>
        <v>0</v>
      </c>
      <c r="AC1121" s="6">
        <f t="shared" si="235"/>
        <v>0</v>
      </c>
      <c r="AD1121" s="6">
        <f t="shared" si="236"/>
        <v>37.476518294416394</v>
      </c>
    </row>
    <row r="1122" spans="2:30" x14ac:dyDescent="0.3">
      <c r="B1122" s="71">
        <v>2.7532724572187437</v>
      </c>
      <c r="C1122" s="71">
        <v>154.09841741928653</v>
      </c>
      <c r="P1122" s="6">
        <f t="shared" si="224"/>
        <v>19.189837508404338</v>
      </c>
      <c r="Q1122" s="34">
        <f t="shared" si="225"/>
        <v>2.7532724572187437</v>
      </c>
      <c r="R1122" s="6">
        <f t="shared" si="226"/>
        <v>0.90857991088218548</v>
      </c>
      <c r="S1122" s="6">
        <f t="shared" si="227"/>
        <v>0</v>
      </c>
      <c r="T1122" s="6">
        <f t="shared" si="228"/>
        <v>134</v>
      </c>
      <c r="U1122" s="34">
        <f t="shared" si="229"/>
        <v>0</v>
      </c>
      <c r="V1122" s="35"/>
      <c r="W1122" s="64"/>
      <c r="X1122" s="6">
        <f t="shared" si="230"/>
        <v>0</v>
      </c>
      <c r="Y1122" s="6">
        <f t="shared" si="231"/>
        <v>2.7532724572187437</v>
      </c>
      <c r="Z1122" s="6">
        <f t="shared" si="232"/>
        <v>0</v>
      </c>
      <c r="AA1122" s="6">
        <f t="shared" si="233"/>
        <v>107.24672754278126</v>
      </c>
      <c r="AB1122" s="6">
        <f t="shared" si="234"/>
        <v>0</v>
      </c>
      <c r="AC1122" s="6">
        <f t="shared" si="235"/>
        <v>0</v>
      </c>
      <c r="AD1122" s="6">
        <f t="shared" si="236"/>
        <v>44.098417419286534</v>
      </c>
    </row>
    <row r="1123" spans="2:30" x14ac:dyDescent="0.3">
      <c r="B1123" s="71">
        <v>3.4857643344137101</v>
      </c>
      <c r="C1123" s="71">
        <v>135.12605971261087</v>
      </c>
      <c r="P1123" s="6">
        <f t="shared" si="224"/>
        <v>0</v>
      </c>
      <c r="Q1123" s="34">
        <f t="shared" si="225"/>
        <v>3.4857643344137101</v>
      </c>
      <c r="R1123" s="6">
        <f t="shared" si="226"/>
        <v>1.1503022303565245</v>
      </c>
      <c r="S1123" s="6">
        <f t="shared" si="227"/>
        <v>0</v>
      </c>
      <c r="T1123" s="6">
        <f t="shared" si="228"/>
        <v>133.97575748225435</v>
      </c>
      <c r="U1123" s="34">
        <f t="shared" si="229"/>
        <v>0</v>
      </c>
      <c r="V1123" s="35"/>
      <c r="W1123" s="64"/>
      <c r="X1123" s="6">
        <f t="shared" si="230"/>
        <v>0</v>
      </c>
      <c r="Y1123" s="6">
        <f t="shared" si="231"/>
        <v>3.4857643344137101</v>
      </c>
      <c r="Z1123" s="6">
        <f t="shared" si="232"/>
        <v>0</v>
      </c>
      <c r="AA1123" s="6">
        <f t="shared" si="233"/>
        <v>106.51423566558628</v>
      </c>
      <c r="AB1123" s="6">
        <f t="shared" si="234"/>
        <v>0</v>
      </c>
      <c r="AC1123" s="6">
        <f t="shared" si="235"/>
        <v>0</v>
      </c>
      <c r="AD1123" s="6">
        <f t="shared" si="236"/>
        <v>25.126059712610868</v>
      </c>
    </row>
    <row r="1124" spans="2:30" x14ac:dyDescent="0.3">
      <c r="B1124" s="71">
        <v>3.5976398904289049</v>
      </c>
      <c r="C1124" s="71">
        <v>136.36848743998121</v>
      </c>
      <c r="P1124" s="6">
        <f t="shared" si="224"/>
        <v>1.1812662761396666</v>
      </c>
      <c r="Q1124" s="34">
        <f t="shared" si="225"/>
        <v>3.5976398904289049</v>
      </c>
      <c r="R1124" s="6">
        <f t="shared" si="226"/>
        <v>1.1872211638415386</v>
      </c>
      <c r="S1124" s="6">
        <f t="shared" si="227"/>
        <v>0</v>
      </c>
      <c r="T1124" s="6">
        <f t="shared" si="228"/>
        <v>134</v>
      </c>
      <c r="U1124" s="34">
        <f t="shared" si="229"/>
        <v>0</v>
      </c>
      <c r="V1124" s="35"/>
      <c r="W1124" s="64"/>
      <c r="X1124" s="6">
        <f t="shared" si="230"/>
        <v>0</v>
      </c>
      <c r="Y1124" s="6">
        <f t="shared" si="231"/>
        <v>3.5976398904289049</v>
      </c>
      <c r="Z1124" s="6">
        <f t="shared" si="232"/>
        <v>0</v>
      </c>
      <c r="AA1124" s="6">
        <f t="shared" si="233"/>
        <v>106.40236010957109</v>
      </c>
      <c r="AB1124" s="6">
        <f t="shared" si="234"/>
        <v>0</v>
      </c>
      <c r="AC1124" s="6">
        <f t="shared" si="235"/>
        <v>0</v>
      </c>
      <c r="AD1124" s="6">
        <f t="shared" si="236"/>
        <v>26.368487439981223</v>
      </c>
    </row>
    <row r="1125" spans="2:30" x14ac:dyDescent="0.3">
      <c r="B1125" s="71">
        <v>5.1922968641767193</v>
      </c>
      <c r="C1125" s="71">
        <v>134.33817107172564</v>
      </c>
      <c r="P1125" s="6">
        <f t="shared" si="224"/>
        <v>0</v>
      </c>
      <c r="Q1125" s="34">
        <f t="shared" si="225"/>
        <v>5.1922968641767193</v>
      </c>
      <c r="R1125" s="6">
        <f t="shared" si="226"/>
        <v>1.7134579651783175</v>
      </c>
      <c r="S1125" s="6">
        <f t="shared" si="227"/>
        <v>0</v>
      </c>
      <c r="T1125" s="6">
        <f t="shared" si="228"/>
        <v>132.62471310654732</v>
      </c>
      <c r="U1125" s="34">
        <f t="shared" si="229"/>
        <v>0</v>
      </c>
      <c r="V1125" s="35"/>
      <c r="W1125" s="64"/>
      <c r="X1125" s="6">
        <f t="shared" si="230"/>
        <v>0</v>
      </c>
      <c r="Y1125" s="6">
        <f t="shared" si="231"/>
        <v>5.1922968641767193</v>
      </c>
      <c r="Z1125" s="6">
        <f t="shared" si="232"/>
        <v>0</v>
      </c>
      <c r="AA1125" s="6">
        <f t="shared" si="233"/>
        <v>104.80770313582327</v>
      </c>
      <c r="AB1125" s="6">
        <f t="shared" si="234"/>
        <v>0</v>
      </c>
      <c r="AC1125" s="6">
        <f t="shared" si="235"/>
        <v>0</v>
      </c>
      <c r="AD1125" s="6">
        <f t="shared" si="236"/>
        <v>24.338171071725654</v>
      </c>
    </row>
    <row r="1126" spans="2:30" x14ac:dyDescent="0.3">
      <c r="B1126" s="71">
        <v>4.512463586727625</v>
      </c>
      <c r="C1126" s="71">
        <v>149.00695384502779</v>
      </c>
      <c r="P1126" s="6">
        <f t="shared" si="224"/>
        <v>13.517840861407677</v>
      </c>
      <c r="Q1126" s="34">
        <f t="shared" si="225"/>
        <v>4.512463586727625</v>
      </c>
      <c r="R1126" s="6">
        <f t="shared" si="226"/>
        <v>1.4891129836201162</v>
      </c>
      <c r="S1126" s="6">
        <f t="shared" si="227"/>
        <v>0</v>
      </c>
      <c r="T1126" s="6">
        <f t="shared" si="228"/>
        <v>134</v>
      </c>
      <c r="U1126" s="34">
        <f t="shared" si="229"/>
        <v>0</v>
      </c>
      <c r="V1126" s="35"/>
      <c r="W1126" s="64"/>
      <c r="X1126" s="6">
        <f t="shared" si="230"/>
        <v>0</v>
      </c>
      <c r="Y1126" s="6">
        <f t="shared" si="231"/>
        <v>4.512463586727625</v>
      </c>
      <c r="Z1126" s="6">
        <f t="shared" si="232"/>
        <v>0</v>
      </c>
      <c r="AA1126" s="6">
        <f t="shared" si="233"/>
        <v>105.48753641327238</v>
      </c>
      <c r="AB1126" s="6">
        <f t="shared" si="234"/>
        <v>0</v>
      </c>
      <c r="AC1126" s="6">
        <f t="shared" si="235"/>
        <v>0</v>
      </c>
      <c r="AD1126" s="6">
        <f t="shared" si="236"/>
        <v>39.006953845027795</v>
      </c>
    </row>
    <row r="1127" spans="2:30" x14ac:dyDescent="0.3">
      <c r="B1127" s="71">
        <v>4.3226236634898267</v>
      </c>
      <c r="C1127" s="71">
        <v>158.4888202926889</v>
      </c>
      <c r="P1127" s="6">
        <f t="shared" si="224"/>
        <v>23.062354483737266</v>
      </c>
      <c r="Q1127" s="34">
        <f t="shared" si="225"/>
        <v>4.3226236634898267</v>
      </c>
      <c r="R1127" s="6">
        <f t="shared" si="226"/>
        <v>1.4264658089516429</v>
      </c>
      <c r="S1127" s="6">
        <f t="shared" si="227"/>
        <v>0</v>
      </c>
      <c r="T1127" s="6">
        <f t="shared" si="228"/>
        <v>134</v>
      </c>
      <c r="U1127" s="34">
        <f t="shared" si="229"/>
        <v>0</v>
      </c>
      <c r="V1127" s="35"/>
      <c r="W1127" s="64"/>
      <c r="X1127" s="6">
        <f t="shared" si="230"/>
        <v>0</v>
      </c>
      <c r="Y1127" s="6">
        <f t="shared" si="231"/>
        <v>4.3226236634898267</v>
      </c>
      <c r="Z1127" s="6">
        <f t="shared" si="232"/>
        <v>0</v>
      </c>
      <c r="AA1127" s="6">
        <f t="shared" si="233"/>
        <v>105.67737633651018</v>
      </c>
      <c r="AB1127" s="6">
        <f t="shared" si="234"/>
        <v>0</v>
      </c>
      <c r="AC1127" s="6">
        <f t="shared" si="235"/>
        <v>0</v>
      </c>
      <c r="AD1127" s="6">
        <f t="shared" si="236"/>
        <v>48.488820292688899</v>
      </c>
    </row>
    <row r="1128" spans="2:30" x14ac:dyDescent="0.3">
      <c r="B1128" s="71">
        <v>5.0363159769197479</v>
      </c>
      <c r="C1128" s="71">
        <v>11.504780219262662</v>
      </c>
      <c r="P1128" s="6">
        <f t="shared" si="224"/>
        <v>0</v>
      </c>
      <c r="Q1128" s="34">
        <f t="shared" si="225"/>
        <v>5.0363159769197479</v>
      </c>
      <c r="R1128" s="6">
        <f t="shared" si="226"/>
        <v>1.661984272383517</v>
      </c>
      <c r="S1128" s="6">
        <f t="shared" si="227"/>
        <v>0</v>
      </c>
      <c r="T1128" s="6">
        <f t="shared" si="228"/>
        <v>9.8427959468791446</v>
      </c>
      <c r="U1128" s="34">
        <f t="shared" si="229"/>
        <v>0</v>
      </c>
      <c r="V1128" s="35"/>
      <c r="W1128" s="64"/>
      <c r="X1128" s="6">
        <f t="shared" si="230"/>
        <v>0</v>
      </c>
      <c r="Y1128" s="6">
        <f t="shared" si="231"/>
        <v>5.0363159769197479</v>
      </c>
      <c r="Z1128" s="6">
        <f t="shared" si="232"/>
        <v>0</v>
      </c>
      <c r="AA1128" s="6">
        <f t="shared" si="233"/>
        <v>6.4684642423429137</v>
      </c>
      <c r="AB1128" s="6">
        <f t="shared" si="234"/>
        <v>0</v>
      </c>
      <c r="AC1128" s="6">
        <f t="shared" si="235"/>
        <v>0</v>
      </c>
      <c r="AD1128" s="6">
        <f t="shared" si="236"/>
        <v>0</v>
      </c>
    </row>
    <row r="1129" spans="2:30" x14ac:dyDescent="0.3">
      <c r="B1129" s="71">
        <v>0.84632950317595146</v>
      </c>
      <c r="C1129" s="71">
        <v>12.392908714140392</v>
      </c>
      <c r="P1129" s="6">
        <f t="shared" si="224"/>
        <v>0</v>
      </c>
      <c r="Q1129" s="34">
        <f t="shared" si="225"/>
        <v>0.84632950317595146</v>
      </c>
      <c r="R1129" s="6">
        <f t="shared" si="226"/>
        <v>0.27928873604806398</v>
      </c>
      <c r="S1129" s="6">
        <f t="shared" si="227"/>
        <v>0</v>
      </c>
      <c r="T1129" s="6">
        <f t="shared" si="228"/>
        <v>12.113619978092327</v>
      </c>
      <c r="U1129" s="34">
        <f t="shared" si="229"/>
        <v>0</v>
      </c>
      <c r="V1129" s="35"/>
      <c r="W1129" s="64"/>
      <c r="X1129" s="6">
        <f t="shared" si="230"/>
        <v>0</v>
      </c>
      <c r="Y1129" s="6">
        <f t="shared" si="231"/>
        <v>0.84632950317595146</v>
      </c>
      <c r="Z1129" s="6">
        <f t="shared" si="232"/>
        <v>0</v>
      </c>
      <c r="AA1129" s="6">
        <f t="shared" si="233"/>
        <v>11.54657921096444</v>
      </c>
      <c r="AB1129" s="6">
        <f t="shared" si="234"/>
        <v>0</v>
      </c>
      <c r="AC1129" s="6">
        <f t="shared" si="235"/>
        <v>0</v>
      </c>
      <c r="AD1129" s="6">
        <f t="shared" si="236"/>
        <v>0</v>
      </c>
    </row>
    <row r="1130" spans="2:30" x14ac:dyDescent="0.3">
      <c r="B1130" s="71">
        <v>0</v>
      </c>
      <c r="C1130" s="71">
        <v>14.156015046245718</v>
      </c>
      <c r="P1130" s="6">
        <f t="shared" si="224"/>
        <v>0</v>
      </c>
      <c r="Q1130" s="34">
        <f t="shared" si="225"/>
        <v>0</v>
      </c>
      <c r="R1130" s="6">
        <f t="shared" si="226"/>
        <v>0</v>
      </c>
      <c r="S1130" s="6">
        <f t="shared" si="227"/>
        <v>0</v>
      </c>
      <c r="T1130" s="6">
        <f t="shared" si="228"/>
        <v>14.156015046245718</v>
      </c>
      <c r="U1130" s="34">
        <f t="shared" si="229"/>
        <v>0</v>
      </c>
      <c r="V1130" s="35"/>
      <c r="W1130" s="64"/>
      <c r="X1130" s="6">
        <f t="shared" si="230"/>
        <v>0</v>
      </c>
      <c r="Y1130" s="6">
        <f t="shared" si="231"/>
        <v>0</v>
      </c>
      <c r="Z1130" s="6">
        <f t="shared" si="232"/>
        <v>0</v>
      </c>
      <c r="AA1130" s="6">
        <f t="shared" si="233"/>
        <v>14.156015046245718</v>
      </c>
      <c r="AB1130" s="6">
        <f t="shared" si="234"/>
        <v>0</v>
      </c>
      <c r="AC1130" s="6">
        <f t="shared" si="235"/>
        <v>0</v>
      </c>
      <c r="AD1130" s="6">
        <f t="shared" si="236"/>
        <v>0</v>
      </c>
    </row>
    <row r="1131" spans="2:30" x14ac:dyDescent="0.3">
      <c r="B1131" s="71">
        <v>0</v>
      </c>
      <c r="C1131" s="71">
        <v>15.357415619340486</v>
      </c>
      <c r="P1131" s="6">
        <f t="shared" si="224"/>
        <v>0</v>
      </c>
      <c r="Q1131" s="34">
        <f t="shared" si="225"/>
        <v>0</v>
      </c>
      <c r="R1131" s="6">
        <f t="shared" si="226"/>
        <v>0</v>
      </c>
      <c r="S1131" s="6">
        <f t="shared" si="227"/>
        <v>0</v>
      </c>
      <c r="T1131" s="6">
        <f t="shared" si="228"/>
        <v>15.357415619340486</v>
      </c>
      <c r="U1131" s="34">
        <f t="shared" si="229"/>
        <v>0</v>
      </c>
      <c r="V1131" s="35"/>
      <c r="W1131" s="64"/>
      <c r="X1131" s="6">
        <f t="shared" si="230"/>
        <v>0</v>
      </c>
      <c r="Y1131" s="6">
        <f t="shared" si="231"/>
        <v>0</v>
      </c>
      <c r="Z1131" s="6">
        <f t="shared" si="232"/>
        <v>0</v>
      </c>
      <c r="AA1131" s="6">
        <f t="shared" si="233"/>
        <v>15.357415619340486</v>
      </c>
      <c r="AB1131" s="6">
        <f t="shared" si="234"/>
        <v>0</v>
      </c>
      <c r="AC1131" s="6">
        <f t="shared" si="235"/>
        <v>0</v>
      </c>
      <c r="AD1131" s="6">
        <f t="shared" si="236"/>
        <v>0</v>
      </c>
    </row>
    <row r="1132" spans="2:30" x14ac:dyDescent="0.3">
      <c r="B1132" s="71">
        <v>0</v>
      </c>
      <c r="C1132" s="71">
        <v>16.69871064391792</v>
      </c>
      <c r="P1132" s="6">
        <f t="shared" si="224"/>
        <v>0</v>
      </c>
      <c r="Q1132" s="34">
        <f t="shared" si="225"/>
        <v>0</v>
      </c>
      <c r="R1132" s="6">
        <f t="shared" si="226"/>
        <v>0</v>
      </c>
      <c r="S1132" s="6">
        <f t="shared" si="227"/>
        <v>0</v>
      </c>
      <c r="T1132" s="6">
        <f t="shared" si="228"/>
        <v>16.69871064391792</v>
      </c>
      <c r="U1132" s="34">
        <f t="shared" si="229"/>
        <v>0</v>
      </c>
      <c r="V1132" s="35"/>
      <c r="W1132" s="64"/>
      <c r="X1132" s="6">
        <f t="shared" si="230"/>
        <v>0</v>
      </c>
      <c r="Y1132" s="6">
        <f t="shared" si="231"/>
        <v>0</v>
      </c>
      <c r="Z1132" s="6">
        <f t="shared" si="232"/>
        <v>0</v>
      </c>
      <c r="AA1132" s="6">
        <f t="shared" si="233"/>
        <v>16.69871064391792</v>
      </c>
      <c r="AB1132" s="6">
        <f t="shared" si="234"/>
        <v>0</v>
      </c>
      <c r="AC1132" s="6">
        <f t="shared" si="235"/>
        <v>0</v>
      </c>
      <c r="AD1132" s="6">
        <f t="shared" si="236"/>
        <v>0</v>
      </c>
    </row>
    <row r="1133" spans="2:30" x14ac:dyDescent="0.3">
      <c r="B1133" s="71">
        <v>0.5480953139756215</v>
      </c>
      <c r="C1133" s="71">
        <v>17.729770186446313</v>
      </c>
      <c r="P1133" s="6">
        <f t="shared" si="224"/>
        <v>0</v>
      </c>
      <c r="Q1133" s="34">
        <f t="shared" si="225"/>
        <v>0.5480953139756215</v>
      </c>
      <c r="R1133" s="6">
        <f t="shared" si="226"/>
        <v>0.18087145361195511</v>
      </c>
      <c r="S1133" s="6">
        <f t="shared" si="227"/>
        <v>0</v>
      </c>
      <c r="T1133" s="6">
        <f t="shared" si="228"/>
        <v>17.548898732834356</v>
      </c>
      <c r="U1133" s="34">
        <f t="shared" si="229"/>
        <v>0</v>
      </c>
      <c r="V1133" s="35"/>
      <c r="W1133" s="64"/>
      <c r="X1133" s="6">
        <f t="shared" si="230"/>
        <v>0</v>
      </c>
      <c r="Y1133" s="6">
        <f t="shared" si="231"/>
        <v>0.5480953139756215</v>
      </c>
      <c r="Z1133" s="6">
        <f t="shared" si="232"/>
        <v>0</v>
      </c>
      <c r="AA1133" s="6">
        <f t="shared" si="233"/>
        <v>17.18167487247069</v>
      </c>
      <c r="AB1133" s="6">
        <f t="shared" si="234"/>
        <v>0</v>
      </c>
      <c r="AC1133" s="6">
        <f t="shared" si="235"/>
        <v>0</v>
      </c>
      <c r="AD1133" s="6">
        <f t="shared" si="236"/>
        <v>0</v>
      </c>
    </row>
    <row r="1134" spans="2:30" x14ac:dyDescent="0.3">
      <c r="B1134" s="71">
        <v>0</v>
      </c>
      <c r="C1134" s="71">
        <v>19.007552003601795</v>
      </c>
      <c r="P1134" s="6">
        <f t="shared" si="224"/>
        <v>0</v>
      </c>
      <c r="Q1134" s="34">
        <f t="shared" si="225"/>
        <v>0</v>
      </c>
      <c r="R1134" s="6">
        <f t="shared" si="226"/>
        <v>0</v>
      </c>
      <c r="S1134" s="6">
        <f t="shared" si="227"/>
        <v>0</v>
      </c>
      <c r="T1134" s="6">
        <f t="shared" si="228"/>
        <v>19.007552003601795</v>
      </c>
      <c r="U1134" s="34">
        <f t="shared" si="229"/>
        <v>0</v>
      </c>
      <c r="V1134" s="35"/>
      <c r="W1134" s="64"/>
      <c r="X1134" s="6">
        <f t="shared" si="230"/>
        <v>0</v>
      </c>
      <c r="Y1134" s="6">
        <f t="shared" si="231"/>
        <v>0</v>
      </c>
      <c r="Z1134" s="6">
        <f t="shared" si="232"/>
        <v>0</v>
      </c>
      <c r="AA1134" s="6">
        <f t="shared" si="233"/>
        <v>19.007552003601795</v>
      </c>
      <c r="AB1134" s="6">
        <f t="shared" si="234"/>
        <v>0</v>
      </c>
      <c r="AC1134" s="6">
        <f t="shared" si="235"/>
        <v>0</v>
      </c>
      <c r="AD1134" s="6">
        <f t="shared" si="236"/>
        <v>0</v>
      </c>
    </row>
    <row r="1135" spans="2:30" x14ac:dyDescent="0.3">
      <c r="B1135" s="71">
        <v>0</v>
      </c>
      <c r="C1135" s="71">
        <v>20.23765199581273</v>
      </c>
      <c r="P1135" s="6">
        <f t="shared" si="224"/>
        <v>0</v>
      </c>
      <c r="Q1135" s="34">
        <f t="shared" si="225"/>
        <v>0</v>
      </c>
      <c r="R1135" s="6">
        <f t="shared" si="226"/>
        <v>0</v>
      </c>
      <c r="S1135" s="6">
        <f t="shared" si="227"/>
        <v>0</v>
      </c>
      <c r="T1135" s="6">
        <f t="shared" si="228"/>
        <v>20.23765199581273</v>
      </c>
      <c r="U1135" s="34">
        <f t="shared" si="229"/>
        <v>0</v>
      </c>
      <c r="V1135" s="35"/>
      <c r="W1135" s="64"/>
      <c r="X1135" s="6">
        <f t="shared" si="230"/>
        <v>0</v>
      </c>
      <c r="Y1135" s="6">
        <f t="shared" si="231"/>
        <v>0</v>
      </c>
      <c r="Z1135" s="6">
        <f t="shared" si="232"/>
        <v>0</v>
      </c>
      <c r="AA1135" s="6">
        <f t="shared" si="233"/>
        <v>20.23765199581273</v>
      </c>
      <c r="AB1135" s="6">
        <f t="shared" si="234"/>
        <v>0</v>
      </c>
      <c r="AC1135" s="6">
        <f t="shared" si="235"/>
        <v>0</v>
      </c>
      <c r="AD1135" s="6">
        <f t="shared" si="236"/>
        <v>0</v>
      </c>
    </row>
    <row r="1136" spans="2:30" x14ac:dyDescent="0.3">
      <c r="B1136" s="71">
        <v>0</v>
      </c>
      <c r="C1136" s="71">
        <v>21.551341930995473</v>
      </c>
      <c r="P1136" s="6">
        <f t="shared" si="224"/>
        <v>0</v>
      </c>
      <c r="Q1136" s="34">
        <f t="shared" si="225"/>
        <v>0</v>
      </c>
      <c r="R1136" s="6">
        <f t="shared" si="226"/>
        <v>0</v>
      </c>
      <c r="S1136" s="6">
        <f t="shared" si="227"/>
        <v>0</v>
      </c>
      <c r="T1136" s="6">
        <f t="shared" si="228"/>
        <v>21.551341930995473</v>
      </c>
      <c r="U1136" s="34">
        <f t="shared" si="229"/>
        <v>0</v>
      </c>
      <c r="V1136" s="35"/>
      <c r="W1136" s="64"/>
      <c r="X1136" s="6">
        <f t="shared" si="230"/>
        <v>0</v>
      </c>
      <c r="Y1136" s="6">
        <f t="shared" si="231"/>
        <v>0</v>
      </c>
      <c r="Z1136" s="6">
        <f t="shared" si="232"/>
        <v>0</v>
      </c>
      <c r="AA1136" s="6">
        <f t="shared" si="233"/>
        <v>21.551341930995473</v>
      </c>
      <c r="AB1136" s="6">
        <f t="shared" si="234"/>
        <v>0</v>
      </c>
      <c r="AC1136" s="6">
        <f t="shared" si="235"/>
        <v>0</v>
      </c>
      <c r="AD1136" s="6">
        <f t="shared" si="236"/>
        <v>0</v>
      </c>
    </row>
    <row r="1137" spans="2:30" x14ac:dyDescent="0.3">
      <c r="B1137" s="71">
        <v>0</v>
      </c>
      <c r="C1137" s="71">
        <v>22.838189741545495</v>
      </c>
      <c r="P1137" s="6">
        <f t="shared" si="224"/>
        <v>0</v>
      </c>
      <c r="Q1137" s="34">
        <f t="shared" si="225"/>
        <v>0</v>
      </c>
      <c r="R1137" s="6">
        <f t="shared" si="226"/>
        <v>0</v>
      </c>
      <c r="S1137" s="6">
        <f t="shared" si="227"/>
        <v>0</v>
      </c>
      <c r="T1137" s="6">
        <f t="shared" si="228"/>
        <v>22.838189741545495</v>
      </c>
      <c r="U1137" s="34">
        <f t="shared" si="229"/>
        <v>0</v>
      </c>
      <c r="V1137" s="35"/>
      <c r="W1137" s="64"/>
      <c r="X1137" s="6">
        <f t="shared" si="230"/>
        <v>0</v>
      </c>
      <c r="Y1137" s="6">
        <f t="shared" si="231"/>
        <v>0</v>
      </c>
      <c r="Z1137" s="6">
        <f t="shared" si="232"/>
        <v>0</v>
      </c>
      <c r="AA1137" s="6">
        <f t="shared" si="233"/>
        <v>22.838189741545495</v>
      </c>
      <c r="AB1137" s="6">
        <f t="shared" si="234"/>
        <v>0</v>
      </c>
      <c r="AC1137" s="6">
        <f t="shared" si="235"/>
        <v>0</v>
      </c>
      <c r="AD1137" s="6">
        <f t="shared" si="236"/>
        <v>0</v>
      </c>
    </row>
    <row r="1138" spans="2:30" x14ac:dyDescent="0.3">
      <c r="B1138" s="71">
        <v>0</v>
      </c>
      <c r="C1138" s="71">
        <v>24.031098991275776</v>
      </c>
      <c r="P1138" s="6">
        <f t="shared" si="224"/>
        <v>0</v>
      </c>
      <c r="Q1138" s="34">
        <f t="shared" si="225"/>
        <v>0</v>
      </c>
      <c r="R1138" s="6">
        <f t="shared" si="226"/>
        <v>0</v>
      </c>
      <c r="S1138" s="6">
        <f t="shared" si="227"/>
        <v>0</v>
      </c>
      <c r="T1138" s="6">
        <f t="shared" si="228"/>
        <v>24.031098991275776</v>
      </c>
      <c r="U1138" s="34">
        <f t="shared" si="229"/>
        <v>0</v>
      </c>
      <c r="V1138" s="35"/>
      <c r="W1138" s="64"/>
      <c r="X1138" s="6">
        <f t="shared" si="230"/>
        <v>0</v>
      </c>
      <c r="Y1138" s="6">
        <f t="shared" si="231"/>
        <v>0</v>
      </c>
      <c r="Z1138" s="6">
        <f t="shared" si="232"/>
        <v>0</v>
      </c>
      <c r="AA1138" s="6">
        <f t="shared" si="233"/>
        <v>24.031098991275776</v>
      </c>
      <c r="AB1138" s="6">
        <f t="shared" si="234"/>
        <v>0</v>
      </c>
      <c r="AC1138" s="6">
        <f t="shared" si="235"/>
        <v>0</v>
      </c>
      <c r="AD1138" s="6">
        <f t="shared" si="236"/>
        <v>0</v>
      </c>
    </row>
    <row r="1139" spans="2:30" x14ac:dyDescent="0.3">
      <c r="B1139" s="71">
        <v>0</v>
      </c>
      <c r="C1139" s="71">
        <v>25.186415349133728</v>
      </c>
      <c r="P1139" s="6">
        <f t="shared" si="224"/>
        <v>0</v>
      </c>
      <c r="Q1139" s="34">
        <f t="shared" si="225"/>
        <v>0</v>
      </c>
      <c r="R1139" s="6">
        <f t="shared" si="226"/>
        <v>0</v>
      </c>
      <c r="S1139" s="6">
        <f t="shared" si="227"/>
        <v>0</v>
      </c>
      <c r="T1139" s="6">
        <f t="shared" si="228"/>
        <v>25.186415349133728</v>
      </c>
      <c r="U1139" s="34">
        <f t="shared" si="229"/>
        <v>0</v>
      </c>
      <c r="V1139" s="35"/>
      <c r="W1139" s="64"/>
      <c r="X1139" s="6">
        <f t="shared" si="230"/>
        <v>0</v>
      </c>
      <c r="Y1139" s="6">
        <f t="shared" si="231"/>
        <v>0</v>
      </c>
      <c r="Z1139" s="6">
        <f t="shared" si="232"/>
        <v>0</v>
      </c>
      <c r="AA1139" s="6">
        <f t="shared" si="233"/>
        <v>25.186415349133728</v>
      </c>
      <c r="AB1139" s="6">
        <f t="shared" si="234"/>
        <v>0</v>
      </c>
      <c r="AC1139" s="6">
        <f t="shared" si="235"/>
        <v>0</v>
      </c>
      <c r="AD1139" s="6">
        <f t="shared" si="236"/>
        <v>0</v>
      </c>
    </row>
    <row r="1140" spans="2:30" x14ac:dyDescent="0.3">
      <c r="B1140" s="71">
        <v>0</v>
      </c>
      <c r="C1140" s="71">
        <v>26.591708217833268</v>
      </c>
      <c r="P1140" s="6">
        <f t="shared" si="224"/>
        <v>0</v>
      </c>
      <c r="Q1140" s="34">
        <f t="shared" si="225"/>
        <v>0</v>
      </c>
      <c r="R1140" s="6">
        <f t="shared" si="226"/>
        <v>0</v>
      </c>
      <c r="S1140" s="6">
        <f t="shared" si="227"/>
        <v>0</v>
      </c>
      <c r="T1140" s="6">
        <f t="shared" si="228"/>
        <v>26.591708217833268</v>
      </c>
      <c r="U1140" s="34">
        <f t="shared" si="229"/>
        <v>0</v>
      </c>
      <c r="V1140" s="35"/>
      <c r="W1140" s="64"/>
      <c r="X1140" s="6">
        <f t="shared" si="230"/>
        <v>0</v>
      </c>
      <c r="Y1140" s="6">
        <f t="shared" si="231"/>
        <v>0</v>
      </c>
      <c r="Z1140" s="6">
        <f t="shared" si="232"/>
        <v>0</v>
      </c>
      <c r="AA1140" s="6">
        <f t="shared" si="233"/>
        <v>26.591708217833268</v>
      </c>
      <c r="AB1140" s="6">
        <f t="shared" si="234"/>
        <v>0</v>
      </c>
      <c r="AC1140" s="6">
        <f t="shared" si="235"/>
        <v>0</v>
      </c>
      <c r="AD1140" s="6">
        <f t="shared" si="236"/>
        <v>0</v>
      </c>
    </row>
    <row r="1141" spans="2:30" x14ac:dyDescent="0.3">
      <c r="B1141" s="71">
        <v>0</v>
      </c>
      <c r="C1141" s="71">
        <v>19.275114392622239</v>
      </c>
      <c r="P1141" s="6">
        <f t="shared" si="224"/>
        <v>0</v>
      </c>
      <c r="Q1141" s="34">
        <f t="shared" si="225"/>
        <v>0</v>
      </c>
      <c r="R1141" s="6">
        <f t="shared" si="226"/>
        <v>0</v>
      </c>
      <c r="S1141" s="6">
        <f t="shared" si="227"/>
        <v>0</v>
      </c>
      <c r="T1141" s="6">
        <f t="shared" si="228"/>
        <v>19.275114392622239</v>
      </c>
      <c r="U1141" s="34">
        <f t="shared" si="229"/>
        <v>0</v>
      </c>
      <c r="V1141" s="35"/>
      <c r="W1141" s="64"/>
      <c r="X1141" s="6">
        <f t="shared" si="230"/>
        <v>0</v>
      </c>
      <c r="Y1141" s="6">
        <f t="shared" si="231"/>
        <v>0</v>
      </c>
      <c r="Z1141" s="6">
        <f t="shared" si="232"/>
        <v>0</v>
      </c>
      <c r="AA1141" s="6">
        <f t="shared" si="233"/>
        <v>19.275114392622239</v>
      </c>
      <c r="AB1141" s="6">
        <f t="shared" si="234"/>
        <v>0</v>
      </c>
      <c r="AC1141" s="6">
        <f t="shared" si="235"/>
        <v>0</v>
      </c>
      <c r="AD1141" s="6">
        <f t="shared" si="236"/>
        <v>0</v>
      </c>
    </row>
    <row r="1142" spans="2:30" x14ac:dyDescent="0.3">
      <c r="B1142" s="71">
        <v>0</v>
      </c>
      <c r="C1142" s="71">
        <v>15.1343426883042</v>
      </c>
      <c r="P1142" s="6">
        <f t="shared" si="224"/>
        <v>0</v>
      </c>
      <c r="Q1142" s="34">
        <f t="shared" si="225"/>
        <v>0</v>
      </c>
      <c r="R1142" s="6">
        <f t="shared" si="226"/>
        <v>0</v>
      </c>
      <c r="S1142" s="6">
        <f t="shared" si="227"/>
        <v>0</v>
      </c>
      <c r="T1142" s="6">
        <f t="shared" si="228"/>
        <v>15.1343426883042</v>
      </c>
      <c r="U1142" s="34">
        <f t="shared" si="229"/>
        <v>0</v>
      </c>
      <c r="V1142" s="35"/>
      <c r="W1142" s="64"/>
      <c r="X1142" s="6">
        <f t="shared" si="230"/>
        <v>0</v>
      </c>
      <c r="Y1142" s="6">
        <f t="shared" si="231"/>
        <v>0</v>
      </c>
      <c r="Z1142" s="6">
        <f t="shared" si="232"/>
        <v>0</v>
      </c>
      <c r="AA1142" s="6">
        <f t="shared" si="233"/>
        <v>15.1343426883042</v>
      </c>
      <c r="AB1142" s="6">
        <f t="shared" si="234"/>
        <v>0</v>
      </c>
      <c r="AC1142" s="6">
        <f t="shared" si="235"/>
        <v>0</v>
      </c>
      <c r="AD1142" s="6">
        <f t="shared" si="236"/>
        <v>0</v>
      </c>
    </row>
    <row r="1143" spans="2:30" x14ac:dyDescent="0.3">
      <c r="B1143" s="71">
        <v>3.504476986397234</v>
      </c>
      <c r="C1143" s="71">
        <v>12.665168060832345</v>
      </c>
      <c r="P1143" s="6">
        <f t="shared" si="224"/>
        <v>0</v>
      </c>
      <c r="Q1143" s="34">
        <f t="shared" si="225"/>
        <v>3.504476986397234</v>
      </c>
      <c r="R1143" s="6">
        <f t="shared" si="226"/>
        <v>1.1564774055110874</v>
      </c>
      <c r="S1143" s="6">
        <f t="shared" si="227"/>
        <v>0</v>
      </c>
      <c r="T1143" s="6">
        <f t="shared" si="228"/>
        <v>11.508690655321258</v>
      </c>
      <c r="U1143" s="34">
        <f t="shared" si="229"/>
        <v>0</v>
      </c>
      <c r="V1143" s="35"/>
      <c r="W1143" s="64"/>
      <c r="X1143" s="6">
        <f t="shared" si="230"/>
        <v>0</v>
      </c>
      <c r="Y1143" s="6">
        <f t="shared" si="231"/>
        <v>3.504476986397234</v>
      </c>
      <c r="Z1143" s="6">
        <f t="shared" si="232"/>
        <v>0</v>
      </c>
      <c r="AA1143" s="6">
        <f t="shared" si="233"/>
        <v>9.1606910744351104</v>
      </c>
      <c r="AB1143" s="6">
        <f t="shared" si="234"/>
        <v>0</v>
      </c>
      <c r="AC1143" s="6">
        <f t="shared" si="235"/>
        <v>0</v>
      </c>
      <c r="AD1143" s="6">
        <f t="shared" si="236"/>
        <v>0</v>
      </c>
    </row>
    <row r="1144" spans="2:30" x14ac:dyDescent="0.3">
      <c r="B1144" s="71">
        <v>3.4054783397946573</v>
      </c>
      <c r="C1144" s="71">
        <v>11.657601062946529</v>
      </c>
      <c r="P1144" s="6">
        <f t="shared" si="224"/>
        <v>0</v>
      </c>
      <c r="Q1144" s="34">
        <f t="shared" si="225"/>
        <v>3.4054783397946573</v>
      </c>
      <c r="R1144" s="6">
        <f t="shared" si="226"/>
        <v>1.123807852132237</v>
      </c>
      <c r="S1144" s="6">
        <f t="shared" si="227"/>
        <v>0</v>
      </c>
      <c r="T1144" s="6">
        <f t="shared" si="228"/>
        <v>10.533793210814292</v>
      </c>
      <c r="U1144" s="34">
        <f t="shared" si="229"/>
        <v>0</v>
      </c>
      <c r="V1144" s="35"/>
      <c r="W1144" s="64"/>
      <c r="X1144" s="6">
        <f t="shared" si="230"/>
        <v>0</v>
      </c>
      <c r="Y1144" s="6">
        <f t="shared" si="231"/>
        <v>3.4054783397946573</v>
      </c>
      <c r="Z1144" s="6">
        <f t="shared" si="232"/>
        <v>0</v>
      </c>
      <c r="AA1144" s="6">
        <f t="shared" si="233"/>
        <v>8.2521227231518726</v>
      </c>
      <c r="AB1144" s="6">
        <f t="shared" si="234"/>
        <v>0</v>
      </c>
      <c r="AC1144" s="6">
        <f t="shared" si="235"/>
        <v>0</v>
      </c>
      <c r="AD1144" s="6">
        <f t="shared" si="236"/>
        <v>0</v>
      </c>
    </row>
    <row r="1145" spans="2:30" x14ac:dyDescent="0.3">
      <c r="B1145" s="71">
        <v>0.45320931107723561</v>
      </c>
      <c r="C1145" s="71">
        <v>10.75647170466269</v>
      </c>
      <c r="P1145" s="6">
        <f t="shared" si="224"/>
        <v>0</v>
      </c>
      <c r="Q1145" s="34">
        <f t="shared" si="225"/>
        <v>0.45320931107723561</v>
      </c>
      <c r="R1145" s="6">
        <f t="shared" si="226"/>
        <v>0.14955907265548776</v>
      </c>
      <c r="S1145" s="6">
        <f t="shared" si="227"/>
        <v>0</v>
      </c>
      <c r="T1145" s="6">
        <f t="shared" si="228"/>
        <v>10.606912632007203</v>
      </c>
      <c r="U1145" s="34">
        <f t="shared" si="229"/>
        <v>0</v>
      </c>
      <c r="V1145" s="35"/>
      <c r="W1145" s="64"/>
      <c r="X1145" s="6">
        <f t="shared" si="230"/>
        <v>0</v>
      </c>
      <c r="Y1145" s="6">
        <f t="shared" si="231"/>
        <v>0.45320931107723561</v>
      </c>
      <c r="Z1145" s="6">
        <f t="shared" si="232"/>
        <v>0</v>
      </c>
      <c r="AA1145" s="6">
        <f t="shared" si="233"/>
        <v>10.303262393585454</v>
      </c>
      <c r="AB1145" s="6">
        <f t="shared" si="234"/>
        <v>0</v>
      </c>
      <c r="AC1145" s="6">
        <f t="shared" si="235"/>
        <v>0</v>
      </c>
      <c r="AD1145" s="6">
        <f t="shared" si="236"/>
        <v>0</v>
      </c>
    </row>
    <row r="1146" spans="2:30" x14ac:dyDescent="0.3">
      <c r="B1146" s="71">
        <v>4.543855419415892</v>
      </c>
      <c r="C1146" s="71">
        <v>9.7628072122023575</v>
      </c>
      <c r="P1146" s="6">
        <f t="shared" si="224"/>
        <v>0</v>
      </c>
      <c r="Q1146" s="34">
        <f t="shared" si="225"/>
        <v>4.543855419415892</v>
      </c>
      <c r="R1146" s="6">
        <f t="shared" si="226"/>
        <v>1.4994722884072444</v>
      </c>
      <c r="S1146" s="6">
        <f t="shared" si="227"/>
        <v>0</v>
      </c>
      <c r="T1146" s="6">
        <f t="shared" si="228"/>
        <v>8.2633349237951137</v>
      </c>
      <c r="U1146" s="34">
        <f t="shared" si="229"/>
        <v>0</v>
      </c>
      <c r="V1146" s="35"/>
      <c r="W1146" s="64"/>
      <c r="X1146" s="6">
        <f t="shared" si="230"/>
        <v>0</v>
      </c>
      <c r="Y1146" s="6">
        <f t="shared" si="231"/>
        <v>4.543855419415892</v>
      </c>
      <c r="Z1146" s="6">
        <f t="shared" si="232"/>
        <v>0</v>
      </c>
      <c r="AA1146" s="6">
        <f t="shared" si="233"/>
        <v>5.2189517927864655</v>
      </c>
      <c r="AB1146" s="6">
        <f t="shared" si="234"/>
        <v>0</v>
      </c>
      <c r="AC1146" s="6">
        <f t="shared" si="235"/>
        <v>0</v>
      </c>
      <c r="AD1146" s="6">
        <f t="shared" si="236"/>
        <v>0</v>
      </c>
    </row>
    <row r="1147" spans="2:30" x14ac:dyDescent="0.3">
      <c r="B1147" s="71">
        <v>1.5732322627414832</v>
      </c>
      <c r="C1147" s="71">
        <v>9.0219809188796116</v>
      </c>
      <c r="P1147" s="6">
        <f t="shared" si="224"/>
        <v>0</v>
      </c>
      <c r="Q1147" s="34">
        <f t="shared" si="225"/>
        <v>1.5732322627414832</v>
      </c>
      <c r="R1147" s="6">
        <f t="shared" si="226"/>
        <v>0.51916664670468948</v>
      </c>
      <c r="S1147" s="6">
        <f t="shared" si="227"/>
        <v>0</v>
      </c>
      <c r="T1147" s="6">
        <f t="shared" si="228"/>
        <v>8.5028142721749216</v>
      </c>
      <c r="U1147" s="34">
        <f t="shared" si="229"/>
        <v>0</v>
      </c>
      <c r="V1147" s="35"/>
      <c r="W1147" s="64"/>
      <c r="X1147" s="6">
        <f t="shared" si="230"/>
        <v>0</v>
      </c>
      <c r="Y1147" s="6">
        <f t="shared" si="231"/>
        <v>1.5732322627414832</v>
      </c>
      <c r="Z1147" s="6">
        <f t="shared" si="232"/>
        <v>0</v>
      </c>
      <c r="AA1147" s="6">
        <f t="shared" si="233"/>
        <v>7.4487486561381289</v>
      </c>
      <c r="AB1147" s="6">
        <f t="shared" si="234"/>
        <v>0</v>
      </c>
      <c r="AC1147" s="6">
        <f t="shared" si="235"/>
        <v>0</v>
      </c>
      <c r="AD1147" s="6">
        <f t="shared" si="236"/>
        <v>0</v>
      </c>
    </row>
    <row r="1148" spans="2:30" x14ac:dyDescent="0.3">
      <c r="B1148" s="71">
        <v>5.0104235447844445</v>
      </c>
      <c r="C1148" s="71">
        <v>8.9798434916185137</v>
      </c>
      <c r="P1148" s="6">
        <f t="shared" si="224"/>
        <v>0</v>
      </c>
      <c r="Q1148" s="34">
        <f t="shared" si="225"/>
        <v>5.0104235447844445</v>
      </c>
      <c r="R1148" s="6">
        <f t="shared" si="226"/>
        <v>1.6534397697788668</v>
      </c>
      <c r="S1148" s="6">
        <f t="shared" si="227"/>
        <v>0</v>
      </c>
      <c r="T1148" s="6">
        <f t="shared" si="228"/>
        <v>7.3264037218396467</v>
      </c>
      <c r="U1148" s="34">
        <f t="shared" si="229"/>
        <v>0</v>
      </c>
      <c r="V1148" s="35"/>
      <c r="W1148" s="64"/>
      <c r="X1148" s="6">
        <f t="shared" si="230"/>
        <v>0</v>
      </c>
      <c r="Y1148" s="6">
        <f t="shared" si="231"/>
        <v>5.0104235447844445</v>
      </c>
      <c r="Z1148" s="6">
        <f t="shared" si="232"/>
        <v>0</v>
      </c>
      <c r="AA1148" s="6">
        <f t="shared" si="233"/>
        <v>3.9694199468340692</v>
      </c>
      <c r="AB1148" s="6">
        <f t="shared" si="234"/>
        <v>0</v>
      </c>
      <c r="AC1148" s="6">
        <f t="shared" si="235"/>
        <v>0</v>
      </c>
      <c r="AD1148" s="6">
        <f t="shared" si="236"/>
        <v>0</v>
      </c>
    </row>
    <row r="1149" spans="2:30" x14ac:dyDescent="0.3">
      <c r="B1149" s="71">
        <v>0</v>
      </c>
      <c r="C1149" s="71">
        <v>9.9140047814330021</v>
      </c>
      <c r="P1149" s="6">
        <f t="shared" si="224"/>
        <v>0</v>
      </c>
      <c r="Q1149" s="34">
        <f t="shared" si="225"/>
        <v>0</v>
      </c>
      <c r="R1149" s="6">
        <f t="shared" si="226"/>
        <v>0</v>
      </c>
      <c r="S1149" s="6">
        <f t="shared" si="227"/>
        <v>0</v>
      </c>
      <c r="T1149" s="6">
        <f t="shared" si="228"/>
        <v>9.9140047814330021</v>
      </c>
      <c r="U1149" s="34">
        <f t="shared" si="229"/>
        <v>0</v>
      </c>
      <c r="V1149" s="35"/>
      <c r="W1149" s="64"/>
      <c r="X1149" s="6">
        <f t="shared" si="230"/>
        <v>0</v>
      </c>
      <c r="Y1149" s="6">
        <f t="shared" si="231"/>
        <v>0</v>
      </c>
      <c r="Z1149" s="6">
        <f t="shared" si="232"/>
        <v>0</v>
      </c>
      <c r="AA1149" s="6">
        <f t="shared" si="233"/>
        <v>9.9140047814330021</v>
      </c>
      <c r="AB1149" s="6">
        <f t="shared" si="234"/>
        <v>0</v>
      </c>
      <c r="AC1149" s="6">
        <f t="shared" si="235"/>
        <v>0</v>
      </c>
      <c r="AD1149" s="6">
        <f t="shared" si="236"/>
        <v>0</v>
      </c>
    </row>
    <row r="1150" spans="2:30" x14ac:dyDescent="0.3">
      <c r="B1150" s="71">
        <v>0</v>
      </c>
      <c r="C1150" s="71">
        <v>11.920356715912241</v>
      </c>
      <c r="P1150" s="6">
        <f t="shared" si="224"/>
        <v>0</v>
      </c>
      <c r="Q1150" s="34">
        <f t="shared" si="225"/>
        <v>0</v>
      </c>
      <c r="R1150" s="6">
        <f t="shared" si="226"/>
        <v>0</v>
      </c>
      <c r="S1150" s="6">
        <f t="shared" si="227"/>
        <v>0</v>
      </c>
      <c r="T1150" s="6">
        <f t="shared" si="228"/>
        <v>11.920356715912241</v>
      </c>
      <c r="U1150" s="34">
        <f t="shared" si="229"/>
        <v>0</v>
      </c>
      <c r="V1150" s="35"/>
      <c r="W1150" s="64"/>
      <c r="X1150" s="6">
        <f t="shared" si="230"/>
        <v>0</v>
      </c>
      <c r="Y1150" s="6">
        <f t="shared" si="231"/>
        <v>0</v>
      </c>
      <c r="Z1150" s="6">
        <f t="shared" si="232"/>
        <v>0</v>
      </c>
      <c r="AA1150" s="6">
        <f t="shared" si="233"/>
        <v>11.920356715912241</v>
      </c>
      <c r="AB1150" s="6">
        <f t="shared" si="234"/>
        <v>0</v>
      </c>
      <c r="AC1150" s="6">
        <f t="shared" si="235"/>
        <v>0</v>
      </c>
      <c r="AD1150" s="6">
        <f t="shared" si="236"/>
        <v>0</v>
      </c>
    </row>
    <row r="1151" spans="2:30" x14ac:dyDescent="0.3">
      <c r="B1151" s="71">
        <v>0</v>
      </c>
      <c r="C1151" s="71">
        <v>15.726040384945023</v>
      </c>
      <c r="P1151" s="6">
        <f t="shared" si="224"/>
        <v>0</v>
      </c>
      <c r="Q1151" s="34">
        <f t="shared" si="225"/>
        <v>0</v>
      </c>
      <c r="R1151" s="6">
        <f t="shared" si="226"/>
        <v>0</v>
      </c>
      <c r="S1151" s="6">
        <f t="shared" si="227"/>
        <v>0</v>
      </c>
      <c r="T1151" s="6">
        <f t="shared" si="228"/>
        <v>15.726040384945023</v>
      </c>
      <c r="U1151" s="34">
        <f t="shared" si="229"/>
        <v>0</v>
      </c>
      <c r="V1151" s="35"/>
      <c r="W1151" s="64"/>
      <c r="X1151" s="6">
        <f t="shared" si="230"/>
        <v>0</v>
      </c>
      <c r="Y1151" s="6">
        <f t="shared" si="231"/>
        <v>0</v>
      </c>
      <c r="Z1151" s="6">
        <f t="shared" si="232"/>
        <v>0</v>
      </c>
      <c r="AA1151" s="6">
        <f t="shared" si="233"/>
        <v>15.726040384945023</v>
      </c>
      <c r="AB1151" s="6">
        <f t="shared" si="234"/>
        <v>0</v>
      </c>
      <c r="AC1151" s="6">
        <f t="shared" si="235"/>
        <v>0</v>
      </c>
      <c r="AD1151" s="6">
        <f t="shared" si="236"/>
        <v>0</v>
      </c>
    </row>
    <row r="1152" spans="2:30" x14ac:dyDescent="0.3">
      <c r="B1152" s="71">
        <v>0</v>
      </c>
      <c r="C1152" s="71">
        <v>17.469714906015199</v>
      </c>
      <c r="P1152" s="6">
        <f t="shared" si="224"/>
        <v>0</v>
      </c>
      <c r="Q1152" s="34">
        <f t="shared" si="225"/>
        <v>0</v>
      </c>
      <c r="R1152" s="6">
        <f t="shared" si="226"/>
        <v>0</v>
      </c>
      <c r="S1152" s="6">
        <f t="shared" si="227"/>
        <v>0</v>
      </c>
      <c r="T1152" s="6">
        <f t="shared" si="228"/>
        <v>17.469714906015199</v>
      </c>
      <c r="U1152" s="34">
        <f t="shared" si="229"/>
        <v>0</v>
      </c>
      <c r="V1152" s="35"/>
      <c r="W1152" s="64"/>
      <c r="X1152" s="6">
        <f t="shared" si="230"/>
        <v>0</v>
      </c>
      <c r="Y1152" s="6">
        <f t="shared" si="231"/>
        <v>0</v>
      </c>
      <c r="Z1152" s="6">
        <f t="shared" si="232"/>
        <v>0</v>
      </c>
      <c r="AA1152" s="6">
        <f t="shared" si="233"/>
        <v>17.469714906015199</v>
      </c>
      <c r="AB1152" s="6">
        <f t="shared" si="234"/>
        <v>0</v>
      </c>
      <c r="AC1152" s="6">
        <f t="shared" si="235"/>
        <v>0</v>
      </c>
      <c r="AD1152" s="6">
        <f t="shared" si="236"/>
        <v>0</v>
      </c>
    </row>
    <row r="1153" spans="2:30" x14ac:dyDescent="0.3">
      <c r="B1153" s="71">
        <v>0</v>
      </c>
      <c r="C1153" s="71">
        <v>19.164394400168707</v>
      </c>
      <c r="P1153" s="6">
        <f t="shared" si="224"/>
        <v>0</v>
      </c>
      <c r="Q1153" s="34">
        <f t="shared" si="225"/>
        <v>0</v>
      </c>
      <c r="R1153" s="6">
        <f t="shared" si="226"/>
        <v>0</v>
      </c>
      <c r="S1153" s="6">
        <f t="shared" si="227"/>
        <v>0</v>
      </c>
      <c r="T1153" s="6">
        <f t="shared" si="228"/>
        <v>19.164394400168707</v>
      </c>
      <c r="U1153" s="34">
        <f t="shared" si="229"/>
        <v>0</v>
      </c>
      <c r="V1153" s="35"/>
      <c r="W1153" s="64"/>
      <c r="X1153" s="6">
        <f t="shared" si="230"/>
        <v>0</v>
      </c>
      <c r="Y1153" s="6">
        <f t="shared" si="231"/>
        <v>0</v>
      </c>
      <c r="Z1153" s="6">
        <f t="shared" si="232"/>
        <v>0</v>
      </c>
      <c r="AA1153" s="6">
        <f t="shared" si="233"/>
        <v>19.164394400168707</v>
      </c>
      <c r="AB1153" s="6">
        <f t="shared" si="234"/>
        <v>0</v>
      </c>
      <c r="AC1153" s="6">
        <f t="shared" si="235"/>
        <v>0</v>
      </c>
      <c r="AD1153" s="6">
        <f t="shared" si="236"/>
        <v>0</v>
      </c>
    </row>
    <row r="1154" spans="2:30" x14ac:dyDescent="0.3">
      <c r="B1154" s="71">
        <v>0</v>
      </c>
      <c r="C1154" s="71">
        <v>20.696625520900469</v>
      </c>
      <c r="P1154" s="6">
        <f t="shared" si="224"/>
        <v>0</v>
      </c>
      <c r="Q1154" s="34">
        <f t="shared" si="225"/>
        <v>0</v>
      </c>
      <c r="R1154" s="6">
        <f t="shared" si="226"/>
        <v>0</v>
      </c>
      <c r="S1154" s="6">
        <f t="shared" si="227"/>
        <v>0</v>
      </c>
      <c r="T1154" s="6">
        <f t="shared" si="228"/>
        <v>20.696625520900469</v>
      </c>
      <c r="U1154" s="34">
        <f t="shared" si="229"/>
        <v>0</v>
      </c>
      <c r="V1154" s="35"/>
      <c r="W1154" s="64"/>
      <c r="X1154" s="6">
        <f t="shared" si="230"/>
        <v>0</v>
      </c>
      <c r="Y1154" s="6">
        <f t="shared" si="231"/>
        <v>0</v>
      </c>
      <c r="Z1154" s="6">
        <f t="shared" si="232"/>
        <v>0</v>
      </c>
      <c r="AA1154" s="6">
        <f t="shared" si="233"/>
        <v>20.696625520900469</v>
      </c>
      <c r="AB1154" s="6">
        <f t="shared" si="234"/>
        <v>0</v>
      </c>
      <c r="AC1154" s="6">
        <f t="shared" si="235"/>
        <v>0</v>
      </c>
      <c r="AD1154" s="6">
        <f t="shared" si="236"/>
        <v>0</v>
      </c>
    </row>
    <row r="1155" spans="2:30" x14ac:dyDescent="0.3">
      <c r="B1155" s="71">
        <v>0</v>
      </c>
      <c r="C1155" s="71">
        <v>22.284607255917692</v>
      </c>
      <c r="P1155" s="6">
        <f t="shared" si="224"/>
        <v>0</v>
      </c>
      <c r="Q1155" s="34">
        <f t="shared" si="225"/>
        <v>0</v>
      </c>
      <c r="R1155" s="6">
        <f t="shared" si="226"/>
        <v>0</v>
      </c>
      <c r="S1155" s="6">
        <f t="shared" si="227"/>
        <v>0</v>
      </c>
      <c r="T1155" s="6">
        <f t="shared" si="228"/>
        <v>22.284607255917692</v>
      </c>
      <c r="U1155" s="34">
        <f t="shared" si="229"/>
        <v>0</v>
      </c>
      <c r="V1155" s="35"/>
      <c r="W1155" s="64"/>
      <c r="X1155" s="6">
        <f t="shared" si="230"/>
        <v>0</v>
      </c>
      <c r="Y1155" s="6">
        <f t="shared" si="231"/>
        <v>0</v>
      </c>
      <c r="Z1155" s="6">
        <f t="shared" si="232"/>
        <v>0</v>
      </c>
      <c r="AA1155" s="6">
        <f t="shared" si="233"/>
        <v>22.284607255917692</v>
      </c>
      <c r="AB1155" s="6">
        <f t="shared" si="234"/>
        <v>0</v>
      </c>
      <c r="AC1155" s="6">
        <f t="shared" si="235"/>
        <v>0</v>
      </c>
      <c r="AD1155" s="6">
        <f t="shared" si="236"/>
        <v>0</v>
      </c>
    </row>
    <row r="1156" spans="2:30" x14ac:dyDescent="0.3">
      <c r="B1156" s="71">
        <v>0</v>
      </c>
      <c r="C1156" s="71">
        <v>23.779463083125133</v>
      </c>
      <c r="P1156" s="6">
        <f t="shared" ref="P1156:P1219" si="237">C1156-R1156-T1156</f>
        <v>0</v>
      </c>
      <c r="Q1156" s="34">
        <f t="shared" ref="Q1156:Q1219" si="238">MIN(318,B1156)</f>
        <v>0</v>
      </c>
      <c r="R1156" s="6">
        <f t="shared" ref="R1156:R1219" si="239">IF(Q1156=0,0,MIN(C1156,Q1156*33%))</f>
        <v>0</v>
      </c>
      <c r="S1156" s="6">
        <f t="shared" ref="S1156:S1219" si="240">MIN(B1156-Q1156,110*0.76)</f>
        <v>0</v>
      </c>
      <c r="T1156" s="6">
        <f t="shared" ref="T1156:T1219" si="241">MIN(134,C1156-R1156)</f>
        <v>23.779463083125133</v>
      </c>
      <c r="U1156" s="34">
        <f t="shared" ref="U1156:U1219" si="242">MIN(B1156-S1156-Q1156,134)</f>
        <v>0</v>
      </c>
      <c r="V1156" s="35"/>
      <c r="W1156" s="64"/>
      <c r="X1156" s="6">
        <f t="shared" ref="X1156:X1219" si="243">C1156-Y1156-AA1156-AD1156</f>
        <v>0</v>
      </c>
      <c r="Y1156" s="6">
        <f t="shared" ref="Y1156:Y1219" si="244">MIN(B1156,C1156)</f>
        <v>0</v>
      </c>
      <c r="Z1156" s="6">
        <f t="shared" ref="Z1156:Z1219" si="245">MIN(B1156-Y1156-AB1156,110*M$33)</f>
        <v>0</v>
      </c>
      <c r="AA1156" s="6">
        <f t="shared" ref="AA1156:AA1219" si="246">MIN(C1156-Y1156,110-Y1156)</f>
        <v>23.779463083125133</v>
      </c>
      <c r="AB1156" s="6">
        <f t="shared" ref="AB1156:AB1219" si="247">MIN(B1156-Y1156,120-Y1156)</f>
        <v>0</v>
      </c>
      <c r="AC1156" s="6">
        <f t="shared" ref="AC1156:AC1219" si="248">B1156-Y1156-Z1156-AB1156</f>
        <v>0</v>
      </c>
      <c r="AD1156" s="6">
        <f t="shared" ref="AD1156:AD1219" si="249">C1156-Y1156-AA1156</f>
        <v>0</v>
      </c>
    </row>
    <row r="1157" spans="2:30" x14ac:dyDescent="0.3">
      <c r="B1157" s="71">
        <v>0</v>
      </c>
      <c r="C1157" s="71">
        <v>25.363491703771192</v>
      </c>
      <c r="P1157" s="6">
        <f t="shared" si="237"/>
        <v>0</v>
      </c>
      <c r="Q1157" s="34">
        <f t="shared" si="238"/>
        <v>0</v>
      </c>
      <c r="R1157" s="6">
        <f t="shared" si="239"/>
        <v>0</v>
      </c>
      <c r="S1157" s="6">
        <f t="shared" si="240"/>
        <v>0</v>
      </c>
      <c r="T1157" s="6">
        <f t="shared" si="241"/>
        <v>25.363491703771192</v>
      </c>
      <c r="U1157" s="34">
        <f t="shared" si="242"/>
        <v>0</v>
      </c>
      <c r="V1157" s="35"/>
      <c r="W1157" s="64"/>
      <c r="X1157" s="6">
        <f t="shared" si="243"/>
        <v>0</v>
      </c>
      <c r="Y1157" s="6">
        <f t="shared" si="244"/>
        <v>0</v>
      </c>
      <c r="Z1157" s="6">
        <f t="shared" si="245"/>
        <v>0</v>
      </c>
      <c r="AA1157" s="6">
        <f t="shared" si="246"/>
        <v>25.363491703771192</v>
      </c>
      <c r="AB1157" s="6">
        <f t="shared" si="247"/>
        <v>0</v>
      </c>
      <c r="AC1157" s="6">
        <f t="shared" si="248"/>
        <v>0</v>
      </c>
      <c r="AD1157" s="6">
        <f t="shared" si="249"/>
        <v>0</v>
      </c>
    </row>
    <row r="1158" spans="2:30" x14ac:dyDescent="0.3">
      <c r="B1158" s="71">
        <v>0</v>
      </c>
      <c r="C1158" s="71">
        <v>27.056566914994189</v>
      </c>
      <c r="P1158" s="6">
        <f t="shared" si="237"/>
        <v>0</v>
      </c>
      <c r="Q1158" s="34">
        <f t="shared" si="238"/>
        <v>0</v>
      </c>
      <c r="R1158" s="6">
        <f t="shared" si="239"/>
        <v>0</v>
      </c>
      <c r="S1158" s="6">
        <f t="shared" si="240"/>
        <v>0</v>
      </c>
      <c r="T1158" s="6">
        <f t="shared" si="241"/>
        <v>27.056566914994189</v>
      </c>
      <c r="U1158" s="34">
        <f t="shared" si="242"/>
        <v>0</v>
      </c>
      <c r="V1158" s="35"/>
      <c r="W1158" s="64"/>
      <c r="X1158" s="6">
        <f t="shared" si="243"/>
        <v>0</v>
      </c>
      <c r="Y1158" s="6">
        <f t="shared" si="244"/>
        <v>0</v>
      </c>
      <c r="Z1158" s="6">
        <f t="shared" si="245"/>
        <v>0</v>
      </c>
      <c r="AA1158" s="6">
        <f t="shared" si="246"/>
        <v>27.056566914994189</v>
      </c>
      <c r="AB1158" s="6">
        <f t="shared" si="247"/>
        <v>0</v>
      </c>
      <c r="AC1158" s="6">
        <f t="shared" si="248"/>
        <v>0</v>
      </c>
      <c r="AD1158" s="6">
        <f t="shared" si="249"/>
        <v>0</v>
      </c>
    </row>
    <row r="1159" spans="2:30" x14ac:dyDescent="0.3">
      <c r="B1159" s="71">
        <v>0</v>
      </c>
      <c r="C1159" s="71">
        <v>28.921328190651717</v>
      </c>
      <c r="P1159" s="6">
        <f t="shared" si="237"/>
        <v>0</v>
      </c>
      <c r="Q1159" s="34">
        <f t="shared" si="238"/>
        <v>0</v>
      </c>
      <c r="R1159" s="6">
        <f t="shared" si="239"/>
        <v>0</v>
      </c>
      <c r="S1159" s="6">
        <f t="shared" si="240"/>
        <v>0</v>
      </c>
      <c r="T1159" s="6">
        <f t="shared" si="241"/>
        <v>28.921328190651717</v>
      </c>
      <c r="U1159" s="34">
        <f t="shared" si="242"/>
        <v>0</v>
      </c>
      <c r="V1159" s="35"/>
      <c r="W1159" s="64"/>
      <c r="X1159" s="6">
        <f t="shared" si="243"/>
        <v>0</v>
      </c>
      <c r="Y1159" s="6">
        <f t="shared" si="244"/>
        <v>0</v>
      </c>
      <c r="Z1159" s="6">
        <f t="shared" si="245"/>
        <v>0</v>
      </c>
      <c r="AA1159" s="6">
        <f t="shared" si="246"/>
        <v>28.921328190651717</v>
      </c>
      <c r="AB1159" s="6">
        <f t="shared" si="247"/>
        <v>0</v>
      </c>
      <c r="AC1159" s="6">
        <f t="shared" si="248"/>
        <v>0</v>
      </c>
      <c r="AD1159" s="6">
        <f t="shared" si="249"/>
        <v>0</v>
      </c>
    </row>
    <row r="1160" spans="2:30" x14ac:dyDescent="0.3">
      <c r="B1160" s="71">
        <v>0</v>
      </c>
      <c r="C1160" s="71">
        <v>30.721426179949866</v>
      </c>
      <c r="P1160" s="6">
        <f t="shared" si="237"/>
        <v>0</v>
      </c>
      <c r="Q1160" s="34">
        <f t="shared" si="238"/>
        <v>0</v>
      </c>
      <c r="R1160" s="6">
        <f t="shared" si="239"/>
        <v>0</v>
      </c>
      <c r="S1160" s="6">
        <f t="shared" si="240"/>
        <v>0</v>
      </c>
      <c r="T1160" s="6">
        <f t="shared" si="241"/>
        <v>30.721426179949866</v>
      </c>
      <c r="U1160" s="34">
        <f t="shared" si="242"/>
        <v>0</v>
      </c>
      <c r="V1160" s="35"/>
      <c r="W1160" s="64"/>
      <c r="X1160" s="6">
        <f t="shared" si="243"/>
        <v>0</v>
      </c>
      <c r="Y1160" s="6">
        <f t="shared" si="244"/>
        <v>0</v>
      </c>
      <c r="Z1160" s="6">
        <f t="shared" si="245"/>
        <v>0</v>
      </c>
      <c r="AA1160" s="6">
        <f t="shared" si="246"/>
        <v>30.721426179949866</v>
      </c>
      <c r="AB1160" s="6">
        <f t="shared" si="247"/>
        <v>0</v>
      </c>
      <c r="AC1160" s="6">
        <f t="shared" si="248"/>
        <v>0</v>
      </c>
      <c r="AD1160" s="6">
        <f t="shared" si="249"/>
        <v>0</v>
      </c>
    </row>
    <row r="1161" spans="2:30" x14ac:dyDescent="0.3">
      <c r="B1161" s="71">
        <v>0</v>
      </c>
      <c r="C1161" s="71">
        <v>32.58580998539351</v>
      </c>
      <c r="P1161" s="6">
        <f t="shared" si="237"/>
        <v>0</v>
      </c>
      <c r="Q1161" s="34">
        <f t="shared" si="238"/>
        <v>0</v>
      </c>
      <c r="R1161" s="6">
        <f t="shared" si="239"/>
        <v>0</v>
      </c>
      <c r="S1161" s="6">
        <f t="shared" si="240"/>
        <v>0</v>
      </c>
      <c r="T1161" s="6">
        <f t="shared" si="241"/>
        <v>32.58580998539351</v>
      </c>
      <c r="U1161" s="34">
        <f t="shared" si="242"/>
        <v>0</v>
      </c>
      <c r="V1161" s="35"/>
      <c r="W1161" s="64"/>
      <c r="X1161" s="6">
        <f t="shared" si="243"/>
        <v>0</v>
      </c>
      <c r="Y1161" s="6">
        <f t="shared" si="244"/>
        <v>0</v>
      </c>
      <c r="Z1161" s="6">
        <f t="shared" si="245"/>
        <v>0</v>
      </c>
      <c r="AA1161" s="6">
        <f t="shared" si="246"/>
        <v>32.58580998539351</v>
      </c>
      <c r="AB1161" s="6">
        <f t="shared" si="247"/>
        <v>0</v>
      </c>
      <c r="AC1161" s="6">
        <f t="shared" si="248"/>
        <v>0</v>
      </c>
      <c r="AD1161" s="6">
        <f t="shared" si="249"/>
        <v>0</v>
      </c>
    </row>
    <row r="1162" spans="2:30" x14ac:dyDescent="0.3">
      <c r="B1162" s="71">
        <v>0</v>
      </c>
      <c r="C1162" s="71">
        <v>35.05007406906666</v>
      </c>
      <c r="P1162" s="6">
        <f t="shared" si="237"/>
        <v>0</v>
      </c>
      <c r="Q1162" s="34">
        <f t="shared" si="238"/>
        <v>0</v>
      </c>
      <c r="R1162" s="6">
        <f t="shared" si="239"/>
        <v>0</v>
      </c>
      <c r="S1162" s="6">
        <f t="shared" si="240"/>
        <v>0</v>
      </c>
      <c r="T1162" s="6">
        <f t="shared" si="241"/>
        <v>35.05007406906666</v>
      </c>
      <c r="U1162" s="34">
        <f t="shared" si="242"/>
        <v>0</v>
      </c>
      <c r="V1162" s="35"/>
      <c r="W1162" s="64"/>
      <c r="X1162" s="6">
        <f t="shared" si="243"/>
        <v>0</v>
      </c>
      <c r="Y1162" s="6">
        <f t="shared" si="244"/>
        <v>0</v>
      </c>
      <c r="Z1162" s="6">
        <f t="shared" si="245"/>
        <v>0</v>
      </c>
      <c r="AA1162" s="6">
        <f t="shared" si="246"/>
        <v>35.05007406906666</v>
      </c>
      <c r="AB1162" s="6">
        <f t="shared" si="247"/>
        <v>0</v>
      </c>
      <c r="AC1162" s="6">
        <f t="shared" si="248"/>
        <v>0</v>
      </c>
      <c r="AD1162" s="6">
        <f t="shared" si="249"/>
        <v>0</v>
      </c>
    </row>
    <row r="1163" spans="2:30" x14ac:dyDescent="0.3">
      <c r="B1163" s="71">
        <v>0</v>
      </c>
      <c r="C1163" s="71">
        <v>37.65169816310722</v>
      </c>
      <c r="P1163" s="6">
        <f t="shared" si="237"/>
        <v>0</v>
      </c>
      <c r="Q1163" s="34">
        <f t="shared" si="238"/>
        <v>0</v>
      </c>
      <c r="R1163" s="6">
        <f t="shared" si="239"/>
        <v>0</v>
      </c>
      <c r="S1163" s="6">
        <f t="shared" si="240"/>
        <v>0</v>
      </c>
      <c r="T1163" s="6">
        <f t="shared" si="241"/>
        <v>37.65169816310722</v>
      </c>
      <c r="U1163" s="34">
        <f t="shared" si="242"/>
        <v>0</v>
      </c>
      <c r="V1163" s="35"/>
      <c r="W1163" s="64"/>
      <c r="X1163" s="6">
        <f t="shared" si="243"/>
        <v>0</v>
      </c>
      <c r="Y1163" s="6">
        <f t="shared" si="244"/>
        <v>0</v>
      </c>
      <c r="Z1163" s="6">
        <f t="shared" si="245"/>
        <v>0</v>
      </c>
      <c r="AA1163" s="6">
        <f t="shared" si="246"/>
        <v>37.65169816310722</v>
      </c>
      <c r="AB1163" s="6">
        <f t="shared" si="247"/>
        <v>0</v>
      </c>
      <c r="AC1163" s="6">
        <f t="shared" si="248"/>
        <v>0</v>
      </c>
      <c r="AD1163" s="6">
        <f t="shared" si="249"/>
        <v>0</v>
      </c>
    </row>
    <row r="1164" spans="2:30" x14ac:dyDescent="0.3">
      <c r="B1164" s="71">
        <v>0</v>
      </c>
      <c r="C1164" s="71">
        <v>40.294185997466904</v>
      </c>
      <c r="P1164" s="6">
        <f t="shared" si="237"/>
        <v>0</v>
      </c>
      <c r="Q1164" s="34">
        <f t="shared" si="238"/>
        <v>0</v>
      </c>
      <c r="R1164" s="6">
        <f t="shared" si="239"/>
        <v>0</v>
      </c>
      <c r="S1164" s="6">
        <f t="shared" si="240"/>
        <v>0</v>
      </c>
      <c r="T1164" s="6">
        <f t="shared" si="241"/>
        <v>40.294185997466904</v>
      </c>
      <c r="U1164" s="34">
        <f t="shared" si="242"/>
        <v>0</v>
      </c>
      <c r="V1164" s="35"/>
      <c r="W1164" s="64"/>
      <c r="X1164" s="6">
        <f t="shared" si="243"/>
        <v>0</v>
      </c>
      <c r="Y1164" s="6">
        <f t="shared" si="244"/>
        <v>0</v>
      </c>
      <c r="Z1164" s="6">
        <f t="shared" si="245"/>
        <v>0</v>
      </c>
      <c r="AA1164" s="6">
        <f t="shared" si="246"/>
        <v>40.294185997466904</v>
      </c>
      <c r="AB1164" s="6">
        <f t="shared" si="247"/>
        <v>0</v>
      </c>
      <c r="AC1164" s="6">
        <f t="shared" si="248"/>
        <v>0</v>
      </c>
      <c r="AD1164" s="6">
        <f t="shared" si="249"/>
        <v>0</v>
      </c>
    </row>
    <row r="1165" spans="2:30" x14ac:dyDescent="0.3">
      <c r="B1165" s="71">
        <v>0</v>
      </c>
      <c r="C1165" s="71">
        <v>33.819766244447116</v>
      </c>
      <c r="P1165" s="6">
        <f t="shared" si="237"/>
        <v>0</v>
      </c>
      <c r="Q1165" s="34">
        <f t="shared" si="238"/>
        <v>0</v>
      </c>
      <c r="R1165" s="6">
        <f t="shared" si="239"/>
        <v>0</v>
      </c>
      <c r="S1165" s="6">
        <f t="shared" si="240"/>
        <v>0</v>
      </c>
      <c r="T1165" s="6">
        <f t="shared" si="241"/>
        <v>33.819766244447116</v>
      </c>
      <c r="U1165" s="34">
        <f t="shared" si="242"/>
        <v>0</v>
      </c>
      <c r="V1165" s="35"/>
      <c r="W1165" s="64"/>
      <c r="X1165" s="6">
        <f t="shared" si="243"/>
        <v>0</v>
      </c>
      <c r="Y1165" s="6">
        <f t="shared" si="244"/>
        <v>0</v>
      </c>
      <c r="Z1165" s="6">
        <f t="shared" si="245"/>
        <v>0</v>
      </c>
      <c r="AA1165" s="6">
        <f t="shared" si="246"/>
        <v>33.819766244447116</v>
      </c>
      <c r="AB1165" s="6">
        <f t="shared" si="247"/>
        <v>0</v>
      </c>
      <c r="AC1165" s="6">
        <f t="shared" si="248"/>
        <v>0</v>
      </c>
      <c r="AD1165" s="6">
        <f t="shared" si="249"/>
        <v>0</v>
      </c>
    </row>
    <row r="1166" spans="2:30" x14ac:dyDescent="0.3">
      <c r="B1166" s="71">
        <v>0</v>
      </c>
      <c r="C1166" s="71">
        <v>30.705703275737793</v>
      </c>
      <c r="P1166" s="6">
        <f t="shared" si="237"/>
        <v>0</v>
      </c>
      <c r="Q1166" s="34">
        <f t="shared" si="238"/>
        <v>0</v>
      </c>
      <c r="R1166" s="6">
        <f t="shared" si="239"/>
        <v>0</v>
      </c>
      <c r="S1166" s="6">
        <f t="shared" si="240"/>
        <v>0</v>
      </c>
      <c r="T1166" s="6">
        <f t="shared" si="241"/>
        <v>30.705703275737793</v>
      </c>
      <c r="U1166" s="34">
        <f t="shared" si="242"/>
        <v>0</v>
      </c>
      <c r="V1166" s="35"/>
      <c r="W1166" s="64"/>
      <c r="X1166" s="6">
        <f t="shared" si="243"/>
        <v>0</v>
      </c>
      <c r="Y1166" s="6">
        <f t="shared" si="244"/>
        <v>0</v>
      </c>
      <c r="Z1166" s="6">
        <f t="shared" si="245"/>
        <v>0</v>
      </c>
      <c r="AA1166" s="6">
        <f t="shared" si="246"/>
        <v>30.705703275737793</v>
      </c>
      <c r="AB1166" s="6">
        <f t="shared" si="247"/>
        <v>0</v>
      </c>
      <c r="AC1166" s="6">
        <f t="shared" si="248"/>
        <v>0</v>
      </c>
      <c r="AD1166" s="6">
        <f t="shared" si="249"/>
        <v>0</v>
      </c>
    </row>
    <row r="1167" spans="2:30" x14ac:dyDescent="0.3">
      <c r="B1167" s="71">
        <v>0</v>
      </c>
      <c r="C1167" s="71">
        <v>26.794377328257831</v>
      </c>
      <c r="P1167" s="6">
        <f t="shared" si="237"/>
        <v>0</v>
      </c>
      <c r="Q1167" s="34">
        <f t="shared" si="238"/>
        <v>0</v>
      </c>
      <c r="R1167" s="6">
        <f t="shared" si="239"/>
        <v>0</v>
      </c>
      <c r="S1167" s="6">
        <f t="shared" si="240"/>
        <v>0</v>
      </c>
      <c r="T1167" s="6">
        <f t="shared" si="241"/>
        <v>26.794377328257831</v>
      </c>
      <c r="U1167" s="34">
        <f t="shared" si="242"/>
        <v>0</v>
      </c>
      <c r="V1167" s="35"/>
      <c r="W1167" s="64"/>
      <c r="X1167" s="6">
        <f t="shared" si="243"/>
        <v>0</v>
      </c>
      <c r="Y1167" s="6">
        <f t="shared" si="244"/>
        <v>0</v>
      </c>
      <c r="Z1167" s="6">
        <f t="shared" si="245"/>
        <v>0</v>
      </c>
      <c r="AA1167" s="6">
        <f t="shared" si="246"/>
        <v>26.794377328257831</v>
      </c>
      <c r="AB1167" s="6">
        <f t="shared" si="247"/>
        <v>0</v>
      </c>
      <c r="AC1167" s="6">
        <f t="shared" si="248"/>
        <v>0</v>
      </c>
      <c r="AD1167" s="6">
        <f t="shared" si="249"/>
        <v>0</v>
      </c>
    </row>
    <row r="1168" spans="2:30" x14ac:dyDescent="0.3">
      <c r="B1168" s="71">
        <v>0</v>
      </c>
      <c r="C1168" s="71">
        <v>25.753572825689119</v>
      </c>
      <c r="P1168" s="6">
        <f t="shared" si="237"/>
        <v>0</v>
      </c>
      <c r="Q1168" s="34">
        <f t="shared" si="238"/>
        <v>0</v>
      </c>
      <c r="R1168" s="6">
        <f t="shared" si="239"/>
        <v>0</v>
      </c>
      <c r="S1168" s="6">
        <f t="shared" si="240"/>
        <v>0</v>
      </c>
      <c r="T1168" s="6">
        <f t="shared" si="241"/>
        <v>25.753572825689119</v>
      </c>
      <c r="U1168" s="34">
        <f t="shared" si="242"/>
        <v>0</v>
      </c>
      <c r="V1168" s="35"/>
      <c r="W1168" s="64"/>
      <c r="X1168" s="6">
        <f t="shared" si="243"/>
        <v>0</v>
      </c>
      <c r="Y1168" s="6">
        <f t="shared" si="244"/>
        <v>0</v>
      </c>
      <c r="Z1168" s="6">
        <f t="shared" si="245"/>
        <v>0</v>
      </c>
      <c r="AA1168" s="6">
        <f t="shared" si="246"/>
        <v>25.753572825689119</v>
      </c>
      <c r="AB1168" s="6">
        <f t="shared" si="247"/>
        <v>0</v>
      </c>
      <c r="AC1168" s="6">
        <f t="shared" si="248"/>
        <v>0</v>
      </c>
      <c r="AD1168" s="6">
        <f t="shared" si="249"/>
        <v>0</v>
      </c>
    </row>
    <row r="1169" spans="2:30" x14ac:dyDescent="0.3">
      <c r="B1169" s="71">
        <v>0</v>
      </c>
      <c r="C1169" s="71">
        <v>26.640089155088418</v>
      </c>
      <c r="P1169" s="6">
        <f t="shared" si="237"/>
        <v>0</v>
      </c>
      <c r="Q1169" s="34">
        <f t="shared" si="238"/>
        <v>0</v>
      </c>
      <c r="R1169" s="6">
        <f t="shared" si="239"/>
        <v>0</v>
      </c>
      <c r="S1169" s="6">
        <f t="shared" si="240"/>
        <v>0</v>
      </c>
      <c r="T1169" s="6">
        <f t="shared" si="241"/>
        <v>26.640089155088418</v>
      </c>
      <c r="U1169" s="34">
        <f t="shared" si="242"/>
        <v>0</v>
      </c>
      <c r="V1169" s="35"/>
      <c r="W1169" s="64"/>
      <c r="X1169" s="6">
        <f t="shared" si="243"/>
        <v>0</v>
      </c>
      <c r="Y1169" s="6">
        <f t="shared" si="244"/>
        <v>0</v>
      </c>
      <c r="Z1169" s="6">
        <f t="shared" si="245"/>
        <v>0</v>
      </c>
      <c r="AA1169" s="6">
        <f t="shared" si="246"/>
        <v>26.640089155088418</v>
      </c>
      <c r="AB1169" s="6">
        <f t="shared" si="247"/>
        <v>0</v>
      </c>
      <c r="AC1169" s="6">
        <f t="shared" si="248"/>
        <v>0</v>
      </c>
      <c r="AD1169" s="6">
        <f t="shared" si="249"/>
        <v>0</v>
      </c>
    </row>
    <row r="1170" spans="2:30" x14ac:dyDescent="0.3">
      <c r="B1170" s="71">
        <v>0</v>
      </c>
      <c r="C1170" s="71">
        <v>27.37875458839547</v>
      </c>
      <c r="P1170" s="6">
        <f t="shared" si="237"/>
        <v>0</v>
      </c>
      <c r="Q1170" s="34">
        <f t="shared" si="238"/>
        <v>0</v>
      </c>
      <c r="R1170" s="6">
        <f t="shared" si="239"/>
        <v>0</v>
      </c>
      <c r="S1170" s="6">
        <f t="shared" si="240"/>
        <v>0</v>
      </c>
      <c r="T1170" s="6">
        <f t="shared" si="241"/>
        <v>27.37875458839547</v>
      </c>
      <c r="U1170" s="34">
        <f t="shared" si="242"/>
        <v>0</v>
      </c>
      <c r="V1170" s="35"/>
      <c r="W1170" s="64"/>
      <c r="X1170" s="6">
        <f t="shared" si="243"/>
        <v>0</v>
      </c>
      <c r="Y1170" s="6">
        <f t="shared" si="244"/>
        <v>0</v>
      </c>
      <c r="Z1170" s="6">
        <f t="shared" si="245"/>
        <v>0</v>
      </c>
      <c r="AA1170" s="6">
        <f t="shared" si="246"/>
        <v>27.37875458839547</v>
      </c>
      <c r="AB1170" s="6">
        <f t="shared" si="247"/>
        <v>0</v>
      </c>
      <c r="AC1170" s="6">
        <f t="shared" si="248"/>
        <v>0</v>
      </c>
      <c r="AD1170" s="6">
        <f t="shared" si="249"/>
        <v>0</v>
      </c>
    </row>
    <row r="1171" spans="2:30" x14ac:dyDescent="0.3">
      <c r="B1171" s="71">
        <v>0</v>
      </c>
      <c r="C1171" s="71">
        <v>26.408451088833825</v>
      </c>
      <c r="P1171" s="6">
        <f t="shared" si="237"/>
        <v>0</v>
      </c>
      <c r="Q1171" s="34">
        <f t="shared" si="238"/>
        <v>0</v>
      </c>
      <c r="R1171" s="6">
        <f t="shared" si="239"/>
        <v>0</v>
      </c>
      <c r="S1171" s="6">
        <f t="shared" si="240"/>
        <v>0</v>
      </c>
      <c r="T1171" s="6">
        <f t="shared" si="241"/>
        <v>26.408451088833825</v>
      </c>
      <c r="U1171" s="34">
        <f t="shared" si="242"/>
        <v>0</v>
      </c>
      <c r="V1171" s="35"/>
      <c r="W1171" s="64"/>
      <c r="X1171" s="6">
        <f t="shared" si="243"/>
        <v>0</v>
      </c>
      <c r="Y1171" s="6">
        <f t="shared" si="244"/>
        <v>0</v>
      </c>
      <c r="Z1171" s="6">
        <f t="shared" si="245"/>
        <v>0</v>
      </c>
      <c r="AA1171" s="6">
        <f t="shared" si="246"/>
        <v>26.408451088833825</v>
      </c>
      <c r="AB1171" s="6">
        <f t="shared" si="247"/>
        <v>0</v>
      </c>
      <c r="AC1171" s="6">
        <f t="shared" si="248"/>
        <v>0</v>
      </c>
      <c r="AD1171" s="6">
        <f t="shared" si="249"/>
        <v>0</v>
      </c>
    </row>
    <row r="1172" spans="2:30" x14ac:dyDescent="0.3">
      <c r="B1172" s="71">
        <v>0</v>
      </c>
      <c r="C1172" s="71">
        <v>27.508269990150385</v>
      </c>
      <c r="P1172" s="6">
        <f t="shared" si="237"/>
        <v>0</v>
      </c>
      <c r="Q1172" s="34">
        <f t="shared" si="238"/>
        <v>0</v>
      </c>
      <c r="R1172" s="6">
        <f t="shared" si="239"/>
        <v>0</v>
      </c>
      <c r="S1172" s="6">
        <f t="shared" si="240"/>
        <v>0</v>
      </c>
      <c r="T1172" s="6">
        <f t="shared" si="241"/>
        <v>27.508269990150385</v>
      </c>
      <c r="U1172" s="34">
        <f t="shared" si="242"/>
        <v>0</v>
      </c>
      <c r="V1172" s="35"/>
      <c r="W1172" s="64"/>
      <c r="X1172" s="6">
        <f t="shared" si="243"/>
        <v>0</v>
      </c>
      <c r="Y1172" s="6">
        <f t="shared" si="244"/>
        <v>0</v>
      </c>
      <c r="Z1172" s="6">
        <f t="shared" si="245"/>
        <v>0</v>
      </c>
      <c r="AA1172" s="6">
        <f t="shared" si="246"/>
        <v>27.508269990150385</v>
      </c>
      <c r="AB1172" s="6">
        <f t="shared" si="247"/>
        <v>0</v>
      </c>
      <c r="AC1172" s="6">
        <f t="shared" si="248"/>
        <v>0</v>
      </c>
      <c r="AD1172" s="6">
        <f t="shared" si="249"/>
        <v>0</v>
      </c>
    </row>
    <row r="1173" spans="2:30" x14ac:dyDescent="0.3">
      <c r="B1173" s="71">
        <v>0</v>
      </c>
      <c r="C1173" s="71">
        <v>28.200279214115071</v>
      </c>
      <c r="P1173" s="6">
        <f t="shared" si="237"/>
        <v>0</v>
      </c>
      <c r="Q1173" s="34">
        <f t="shared" si="238"/>
        <v>0</v>
      </c>
      <c r="R1173" s="6">
        <f t="shared" si="239"/>
        <v>0</v>
      </c>
      <c r="S1173" s="6">
        <f t="shared" si="240"/>
        <v>0</v>
      </c>
      <c r="T1173" s="6">
        <f t="shared" si="241"/>
        <v>28.200279214115071</v>
      </c>
      <c r="U1173" s="34">
        <f t="shared" si="242"/>
        <v>0</v>
      </c>
      <c r="V1173" s="35"/>
      <c r="W1173" s="64"/>
      <c r="X1173" s="6">
        <f t="shared" si="243"/>
        <v>0</v>
      </c>
      <c r="Y1173" s="6">
        <f t="shared" si="244"/>
        <v>0</v>
      </c>
      <c r="Z1173" s="6">
        <f t="shared" si="245"/>
        <v>0</v>
      </c>
      <c r="AA1173" s="6">
        <f t="shared" si="246"/>
        <v>28.200279214115071</v>
      </c>
      <c r="AB1173" s="6">
        <f t="shared" si="247"/>
        <v>0</v>
      </c>
      <c r="AC1173" s="6">
        <f t="shared" si="248"/>
        <v>0</v>
      </c>
      <c r="AD1173" s="6">
        <f t="shared" si="249"/>
        <v>0</v>
      </c>
    </row>
    <row r="1174" spans="2:30" x14ac:dyDescent="0.3">
      <c r="B1174" s="71">
        <v>0</v>
      </c>
      <c r="C1174" s="71">
        <v>28.849598102109372</v>
      </c>
      <c r="P1174" s="6">
        <f t="shared" si="237"/>
        <v>0</v>
      </c>
      <c r="Q1174" s="34">
        <f t="shared" si="238"/>
        <v>0</v>
      </c>
      <c r="R1174" s="6">
        <f t="shared" si="239"/>
        <v>0</v>
      </c>
      <c r="S1174" s="6">
        <f t="shared" si="240"/>
        <v>0</v>
      </c>
      <c r="T1174" s="6">
        <f t="shared" si="241"/>
        <v>28.849598102109372</v>
      </c>
      <c r="U1174" s="34">
        <f t="shared" si="242"/>
        <v>0</v>
      </c>
      <c r="V1174" s="35"/>
      <c r="W1174" s="64"/>
      <c r="X1174" s="6">
        <f t="shared" si="243"/>
        <v>0</v>
      </c>
      <c r="Y1174" s="6">
        <f t="shared" si="244"/>
        <v>0</v>
      </c>
      <c r="Z1174" s="6">
        <f t="shared" si="245"/>
        <v>0</v>
      </c>
      <c r="AA1174" s="6">
        <f t="shared" si="246"/>
        <v>28.849598102109372</v>
      </c>
      <c r="AB1174" s="6">
        <f t="shared" si="247"/>
        <v>0</v>
      </c>
      <c r="AC1174" s="6">
        <f t="shared" si="248"/>
        <v>0</v>
      </c>
      <c r="AD1174" s="6">
        <f t="shared" si="249"/>
        <v>0</v>
      </c>
    </row>
    <row r="1175" spans="2:30" x14ac:dyDescent="0.3">
      <c r="B1175" s="71">
        <v>0</v>
      </c>
      <c r="C1175" s="71">
        <v>38.557483525543823</v>
      </c>
      <c r="P1175" s="6">
        <f t="shared" si="237"/>
        <v>0</v>
      </c>
      <c r="Q1175" s="34">
        <f t="shared" si="238"/>
        <v>0</v>
      </c>
      <c r="R1175" s="6">
        <f t="shared" si="239"/>
        <v>0</v>
      </c>
      <c r="S1175" s="6">
        <f t="shared" si="240"/>
        <v>0</v>
      </c>
      <c r="T1175" s="6">
        <f t="shared" si="241"/>
        <v>38.557483525543823</v>
      </c>
      <c r="U1175" s="34">
        <f t="shared" si="242"/>
        <v>0</v>
      </c>
      <c r="V1175" s="35"/>
      <c r="W1175" s="64"/>
      <c r="X1175" s="6">
        <f t="shared" si="243"/>
        <v>0</v>
      </c>
      <c r="Y1175" s="6">
        <f t="shared" si="244"/>
        <v>0</v>
      </c>
      <c r="Z1175" s="6">
        <f t="shared" si="245"/>
        <v>0</v>
      </c>
      <c r="AA1175" s="6">
        <f t="shared" si="246"/>
        <v>38.557483525543823</v>
      </c>
      <c r="AB1175" s="6">
        <f t="shared" si="247"/>
        <v>0</v>
      </c>
      <c r="AC1175" s="6">
        <f t="shared" si="248"/>
        <v>0</v>
      </c>
      <c r="AD1175" s="6">
        <f t="shared" si="249"/>
        <v>0</v>
      </c>
    </row>
    <row r="1176" spans="2:30" x14ac:dyDescent="0.3">
      <c r="B1176" s="71">
        <v>0</v>
      </c>
      <c r="C1176" s="71">
        <v>41.60308394607739</v>
      </c>
      <c r="P1176" s="6">
        <f t="shared" si="237"/>
        <v>0</v>
      </c>
      <c r="Q1176" s="34">
        <f t="shared" si="238"/>
        <v>0</v>
      </c>
      <c r="R1176" s="6">
        <f t="shared" si="239"/>
        <v>0</v>
      </c>
      <c r="S1176" s="6">
        <f t="shared" si="240"/>
        <v>0</v>
      </c>
      <c r="T1176" s="6">
        <f t="shared" si="241"/>
        <v>41.60308394607739</v>
      </c>
      <c r="U1176" s="34">
        <f t="shared" si="242"/>
        <v>0</v>
      </c>
      <c r="V1176" s="35"/>
      <c r="W1176" s="64"/>
      <c r="X1176" s="6">
        <f t="shared" si="243"/>
        <v>0</v>
      </c>
      <c r="Y1176" s="6">
        <f t="shared" si="244"/>
        <v>0</v>
      </c>
      <c r="Z1176" s="6">
        <f t="shared" si="245"/>
        <v>0</v>
      </c>
      <c r="AA1176" s="6">
        <f t="shared" si="246"/>
        <v>41.60308394607739</v>
      </c>
      <c r="AB1176" s="6">
        <f t="shared" si="247"/>
        <v>0</v>
      </c>
      <c r="AC1176" s="6">
        <f t="shared" si="248"/>
        <v>0</v>
      </c>
      <c r="AD1176" s="6">
        <f t="shared" si="249"/>
        <v>0</v>
      </c>
    </row>
    <row r="1177" spans="2:30" x14ac:dyDescent="0.3">
      <c r="B1177" s="71">
        <v>0</v>
      </c>
      <c r="C1177" s="71">
        <v>43.879599564158042</v>
      </c>
      <c r="P1177" s="6">
        <f t="shared" si="237"/>
        <v>0</v>
      </c>
      <c r="Q1177" s="34">
        <f t="shared" si="238"/>
        <v>0</v>
      </c>
      <c r="R1177" s="6">
        <f t="shared" si="239"/>
        <v>0</v>
      </c>
      <c r="S1177" s="6">
        <f t="shared" si="240"/>
        <v>0</v>
      </c>
      <c r="T1177" s="6">
        <f t="shared" si="241"/>
        <v>43.879599564158042</v>
      </c>
      <c r="U1177" s="34">
        <f t="shared" si="242"/>
        <v>0</v>
      </c>
      <c r="V1177" s="35"/>
      <c r="W1177" s="64"/>
      <c r="X1177" s="6">
        <f t="shared" si="243"/>
        <v>0</v>
      </c>
      <c r="Y1177" s="6">
        <f t="shared" si="244"/>
        <v>0</v>
      </c>
      <c r="Z1177" s="6">
        <f t="shared" si="245"/>
        <v>0</v>
      </c>
      <c r="AA1177" s="6">
        <f t="shared" si="246"/>
        <v>43.879599564158042</v>
      </c>
      <c r="AB1177" s="6">
        <f t="shared" si="247"/>
        <v>0</v>
      </c>
      <c r="AC1177" s="6">
        <f t="shared" si="248"/>
        <v>0</v>
      </c>
      <c r="AD1177" s="6">
        <f t="shared" si="249"/>
        <v>0</v>
      </c>
    </row>
    <row r="1178" spans="2:30" x14ac:dyDescent="0.3">
      <c r="B1178" s="71">
        <v>0</v>
      </c>
      <c r="C1178" s="71">
        <v>45.670468101534333</v>
      </c>
      <c r="P1178" s="6">
        <f t="shared" si="237"/>
        <v>0</v>
      </c>
      <c r="Q1178" s="34">
        <f t="shared" si="238"/>
        <v>0</v>
      </c>
      <c r="R1178" s="6">
        <f t="shared" si="239"/>
        <v>0</v>
      </c>
      <c r="S1178" s="6">
        <f t="shared" si="240"/>
        <v>0</v>
      </c>
      <c r="T1178" s="6">
        <f t="shared" si="241"/>
        <v>45.670468101534333</v>
      </c>
      <c r="U1178" s="34">
        <f t="shared" si="242"/>
        <v>0</v>
      </c>
      <c r="V1178" s="35"/>
      <c r="W1178" s="64"/>
      <c r="X1178" s="6">
        <f t="shared" si="243"/>
        <v>0</v>
      </c>
      <c r="Y1178" s="6">
        <f t="shared" si="244"/>
        <v>0</v>
      </c>
      <c r="Z1178" s="6">
        <f t="shared" si="245"/>
        <v>0</v>
      </c>
      <c r="AA1178" s="6">
        <f t="shared" si="246"/>
        <v>45.670468101534333</v>
      </c>
      <c r="AB1178" s="6">
        <f t="shared" si="247"/>
        <v>0</v>
      </c>
      <c r="AC1178" s="6">
        <f t="shared" si="248"/>
        <v>0</v>
      </c>
      <c r="AD1178" s="6">
        <f t="shared" si="249"/>
        <v>0</v>
      </c>
    </row>
    <row r="1179" spans="2:30" x14ac:dyDescent="0.3">
      <c r="B1179" s="71">
        <v>0</v>
      </c>
      <c r="C1179" s="71">
        <v>47.177259222511893</v>
      </c>
      <c r="P1179" s="6">
        <f t="shared" si="237"/>
        <v>0</v>
      </c>
      <c r="Q1179" s="34">
        <f t="shared" si="238"/>
        <v>0</v>
      </c>
      <c r="R1179" s="6">
        <f t="shared" si="239"/>
        <v>0</v>
      </c>
      <c r="S1179" s="6">
        <f t="shared" si="240"/>
        <v>0</v>
      </c>
      <c r="T1179" s="6">
        <f t="shared" si="241"/>
        <v>47.177259222511893</v>
      </c>
      <c r="U1179" s="34">
        <f t="shared" si="242"/>
        <v>0</v>
      </c>
      <c r="V1179" s="35"/>
      <c r="W1179" s="64"/>
      <c r="X1179" s="6">
        <f t="shared" si="243"/>
        <v>0</v>
      </c>
      <c r="Y1179" s="6">
        <f t="shared" si="244"/>
        <v>0</v>
      </c>
      <c r="Z1179" s="6">
        <f t="shared" si="245"/>
        <v>0</v>
      </c>
      <c r="AA1179" s="6">
        <f t="shared" si="246"/>
        <v>47.177259222511893</v>
      </c>
      <c r="AB1179" s="6">
        <f t="shared" si="247"/>
        <v>0</v>
      </c>
      <c r="AC1179" s="6">
        <f t="shared" si="248"/>
        <v>0</v>
      </c>
      <c r="AD1179" s="6">
        <f t="shared" si="249"/>
        <v>0</v>
      </c>
    </row>
    <row r="1180" spans="2:30" x14ac:dyDescent="0.3">
      <c r="B1180" s="71">
        <v>0</v>
      </c>
      <c r="C1180" s="71">
        <v>48.489279920468753</v>
      </c>
      <c r="P1180" s="6">
        <f t="shared" si="237"/>
        <v>0</v>
      </c>
      <c r="Q1180" s="34">
        <f t="shared" si="238"/>
        <v>0</v>
      </c>
      <c r="R1180" s="6">
        <f t="shared" si="239"/>
        <v>0</v>
      </c>
      <c r="S1180" s="6">
        <f t="shared" si="240"/>
        <v>0</v>
      </c>
      <c r="T1180" s="6">
        <f t="shared" si="241"/>
        <v>48.489279920468753</v>
      </c>
      <c r="U1180" s="34">
        <f t="shared" si="242"/>
        <v>0</v>
      </c>
      <c r="V1180" s="35"/>
      <c r="W1180" s="64"/>
      <c r="X1180" s="6">
        <f t="shared" si="243"/>
        <v>0</v>
      </c>
      <c r="Y1180" s="6">
        <f t="shared" si="244"/>
        <v>0</v>
      </c>
      <c r="Z1180" s="6">
        <f t="shared" si="245"/>
        <v>0</v>
      </c>
      <c r="AA1180" s="6">
        <f t="shared" si="246"/>
        <v>48.489279920468753</v>
      </c>
      <c r="AB1180" s="6">
        <f t="shared" si="247"/>
        <v>0</v>
      </c>
      <c r="AC1180" s="6">
        <f t="shared" si="248"/>
        <v>0</v>
      </c>
      <c r="AD1180" s="6">
        <f t="shared" si="249"/>
        <v>0</v>
      </c>
    </row>
    <row r="1181" spans="2:30" x14ac:dyDescent="0.3">
      <c r="B1181" s="71">
        <v>0</v>
      </c>
      <c r="C1181" s="71">
        <v>49.491370668660629</v>
      </c>
      <c r="P1181" s="6">
        <f t="shared" si="237"/>
        <v>0</v>
      </c>
      <c r="Q1181" s="34">
        <f t="shared" si="238"/>
        <v>0</v>
      </c>
      <c r="R1181" s="6">
        <f t="shared" si="239"/>
        <v>0</v>
      </c>
      <c r="S1181" s="6">
        <f t="shared" si="240"/>
        <v>0</v>
      </c>
      <c r="T1181" s="6">
        <f t="shared" si="241"/>
        <v>49.491370668660629</v>
      </c>
      <c r="U1181" s="34">
        <f t="shared" si="242"/>
        <v>0</v>
      </c>
      <c r="V1181" s="35"/>
      <c r="W1181" s="64"/>
      <c r="X1181" s="6">
        <f t="shared" si="243"/>
        <v>0</v>
      </c>
      <c r="Y1181" s="6">
        <f t="shared" si="244"/>
        <v>0</v>
      </c>
      <c r="Z1181" s="6">
        <f t="shared" si="245"/>
        <v>0</v>
      </c>
      <c r="AA1181" s="6">
        <f t="shared" si="246"/>
        <v>49.491370668660629</v>
      </c>
      <c r="AB1181" s="6">
        <f t="shared" si="247"/>
        <v>0</v>
      </c>
      <c r="AC1181" s="6">
        <f t="shared" si="248"/>
        <v>0</v>
      </c>
      <c r="AD1181" s="6">
        <f t="shared" si="249"/>
        <v>0</v>
      </c>
    </row>
    <row r="1182" spans="2:30" x14ac:dyDescent="0.3">
      <c r="B1182" s="71">
        <v>0</v>
      </c>
      <c r="C1182" s="71">
        <v>50.123327708873532</v>
      </c>
      <c r="P1182" s="6">
        <f t="shared" si="237"/>
        <v>0</v>
      </c>
      <c r="Q1182" s="34">
        <f t="shared" si="238"/>
        <v>0</v>
      </c>
      <c r="R1182" s="6">
        <f t="shared" si="239"/>
        <v>0</v>
      </c>
      <c r="S1182" s="6">
        <f t="shared" si="240"/>
        <v>0</v>
      </c>
      <c r="T1182" s="6">
        <f t="shared" si="241"/>
        <v>50.123327708873532</v>
      </c>
      <c r="U1182" s="34">
        <f t="shared" si="242"/>
        <v>0</v>
      </c>
      <c r="V1182" s="35"/>
      <c r="W1182" s="64"/>
      <c r="X1182" s="6">
        <f t="shared" si="243"/>
        <v>0</v>
      </c>
      <c r="Y1182" s="6">
        <f t="shared" si="244"/>
        <v>0</v>
      </c>
      <c r="Z1182" s="6">
        <f t="shared" si="245"/>
        <v>0</v>
      </c>
      <c r="AA1182" s="6">
        <f t="shared" si="246"/>
        <v>50.123327708873532</v>
      </c>
      <c r="AB1182" s="6">
        <f t="shared" si="247"/>
        <v>0</v>
      </c>
      <c r="AC1182" s="6">
        <f t="shared" si="248"/>
        <v>0</v>
      </c>
      <c r="AD1182" s="6">
        <f t="shared" si="249"/>
        <v>0</v>
      </c>
    </row>
    <row r="1183" spans="2:30" x14ac:dyDescent="0.3">
      <c r="B1183" s="71">
        <v>0</v>
      </c>
      <c r="C1183" s="71">
        <v>50.584023544140969</v>
      </c>
      <c r="P1183" s="6">
        <f t="shared" si="237"/>
        <v>0</v>
      </c>
      <c r="Q1183" s="34">
        <f t="shared" si="238"/>
        <v>0</v>
      </c>
      <c r="R1183" s="6">
        <f t="shared" si="239"/>
        <v>0</v>
      </c>
      <c r="S1183" s="6">
        <f t="shared" si="240"/>
        <v>0</v>
      </c>
      <c r="T1183" s="6">
        <f t="shared" si="241"/>
        <v>50.584023544140969</v>
      </c>
      <c r="U1183" s="34">
        <f t="shared" si="242"/>
        <v>0</v>
      </c>
      <c r="V1183" s="35"/>
      <c r="W1183" s="64"/>
      <c r="X1183" s="6">
        <f t="shared" si="243"/>
        <v>0</v>
      </c>
      <c r="Y1183" s="6">
        <f t="shared" si="244"/>
        <v>0</v>
      </c>
      <c r="Z1183" s="6">
        <f t="shared" si="245"/>
        <v>0</v>
      </c>
      <c r="AA1183" s="6">
        <f t="shared" si="246"/>
        <v>50.584023544140969</v>
      </c>
      <c r="AB1183" s="6">
        <f t="shared" si="247"/>
        <v>0</v>
      </c>
      <c r="AC1183" s="6">
        <f t="shared" si="248"/>
        <v>0</v>
      </c>
      <c r="AD1183" s="6">
        <f t="shared" si="249"/>
        <v>0</v>
      </c>
    </row>
    <row r="1184" spans="2:30" x14ac:dyDescent="0.3">
      <c r="B1184" s="71">
        <v>0</v>
      </c>
      <c r="C1184" s="71">
        <v>50.967127948631443</v>
      </c>
      <c r="P1184" s="6">
        <f t="shared" si="237"/>
        <v>0</v>
      </c>
      <c r="Q1184" s="34">
        <f t="shared" si="238"/>
        <v>0</v>
      </c>
      <c r="R1184" s="6">
        <f t="shared" si="239"/>
        <v>0</v>
      </c>
      <c r="S1184" s="6">
        <f t="shared" si="240"/>
        <v>0</v>
      </c>
      <c r="T1184" s="6">
        <f t="shared" si="241"/>
        <v>50.967127948631443</v>
      </c>
      <c r="U1184" s="34">
        <f t="shared" si="242"/>
        <v>0</v>
      </c>
      <c r="V1184" s="35"/>
      <c r="W1184" s="64"/>
      <c r="X1184" s="6">
        <f t="shared" si="243"/>
        <v>0</v>
      </c>
      <c r="Y1184" s="6">
        <f t="shared" si="244"/>
        <v>0</v>
      </c>
      <c r="Z1184" s="6">
        <f t="shared" si="245"/>
        <v>0</v>
      </c>
      <c r="AA1184" s="6">
        <f t="shared" si="246"/>
        <v>50.967127948631443</v>
      </c>
      <c r="AB1184" s="6">
        <f t="shared" si="247"/>
        <v>0</v>
      </c>
      <c r="AC1184" s="6">
        <f t="shared" si="248"/>
        <v>0</v>
      </c>
      <c r="AD1184" s="6">
        <f t="shared" si="249"/>
        <v>0</v>
      </c>
    </row>
    <row r="1185" spans="2:30" x14ac:dyDescent="0.3">
      <c r="B1185" s="71">
        <v>0</v>
      </c>
      <c r="C1185" s="71">
        <v>51.280240331187713</v>
      </c>
      <c r="P1185" s="6">
        <f t="shared" si="237"/>
        <v>0</v>
      </c>
      <c r="Q1185" s="34">
        <f t="shared" si="238"/>
        <v>0</v>
      </c>
      <c r="R1185" s="6">
        <f t="shared" si="239"/>
        <v>0</v>
      </c>
      <c r="S1185" s="6">
        <f t="shared" si="240"/>
        <v>0</v>
      </c>
      <c r="T1185" s="6">
        <f t="shared" si="241"/>
        <v>51.280240331187713</v>
      </c>
      <c r="U1185" s="34">
        <f t="shared" si="242"/>
        <v>0</v>
      </c>
      <c r="V1185" s="35"/>
      <c r="W1185" s="64"/>
      <c r="X1185" s="6">
        <f t="shared" si="243"/>
        <v>0</v>
      </c>
      <c r="Y1185" s="6">
        <f t="shared" si="244"/>
        <v>0</v>
      </c>
      <c r="Z1185" s="6">
        <f t="shared" si="245"/>
        <v>0</v>
      </c>
      <c r="AA1185" s="6">
        <f t="shared" si="246"/>
        <v>51.280240331187713</v>
      </c>
      <c r="AB1185" s="6">
        <f t="shared" si="247"/>
        <v>0</v>
      </c>
      <c r="AC1185" s="6">
        <f t="shared" si="248"/>
        <v>0</v>
      </c>
      <c r="AD1185" s="6">
        <f t="shared" si="249"/>
        <v>0</v>
      </c>
    </row>
    <row r="1186" spans="2:30" x14ac:dyDescent="0.3">
      <c r="B1186" s="71">
        <v>0</v>
      </c>
      <c r="C1186" s="71">
        <v>51.649286092516718</v>
      </c>
      <c r="P1186" s="6">
        <f t="shared" si="237"/>
        <v>0</v>
      </c>
      <c r="Q1186" s="34">
        <f t="shared" si="238"/>
        <v>0</v>
      </c>
      <c r="R1186" s="6">
        <f t="shared" si="239"/>
        <v>0</v>
      </c>
      <c r="S1186" s="6">
        <f t="shared" si="240"/>
        <v>0</v>
      </c>
      <c r="T1186" s="6">
        <f t="shared" si="241"/>
        <v>51.649286092516718</v>
      </c>
      <c r="U1186" s="34">
        <f t="shared" si="242"/>
        <v>0</v>
      </c>
      <c r="V1186" s="35"/>
      <c r="W1186" s="64"/>
      <c r="X1186" s="6">
        <f t="shared" si="243"/>
        <v>0</v>
      </c>
      <c r="Y1186" s="6">
        <f t="shared" si="244"/>
        <v>0</v>
      </c>
      <c r="Z1186" s="6">
        <f t="shared" si="245"/>
        <v>0</v>
      </c>
      <c r="AA1186" s="6">
        <f t="shared" si="246"/>
        <v>51.649286092516718</v>
      </c>
      <c r="AB1186" s="6">
        <f t="shared" si="247"/>
        <v>0</v>
      </c>
      <c r="AC1186" s="6">
        <f t="shared" si="248"/>
        <v>0</v>
      </c>
      <c r="AD1186" s="6">
        <f t="shared" si="249"/>
        <v>0</v>
      </c>
    </row>
    <row r="1187" spans="2:30" x14ac:dyDescent="0.3">
      <c r="B1187" s="71">
        <v>0</v>
      </c>
      <c r="C1187" s="71">
        <v>41.712823109009534</v>
      </c>
      <c r="P1187" s="6">
        <f t="shared" si="237"/>
        <v>0</v>
      </c>
      <c r="Q1187" s="34">
        <f t="shared" si="238"/>
        <v>0</v>
      </c>
      <c r="R1187" s="6">
        <f t="shared" si="239"/>
        <v>0</v>
      </c>
      <c r="S1187" s="6">
        <f t="shared" si="240"/>
        <v>0</v>
      </c>
      <c r="T1187" s="6">
        <f t="shared" si="241"/>
        <v>41.712823109009534</v>
      </c>
      <c r="U1187" s="34">
        <f t="shared" si="242"/>
        <v>0</v>
      </c>
      <c r="V1187" s="35"/>
      <c r="W1187" s="64"/>
      <c r="X1187" s="6">
        <f t="shared" si="243"/>
        <v>0</v>
      </c>
      <c r="Y1187" s="6">
        <f t="shared" si="244"/>
        <v>0</v>
      </c>
      <c r="Z1187" s="6">
        <f t="shared" si="245"/>
        <v>0</v>
      </c>
      <c r="AA1187" s="6">
        <f t="shared" si="246"/>
        <v>41.712823109009534</v>
      </c>
      <c r="AB1187" s="6">
        <f t="shared" si="247"/>
        <v>0</v>
      </c>
      <c r="AC1187" s="6">
        <f t="shared" si="248"/>
        <v>0</v>
      </c>
      <c r="AD1187" s="6">
        <f t="shared" si="249"/>
        <v>0</v>
      </c>
    </row>
    <row r="1188" spans="2:30" x14ac:dyDescent="0.3">
      <c r="B1188" s="71">
        <v>0</v>
      </c>
      <c r="C1188" s="71">
        <v>41.62806082399598</v>
      </c>
      <c r="P1188" s="6">
        <f t="shared" si="237"/>
        <v>0</v>
      </c>
      <c r="Q1188" s="34">
        <f t="shared" si="238"/>
        <v>0</v>
      </c>
      <c r="R1188" s="6">
        <f t="shared" si="239"/>
        <v>0</v>
      </c>
      <c r="S1188" s="6">
        <f t="shared" si="240"/>
        <v>0</v>
      </c>
      <c r="T1188" s="6">
        <f t="shared" si="241"/>
        <v>41.62806082399598</v>
      </c>
      <c r="U1188" s="34">
        <f t="shared" si="242"/>
        <v>0</v>
      </c>
      <c r="V1188" s="35"/>
      <c r="W1188" s="64"/>
      <c r="X1188" s="6">
        <f t="shared" si="243"/>
        <v>0</v>
      </c>
      <c r="Y1188" s="6">
        <f t="shared" si="244"/>
        <v>0</v>
      </c>
      <c r="Z1188" s="6">
        <f t="shared" si="245"/>
        <v>0</v>
      </c>
      <c r="AA1188" s="6">
        <f t="shared" si="246"/>
        <v>41.62806082399598</v>
      </c>
      <c r="AB1188" s="6">
        <f t="shared" si="247"/>
        <v>0</v>
      </c>
      <c r="AC1188" s="6">
        <f t="shared" si="248"/>
        <v>0</v>
      </c>
      <c r="AD1188" s="6">
        <f t="shared" si="249"/>
        <v>0</v>
      </c>
    </row>
    <row r="1189" spans="2:30" x14ac:dyDescent="0.3">
      <c r="B1189" s="71">
        <v>0</v>
      </c>
      <c r="C1189" s="71">
        <v>249.31420836033774</v>
      </c>
      <c r="P1189" s="6">
        <f t="shared" si="237"/>
        <v>115.31420836033774</v>
      </c>
      <c r="Q1189" s="34">
        <f t="shared" si="238"/>
        <v>0</v>
      </c>
      <c r="R1189" s="6">
        <f t="shared" si="239"/>
        <v>0</v>
      </c>
      <c r="S1189" s="6">
        <f t="shared" si="240"/>
        <v>0</v>
      </c>
      <c r="T1189" s="6">
        <f t="shared" si="241"/>
        <v>134</v>
      </c>
      <c r="U1189" s="34">
        <f t="shared" si="242"/>
        <v>0</v>
      </c>
      <c r="V1189" s="35"/>
      <c r="W1189" s="64"/>
      <c r="X1189" s="6">
        <f t="shared" si="243"/>
        <v>0</v>
      </c>
      <c r="Y1189" s="6">
        <f t="shared" si="244"/>
        <v>0</v>
      </c>
      <c r="Z1189" s="6">
        <f t="shared" si="245"/>
        <v>0</v>
      </c>
      <c r="AA1189" s="6">
        <f t="shared" si="246"/>
        <v>110</v>
      </c>
      <c r="AB1189" s="6">
        <f t="shared" si="247"/>
        <v>0</v>
      </c>
      <c r="AC1189" s="6">
        <f t="shared" si="248"/>
        <v>0</v>
      </c>
      <c r="AD1189" s="6">
        <f t="shared" si="249"/>
        <v>139.31420836033774</v>
      </c>
    </row>
    <row r="1190" spans="2:30" x14ac:dyDescent="0.3">
      <c r="B1190" s="71">
        <v>0</v>
      </c>
      <c r="C1190" s="71">
        <v>238.22461330407205</v>
      </c>
      <c r="P1190" s="6">
        <f t="shared" si="237"/>
        <v>104.22461330407205</v>
      </c>
      <c r="Q1190" s="34">
        <f t="shared" si="238"/>
        <v>0</v>
      </c>
      <c r="R1190" s="6">
        <f t="shared" si="239"/>
        <v>0</v>
      </c>
      <c r="S1190" s="6">
        <f t="shared" si="240"/>
        <v>0</v>
      </c>
      <c r="T1190" s="6">
        <f t="shared" si="241"/>
        <v>134</v>
      </c>
      <c r="U1190" s="34">
        <f t="shared" si="242"/>
        <v>0</v>
      </c>
      <c r="V1190" s="35"/>
      <c r="W1190" s="64"/>
      <c r="X1190" s="6">
        <f t="shared" si="243"/>
        <v>0</v>
      </c>
      <c r="Y1190" s="6">
        <f t="shared" si="244"/>
        <v>0</v>
      </c>
      <c r="Z1190" s="6">
        <f t="shared" si="245"/>
        <v>0</v>
      </c>
      <c r="AA1190" s="6">
        <f t="shared" si="246"/>
        <v>110</v>
      </c>
      <c r="AB1190" s="6">
        <f t="shared" si="247"/>
        <v>0</v>
      </c>
      <c r="AC1190" s="6">
        <f t="shared" si="248"/>
        <v>0</v>
      </c>
      <c r="AD1190" s="6">
        <f t="shared" si="249"/>
        <v>128.22461330407205</v>
      </c>
    </row>
    <row r="1191" spans="2:30" x14ac:dyDescent="0.3">
      <c r="B1191" s="71">
        <v>9.9120989861167222E-5</v>
      </c>
      <c r="C1191" s="71">
        <v>192.34494766101645</v>
      </c>
      <c r="P1191" s="6">
        <f t="shared" si="237"/>
        <v>58.344914951089805</v>
      </c>
      <c r="Q1191" s="34">
        <f t="shared" si="238"/>
        <v>9.9120989861167222E-5</v>
      </c>
      <c r="R1191" s="6">
        <f t="shared" si="239"/>
        <v>3.2709926654185183E-5</v>
      </c>
      <c r="S1191" s="6">
        <f t="shared" si="240"/>
        <v>0</v>
      </c>
      <c r="T1191" s="6">
        <f t="shared" si="241"/>
        <v>134</v>
      </c>
      <c r="U1191" s="34">
        <f t="shared" si="242"/>
        <v>0</v>
      </c>
      <c r="V1191" s="35"/>
      <c r="W1191" s="64"/>
      <c r="X1191" s="6">
        <f t="shared" si="243"/>
        <v>0</v>
      </c>
      <c r="Y1191" s="6">
        <f t="shared" si="244"/>
        <v>9.9120989861167222E-5</v>
      </c>
      <c r="Z1191" s="6">
        <f t="shared" si="245"/>
        <v>0</v>
      </c>
      <c r="AA1191" s="6">
        <f t="shared" si="246"/>
        <v>109.99990087901014</v>
      </c>
      <c r="AB1191" s="6">
        <f t="shared" si="247"/>
        <v>0</v>
      </c>
      <c r="AC1191" s="6">
        <f t="shared" si="248"/>
        <v>0</v>
      </c>
      <c r="AD1191" s="6">
        <f t="shared" si="249"/>
        <v>82.344947661016448</v>
      </c>
    </row>
    <row r="1192" spans="2:30" x14ac:dyDescent="0.3">
      <c r="B1192" s="71">
        <v>3.7591895134016229E-2</v>
      </c>
      <c r="C1192" s="71">
        <v>165.1083229192898</v>
      </c>
      <c r="P1192" s="6">
        <f t="shared" si="237"/>
        <v>31.095917593895592</v>
      </c>
      <c r="Q1192" s="34">
        <f t="shared" si="238"/>
        <v>3.7591895134016229E-2</v>
      </c>
      <c r="R1192" s="6">
        <f t="shared" si="239"/>
        <v>1.2405325394225356E-2</v>
      </c>
      <c r="S1192" s="6">
        <f t="shared" si="240"/>
        <v>0</v>
      </c>
      <c r="T1192" s="6">
        <f t="shared" si="241"/>
        <v>134</v>
      </c>
      <c r="U1192" s="34">
        <f t="shared" si="242"/>
        <v>0</v>
      </c>
      <c r="V1192" s="35"/>
      <c r="W1192" s="64"/>
      <c r="X1192" s="6">
        <f t="shared" si="243"/>
        <v>0</v>
      </c>
      <c r="Y1192" s="6">
        <f t="shared" si="244"/>
        <v>3.7591895134016229E-2</v>
      </c>
      <c r="Z1192" s="6">
        <f t="shared" si="245"/>
        <v>0</v>
      </c>
      <c r="AA1192" s="6">
        <f t="shared" si="246"/>
        <v>109.96240810486599</v>
      </c>
      <c r="AB1192" s="6">
        <f t="shared" si="247"/>
        <v>0</v>
      </c>
      <c r="AC1192" s="6">
        <f t="shared" si="248"/>
        <v>0</v>
      </c>
      <c r="AD1192" s="6">
        <f t="shared" si="249"/>
        <v>55.10832291928979</v>
      </c>
    </row>
    <row r="1193" spans="2:30" x14ac:dyDescent="0.3">
      <c r="B1193" s="71">
        <v>0.42320197923142355</v>
      </c>
      <c r="C1193" s="71">
        <v>149.38003505410782</v>
      </c>
      <c r="P1193" s="6">
        <f t="shared" si="237"/>
        <v>15.240378400961447</v>
      </c>
      <c r="Q1193" s="34">
        <f t="shared" si="238"/>
        <v>0.42320197923142355</v>
      </c>
      <c r="R1193" s="6">
        <f t="shared" si="239"/>
        <v>0.13965665314636977</v>
      </c>
      <c r="S1193" s="6">
        <f t="shared" si="240"/>
        <v>0</v>
      </c>
      <c r="T1193" s="6">
        <f t="shared" si="241"/>
        <v>134</v>
      </c>
      <c r="U1193" s="34">
        <f t="shared" si="242"/>
        <v>0</v>
      </c>
      <c r="V1193" s="35"/>
      <c r="W1193" s="64"/>
      <c r="X1193" s="6">
        <f t="shared" si="243"/>
        <v>0</v>
      </c>
      <c r="Y1193" s="6">
        <f t="shared" si="244"/>
        <v>0.42320197923142355</v>
      </c>
      <c r="Z1193" s="6">
        <f t="shared" si="245"/>
        <v>0</v>
      </c>
      <c r="AA1193" s="6">
        <f t="shared" si="246"/>
        <v>109.57679802076858</v>
      </c>
      <c r="AB1193" s="6">
        <f t="shared" si="247"/>
        <v>0</v>
      </c>
      <c r="AC1193" s="6">
        <f t="shared" si="248"/>
        <v>0</v>
      </c>
      <c r="AD1193" s="6">
        <f t="shared" si="249"/>
        <v>39.380035054107807</v>
      </c>
    </row>
    <row r="1194" spans="2:30" x14ac:dyDescent="0.3">
      <c r="B1194" s="71">
        <v>0.83855509136061668</v>
      </c>
      <c r="C1194" s="71">
        <v>161.36086629871187</v>
      </c>
      <c r="P1194" s="6">
        <f t="shared" si="237"/>
        <v>27.084143118562878</v>
      </c>
      <c r="Q1194" s="34">
        <f t="shared" si="238"/>
        <v>0.83855509136061668</v>
      </c>
      <c r="R1194" s="6">
        <f t="shared" si="239"/>
        <v>0.27672318014900349</v>
      </c>
      <c r="S1194" s="6">
        <f t="shared" si="240"/>
        <v>0</v>
      </c>
      <c r="T1194" s="6">
        <f t="shared" si="241"/>
        <v>134</v>
      </c>
      <c r="U1194" s="34">
        <f t="shared" si="242"/>
        <v>0</v>
      </c>
      <c r="V1194" s="35"/>
      <c r="W1194" s="64"/>
      <c r="X1194" s="6">
        <f t="shared" si="243"/>
        <v>0</v>
      </c>
      <c r="Y1194" s="6">
        <f t="shared" si="244"/>
        <v>0.83855509136061668</v>
      </c>
      <c r="Z1194" s="6">
        <f t="shared" si="245"/>
        <v>0</v>
      </c>
      <c r="AA1194" s="6">
        <f t="shared" si="246"/>
        <v>109.16144490863938</v>
      </c>
      <c r="AB1194" s="6">
        <f t="shared" si="247"/>
        <v>0</v>
      </c>
      <c r="AC1194" s="6">
        <f t="shared" si="248"/>
        <v>0</v>
      </c>
      <c r="AD1194" s="6">
        <f t="shared" si="249"/>
        <v>51.360866298711883</v>
      </c>
    </row>
    <row r="1195" spans="2:30" x14ac:dyDescent="0.3">
      <c r="B1195" s="71">
        <v>1.2353540664604026</v>
      </c>
      <c r="C1195" s="71">
        <v>141.31221336902757</v>
      </c>
      <c r="P1195" s="6">
        <f t="shared" si="237"/>
        <v>6.904546527095647</v>
      </c>
      <c r="Q1195" s="34">
        <f t="shared" si="238"/>
        <v>1.2353540664604026</v>
      </c>
      <c r="R1195" s="6">
        <f t="shared" si="239"/>
        <v>0.40766684193193287</v>
      </c>
      <c r="S1195" s="6">
        <f t="shared" si="240"/>
        <v>0</v>
      </c>
      <c r="T1195" s="6">
        <f t="shared" si="241"/>
        <v>134</v>
      </c>
      <c r="U1195" s="34">
        <f t="shared" si="242"/>
        <v>0</v>
      </c>
      <c r="V1195" s="35"/>
      <c r="W1195" s="64"/>
      <c r="X1195" s="6">
        <f t="shared" si="243"/>
        <v>0</v>
      </c>
      <c r="Y1195" s="6">
        <f t="shared" si="244"/>
        <v>1.2353540664604026</v>
      </c>
      <c r="Z1195" s="6">
        <f t="shared" si="245"/>
        <v>0</v>
      </c>
      <c r="AA1195" s="6">
        <f t="shared" si="246"/>
        <v>108.7646459335396</v>
      </c>
      <c r="AB1195" s="6">
        <f t="shared" si="247"/>
        <v>0</v>
      </c>
      <c r="AC1195" s="6">
        <f t="shared" si="248"/>
        <v>0</v>
      </c>
      <c r="AD1195" s="6">
        <f t="shared" si="249"/>
        <v>31.312213369027589</v>
      </c>
    </row>
    <row r="1196" spans="2:30" x14ac:dyDescent="0.3">
      <c r="B1196" s="71">
        <v>1.9244755123629771</v>
      </c>
      <c r="C1196" s="71">
        <v>147.06130888268746</v>
      </c>
      <c r="P1196" s="6">
        <f t="shared" si="237"/>
        <v>12.426231963607677</v>
      </c>
      <c r="Q1196" s="34">
        <f t="shared" si="238"/>
        <v>1.9244755123629771</v>
      </c>
      <c r="R1196" s="6">
        <f t="shared" si="239"/>
        <v>0.63507691907978248</v>
      </c>
      <c r="S1196" s="6">
        <f t="shared" si="240"/>
        <v>0</v>
      </c>
      <c r="T1196" s="6">
        <f t="shared" si="241"/>
        <v>134</v>
      </c>
      <c r="U1196" s="34">
        <f t="shared" si="242"/>
        <v>0</v>
      </c>
      <c r="V1196" s="35"/>
      <c r="W1196" s="64"/>
      <c r="X1196" s="6">
        <f t="shared" si="243"/>
        <v>0</v>
      </c>
      <c r="Y1196" s="6">
        <f t="shared" si="244"/>
        <v>1.9244755123629771</v>
      </c>
      <c r="Z1196" s="6">
        <f t="shared" si="245"/>
        <v>0</v>
      </c>
      <c r="AA1196" s="6">
        <f t="shared" si="246"/>
        <v>108.07552448763703</v>
      </c>
      <c r="AB1196" s="6">
        <f t="shared" si="247"/>
        <v>0</v>
      </c>
      <c r="AC1196" s="6">
        <f t="shared" si="248"/>
        <v>0</v>
      </c>
      <c r="AD1196" s="6">
        <f t="shared" si="249"/>
        <v>37.061308882687442</v>
      </c>
    </row>
    <row r="1197" spans="2:30" x14ac:dyDescent="0.3">
      <c r="B1197" s="71">
        <v>2.4971735377866073</v>
      </c>
      <c r="C1197" s="71">
        <v>147.17321273003313</v>
      </c>
      <c r="P1197" s="6">
        <f t="shared" si="237"/>
        <v>12.349145462563541</v>
      </c>
      <c r="Q1197" s="34">
        <f t="shared" si="238"/>
        <v>2.4971735377866073</v>
      </c>
      <c r="R1197" s="6">
        <f t="shared" si="239"/>
        <v>0.82406726746958048</v>
      </c>
      <c r="S1197" s="6">
        <f t="shared" si="240"/>
        <v>0</v>
      </c>
      <c r="T1197" s="6">
        <f t="shared" si="241"/>
        <v>134</v>
      </c>
      <c r="U1197" s="34">
        <f t="shared" si="242"/>
        <v>0</v>
      </c>
      <c r="V1197" s="35"/>
      <c r="W1197" s="64"/>
      <c r="X1197" s="6">
        <f t="shared" si="243"/>
        <v>0</v>
      </c>
      <c r="Y1197" s="6">
        <f t="shared" si="244"/>
        <v>2.4971735377866073</v>
      </c>
      <c r="Z1197" s="6">
        <f t="shared" si="245"/>
        <v>0</v>
      </c>
      <c r="AA1197" s="6">
        <f t="shared" si="246"/>
        <v>107.50282646221339</v>
      </c>
      <c r="AB1197" s="6">
        <f t="shared" si="247"/>
        <v>0</v>
      </c>
      <c r="AC1197" s="6">
        <f t="shared" si="248"/>
        <v>0</v>
      </c>
      <c r="AD1197" s="6">
        <f t="shared" si="249"/>
        <v>37.173212730033129</v>
      </c>
    </row>
    <row r="1198" spans="2:30" x14ac:dyDescent="0.3">
      <c r="B1198" s="71">
        <v>2.8935003407768614</v>
      </c>
      <c r="C1198" s="71">
        <v>158.89833786869627</v>
      </c>
      <c r="P1198" s="6">
        <f t="shared" si="237"/>
        <v>23.943482756239916</v>
      </c>
      <c r="Q1198" s="34">
        <f t="shared" si="238"/>
        <v>2.8935003407768614</v>
      </c>
      <c r="R1198" s="6">
        <f t="shared" si="239"/>
        <v>0.95485511245636434</v>
      </c>
      <c r="S1198" s="6">
        <f t="shared" si="240"/>
        <v>0</v>
      </c>
      <c r="T1198" s="6">
        <f t="shared" si="241"/>
        <v>134</v>
      </c>
      <c r="U1198" s="34">
        <f t="shared" si="242"/>
        <v>0</v>
      </c>
      <c r="V1198" s="35"/>
      <c r="W1198" s="64"/>
      <c r="X1198" s="6">
        <f t="shared" si="243"/>
        <v>0</v>
      </c>
      <c r="Y1198" s="6">
        <f t="shared" si="244"/>
        <v>2.8935003407768614</v>
      </c>
      <c r="Z1198" s="6">
        <f t="shared" si="245"/>
        <v>0</v>
      </c>
      <c r="AA1198" s="6">
        <f t="shared" si="246"/>
        <v>107.10649965922313</v>
      </c>
      <c r="AB1198" s="6">
        <f t="shared" si="247"/>
        <v>0</v>
      </c>
      <c r="AC1198" s="6">
        <f t="shared" si="248"/>
        <v>0</v>
      </c>
      <c r="AD1198" s="6">
        <f t="shared" si="249"/>
        <v>48.898337868696288</v>
      </c>
    </row>
    <row r="1199" spans="2:30" x14ac:dyDescent="0.3">
      <c r="B1199" s="71">
        <v>2.8433419241878477</v>
      </c>
      <c r="C1199" s="71">
        <v>167.1117106639266</v>
      </c>
      <c r="P1199" s="6">
        <f t="shared" si="237"/>
        <v>32.173407828944619</v>
      </c>
      <c r="Q1199" s="34">
        <f t="shared" si="238"/>
        <v>2.8433419241878477</v>
      </c>
      <c r="R1199" s="6">
        <f t="shared" si="239"/>
        <v>0.93830283498198974</v>
      </c>
      <c r="S1199" s="6">
        <f t="shared" si="240"/>
        <v>0</v>
      </c>
      <c r="T1199" s="6">
        <f t="shared" si="241"/>
        <v>134</v>
      </c>
      <c r="U1199" s="34">
        <f t="shared" si="242"/>
        <v>0</v>
      </c>
      <c r="V1199" s="35"/>
      <c r="W1199" s="64"/>
      <c r="X1199" s="6">
        <f t="shared" si="243"/>
        <v>0</v>
      </c>
      <c r="Y1199" s="6">
        <f t="shared" si="244"/>
        <v>2.8433419241878477</v>
      </c>
      <c r="Z1199" s="6">
        <f t="shared" si="245"/>
        <v>0</v>
      </c>
      <c r="AA1199" s="6">
        <f t="shared" si="246"/>
        <v>107.15665807581215</v>
      </c>
      <c r="AB1199" s="6">
        <f t="shared" si="247"/>
        <v>0</v>
      </c>
      <c r="AC1199" s="6">
        <f t="shared" si="248"/>
        <v>0</v>
      </c>
      <c r="AD1199" s="6">
        <f t="shared" si="249"/>
        <v>57.111710663926601</v>
      </c>
    </row>
    <row r="1200" spans="2:30" x14ac:dyDescent="0.3">
      <c r="B1200" s="71">
        <v>0.69748971364823709</v>
      </c>
      <c r="C1200" s="71">
        <v>12.939285975777688</v>
      </c>
      <c r="P1200" s="6">
        <f t="shared" si="237"/>
        <v>0</v>
      </c>
      <c r="Q1200" s="34">
        <f t="shared" si="238"/>
        <v>0.69748971364823709</v>
      </c>
      <c r="R1200" s="6">
        <f t="shared" si="239"/>
        <v>0.23017160550391824</v>
      </c>
      <c r="S1200" s="6">
        <f t="shared" si="240"/>
        <v>0</v>
      </c>
      <c r="T1200" s="6">
        <f t="shared" si="241"/>
        <v>12.70911437027377</v>
      </c>
      <c r="U1200" s="34">
        <f t="shared" si="242"/>
        <v>0</v>
      </c>
      <c r="V1200" s="35"/>
      <c r="W1200" s="64"/>
      <c r="X1200" s="6">
        <f t="shared" si="243"/>
        <v>0</v>
      </c>
      <c r="Y1200" s="6">
        <f t="shared" si="244"/>
        <v>0.69748971364823709</v>
      </c>
      <c r="Z1200" s="6">
        <f t="shared" si="245"/>
        <v>0</v>
      </c>
      <c r="AA1200" s="6">
        <f t="shared" si="246"/>
        <v>12.241796262129451</v>
      </c>
      <c r="AB1200" s="6">
        <f t="shared" si="247"/>
        <v>0</v>
      </c>
      <c r="AC1200" s="6">
        <f t="shared" si="248"/>
        <v>0</v>
      </c>
      <c r="AD1200" s="6">
        <f t="shared" si="249"/>
        <v>0</v>
      </c>
    </row>
    <row r="1201" spans="2:30" x14ac:dyDescent="0.3">
      <c r="B1201" s="71">
        <v>0.18061176000806398</v>
      </c>
      <c r="C1201" s="71">
        <v>13.59594841188186</v>
      </c>
      <c r="P1201" s="6">
        <f t="shared" si="237"/>
        <v>0</v>
      </c>
      <c r="Q1201" s="34">
        <f t="shared" si="238"/>
        <v>0.18061176000806398</v>
      </c>
      <c r="R1201" s="6">
        <f t="shared" si="239"/>
        <v>5.9601880802661114E-2</v>
      </c>
      <c r="S1201" s="6">
        <f t="shared" si="240"/>
        <v>0</v>
      </c>
      <c r="T1201" s="6">
        <f t="shared" si="241"/>
        <v>13.536346531079198</v>
      </c>
      <c r="U1201" s="34">
        <f t="shared" si="242"/>
        <v>0</v>
      </c>
      <c r="V1201" s="35"/>
      <c r="W1201" s="64"/>
      <c r="X1201" s="6">
        <f t="shared" si="243"/>
        <v>0</v>
      </c>
      <c r="Y1201" s="6">
        <f t="shared" si="244"/>
        <v>0.18061176000806398</v>
      </c>
      <c r="Z1201" s="6">
        <f t="shared" si="245"/>
        <v>0</v>
      </c>
      <c r="AA1201" s="6">
        <f t="shared" si="246"/>
        <v>13.415336651873796</v>
      </c>
      <c r="AB1201" s="6">
        <f t="shared" si="247"/>
        <v>0</v>
      </c>
      <c r="AC1201" s="6">
        <f t="shared" si="248"/>
        <v>0</v>
      </c>
      <c r="AD1201" s="6">
        <f t="shared" si="249"/>
        <v>0</v>
      </c>
    </row>
    <row r="1202" spans="2:30" x14ac:dyDescent="0.3">
      <c r="B1202" s="71">
        <v>0</v>
      </c>
      <c r="C1202" s="71">
        <v>15.65880699715974</v>
      </c>
      <c r="P1202" s="6">
        <f t="shared" si="237"/>
        <v>0</v>
      </c>
      <c r="Q1202" s="34">
        <f t="shared" si="238"/>
        <v>0</v>
      </c>
      <c r="R1202" s="6">
        <f t="shared" si="239"/>
        <v>0</v>
      </c>
      <c r="S1202" s="6">
        <f t="shared" si="240"/>
        <v>0</v>
      </c>
      <c r="T1202" s="6">
        <f t="shared" si="241"/>
        <v>15.65880699715974</v>
      </c>
      <c r="U1202" s="34">
        <f t="shared" si="242"/>
        <v>0</v>
      </c>
      <c r="V1202" s="35"/>
      <c r="W1202" s="64"/>
      <c r="X1202" s="6">
        <f t="shared" si="243"/>
        <v>0</v>
      </c>
      <c r="Y1202" s="6">
        <f t="shared" si="244"/>
        <v>0</v>
      </c>
      <c r="Z1202" s="6">
        <f t="shared" si="245"/>
        <v>0</v>
      </c>
      <c r="AA1202" s="6">
        <f t="shared" si="246"/>
        <v>15.65880699715974</v>
      </c>
      <c r="AB1202" s="6">
        <f t="shared" si="247"/>
        <v>0</v>
      </c>
      <c r="AC1202" s="6">
        <f t="shared" si="248"/>
        <v>0</v>
      </c>
      <c r="AD1202" s="6">
        <f t="shared" si="249"/>
        <v>0</v>
      </c>
    </row>
    <row r="1203" spans="2:30" x14ac:dyDescent="0.3">
      <c r="B1203" s="71">
        <v>0</v>
      </c>
      <c r="C1203" s="71">
        <v>16.626330511241061</v>
      </c>
      <c r="P1203" s="6">
        <f t="shared" si="237"/>
        <v>0</v>
      </c>
      <c r="Q1203" s="34">
        <f t="shared" si="238"/>
        <v>0</v>
      </c>
      <c r="R1203" s="6">
        <f t="shared" si="239"/>
        <v>0</v>
      </c>
      <c r="S1203" s="6">
        <f t="shared" si="240"/>
        <v>0</v>
      </c>
      <c r="T1203" s="6">
        <f t="shared" si="241"/>
        <v>16.626330511241061</v>
      </c>
      <c r="U1203" s="34">
        <f t="shared" si="242"/>
        <v>0</v>
      </c>
      <c r="V1203" s="35"/>
      <c r="W1203" s="64"/>
      <c r="X1203" s="6">
        <f t="shared" si="243"/>
        <v>0</v>
      </c>
      <c r="Y1203" s="6">
        <f t="shared" si="244"/>
        <v>0</v>
      </c>
      <c r="Z1203" s="6">
        <f t="shared" si="245"/>
        <v>0</v>
      </c>
      <c r="AA1203" s="6">
        <f t="shared" si="246"/>
        <v>16.626330511241061</v>
      </c>
      <c r="AB1203" s="6">
        <f t="shared" si="247"/>
        <v>0</v>
      </c>
      <c r="AC1203" s="6">
        <f t="shared" si="248"/>
        <v>0</v>
      </c>
      <c r="AD1203" s="6">
        <f t="shared" si="249"/>
        <v>0</v>
      </c>
    </row>
    <row r="1204" spans="2:30" x14ac:dyDescent="0.3">
      <c r="B1204" s="71">
        <v>0</v>
      </c>
      <c r="C1204" s="71">
        <v>18.163791086555317</v>
      </c>
      <c r="P1204" s="6">
        <f t="shared" si="237"/>
        <v>0</v>
      </c>
      <c r="Q1204" s="34">
        <f t="shared" si="238"/>
        <v>0</v>
      </c>
      <c r="R1204" s="6">
        <f t="shared" si="239"/>
        <v>0</v>
      </c>
      <c r="S1204" s="6">
        <f t="shared" si="240"/>
        <v>0</v>
      </c>
      <c r="T1204" s="6">
        <f t="shared" si="241"/>
        <v>18.163791086555317</v>
      </c>
      <c r="U1204" s="34">
        <f t="shared" si="242"/>
        <v>0</v>
      </c>
      <c r="V1204" s="35"/>
      <c r="W1204" s="64"/>
      <c r="X1204" s="6">
        <f t="shared" si="243"/>
        <v>0</v>
      </c>
      <c r="Y1204" s="6">
        <f t="shared" si="244"/>
        <v>0</v>
      </c>
      <c r="Z1204" s="6">
        <f t="shared" si="245"/>
        <v>0</v>
      </c>
      <c r="AA1204" s="6">
        <f t="shared" si="246"/>
        <v>18.163791086555317</v>
      </c>
      <c r="AB1204" s="6">
        <f t="shared" si="247"/>
        <v>0</v>
      </c>
      <c r="AC1204" s="6">
        <f t="shared" si="248"/>
        <v>0</v>
      </c>
      <c r="AD1204" s="6">
        <f t="shared" si="249"/>
        <v>0</v>
      </c>
    </row>
    <row r="1205" spans="2:30" x14ac:dyDescent="0.3">
      <c r="B1205" s="71">
        <v>0</v>
      </c>
      <c r="C1205" s="71">
        <v>19.509494706548015</v>
      </c>
      <c r="P1205" s="6">
        <f t="shared" si="237"/>
        <v>0</v>
      </c>
      <c r="Q1205" s="34">
        <f t="shared" si="238"/>
        <v>0</v>
      </c>
      <c r="R1205" s="6">
        <f t="shared" si="239"/>
        <v>0</v>
      </c>
      <c r="S1205" s="6">
        <f t="shared" si="240"/>
        <v>0</v>
      </c>
      <c r="T1205" s="6">
        <f t="shared" si="241"/>
        <v>19.509494706548015</v>
      </c>
      <c r="U1205" s="34">
        <f t="shared" si="242"/>
        <v>0</v>
      </c>
      <c r="V1205" s="35"/>
      <c r="W1205" s="64"/>
      <c r="X1205" s="6">
        <f t="shared" si="243"/>
        <v>0</v>
      </c>
      <c r="Y1205" s="6">
        <f t="shared" si="244"/>
        <v>0</v>
      </c>
      <c r="Z1205" s="6">
        <f t="shared" si="245"/>
        <v>0</v>
      </c>
      <c r="AA1205" s="6">
        <f t="shared" si="246"/>
        <v>19.509494706548015</v>
      </c>
      <c r="AB1205" s="6">
        <f t="shared" si="247"/>
        <v>0</v>
      </c>
      <c r="AC1205" s="6">
        <f t="shared" si="248"/>
        <v>0</v>
      </c>
      <c r="AD1205" s="6">
        <f t="shared" si="249"/>
        <v>0</v>
      </c>
    </row>
    <row r="1206" spans="2:30" x14ac:dyDescent="0.3">
      <c r="B1206" s="71">
        <v>0</v>
      </c>
      <c r="C1206" s="71">
        <v>20.915756802689323</v>
      </c>
      <c r="P1206" s="6">
        <f t="shared" si="237"/>
        <v>0</v>
      </c>
      <c r="Q1206" s="34">
        <f t="shared" si="238"/>
        <v>0</v>
      </c>
      <c r="R1206" s="6">
        <f t="shared" si="239"/>
        <v>0</v>
      </c>
      <c r="S1206" s="6">
        <f t="shared" si="240"/>
        <v>0</v>
      </c>
      <c r="T1206" s="6">
        <f t="shared" si="241"/>
        <v>20.915756802689323</v>
      </c>
      <c r="U1206" s="34">
        <f t="shared" si="242"/>
        <v>0</v>
      </c>
      <c r="V1206" s="35"/>
      <c r="W1206" s="64"/>
      <c r="X1206" s="6">
        <f t="shared" si="243"/>
        <v>0</v>
      </c>
      <c r="Y1206" s="6">
        <f t="shared" si="244"/>
        <v>0</v>
      </c>
      <c r="Z1206" s="6">
        <f t="shared" si="245"/>
        <v>0</v>
      </c>
      <c r="AA1206" s="6">
        <f t="shared" si="246"/>
        <v>20.915756802689323</v>
      </c>
      <c r="AB1206" s="6">
        <f t="shared" si="247"/>
        <v>0</v>
      </c>
      <c r="AC1206" s="6">
        <f t="shared" si="248"/>
        <v>0</v>
      </c>
      <c r="AD1206" s="6">
        <f t="shared" si="249"/>
        <v>0</v>
      </c>
    </row>
    <row r="1207" spans="2:30" x14ac:dyDescent="0.3">
      <c r="B1207" s="71">
        <v>0</v>
      </c>
      <c r="C1207" s="71">
        <v>22.192650994872796</v>
      </c>
      <c r="P1207" s="6">
        <f t="shared" si="237"/>
        <v>0</v>
      </c>
      <c r="Q1207" s="34">
        <f t="shared" si="238"/>
        <v>0</v>
      </c>
      <c r="R1207" s="6">
        <f t="shared" si="239"/>
        <v>0</v>
      </c>
      <c r="S1207" s="6">
        <f t="shared" si="240"/>
        <v>0</v>
      </c>
      <c r="T1207" s="6">
        <f t="shared" si="241"/>
        <v>22.192650994872796</v>
      </c>
      <c r="U1207" s="34">
        <f t="shared" si="242"/>
        <v>0</v>
      </c>
      <c r="V1207" s="35"/>
      <c r="W1207" s="64"/>
      <c r="X1207" s="6">
        <f t="shared" si="243"/>
        <v>0</v>
      </c>
      <c r="Y1207" s="6">
        <f t="shared" si="244"/>
        <v>0</v>
      </c>
      <c r="Z1207" s="6">
        <f t="shared" si="245"/>
        <v>0</v>
      </c>
      <c r="AA1207" s="6">
        <f t="shared" si="246"/>
        <v>22.192650994872796</v>
      </c>
      <c r="AB1207" s="6">
        <f t="shared" si="247"/>
        <v>0</v>
      </c>
      <c r="AC1207" s="6">
        <f t="shared" si="248"/>
        <v>0</v>
      </c>
      <c r="AD1207" s="6">
        <f t="shared" si="249"/>
        <v>0</v>
      </c>
    </row>
    <row r="1208" spans="2:30" x14ac:dyDescent="0.3">
      <c r="B1208" s="71">
        <v>0</v>
      </c>
      <c r="C1208" s="71">
        <v>23.440972473309373</v>
      </c>
      <c r="P1208" s="6">
        <f t="shared" si="237"/>
        <v>0</v>
      </c>
      <c r="Q1208" s="34">
        <f t="shared" si="238"/>
        <v>0</v>
      </c>
      <c r="R1208" s="6">
        <f t="shared" si="239"/>
        <v>0</v>
      </c>
      <c r="S1208" s="6">
        <f t="shared" si="240"/>
        <v>0</v>
      </c>
      <c r="T1208" s="6">
        <f t="shared" si="241"/>
        <v>23.440972473309373</v>
      </c>
      <c r="U1208" s="34">
        <f t="shared" si="242"/>
        <v>0</v>
      </c>
      <c r="V1208" s="35"/>
      <c r="W1208" s="64"/>
      <c r="X1208" s="6">
        <f t="shared" si="243"/>
        <v>0</v>
      </c>
      <c r="Y1208" s="6">
        <f t="shared" si="244"/>
        <v>0</v>
      </c>
      <c r="Z1208" s="6">
        <f t="shared" si="245"/>
        <v>0</v>
      </c>
      <c r="AA1208" s="6">
        <f t="shared" si="246"/>
        <v>23.440972473309373</v>
      </c>
      <c r="AB1208" s="6">
        <f t="shared" si="247"/>
        <v>0</v>
      </c>
      <c r="AC1208" s="6">
        <f t="shared" si="248"/>
        <v>0</v>
      </c>
      <c r="AD1208" s="6">
        <f t="shared" si="249"/>
        <v>0</v>
      </c>
    </row>
    <row r="1209" spans="2:30" x14ac:dyDescent="0.3">
      <c r="B1209" s="71">
        <v>0</v>
      </c>
      <c r="C1209" s="71">
        <v>25.165574541101304</v>
      </c>
      <c r="P1209" s="6">
        <f t="shared" si="237"/>
        <v>0</v>
      </c>
      <c r="Q1209" s="34">
        <f t="shared" si="238"/>
        <v>0</v>
      </c>
      <c r="R1209" s="6">
        <f t="shared" si="239"/>
        <v>0</v>
      </c>
      <c r="S1209" s="6">
        <f t="shared" si="240"/>
        <v>0</v>
      </c>
      <c r="T1209" s="6">
        <f t="shared" si="241"/>
        <v>25.165574541101304</v>
      </c>
      <c r="U1209" s="34">
        <f t="shared" si="242"/>
        <v>0</v>
      </c>
      <c r="V1209" s="35"/>
      <c r="W1209" s="64"/>
      <c r="X1209" s="6">
        <f t="shared" si="243"/>
        <v>0</v>
      </c>
      <c r="Y1209" s="6">
        <f t="shared" si="244"/>
        <v>0</v>
      </c>
      <c r="Z1209" s="6">
        <f t="shared" si="245"/>
        <v>0</v>
      </c>
      <c r="AA1209" s="6">
        <f t="shared" si="246"/>
        <v>25.165574541101304</v>
      </c>
      <c r="AB1209" s="6">
        <f t="shared" si="247"/>
        <v>0</v>
      </c>
      <c r="AC1209" s="6">
        <f t="shared" si="248"/>
        <v>0</v>
      </c>
      <c r="AD1209" s="6">
        <f t="shared" si="249"/>
        <v>0</v>
      </c>
    </row>
    <row r="1210" spans="2:30" x14ac:dyDescent="0.3">
      <c r="B1210" s="71">
        <v>0</v>
      </c>
      <c r="C1210" s="71">
        <v>27.207954384007387</v>
      </c>
      <c r="P1210" s="6">
        <f t="shared" si="237"/>
        <v>0</v>
      </c>
      <c r="Q1210" s="34">
        <f t="shared" si="238"/>
        <v>0</v>
      </c>
      <c r="R1210" s="6">
        <f t="shared" si="239"/>
        <v>0</v>
      </c>
      <c r="S1210" s="6">
        <f t="shared" si="240"/>
        <v>0</v>
      </c>
      <c r="T1210" s="6">
        <f t="shared" si="241"/>
        <v>27.207954384007387</v>
      </c>
      <c r="U1210" s="34">
        <f t="shared" si="242"/>
        <v>0</v>
      </c>
      <c r="V1210" s="35"/>
      <c r="W1210" s="64"/>
      <c r="X1210" s="6">
        <f t="shared" si="243"/>
        <v>0</v>
      </c>
      <c r="Y1210" s="6">
        <f t="shared" si="244"/>
        <v>0</v>
      </c>
      <c r="Z1210" s="6">
        <f t="shared" si="245"/>
        <v>0</v>
      </c>
      <c r="AA1210" s="6">
        <f t="shared" si="246"/>
        <v>27.207954384007387</v>
      </c>
      <c r="AB1210" s="6">
        <f t="shared" si="247"/>
        <v>0</v>
      </c>
      <c r="AC1210" s="6">
        <f t="shared" si="248"/>
        <v>0</v>
      </c>
      <c r="AD1210" s="6">
        <f t="shared" si="249"/>
        <v>0</v>
      </c>
    </row>
    <row r="1211" spans="2:30" x14ac:dyDescent="0.3">
      <c r="B1211" s="71">
        <v>0</v>
      </c>
      <c r="C1211" s="71">
        <v>21.641168032282398</v>
      </c>
      <c r="P1211" s="6">
        <f t="shared" si="237"/>
        <v>0</v>
      </c>
      <c r="Q1211" s="34">
        <f t="shared" si="238"/>
        <v>0</v>
      </c>
      <c r="R1211" s="6">
        <f t="shared" si="239"/>
        <v>0</v>
      </c>
      <c r="S1211" s="6">
        <f t="shared" si="240"/>
        <v>0</v>
      </c>
      <c r="T1211" s="6">
        <f t="shared" si="241"/>
        <v>21.641168032282398</v>
      </c>
      <c r="U1211" s="34">
        <f t="shared" si="242"/>
        <v>0</v>
      </c>
      <c r="V1211" s="35"/>
      <c r="W1211" s="64"/>
      <c r="X1211" s="6">
        <f t="shared" si="243"/>
        <v>0</v>
      </c>
      <c r="Y1211" s="6">
        <f t="shared" si="244"/>
        <v>0</v>
      </c>
      <c r="Z1211" s="6">
        <f t="shared" si="245"/>
        <v>0</v>
      </c>
      <c r="AA1211" s="6">
        <f t="shared" si="246"/>
        <v>21.641168032282398</v>
      </c>
      <c r="AB1211" s="6">
        <f t="shared" si="247"/>
        <v>0</v>
      </c>
      <c r="AC1211" s="6">
        <f t="shared" si="248"/>
        <v>0</v>
      </c>
      <c r="AD1211" s="6">
        <f t="shared" si="249"/>
        <v>0</v>
      </c>
    </row>
    <row r="1212" spans="2:30" x14ac:dyDescent="0.3">
      <c r="B1212" s="71">
        <v>0</v>
      </c>
      <c r="C1212" s="71">
        <v>22.951655197343559</v>
      </c>
      <c r="P1212" s="6">
        <f t="shared" si="237"/>
        <v>0</v>
      </c>
      <c r="Q1212" s="34">
        <f t="shared" si="238"/>
        <v>0</v>
      </c>
      <c r="R1212" s="6">
        <f t="shared" si="239"/>
        <v>0</v>
      </c>
      <c r="S1212" s="6">
        <f t="shared" si="240"/>
        <v>0</v>
      </c>
      <c r="T1212" s="6">
        <f t="shared" si="241"/>
        <v>22.951655197343559</v>
      </c>
      <c r="U1212" s="34">
        <f t="shared" si="242"/>
        <v>0</v>
      </c>
      <c r="V1212" s="35"/>
      <c r="W1212" s="64"/>
      <c r="X1212" s="6">
        <f t="shared" si="243"/>
        <v>0</v>
      </c>
      <c r="Y1212" s="6">
        <f t="shared" si="244"/>
        <v>0</v>
      </c>
      <c r="Z1212" s="6">
        <f t="shared" si="245"/>
        <v>0</v>
      </c>
      <c r="AA1212" s="6">
        <f t="shared" si="246"/>
        <v>22.951655197343559</v>
      </c>
      <c r="AB1212" s="6">
        <f t="shared" si="247"/>
        <v>0</v>
      </c>
      <c r="AC1212" s="6">
        <f t="shared" si="248"/>
        <v>0</v>
      </c>
      <c r="AD1212" s="6">
        <f t="shared" si="249"/>
        <v>0</v>
      </c>
    </row>
    <row r="1213" spans="2:30" x14ac:dyDescent="0.3">
      <c r="B1213" s="71">
        <v>3.9855159861914402E-2</v>
      </c>
      <c r="C1213" s="71">
        <v>224.30871925582642</v>
      </c>
      <c r="P1213" s="6">
        <f t="shared" si="237"/>
        <v>90.295567053071977</v>
      </c>
      <c r="Q1213" s="34">
        <f t="shared" si="238"/>
        <v>3.9855159861914402E-2</v>
      </c>
      <c r="R1213" s="6">
        <f t="shared" si="239"/>
        <v>1.3152202754431753E-2</v>
      </c>
      <c r="S1213" s="6">
        <f t="shared" si="240"/>
        <v>0</v>
      </c>
      <c r="T1213" s="6">
        <f t="shared" si="241"/>
        <v>134</v>
      </c>
      <c r="U1213" s="34">
        <f t="shared" si="242"/>
        <v>0</v>
      </c>
      <c r="V1213" s="35"/>
      <c r="W1213" s="64"/>
      <c r="X1213" s="6">
        <f t="shared" si="243"/>
        <v>0</v>
      </c>
      <c r="Y1213" s="6">
        <f t="shared" si="244"/>
        <v>3.9855159861914402E-2</v>
      </c>
      <c r="Z1213" s="6">
        <f t="shared" si="245"/>
        <v>0</v>
      </c>
      <c r="AA1213" s="6">
        <f t="shared" si="246"/>
        <v>109.96014484013808</v>
      </c>
      <c r="AB1213" s="6">
        <f t="shared" si="247"/>
        <v>0</v>
      </c>
      <c r="AC1213" s="6">
        <f t="shared" si="248"/>
        <v>0</v>
      </c>
      <c r="AD1213" s="6">
        <f t="shared" si="249"/>
        <v>114.30871925582643</v>
      </c>
    </row>
    <row r="1214" spans="2:30" x14ac:dyDescent="0.3">
      <c r="B1214" s="71">
        <v>1.3088104170720294E-2</v>
      </c>
      <c r="C1214" s="71">
        <v>207.45213785173578</v>
      </c>
      <c r="P1214" s="6">
        <f t="shared" si="237"/>
        <v>73.447818777359458</v>
      </c>
      <c r="Q1214" s="34">
        <f t="shared" si="238"/>
        <v>1.3088104170720294E-2</v>
      </c>
      <c r="R1214" s="6">
        <f t="shared" si="239"/>
        <v>4.3190743763376971E-3</v>
      </c>
      <c r="S1214" s="6">
        <f t="shared" si="240"/>
        <v>0</v>
      </c>
      <c r="T1214" s="6">
        <f t="shared" si="241"/>
        <v>134</v>
      </c>
      <c r="U1214" s="34">
        <f t="shared" si="242"/>
        <v>0</v>
      </c>
      <c r="V1214" s="35"/>
      <c r="W1214" s="64"/>
      <c r="X1214" s="6">
        <f t="shared" si="243"/>
        <v>0</v>
      </c>
      <c r="Y1214" s="6">
        <f t="shared" si="244"/>
        <v>1.3088104170720294E-2</v>
      </c>
      <c r="Z1214" s="6">
        <f t="shared" si="245"/>
        <v>0</v>
      </c>
      <c r="AA1214" s="6">
        <f t="shared" si="246"/>
        <v>109.98691189582928</v>
      </c>
      <c r="AB1214" s="6">
        <f t="shared" si="247"/>
        <v>0</v>
      </c>
      <c r="AC1214" s="6">
        <f t="shared" si="248"/>
        <v>0</v>
      </c>
      <c r="AD1214" s="6">
        <f t="shared" si="249"/>
        <v>97.452137851735785</v>
      </c>
    </row>
    <row r="1215" spans="2:30" x14ac:dyDescent="0.3">
      <c r="B1215" s="71">
        <v>0.61194451553920703</v>
      </c>
      <c r="C1215" s="71">
        <v>184.229260124116</v>
      </c>
      <c r="P1215" s="6">
        <f t="shared" si="237"/>
        <v>50.027318433988057</v>
      </c>
      <c r="Q1215" s="34">
        <f t="shared" si="238"/>
        <v>0.61194451553920703</v>
      </c>
      <c r="R1215" s="6">
        <f t="shared" si="239"/>
        <v>0.20194169012793833</v>
      </c>
      <c r="S1215" s="6">
        <f t="shared" si="240"/>
        <v>0</v>
      </c>
      <c r="T1215" s="6">
        <f t="shared" si="241"/>
        <v>134</v>
      </c>
      <c r="U1215" s="34">
        <f t="shared" si="242"/>
        <v>0</v>
      </c>
      <c r="V1215" s="35"/>
      <c r="W1215" s="64"/>
      <c r="X1215" s="6">
        <f t="shared" si="243"/>
        <v>0</v>
      </c>
      <c r="Y1215" s="6">
        <f t="shared" si="244"/>
        <v>0.61194451553920703</v>
      </c>
      <c r="Z1215" s="6">
        <f t="shared" si="245"/>
        <v>0</v>
      </c>
      <c r="AA1215" s="6">
        <f t="shared" si="246"/>
        <v>109.38805548446079</v>
      </c>
      <c r="AB1215" s="6">
        <f t="shared" si="247"/>
        <v>0</v>
      </c>
      <c r="AC1215" s="6">
        <f t="shared" si="248"/>
        <v>0</v>
      </c>
      <c r="AD1215" s="6">
        <f t="shared" si="249"/>
        <v>74.22926012411601</v>
      </c>
    </row>
    <row r="1216" spans="2:30" x14ac:dyDescent="0.3">
      <c r="B1216" s="71">
        <v>1.6143164481886501</v>
      </c>
      <c r="C1216" s="71">
        <v>148.19407172682429</v>
      </c>
      <c r="P1216" s="6">
        <f t="shared" si="237"/>
        <v>13.661347298922038</v>
      </c>
      <c r="Q1216" s="34">
        <f t="shared" si="238"/>
        <v>1.6143164481886501</v>
      </c>
      <c r="R1216" s="6">
        <f t="shared" si="239"/>
        <v>0.53272442790225449</v>
      </c>
      <c r="S1216" s="6">
        <f t="shared" si="240"/>
        <v>0</v>
      </c>
      <c r="T1216" s="6">
        <f t="shared" si="241"/>
        <v>134</v>
      </c>
      <c r="U1216" s="34">
        <f t="shared" si="242"/>
        <v>0</v>
      </c>
      <c r="V1216" s="35"/>
      <c r="W1216" s="64"/>
      <c r="X1216" s="6">
        <f t="shared" si="243"/>
        <v>0</v>
      </c>
      <c r="Y1216" s="6">
        <f t="shared" si="244"/>
        <v>1.6143164481886501</v>
      </c>
      <c r="Z1216" s="6">
        <f t="shared" si="245"/>
        <v>0</v>
      </c>
      <c r="AA1216" s="6">
        <f t="shared" si="246"/>
        <v>108.38568355181135</v>
      </c>
      <c r="AB1216" s="6">
        <f t="shared" si="247"/>
        <v>0</v>
      </c>
      <c r="AC1216" s="6">
        <f t="shared" si="248"/>
        <v>0</v>
      </c>
      <c r="AD1216" s="6">
        <f t="shared" si="249"/>
        <v>38.194071726824291</v>
      </c>
    </row>
    <row r="1217" spans="2:30" x14ac:dyDescent="0.3">
      <c r="B1217" s="71">
        <v>7.0018807234783829</v>
      </c>
      <c r="C1217" s="71">
        <v>108.02161457604177</v>
      </c>
      <c r="P1217" s="6">
        <f t="shared" si="237"/>
        <v>0</v>
      </c>
      <c r="Q1217" s="34">
        <f t="shared" si="238"/>
        <v>7.0018807234783829</v>
      </c>
      <c r="R1217" s="6">
        <f t="shared" si="239"/>
        <v>2.3106206387478663</v>
      </c>
      <c r="S1217" s="6">
        <f t="shared" si="240"/>
        <v>0</v>
      </c>
      <c r="T1217" s="6">
        <f t="shared" si="241"/>
        <v>105.71099393729391</v>
      </c>
      <c r="U1217" s="34">
        <f t="shared" si="242"/>
        <v>0</v>
      </c>
      <c r="V1217" s="35"/>
      <c r="W1217" s="64"/>
      <c r="X1217" s="6">
        <f t="shared" si="243"/>
        <v>0</v>
      </c>
      <c r="Y1217" s="6">
        <f t="shared" si="244"/>
        <v>7.0018807234783829</v>
      </c>
      <c r="Z1217" s="6">
        <f t="shared" si="245"/>
        <v>0</v>
      </c>
      <c r="AA1217" s="6">
        <f t="shared" si="246"/>
        <v>101.01973385256339</v>
      </c>
      <c r="AB1217" s="6">
        <f t="shared" si="247"/>
        <v>0</v>
      </c>
      <c r="AC1217" s="6">
        <f t="shared" si="248"/>
        <v>0</v>
      </c>
      <c r="AD1217" s="6">
        <f t="shared" si="249"/>
        <v>0</v>
      </c>
    </row>
    <row r="1218" spans="2:30" x14ac:dyDescent="0.3">
      <c r="B1218" s="71">
        <v>12.100277465026354</v>
      </c>
      <c r="C1218" s="71">
        <v>99.690182296019472</v>
      </c>
      <c r="P1218" s="6">
        <f t="shared" si="237"/>
        <v>0</v>
      </c>
      <c r="Q1218" s="34">
        <f t="shared" si="238"/>
        <v>12.100277465026354</v>
      </c>
      <c r="R1218" s="6">
        <f t="shared" si="239"/>
        <v>3.9930915634586968</v>
      </c>
      <c r="S1218" s="6">
        <f t="shared" si="240"/>
        <v>0</v>
      </c>
      <c r="T1218" s="6">
        <f t="shared" si="241"/>
        <v>95.697090732560781</v>
      </c>
      <c r="U1218" s="34">
        <f t="shared" si="242"/>
        <v>0</v>
      </c>
      <c r="V1218" s="35"/>
      <c r="W1218" s="64"/>
      <c r="X1218" s="6">
        <f t="shared" si="243"/>
        <v>0</v>
      </c>
      <c r="Y1218" s="6">
        <f t="shared" si="244"/>
        <v>12.100277465026354</v>
      </c>
      <c r="Z1218" s="6">
        <f t="shared" si="245"/>
        <v>0</v>
      </c>
      <c r="AA1218" s="6">
        <f t="shared" si="246"/>
        <v>87.58990483099312</v>
      </c>
      <c r="AB1218" s="6">
        <f t="shared" si="247"/>
        <v>0</v>
      </c>
      <c r="AC1218" s="6">
        <f t="shared" si="248"/>
        <v>0</v>
      </c>
      <c r="AD1218" s="6">
        <f t="shared" si="249"/>
        <v>0</v>
      </c>
    </row>
    <row r="1219" spans="2:30" x14ac:dyDescent="0.3">
      <c r="B1219" s="71">
        <v>8.7282540981834433</v>
      </c>
      <c r="C1219" s="71">
        <v>79.161374767931903</v>
      </c>
      <c r="P1219" s="6">
        <f t="shared" si="237"/>
        <v>0</v>
      </c>
      <c r="Q1219" s="34">
        <f t="shared" si="238"/>
        <v>8.7282540981834433</v>
      </c>
      <c r="R1219" s="6">
        <f t="shared" si="239"/>
        <v>2.8803238524005366</v>
      </c>
      <c r="S1219" s="6">
        <f t="shared" si="240"/>
        <v>0</v>
      </c>
      <c r="T1219" s="6">
        <f t="shared" si="241"/>
        <v>76.281050915531367</v>
      </c>
      <c r="U1219" s="34">
        <f t="shared" si="242"/>
        <v>0</v>
      </c>
      <c r="V1219" s="35"/>
      <c r="W1219" s="64"/>
      <c r="X1219" s="6">
        <f t="shared" si="243"/>
        <v>0</v>
      </c>
      <c r="Y1219" s="6">
        <f t="shared" si="244"/>
        <v>8.7282540981834433</v>
      </c>
      <c r="Z1219" s="6">
        <f t="shared" si="245"/>
        <v>0</v>
      </c>
      <c r="AA1219" s="6">
        <f t="shared" si="246"/>
        <v>70.433120669748462</v>
      </c>
      <c r="AB1219" s="6">
        <f t="shared" si="247"/>
        <v>0</v>
      </c>
      <c r="AC1219" s="6">
        <f t="shared" si="248"/>
        <v>0</v>
      </c>
      <c r="AD1219" s="6">
        <f t="shared" si="249"/>
        <v>0</v>
      </c>
    </row>
    <row r="1220" spans="2:30" x14ac:dyDescent="0.3">
      <c r="B1220" s="71">
        <v>7.822981809376869</v>
      </c>
      <c r="C1220" s="71">
        <v>86.037148230553669</v>
      </c>
      <c r="P1220" s="6">
        <f t="shared" ref="P1220:P1283" si="250">C1220-R1220-T1220</f>
        <v>0</v>
      </c>
      <c r="Q1220" s="34">
        <f t="shared" ref="Q1220:Q1283" si="251">MIN(318,B1220)</f>
        <v>7.822981809376869</v>
      </c>
      <c r="R1220" s="6">
        <f t="shared" ref="R1220:R1283" si="252">IF(Q1220=0,0,MIN(C1220,Q1220*33%))</f>
        <v>2.5815839970943668</v>
      </c>
      <c r="S1220" s="6">
        <f t="shared" ref="S1220:S1283" si="253">MIN(B1220-Q1220,110*0.76)</f>
        <v>0</v>
      </c>
      <c r="T1220" s="6">
        <f t="shared" ref="T1220:T1283" si="254">MIN(134,C1220-R1220)</f>
        <v>83.455564233459299</v>
      </c>
      <c r="U1220" s="34">
        <f t="shared" ref="U1220:U1283" si="255">MIN(B1220-S1220-Q1220,134)</f>
        <v>0</v>
      </c>
      <c r="V1220" s="35"/>
      <c r="W1220" s="64"/>
      <c r="X1220" s="6">
        <f t="shared" ref="X1220:X1283" si="256">C1220-Y1220-AA1220-AD1220</f>
        <v>0</v>
      </c>
      <c r="Y1220" s="6">
        <f t="shared" ref="Y1220:Y1283" si="257">MIN(B1220,C1220)</f>
        <v>7.822981809376869</v>
      </c>
      <c r="Z1220" s="6">
        <f t="shared" ref="Z1220:Z1283" si="258">MIN(B1220-Y1220-AB1220,110*M$33)</f>
        <v>0</v>
      </c>
      <c r="AA1220" s="6">
        <f t="shared" ref="AA1220:AA1283" si="259">MIN(C1220-Y1220,110-Y1220)</f>
        <v>78.214166421176799</v>
      </c>
      <c r="AB1220" s="6">
        <f t="shared" ref="AB1220:AB1283" si="260">MIN(B1220-Y1220,120-Y1220)</f>
        <v>0</v>
      </c>
      <c r="AC1220" s="6">
        <f t="shared" ref="AC1220:AC1283" si="261">B1220-Y1220-Z1220-AB1220</f>
        <v>0</v>
      </c>
      <c r="AD1220" s="6">
        <f t="shared" ref="AD1220:AD1283" si="262">C1220-Y1220-AA1220</f>
        <v>0</v>
      </c>
    </row>
    <row r="1221" spans="2:30" x14ac:dyDescent="0.3">
      <c r="B1221" s="71">
        <v>11.803283543014061</v>
      </c>
      <c r="C1221" s="71">
        <v>86.764204802549855</v>
      </c>
      <c r="P1221" s="6">
        <f t="shared" si="250"/>
        <v>0</v>
      </c>
      <c r="Q1221" s="34">
        <f t="shared" si="251"/>
        <v>11.803283543014061</v>
      </c>
      <c r="R1221" s="6">
        <f t="shared" si="252"/>
        <v>3.8950835691946404</v>
      </c>
      <c r="S1221" s="6">
        <f t="shared" si="253"/>
        <v>0</v>
      </c>
      <c r="T1221" s="6">
        <f t="shared" si="254"/>
        <v>82.869121233355216</v>
      </c>
      <c r="U1221" s="34">
        <f t="shared" si="255"/>
        <v>0</v>
      </c>
      <c r="V1221" s="35"/>
      <c r="W1221" s="64"/>
      <c r="X1221" s="6">
        <f t="shared" si="256"/>
        <v>0</v>
      </c>
      <c r="Y1221" s="6">
        <f t="shared" si="257"/>
        <v>11.803283543014061</v>
      </c>
      <c r="Z1221" s="6">
        <f t="shared" si="258"/>
        <v>0</v>
      </c>
      <c r="AA1221" s="6">
        <f t="shared" si="259"/>
        <v>74.960921259535795</v>
      </c>
      <c r="AB1221" s="6">
        <f t="shared" si="260"/>
        <v>0</v>
      </c>
      <c r="AC1221" s="6">
        <f t="shared" si="261"/>
        <v>0</v>
      </c>
      <c r="AD1221" s="6">
        <f t="shared" si="262"/>
        <v>0</v>
      </c>
    </row>
    <row r="1222" spans="2:30" x14ac:dyDescent="0.3">
      <c r="B1222" s="71">
        <v>10.873629797747544</v>
      </c>
      <c r="C1222" s="71">
        <v>98.511416660341382</v>
      </c>
      <c r="P1222" s="6">
        <f t="shared" si="250"/>
        <v>0</v>
      </c>
      <c r="Q1222" s="34">
        <f t="shared" si="251"/>
        <v>10.873629797747544</v>
      </c>
      <c r="R1222" s="6">
        <f t="shared" si="252"/>
        <v>3.5882978332566897</v>
      </c>
      <c r="S1222" s="6">
        <f t="shared" si="253"/>
        <v>0</v>
      </c>
      <c r="T1222" s="6">
        <f t="shared" si="254"/>
        <v>94.923118827084693</v>
      </c>
      <c r="U1222" s="34">
        <f t="shared" si="255"/>
        <v>0</v>
      </c>
      <c r="V1222" s="35"/>
      <c r="W1222" s="64"/>
      <c r="X1222" s="6">
        <f t="shared" si="256"/>
        <v>0</v>
      </c>
      <c r="Y1222" s="6">
        <f t="shared" si="257"/>
        <v>10.873629797747544</v>
      </c>
      <c r="Z1222" s="6">
        <f t="shared" si="258"/>
        <v>0</v>
      </c>
      <c r="AA1222" s="6">
        <f t="shared" si="259"/>
        <v>87.637786862593842</v>
      </c>
      <c r="AB1222" s="6">
        <f t="shared" si="260"/>
        <v>0</v>
      </c>
      <c r="AC1222" s="6">
        <f t="shared" si="261"/>
        <v>0</v>
      </c>
      <c r="AD1222" s="6">
        <f t="shared" si="262"/>
        <v>0</v>
      </c>
    </row>
    <row r="1223" spans="2:30" x14ac:dyDescent="0.3">
      <c r="B1223" s="71">
        <v>7.4328140680988115</v>
      </c>
      <c r="C1223" s="71">
        <v>111.8305623582602</v>
      </c>
      <c r="P1223" s="6">
        <f t="shared" si="250"/>
        <v>0</v>
      </c>
      <c r="Q1223" s="34">
        <f t="shared" si="251"/>
        <v>7.4328140680988115</v>
      </c>
      <c r="R1223" s="6">
        <f t="shared" si="252"/>
        <v>2.4528286424726078</v>
      </c>
      <c r="S1223" s="6">
        <f t="shared" si="253"/>
        <v>0</v>
      </c>
      <c r="T1223" s="6">
        <f t="shared" si="254"/>
        <v>109.37773371578758</v>
      </c>
      <c r="U1223" s="34">
        <f t="shared" si="255"/>
        <v>0</v>
      </c>
      <c r="V1223" s="35"/>
      <c r="W1223" s="64"/>
      <c r="X1223" s="6">
        <f t="shared" si="256"/>
        <v>0</v>
      </c>
      <c r="Y1223" s="6">
        <f t="shared" si="257"/>
        <v>7.4328140680988115</v>
      </c>
      <c r="Z1223" s="6">
        <f t="shared" si="258"/>
        <v>0</v>
      </c>
      <c r="AA1223" s="6">
        <f t="shared" si="259"/>
        <v>102.56718593190119</v>
      </c>
      <c r="AB1223" s="6">
        <f t="shared" si="260"/>
        <v>0</v>
      </c>
      <c r="AC1223" s="6">
        <f t="shared" si="261"/>
        <v>0</v>
      </c>
      <c r="AD1223" s="6">
        <f t="shared" si="262"/>
        <v>1.8305623582601953</v>
      </c>
    </row>
    <row r="1224" spans="2:30" x14ac:dyDescent="0.3">
      <c r="B1224" s="71">
        <v>5.1949369460846446</v>
      </c>
      <c r="C1224" s="71">
        <v>8.3274711669031518</v>
      </c>
      <c r="P1224" s="6">
        <f t="shared" si="250"/>
        <v>0</v>
      </c>
      <c r="Q1224" s="34">
        <f t="shared" si="251"/>
        <v>5.1949369460846446</v>
      </c>
      <c r="R1224" s="6">
        <f t="shared" si="252"/>
        <v>1.7143291922079329</v>
      </c>
      <c r="S1224" s="6">
        <f t="shared" si="253"/>
        <v>0</v>
      </c>
      <c r="T1224" s="6">
        <f t="shared" si="254"/>
        <v>6.6131419746952194</v>
      </c>
      <c r="U1224" s="34">
        <f t="shared" si="255"/>
        <v>0</v>
      </c>
      <c r="V1224" s="35"/>
      <c r="W1224" s="64"/>
      <c r="X1224" s="6">
        <f t="shared" si="256"/>
        <v>0</v>
      </c>
      <c r="Y1224" s="6">
        <f t="shared" si="257"/>
        <v>5.1949369460846446</v>
      </c>
      <c r="Z1224" s="6">
        <f t="shared" si="258"/>
        <v>0</v>
      </c>
      <c r="AA1224" s="6">
        <f t="shared" si="259"/>
        <v>3.1325342208185072</v>
      </c>
      <c r="AB1224" s="6">
        <f t="shared" si="260"/>
        <v>0</v>
      </c>
      <c r="AC1224" s="6">
        <f t="shared" si="261"/>
        <v>0</v>
      </c>
      <c r="AD1224" s="6">
        <f t="shared" si="262"/>
        <v>0</v>
      </c>
    </row>
    <row r="1225" spans="2:30" x14ac:dyDescent="0.3">
      <c r="B1225" s="71">
        <v>0.8687021837486445</v>
      </c>
      <c r="C1225" s="71">
        <v>9.4566145104942141</v>
      </c>
      <c r="P1225" s="6">
        <f t="shared" si="250"/>
        <v>0</v>
      </c>
      <c r="Q1225" s="34">
        <f t="shared" si="251"/>
        <v>0.8687021837486445</v>
      </c>
      <c r="R1225" s="6">
        <f t="shared" si="252"/>
        <v>0.28667172063705271</v>
      </c>
      <c r="S1225" s="6">
        <f t="shared" si="253"/>
        <v>0</v>
      </c>
      <c r="T1225" s="6">
        <f t="shared" si="254"/>
        <v>9.1699427898571617</v>
      </c>
      <c r="U1225" s="34">
        <f t="shared" si="255"/>
        <v>0</v>
      </c>
      <c r="V1225" s="35"/>
      <c r="W1225" s="64"/>
      <c r="X1225" s="6">
        <f t="shared" si="256"/>
        <v>0</v>
      </c>
      <c r="Y1225" s="6">
        <f t="shared" si="257"/>
        <v>0.8687021837486445</v>
      </c>
      <c r="Z1225" s="6">
        <f t="shared" si="258"/>
        <v>0</v>
      </c>
      <c r="AA1225" s="6">
        <f t="shared" si="259"/>
        <v>8.5879123267455704</v>
      </c>
      <c r="AB1225" s="6">
        <f t="shared" si="260"/>
        <v>0</v>
      </c>
      <c r="AC1225" s="6">
        <f t="shared" si="261"/>
        <v>0</v>
      </c>
      <c r="AD1225" s="6">
        <f t="shared" si="262"/>
        <v>0</v>
      </c>
    </row>
    <row r="1226" spans="2:30" x14ac:dyDescent="0.3">
      <c r="B1226" s="71">
        <v>0</v>
      </c>
      <c r="C1226" s="71">
        <v>10.882380585560853</v>
      </c>
      <c r="P1226" s="6">
        <f t="shared" si="250"/>
        <v>0</v>
      </c>
      <c r="Q1226" s="34">
        <f t="shared" si="251"/>
        <v>0</v>
      </c>
      <c r="R1226" s="6">
        <f t="shared" si="252"/>
        <v>0</v>
      </c>
      <c r="S1226" s="6">
        <f t="shared" si="253"/>
        <v>0</v>
      </c>
      <c r="T1226" s="6">
        <f t="shared" si="254"/>
        <v>10.882380585560853</v>
      </c>
      <c r="U1226" s="34">
        <f t="shared" si="255"/>
        <v>0</v>
      </c>
      <c r="V1226" s="35"/>
      <c r="W1226" s="64"/>
      <c r="X1226" s="6">
        <f t="shared" si="256"/>
        <v>0</v>
      </c>
      <c r="Y1226" s="6">
        <f t="shared" si="257"/>
        <v>0</v>
      </c>
      <c r="Z1226" s="6">
        <f t="shared" si="258"/>
        <v>0</v>
      </c>
      <c r="AA1226" s="6">
        <f t="shared" si="259"/>
        <v>10.882380585560853</v>
      </c>
      <c r="AB1226" s="6">
        <f t="shared" si="260"/>
        <v>0</v>
      </c>
      <c r="AC1226" s="6">
        <f t="shared" si="261"/>
        <v>0</v>
      </c>
      <c r="AD1226" s="6">
        <f t="shared" si="262"/>
        <v>0</v>
      </c>
    </row>
    <row r="1227" spans="2:30" x14ac:dyDescent="0.3">
      <c r="B1227" s="71">
        <v>0</v>
      </c>
      <c r="C1227" s="71">
        <v>11.712143937896228</v>
      </c>
      <c r="P1227" s="6">
        <f t="shared" si="250"/>
        <v>0</v>
      </c>
      <c r="Q1227" s="34">
        <f t="shared" si="251"/>
        <v>0</v>
      </c>
      <c r="R1227" s="6">
        <f t="shared" si="252"/>
        <v>0</v>
      </c>
      <c r="S1227" s="6">
        <f t="shared" si="253"/>
        <v>0</v>
      </c>
      <c r="T1227" s="6">
        <f t="shared" si="254"/>
        <v>11.712143937896228</v>
      </c>
      <c r="U1227" s="34">
        <f t="shared" si="255"/>
        <v>0</v>
      </c>
      <c r="V1227" s="35"/>
      <c r="W1227" s="64"/>
      <c r="X1227" s="6">
        <f t="shared" si="256"/>
        <v>0</v>
      </c>
      <c r="Y1227" s="6">
        <f t="shared" si="257"/>
        <v>0</v>
      </c>
      <c r="Z1227" s="6">
        <f t="shared" si="258"/>
        <v>0</v>
      </c>
      <c r="AA1227" s="6">
        <f t="shared" si="259"/>
        <v>11.712143937896228</v>
      </c>
      <c r="AB1227" s="6">
        <f t="shared" si="260"/>
        <v>0</v>
      </c>
      <c r="AC1227" s="6">
        <f t="shared" si="261"/>
        <v>0</v>
      </c>
      <c r="AD1227" s="6">
        <f t="shared" si="262"/>
        <v>0</v>
      </c>
    </row>
    <row r="1228" spans="2:30" x14ac:dyDescent="0.3">
      <c r="B1228" s="71">
        <v>0</v>
      </c>
      <c r="C1228" s="71">
        <v>12.491956156823807</v>
      </c>
      <c r="P1228" s="6">
        <f t="shared" si="250"/>
        <v>0</v>
      </c>
      <c r="Q1228" s="34">
        <f t="shared" si="251"/>
        <v>0</v>
      </c>
      <c r="R1228" s="6">
        <f t="shared" si="252"/>
        <v>0</v>
      </c>
      <c r="S1228" s="6">
        <f t="shared" si="253"/>
        <v>0</v>
      </c>
      <c r="T1228" s="6">
        <f t="shared" si="254"/>
        <v>12.491956156823807</v>
      </c>
      <c r="U1228" s="34">
        <f t="shared" si="255"/>
        <v>0</v>
      </c>
      <c r="V1228" s="35"/>
      <c r="W1228" s="64"/>
      <c r="X1228" s="6">
        <f t="shared" si="256"/>
        <v>0</v>
      </c>
      <c r="Y1228" s="6">
        <f t="shared" si="257"/>
        <v>0</v>
      </c>
      <c r="Z1228" s="6">
        <f t="shared" si="258"/>
        <v>0</v>
      </c>
      <c r="AA1228" s="6">
        <f t="shared" si="259"/>
        <v>12.491956156823807</v>
      </c>
      <c r="AB1228" s="6">
        <f t="shared" si="260"/>
        <v>0</v>
      </c>
      <c r="AC1228" s="6">
        <f t="shared" si="261"/>
        <v>0</v>
      </c>
      <c r="AD1228" s="6">
        <f t="shared" si="262"/>
        <v>0</v>
      </c>
    </row>
    <row r="1229" spans="2:30" x14ac:dyDescent="0.3">
      <c r="B1229" s="71">
        <v>0</v>
      </c>
      <c r="C1229" s="71">
        <v>13.108745770651108</v>
      </c>
      <c r="P1229" s="6">
        <f t="shared" si="250"/>
        <v>0</v>
      </c>
      <c r="Q1229" s="34">
        <f t="shared" si="251"/>
        <v>0</v>
      </c>
      <c r="R1229" s="6">
        <f t="shared" si="252"/>
        <v>0</v>
      </c>
      <c r="S1229" s="6">
        <f t="shared" si="253"/>
        <v>0</v>
      </c>
      <c r="T1229" s="6">
        <f t="shared" si="254"/>
        <v>13.108745770651108</v>
      </c>
      <c r="U1229" s="34">
        <f t="shared" si="255"/>
        <v>0</v>
      </c>
      <c r="V1229" s="35"/>
      <c r="W1229" s="64"/>
      <c r="X1229" s="6">
        <f t="shared" si="256"/>
        <v>0</v>
      </c>
      <c r="Y1229" s="6">
        <f t="shared" si="257"/>
        <v>0</v>
      </c>
      <c r="Z1229" s="6">
        <f t="shared" si="258"/>
        <v>0</v>
      </c>
      <c r="AA1229" s="6">
        <f t="shared" si="259"/>
        <v>13.108745770651108</v>
      </c>
      <c r="AB1229" s="6">
        <f t="shared" si="260"/>
        <v>0</v>
      </c>
      <c r="AC1229" s="6">
        <f t="shared" si="261"/>
        <v>0</v>
      </c>
      <c r="AD1229" s="6">
        <f t="shared" si="262"/>
        <v>0</v>
      </c>
    </row>
    <row r="1230" spans="2:30" x14ac:dyDescent="0.3">
      <c r="B1230" s="71">
        <v>0</v>
      </c>
      <c r="C1230" s="71">
        <v>13.730646828543104</v>
      </c>
      <c r="P1230" s="6">
        <f t="shared" si="250"/>
        <v>0</v>
      </c>
      <c r="Q1230" s="34">
        <f t="shared" si="251"/>
        <v>0</v>
      </c>
      <c r="R1230" s="6">
        <f t="shared" si="252"/>
        <v>0</v>
      </c>
      <c r="S1230" s="6">
        <f t="shared" si="253"/>
        <v>0</v>
      </c>
      <c r="T1230" s="6">
        <f t="shared" si="254"/>
        <v>13.730646828543104</v>
      </c>
      <c r="U1230" s="34">
        <f t="shared" si="255"/>
        <v>0</v>
      </c>
      <c r="V1230" s="35"/>
      <c r="W1230" s="64"/>
      <c r="X1230" s="6">
        <f t="shared" si="256"/>
        <v>0</v>
      </c>
      <c r="Y1230" s="6">
        <f t="shared" si="257"/>
        <v>0</v>
      </c>
      <c r="Z1230" s="6">
        <f t="shared" si="258"/>
        <v>0</v>
      </c>
      <c r="AA1230" s="6">
        <f t="shared" si="259"/>
        <v>13.730646828543104</v>
      </c>
      <c r="AB1230" s="6">
        <f t="shared" si="260"/>
        <v>0</v>
      </c>
      <c r="AC1230" s="6">
        <f t="shared" si="261"/>
        <v>0</v>
      </c>
      <c r="AD1230" s="6">
        <f t="shared" si="262"/>
        <v>0</v>
      </c>
    </row>
    <row r="1231" spans="2:30" x14ac:dyDescent="0.3">
      <c r="B1231" s="71">
        <v>0</v>
      </c>
      <c r="C1231" s="71">
        <v>14.197610335210747</v>
      </c>
      <c r="P1231" s="6">
        <f t="shared" si="250"/>
        <v>0</v>
      </c>
      <c r="Q1231" s="34">
        <f t="shared" si="251"/>
        <v>0</v>
      </c>
      <c r="R1231" s="6">
        <f t="shared" si="252"/>
        <v>0</v>
      </c>
      <c r="S1231" s="6">
        <f t="shared" si="253"/>
        <v>0</v>
      </c>
      <c r="T1231" s="6">
        <f t="shared" si="254"/>
        <v>14.197610335210747</v>
      </c>
      <c r="U1231" s="34">
        <f t="shared" si="255"/>
        <v>0</v>
      </c>
      <c r="V1231" s="35"/>
      <c r="W1231" s="64"/>
      <c r="X1231" s="6">
        <f t="shared" si="256"/>
        <v>0</v>
      </c>
      <c r="Y1231" s="6">
        <f t="shared" si="257"/>
        <v>0</v>
      </c>
      <c r="Z1231" s="6">
        <f t="shared" si="258"/>
        <v>0</v>
      </c>
      <c r="AA1231" s="6">
        <f t="shared" si="259"/>
        <v>14.197610335210747</v>
      </c>
      <c r="AB1231" s="6">
        <f t="shared" si="260"/>
        <v>0</v>
      </c>
      <c r="AC1231" s="6">
        <f t="shared" si="261"/>
        <v>0</v>
      </c>
      <c r="AD1231" s="6">
        <f t="shared" si="262"/>
        <v>0</v>
      </c>
    </row>
    <row r="1232" spans="2:30" x14ac:dyDescent="0.3">
      <c r="B1232" s="71">
        <v>0</v>
      </c>
      <c r="C1232" s="71">
        <v>14.690652208310224</v>
      </c>
      <c r="P1232" s="6">
        <f t="shared" si="250"/>
        <v>0</v>
      </c>
      <c r="Q1232" s="34">
        <f t="shared" si="251"/>
        <v>0</v>
      </c>
      <c r="R1232" s="6">
        <f t="shared" si="252"/>
        <v>0</v>
      </c>
      <c r="S1232" s="6">
        <f t="shared" si="253"/>
        <v>0</v>
      </c>
      <c r="T1232" s="6">
        <f t="shared" si="254"/>
        <v>14.690652208310224</v>
      </c>
      <c r="U1232" s="34">
        <f t="shared" si="255"/>
        <v>0</v>
      </c>
      <c r="V1232" s="35"/>
      <c r="W1232" s="64"/>
      <c r="X1232" s="6">
        <f t="shared" si="256"/>
        <v>0</v>
      </c>
      <c r="Y1232" s="6">
        <f t="shared" si="257"/>
        <v>0</v>
      </c>
      <c r="Z1232" s="6">
        <f t="shared" si="258"/>
        <v>0</v>
      </c>
      <c r="AA1232" s="6">
        <f t="shared" si="259"/>
        <v>14.690652208310224</v>
      </c>
      <c r="AB1232" s="6">
        <f t="shared" si="260"/>
        <v>0</v>
      </c>
      <c r="AC1232" s="6">
        <f t="shared" si="261"/>
        <v>0</v>
      </c>
      <c r="AD1232" s="6">
        <f t="shared" si="262"/>
        <v>0</v>
      </c>
    </row>
    <row r="1233" spans="2:30" x14ac:dyDescent="0.3">
      <c r="B1233" s="71">
        <v>0</v>
      </c>
      <c r="C1233" s="71">
        <v>15.285236936967252</v>
      </c>
      <c r="P1233" s="6">
        <f t="shared" si="250"/>
        <v>0</v>
      </c>
      <c r="Q1233" s="34">
        <f t="shared" si="251"/>
        <v>0</v>
      </c>
      <c r="R1233" s="6">
        <f t="shared" si="252"/>
        <v>0</v>
      </c>
      <c r="S1233" s="6">
        <f t="shared" si="253"/>
        <v>0</v>
      </c>
      <c r="T1233" s="6">
        <f t="shared" si="254"/>
        <v>15.285236936967252</v>
      </c>
      <c r="U1233" s="34">
        <f t="shared" si="255"/>
        <v>0</v>
      </c>
      <c r="V1233" s="35"/>
      <c r="W1233" s="64"/>
      <c r="X1233" s="6">
        <f t="shared" si="256"/>
        <v>0</v>
      </c>
      <c r="Y1233" s="6">
        <f t="shared" si="257"/>
        <v>0</v>
      </c>
      <c r="Z1233" s="6">
        <f t="shared" si="258"/>
        <v>0</v>
      </c>
      <c r="AA1233" s="6">
        <f t="shared" si="259"/>
        <v>15.285236936967252</v>
      </c>
      <c r="AB1233" s="6">
        <f t="shared" si="260"/>
        <v>0</v>
      </c>
      <c r="AC1233" s="6">
        <f t="shared" si="261"/>
        <v>0</v>
      </c>
      <c r="AD1233" s="6">
        <f t="shared" si="262"/>
        <v>0</v>
      </c>
    </row>
    <row r="1234" spans="2:30" x14ac:dyDescent="0.3">
      <c r="B1234" s="71">
        <v>0</v>
      </c>
      <c r="C1234" s="71">
        <v>15.943388294796707</v>
      </c>
      <c r="P1234" s="6">
        <f t="shared" si="250"/>
        <v>0</v>
      </c>
      <c r="Q1234" s="34">
        <f t="shared" si="251"/>
        <v>0</v>
      </c>
      <c r="R1234" s="6">
        <f t="shared" si="252"/>
        <v>0</v>
      </c>
      <c r="S1234" s="6">
        <f t="shared" si="253"/>
        <v>0</v>
      </c>
      <c r="T1234" s="6">
        <f t="shared" si="254"/>
        <v>15.943388294796707</v>
      </c>
      <c r="U1234" s="34">
        <f t="shared" si="255"/>
        <v>0</v>
      </c>
      <c r="V1234" s="35"/>
      <c r="W1234" s="64"/>
      <c r="X1234" s="6">
        <f t="shared" si="256"/>
        <v>0</v>
      </c>
      <c r="Y1234" s="6">
        <f t="shared" si="257"/>
        <v>0</v>
      </c>
      <c r="Z1234" s="6">
        <f t="shared" si="258"/>
        <v>0</v>
      </c>
      <c r="AA1234" s="6">
        <f t="shared" si="259"/>
        <v>15.943388294796707</v>
      </c>
      <c r="AB1234" s="6">
        <f t="shared" si="260"/>
        <v>0</v>
      </c>
      <c r="AC1234" s="6">
        <f t="shared" si="261"/>
        <v>0</v>
      </c>
      <c r="AD1234" s="6">
        <f t="shared" si="262"/>
        <v>0</v>
      </c>
    </row>
    <row r="1235" spans="2:30" x14ac:dyDescent="0.3">
      <c r="B1235" s="71">
        <v>0</v>
      </c>
      <c r="C1235" s="71">
        <v>13.299256700351135</v>
      </c>
      <c r="P1235" s="6">
        <f t="shared" si="250"/>
        <v>0</v>
      </c>
      <c r="Q1235" s="34">
        <f t="shared" si="251"/>
        <v>0</v>
      </c>
      <c r="R1235" s="6">
        <f t="shared" si="252"/>
        <v>0</v>
      </c>
      <c r="S1235" s="6">
        <f t="shared" si="253"/>
        <v>0</v>
      </c>
      <c r="T1235" s="6">
        <f t="shared" si="254"/>
        <v>13.299256700351135</v>
      </c>
      <c r="U1235" s="34">
        <f t="shared" si="255"/>
        <v>0</v>
      </c>
      <c r="V1235" s="35"/>
      <c r="W1235" s="64"/>
      <c r="X1235" s="6">
        <f t="shared" si="256"/>
        <v>0</v>
      </c>
      <c r="Y1235" s="6">
        <f t="shared" si="257"/>
        <v>0</v>
      </c>
      <c r="Z1235" s="6">
        <f t="shared" si="258"/>
        <v>0</v>
      </c>
      <c r="AA1235" s="6">
        <f t="shared" si="259"/>
        <v>13.299256700351135</v>
      </c>
      <c r="AB1235" s="6">
        <f t="shared" si="260"/>
        <v>0</v>
      </c>
      <c r="AC1235" s="6">
        <f t="shared" si="261"/>
        <v>0</v>
      </c>
      <c r="AD1235" s="6">
        <f t="shared" si="262"/>
        <v>0</v>
      </c>
    </row>
    <row r="1236" spans="2:30" x14ac:dyDescent="0.3">
      <c r="B1236" s="71">
        <v>0</v>
      </c>
      <c r="C1236" s="71">
        <v>13.693424892816452</v>
      </c>
      <c r="P1236" s="6">
        <f t="shared" si="250"/>
        <v>0</v>
      </c>
      <c r="Q1236" s="34">
        <f t="shared" si="251"/>
        <v>0</v>
      </c>
      <c r="R1236" s="6">
        <f t="shared" si="252"/>
        <v>0</v>
      </c>
      <c r="S1236" s="6">
        <f t="shared" si="253"/>
        <v>0</v>
      </c>
      <c r="T1236" s="6">
        <f t="shared" si="254"/>
        <v>13.693424892816452</v>
      </c>
      <c r="U1236" s="34">
        <f t="shared" si="255"/>
        <v>0</v>
      </c>
      <c r="V1236" s="35"/>
      <c r="W1236" s="64"/>
      <c r="X1236" s="6">
        <f t="shared" si="256"/>
        <v>0</v>
      </c>
      <c r="Y1236" s="6">
        <f t="shared" si="257"/>
        <v>0</v>
      </c>
      <c r="Z1236" s="6">
        <f t="shared" si="258"/>
        <v>0</v>
      </c>
      <c r="AA1236" s="6">
        <f t="shared" si="259"/>
        <v>13.693424892816452</v>
      </c>
      <c r="AB1236" s="6">
        <f t="shared" si="260"/>
        <v>0</v>
      </c>
      <c r="AC1236" s="6">
        <f t="shared" si="261"/>
        <v>0</v>
      </c>
      <c r="AD1236" s="6">
        <f t="shared" si="262"/>
        <v>0</v>
      </c>
    </row>
    <row r="1237" spans="2:30" x14ac:dyDescent="0.3">
      <c r="B1237" s="71">
        <v>0.3961673935299157</v>
      </c>
      <c r="C1237" s="71">
        <v>155.14601851738922</v>
      </c>
      <c r="P1237" s="6">
        <f t="shared" si="250"/>
        <v>21.015283277524361</v>
      </c>
      <c r="Q1237" s="34">
        <f t="shared" si="251"/>
        <v>0.3961673935299157</v>
      </c>
      <c r="R1237" s="6">
        <f t="shared" si="252"/>
        <v>0.13073523986487218</v>
      </c>
      <c r="S1237" s="6">
        <f t="shared" si="253"/>
        <v>0</v>
      </c>
      <c r="T1237" s="6">
        <f t="shared" si="254"/>
        <v>134</v>
      </c>
      <c r="U1237" s="34">
        <f t="shared" si="255"/>
        <v>0</v>
      </c>
      <c r="V1237" s="35"/>
      <c r="W1237" s="64"/>
      <c r="X1237" s="6">
        <f t="shared" si="256"/>
        <v>0</v>
      </c>
      <c r="Y1237" s="6">
        <f t="shared" si="257"/>
        <v>0.3961673935299157</v>
      </c>
      <c r="Z1237" s="6">
        <f t="shared" si="258"/>
        <v>0</v>
      </c>
      <c r="AA1237" s="6">
        <f t="shared" si="259"/>
        <v>109.60383260647008</v>
      </c>
      <c r="AB1237" s="6">
        <f t="shared" si="260"/>
        <v>0</v>
      </c>
      <c r="AC1237" s="6">
        <f t="shared" si="261"/>
        <v>0</v>
      </c>
      <c r="AD1237" s="6">
        <f t="shared" si="262"/>
        <v>45.146018517389237</v>
      </c>
    </row>
    <row r="1238" spans="2:30" x14ac:dyDescent="0.3">
      <c r="B1238" s="71">
        <v>0.65082269207521515</v>
      </c>
      <c r="C1238" s="71">
        <v>139.14966241553617</v>
      </c>
      <c r="P1238" s="6">
        <f t="shared" si="250"/>
        <v>4.9348909271513435</v>
      </c>
      <c r="Q1238" s="34">
        <f t="shared" si="251"/>
        <v>0.65082269207521515</v>
      </c>
      <c r="R1238" s="6">
        <f t="shared" si="252"/>
        <v>0.21477148838482102</v>
      </c>
      <c r="S1238" s="6">
        <f t="shared" si="253"/>
        <v>0</v>
      </c>
      <c r="T1238" s="6">
        <f t="shared" si="254"/>
        <v>134</v>
      </c>
      <c r="U1238" s="34">
        <f t="shared" si="255"/>
        <v>0</v>
      </c>
      <c r="V1238" s="35"/>
      <c r="W1238" s="64"/>
      <c r="X1238" s="6">
        <f t="shared" si="256"/>
        <v>0</v>
      </c>
      <c r="Y1238" s="6">
        <f t="shared" si="257"/>
        <v>0.65082269207521515</v>
      </c>
      <c r="Z1238" s="6">
        <f t="shared" si="258"/>
        <v>0</v>
      </c>
      <c r="AA1238" s="6">
        <f t="shared" si="259"/>
        <v>109.34917730792479</v>
      </c>
      <c r="AB1238" s="6">
        <f t="shared" si="260"/>
        <v>0</v>
      </c>
      <c r="AC1238" s="6">
        <f t="shared" si="261"/>
        <v>0</v>
      </c>
      <c r="AD1238" s="6">
        <f t="shared" si="262"/>
        <v>29.149662415536156</v>
      </c>
    </row>
    <row r="1239" spans="2:30" x14ac:dyDescent="0.3">
      <c r="B1239" s="71">
        <v>1.6219154467831964</v>
      </c>
      <c r="C1239" s="71">
        <v>120.84776751630659</v>
      </c>
      <c r="P1239" s="6">
        <f t="shared" si="250"/>
        <v>0</v>
      </c>
      <c r="Q1239" s="34">
        <f t="shared" si="251"/>
        <v>1.6219154467831964</v>
      </c>
      <c r="R1239" s="6">
        <f t="shared" si="252"/>
        <v>0.5352320974384549</v>
      </c>
      <c r="S1239" s="6">
        <f t="shared" si="253"/>
        <v>0</v>
      </c>
      <c r="T1239" s="6">
        <f t="shared" si="254"/>
        <v>120.31253541886814</v>
      </c>
      <c r="U1239" s="34">
        <f t="shared" si="255"/>
        <v>0</v>
      </c>
      <c r="V1239" s="35"/>
      <c r="W1239" s="64"/>
      <c r="X1239" s="6">
        <f t="shared" si="256"/>
        <v>0</v>
      </c>
      <c r="Y1239" s="6">
        <f t="shared" si="257"/>
        <v>1.6219154467831964</v>
      </c>
      <c r="Z1239" s="6">
        <f t="shared" si="258"/>
        <v>0</v>
      </c>
      <c r="AA1239" s="6">
        <f t="shared" si="259"/>
        <v>108.37808455321681</v>
      </c>
      <c r="AB1239" s="6">
        <f t="shared" si="260"/>
        <v>0</v>
      </c>
      <c r="AC1239" s="6">
        <f t="shared" si="261"/>
        <v>0</v>
      </c>
      <c r="AD1239" s="6">
        <f t="shared" si="262"/>
        <v>10.84776751630659</v>
      </c>
    </row>
    <row r="1240" spans="2:30" x14ac:dyDescent="0.3">
      <c r="B1240" s="71">
        <v>2.3614341677536492</v>
      </c>
      <c r="C1240" s="71">
        <v>102.43499116282483</v>
      </c>
      <c r="P1240" s="6">
        <f t="shared" si="250"/>
        <v>0</v>
      </c>
      <c r="Q1240" s="34">
        <f t="shared" si="251"/>
        <v>2.3614341677536492</v>
      </c>
      <c r="R1240" s="6">
        <f t="shared" si="252"/>
        <v>0.77927327535870428</v>
      </c>
      <c r="S1240" s="6">
        <f t="shared" si="253"/>
        <v>0</v>
      </c>
      <c r="T1240" s="6">
        <f t="shared" si="254"/>
        <v>101.65571788746612</v>
      </c>
      <c r="U1240" s="34">
        <f t="shared" si="255"/>
        <v>0</v>
      </c>
      <c r="V1240" s="35"/>
      <c r="W1240" s="64"/>
      <c r="X1240" s="6">
        <f t="shared" si="256"/>
        <v>0</v>
      </c>
      <c r="Y1240" s="6">
        <f t="shared" si="257"/>
        <v>2.3614341677536492</v>
      </c>
      <c r="Z1240" s="6">
        <f t="shared" si="258"/>
        <v>0</v>
      </c>
      <c r="AA1240" s="6">
        <f t="shared" si="259"/>
        <v>100.07355699507119</v>
      </c>
      <c r="AB1240" s="6">
        <f t="shared" si="260"/>
        <v>0</v>
      </c>
      <c r="AC1240" s="6">
        <f t="shared" si="261"/>
        <v>0</v>
      </c>
      <c r="AD1240" s="6">
        <f t="shared" si="262"/>
        <v>0</v>
      </c>
    </row>
    <row r="1241" spans="2:30" x14ac:dyDescent="0.3">
      <c r="B1241" s="71">
        <v>2.9612389924476674</v>
      </c>
      <c r="C1241" s="71">
        <v>85.698966881254137</v>
      </c>
      <c r="P1241" s="6">
        <f t="shared" si="250"/>
        <v>0</v>
      </c>
      <c r="Q1241" s="34">
        <f t="shared" si="251"/>
        <v>2.9612389924476674</v>
      </c>
      <c r="R1241" s="6">
        <f t="shared" si="252"/>
        <v>0.97720886750773028</v>
      </c>
      <c r="S1241" s="6">
        <f t="shared" si="253"/>
        <v>0</v>
      </c>
      <c r="T1241" s="6">
        <f t="shared" si="254"/>
        <v>84.72175801374641</v>
      </c>
      <c r="U1241" s="34">
        <f t="shared" si="255"/>
        <v>0</v>
      </c>
      <c r="V1241" s="35"/>
      <c r="W1241" s="64"/>
      <c r="X1241" s="6">
        <f t="shared" si="256"/>
        <v>0</v>
      </c>
      <c r="Y1241" s="6">
        <f t="shared" si="257"/>
        <v>2.9612389924476674</v>
      </c>
      <c r="Z1241" s="6">
        <f t="shared" si="258"/>
        <v>0</v>
      </c>
      <c r="AA1241" s="6">
        <f t="shared" si="259"/>
        <v>82.737727888806475</v>
      </c>
      <c r="AB1241" s="6">
        <f t="shared" si="260"/>
        <v>0</v>
      </c>
      <c r="AC1241" s="6">
        <f t="shared" si="261"/>
        <v>0</v>
      </c>
      <c r="AD1241" s="6">
        <f t="shared" si="262"/>
        <v>0</v>
      </c>
    </row>
    <row r="1242" spans="2:30" x14ac:dyDescent="0.3">
      <c r="B1242" s="71">
        <v>3.7189488936035127</v>
      </c>
      <c r="C1242" s="71">
        <v>95.690942472509164</v>
      </c>
      <c r="P1242" s="6">
        <f t="shared" si="250"/>
        <v>0</v>
      </c>
      <c r="Q1242" s="34">
        <f t="shared" si="251"/>
        <v>3.7189488936035127</v>
      </c>
      <c r="R1242" s="6">
        <f t="shared" si="252"/>
        <v>1.2272531348891593</v>
      </c>
      <c r="S1242" s="6">
        <f t="shared" si="253"/>
        <v>0</v>
      </c>
      <c r="T1242" s="6">
        <f t="shared" si="254"/>
        <v>94.463689337620011</v>
      </c>
      <c r="U1242" s="34">
        <f t="shared" si="255"/>
        <v>0</v>
      </c>
      <c r="V1242" s="35"/>
      <c r="W1242" s="64"/>
      <c r="X1242" s="6">
        <f t="shared" si="256"/>
        <v>0</v>
      </c>
      <c r="Y1242" s="6">
        <f t="shared" si="257"/>
        <v>3.7189488936035127</v>
      </c>
      <c r="Z1242" s="6">
        <f t="shared" si="258"/>
        <v>0</v>
      </c>
      <c r="AA1242" s="6">
        <f t="shared" si="259"/>
        <v>91.971993578905654</v>
      </c>
      <c r="AB1242" s="6">
        <f t="shared" si="260"/>
        <v>0</v>
      </c>
      <c r="AC1242" s="6">
        <f t="shared" si="261"/>
        <v>0</v>
      </c>
      <c r="AD1242" s="6">
        <f t="shared" si="262"/>
        <v>0</v>
      </c>
    </row>
    <row r="1243" spans="2:30" x14ac:dyDescent="0.3">
      <c r="B1243" s="71">
        <v>7.2950824949383835</v>
      </c>
      <c r="C1243" s="71">
        <v>73.662731510289248</v>
      </c>
      <c r="P1243" s="6">
        <f t="shared" si="250"/>
        <v>0</v>
      </c>
      <c r="Q1243" s="34">
        <f t="shared" si="251"/>
        <v>7.2950824949383835</v>
      </c>
      <c r="R1243" s="6">
        <f t="shared" si="252"/>
        <v>2.4073772233296666</v>
      </c>
      <c r="S1243" s="6">
        <f t="shared" si="253"/>
        <v>0</v>
      </c>
      <c r="T1243" s="6">
        <f t="shared" si="254"/>
        <v>71.255354286959587</v>
      </c>
      <c r="U1243" s="34">
        <f t="shared" si="255"/>
        <v>0</v>
      </c>
      <c r="V1243" s="35"/>
      <c r="W1243" s="64"/>
      <c r="X1243" s="6">
        <f t="shared" si="256"/>
        <v>0</v>
      </c>
      <c r="Y1243" s="6">
        <f t="shared" si="257"/>
        <v>7.2950824949383835</v>
      </c>
      <c r="Z1243" s="6">
        <f t="shared" si="258"/>
        <v>0</v>
      </c>
      <c r="AA1243" s="6">
        <f t="shared" si="259"/>
        <v>66.367649015350864</v>
      </c>
      <c r="AB1243" s="6">
        <f t="shared" si="260"/>
        <v>0</v>
      </c>
      <c r="AC1243" s="6">
        <f t="shared" si="261"/>
        <v>0</v>
      </c>
      <c r="AD1243" s="6">
        <f t="shared" si="262"/>
        <v>0</v>
      </c>
    </row>
    <row r="1244" spans="2:30" x14ac:dyDescent="0.3">
      <c r="B1244" s="71">
        <v>12.355191605341444</v>
      </c>
      <c r="C1244" s="71">
        <v>65.257612651146601</v>
      </c>
      <c r="P1244" s="6">
        <f t="shared" si="250"/>
        <v>0</v>
      </c>
      <c r="Q1244" s="34">
        <f t="shared" si="251"/>
        <v>12.355191605341444</v>
      </c>
      <c r="R1244" s="6">
        <f t="shared" si="252"/>
        <v>4.0772132297626769</v>
      </c>
      <c r="S1244" s="6">
        <f t="shared" si="253"/>
        <v>0</v>
      </c>
      <c r="T1244" s="6">
        <f t="shared" si="254"/>
        <v>61.180399421383925</v>
      </c>
      <c r="U1244" s="34">
        <f t="shared" si="255"/>
        <v>0</v>
      </c>
      <c r="V1244" s="35"/>
      <c r="W1244" s="64"/>
      <c r="X1244" s="6">
        <f t="shared" si="256"/>
        <v>0</v>
      </c>
      <c r="Y1244" s="6">
        <f t="shared" si="257"/>
        <v>12.355191605341444</v>
      </c>
      <c r="Z1244" s="6">
        <f t="shared" si="258"/>
        <v>0</v>
      </c>
      <c r="AA1244" s="6">
        <f t="shared" si="259"/>
        <v>52.902421045805156</v>
      </c>
      <c r="AB1244" s="6">
        <f t="shared" si="260"/>
        <v>0</v>
      </c>
      <c r="AC1244" s="6">
        <f t="shared" si="261"/>
        <v>0</v>
      </c>
      <c r="AD1244" s="6">
        <f t="shared" si="262"/>
        <v>0</v>
      </c>
    </row>
    <row r="1245" spans="2:30" x14ac:dyDescent="0.3">
      <c r="B1245" s="71">
        <v>10.986241000865141</v>
      </c>
      <c r="C1245" s="71">
        <v>65.010645064075035</v>
      </c>
      <c r="P1245" s="6">
        <f t="shared" si="250"/>
        <v>0</v>
      </c>
      <c r="Q1245" s="34">
        <f t="shared" si="251"/>
        <v>10.986241000865141</v>
      </c>
      <c r="R1245" s="6">
        <f t="shared" si="252"/>
        <v>3.6254595302854966</v>
      </c>
      <c r="S1245" s="6">
        <f t="shared" si="253"/>
        <v>0</v>
      </c>
      <c r="T1245" s="6">
        <f t="shared" si="254"/>
        <v>61.385185533789539</v>
      </c>
      <c r="U1245" s="34">
        <f t="shared" si="255"/>
        <v>0</v>
      </c>
      <c r="V1245" s="35"/>
      <c r="W1245" s="64"/>
      <c r="X1245" s="6">
        <f t="shared" si="256"/>
        <v>0</v>
      </c>
      <c r="Y1245" s="6">
        <f t="shared" si="257"/>
        <v>10.986241000865141</v>
      </c>
      <c r="Z1245" s="6">
        <f t="shared" si="258"/>
        <v>0</v>
      </c>
      <c r="AA1245" s="6">
        <f t="shared" si="259"/>
        <v>54.024404063209893</v>
      </c>
      <c r="AB1245" s="6">
        <f t="shared" si="260"/>
        <v>0</v>
      </c>
      <c r="AC1245" s="6">
        <f t="shared" si="261"/>
        <v>0</v>
      </c>
      <c r="AD1245" s="6">
        <f t="shared" si="262"/>
        <v>0</v>
      </c>
    </row>
    <row r="1246" spans="2:30" x14ac:dyDescent="0.3">
      <c r="B1246" s="71">
        <v>11.706282683987698</v>
      </c>
      <c r="C1246" s="71">
        <v>75.010951964210633</v>
      </c>
      <c r="P1246" s="6">
        <f t="shared" si="250"/>
        <v>0</v>
      </c>
      <c r="Q1246" s="34">
        <f t="shared" si="251"/>
        <v>11.706282683987698</v>
      </c>
      <c r="R1246" s="6">
        <f t="shared" si="252"/>
        <v>3.8630732857159407</v>
      </c>
      <c r="S1246" s="6">
        <f t="shared" si="253"/>
        <v>0</v>
      </c>
      <c r="T1246" s="6">
        <f t="shared" si="254"/>
        <v>71.147878678494692</v>
      </c>
      <c r="U1246" s="34">
        <f t="shared" si="255"/>
        <v>0</v>
      </c>
      <c r="V1246" s="35"/>
      <c r="W1246" s="64"/>
      <c r="X1246" s="6">
        <f t="shared" si="256"/>
        <v>0</v>
      </c>
      <c r="Y1246" s="6">
        <f t="shared" si="257"/>
        <v>11.706282683987698</v>
      </c>
      <c r="Z1246" s="6">
        <f t="shared" si="258"/>
        <v>0</v>
      </c>
      <c r="AA1246" s="6">
        <f t="shared" si="259"/>
        <v>63.304669280222939</v>
      </c>
      <c r="AB1246" s="6">
        <f t="shared" si="260"/>
        <v>0</v>
      </c>
      <c r="AC1246" s="6">
        <f t="shared" si="261"/>
        <v>0</v>
      </c>
      <c r="AD1246" s="6">
        <f t="shared" si="262"/>
        <v>0</v>
      </c>
    </row>
    <row r="1247" spans="2:30" x14ac:dyDescent="0.3">
      <c r="B1247" s="71">
        <v>10.300543182053488</v>
      </c>
      <c r="C1247" s="71">
        <v>82.951540559892933</v>
      </c>
      <c r="P1247" s="6">
        <f t="shared" si="250"/>
        <v>0</v>
      </c>
      <c r="Q1247" s="34">
        <f t="shared" si="251"/>
        <v>10.300543182053488</v>
      </c>
      <c r="R1247" s="6">
        <f t="shared" si="252"/>
        <v>3.3991792500776512</v>
      </c>
      <c r="S1247" s="6">
        <f t="shared" si="253"/>
        <v>0</v>
      </c>
      <c r="T1247" s="6">
        <f t="shared" si="254"/>
        <v>79.552361309815282</v>
      </c>
      <c r="U1247" s="34">
        <f t="shared" si="255"/>
        <v>0</v>
      </c>
      <c r="V1247" s="35"/>
      <c r="W1247" s="64"/>
      <c r="X1247" s="6">
        <f t="shared" si="256"/>
        <v>0</v>
      </c>
      <c r="Y1247" s="6">
        <f t="shared" si="257"/>
        <v>10.300543182053488</v>
      </c>
      <c r="Z1247" s="6">
        <f t="shared" si="258"/>
        <v>0</v>
      </c>
      <c r="AA1247" s="6">
        <f t="shared" si="259"/>
        <v>72.650997377839445</v>
      </c>
      <c r="AB1247" s="6">
        <f t="shared" si="260"/>
        <v>0</v>
      </c>
      <c r="AC1247" s="6">
        <f t="shared" si="261"/>
        <v>0</v>
      </c>
      <c r="AD1247" s="6">
        <f t="shared" si="262"/>
        <v>0</v>
      </c>
    </row>
    <row r="1248" spans="2:30" x14ac:dyDescent="0.3">
      <c r="B1248" s="71">
        <v>6.0331033166655992</v>
      </c>
      <c r="C1248" s="71">
        <v>6.5656943077544714</v>
      </c>
      <c r="P1248" s="6">
        <f t="shared" si="250"/>
        <v>0</v>
      </c>
      <c r="Q1248" s="34">
        <f t="shared" si="251"/>
        <v>6.0331033166655992</v>
      </c>
      <c r="R1248" s="6">
        <f t="shared" si="252"/>
        <v>1.9909240944996478</v>
      </c>
      <c r="S1248" s="6">
        <f t="shared" si="253"/>
        <v>0</v>
      </c>
      <c r="T1248" s="6">
        <f t="shared" si="254"/>
        <v>4.5747702132548236</v>
      </c>
      <c r="U1248" s="34">
        <f t="shared" si="255"/>
        <v>0</v>
      </c>
      <c r="V1248" s="35"/>
      <c r="W1248" s="64"/>
      <c r="X1248" s="6">
        <f t="shared" si="256"/>
        <v>0</v>
      </c>
      <c r="Y1248" s="6">
        <f t="shared" si="257"/>
        <v>6.0331033166655992</v>
      </c>
      <c r="Z1248" s="6">
        <f t="shared" si="258"/>
        <v>0</v>
      </c>
      <c r="AA1248" s="6">
        <f t="shared" si="259"/>
        <v>0.5325909910888722</v>
      </c>
      <c r="AB1248" s="6">
        <f t="shared" si="260"/>
        <v>0</v>
      </c>
      <c r="AC1248" s="6">
        <f t="shared" si="261"/>
        <v>0</v>
      </c>
      <c r="AD1248" s="6">
        <f t="shared" si="262"/>
        <v>0</v>
      </c>
    </row>
    <row r="1249" spans="2:30" x14ac:dyDescent="0.3">
      <c r="B1249" s="71">
        <v>1.6774820738740652</v>
      </c>
      <c r="C1249" s="71">
        <v>7.4985761950719354</v>
      </c>
      <c r="P1249" s="6">
        <f t="shared" si="250"/>
        <v>0</v>
      </c>
      <c r="Q1249" s="34">
        <f t="shared" si="251"/>
        <v>1.6774820738740652</v>
      </c>
      <c r="R1249" s="6">
        <f t="shared" si="252"/>
        <v>0.55356908437844154</v>
      </c>
      <c r="S1249" s="6">
        <f t="shared" si="253"/>
        <v>0</v>
      </c>
      <c r="T1249" s="6">
        <f t="shared" si="254"/>
        <v>6.9450071106934939</v>
      </c>
      <c r="U1249" s="34">
        <f t="shared" si="255"/>
        <v>0</v>
      </c>
      <c r="V1249" s="35"/>
      <c r="W1249" s="64"/>
      <c r="X1249" s="6">
        <f t="shared" si="256"/>
        <v>0</v>
      </c>
      <c r="Y1249" s="6">
        <f t="shared" si="257"/>
        <v>1.6774820738740652</v>
      </c>
      <c r="Z1249" s="6">
        <f t="shared" si="258"/>
        <v>0</v>
      </c>
      <c r="AA1249" s="6">
        <f t="shared" si="259"/>
        <v>5.82109412119787</v>
      </c>
      <c r="AB1249" s="6">
        <f t="shared" si="260"/>
        <v>0</v>
      </c>
      <c r="AC1249" s="6">
        <f t="shared" si="261"/>
        <v>0</v>
      </c>
      <c r="AD1249" s="6">
        <f t="shared" si="262"/>
        <v>0</v>
      </c>
    </row>
    <row r="1250" spans="2:30" x14ac:dyDescent="0.3">
      <c r="B1250" s="71">
        <v>0</v>
      </c>
      <c r="C1250" s="71">
        <v>8.9088872782256914</v>
      </c>
      <c r="P1250" s="6">
        <f t="shared" si="250"/>
        <v>0</v>
      </c>
      <c r="Q1250" s="34">
        <f t="shared" si="251"/>
        <v>0</v>
      </c>
      <c r="R1250" s="6">
        <f t="shared" si="252"/>
        <v>0</v>
      </c>
      <c r="S1250" s="6">
        <f t="shared" si="253"/>
        <v>0</v>
      </c>
      <c r="T1250" s="6">
        <f t="shared" si="254"/>
        <v>8.9088872782256914</v>
      </c>
      <c r="U1250" s="34">
        <f t="shared" si="255"/>
        <v>0</v>
      </c>
      <c r="V1250" s="35"/>
      <c r="W1250" s="64"/>
      <c r="X1250" s="6">
        <f t="shared" si="256"/>
        <v>0</v>
      </c>
      <c r="Y1250" s="6">
        <f t="shared" si="257"/>
        <v>0</v>
      </c>
      <c r="Z1250" s="6">
        <f t="shared" si="258"/>
        <v>0</v>
      </c>
      <c r="AA1250" s="6">
        <f t="shared" si="259"/>
        <v>8.9088872782256914</v>
      </c>
      <c r="AB1250" s="6">
        <f t="shared" si="260"/>
        <v>0</v>
      </c>
      <c r="AC1250" s="6">
        <f t="shared" si="261"/>
        <v>0</v>
      </c>
      <c r="AD1250" s="6">
        <f t="shared" si="262"/>
        <v>0</v>
      </c>
    </row>
    <row r="1251" spans="2:30" x14ac:dyDescent="0.3">
      <c r="B1251" s="71">
        <v>0</v>
      </c>
      <c r="C1251" s="71">
        <v>9.7816216830819247</v>
      </c>
      <c r="P1251" s="6">
        <f t="shared" si="250"/>
        <v>0</v>
      </c>
      <c r="Q1251" s="34">
        <f t="shared" si="251"/>
        <v>0</v>
      </c>
      <c r="R1251" s="6">
        <f t="shared" si="252"/>
        <v>0</v>
      </c>
      <c r="S1251" s="6">
        <f t="shared" si="253"/>
        <v>0</v>
      </c>
      <c r="T1251" s="6">
        <f t="shared" si="254"/>
        <v>9.7816216830819247</v>
      </c>
      <c r="U1251" s="34">
        <f t="shared" si="255"/>
        <v>0</v>
      </c>
      <c r="V1251" s="35"/>
      <c r="W1251" s="64"/>
      <c r="X1251" s="6">
        <f t="shared" si="256"/>
        <v>0</v>
      </c>
      <c r="Y1251" s="6">
        <f t="shared" si="257"/>
        <v>0</v>
      </c>
      <c r="Z1251" s="6">
        <f t="shared" si="258"/>
        <v>0</v>
      </c>
      <c r="AA1251" s="6">
        <f t="shared" si="259"/>
        <v>9.7816216830819247</v>
      </c>
      <c r="AB1251" s="6">
        <f t="shared" si="260"/>
        <v>0</v>
      </c>
      <c r="AC1251" s="6">
        <f t="shared" si="261"/>
        <v>0</v>
      </c>
      <c r="AD1251" s="6">
        <f t="shared" si="262"/>
        <v>0</v>
      </c>
    </row>
    <row r="1252" spans="2:30" x14ac:dyDescent="0.3">
      <c r="B1252" s="71">
        <v>0</v>
      </c>
      <c r="C1252" s="71">
        <v>10.539482786995467</v>
      </c>
      <c r="P1252" s="6">
        <f t="shared" si="250"/>
        <v>0</v>
      </c>
      <c r="Q1252" s="34">
        <f t="shared" si="251"/>
        <v>0</v>
      </c>
      <c r="R1252" s="6">
        <f t="shared" si="252"/>
        <v>0</v>
      </c>
      <c r="S1252" s="6">
        <f t="shared" si="253"/>
        <v>0</v>
      </c>
      <c r="T1252" s="6">
        <f t="shared" si="254"/>
        <v>10.539482786995467</v>
      </c>
      <c r="U1252" s="34">
        <f t="shared" si="255"/>
        <v>0</v>
      </c>
      <c r="V1252" s="35"/>
      <c r="W1252" s="64"/>
      <c r="X1252" s="6">
        <f t="shared" si="256"/>
        <v>0</v>
      </c>
      <c r="Y1252" s="6">
        <f t="shared" si="257"/>
        <v>0</v>
      </c>
      <c r="Z1252" s="6">
        <f t="shared" si="258"/>
        <v>0</v>
      </c>
      <c r="AA1252" s="6">
        <f t="shared" si="259"/>
        <v>10.539482786995467</v>
      </c>
      <c r="AB1252" s="6">
        <f t="shared" si="260"/>
        <v>0</v>
      </c>
      <c r="AC1252" s="6">
        <f t="shared" si="261"/>
        <v>0</v>
      </c>
      <c r="AD1252" s="6">
        <f t="shared" si="262"/>
        <v>0</v>
      </c>
    </row>
    <row r="1253" spans="2:30" x14ac:dyDescent="0.3">
      <c r="B1253" s="71">
        <v>0</v>
      </c>
      <c r="C1253" s="71">
        <v>11.194296410134601</v>
      </c>
      <c r="P1253" s="6">
        <f t="shared" si="250"/>
        <v>0</v>
      </c>
      <c r="Q1253" s="34">
        <f t="shared" si="251"/>
        <v>0</v>
      </c>
      <c r="R1253" s="6">
        <f t="shared" si="252"/>
        <v>0</v>
      </c>
      <c r="S1253" s="6">
        <f t="shared" si="253"/>
        <v>0</v>
      </c>
      <c r="T1253" s="6">
        <f t="shared" si="254"/>
        <v>11.194296410134601</v>
      </c>
      <c r="U1253" s="34">
        <f t="shared" si="255"/>
        <v>0</v>
      </c>
      <c r="V1253" s="35"/>
      <c r="W1253" s="64"/>
      <c r="X1253" s="6">
        <f t="shared" si="256"/>
        <v>0</v>
      </c>
      <c r="Y1253" s="6">
        <f t="shared" si="257"/>
        <v>0</v>
      </c>
      <c r="Z1253" s="6">
        <f t="shared" si="258"/>
        <v>0</v>
      </c>
      <c r="AA1253" s="6">
        <f t="shared" si="259"/>
        <v>11.194296410134601</v>
      </c>
      <c r="AB1253" s="6">
        <f t="shared" si="260"/>
        <v>0</v>
      </c>
      <c r="AC1253" s="6">
        <f t="shared" si="261"/>
        <v>0</v>
      </c>
      <c r="AD1253" s="6">
        <f t="shared" si="262"/>
        <v>0</v>
      </c>
    </row>
    <row r="1254" spans="2:30" x14ac:dyDescent="0.3">
      <c r="B1254" s="71">
        <v>0</v>
      </c>
      <c r="C1254" s="71">
        <v>11.815915053291958</v>
      </c>
      <c r="P1254" s="6">
        <f t="shared" si="250"/>
        <v>0</v>
      </c>
      <c r="Q1254" s="34">
        <f t="shared" si="251"/>
        <v>0</v>
      </c>
      <c r="R1254" s="6">
        <f t="shared" si="252"/>
        <v>0</v>
      </c>
      <c r="S1254" s="6">
        <f t="shared" si="253"/>
        <v>0</v>
      </c>
      <c r="T1254" s="6">
        <f t="shared" si="254"/>
        <v>11.815915053291958</v>
      </c>
      <c r="U1254" s="34">
        <f t="shared" si="255"/>
        <v>0</v>
      </c>
      <c r="V1254" s="35"/>
      <c r="W1254" s="64"/>
      <c r="X1254" s="6">
        <f t="shared" si="256"/>
        <v>0</v>
      </c>
      <c r="Y1254" s="6">
        <f t="shared" si="257"/>
        <v>0</v>
      </c>
      <c r="Z1254" s="6">
        <f t="shared" si="258"/>
        <v>0</v>
      </c>
      <c r="AA1254" s="6">
        <f t="shared" si="259"/>
        <v>11.815915053291958</v>
      </c>
      <c r="AB1254" s="6">
        <f t="shared" si="260"/>
        <v>0</v>
      </c>
      <c r="AC1254" s="6">
        <f t="shared" si="261"/>
        <v>0</v>
      </c>
      <c r="AD1254" s="6">
        <f t="shared" si="262"/>
        <v>0</v>
      </c>
    </row>
    <row r="1255" spans="2:30" x14ac:dyDescent="0.3">
      <c r="B1255" s="71">
        <v>0</v>
      </c>
      <c r="C1255" s="71">
        <v>12.364998207198514</v>
      </c>
      <c r="P1255" s="6">
        <f t="shared" si="250"/>
        <v>0</v>
      </c>
      <c r="Q1255" s="34">
        <f t="shared" si="251"/>
        <v>0</v>
      </c>
      <c r="R1255" s="6">
        <f t="shared" si="252"/>
        <v>0</v>
      </c>
      <c r="S1255" s="6">
        <f t="shared" si="253"/>
        <v>0</v>
      </c>
      <c r="T1255" s="6">
        <f t="shared" si="254"/>
        <v>12.364998207198514</v>
      </c>
      <c r="U1255" s="34">
        <f t="shared" si="255"/>
        <v>0</v>
      </c>
      <c r="V1255" s="35"/>
      <c r="W1255" s="64"/>
      <c r="X1255" s="6">
        <f t="shared" si="256"/>
        <v>0</v>
      </c>
      <c r="Y1255" s="6">
        <f t="shared" si="257"/>
        <v>0</v>
      </c>
      <c r="Z1255" s="6">
        <f t="shared" si="258"/>
        <v>0</v>
      </c>
      <c r="AA1255" s="6">
        <f t="shared" si="259"/>
        <v>12.364998207198514</v>
      </c>
      <c r="AB1255" s="6">
        <f t="shared" si="260"/>
        <v>0</v>
      </c>
      <c r="AC1255" s="6">
        <f t="shared" si="261"/>
        <v>0</v>
      </c>
      <c r="AD1255" s="6">
        <f t="shared" si="262"/>
        <v>0</v>
      </c>
    </row>
    <row r="1256" spans="2:30" x14ac:dyDescent="0.3">
      <c r="B1256" s="71">
        <v>0</v>
      </c>
      <c r="C1256" s="71">
        <v>12.873023951407818</v>
      </c>
      <c r="P1256" s="6">
        <f t="shared" si="250"/>
        <v>0</v>
      </c>
      <c r="Q1256" s="34">
        <f t="shared" si="251"/>
        <v>0</v>
      </c>
      <c r="R1256" s="6">
        <f t="shared" si="252"/>
        <v>0</v>
      </c>
      <c r="S1256" s="6">
        <f t="shared" si="253"/>
        <v>0</v>
      </c>
      <c r="T1256" s="6">
        <f t="shared" si="254"/>
        <v>12.873023951407818</v>
      </c>
      <c r="U1256" s="34">
        <f t="shared" si="255"/>
        <v>0</v>
      </c>
      <c r="V1256" s="35"/>
      <c r="W1256" s="64"/>
      <c r="X1256" s="6">
        <f t="shared" si="256"/>
        <v>0</v>
      </c>
      <c r="Y1256" s="6">
        <f t="shared" si="257"/>
        <v>0</v>
      </c>
      <c r="Z1256" s="6">
        <f t="shared" si="258"/>
        <v>0</v>
      </c>
      <c r="AA1256" s="6">
        <f t="shared" si="259"/>
        <v>12.873023951407818</v>
      </c>
      <c r="AB1256" s="6">
        <f t="shared" si="260"/>
        <v>0</v>
      </c>
      <c r="AC1256" s="6">
        <f t="shared" si="261"/>
        <v>0</v>
      </c>
      <c r="AD1256" s="6">
        <f t="shared" si="262"/>
        <v>0</v>
      </c>
    </row>
    <row r="1257" spans="2:30" x14ac:dyDescent="0.3">
      <c r="B1257" s="71">
        <v>0</v>
      </c>
      <c r="C1257" s="71">
        <v>13.309297567943867</v>
      </c>
      <c r="P1257" s="6">
        <f t="shared" si="250"/>
        <v>0</v>
      </c>
      <c r="Q1257" s="34">
        <f t="shared" si="251"/>
        <v>0</v>
      </c>
      <c r="R1257" s="6">
        <f t="shared" si="252"/>
        <v>0</v>
      </c>
      <c r="S1257" s="6">
        <f t="shared" si="253"/>
        <v>0</v>
      </c>
      <c r="T1257" s="6">
        <f t="shared" si="254"/>
        <v>13.309297567943867</v>
      </c>
      <c r="U1257" s="34">
        <f t="shared" si="255"/>
        <v>0</v>
      </c>
      <c r="V1257" s="35"/>
      <c r="W1257" s="64"/>
      <c r="X1257" s="6">
        <f t="shared" si="256"/>
        <v>0</v>
      </c>
      <c r="Y1257" s="6">
        <f t="shared" si="257"/>
        <v>0</v>
      </c>
      <c r="Z1257" s="6">
        <f t="shared" si="258"/>
        <v>0</v>
      </c>
      <c r="AA1257" s="6">
        <f t="shared" si="259"/>
        <v>13.309297567943867</v>
      </c>
      <c r="AB1257" s="6">
        <f t="shared" si="260"/>
        <v>0</v>
      </c>
      <c r="AC1257" s="6">
        <f t="shared" si="261"/>
        <v>0</v>
      </c>
      <c r="AD1257" s="6">
        <f t="shared" si="262"/>
        <v>0</v>
      </c>
    </row>
    <row r="1258" spans="2:30" x14ac:dyDescent="0.3">
      <c r="B1258" s="71">
        <v>0</v>
      </c>
      <c r="C1258" s="71">
        <v>13.788653485588847</v>
      </c>
      <c r="P1258" s="6">
        <f t="shared" si="250"/>
        <v>0</v>
      </c>
      <c r="Q1258" s="34">
        <f t="shared" si="251"/>
        <v>0</v>
      </c>
      <c r="R1258" s="6">
        <f t="shared" si="252"/>
        <v>0</v>
      </c>
      <c r="S1258" s="6">
        <f t="shared" si="253"/>
        <v>0</v>
      </c>
      <c r="T1258" s="6">
        <f t="shared" si="254"/>
        <v>13.788653485588847</v>
      </c>
      <c r="U1258" s="34">
        <f t="shared" si="255"/>
        <v>0</v>
      </c>
      <c r="V1258" s="35"/>
      <c r="W1258" s="64"/>
      <c r="X1258" s="6">
        <f t="shared" si="256"/>
        <v>0</v>
      </c>
      <c r="Y1258" s="6">
        <f t="shared" si="257"/>
        <v>0</v>
      </c>
      <c r="Z1258" s="6">
        <f t="shared" si="258"/>
        <v>0</v>
      </c>
      <c r="AA1258" s="6">
        <f t="shared" si="259"/>
        <v>13.788653485588847</v>
      </c>
      <c r="AB1258" s="6">
        <f t="shared" si="260"/>
        <v>0</v>
      </c>
      <c r="AC1258" s="6">
        <f t="shared" si="261"/>
        <v>0</v>
      </c>
      <c r="AD1258" s="6">
        <f t="shared" si="262"/>
        <v>0</v>
      </c>
    </row>
    <row r="1259" spans="2:30" x14ac:dyDescent="0.3">
      <c r="B1259" s="71">
        <v>0</v>
      </c>
      <c r="C1259" s="71">
        <v>11.712724317141273</v>
      </c>
      <c r="P1259" s="6">
        <f t="shared" si="250"/>
        <v>0</v>
      </c>
      <c r="Q1259" s="34">
        <f t="shared" si="251"/>
        <v>0</v>
      </c>
      <c r="R1259" s="6">
        <f t="shared" si="252"/>
        <v>0</v>
      </c>
      <c r="S1259" s="6">
        <f t="shared" si="253"/>
        <v>0</v>
      </c>
      <c r="T1259" s="6">
        <f t="shared" si="254"/>
        <v>11.712724317141273</v>
      </c>
      <c r="U1259" s="34">
        <f t="shared" si="255"/>
        <v>0</v>
      </c>
      <c r="V1259" s="35"/>
      <c r="W1259" s="64"/>
      <c r="X1259" s="6">
        <f t="shared" si="256"/>
        <v>0</v>
      </c>
      <c r="Y1259" s="6">
        <f t="shared" si="257"/>
        <v>0</v>
      </c>
      <c r="Z1259" s="6">
        <f t="shared" si="258"/>
        <v>0</v>
      </c>
      <c r="AA1259" s="6">
        <f t="shared" si="259"/>
        <v>11.712724317141273</v>
      </c>
      <c r="AB1259" s="6">
        <f t="shared" si="260"/>
        <v>0</v>
      </c>
      <c r="AC1259" s="6">
        <f t="shared" si="261"/>
        <v>0</v>
      </c>
      <c r="AD1259" s="6">
        <f t="shared" si="262"/>
        <v>0</v>
      </c>
    </row>
    <row r="1260" spans="2:30" x14ac:dyDescent="0.3">
      <c r="B1260" s="71">
        <v>0</v>
      </c>
      <c r="C1260" s="71">
        <v>12.066918729274855</v>
      </c>
      <c r="P1260" s="6">
        <f t="shared" si="250"/>
        <v>0</v>
      </c>
      <c r="Q1260" s="34">
        <f t="shared" si="251"/>
        <v>0</v>
      </c>
      <c r="R1260" s="6">
        <f t="shared" si="252"/>
        <v>0</v>
      </c>
      <c r="S1260" s="6">
        <f t="shared" si="253"/>
        <v>0</v>
      </c>
      <c r="T1260" s="6">
        <f t="shared" si="254"/>
        <v>12.066918729274855</v>
      </c>
      <c r="U1260" s="34">
        <f t="shared" si="255"/>
        <v>0</v>
      </c>
      <c r="V1260" s="35"/>
      <c r="W1260" s="64"/>
      <c r="X1260" s="6">
        <f t="shared" si="256"/>
        <v>0</v>
      </c>
      <c r="Y1260" s="6">
        <f t="shared" si="257"/>
        <v>0</v>
      </c>
      <c r="Z1260" s="6">
        <f t="shared" si="258"/>
        <v>0</v>
      </c>
      <c r="AA1260" s="6">
        <f t="shared" si="259"/>
        <v>12.066918729274855</v>
      </c>
      <c r="AB1260" s="6">
        <f t="shared" si="260"/>
        <v>0</v>
      </c>
      <c r="AC1260" s="6">
        <f t="shared" si="261"/>
        <v>0</v>
      </c>
      <c r="AD1260" s="6">
        <f t="shared" si="262"/>
        <v>0</v>
      </c>
    </row>
    <row r="1261" spans="2:30" x14ac:dyDescent="0.3">
      <c r="B1261" s="71">
        <v>0.68357454181189981</v>
      </c>
      <c r="C1261" s="71">
        <v>131.21414842542654</v>
      </c>
      <c r="P1261" s="6">
        <f t="shared" si="250"/>
        <v>0</v>
      </c>
      <c r="Q1261" s="34">
        <f t="shared" si="251"/>
        <v>0.68357454181189981</v>
      </c>
      <c r="R1261" s="6">
        <f t="shared" si="252"/>
        <v>0.22557959879792694</v>
      </c>
      <c r="S1261" s="6">
        <f t="shared" si="253"/>
        <v>0</v>
      </c>
      <c r="T1261" s="6">
        <f t="shared" si="254"/>
        <v>130.98856882662861</v>
      </c>
      <c r="U1261" s="34">
        <f t="shared" si="255"/>
        <v>0</v>
      </c>
      <c r="V1261" s="35"/>
      <c r="W1261" s="64"/>
      <c r="X1261" s="6">
        <f t="shared" si="256"/>
        <v>0</v>
      </c>
      <c r="Y1261" s="6">
        <f t="shared" si="257"/>
        <v>0.68357454181189981</v>
      </c>
      <c r="Z1261" s="6">
        <f t="shared" si="258"/>
        <v>0</v>
      </c>
      <c r="AA1261" s="6">
        <f t="shared" si="259"/>
        <v>109.31642545818811</v>
      </c>
      <c r="AB1261" s="6">
        <f t="shared" si="260"/>
        <v>0</v>
      </c>
      <c r="AC1261" s="6">
        <f t="shared" si="261"/>
        <v>0</v>
      </c>
      <c r="AD1261" s="6">
        <f t="shared" si="262"/>
        <v>21.214148425426529</v>
      </c>
    </row>
    <row r="1262" spans="2:30" x14ac:dyDescent="0.3">
      <c r="B1262" s="71">
        <v>1.2908014997274271</v>
      </c>
      <c r="C1262" s="71">
        <v>116.79280463123717</v>
      </c>
      <c r="P1262" s="6">
        <f t="shared" si="250"/>
        <v>0</v>
      </c>
      <c r="Q1262" s="34">
        <f t="shared" si="251"/>
        <v>1.2908014997274271</v>
      </c>
      <c r="R1262" s="6">
        <f t="shared" si="252"/>
        <v>0.42596449491005095</v>
      </c>
      <c r="S1262" s="6">
        <f t="shared" si="253"/>
        <v>0</v>
      </c>
      <c r="T1262" s="6">
        <f t="shared" si="254"/>
        <v>116.36684013632713</v>
      </c>
      <c r="U1262" s="34">
        <f t="shared" si="255"/>
        <v>0</v>
      </c>
      <c r="V1262" s="35"/>
      <c r="W1262" s="64"/>
      <c r="X1262" s="6">
        <f t="shared" si="256"/>
        <v>0</v>
      </c>
      <c r="Y1262" s="6">
        <f t="shared" si="257"/>
        <v>1.2908014997274271</v>
      </c>
      <c r="Z1262" s="6">
        <f t="shared" si="258"/>
        <v>0</v>
      </c>
      <c r="AA1262" s="6">
        <f t="shared" si="259"/>
        <v>108.70919850027258</v>
      </c>
      <c r="AB1262" s="6">
        <f t="shared" si="260"/>
        <v>0</v>
      </c>
      <c r="AC1262" s="6">
        <f t="shared" si="261"/>
        <v>0</v>
      </c>
      <c r="AD1262" s="6">
        <f t="shared" si="262"/>
        <v>6.7928046312371748</v>
      </c>
    </row>
    <row r="1263" spans="2:30" x14ac:dyDescent="0.3">
      <c r="B1263" s="71">
        <v>2.3062219136592725</v>
      </c>
      <c r="C1263" s="71">
        <v>107.82923810730867</v>
      </c>
      <c r="P1263" s="6">
        <f t="shared" si="250"/>
        <v>0</v>
      </c>
      <c r="Q1263" s="34">
        <f t="shared" si="251"/>
        <v>2.3062219136592725</v>
      </c>
      <c r="R1263" s="6">
        <f t="shared" si="252"/>
        <v>0.76105323150755999</v>
      </c>
      <c r="S1263" s="6">
        <f t="shared" si="253"/>
        <v>0</v>
      </c>
      <c r="T1263" s="6">
        <f t="shared" si="254"/>
        <v>107.06818487580111</v>
      </c>
      <c r="U1263" s="34">
        <f t="shared" si="255"/>
        <v>0</v>
      </c>
      <c r="V1263" s="35"/>
      <c r="W1263" s="64"/>
      <c r="X1263" s="6">
        <f t="shared" si="256"/>
        <v>0</v>
      </c>
      <c r="Y1263" s="6">
        <f t="shared" si="257"/>
        <v>2.3062219136592725</v>
      </c>
      <c r="Z1263" s="6">
        <f t="shared" si="258"/>
        <v>0</v>
      </c>
      <c r="AA1263" s="6">
        <f t="shared" si="259"/>
        <v>105.5230161936494</v>
      </c>
      <c r="AB1263" s="6">
        <f t="shared" si="260"/>
        <v>0</v>
      </c>
      <c r="AC1263" s="6">
        <f t="shared" si="261"/>
        <v>0</v>
      </c>
      <c r="AD1263" s="6">
        <f t="shared" si="262"/>
        <v>0</v>
      </c>
    </row>
    <row r="1264" spans="2:30" x14ac:dyDescent="0.3">
      <c r="B1264" s="71">
        <v>3.110144451752733</v>
      </c>
      <c r="C1264" s="71">
        <v>98.947733780633101</v>
      </c>
      <c r="P1264" s="6">
        <f t="shared" si="250"/>
        <v>0</v>
      </c>
      <c r="Q1264" s="34">
        <f t="shared" si="251"/>
        <v>3.110144451752733</v>
      </c>
      <c r="R1264" s="6">
        <f t="shared" si="252"/>
        <v>1.0263476690784019</v>
      </c>
      <c r="S1264" s="6">
        <f t="shared" si="253"/>
        <v>0</v>
      </c>
      <c r="T1264" s="6">
        <f t="shared" si="254"/>
        <v>97.921386111554696</v>
      </c>
      <c r="U1264" s="34">
        <f t="shared" si="255"/>
        <v>0</v>
      </c>
      <c r="V1264" s="35"/>
      <c r="W1264" s="64"/>
      <c r="X1264" s="6">
        <f t="shared" si="256"/>
        <v>0</v>
      </c>
      <c r="Y1264" s="6">
        <f t="shared" si="257"/>
        <v>3.110144451752733</v>
      </c>
      <c r="Z1264" s="6">
        <f t="shared" si="258"/>
        <v>0</v>
      </c>
      <c r="AA1264" s="6">
        <f t="shared" si="259"/>
        <v>95.83758932888037</v>
      </c>
      <c r="AB1264" s="6">
        <f t="shared" si="260"/>
        <v>0</v>
      </c>
      <c r="AC1264" s="6">
        <f t="shared" si="261"/>
        <v>0</v>
      </c>
      <c r="AD1264" s="6">
        <f t="shared" si="262"/>
        <v>0</v>
      </c>
    </row>
    <row r="1265" spans="2:30" x14ac:dyDescent="0.3">
      <c r="B1265" s="71">
        <v>4.4795858984087138</v>
      </c>
      <c r="C1265" s="71">
        <v>78.46274386767324</v>
      </c>
      <c r="P1265" s="6">
        <f t="shared" si="250"/>
        <v>0</v>
      </c>
      <c r="Q1265" s="34">
        <f t="shared" si="251"/>
        <v>4.4795858984087138</v>
      </c>
      <c r="R1265" s="6">
        <f t="shared" si="252"/>
        <v>1.4782633464748756</v>
      </c>
      <c r="S1265" s="6">
        <f t="shared" si="253"/>
        <v>0</v>
      </c>
      <c r="T1265" s="6">
        <f t="shared" si="254"/>
        <v>76.984480521198364</v>
      </c>
      <c r="U1265" s="34">
        <f t="shared" si="255"/>
        <v>0</v>
      </c>
      <c r="V1265" s="35"/>
      <c r="W1265" s="64"/>
      <c r="X1265" s="6">
        <f t="shared" si="256"/>
        <v>0</v>
      </c>
      <c r="Y1265" s="6">
        <f t="shared" si="257"/>
        <v>4.4795858984087138</v>
      </c>
      <c r="Z1265" s="6">
        <f t="shared" si="258"/>
        <v>0</v>
      </c>
      <c r="AA1265" s="6">
        <f t="shared" si="259"/>
        <v>73.983157969264525</v>
      </c>
      <c r="AB1265" s="6">
        <f t="shared" si="260"/>
        <v>0</v>
      </c>
      <c r="AC1265" s="6">
        <f t="shared" si="261"/>
        <v>0</v>
      </c>
      <c r="AD1265" s="6">
        <f t="shared" si="262"/>
        <v>0</v>
      </c>
    </row>
    <row r="1266" spans="2:30" x14ac:dyDescent="0.3">
      <c r="B1266" s="71">
        <v>5.8603431987240642</v>
      </c>
      <c r="C1266" s="71">
        <v>85.121136520498297</v>
      </c>
      <c r="P1266" s="6">
        <f t="shared" si="250"/>
        <v>0</v>
      </c>
      <c r="Q1266" s="34">
        <f t="shared" si="251"/>
        <v>5.8603431987240642</v>
      </c>
      <c r="R1266" s="6">
        <f t="shared" si="252"/>
        <v>1.9339132555789413</v>
      </c>
      <c r="S1266" s="6">
        <f t="shared" si="253"/>
        <v>0</v>
      </c>
      <c r="T1266" s="6">
        <f t="shared" si="254"/>
        <v>83.187223264919353</v>
      </c>
      <c r="U1266" s="34">
        <f t="shared" si="255"/>
        <v>0</v>
      </c>
      <c r="V1266" s="35"/>
      <c r="W1266" s="64"/>
      <c r="X1266" s="6">
        <f t="shared" si="256"/>
        <v>0</v>
      </c>
      <c r="Y1266" s="6">
        <f t="shared" si="257"/>
        <v>5.8603431987240642</v>
      </c>
      <c r="Z1266" s="6">
        <f t="shared" si="258"/>
        <v>0</v>
      </c>
      <c r="AA1266" s="6">
        <f t="shared" si="259"/>
        <v>79.26079332177423</v>
      </c>
      <c r="AB1266" s="6">
        <f t="shared" si="260"/>
        <v>0</v>
      </c>
      <c r="AC1266" s="6">
        <f t="shared" si="261"/>
        <v>0</v>
      </c>
      <c r="AD1266" s="6">
        <f t="shared" si="262"/>
        <v>0</v>
      </c>
    </row>
    <row r="1267" spans="2:30" x14ac:dyDescent="0.3">
      <c r="B1267" s="71">
        <v>11.757986702651783</v>
      </c>
      <c r="C1267" s="71">
        <v>61.703720459033129</v>
      </c>
      <c r="P1267" s="6">
        <f t="shared" si="250"/>
        <v>0</v>
      </c>
      <c r="Q1267" s="34">
        <f t="shared" si="251"/>
        <v>11.757986702651783</v>
      </c>
      <c r="R1267" s="6">
        <f t="shared" si="252"/>
        <v>3.8801356118750885</v>
      </c>
      <c r="S1267" s="6">
        <f t="shared" si="253"/>
        <v>0</v>
      </c>
      <c r="T1267" s="6">
        <f t="shared" si="254"/>
        <v>57.823584847158038</v>
      </c>
      <c r="U1267" s="34">
        <f t="shared" si="255"/>
        <v>0</v>
      </c>
      <c r="V1267" s="35"/>
      <c r="W1267" s="64"/>
      <c r="X1267" s="6">
        <f t="shared" si="256"/>
        <v>0</v>
      </c>
      <c r="Y1267" s="6">
        <f t="shared" si="257"/>
        <v>11.757986702651783</v>
      </c>
      <c r="Z1267" s="6">
        <f t="shared" si="258"/>
        <v>0</v>
      </c>
      <c r="AA1267" s="6">
        <f t="shared" si="259"/>
        <v>49.945733756381344</v>
      </c>
      <c r="AB1267" s="6">
        <f t="shared" si="260"/>
        <v>0</v>
      </c>
      <c r="AC1267" s="6">
        <f t="shared" si="261"/>
        <v>0</v>
      </c>
      <c r="AD1267" s="6">
        <f t="shared" si="262"/>
        <v>0</v>
      </c>
    </row>
    <row r="1268" spans="2:30" x14ac:dyDescent="0.3">
      <c r="B1268" s="71">
        <v>11.158375949548871</v>
      </c>
      <c r="C1268" s="71">
        <v>57.191054184247427</v>
      </c>
      <c r="P1268" s="6">
        <f t="shared" si="250"/>
        <v>0</v>
      </c>
      <c r="Q1268" s="34">
        <f t="shared" si="251"/>
        <v>11.158375949548871</v>
      </c>
      <c r="R1268" s="6">
        <f t="shared" si="252"/>
        <v>3.6822640633511274</v>
      </c>
      <c r="S1268" s="6">
        <f t="shared" si="253"/>
        <v>0</v>
      </c>
      <c r="T1268" s="6">
        <f t="shared" si="254"/>
        <v>53.5087901208963</v>
      </c>
      <c r="U1268" s="34">
        <f t="shared" si="255"/>
        <v>0</v>
      </c>
      <c r="V1268" s="35"/>
      <c r="W1268" s="64"/>
      <c r="X1268" s="6">
        <f t="shared" si="256"/>
        <v>0</v>
      </c>
      <c r="Y1268" s="6">
        <f t="shared" si="257"/>
        <v>11.158375949548871</v>
      </c>
      <c r="Z1268" s="6">
        <f t="shared" si="258"/>
        <v>0</v>
      </c>
      <c r="AA1268" s="6">
        <f t="shared" si="259"/>
        <v>46.032678234698558</v>
      </c>
      <c r="AB1268" s="6">
        <f t="shared" si="260"/>
        <v>0</v>
      </c>
      <c r="AC1268" s="6">
        <f t="shared" si="261"/>
        <v>0</v>
      </c>
      <c r="AD1268" s="6">
        <f t="shared" si="262"/>
        <v>0</v>
      </c>
    </row>
    <row r="1269" spans="2:30" x14ac:dyDescent="0.3">
      <c r="B1269" s="71">
        <v>13.378175852152172</v>
      </c>
      <c r="C1269" s="71">
        <v>57.236182341409496</v>
      </c>
      <c r="P1269" s="6">
        <f t="shared" si="250"/>
        <v>0</v>
      </c>
      <c r="Q1269" s="34">
        <f t="shared" si="251"/>
        <v>13.378175852152172</v>
      </c>
      <c r="R1269" s="6">
        <f t="shared" si="252"/>
        <v>4.4147980312102169</v>
      </c>
      <c r="S1269" s="6">
        <f t="shared" si="253"/>
        <v>0</v>
      </c>
      <c r="T1269" s="6">
        <f t="shared" si="254"/>
        <v>52.821384310199278</v>
      </c>
      <c r="U1269" s="34">
        <f t="shared" si="255"/>
        <v>0</v>
      </c>
      <c r="V1269" s="35"/>
      <c r="W1269" s="64"/>
      <c r="X1269" s="6">
        <f t="shared" si="256"/>
        <v>0</v>
      </c>
      <c r="Y1269" s="6">
        <f t="shared" si="257"/>
        <v>13.378175852152172</v>
      </c>
      <c r="Z1269" s="6">
        <f t="shared" si="258"/>
        <v>0</v>
      </c>
      <c r="AA1269" s="6">
        <f t="shared" si="259"/>
        <v>43.85800648925732</v>
      </c>
      <c r="AB1269" s="6">
        <f t="shared" si="260"/>
        <v>0</v>
      </c>
      <c r="AC1269" s="6">
        <f t="shared" si="261"/>
        <v>0</v>
      </c>
      <c r="AD1269" s="6">
        <f t="shared" si="262"/>
        <v>0</v>
      </c>
    </row>
    <row r="1270" spans="2:30" x14ac:dyDescent="0.3">
      <c r="B1270" s="71">
        <v>14.489821124075124</v>
      </c>
      <c r="C1270" s="71">
        <v>62.401163533918158</v>
      </c>
      <c r="P1270" s="6">
        <f t="shared" si="250"/>
        <v>0</v>
      </c>
      <c r="Q1270" s="34">
        <f t="shared" si="251"/>
        <v>14.489821124075124</v>
      </c>
      <c r="R1270" s="6">
        <f t="shared" si="252"/>
        <v>4.7816409709447916</v>
      </c>
      <c r="S1270" s="6">
        <f t="shared" si="253"/>
        <v>0</v>
      </c>
      <c r="T1270" s="6">
        <f t="shared" si="254"/>
        <v>57.619522562973366</v>
      </c>
      <c r="U1270" s="34">
        <f t="shared" si="255"/>
        <v>0</v>
      </c>
      <c r="V1270" s="35"/>
      <c r="W1270" s="64"/>
      <c r="X1270" s="6">
        <f t="shared" si="256"/>
        <v>0</v>
      </c>
      <c r="Y1270" s="6">
        <f t="shared" si="257"/>
        <v>14.489821124075124</v>
      </c>
      <c r="Z1270" s="6">
        <f t="shared" si="258"/>
        <v>0</v>
      </c>
      <c r="AA1270" s="6">
        <f t="shared" si="259"/>
        <v>47.91134240984303</v>
      </c>
      <c r="AB1270" s="6">
        <f t="shared" si="260"/>
        <v>0</v>
      </c>
      <c r="AC1270" s="6">
        <f t="shared" si="261"/>
        <v>0</v>
      </c>
      <c r="AD1270" s="6">
        <f t="shared" si="262"/>
        <v>0</v>
      </c>
    </row>
    <row r="1271" spans="2:30" x14ac:dyDescent="0.3">
      <c r="B1271" s="71">
        <v>12.745600160435119</v>
      </c>
      <c r="C1271" s="71">
        <v>71.935996266682452</v>
      </c>
      <c r="P1271" s="6">
        <f t="shared" si="250"/>
        <v>0</v>
      </c>
      <c r="Q1271" s="34">
        <f t="shared" si="251"/>
        <v>12.745600160435119</v>
      </c>
      <c r="R1271" s="6">
        <f t="shared" si="252"/>
        <v>4.2060480529435891</v>
      </c>
      <c r="S1271" s="6">
        <f t="shared" si="253"/>
        <v>0</v>
      </c>
      <c r="T1271" s="6">
        <f t="shared" si="254"/>
        <v>67.729948213738865</v>
      </c>
      <c r="U1271" s="34">
        <f t="shared" si="255"/>
        <v>0</v>
      </c>
      <c r="V1271" s="35"/>
      <c r="W1271" s="64"/>
      <c r="X1271" s="6">
        <f t="shared" si="256"/>
        <v>0</v>
      </c>
      <c r="Y1271" s="6">
        <f t="shared" si="257"/>
        <v>12.745600160435119</v>
      </c>
      <c r="Z1271" s="6">
        <f t="shared" si="258"/>
        <v>0</v>
      </c>
      <c r="AA1271" s="6">
        <f t="shared" si="259"/>
        <v>59.190396106247334</v>
      </c>
      <c r="AB1271" s="6">
        <f t="shared" si="260"/>
        <v>0</v>
      </c>
      <c r="AC1271" s="6">
        <f t="shared" si="261"/>
        <v>0</v>
      </c>
      <c r="AD1271" s="6">
        <f t="shared" si="262"/>
        <v>0</v>
      </c>
    </row>
    <row r="1272" spans="2:30" x14ac:dyDescent="0.3">
      <c r="B1272" s="71">
        <v>6.4239164667349868</v>
      </c>
      <c r="C1272" s="71">
        <v>5.9173471309799677</v>
      </c>
      <c r="P1272" s="6">
        <f t="shared" si="250"/>
        <v>0</v>
      </c>
      <c r="Q1272" s="34">
        <f t="shared" si="251"/>
        <v>6.4239164667349868</v>
      </c>
      <c r="R1272" s="6">
        <f t="shared" si="252"/>
        <v>2.1198924340225456</v>
      </c>
      <c r="S1272" s="6">
        <f t="shared" si="253"/>
        <v>0</v>
      </c>
      <c r="T1272" s="6">
        <f t="shared" si="254"/>
        <v>3.7974546969574221</v>
      </c>
      <c r="U1272" s="34">
        <f t="shared" si="255"/>
        <v>0</v>
      </c>
      <c r="V1272" s="35"/>
      <c r="W1272" s="64"/>
      <c r="X1272" s="6">
        <f t="shared" si="256"/>
        <v>0</v>
      </c>
      <c r="Y1272" s="6">
        <f t="shared" si="257"/>
        <v>5.9173471309799677</v>
      </c>
      <c r="Z1272" s="6">
        <f t="shared" si="258"/>
        <v>0</v>
      </c>
      <c r="AA1272" s="6">
        <f t="shared" si="259"/>
        <v>0</v>
      </c>
      <c r="AB1272" s="6">
        <f t="shared" si="260"/>
        <v>0.50656933575501917</v>
      </c>
      <c r="AC1272" s="6">
        <f t="shared" si="261"/>
        <v>0</v>
      </c>
      <c r="AD1272" s="6">
        <f t="shared" si="262"/>
        <v>0</v>
      </c>
    </row>
    <row r="1273" spans="2:30" x14ac:dyDescent="0.3">
      <c r="B1273" s="71">
        <v>2.0149441825090002</v>
      </c>
      <c r="C1273" s="71">
        <v>6.8817225306616514</v>
      </c>
      <c r="P1273" s="6">
        <f t="shared" si="250"/>
        <v>0</v>
      </c>
      <c r="Q1273" s="34">
        <f t="shared" si="251"/>
        <v>2.0149441825090002</v>
      </c>
      <c r="R1273" s="6">
        <f t="shared" si="252"/>
        <v>0.66493158022797005</v>
      </c>
      <c r="S1273" s="6">
        <f t="shared" si="253"/>
        <v>0</v>
      </c>
      <c r="T1273" s="6">
        <f t="shared" si="254"/>
        <v>6.2167909504336816</v>
      </c>
      <c r="U1273" s="34">
        <f t="shared" si="255"/>
        <v>0</v>
      </c>
      <c r="V1273" s="35"/>
      <c r="W1273" s="64"/>
      <c r="X1273" s="6">
        <f t="shared" si="256"/>
        <v>0</v>
      </c>
      <c r="Y1273" s="6">
        <f t="shared" si="257"/>
        <v>2.0149441825090002</v>
      </c>
      <c r="Z1273" s="6">
        <f t="shared" si="258"/>
        <v>0</v>
      </c>
      <c r="AA1273" s="6">
        <f t="shared" si="259"/>
        <v>4.8667783481526516</v>
      </c>
      <c r="AB1273" s="6">
        <f t="shared" si="260"/>
        <v>0</v>
      </c>
      <c r="AC1273" s="6">
        <f t="shared" si="261"/>
        <v>0</v>
      </c>
      <c r="AD1273" s="6">
        <f t="shared" si="262"/>
        <v>0</v>
      </c>
    </row>
    <row r="1274" spans="2:30" x14ac:dyDescent="0.3">
      <c r="B1274" s="71">
        <v>0</v>
      </c>
      <c r="C1274" s="71">
        <v>8.4509955543501771</v>
      </c>
      <c r="P1274" s="6">
        <f t="shared" si="250"/>
        <v>0</v>
      </c>
      <c r="Q1274" s="34">
        <f t="shared" si="251"/>
        <v>0</v>
      </c>
      <c r="R1274" s="6">
        <f t="shared" si="252"/>
        <v>0</v>
      </c>
      <c r="S1274" s="6">
        <f t="shared" si="253"/>
        <v>0</v>
      </c>
      <c r="T1274" s="6">
        <f t="shared" si="254"/>
        <v>8.4509955543501771</v>
      </c>
      <c r="U1274" s="34">
        <f t="shared" si="255"/>
        <v>0</v>
      </c>
      <c r="V1274" s="35"/>
      <c r="W1274" s="64"/>
      <c r="X1274" s="6">
        <f t="shared" si="256"/>
        <v>0</v>
      </c>
      <c r="Y1274" s="6">
        <f t="shared" si="257"/>
        <v>0</v>
      </c>
      <c r="Z1274" s="6">
        <f t="shared" si="258"/>
        <v>0</v>
      </c>
      <c r="AA1274" s="6">
        <f t="shared" si="259"/>
        <v>8.4509955543501771</v>
      </c>
      <c r="AB1274" s="6">
        <f t="shared" si="260"/>
        <v>0</v>
      </c>
      <c r="AC1274" s="6">
        <f t="shared" si="261"/>
        <v>0</v>
      </c>
      <c r="AD1274" s="6">
        <f t="shared" si="262"/>
        <v>0</v>
      </c>
    </row>
    <row r="1275" spans="2:30" x14ac:dyDescent="0.3">
      <c r="B1275" s="71">
        <v>0</v>
      </c>
      <c r="C1275" s="71">
        <v>9.4934140178921229</v>
      </c>
      <c r="P1275" s="6">
        <f t="shared" si="250"/>
        <v>0</v>
      </c>
      <c r="Q1275" s="34">
        <f t="shared" si="251"/>
        <v>0</v>
      </c>
      <c r="R1275" s="6">
        <f t="shared" si="252"/>
        <v>0</v>
      </c>
      <c r="S1275" s="6">
        <f t="shared" si="253"/>
        <v>0</v>
      </c>
      <c r="T1275" s="6">
        <f t="shared" si="254"/>
        <v>9.4934140178921229</v>
      </c>
      <c r="U1275" s="34">
        <f t="shared" si="255"/>
        <v>0</v>
      </c>
      <c r="V1275" s="35"/>
      <c r="W1275" s="64"/>
      <c r="X1275" s="6">
        <f t="shared" si="256"/>
        <v>0</v>
      </c>
      <c r="Y1275" s="6">
        <f t="shared" si="257"/>
        <v>0</v>
      </c>
      <c r="Z1275" s="6">
        <f t="shared" si="258"/>
        <v>0</v>
      </c>
      <c r="AA1275" s="6">
        <f t="shared" si="259"/>
        <v>9.4934140178921229</v>
      </c>
      <c r="AB1275" s="6">
        <f t="shared" si="260"/>
        <v>0</v>
      </c>
      <c r="AC1275" s="6">
        <f t="shared" si="261"/>
        <v>0</v>
      </c>
      <c r="AD1275" s="6">
        <f t="shared" si="262"/>
        <v>0</v>
      </c>
    </row>
    <row r="1276" spans="2:30" x14ac:dyDescent="0.3">
      <c r="B1276" s="71">
        <v>0</v>
      </c>
      <c r="C1276" s="71">
        <v>10.42358296148571</v>
      </c>
      <c r="P1276" s="6">
        <f t="shared" si="250"/>
        <v>0</v>
      </c>
      <c r="Q1276" s="34">
        <f t="shared" si="251"/>
        <v>0</v>
      </c>
      <c r="R1276" s="6">
        <f t="shared" si="252"/>
        <v>0</v>
      </c>
      <c r="S1276" s="6">
        <f t="shared" si="253"/>
        <v>0</v>
      </c>
      <c r="T1276" s="6">
        <f t="shared" si="254"/>
        <v>10.42358296148571</v>
      </c>
      <c r="U1276" s="34">
        <f t="shared" si="255"/>
        <v>0</v>
      </c>
      <c r="V1276" s="35"/>
      <c r="W1276" s="64"/>
      <c r="X1276" s="6">
        <f t="shared" si="256"/>
        <v>0</v>
      </c>
      <c r="Y1276" s="6">
        <f t="shared" si="257"/>
        <v>0</v>
      </c>
      <c r="Z1276" s="6">
        <f t="shared" si="258"/>
        <v>0</v>
      </c>
      <c r="AA1276" s="6">
        <f t="shared" si="259"/>
        <v>10.42358296148571</v>
      </c>
      <c r="AB1276" s="6">
        <f t="shared" si="260"/>
        <v>0</v>
      </c>
      <c r="AC1276" s="6">
        <f t="shared" si="261"/>
        <v>0</v>
      </c>
      <c r="AD1276" s="6">
        <f t="shared" si="262"/>
        <v>0</v>
      </c>
    </row>
    <row r="1277" spans="2:30" x14ac:dyDescent="0.3">
      <c r="B1277" s="71">
        <v>0</v>
      </c>
      <c r="C1277" s="71">
        <v>11.237601637372855</v>
      </c>
      <c r="P1277" s="6">
        <f t="shared" si="250"/>
        <v>0</v>
      </c>
      <c r="Q1277" s="34">
        <f t="shared" si="251"/>
        <v>0</v>
      </c>
      <c r="R1277" s="6">
        <f t="shared" si="252"/>
        <v>0</v>
      </c>
      <c r="S1277" s="6">
        <f t="shared" si="253"/>
        <v>0</v>
      </c>
      <c r="T1277" s="6">
        <f t="shared" si="254"/>
        <v>11.237601637372855</v>
      </c>
      <c r="U1277" s="34">
        <f t="shared" si="255"/>
        <v>0</v>
      </c>
      <c r="V1277" s="35"/>
      <c r="W1277" s="64"/>
      <c r="X1277" s="6">
        <f t="shared" si="256"/>
        <v>0</v>
      </c>
      <c r="Y1277" s="6">
        <f t="shared" si="257"/>
        <v>0</v>
      </c>
      <c r="Z1277" s="6">
        <f t="shared" si="258"/>
        <v>0</v>
      </c>
      <c r="AA1277" s="6">
        <f t="shared" si="259"/>
        <v>11.237601637372855</v>
      </c>
      <c r="AB1277" s="6">
        <f t="shared" si="260"/>
        <v>0</v>
      </c>
      <c r="AC1277" s="6">
        <f t="shared" si="261"/>
        <v>0</v>
      </c>
      <c r="AD1277" s="6">
        <f t="shared" si="262"/>
        <v>0</v>
      </c>
    </row>
    <row r="1278" spans="2:30" x14ac:dyDescent="0.3">
      <c r="B1278" s="71">
        <v>0</v>
      </c>
      <c r="C1278" s="71">
        <v>12.050142062382477</v>
      </c>
      <c r="P1278" s="6">
        <f t="shared" si="250"/>
        <v>0</v>
      </c>
      <c r="Q1278" s="34">
        <f t="shared" si="251"/>
        <v>0</v>
      </c>
      <c r="R1278" s="6">
        <f t="shared" si="252"/>
        <v>0</v>
      </c>
      <c r="S1278" s="6">
        <f t="shared" si="253"/>
        <v>0</v>
      </c>
      <c r="T1278" s="6">
        <f t="shared" si="254"/>
        <v>12.050142062382477</v>
      </c>
      <c r="U1278" s="34">
        <f t="shared" si="255"/>
        <v>0</v>
      </c>
      <c r="V1278" s="35"/>
      <c r="W1278" s="64"/>
      <c r="X1278" s="6">
        <f t="shared" si="256"/>
        <v>0</v>
      </c>
      <c r="Y1278" s="6">
        <f t="shared" si="257"/>
        <v>0</v>
      </c>
      <c r="Z1278" s="6">
        <f t="shared" si="258"/>
        <v>0</v>
      </c>
      <c r="AA1278" s="6">
        <f t="shared" si="259"/>
        <v>12.050142062382477</v>
      </c>
      <c r="AB1278" s="6">
        <f t="shared" si="260"/>
        <v>0</v>
      </c>
      <c r="AC1278" s="6">
        <f t="shared" si="261"/>
        <v>0</v>
      </c>
      <c r="AD1278" s="6">
        <f t="shared" si="262"/>
        <v>0</v>
      </c>
    </row>
    <row r="1279" spans="2:30" x14ac:dyDescent="0.3">
      <c r="B1279" s="71">
        <v>0</v>
      </c>
      <c r="C1279" s="71">
        <v>12.819508268032797</v>
      </c>
      <c r="P1279" s="6">
        <f t="shared" si="250"/>
        <v>0</v>
      </c>
      <c r="Q1279" s="34">
        <f t="shared" si="251"/>
        <v>0</v>
      </c>
      <c r="R1279" s="6">
        <f t="shared" si="252"/>
        <v>0</v>
      </c>
      <c r="S1279" s="6">
        <f t="shared" si="253"/>
        <v>0</v>
      </c>
      <c r="T1279" s="6">
        <f t="shared" si="254"/>
        <v>12.819508268032797</v>
      </c>
      <c r="U1279" s="34">
        <f t="shared" si="255"/>
        <v>0</v>
      </c>
      <c r="V1279" s="35"/>
      <c r="W1279" s="64"/>
      <c r="X1279" s="6">
        <f t="shared" si="256"/>
        <v>0</v>
      </c>
      <c r="Y1279" s="6">
        <f t="shared" si="257"/>
        <v>0</v>
      </c>
      <c r="Z1279" s="6">
        <f t="shared" si="258"/>
        <v>0</v>
      </c>
      <c r="AA1279" s="6">
        <f t="shared" si="259"/>
        <v>12.819508268032797</v>
      </c>
      <c r="AB1279" s="6">
        <f t="shared" si="260"/>
        <v>0</v>
      </c>
      <c r="AC1279" s="6">
        <f t="shared" si="261"/>
        <v>0</v>
      </c>
      <c r="AD1279" s="6">
        <f t="shared" si="262"/>
        <v>0</v>
      </c>
    </row>
    <row r="1280" spans="2:30" x14ac:dyDescent="0.3">
      <c r="B1280" s="71">
        <v>0</v>
      </c>
      <c r="C1280" s="71">
        <v>13.56185364035076</v>
      </c>
      <c r="P1280" s="6">
        <f t="shared" si="250"/>
        <v>0</v>
      </c>
      <c r="Q1280" s="34">
        <f t="shared" si="251"/>
        <v>0</v>
      </c>
      <c r="R1280" s="6">
        <f t="shared" si="252"/>
        <v>0</v>
      </c>
      <c r="S1280" s="6">
        <f t="shared" si="253"/>
        <v>0</v>
      </c>
      <c r="T1280" s="6">
        <f t="shared" si="254"/>
        <v>13.56185364035076</v>
      </c>
      <c r="U1280" s="34">
        <f t="shared" si="255"/>
        <v>0</v>
      </c>
      <c r="V1280" s="35"/>
      <c r="W1280" s="64"/>
      <c r="X1280" s="6">
        <f t="shared" si="256"/>
        <v>0</v>
      </c>
      <c r="Y1280" s="6">
        <f t="shared" si="257"/>
        <v>0</v>
      </c>
      <c r="Z1280" s="6">
        <f t="shared" si="258"/>
        <v>0</v>
      </c>
      <c r="AA1280" s="6">
        <f t="shared" si="259"/>
        <v>13.56185364035076</v>
      </c>
      <c r="AB1280" s="6">
        <f t="shared" si="260"/>
        <v>0</v>
      </c>
      <c r="AC1280" s="6">
        <f t="shared" si="261"/>
        <v>0</v>
      </c>
      <c r="AD1280" s="6">
        <f t="shared" si="262"/>
        <v>0</v>
      </c>
    </row>
    <row r="1281" spans="2:30" x14ac:dyDescent="0.3">
      <c r="B1281" s="71">
        <v>0</v>
      </c>
      <c r="C1281" s="71">
        <v>14.273063205180666</v>
      </c>
      <c r="P1281" s="6">
        <f t="shared" si="250"/>
        <v>0</v>
      </c>
      <c r="Q1281" s="34">
        <f t="shared" si="251"/>
        <v>0</v>
      </c>
      <c r="R1281" s="6">
        <f t="shared" si="252"/>
        <v>0</v>
      </c>
      <c r="S1281" s="6">
        <f t="shared" si="253"/>
        <v>0</v>
      </c>
      <c r="T1281" s="6">
        <f t="shared" si="254"/>
        <v>14.273063205180666</v>
      </c>
      <c r="U1281" s="34">
        <f t="shared" si="255"/>
        <v>0</v>
      </c>
      <c r="V1281" s="35"/>
      <c r="W1281" s="64"/>
      <c r="X1281" s="6">
        <f t="shared" si="256"/>
        <v>0</v>
      </c>
      <c r="Y1281" s="6">
        <f t="shared" si="257"/>
        <v>0</v>
      </c>
      <c r="Z1281" s="6">
        <f t="shared" si="258"/>
        <v>0</v>
      </c>
      <c r="AA1281" s="6">
        <f t="shared" si="259"/>
        <v>14.273063205180666</v>
      </c>
      <c r="AB1281" s="6">
        <f t="shared" si="260"/>
        <v>0</v>
      </c>
      <c r="AC1281" s="6">
        <f t="shared" si="261"/>
        <v>0</v>
      </c>
      <c r="AD1281" s="6">
        <f t="shared" si="262"/>
        <v>0</v>
      </c>
    </row>
    <row r="1282" spans="2:30" x14ac:dyDescent="0.3">
      <c r="B1282" s="71">
        <v>0</v>
      </c>
      <c r="C1282" s="71">
        <v>15.051323276154838</v>
      </c>
      <c r="P1282" s="6">
        <f t="shared" si="250"/>
        <v>0</v>
      </c>
      <c r="Q1282" s="34">
        <f t="shared" si="251"/>
        <v>0</v>
      </c>
      <c r="R1282" s="6">
        <f t="shared" si="252"/>
        <v>0</v>
      </c>
      <c r="S1282" s="6">
        <f t="shared" si="253"/>
        <v>0</v>
      </c>
      <c r="T1282" s="6">
        <f t="shared" si="254"/>
        <v>15.051323276154838</v>
      </c>
      <c r="U1282" s="34">
        <f t="shared" si="255"/>
        <v>0</v>
      </c>
      <c r="V1282" s="35"/>
      <c r="W1282" s="64"/>
      <c r="X1282" s="6">
        <f t="shared" si="256"/>
        <v>0</v>
      </c>
      <c r="Y1282" s="6">
        <f t="shared" si="257"/>
        <v>0</v>
      </c>
      <c r="Z1282" s="6">
        <f t="shared" si="258"/>
        <v>0</v>
      </c>
      <c r="AA1282" s="6">
        <f t="shared" si="259"/>
        <v>15.051323276154838</v>
      </c>
      <c r="AB1282" s="6">
        <f t="shared" si="260"/>
        <v>0</v>
      </c>
      <c r="AC1282" s="6">
        <f t="shared" si="261"/>
        <v>0</v>
      </c>
      <c r="AD1282" s="6">
        <f t="shared" si="262"/>
        <v>0</v>
      </c>
    </row>
    <row r="1283" spans="2:30" x14ac:dyDescent="0.3">
      <c r="B1283" s="71">
        <v>0</v>
      </c>
      <c r="C1283" s="71">
        <v>13.112894256994016</v>
      </c>
      <c r="P1283" s="6">
        <f t="shared" si="250"/>
        <v>0</v>
      </c>
      <c r="Q1283" s="34">
        <f t="shared" si="251"/>
        <v>0</v>
      </c>
      <c r="R1283" s="6">
        <f t="shared" si="252"/>
        <v>0</v>
      </c>
      <c r="S1283" s="6">
        <f t="shared" si="253"/>
        <v>0</v>
      </c>
      <c r="T1283" s="6">
        <f t="shared" si="254"/>
        <v>13.112894256994016</v>
      </c>
      <c r="U1283" s="34">
        <f t="shared" si="255"/>
        <v>0</v>
      </c>
      <c r="V1283" s="35"/>
      <c r="W1283" s="64"/>
      <c r="X1283" s="6">
        <f t="shared" si="256"/>
        <v>0</v>
      </c>
      <c r="Y1283" s="6">
        <f t="shared" si="257"/>
        <v>0</v>
      </c>
      <c r="Z1283" s="6">
        <f t="shared" si="258"/>
        <v>0</v>
      </c>
      <c r="AA1283" s="6">
        <f t="shared" si="259"/>
        <v>13.112894256994016</v>
      </c>
      <c r="AB1283" s="6">
        <f t="shared" si="260"/>
        <v>0</v>
      </c>
      <c r="AC1283" s="6">
        <f t="shared" si="261"/>
        <v>0</v>
      </c>
      <c r="AD1283" s="6">
        <f t="shared" si="262"/>
        <v>0</v>
      </c>
    </row>
    <row r="1284" spans="2:30" x14ac:dyDescent="0.3">
      <c r="B1284" s="71">
        <v>0</v>
      </c>
      <c r="C1284" s="71">
        <v>13.819608494951583</v>
      </c>
      <c r="P1284" s="6">
        <f t="shared" ref="P1284:P1347" si="263">C1284-R1284-T1284</f>
        <v>0</v>
      </c>
      <c r="Q1284" s="34">
        <f t="shared" ref="Q1284:Q1347" si="264">MIN(318,B1284)</f>
        <v>0</v>
      </c>
      <c r="R1284" s="6">
        <f t="shared" ref="R1284:R1347" si="265">IF(Q1284=0,0,MIN(C1284,Q1284*33%))</f>
        <v>0</v>
      </c>
      <c r="S1284" s="6">
        <f t="shared" ref="S1284:S1347" si="266">MIN(B1284-Q1284,110*0.76)</f>
        <v>0</v>
      </c>
      <c r="T1284" s="6">
        <f t="shared" ref="T1284:T1347" si="267">MIN(134,C1284-R1284)</f>
        <v>13.819608494951583</v>
      </c>
      <c r="U1284" s="34">
        <f t="shared" ref="U1284:U1347" si="268">MIN(B1284-S1284-Q1284,134)</f>
        <v>0</v>
      </c>
      <c r="V1284" s="35"/>
      <c r="W1284" s="64"/>
      <c r="X1284" s="6">
        <f t="shared" ref="X1284:X1347" si="269">C1284-Y1284-AA1284-AD1284</f>
        <v>0</v>
      </c>
      <c r="Y1284" s="6">
        <f t="shared" ref="Y1284:Y1347" si="270">MIN(B1284,C1284)</f>
        <v>0</v>
      </c>
      <c r="Z1284" s="6">
        <f t="shared" ref="Z1284:Z1347" si="271">MIN(B1284-Y1284-AB1284,110*M$33)</f>
        <v>0</v>
      </c>
      <c r="AA1284" s="6">
        <f t="shared" ref="AA1284:AA1347" si="272">MIN(C1284-Y1284,110-Y1284)</f>
        <v>13.819608494951583</v>
      </c>
      <c r="AB1284" s="6">
        <f t="shared" ref="AB1284:AB1347" si="273">MIN(B1284-Y1284,120-Y1284)</f>
        <v>0</v>
      </c>
      <c r="AC1284" s="6">
        <f t="shared" ref="AC1284:AC1347" si="274">B1284-Y1284-Z1284-AB1284</f>
        <v>0</v>
      </c>
      <c r="AD1284" s="6">
        <f t="shared" ref="AD1284:AD1347" si="275">C1284-Y1284-AA1284</f>
        <v>0</v>
      </c>
    </row>
    <row r="1285" spans="2:30" x14ac:dyDescent="0.3">
      <c r="B1285" s="71">
        <v>0.48393772213533787</v>
      </c>
      <c r="C1285" s="71">
        <v>178.81195444772774</v>
      </c>
      <c r="P1285" s="6">
        <f t="shared" si="263"/>
        <v>44.652254999423093</v>
      </c>
      <c r="Q1285" s="34">
        <f t="shared" si="264"/>
        <v>0.48393772213533787</v>
      </c>
      <c r="R1285" s="6">
        <f t="shared" si="265"/>
        <v>0.15969944830466151</v>
      </c>
      <c r="S1285" s="6">
        <f t="shared" si="266"/>
        <v>0</v>
      </c>
      <c r="T1285" s="6">
        <f t="shared" si="267"/>
        <v>134</v>
      </c>
      <c r="U1285" s="34">
        <f t="shared" si="268"/>
        <v>0</v>
      </c>
      <c r="V1285" s="35"/>
      <c r="W1285" s="64"/>
      <c r="X1285" s="6">
        <f t="shared" si="269"/>
        <v>0</v>
      </c>
      <c r="Y1285" s="6">
        <f t="shared" si="270"/>
        <v>0.48393772213533787</v>
      </c>
      <c r="Z1285" s="6">
        <f t="shared" si="271"/>
        <v>0</v>
      </c>
      <c r="AA1285" s="6">
        <f t="shared" si="272"/>
        <v>109.51606227786466</v>
      </c>
      <c r="AB1285" s="6">
        <f t="shared" si="273"/>
        <v>0</v>
      </c>
      <c r="AC1285" s="6">
        <f t="shared" si="274"/>
        <v>0</v>
      </c>
      <c r="AD1285" s="6">
        <f t="shared" si="275"/>
        <v>68.811954447727729</v>
      </c>
    </row>
    <row r="1286" spans="2:30" x14ac:dyDescent="0.3">
      <c r="B1286" s="71">
        <v>0.79821827151160685</v>
      </c>
      <c r="C1286" s="71">
        <v>157.11172428988496</v>
      </c>
      <c r="P1286" s="6">
        <f t="shared" si="263"/>
        <v>22.848312260286122</v>
      </c>
      <c r="Q1286" s="34">
        <f t="shared" si="264"/>
        <v>0.79821827151160685</v>
      </c>
      <c r="R1286" s="6">
        <f t="shared" si="265"/>
        <v>0.26341202959883026</v>
      </c>
      <c r="S1286" s="6">
        <f t="shared" si="266"/>
        <v>0</v>
      </c>
      <c r="T1286" s="6">
        <f t="shared" si="267"/>
        <v>134</v>
      </c>
      <c r="U1286" s="34">
        <f t="shared" si="268"/>
        <v>0</v>
      </c>
      <c r="V1286" s="35"/>
      <c r="W1286" s="64"/>
      <c r="X1286" s="6">
        <f t="shared" si="269"/>
        <v>0</v>
      </c>
      <c r="Y1286" s="6">
        <f t="shared" si="270"/>
        <v>0.79821827151160685</v>
      </c>
      <c r="Z1286" s="6">
        <f t="shared" si="271"/>
        <v>0</v>
      </c>
      <c r="AA1286" s="6">
        <f t="shared" si="272"/>
        <v>109.2017817284884</v>
      </c>
      <c r="AB1286" s="6">
        <f t="shared" si="273"/>
        <v>0</v>
      </c>
      <c r="AC1286" s="6">
        <f t="shared" si="274"/>
        <v>0</v>
      </c>
      <c r="AD1286" s="6">
        <f t="shared" si="275"/>
        <v>47.111724289884947</v>
      </c>
    </row>
    <row r="1287" spans="2:30" x14ac:dyDescent="0.3">
      <c r="B1287" s="71">
        <v>1.7299207297052204</v>
      </c>
      <c r="C1287" s="71">
        <v>129.98493090308446</v>
      </c>
      <c r="P1287" s="6">
        <f t="shared" si="263"/>
        <v>0</v>
      </c>
      <c r="Q1287" s="34">
        <f t="shared" si="264"/>
        <v>1.7299207297052204</v>
      </c>
      <c r="R1287" s="6">
        <f t="shared" si="265"/>
        <v>0.57087384080272274</v>
      </c>
      <c r="S1287" s="6">
        <f t="shared" si="266"/>
        <v>0</v>
      </c>
      <c r="T1287" s="6">
        <f t="shared" si="267"/>
        <v>129.41405706228173</v>
      </c>
      <c r="U1287" s="34">
        <f t="shared" si="268"/>
        <v>0</v>
      </c>
      <c r="V1287" s="35"/>
      <c r="W1287" s="64"/>
      <c r="X1287" s="6">
        <f t="shared" si="269"/>
        <v>0</v>
      </c>
      <c r="Y1287" s="6">
        <f t="shared" si="270"/>
        <v>1.7299207297052204</v>
      </c>
      <c r="Z1287" s="6">
        <f t="shared" si="271"/>
        <v>0</v>
      </c>
      <c r="AA1287" s="6">
        <f t="shared" si="272"/>
        <v>108.27007927029479</v>
      </c>
      <c r="AB1287" s="6">
        <f t="shared" si="273"/>
        <v>0</v>
      </c>
      <c r="AC1287" s="6">
        <f t="shared" si="274"/>
        <v>0</v>
      </c>
      <c r="AD1287" s="6">
        <f t="shared" si="275"/>
        <v>19.984930903084461</v>
      </c>
    </row>
    <row r="1288" spans="2:30" x14ac:dyDescent="0.3">
      <c r="B1288" s="71">
        <v>2.55263566753634</v>
      </c>
      <c r="C1288" s="71">
        <v>113.58958559666586</v>
      </c>
      <c r="P1288" s="6">
        <f t="shared" si="263"/>
        <v>0</v>
      </c>
      <c r="Q1288" s="34">
        <f t="shared" si="264"/>
        <v>2.55263566753634</v>
      </c>
      <c r="R1288" s="6">
        <f t="shared" si="265"/>
        <v>0.84236977028699223</v>
      </c>
      <c r="S1288" s="6">
        <f t="shared" si="266"/>
        <v>0</v>
      </c>
      <c r="T1288" s="6">
        <f t="shared" si="267"/>
        <v>112.74721582637886</v>
      </c>
      <c r="U1288" s="34">
        <f t="shared" si="268"/>
        <v>0</v>
      </c>
      <c r="V1288" s="35"/>
      <c r="W1288" s="64"/>
      <c r="X1288" s="6">
        <f t="shared" si="269"/>
        <v>0</v>
      </c>
      <c r="Y1288" s="6">
        <f t="shared" si="270"/>
        <v>2.55263566753634</v>
      </c>
      <c r="Z1288" s="6">
        <f t="shared" si="271"/>
        <v>0</v>
      </c>
      <c r="AA1288" s="6">
        <f t="shared" si="272"/>
        <v>107.44736433246366</v>
      </c>
      <c r="AB1288" s="6">
        <f t="shared" si="273"/>
        <v>0</v>
      </c>
      <c r="AC1288" s="6">
        <f t="shared" si="274"/>
        <v>0</v>
      </c>
      <c r="AD1288" s="6">
        <f t="shared" si="275"/>
        <v>3.5895855966658559</v>
      </c>
    </row>
    <row r="1289" spans="2:30" x14ac:dyDescent="0.3">
      <c r="B1289" s="71">
        <v>3.2072103241086536</v>
      </c>
      <c r="C1289" s="71">
        <v>99.729969740701478</v>
      </c>
      <c r="P1289" s="6">
        <f t="shared" si="263"/>
        <v>0</v>
      </c>
      <c r="Q1289" s="34">
        <f t="shared" si="264"/>
        <v>3.2072103241086536</v>
      </c>
      <c r="R1289" s="6">
        <f t="shared" si="265"/>
        <v>1.0583794069558556</v>
      </c>
      <c r="S1289" s="6">
        <f t="shared" si="266"/>
        <v>0</v>
      </c>
      <c r="T1289" s="6">
        <f t="shared" si="267"/>
        <v>98.671590333745627</v>
      </c>
      <c r="U1289" s="34">
        <f t="shared" si="268"/>
        <v>0</v>
      </c>
      <c r="V1289" s="35"/>
      <c r="W1289" s="64"/>
      <c r="X1289" s="6">
        <f t="shared" si="269"/>
        <v>0</v>
      </c>
      <c r="Y1289" s="6">
        <f t="shared" si="270"/>
        <v>3.2072103241086536</v>
      </c>
      <c r="Z1289" s="6">
        <f t="shared" si="271"/>
        <v>0</v>
      </c>
      <c r="AA1289" s="6">
        <f t="shared" si="272"/>
        <v>96.52275941659282</v>
      </c>
      <c r="AB1289" s="6">
        <f t="shared" si="273"/>
        <v>0</v>
      </c>
      <c r="AC1289" s="6">
        <f t="shared" si="274"/>
        <v>0</v>
      </c>
      <c r="AD1289" s="6">
        <f t="shared" si="275"/>
        <v>0</v>
      </c>
    </row>
    <row r="1290" spans="2:30" x14ac:dyDescent="0.3">
      <c r="B1290" s="71">
        <v>4.1178370324870004</v>
      </c>
      <c r="C1290" s="71">
        <v>109.36822237865482</v>
      </c>
      <c r="P1290" s="6">
        <f t="shared" si="263"/>
        <v>0</v>
      </c>
      <c r="Q1290" s="34">
        <f t="shared" si="264"/>
        <v>4.1178370324870004</v>
      </c>
      <c r="R1290" s="6">
        <f t="shared" si="265"/>
        <v>1.3588862207207102</v>
      </c>
      <c r="S1290" s="6">
        <f t="shared" si="266"/>
        <v>0</v>
      </c>
      <c r="T1290" s="6">
        <f t="shared" si="267"/>
        <v>108.00933615793411</v>
      </c>
      <c r="U1290" s="34">
        <f t="shared" si="268"/>
        <v>0</v>
      </c>
      <c r="V1290" s="35"/>
      <c r="W1290" s="64"/>
      <c r="X1290" s="6">
        <f t="shared" si="269"/>
        <v>0</v>
      </c>
      <c r="Y1290" s="6">
        <f t="shared" si="270"/>
        <v>4.1178370324870004</v>
      </c>
      <c r="Z1290" s="6">
        <f t="shared" si="271"/>
        <v>0</v>
      </c>
      <c r="AA1290" s="6">
        <f t="shared" si="272"/>
        <v>105.25038534616782</v>
      </c>
      <c r="AB1290" s="6">
        <f t="shared" si="273"/>
        <v>0</v>
      </c>
      <c r="AC1290" s="6">
        <f t="shared" si="274"/>
        <v>0</v>
      </c>
      <c r="AD1290" s="6">
        <f t="shared" si="275"/>
        <v>0</v>
      </c>
    </row>
    <row r="1291" spans="2:30" x14ac:dyDescent="0.3">
      <c r="B1291" s="71">
        <v>5.9415623811963423</v>
      </c>
      <c r="C1291" s="71">
        <v>93.61243362444155</v>
      </c>
      <c r="P1291" s="6">
        <f t="shared" si="263"/>
        <v>0</v>
      </c>
      <c r="Q1291" s="34">
        <f t="shared" si="264"/>
        <v>5.9415623811963423</v>
      </c>
      <c r="R1291" s="6">
        <f t="shared" si="265"/>
        <v>1.9607155857947931</v>
      </c>
      <c r="S1291" s="6">
        <f t="shared" si="266"/>
        <v>0</v>
      </c>
      <c r="T1291" s="6">
        <f t="shared" si="267"/>
        <v>91.651718038646763</v>
      </c>
      <c r="U1291" s="34">
        <f t="shared" si="268"/>
        <v>0</v>
      </c>
      <c r="V1291" s="35"/>
      <c r="W1291" s="64"/>
      <c r="X1291" s="6">
        <f t="shared" si="269"/>
        <v>0</v>
      </c>
      <c r="Y1291" s="6">
        <f t="shared" si="270"/>
        <v>5.9415623811963423</v>
      </c>
      <c r="Z1291" s="6">
        <f t="shared" si="271"/>
        <v>0</v>
      </c>
      <c r="AA1291" s="6">
        <f t="shared" si="272"/>
        <v>87.670871243245202</v>
      </c>
      <c r="AB1291" s="6">
        <f t="shared" si="273"/>
        <v>0</v>
      </c>
      <c r="AC1291" s="6">
        <f t="shared" si="274"/>
        <v>0</v>
      </c>
      <c r="AD1291" s="6">
        <f t="shared" si="275"/>
        <v>0</v>
      </c>
    </row>
    <row r="1292" spans="2:30" x14ac:dyDescent="0.3">
      <c r="B1292" s="71">
        <v>7.3455764682215285</v>
      </c>
      <c r="C1292" s="71">
        <v>97.144598830937369</v>
      </c>
      <c r="P1292" s="6">
        <f t="shared" si="263"/>
        <v>0</v>
      </c>
      <c r="Q1292" s="34">
        <f t="shared" si="264"/>
        <v>7.3455764682215285</v>
      </c>
      <c r="R1292" s="6">
        <f t="shared" si="265"/>
        <v>2.4240402345131047</v>
      </c>
      <c r="S1292" s="6">
        <f t="shared" si="266"/>
        <v>0</v>
      </c>
      <c r="T1292" s="6">
        <f t="shared" si="267"/>
        <v>94.720558596424269</v>
      </c>
      <c r="U1292" s="34">
        <f t="shared" si="268"/>
        <v>0</v>
      </c>
      <c r="V1292" s="35"/>
      <c r="W1292" s="64"/>
      <c r="X1292" s="6">
        <f t="shared" si="269"/>
        <v>0</v>
      </c>
      <c r="Y1292" s="6">
        <f t="shared" si="270"/>
        <v>7.3455764682215285</v>
      </c>
      <c r="Z1292" s="6">
        <f t="shared" si="271"/>
        <v>0</v>
      </c>
      <c r="AA1292" s="6">
        <f t="shared" si="272"/>
        <v>89.799022362715846</v>
      </c>
      <c r="AB1292" s="6">
        <f t="shared" si="273"/>
        <v>0</v>
      </c>
      <c r="AC1292" s="6">
        <f t="shared" si="274"/>
        <v>0</v>
      </c>
      <c r="AD1292" s="6">
        <f t="shared" si="275"/>
        <v>0</v>
      </c>
    </row>
    <row r="1293" spans="2:30" x14ac:dyDescent="0.3">
      <c r="B1293" s="71">
        <v>8.7221266940651283</v>
      </c>
      <c r="C1293" s="71">
        <v>104.1736888367423</v>
      </c>
      <c r="P1293" s="6">
        <f t="shared" si="263"/>
        <v>0</v>
      </c>
      <c r="Q1293" s="34">
        <f t="shared" si="264"/>
        <v>8.7221266940651283</v>
      </c>
      <c r="R1293" s="6">
        <f t="shared" si="265"/>
        <v>2.8783018090414925</v>
      </c>
      <c r="S1293" s="6">
        <f t="shared" si="266"/>
        <v>0</v>
      </c>
      <c r="T1293" s="6">
        <f t="shared" si="267"/>
        <v>101.29538702770081</v>
      </c>
      <c r="U1293" s="34">
        <f t="shared" si="268"/>
        <v>0</v>
      </c>
      <c r="V1293" s="35"/>
      <c r="W1293" s="64"/>
      <c r="X1293" s="6">
        <f t="shared" si="269"/>
        <v>0</v>
      </c>
      <c r="Y1293" s="6">
        <f t="shared" si="270"/>
        <v>8.7221266940651283</v>
      </c>
      <c r="Z1293" s="6">
        <f t="shared" si="271"/>
        <v>0</v>
      </c>
      <c r="AA1293" s="6">
        <f t="shared" si="272"/>
        <v>95.451562142677176</v>
      </c>
      <c r="AB1293" s="6">
        <f t="shared" si="273"/>
        <v>0</v>
      </c>
      <c r="AC1293" s="6">
        <f t="shared" si="274"/>
        <v>0</v>
      </c>
      <c r="AD1293" s="6">
        <f t="shared" si="275"/>
        <v>0</v>
      </c>
    </row>
    <row r="1294" spans="2:30" x14ac:dyDescent="0.3">
      <c r="B1294" s="71">
        <v>10.246716638035661</v>
      </c>
      <c r="C1294" s="71">
        <v>112.42780213993531</v>
      </c>
      <c r="P1294" s="6">
        <f t="shared" si="263"/>
        <v>0</v>
      </c>
      <c r="Q1294" s="34">
        <f t="shared" si="264"/>
        <v>10.246716638035661</v>
      </c>
      <c r="R1294" s="6">
        <f t="shared" si="265"/>
        <v>3.3814164905517683</v>
      </c>
      <c r="S1294" s="6">
        <f t="shared" si="266"/>
        <v>0</v>
      </c>
      <c r="T1294" s="6">
        <f t="shared" si="267"/>
        <v>109.04638564938354</v>
      </c>
      <c r="U1294" s="34">
        <f t="shared" si="268"/>
        <v>0</v>
      </c>
      <c r="V1294" s="35"/>
      <c r="W1294" s="64"/>
      <c r="X1294" s="6">
        <f t="shared" si="269"/>
        <v>0</v>
      </c>
      <c r="Y1294" s="6">
        <f t="shared" si="270"/>
        <v>10.246716638035661</v>
      </c>
      <c r="Z1294" s="6">
        <f t="shared" si="271"/>
        <v>0</v>
      </c>
      <c r="AA1294" s="6">
        <f t="shared" si="272"/>
        <v>99.753283361964336</v>
      </c>
      <c r="AB1294" s="6">
        <f t="shared" si="273"/>
        <v>0</v>
      </c>
      <c r="AC1294" s="6">
        <f t="shared" si="274"/>
        <v>0</v>
      </c>
      <c r="AD1294" s="6">
        <f t="shared" si="275"/>
        <v>2.4278021399353094</v>
      </c>
    </row>
    <row r="1295" spans="2:30" x14ac:dyDescent="0.3">
      <c r="B1295" s="71">
        <v>8.2109049627388977</v>
      </c>
      <c r="C1295" s="71">
        <v>121.24064383379169</v>
      </c>
      <c r="P1295" s="6">
        <f t="shared" si="263"/>
        <v>0</v>
      </c>
      <c r="Q1295" s="34">
        <f t="shared" si="264"/>
        <v>8.2109049627388977</v>
      </c>
      <c r="R1295" s="6">
        <f t="shared" si="265"/>
        <v>2.7095986377038366</v>
      </c>
      <c r="S1295" s="6">
        <f t="shared" si="266"/>
        <v>0</v>
      </c>
      <c r="T1295" s="6">
        <f t="shared" si="267"/>
        <v>118.53104519608786</v>
      </c>
      <c r="U1295" s="34">
        <f t="shared" si="268"/>
        <v>0</v>
      </c>
      <c r="V1295" s="35"/>
      <c r="W1295" s="64"/>
      <c r="X1295" s="6">
        <f t="shared" si="269"/>
        <v>0</v>
      </c>
      <c r="Y1295" s="6">
        <f t="shared" si="270"/>
        <v>8.2109049627388977</v>
      </c>
      <c r="Z1295" s="6">
        <f t="shared" si="271"/>
        <v>0</v>
      </c>
      <c r="AA1295" s="6">
        <f t="shared" si="272"/>
        <v>101.78909503726111</v>
      </c>
      <c r="AB1295" s="6">
        <f t="shared" si="273"/>
        <v>0</v>
      </c>
      <c r="AC1295" s="6">
        <f t="shared" si="274"/>
        <v>0</v>
      </c>
      <c r="AD1295" s="6">
        <f t="shared" si="275"/>
        <v>11.240643833791694</v>
      </c>
    </row>
    <row r="1296" spans="2:30" x14ac:dyDescent="0.3">
      <c r="B1296" s="71">
        <v>5.8973649748439554</v>
      </c>
      <c r="C1296" s="71">
        <v>7.9815863974204655</v>
      </c>
      <c r="P1296" s="6">
        <f t="shared" si="263"/>
        <v>0</v>
      </c>
      <c r="Q1296" s="34">
        <f t="shared" si="264"/>
        <v>5.8973649748439554</v>
      </c>
      <c r="R1296" s="6">
        <f t="shared" si="265"/>
        <v>1.9461304416985055</v>
      </c>
      <c r="S1296" s="6">
        <f t="shared" si="266"/>
        <v>0</v>
      </c>
      <c r="T1296" s="6">
        <f t="shared" si="267"/>
        <v>6.03545595572196</v>
      </c>
      <c r="U1296" s="34">
        <f t="shared" si="268"/>
        <v>0</v>
      </c>
      <c r="V1296" s="35"/>
      <c r="W1296" s="64"/>
      <c r="X1296" s="6">
        <f t="shared" si="269"/>
        <v>0</v>
      </c>
      <c r="Y1296" s="6">
        <f t="shared" si="270"/>
        <v>5.8973649748439554</v>
      </c>
      <c r="Z1296" s="6">
        <f t="shared" si="271"/>
        <v>0</v>
      </c>
      <c r="AA1296" s="6">
        <f t="shared" si="272"/>
        <v>2.0842214225765101</v>
      </c>
      <c r="AB1296" s="6">
        <f t="shared" si="273"/>
        <v>0</v>
      </c>
      <c r="AC1296" s="6">
        <f t="shared" si="274"/>
        <v>0</v>
      </c>
      <c r="AD1296" s="6">
        <f t="shared" si="275"/>
        <v>0</v>
      </c>
    </row>
    <row r="1297" spans="2:30" x14ac:dyDescent="0.3">
      <c r="B1297" s="71">
        <v>1.6135047912900415</v>
      </c>
      <c r="C1297" s="71">
        <v>9.0630984160492734</v>
      </c>
      <c r="P1297" s="6">
        <f t="shared" si="263"/>
        <v>0</v>
      </c>
      <c r="Q1297" s="34">
        <f t="shared" si="264"/>
        <v>1.6135047912900415</v>
      </c>
      <c r="R1297" s="6">
        <f t="shared" si="265"/>
        <v>0.5324565811257137</v>
      </c>
      <c r="S1297" s="6">
        <f t="shared" si="266"/>
        <v>0</v>
      </c>
      <c r="T1297" s="6">
        <f t="shared" si="267"/>
        <v>8.5306418349235589</v>
      </c>
      <c r="U1297" s="34">
        <f t="shared" si="268"/>
        <v>0</v>
      </c>
      <c r="V1297" s="35"/>
      <c r="W1297" s="64"/>
      <c r="X1297" s="6">
        <f t="shared" si="269"/>
        <v>0</v>
      </c>
      <c r="Y1297" s="6">
        <f t="shared" si="270"/>
        <v>1.6135047912900415</v>
      </c>
      <c r="Z1297" s="6">
        <f t="shared" si="271"/>
        <v>0</v>
      </c>
      <c r="AA1297" s="6">
        <f t="shared" si="272"/>
        <v>7.449593624759232</v>
      </c>
      <c r="AB1297" s="6">
        <f t="shared" si="273"/>
        <v>0</v>
      </c>
      <c r="AC1297" s="6">
        <f t="shared" si="274"/>
        <v>0</v>
      </c>
      <c r="AD1297" s="6">
        <f t="shared" si="275"/>
        <v>0</v>
      </c>
    </row>
    <row r="1298" spans="2:30" x14ac:dyDescent="0.3">
      <c r="B1298" s="71">
        <v>0</v>
      </c>
      <c r="C1298" s="71">
        <v>10.571153670113661</v>
      </c>
      <c r="P1298" s="6">
        <f t="shared" si="263"/>
        <v>0</v>
      </c>
      <c r="Q1298" s="34">
        <f t="shared" si="264"/>
        <v>0</v>
      </c>
      <c r="R1298" s="6">
        <f t="shared" si="265"/>
        <v>0</v>
      </c>
      <c r="S1298" s="6">
        <f t="shared" si="266"/>
        <v>0</v>
      </c>
      <c r="T1298" s="6">
        <f t="shared" si="267"/>
        <v>10.571153670113661</v>
      </c>
      <c r="U1298" s="34">
        <f t="shared" si="268"/>
        <v>0</v>
      </c>
      <c r="V1298" s="35"/>
      <c r="W1298" s="64"/>
      <c r="X1298" s="6">
        <f t="shared" si="269"/>
        <v>0</v>
      </c>
      <c r="Y1298" s="6">
        <f t="shared" si="270"/>
        <v>0</v>
      </c>
      <c r="Z1298" s="6">
        <f t="shared" si="271"/>
        <v>0</v>
      </c>
      <c r="AA1298" s="6">
        <f t="shared" si="272"/>
        <v>10.571153670113661</v>
      </c>
      <c r="AB1298" s="6">
        <f t="shared" si="273"/>
        <v>0</v>
      </c>
      <c r="AC1298" s="6">
        <f t="shared" si="274"/>
        <v>0</v>
      </c>
      <c r="AD1298" s="6">
        <f t="shared" si="275"/>
        <v>0</v>
      </c>
    </row>
    <row r="1299" spans="2:30" x14ac:dyDescent="0.3">
      <c r="B1299" s="71">
        <v>0</v>
      </c>
      <c r="C1299" s="71">
        <v>11.549049487845855</v>
      </c>
      <c r="P1299" s="6">
        <f t="shared" si="263"/>
        <v>0</v>
      </c>
      <c r="Q1299" s="34">
        <f t="shared" si="264"/>
        <v>0</v>
      </c>
      <c r="R1299" s="6">
        <f t="shared" si="265"/>
        <v>0</v>
      </c>
      <c r="S1299" s="6">
        <f t="shared" si="266"/>
        <v>0</v>
      </c>
      <c r="T1299" s="6">
        <f t="shared" si="267"/>
        <v>11.549049487845855</v>
      </c>
      <c r="U1299" s="34">
        <f t="shared" si="268"/>
        <v>0</v>
      </c>
      <c r="V1299" s="35"/>
      <c r="W1299" s="64"/>
      <c r="X1299" s="6">
        <f t="shared" si="269"/>
        <v>0</v>
      </c>
      <c r="Y1299" s="6">
        <f t="shared" si="270"/>
        <v>0</v>
      </c>
      <c r="Z1299" s="6">
        <f t="shared" si="271"/>
        <v>0</v>
      </c>
      <c r="AA1299" s="6">
        <f t="shared" si="272"/>
        <v>11.549049487845855</v>
      </c>
      <c r="AB1299" s="6">
        <f t="shared" si="273"/>
        <v>0</v>
      </c>
      <c r="AC1299" s="6">
        <f t="shared" si="274"/>
        <v>0</v>
      </c>
      <c r="AD1299" s="6">
        <f t="shared" si="275"/>
        <v>0</v>
      </c>
    </row>
    <row r="1300" spans="2:30" x14ac:dyDescent="0.3">
      <c r="B1300" s="71">
        <v>0</v>
      </c>
      <c r="C1300" s="71">
        <v>12.419021425195311</v>
      </c>
      <c r="P1300" s="6">
        <f t="shared" si="263"/>
        <v>0</v>
      </c>
      <c r="Q1300" s="34">
        <f t="shared" si="264"/>
        <v>0</v>
      </c>
      <c r="R1300" s="6">
        <f t="shared" si="265"/>
        <v>0</v>
      </c>
      <c r="S1300" s="6">
        <f t="shared" si="266"/>
        <v>0</v>
      </c>
      <c r="T1300" s="6">
        <f t="shared" si="267"/>
        <v>12.419021425195311</v>
      </c>
      <c r="U1300" s="34">
        <f t="shared" si="268"/>
        <v>0</v>
      </c>
      <c r="V1300" s="35"/>
      <c r="W1300" s="64"/>
      <c r="X1300" s="6">
        <f t="shared" si="269"/>
        <v>0</v>
      </c>
      <c r="Y1300" s="6">
        <f t="shared" si="270"/>
        <v>0</v>
      </c>
      <c r="Z1300" s="6">
        <f t="shared" si="271"/>
        <v>0</v>
      </c>
      <c r="AA1300" s="6">
        <f t="shared" si="272"/>
        <v>12.419021425195311</v>
      </c>
      <c r="AB1300" s="6">
        <f t="shared" si="273"/>
        <v>0</v>
      </c>
      <c r="AC1300" s="6">
        <f t="shared" si="274"/>
        <v>0</v>
      </c>
      <c r="AD1300" s="6">
        <f t="shared" si="275"/>
        <v>0</v>
      </c>
    </row>
    <row r="1301" spans="2:30" x14ac:dyDescent="0.3">
      <c r="B1301" s="71">
        <v>1.3507873474049283</v>
      </c>
      <c r="C1301" s="71">
        <v>13.125212462391019</v>
      </c>
      <c r="P1301" s="6">
        <f t="shared" si="263"/>
        <v>0</v>
      </c>
      <c r="Q1301" s="34">
        <f t="shared" si="264"/>
        <v>1.3507873474049283</v>
      </c>
      <c r="R1301" s="6">
        <f t="shared" si="265"/>
        <v>0.44575982464362635</v>
      </c>
      <c r="S1301" s="6">
        <f t="shared" si="266"/>
        <v>0</v>
      </c>
      <c r="T1301" s="6">
        <f t="shared" si="267"/>
        <v>12.679452637747392</v>
      </c>
      <c r="U1301" s="34">
        <f t="shared" si="268"/>
        <v>0</v>
      </c>
      <c r="V1301" s="35"/>
      <c r="W1301" s="64"/>
      <c r="X1301" s="6">
        <f t="shared" si="269"/>
        <v>0</v>
      </c>
      <c r="Y1301" s="6">
        <f t="shared" si="270"/>
        <v>1.3507873474049283</v>
      </c>
      <c r="Z1301" s="6">
        <f t="shared" si="271"/>
        <v>0</v>
      </c>
      <c r="AA1301" s="6">
        <f t="shared" si="272"/>
        <v>11.774425114986091</v>
      </c>
      <c r="AB1301" s="6">
        <f t="shared" si="273"/>
        <v>0</v>
      </c>
      <c r="AC1301" s="6">
        <f t="shared" si="274"/>
        <v>0</v>
      </c>
      <c r="AD1301" s="6">
        <f t="shared" si="275"/>
        <v>0</v>
      </c>
    </row>
    <row r="1302" spans="2:30" x14ac:dyDescent="0.3">
      <c r="B1302" s="71">
        <v>0</v>
      </c>
      <c r="C1302" s="71">
        <v>13.80150175437757</v>
      </c>
      <c r="P1302" s="6">
        <f t="shared" si="263"/>
        <v>0</v>
      </c>
      <c r="Q1302" s="34">
        <f t="shared" si="264"/>
        <v>0</v>
      </c>
      <c r="R1302" s="6">
        <f t="shared" si="265"/>
        <v>0</v>
      </c>
      <c r="S1302" s="6">
        <f t="shared" si="266"/>
        <v>0</v>
      </c>
      <c r="T1302" s="6">
        <f t="shared" si="267"/>
        <v>13.80150175437757</v>
      </c>
      <c r="U1302" s="34">
        <f t="shared" si="268"/>
        <v>0</v>
      </c>
      <c r="V1302" s="35"/>
      <c r="W1302" s="64"/>
      <c r="X1302" s="6">
        <f t="shared" si="269"/>
        <v>0</v>
      </c>
      <c r="Y1302" s="6">
        <f t="shared" si="270"/>
        <v>0</v>
      </c>
      <c r="Z1302" s="6">
        <f t="shared" si="271"/>
        <v>0</v>
      </c>
      <c r="AA1302" s="6">
        <f t="shared" si="272"/>
        <v>13.80150175437757</v>
      </c>
      <c r="AB1302" s="6">
        <f t="shared" si="273"/>
        <v>0</v>
      </c>
      <c r="AC1302" s="6">
        <f t="shared" si="274"/>
        <v>0</v>
      </c>
      <c r="AD1302" s="6">
        <f t="shared" si="275"/>
        <v>0</v>
      </c>
    </row>
    <row r="1303" spans="2:30" x14ac:dyDescent="0.3">
      <c r="B1303" s="71">
        <v>0</v>
      </c>
      <c r="C1303" s="71">
        <v>14.37890638101128</v>
      </c>
      <c r="P1303" s="6">
        <f t="shared" si="263"/>
        <v>0</v>
      </c>
      <c r="Q1303" s="34">
        <f t="shared" si="264"/>
        <v>0</v>
      </c>
      <c r="R1303" s="6">
        <f t="shared" si="265"/>
        <v>0</v>
      </c>
      <c r="S1303" s="6">
        <f t="shared" si="266"/>
        <v>0</v>
      </c>
      <c r="T1303" s="6">
        <f t="shared" si="267"/>
        <v>14.37890638101128</v>
      </c>
      <c r="U1303" s="34">
        <f t="shared" si="268"/>
        <v>0</v>
      </c>
      <c r="V1303" s="35"/>
      <c r="W1303" s="64"/>
      <c r="X1303" s="6">
        <f t="shared" si="269"/>
        <v>0</v>
      </c>
      <c r="Y1303" s="6">
        <f t="shared" si="270"/>
        <v>0</v>
      </c>
      <c r="Z1303" s="6">
        <f t="shared" si="271"/>
        <v>0</v>
      </c>
      <c r="AA1303" s="6">
        <f t="shared" si="272"/>
        <v>14.37890638101128</v>
      </c>
      <c r="AB1303" s="6">
        <f t="shared" si="273"/>
        <v>0</v>
      </c>
      <c r="AC1303" s="6">
        <f t="shared" si="274"/>
        <v>0</v>
      </c>
      <c r="AD1303" s="6">
        <f t="shared" si="275"/>
        <v>0</v>
      </c>
    </row>
    <row r="1304" spans="2:30" x14ac:dyDescent="0.3">
      <c r="B1304" s="71">
        <v>0</v>
      </c>
      <c r="C1304" s="71">
        <v>15.094968603570877</v>
      </c>
      <c r="P1304" s="6">
        <f t="shared" si="263"/>
        <v>0</v>
      </c>
      <c r="Q1304" s="34">
        <f t="shared" si="264"/>
        <v>0</v>
      </c>
      <c r="R1304" s="6">
        <f t="shared" si="265"/>
        <v>0</v>
      </c>
      <c r="S1304" s="6">
        <f t="shared" si="266"/>
        <v>0</v>
      </c>
      <c r="T1304" s="6">
        <f t="shared" si="267"/>
        <v>15.094968603570877</v>
      </c>
      <c r="U1304" s="34">
        <f t="shared" si="268"/>
        <v>0</v>
      </c>
      <c r="V1304" s="35"/>
      <c r="W1304" s="64"/>
      <c r="X1304" s="6">
        <f t="shared" si="269"/>
        <v>0</v>
      </c>
      <c r="Y1304" s="6">
        <f t="shared" si="270"/>
        <v>0</v>
      </c>
      <c r="Z1304" s="6">
        <f t="shared" si="271"/>
        <v>0</v>
      </c>
      <c r="AA1304" s="6">
        <f t="shared" si="272"/>
        <v>15.094968603570877</v>
      </c>
      <c r="AB1304" s="6">
        <f t="shared" si="273"/>
        <v>0</v>
      </c>
      <c r="AC1304" s="6">
        <f t="shared" si="274"/>
        <v>0</v>
      </c>
      <c r="AD1304" s="6">
        <f t="shared" si="275"/>
        <v>0</v>
      </c>
    </row>
    <row r="1305" spans="2:30" x14ac:dyDescent="0.3">
      <c r="B1305" s="71">
        <v>0</v>
      </c>
      <c r="C1305" s="71">
        <v>15.818087405494833</v>
      </c>
      <c r="P1305" s="6">
        <f t="shared" si="263"/>
        <v>0</v>
      </c>
      <c r="Q1305" s="34">
        <f t="shared" si="264"/>
        <v>0</v>
      </c>
      <c r="R1305" s="6">
        <f t="shared" si="265"/>
        <v>0</v>
      </c>
      <c r="S1305" s="6">
        <f t="shared" si="266"/>
        <v>0</v>
      </c>
      <c r="T1305" s="6">
        <f t="shared" si="267"/>
        <v>15.818087405494833</v>
      </c>
      <c r="U1305" s="34">
        <f t="shared" si="268"/>
        <v>0</v>
      </c>
      <c r="V1305" s="35"/>
      <c r="W1305" s="64"/>
      <c r="X1305" s="6">
        <f t="shared" si="269"/>
        <v>0</v>
      </c>
      <c r="Y1305" s="6">
        <f t="shared" si="270"/>
        <v>0</v>
      </c>
      <c r="Z1305" s="6">
        <f t="shared" si="271"/>
        <v>0</v>
      </c>
      <c r="AA1305" s="6">
        <f t="shared" si="272"/>
        <v>15.818087405494833</v>
      </c>
      <c r="AB1305" s="6">
        <f t="shared" si="273"/>
        <v>0</v>
      </c>
      <c r="AC1305" s="6">
        <f t="shared" si="274"/>
        <v>0</v>
      </c>
      <c r="AD1305" s="6">
        <f t="shared" si="275"/>
        <v>0</v>
      </c>
    </row>
    <row r="1306" spans="2:30" x14ac:dyDescent="0.3">
      <c r="B1306" s="71">
        <v>0</v>
      </c>
      <c r="C1306" s="71">
        <v>16.49836778461767</v>
      </c>
      <c r="P1306" s="6">
        <f t="shared" si="263"/>
        <v>0</v>
      </c>
      <c r="Q1306" s="34">
        <f t="shared" si="264"/>
        <v>0</v>
      </c>
      <c r="R1306" s="6">
        <f t="shared" si="265"/>
        <v>0</v>
      </c>
      <c r="S1306" s="6">
        <f t="shared" si="266"/>
        <v>0</v>
      </c>
      <c r="T1306" s="6">
        <f t="shared" si="267"/>
        <v>16.49836778461767</v>
      </c>
      <c r="U1306" s="34">
        <f t="shared" si="268"/>
        <v>0</v>
      </c>
      <c r="V1306" s="35"/>
      <c r="W1306" s="64"/>
      <c r="X1306" s="6">
        <f t="shared" si="269"/>
        <v>0</v>
      </c>
      <c r="Y1306" s="6">
        <f t="shared" si="270"/>
        <v>0</v>
      </c>
      <c r="Z1306" s="6">
        <f t="shared" si="271"/>
        <v>0</v>
      </c>
      <c r="AA1306" s="6">
        <f t="shared" si="272"/>
        <v>16.49836778461767</v>
      </c>
      <c r="AB1306" s="6">
        <f t="shared" si="273"/>
        <v>0</v>
      </c>
      <c r="AC1306" s="6">
        <f t="shared" si="274"/>
        <v>0</v>
      </c>
      <c r="AD1306" s="6">
        <f t="shared" si="275"/>
        <v>0</v>
      </c>
    </row>
    <row r="1307" spans="2:30" x14ac:dyDescent="0.3">
      <c r="B1307" s="71">
        <v>0</v>
      </c>
      <c r="C1307" s="71">
        <v>17.127062181727965</v>
      </c>
      <c r="P1307" s="6">
        <f t="shared" si="263"/>
        <v>0</v>
      </c>
      <c r="Q1307" s="34">
        <f t="shared" si="264"/>
        <v>0</v>
      </c>
      <c r="R1307" s="6">
        <f t="shared" si="265"/>
        <v>0</v>
      </c>
      <c r="S1307" s="6">
        <f t="shared" si="266"/>
        <v>0</v>
      </c>
      <c r="T1307" s="6">
        <f t="shared" si="267"/>
        <v>17.127062181727965</v>
      </c>
      <c r="U1307" s="34">
        <f t="shared" si="268"/>
        <v>0</v>
      </c>
      <c r="V1307" s="35"/>
      <c r="W1307" s="64"/>
      <c r="X1307" s="6">
        <f t="shared" si="269"/>
        <v>0</v>
      </c>
      <c r="Y1307" s="6">
        <f t="shared" si="270"/>
        <v>0</v>
      </c>
      <c r="Z1307" s="6">
        <f t="shared" si="271"/>
        <v>0</v>
      </c>
      <c r="AA1307" s="6">
        <f t="shared" si="272"/>
        <v>17.127062181727965</v>
      </c>
      <c r="AB1307" s="6">
        <f t="shared" si="273"/>
        <v>0</v>
      </c>
      <c r="AC1307" s="6">
        <f t="shared" si="274"/>
        <v>0</v>
      </c>
      <c r="AD1307" s="6">
        <f t="shared" si="275"/>
        <v>0</v>
      </c>
    </row>
    <row r="1308" spans="2:30" x14ac:dyDescent="0.3">
      <c r="B1308" s="71">
        <v>0</v>
      </c>
      <c r="C1308" s="71">
        <v>17.760329442500488</v>
      </c>
      <c r="P1308" s="6">
        <f t="shared" si="263"/>
        <v>0</v>
      </c>
      <c r="Q1308" s="34">
        <f t="shared" si="264"/>
        <v>0</v>
      </c>
      <c r="R1308" s="6">
        <f t="shared" si="265"/>
        <v>0</v>
      </c>
      <c r="S1308" s="6">
        <f t="shared" si="266"/>
        <v>0</v>
      </c>
      <c r="T1308" s="6">
        <f t="shared" si="267"/>
        <v>17.760329442500488</v>
      </c>
      <c r="U1308" s="34">
        <f t="shared" si="268"/>
        <v>0</v>
      </c>
      <c r="V1308" s="35"/>
      <c r="W1308" s="64"/>
      <c r="X1308" s="6">
        <f t="shared" si="269"/>
        <v>0</v>
      </c>
      <c r="Y1308" s="6">
        <f t="shared" si="270"/>
        <v>0</v>
      </c>
      <c r="Z1308" s="6">
        <f t="shared" si="271"/>
        <v>0</v>
      </c>
      <c r="AA1308" s="6">
        <f t="shared" si="272"/>
        <v>17.760329442500488</v>
      </c>
      <c r="AB1308" s="6">
        <f t="shared" si="273"/>
        <v>0</v>
      </c>
      <c r="AC1308" s="6">
        <f t="shared" si="274"/>
        <v>0</v>
      </c>
      <c r="AD1308" s="6">
        <f t="shared" si="275"/>
        <v>0</v>
      </c>
    </row>
    <row r="1309" spans="2:30" x14ac:dyDescent="0.3">
      <c r="B1309" s="71">
        <v>0</v>
      </c>
      <c r="C1309" s="71">
        <v>15.129469282138009</v>
      </c>
      <c r="P1309" s="6">
        <f t="shared" si="263"/>
        <v>0</v>
      </c>
      <c r="Q1309" s="34">
        <f t="shared" si="264"/>
        <v>0</v>
      </c>
      <c r="R1309" s="6">
        <f t="shared" si="265"/>
        <v>0</v>
      </c>
      <c r="S1309" s="6">
        <f t="shared" si="266"/>
        <v>0</v>
      </c>
      <c r="T1309" s="6">
        <f t="shared" si="267"/>
        <v>15.129469282138009</v>
      </c>
      <c r="U1309" s="34">
        <f t="shared" si="268"/>
        <v>0</v>
      </c>
      <c r="V1309" s="35"/>
      <c r="W1309" s="64"/>
      <c r="X1309" s="6">
        <f t="shared" si="269"/>
        <v>0</v>
      </c>
      <c r="Y1309" s="6">
        <f t="shared" si="270"/>
        <v>0</v>
      </c>
      <c r="Z1309" s="6">
        <f t="shared" si="271"/>
        <v>0</v>
      </c>
      <c r="AA1309" s="6">
        <f t="shared" si="272"/>
        <v>15.129469282138009</v>
      </c>
      <c r="AB1309" s="6">
        <f t="shared" si="273"/>
        <v>0</v>
      </c>
      <c r="AC1309" s="6">
        <f t="shared" si="274"/>
        <v>0</v>
      </c>
      <c r="AD1309" s="6">
        <f t="shared" si="275"/>
        <v>0</v>
      </c>
    </row>
    <row r="1310" spans="2:30" x14ac:dyDescent="0.3">
      <c r="B1310" s="71">
        <v>0</v>
      </c>
      <c r="C1310" s="71">
        <v>13.874904236055073</v>
      </c>
      <c r="P1310" s="6">
        <f t="shared" si="263"/>
        <v>0</v>
      </c>
      <c r="Q1310" s="34">
        <f t="shared" si="264"/>
        <v>0</v>
      </c>
      <c r="R1310" s="6">
        <f t="shared" si="265"/>
        <v>0</v>
      </c>
      <c r="S1310" s="6">
        <f t="shared" si="266"/>
        <v>0</v>
      </c>
      <c r="T1310" s="6">
        <f t="shared" si="267"/>
        <v>13.874904236055073</v>
      </c>
      <c r="U1310" s="34">
        <f t="shared" si="268"/>
        <v>0</v>
      </c>
      <c r="V1310" s="35"/>
      <c r="W1310" s="64"/>
      <c r="X1310" s="6">
        <f t="shared" si="269"/>
        <v>0</v>
      </c>
      <c r="Y1310" s="6">
        <f t="shared" si="270"/>
        <v>0</v>
      </c>
      <c r="Z1310" s="6">
        <f t="shared" si="271"/>
        <v>0</v>
      </c>
      <c r="AA1310" s="6">
        <f t="shared" si="272"/>
        <v>13.874904236055073</v>
      </c>
      <c r="AB1310" s="6">
        <f t="shared" si="273"/>
        <v>0</v>
      </c>
      <c r="AC1310" s="6">
        <f t="shared" si="274"/>
        <v>0</v>
      </c>
      <c r="AD1310" s="6">
        <f t="shared" si="275"/>
        <v>0</v>
      </c>
    </row>
    <row r="1311" spans="2:30" x14ac:dyDescent="0.3">
      <c r="B1311" s="71">
        <v>0</v>
      </c>
      <c r="C1311" s="71">
        <v>12.04048784134449</v>
      </c>
      <c r="P1311" s="6">
        <f t="shared" si="263"/>
        <v>0</v>
      </c>
      <c r="Q1311" s="34">
        <f t="shared" si="264"/>
        <v>0</v>
      </c>
      <c r="R1311" s="6">
        <f t="shared" si="265"/>
        <v>0</v>
      </c>
      <c r="S1311" s="6">
        <f t="shared" si="266"/>
        <v>0</v>
      </c>
      <c r="T1311" s="6">
        <f t="shared" si="267"/>
        <v>12.04048784134449</v>
      </c>
      <c r="U1311" s="34">
        <f t="shared" si="268"/>
        <v>0</v>
      </c>
      <c r="V1311" s="35"/>
      <c r="W1311" s="64"/>
      <c r="X1311" s="6">
        <f t="shared" si="269"/>
        <v>0</v>
      </c>
      <c r="Y1311" s="6">
        <f t="shared" si="270"/>
        <v>0</v>
      </c>
      <c r="Z1311" s="6">
        <f t="shared" si="271"/>
        <v>0</v>
      </c>
      <c r="AA1311" s="6">
        <f t="shared" si="272"/>
        <v>12.04048784134449</v>
      </c>
      <c r="AB1311" s="6">
        <f t="shared" si="273"/>
        <v>0</v>
      </c>
      <c r="AC1311" s="6">
        <f t="shared" si="274"/>
        <v>0</v>
      </c>
      <c r="AD1311" s="6">
        <f t="shared" si="275"/>
        <v>0</v>
      </c>
    </row>
    <row r="1312" spans="2:30" x14ac:dyDescent="0.3">
      <c r="B1312" s="71">
        <v>0</v>
      </c>
      <c r="C1312" s="71">
        <v>9.896108033470604</v>
      </c>
      <c r="P1312" s="6">
        <f t="shared" si="263"/>
        <v>0</v>
      </c>
      <c r="Q1312" s="34">
        <f t="shared" si="264"/>
        <v>0</v>
      </c>
      <c r="R1312" s="6">
        <f t="shared" si="265"/>
        <v>0</v>
      </c>
      <c r="S1312" s="6">
        <f t="shared" si="266"/>
        <v>0</v>
      </c>
      <c r="T1312" s="6">
        <f t="shared" si="267"/>
        <v>9.896108033470604</v>
      </c>
      <c r="U1312" s="34">
        <f t="shared" si="268"/>
        <v>0</v>
      </c>
      <c r="V1312" s="35"/>
      <c r="W1312" s="64"/>
      <c r="X1312" s="6">
        <f t="shared" si="269"/>
        <v>0</v>
      </c>
      <c r="Y1312" s="6">
        <f t="shared" si="270"/>
        <v>0</v>
      </c>
      <c r="Z1312" s="6">
        <f t="shared" si="271"/>
        <v>0</v>
      </c>
      <c r="AA1312" s="6">
        <f t="shared" si="272"/>
        <v>9.896108033470604</v>
      </c>
      <c r="AB1312" s="6">
        <f t="shared" si="273"/>
        <v>0</v>
      </c>
      <c r="AC1312" s="6">
        <f t="shared" si="274"/>
        <v>0</v>
      </c>
      <c r="AD1312" s="6">
        <f t="shared" si="275"/>
        <v>0</v>
      </c>
    </row>
    <row r="1313" spans="2:30" x14ac:dyDescent="0.3">
      <c r="B1313" s="71">
        <v>0</v>
      </c>
      <c r="C1313" s="71">
        <v>8.99689561640451</v>
      </c>
      <c r="P1313" s="6">
        <f t="shared" si="263"/>
        <v>0</v>
      </c>
      <c r="Q1313" s="34">
        <f t="shared" si="264"/>
        <v>0</v>
      </c>
      <c r="R1313" s="6">
        <f t="shared" si="265"/>
        <v>0</v>
      </c>
      <c r="S1313" s="6">
        <f t="shared" si="266"/>
        <v>0</v>
      </c>
      <c r="T1313" s="6">
        <f t="shared" si="267"/>
        <v>8.99689561640451</v>
      </c>
      <c r="U1313" s="34">
        <f t="shared" si="268"/>
        <v>0</v>
      </c>
      <c r="V1313" s="35"/>
      <c r="W1313" s="64"/>
      <c r="X1313" s="6">
        <f t="shared" si="269"/>
        <v>0</v>
      </c>
      <c r="Y1313" s="6">
        <f t="shared" si="270"/>
        <v>0</v>
      </c>
      <c r="Z1313" s="6">
        <f t="shared" si="271"/>
        <v>0</v>
      </c>
      <c r="AA1313" s="6">
        <f t="shared" si="272"/>
        <v>8.99689561640451</v>
      </c>
      <c r="AB1313" s="6">
        <f t="shared" si="273"/>
        <v>0</v>
      </c>
      <c r="AC1313" s="6">
        <f t="shared" si="274"/>
        <v>0</v>
      </c>
      <c r="AD1313" s="6">
        <f t="shared" si="275"/>
        <v>0</v>
      </c>
    </row>
    <row r="1314" spans="2:30" x14ac:dyDescent="0.3">
      <c r="B1314" s="71">
        <v>0</v>
      </c>
      <c r="C1314" s="71">
        <v>9.396175997070273</v>
      </c>
      <c r="P1314" s="6">
        <f t="shared" si="263"/>
        <v>0</v>
      </c>
      <c r="Q1314" s="34">
        <f t="shared" si="264"/>
        <v>0</v>
      </c>
      <c r="R1314" s="6">
        <f t="shared" si="265"/>
        <v>0</v>
      </c>
      <c r="S1314" s="6">
        <f t="shared" si="266"/>
        <v>0</v>
      </c>
      <c r="T1314" s="6">
        <f t="shared" si="267"/>
        <v>9.396175997070273</v>
      </c>
      <c r="U1314" s="34">
        <f t="shared" si="268"/>
        <v>0</v>
      </c>
      <c r="V1314" s="35"/>
      <c r="W1314" s="64"/>
      <c r="X1314" s="6">
        <f t="shared" si="269"/>
        <v>0</v>
      </c>
      <c r="Y1314" s="6">
        <f t="shared" si="270"/>
        <v>0</v>
      </c>
      <c r="Z1314" s="6">
        <f t="shared" si="271"/>
        <v>0</v>
      </c>
      <c r="AA1314" s="6">
        <f t="shared" si="272"/>
        <v>9.396175997070273</v>
      </c>
      <c r="AB1314" s="6">
        <f t="shared" si="273"/>
        <v>0</v>
      </c>
      <c r="AC1314" s="6">
        <f t="shared" si="274"/>
        <v>0</v>
      </c>
      <c r="AD1314" s="6">
        <f t="shared" si="275"/>
        <v>0</v>
      </c>
    </row>
    <row r="1315" spans="2:30" x14ac:dyDescent="0.3">
      <c r="B1315" s="71">
        <v>0</v>
      </c>
      <c r="C1315" s="71">
        <v>8.9304831661733672</v>
      </c>
      <c r="P1315" s="6">
        <f t="shared" si="263"/>
        <v>0</v>
      </c>
      <c r="Q1315" s="34">
        <f t="shared" si="264"/>
        <v>0</v>
      </c>
      <c r="R1315" s="6">
        <f t="shared" si="265"/>
        <v>0</v>
      </c>
      <c r="S1315" s="6">
        <f t="shared" si="266"/>
        <v>0</v>
      </c>
      <c r="T1315" s="6">
        <f t="shared" si="267"/>
        <v>8.9304831661733672</v>
      </c>
      <c r="U1315" s="34">
        <f t="shared" si="268"/>
        <v>0</v>
      </c>
      <c r="V1315" s="35"/>
      <c r="W1315" s="64"/>
      <c r="X1315" s="6">
        <f t="shared" si="269"/>
        <v>0</v>
      </c>
      <c r="Y1315" s="6">
        <f t="shared" si="270"/>
        <v>0</v>
      </c>
      <c r="Z1315" s="6">
        <f t="shared" si="271"/>
        <v>0</v>
      </c>
      <c r="AA1315" s="6">
        <f t="shared" si="272"/>
        <v>8.9304831661733672</v>
      </c>
      <c r="AB1315" s="6">
        <f t="shared" si="273"/>
        <v>0</v>
      </c>
      <c r="AC1315" s="6">
        <f t="shared" si="274"/>
        <v>0</v>
      </c>
      <c r="AD1315" s="6">
        <f t="shared" si="275"/>
        <v>0</v>
      </c>
    </row>
    <row r="1316" spans="2:30" x14ac:dyDescent="0.3">
      <c r="B1316" s="71">
        <v>0</v>
      </c>
      <c r="C1316" s="71">
        <v>10.069099128916593</v>
      </c>
      <c r="P1316" s="6">
        <f t="shared" si="263"/>
        <v>0</v>
      </c>
      <c r="Q1316" s="34">
        <f t="shared" si="264"/>
        <v>0</v>
      </c>
      <c r="R1316" s="6">
        <f t="shared" si="265"/>
        <v>0</v>
      </c>
      <c r="S1316" s="6">
        <f t="shared" si="266"/>
        <v>0</v>
      </c>
      <c r="T1316" s="6">
        <f t="shared" si="267"/>
        <v>10.069099128916593</v>
      </c>
      <c r="U1316" s="34">
        <f t="shared" si="268"/>
        <v>0</v>
      </c>
      <c r="V1316" s="35"/>
      <c r="W1316" s="64"/>
      <c r="X1316" s="6">
        <f t="shared" si="269"/>
        <v>0</v>
      </c>
      <c r="Y1316" s="6">
        <f t="shared" si="270"/>
        <v>0</v>
      </c>
      <c r="Z1316" s="6">
        <f t="shared" si="271"/>
        <v>0</v>
      </c>
      <c r="AA1316" s="6">
        <f t="shared" si="272"/>
        <v>10.069099128916593</v>
      </c>
      <c r="AB1316" s="6">
        <f t="shared" si="273"/>
        <v>0</v>
      </c>
      <c r="AC1316" s="6">
        <f t="shared" si="274"/>
        <v>0</v>
      </c>
      <c r="AD1316" s="6">
        <f t="shared" si="275"/>
        <v>0</v>
      </c>
    </row>
    <row r="1317" spans="2:30" x14ac:dyDescent="0.3">
      <c r="B1317" s="71">
        <v>0</v>
      </c>
      <c r="C1317" s="71">
        <v>10.468584975231707</v>
      </c>
      <c r="P1317" s="6">
        <f t="shared" si="263"/>
        <v>0</v>
      </c>
      <c r="Q1317" s="34">
        <f t="shared" si="264"/>
        <v>0</v>
      </c>
      <c r="R1317" s="6">
        <f t="shared" si="265"/>
        <v>0</v>
      </c>
      <c r="S1317" s="6">
        <f t="shared" si="266"/>
        <v>0</v>
      </c>
      <c r="T1317" s="6">
        <f t="shared" si="267"/>
        <v>10.468584975231707</v>
      </c>
      <c r="U1317" s="34">
        <f t="shared" si="268"/>
        <v>0</v>
      </c>
      <c r="V1317" s="35"/>
      <c r="W1317" s="64"/>
      <c r="X1317" s="6">
        <f t="shared" si="269"/>
        <v>0</v>
      </c>
      <c r="Y1317" s="6">
        <f t="shared" si="270"/>
        <v>0</v>
      </c>
      <c r="Z1317" s="6">
        <f t="shared" si="271"/>
        <v>0</v>
      </c>
      <c r="AA1317" s="6">
        <f t="shared" si="272"/>
        <v>10.468584975231707</v>
      </c>
      <c r="AB1317" s="6">
        <f t="shared" si="273"/>
        <v>0</v>
      </c>
      <c r="AC1317" s="6">
        <f t="shared" si="274"/>
        <v>0</v>
      </c>
      <c r="AD1317" s="6">
        <f t="shared" si="275"/>
        <v>0</v>
      </c>
    </row>
    <row r="1318" spans="2:30" x14ac:dyDescent="0.3">
      <c r="B1318" s="71">
        <v>0</v>
      </c>
      <c r="C1318" s="71">
        <v>11.643610332244316</v>
      </c>
      <c r="P1318" s="6">
        <f t="shared" si="263"/>
        <v>0</v>
      </c>
      <c r="Q1318" s="34">
        <f t="shared" si="264"/>
        <v>0</v>
      </c>
      <c r="R1318" s="6">
        <f t="shared" si="265"/>
        <v>0</v>
      </c>
      <c r="S1318" s="6">
        <f t="shared" si="266"/>
        <v>0</v>
      </c>
      <c r="T1318" s="6">
        <f t="shared" si="267"/>
        <v>11.643610332244316</v>
      </c>
      <c r="U1318" s="34">
        <f t="shared" si="268"/>
        <v>0</v>
      </c>
      <c r="V1318" s="35"/>
      <c r="W1318" s="64"/>
      <c r="X1318" s="6">
        <f t="shared" si="269"/>
        <v>0</v>
      </c>
      <c r="Y1318" s="6">
        <f t="shared" si="270"/>
        <v>0</v>
      </c>
      <c r="Z1318" s="6">
        <f t="shared" si="271"/>
        <v>0</v>
      </c>
      <c r="AA1318" s="6">
        <f t="shared" si="272"/>
        <v>11.643610332244316</v>
      </c>
      <c r="AB1318" s="6">
        <f t="shared" si="273"/>
        <v>0</v>
      </c>
      <c r="AC1318" s="6">
        <f t="shared" si="274"/>
        <v>0</v>
      </c>
      <c r="AD1318" s="6">
        <f t="shared" si="275"/>
        <v>0</v>
      </c>
    </row>
    <row r="1319" spans="2:30" x14ac:dyDescent="0.3">
      <c r="B1319" s="71">
        <v>0</v>
      </c>
      <c r="C1319" s="71">
        <v>14.295437087033138</v>
      </c>
      <c r="P1319" s="6">
        <f t="shared" si="263"/>
        <v>0</v>
      </c>
      <c r="Q1319" s="34">
        <f t="shared" si="264"/>
        <v>0</v>
      </c>
      <c r="R1319" s="6">
        <f t="shared" si="265"/>
        <v>0</v>
      </c>
      <c r="S1319" s="6">
        <f t="shared" si="266"/>
        <v>0</v>
      </c>
      <c r="T1319" s="6">
        <f t="shared" si="267"/>
        <v>14.295437087033138</v>
      </c>
      <c r="U1319" s="34">
        <f t="shared" si="268"/>
        <v>0</v>
      </c>
      <c r="V1319" s="35"/>
      <c r="W1319" s="64"/>
      <c r="X1319" s="6">
        <f t="shared" si="269"/>
        <v>0</v>
      </c>
      <c r="Y1319" s="6">
        <f t="shared" si="270"/>
        <v>0</v>
      </c>
      <c r="Z1319" s="6">
        <f t="shared" si="271"/>
        <v>0</v>
      </c>
      <c r="AA1319" s="6">
        <f t="shared" si="272"/>
        <v>14.295437087033138</v>
      </c>
      <c r="AB1319" s="6">
        <f t="shared" si="273"/>
        <v>0</v>
      </c>
      <c r="AC1319" s="6">
        <f t="shared" si="274"/>
        <v>0</v>
      </c>
      <c r="AD1319" s="6">
        <f t="shared" si="275"/>
        <v>0</v>
      </c>
    </row>
    <row r="1320" spans="2:30" x14ac:dyDescent="0.3">
      <c r="B1320" s="71">
        <v>0</v>
      </c>
      <c r="C1320" s="71">
        <v>15.444714266443267</v>
      </c>
      <c r="P1320" s="6">
        <f t="shared" si="263"/>
        <v>0</v>
      </c>
      <c r="Q1320" s="34">
        <f t="shared" si="264"/>
        <v>0</v>
      </c>
      <c r="R1320" s="6">
        <f t="shared" si="265"/>
        <v>0</v>
      </c>
      <c r="S1320" s="6">
        <f t="shared" si="266"/>
        <v>0</v>
      </c>
      <c r="T1320" s="6">
        <f t="shared" si="267"/>
        <v>15.444714266443267</v>
      </c>
      <c r="U1320" s="34">
        <f t="shared" si="268"/>
        <v>0</v>
      </c>
      <c r="V1320" s="35"/>
      <c r="W1320" s="64"/>
      <c r="X1320" s="6">
        <f t="shared" si="269"/>
        <v>0</v>
      </c>
      <c r="Y1320" s="6">
        <f t="shared" si="270"/>
        <v>0</v>
      </c>
      <c r="Z1320" s="6">
        <f t="shared" si="271"/>
        <v>0</v>
      </c>
      <c r="AA1320" s="6">
        <f t="shared" si="272"/>
        <v>15.444714266443267</v>
      </c>
      <c r="AB1320" s="6">
        <f t="shared" si="273"/>
        <v>0</v>
      </c>
      <c r="AC1320" s="6">
        <f t="shared" si="274"/>
        <v>0</v>
      </c>
      <c r="AD1320" s="6">
        <f t="shared" si="275"/>
        <v>0</v>
      </c>
    </row>
    <row r="1321" spans="2:30" x14ac:dyDescent="0.3">
      <c r="B1321" s="71">
        <v>0</v>
      </c>
      <c r="C1321" s="71">
        <v>16.452954417180475</v>
      </c>
      <c r="P1321" s="6">
        <f t="shared" si="263"/>
        <v>0</v>
      </c>
      <c r="Q1321" s="34">
        <f t="shared" si="264"/>
        <v>0</v>
      </c>
      <c r="R1321" s="6">
        <f t="shared" si="265"/>
        <v>0</v>
      </c>
      <c r="S1321" s="6">
        <f t="shared" si="266"/>
        <v>0</v>
      </c>
      <c r="T1321" s="6">
        <f t="shared" si="267"/>
        <v>16.452954417180475</v>
      </c>
      <c r="U1321" s="34">
        <f t="shared" si="268"/>
        <v>0</v>
      </c>
      <c r="V1321" s="35"/>
      <c r="W1321" s="64"/>
      <c r="X1321" s="6">
        <f t="shared" si="269"/>
        <v>0</v>
      </c>
      <c r="Y1321" s="6">
        <f t="shared" si="270"/>
        <v>0</v>
      </c>
      <c r="Z1321" s="6">
        <f t="shared" si="271"/>
        <v>0</v>
      </c>
      <c r="AA1321" s="6">
        <f t="shared" si="272"/>
        <v>16.452954417180475</v>
      </c>
      <c r="AB1321" s="6">
        <f t="shared" si="273"/>
        <v>0</v>
      </c>
      <c r="AC1321" s="6">
        <f t="shared" si="274"/>
        <v>0</v>
      </c>
      <c r="AD1321" s="6">
        <f t="shared" si="275"/>
        <v>0</v>
      </c>
    </row>
    <row r="1322" spans="2:30" x14ac:dyDescent="0.3">
      <c r="B1322" s="71">
        <v>0</v>
      </c>
      <c r="C1322" s="71">
        <v>17.304851855945429</v>
      </c>
      <c r="P1322" s="6">
        <f t="shared" si="263"/>
        <v>0</v>
      </c>
      <c r="Q1322" s="34">
        <f t="shared" si="264"/>
        <v>0</v>
      </c>
      <c r="R1322" s="6">
        <f t="shared" si="265"/>
        <v>0</v>
      </c>
      <c r="S1322" s="6">
        <f t="shared" si="266"/>
        <v>0</v>
      </c>
      <c r="T1322" s="6">
        <f t="shared" si="267"/>
        <v>17.304851855945429</v>
      </c>
      <c r="U1322" s="34">
        <f t="shared" si="268"/>
        <v>0</v>
      </c>
      <c r="V1322" s="35"/>
      <c r="W1322" s="64"/>
      <c r="X1322" s="6">
        <f t="shared" si="269"/>
        <v>0</v>
      </c>
      <c r="Y1322" s="6">
        <f t="shared" si="270"/>
        <v>0</v>
      </c>
      <c r="Z1322" s="6">
        <f t="shared" si="271"/>
        <v>0</v>
      </c>
      <c r="AA1322" s="6">
        <f t="shared" si="272"/>
        <v>17.304851855945429</v>
      </c>
      <c r="AB1322" s="6">
        <f t="shared" si="273"/>
        <v>0</v>
      </c>
      <c r="AC1322" s="6">
        <f t="shared" si="274"/>
        <v>0</v>
      </c>
      <c r="AD1322" s="6">
        <f t="shared" si="275"/>
        <v>0</v>
      </c>
    </row>
    <row r="1323" spans="2:30" x14ac:dyDescent="0.3">
      <c r="B1323" s="71">
        <v>0</v>
      </c>
      <c r="C1323" s="71">
        <v>18.077593146192175</v>
      </c>
      <c r="P1323" s="6">
        <f t="shared" si="263"/>
        <v>0</v>
      </c>
      <c r="Q1323" s="34">
        <f t="shared" si="264"/>
        <v>0</v>
      </c>
      <c r="R1323" s="6">
        <f t="shared" si="265"/>
        <v>0</v>
      </c>
      <c r="S1323" s="6">
        <f t="shared" si="266"/>
        <v>0</v>
      </c>
      <c r="T1323" s="6">
        <f t="shared" si="267"/>
        <v>18.077593146192175</v>
      </c>
      <c r="U1323" s="34">
        <f t="shared" si="268"/>
        <v>0</v>
      </c>
      <c r="V1323" s="35"/>
      <c r="W1323" s="64"/>
      <c r="X1323" s="6">
        <f t="shared" si="269"/>
        <v>0</v>
      </c>
      <c r="Y1323" s="6">
        <f t="shared" si="270"/>
        <v>0</v>
      </c>
      <c r="Z1323" s="6">
        <f t="shared" si="271"/>
        <v>0</v>
      </c>
      <c r="AA1323" s="6">
        <f t="shared" si="272"/>
        <v>18.077593146192175</v>
      </c>
      <c r="AB1323" s="6">
        <f t="shared" si="273"/>
        <v>0</v>
      </c>
      <c r="AC1323" s="6">
        <f t="shared" si="274"/>
        <v>0</v>
      </c>
      <c r="AD1323" s="6">
        <f t="shared" si="275"/>
        <v>0</v>
      </c>
    </row>
    <row r="1324" spans="2:30" x14ac:dyDescent="0.3">
      <c r="B1324" s="71">
        <v>0</v>
      </c>
      <c r="C1324" s="71">
        <v>18.80798407740479</v>
      </c>
      <c r="P1324" s="6">
        <f t="shared" si="263"/>
        <v>0</v>
      </c>
      <c r="Q1324" s="34">
        <f t="shared" si="264"/>
        <v>0</v>
      </c>
      <c r="R1324" s="6">
        <f t="shared" si="265"/>
        <v>0</v>
      </c>
      <c r="S1324" s="6">
        <f t="shared" si="266"/>
        <v>0</v>
      </c>
      <c r="T1324" s="6">
        <f t="shared" si="267"/>
        <v>18.80798407740479</v>
      </c>
      <c r="U1324" s="34">
        <f t="shared" si="268"/>
        <v>0</v>
      </c>
      <c r="V1324" s="35"/>
      <c r="W1324" s="64"/>
      <c r="X1324" s="6">
        <f t="shared" si="269"/>
        <v>0</v>
      </c>
      <c r="Y1324" s="6">
        <f t="shared" si="270"/>
        <v>0</v>
      </c>
      <c r="Z1324" s="6">
        <f t="shared" si="271"/>
        <v>0</v>
      </c>
      <c r="AA1324" s="6">
        <f t="shared" si="272"/>
        <v>18.80798407740479</v>
      </c>
      <c r="AB1324" s="6">
        <f t="shared" si="273"/>
        <v>0</v>
      </c>
      <c r="AC1324" s="6">
        <f t="shared" si="274"/>
        <v>0</v>
      </c>
      <c r="AD1324" s="6">
        <f t="shared" si="275"/>
        <v>0</v>
      </c>
    </row>
    <row r="1325" spans="2:30" x14ac:dyDescent="0.3">
      <c r="B1325" s="71">
        <v>0</v>
      </c>
      <c r="C1325" s="71">
        <v>19.704553371647894</v>
      </c>
      <c r="P1325" s="6">
        <f t="shared" si="263"/>
        <v>0</v>
      </c>
      <c r="Q1325" s="34">
        <f t="shared" si="264"/>
        <v>0</v>
      </c>
      <c r="R1325" s="6">
        <f t="shared" si="265"/>
        <v>0</v>
      </c>
      <c r="S1325" s="6">
        <f t="shared" si="266"/>
        <v>0</v>
      </c>
      <c r="T1325" s="6">
        <f t="shared" si="267"/>
        <v>19.704553371647894</v>
      </c>
      <c r="U1325" s="34">
        <f t="shared" si="268"/>
        <v>0</v>
      </c>
      <c r="V1325" s="35"/>
      <c r="W1325" s="64"/>
      <c r="X1325" s="6">
        <f t="shared" si="269"/>
        <v>0</v>
      </c>
      <c r="Y1325" s="6">
        <f t="shared" si="270"/>
        <v>0</v>
      </c>
      <c r="Z1325" s="6">
        <f t="shared" si="271"/>
        <v>0</v>
      </c>
      <c r="AA1325" s="6">
        <f t="shared" si="272"/>
        <v>19.704553371647894</v>
      </c>
      <c r="AB1325" s="6">
        <f t="shared" si="273"/>
        <v>0</v>
      </c>
      <c r="AC1325" s="6">
        <f t="shared" si="274"/>
        <v>0</v>
      </c>
      <c r="AD1325" s="6">
        <f t="shared" si="275"/>
        <v>0</v>
      </c>
    </row>
    <row r="1326" spans="2:30" x14ac:dyDescent="0.3">
      <c r="B1326" s="71">
        <v>0</v>
      </c>
      <c r="C1326" s="71">
        <v>20.711511231971794</v>
      </c>
      <c r="P1326" s="6">
        <f t="shared" si="263"/>
        <v>0</v>
      </c>
      <c r="Q1326" s="34">
        <f t="shared" si="264"/>
        <v>0</v>
      </c>
      <c r="R1326" s="6">
        <f t="shared" si="265"/>
        <v>0</v>
      </c>
      <c r="S1326" s="6">
        <f t="shared" si="266"/>
        <v>0</v>
      </c>
      <c r="T1326" s="6">
        <f t="shared" si="267"/>
        <v>20.711511231971794</v>
      </c>
      <c r="U1326" s="34">
        <f t="shared" si="268"/>
        <v>0</v>
      </c>
      <c r="V1326" s="35"/>
      <c r="W1326" s="64"/>
      <c r="X1326" s="6">
        <f t="shared" si="269"/>
        <v>0</v>
      </c>
      <c r="Y1326" s="6">
        <f t="shared" si="270"/>
        <v>0</v>
      </c>
      <c r="Z1326" s="6">
        <f t="shared" si="271"/>
        <v>0</v>
      </c>
      <c r="AA1326" s="6">
        <f t="shared" si="272"/>
        <v>20.711511231971794</v>
      </c>
      <c r="AB1326" s="6">
        <f t="shared" si="273"/>
        <v>0</v>
      </c>
      <c r="AC1326" s="6">
        <f t="shared" si="274"/>
        <v>0</v>
      </c>
      <c r="AD1326" s="6">
        <f t="shared" si="275"/>
        <v>0</v>
      </c>
    </row>
    <row r="1327" spans="2:30" x14ac:dyDescent="0.3">
      <c r="B1327" s="71">
        <v>0</v>
      </c>
      <c r="C1327" s="71">
        <v>21.763333890639831</v>
      </c>
      <c r="P1327" s="6">
        <f t="shared" si="263"/>
        <v>0</v>
      </c>
      <c r="Q1327" s="34">
        <f t="shared" si="264"/>
        <v>0</v>
      </c>
      <c r="R1327" s="6">
        <f t="shared" si="265"/>
        <v>0</v>
      </c>
      <c r="S1327" s="6">
        <f t="shared" si="266"/>
        <v>0</v>
      </c>
      <c r="T1327" s="6">
        <f t="shared" si="267"/>
        <v>21.763333890639831</v>
      </c>
      <c r="U1327" s="34">
        <f t="shared" si="268"/>
        <v>0</v>
      </c>
      <c r="V1327" s="35"/>
      <c r="W1327" s="64"/>
      <c r="X1327" s="6">
        <f t="shared" si="269"/>
        <v>0</v>
      </c>
      <c r="Y1327" s="6">
        <f t="shared" si="270"/>
        <v>0</v>
      </c>
      <c r="Z1327" s="6">
        <f t="shared" si="271"/>
        <v>0</v>
      </c>
      <c r="AA1327" s="6">
        <f t="shared" si="272"/>
        <v>21.763333890639831</v>
      </c>
      <c r="AB1327" s="6">
        <f t="shared" si="273"/>
        <v>0</v>
      </c>
      <c r="AC1327" s="6">
        <f t="shared" si="274"/>
        <v>0</v>
      </c>
      <c r="AD1327" s="6">
        <f t="shared" si="275"/>
        <v>0</v>
      </c>
    </row>
    <row r="1328" spans="2:30" x14ac:dyDescent="0.3">
      <c r="B1328" s="71">
        <v>0</v>
      </c>
      <c r="C1328" s="71">
        <v>23.0973330000541</v>
      </c>
      <c r="P1328" s="6">
        <f t="shared" si="263"/>
        <v>0</v>
      </c>
      <c r="Q1328" s="34">
        <f t="shared" si="264"/>
        <v>0</v>
      </c>
      <c r="R1328" s="6">
        <f t="shared" si="265"/>
        <v>0</v>
      </c>
      <c r="S1328" s="6">
        <f t="shared" si="266"/>
        <v>0</v>
      </c>
      <c r="T1328" s="6">
        <f t="shared" si="267"/>
        <v>23.0973330000541</v>
      </c>
      <c r="U1328" s="34">
        <f t="shared" si="268"/>
        <v>0</v>
      </c>
      <c r="V1328" s="35"/>
      <c r="W1328" s="64"/>
      <c r="X1328" s="6">
        <f t="shared" si="269"/>
        <v>0</v>
      </c>
      <c r="Y1328" s="6">
        <f t="shared" si="270"/>
        <v>0</v>
      </c>
      <c r="Z1328" s="6">
        <f t="shared" si="271"/>
        <v>0</v>
      </c>
      <c r="AA1328" s="6">
        <f t="shared" si="272"/>
        <v>23.0973330000541</v>
      </c>
      <c r="AB1328" s="6">
        <f t="shared" si="273"/>
        <v>0</v>
      </c>
      <c r="AC1328" s="6">
        <f t="shared" si="274"/>
        <v>0</v>
      </c>
      <c r="AD1328" s="6">
        <f t="shared" si="275"/>
        <v>0</v>
      </c>
    </row>
    <row r="1329" spans="2:30" x14ac:dyDescent="0.3">
      <c r="B1329" s="71">
        <v>0</v>
      </c>
      <c r="C1329" s="71">
        <v>24.561652284798253</v>
      </c>
      <c r="P1329" s="6">
        <f t="shared" si="263"/>
        <v>0</v>
      </c>
      <c r="Q1329" s="34">
        <f t="shared" si="264"/>
        <v>0</v>
      </c>
      <c r="R1329" s="6">
        <f t="shared" si="265"/>
        <v>0</v>
      </c>
      <c r="S1329" s="6">
        <f t="shared" si="266"/>
        <v>0</v>
      </c>
      <c r="T1329" s="6">
        <f t="shared" si="267"/>
        <v>24.561652284798253</v>
      </c>
      <c r="U1329" s="34">
        <f t="shared" si="268"/>
        <v>0</v>
      </c>
      <c r="V1329" s="35"/>
      <c r="W1329" s="64"/>
      <c r="X1329" s="6">
        <f t="shared" si="269"/>
        <v>0</v>
      </c>
      <c r="Y1329" s="6">
        <f t="shared" si="270"/>
        <v>0</v>
      </c>
      <c r="Z1329" s="6">
        <f t="shared" si="271"/>
        <v>0</v>
      </c>
      <c r="AA1329" s="6">
        <f t="shared" si="272"/>
        <v>24.561652284798253</v>
      </c>
      <c r="AB1329" s="6">
        <f t="shared" si="273"/>
        <v>0</v>
      </c>
      <c r="AC1329" s="6">
        <f t="shared" si="274"/>
        <v>0</v>
      </c>
      <c r="AD1329" s="6">
        <f t="shared" si="275"/>
        <v>0</v>
      </c>
    </row>
    <row r="1330" spans="2:30" x14ac:dyDescent="0.3">
      <c r="B1330" s="71">
        <v>0</v>
      </c>
      <c r="C1330" s="71">
        <v>25.985793077377458</v>
      </c>
      <c r="P1330" s="6">
        <f t="shared" si="263"/>
        <v>0</v>
      </c>
      <c r="Q1330" s="34">
        <f t="shared" si="264"/>
        <v>0</v>
      </c>
      <c r="R1330" s="6">
        <f t="shared" si="265"/>
        <v>0</v>
      </c>
      <c r="S1330" s="6">
        <f t="shared" si="266"/>
        <v>0</v>
      </c>
      <c r="T1330" s="6">
        <f t="shared" si="267"/>
        <v>25.985793077377458</v>
      </c>
      <c r="U1330" s="34">
        <f t="shared" si="268"/>
        <v>0</v>
      </c>
      <c r="V1330" s="35"/>
      <c r="W1330" s="64"/>
      <c r="X1330" s="6">
        <f t="shared" si="269"/>
        <v>0</v>
      </c>
      <c r="Y1330" s="6">
        <f t="shared" si="270"/>
        <v>0</v>
      </c>
      <c r="Z1330" s="6">
        <f t="shared" si="271"/>
        <v>0</v>
      </c>
      <c r="AA1330" s="6">
        <f t="shared" si="272"/>
        <v>25.985793077377458</v>
      </c>
      <c r="AB1330" s="6">
        <f t="shared" si="273"/>
        <v>0</v>
      </c>
      <c r="AC1330" s="6">
        <f t="shared" si="274"/>
        <v>0</v>
      </c>
      <c r="AD1330" s="6">
        <f t="shared" si="275"/>
        <v>0</v>
      </c>
    </row>
    <row r="1331" spans="2:30" x14ac:dyDescent="0.3">
      <c r="B1331" s="71">
        <v>0</v>
      </c>
      <c r="C1331" s="71">
        <v>27.521200096139534</v>
      </c>
      <c r="P1331" s="6">
        <f t="shared" si="263"/>
        <v>0</v>
      </c>
      <c r="Q1331" s="34">
        <f t="shared" si="264"/>
        <v>0</v>
      </c>
      <c r="R1331" s="6">
        <f t="shared" si="265"/>
        <v>0</v>
      </c>
      <c r="S1331" s="6">
        <f t="shared" si="266"/>
        <v>0</v>
      </c>
      <c r="T1331" s="6">
        <f t="shared" si="267"/>
        <v>27.521200096139534</v>
      </c>
      <c r="U1331" s="34">
        <f t="shared" si="268"/>
        <v>0</v>
      </c>
      <c r="V1331" s="35"/>
      <c r="W1331" s="64"/>
      <c r="X1331" s="6">
        <f t="shared" si="269"/>
        <v>0</v>
      </c>
      <c r="Y1331" s="6">
        <f t="shared" si="270"/>
        <v>0</v>
      </c>
      <c r="Z1331" s="6">
        <f t="shared" si="271"/>
        <v>0</v>
      </c>
      <c r="AA1331" s="6">
        <f t="shared" si="272"/>
        <v>27.521200096139534</v>
      </c>
      <c r="AB1331" s="6">
        <f t="shared" si="273"/>
        <v>0</v>
      </c>
      <c r="AC1331" s="6">
        <f t="shared" si="274"/>
        <v>0</v>
      </c>
      <c r="AD1331" s="6">
        <f t="shared" si="275"/>
        <v>0</v>
      </c>
    </row>
    <row r="1332" spans="2:30" x14ac:dyDescent="0.3">
      <c r="B1332" s="71">
        <v>0</v>
      </c>
      <c r="C1332" s="71">
        <v>29.202792125940732</v>
      </c>
      <c r="P1332" s="6">
        <f t="shared" si="263"/>
        <v>0</v>
      </c>
      <c r="Q1332" s="34">
        <f t="shared" si="264"/>
        <v>0</v>
      </c>
      <c r="R1332" s="6">
        <f t="shared" si="265"/>
        <v>0</v>
      </c>
      <c r="S1332" s="6">
        <f t="shared" si="266"/>
        <v>0</v>
      </c>
      <c r="T1332" s="6">
        <f t="shared" si="267"/>
        <v>29.202792125940732</v>
      </c>
      <c r="U1332" s="34">
        <f t="shared" si="268"/>
        <v>0</v>
      </c>
      <c r="V1332" s="35"/>
      <c r="W1332" s="64"/>
      <c r="X1332" s="6">
        <f t="shared" si="269"/>
        <v>0</v>
      </c>
      <c r="Y1332" s="6">
        <f t="shared" si="270"/>
        <v>0</v>
      </c>
      <c r="Z1332" s="6">
        <f t="shared" si="271"/>
        <v>0</v>
      </c>
      <c r="AA1332" s="6">
        <f t="shared" si="272"/>
        <v>29.202792125940732</v>
      </c>
      <c r="AB1332" s="6">
        <f t="shared" si="273"/>
        <v>0</v>
      </c>
      <c r="AC1332" s="6">
        <f t="shared" si="274"/>
        <v>0</v>
      </c>
      <c r="AD1332" s="6">
        <f t="shared" si="275"/>
        <v>0</v>
      </c>
    </row>
    <row r="1333" spans="2:30" x14ac:dyDescent="0.3">
      <c r="B1333" s="71">
        <v>0</v>
      </c>
      <c r="C1333" s="71">
        <v>22.737132243752068</v>
      </c>
      <c r="P1333" s="6">
        <f t="shared" si="263"/>
        <v>0</v>
      </c>
      <c r="Q1333" s="34">
        <f t="shared" si="264"/>
        <v>0</v>
      </c>
      <c r="R1333" s="6">
        <f t="shared" si="265"/>
        <v>0</v>
      </c>
      <c r="S1333" s="6">
        <f t="shared" si="266"/>
        <v>0</v>
      </c>
      <c r="T1333" s="6">
        <f t="shared" si="267"/>
        <v>22.737132243752068</v>
      </c>
      <c r="U1333" s="34">
        <f t="shared" si="268"/>
        <v>0</v>
      </c>
      <c r="V1333" s="35"/>
      <c r="W1333" s="64"/>
      <c r="X1333" s="6">
        <f t="shared" si="269"/>
        <v>0</v>
      </c>
      <c r="Y1333" s="6">
        <f t="shared" si="270"/>
        <v>0</v>
      </c>
      <c r="Z1333" s="6">
        <f t="shared" si="271"/>
        <v>0</v>
      </c>
      <c r="AA1333" s="6">
        <f t="shared" si="272"/>
        <v>22.737132243752068</v>
      </c>
      <c r="AB1333" s="6">
        <f t="shared" si="273"/>
        <v>0</v>
      </c>
      <c r="AC1333" s="6">
        <f t="shared" si="274"/>
        <v>0</v>
      </c>
      <c r="AD1333" s="6">
        <f t="shared" si="275"/>
        <v>0</v>
      </c>
    </row>
    <row r="1334" spans="2:30" x14ac:dyDescent="0.3">
      <c r="B1334" s="71">
        <v>0</v>
      </c>
      <c r="C1334" s="71">
        <v>20.429218995692921</v>
      </c>
      <c r="P1334" s="6">
        <f t="shared" si="263"/>
        <v>0</v>
      </c>
      <c r="Q1334" s="34">
        <f t="shared" si="264"/>
        <v>0</v>
      </c>
      <c r="R1334" s="6">
        <f t="shared" si="265"/>
        <v>0</v>
      </c>
      <c r="S1334" s="6">
        <f t="shared" si="266"/>
        <v>0</v>
      </c>
      <c r="T1334" s="6">
        <f t="shared" si="267"/>
        <v>20.429218995692921</v>
      </c>
      <c r="U1334" s="34">
        <f t="shared" si="268"/>
        <v>0</v>
      </c>
      <c r="V1334" s="35"/>
      <c r="W1334" s="64"/>
      <c r="X1334" s="6">
        <f t="shared" si="269"/>
        <v>0</v>
      </c>
      <c r="Y1334" s="6">
        <f t="shared" si="270"/>
        <v>0</v>
      </c>
      <c r="Z1334" s="6">
        <f t="shared" si="271"/>
        <v>0</v>
      </c>
      <c r="AA1334" s="6">
        <f t="shared" si="272"/>
        <v>20.429218995692921</v>
      </c>
      <c r="AB1334" s="6">
        <f t="shared" si="273"/>
        <v>0</v>
      </c>
      <c r="AC1334" s="6">
        <f t="shared" si="274"/>
        <v>0</v>
      </c>
      <c r="AD1334" s="6">
        <f t="shared" si="275"/>
        <v>0</v>
      </c>
    </row>
    <row r="1335" spans="2:30" x14ac:dyDescent="0.3">
      <c r="B1335" s="71">
        <v>0</v>
      </c>
      <c r="C1335" s="71">
        <v>15.050351451572354</v>
      </c>
      <c r="P1335" s="6">
        <f t="shared" si="263"/>
        <v>0</v>
      </c>
      <c r="Q1335" s="34">
        <f t="shared" si="264"/>
        <v>0</v>
      </c>
      <c r="R1335" s="6">
        <f t="shared" si="265"/>
        <v>0</v>
      </c>
      <c r="S1335" s="6">
        <f t="shared" si="266"/>
        <v>0</v>
      </c>
      <c r="T1335" s="6">
        <f t="shared" si="267"/>
        <v>15.050351451572354</v>
      </c>
      <c r="U1335" s="34">
        <f t="shared" si="268"/>
        <v>0</v>
      </c>
      <c r="V1335" s="35"/>
      <c r="W1335" s="64"/>
      <c r="X1335" s="6">
        <f t="shared" si="269"/>
        <v>0</v>
      </c>
      <c r="Y1335" s="6">
        <f t="shared" si="270"/>
        <v>0</v>
      </c>
      <c r="Z1335" s="6">
        <f t="shared" si="271"/>
        <v>0</v>
      </c>
      <c r="AA1335" s="6">
        <f t="shared" si="272"/>
        <v>15.050351451572354</v>
      </c>
      <c r="AB1335" s="6">
        <f t="shared" si="273"/>
        <v>0</v>
      </c>
      <c r="AC1335" s="6">
        <f t="shared" si="274"/>
        <v>0</v>
      </c>
      <c r="AD1335" s="6">
        <f t="shared" si="275"/>
        <v>0</v>
      </c>
    </row>
    <row r="1336" spans="2:30" x14ac:dyDescent="0.3">
      <c r="B1336" s="71">
        <v>0</v>
      </c>
      <c r="C1336" s="71">
        <v>16.436029850529852</v>
      </c>
      <c r="P1336" s="6">
        <f t="shared" si="263"/>
        <v>0</v>
      </c>
      <c r="Q1336" s="34">
        <f t="shared" si="264"/>
        <v>0</v>
      </c>
      <c r="R1336" s="6">
        <f t="shared" si="265"/>
        <v>0</v>
      </c>
      <c r="S1336" s="6">
        <f t="shared" si="266"/>
        <v>0</v>
      </c>
      <c r="T1336" s="6">
        <f t="shared" si="267"/>
        <v>16.436029850529852</v>
      </c>
      <c r="U1336" s="34">
        <f t="shared" si="268"/>
        <v>0</v>
      </c>
      <c r="V1336" s="35"/>
      <c r="W1336" s="64"/>
      <c r="X1336" s="6">
        <f t="shared" si="269"/>
        <v>0</v>
      </c>
      <c r="Y1336" s="6">
        <f t="shared" si="270"/>
        <v>0</v>
      </c>
      <c r="Z1336" s="6">
        <f t="shared" si="271"/>
        <v>0</v>
      </c>
      <c r="AA1336" s="6">
        <f t="shared" si="272"/>
        <v>16.436029850529852</v>
      </c>
      <c r="AB1336" s="6">
        <f t="shared" si="273"/>
        <v>0</v>
      </c>
      <c r="AC1336" s="6">
        <f t="shared" si="274"/>
        <v>0</v>
      </c>
      <c r="AD1336" s="6">
        <f t="shared" si="275"/>
        <v>0</v>
      </c>
    </row>
    <row r="1337" spans="2:30" x14ac:dyDescent="0.3">
      <c r="B1337" s="71">
        <v>0</v>
      </c>
      <c r="C1337" s="71">
        <v>13.816302120363666</v>
      </c>
      <c r="P1337" s="6">
        <f t="shared" si="263"/>
        <v>0</v>
      </c>
      <c r="Q1337" s="34">
        <f t="shared" si="264"/>
        <v>0</v>
      </c>
      <c r="R1337" s="6">
        <f t="shared" si="265"/>
        <v>0</v>
      </c>
      <c r="S1337" s="6">
        <f t="shared" si="266"/>
        <v>0</v>
      </c>
      <c r="T1337" s="6">
        <f t="shared" si="267"/>
        <v>13.816302120363666</v>
      </c>
      <c r="U1337" s="34">
        <f t="shared" si="268"/>
        <v>0</v>
      </c>
      <c r="V1337" s="35"/>
      <c r="W1337" s="64"/>
      <c r="X1337" s="6">
        <f t="shared" si="269"/>
        <v>0</v>
      </c>
      <c r="Y1337" s="6">
        <f t="shared" si="270"/>
        <v>0</v>
      </c>
      <c r="Z1337" s="6">
        <f t="shared" si="271"/>
        <v>0</v>
      </c>
      <c r="AA1337" s="6">
        <f t="shared" si="272"/>
        <v>13.816302120363666</v>
      </c>
      <c r="AB1337" s="6">
        <f t="shared" si="273"/>
        <v>0</v>
      </c>
      <c r="AC1337" s="6">
        <f t="shared" si="274"/>
        <v>0</v>
      </c>
      <c r="AD1337" s="6">
        <f t="shared" si="275"/>
        <v>0</v>
      </c>
    </row>
    <row r="1338" spans="2:30" x14ac:dyDescent="0.3">
      <c r="B1338" s="71">
        <v>0</v>
      </c>
      <c r="C1338" s="71">
        <v>15.51516501933456</v>
      </c>
      <c r="P1338" s="6">
        <f t="shared" si="263"/>
        <v>0</v>
      </c>
      <c r="Q1338" s="34">
        <f t="shared" si="264"/>
        <v>0</v>
      </c>
      <c r="R1338" s="6">
        <f t="shared" si="265"/>
        <v>0</v>
      </c>
      <c r="S1338" s="6">
        <f t="shared" si="266"/>
        <v>0</v>
      </c>
      <c r="T1338" s="6">
        <f t="shared" si="267"/>
        <v>15.51516501933456</v>
      </c>
      <c r="U1338" s="34">
        <f t="shared" si="268"/>
        <v>0</v>
      </c>
      <c r="V1338" s="35"/>
      <c r="W1338" s="64"/>
      <c r="X1338" s="6">
        <f t="shared" si="269"/>
        <v>0</v>
      </c>
      <c r="Y1338" s="6">
        <f t="shared" si="270"/>
        <v>0</v>
      </c>
      <c r="Z1338" s="6">
        <f t="shared" si="271"/>
        <v>0</v>
      </c>
      <c r="AA1338" s="6">
        <f t="shared" si="272"/>
        <v>15.51516501933456</v>
      </c>
      <c r="AB1338" s="6">
        <f t="shared" si="273"/>
        <v>0</v>
      </c>
      <c r="AC1338" s="6">
        <f t="shared" si="274"/>
        <v>0</v>
      </c>
      <c r="AD1338" s="6">
        <f t="shared" si="275"/>
        <v>0</v>
      </c>
    </row>
    <row r="1339" spans="2:30" x14ac:dyDescent="0.3">
      <c r="B1339" s="71">
        <v>0</v>
      </c>
      <c r="C1339" s="71">
        <v>15.359271490390432</v>
      </c>
      <c r="P1339" s="6">
        <f t="shared" si="263"/>
        <v>0</v>
      </c>
      <c r="Q1339" s="34">
        <f t="shared" si="264"/>
        <v>0</v>
      </c>
      <c r="R1339" s="6">
        <f t="shared" si="265"/>
        <v>0</v>
      </c>
      <c r="S1339" s="6">
        <f t="shared" si="266"/>
        <v>0</v>
      </c>
      <c r="T1339" s="6">
        <f t="shared" si="267"/>
        <v>15.359271490390432</v>
      </c>
      <c r="U1339" s="34">
        <f t="shared" si="268"/>
        <v>0</v>
      </c>
      <c r="V1339" s="35"/>
      <c r="W1339" s="64"/>
      <c r="X1339" s="6">
        <f t="shared" si="269"/>
        <v>0</v>
      </c>
      <c r="Y1339" s="6">
        <f t="shared" si="270"/>
        <v>0</v>
      </c>
      <c r="Z1339" s="6">
        <f t="shared" si="271"/>
        <v>0</v>
      </c>
      <c r="AA1339" s="6">
        <f t="shared" si="272"/>
        <v>15.359271490390432</v>
      </c>
      <c r="AB1339" s="6">
        <f t="shared" si="273"/>
        <v>0</v>
      </c>
      <c r="AC1339" s="6">
        <f t="shared" si="274"/>
        <v>0</v>
      </c>
      <c r="AD1339" s="6">
        <f t="shared" si="275"/>
        <v>0</v>
      </c>
    </row>
    <row r="1340" spans="2:30" x14ac:dyDescent="0.3">
      <c r="B1340" s="71">
        <v>0</v>
      </c>
      <c r="C1340" s="71">
        <v>16.568377156865591</v>
      </c>
      <c r="P1340" s="6">
        <f t="shared" si="263"/>
        <v>0</v>
      </c>
      <c r="Q1340" s="34">
        <f t="shared" si="264"/>
        <v>0</v>
      </c>
      <c r="R1340" s="6">
        <f t="shared" si="265"/>
        <v>0</v>
      </c>
      <c r="S1340" s="6">
        <f t="shared" si="266"/>
        <v>0</v>
      </c>
      <c r="T1340" s="6">
        <f t="shared" si="267"/>
        <v>16.568377156865591</v>
      </c>
      <c r="U1340" s="34">
        <f t="shared" si="268"/>
        <v>0</v>
      </c>
      <c r="V1340" s="35"/>
      <c r="W1340" s="64"/>
      <c r="X1340" s="6">
        <f t="shared" si="269"/>
        <v>0</v>
      </c>
      <c r="Y1340" s="6">
        <f t="shared" si="270"/>
        <v>0</v>
      </c>
      <c r="Z1340" s="6">
        <f t="shared" si="271"/>
        <v>0</v>
      </c>
      <c r="AA1340" s="6">
        <f t="shared" si="272"/>
        <v>16.568377156865591</v>
      </c>
      <c r="AB1340" s="6">
        <f t="shared" si="273"/>
        <v>0</v>
      </c>
      <c r="AC1340" s="6">
        <f t="shared" si="274"/>
        <v>0</v>
      </c>
      <c r="AD1340" s="6">
        <f t="shared" si="275"/>
        <v>0</v>
      </c>
    </row>
    <row r="1341" spans="2:30" x14ac:dyDescent="0.3">
      <c r="B1341" s="71">
        <v>0</v>
      </c>
      <c r="C1341" s="71">
        <v>17.07717630518118</v>
      </c>
      <c r="P1341" s="6">
        <f t="shared" si="263"/>
        <v>0</v>
      </c>
      <c r="Q1341" s="34">
        <f t="shared" si="264"/>
        <v>0</v>
      </c>
      <c r="R1341" s="6">
        <f t="shared" si="265"/>
        <v>0</v>
      </c>
      <c r="S1341" s="6">
        <f t="shared" si="266"/>
        <v>0</v>
      </c>
      <c r="T1341" s="6">
        <f t="shared" si="267"/>
        <v>17.07717630518118</v>
      </c>
      <c r="U1341" s="34">
        <f t="shared" si="268"/>
        <v>0</v>
      </c>
      <c r="V1341" s="35"/>
      <c r="W1341" s="64"/>
      <c r="X1341" s="6">
        <f t="shared" si="269"/>
        <v>0</v>
      </c>
      <c r="Y1341" s="6">
        <f t="shared" si="270"/>
        <v>0</v>
      </c>
      <c r="Z1341" s="6">
        <f t="shared" si="271"/>
        <v>0</v>
      </c>
      <c r="AA1341" s="6">
        <f t="shared" si="272"/>
        <v>17.07717630518118</v>
      </c>
      <c r="AB1341" s="6">
        <f t="shared" si="273"/>
        <v>0</v>
      </c>
      <c r="AC1341" s="6">
        <f t="shared" si="274"/>
        <v>0</v>
      </c>
      <c r="AD1341" s="6">
        <f t="shared" si="275"/>
        <v>0</v>
      </c>
    </row>
    <row r="1342" spans="2:30" x14ac:dyDescent="0.3">
      <c r="B1342" s="71">
        <v>0</v>
      </c>
      <c r="C1342" s="71">
        <v>17.996697603387677</v>
      </c>
      <c r="P1342" s="6">
        <f t="shared" si="263"/>
        <v>0</v>
      </c>
      <c r="Q1342" s="34">
        <f t="shared" si="264"/>
        <v>0</v>
      </c>
      <c r="R1342" s="6">
        <f t="shared" si="265"/>
        <v>0</v>
      </c>
      <c r="S1342" s="6">
        <f t="shared" si="266"/>
        <v>0</v>
      </c>
      <c r="T1342" s="6">
        <f t="shared" si="267"/>
        <v>17.996697603387677</v>
      </c>
      <c r="U1342" s="34">
        <f t="shared" si="268"/>
        <v>0</v>
      </c>
      <c r="V1342" s="35"/>
      <c r="W1342" s="64"/>
      <c r="X1342" s="6">
        <f t="shared" si="269"/>
        <v>0</v>
      </c>
      <c r="Y1342" s="6">
        <f t="shared" si="270"/>
        <v>0</v>
      </c>
      <c r="Z1342" s="6">
        <f t="shared" si="271"/>
        <v>0</v>
      </c>
      <c r="AA1342" s="6">
        <f t="shared" si="272"/>
        <v>17.996697603387677</v>
      </c>
      <c r="AB1342" s="6">
        <f t="shared" si="273"/>
        <v>0</v>
      </c>
      <c r="AC1342" s="6">
        <f t="shared" si="274"/>
        <v>0</v>
      </c>
      <c r="AD1342" s="6">
        <f t="shared" si="275"/>
        <v>0</v>
      </c>
    </row>
    <row r="1343" spans="2:30" x14ac:dyDescent="0.3">
      <c r="B1343" s="71">
        <v>0</v>
      </c>
      <c r="C1343" s="71">
        <v>24.633146496861475</v>
      </c>
      <c r="P1343" s="6">
        <f t="shared" si="263"/>
        <v>0</v>
      </c>
      <c r="Q1343" s="34">
        <f t="shared" si="264"/>
        <v>0</v>
      </c>
      <c r="R1343" s="6">
        <f t="shared" si="265"/>
        <v>0</v>
      </c>
      <c r="S1343" s="6">
        <f t="shared" si="266"/>
        <v>0</v>
      </c>
      <c r="T1343" s="6">
        <f t="shared" si="267"/>
        <v>24.633146496861475</v>
      </c>
      <c r="U1343" s="34">
        <f t="shared" si="268"/>
        <v>0</v>
      </c>
      <c r="V1343" s="35"/>
      <c r="W1343" s="64"/>
      <c r="X1343" s="6">
        <f t="shared" si="269"/>
        <v>0</v>
      </c>
      <c r="Y1343" s="6">
        <f t="shared" si="270"/>
        <v>0</v>
      </c>
      <c r="Z1343" s="6">
        <f t="shared" si="271"/>
        <v>0</v>
      </c>
      <c r="AA1343" s="6">
        <f t="shared" si="272"/>
        <v>24.633146496861475</v>
      </c>
      <c r="AB1343" s="6">
        <f t="shared" si="273"/>
        <v>0</v>
      </c>
      <c r="AC1343" s="6">
        <f t="shared" si="274"/>
        <v>0</v>
      </c>
      <c r="AD1343" s="6">
        <f t="shared" si="275"/>
        <v>0</v>
      </c>
    </row>
    <row r="1344" spans="2:30" x14ac:dyDescent="0.3">
      <c r="B1344" s="71">
        <v>0</v>
      </c>
      <c r="C1344" s="71">
        <v>27.114274276159584</v>
      </c>
      <c r="P1344" s="6">
        <f t="shared" si="263"/>
        <v>0</v>
      </c>
      <c r="Q1344" s="34">
        <f t="shared" si="264"/>
        <v>0</v>
      </c>
      <c r="R1344" s="6">
        <f t="shared" si="265"/>
        <v>0</v>
      </c>
      <c r="S1344" s="6">
        <f t="shared" si="266"/>
        <v>0</v>
      </c>
      <c r="T1344" s="6">
        <f t="shared" si="267"/>
        <v>27.114274276159584</v>
      </c>
      <c r="U1344" s="34">
        <f t="shared" si="268"/>
        <v>0</v>
      </c>
      <c r="V1344" s="35"/>
      <c r="W1344" s="64"/>
      <c r="X1344" s="6">
        <f t="shared" si="269"/>
        <v>0</v>
      </c>
      <c r="Y1344" s="6">
        <f t="shared" si="270"/>
        <v>0</v>
      </c>
      <c r="Z1344" s="6">
        <f t="shared" si="271"/>
        <v>0</v>
      </c>
      <c r="AA1344" s="6">
        <f t="shared" si="272"/>
        <v>27.114274276159584</v>
      </c>
      <c r="AB1344" s="6">
        <f t="shared" si="273"/>
        <v>0</v>
      </c>
      <c r="AC1344" s="6">
        <f t="shared" si="274"/>
        <v>0</v>
      </c>
      <c r="AD1344" s="6">
        <f t="shared" si="275"/>
        <v>0</v>
      </c>
    </row>
    <row r="1345" spans="2:30" x14ac:dyDescent="0.3">
      <c r="B1345" s="71">
        <v>0</v>
      </c>
      <c r="C1345" s="71">
        <v>29.705774815968333</v>
      </c>
      <c r="P1345" s="6">
        <f t="shared" si="263"/>
        <v>0</v>
      </c>
      <c r="Q1345" s="34">
        <f t="shared" si="264"/>
        <v>0</v>
      </c>
      <c r="R1345" s="6">
        <f t="shared" si="265"/>
        <v>0</v>
      </c>
      <c r="S1345" s="6">
        <f t="shared" si="266"/>
        <v>0</v>
      </c>
      <c r="T1345" s="6">
        <f t="shared" si="267"/>
        <v>29.705774815968333</v>
      </c>
      <c r="U1345" s="34">
        <f t="shared" si="268"/>
        <v>0</v>
      </c>
      <c r="V1345" s="35"/>
      <c r="W1345" s="64"/>
      <c r="X1345" s="6">
        <f t="shared" si="269"/>
        <v>0</v>
      </c>
      <c r="Y1345" s="6">
        <f t="shared" si="270"/>
        <v>0</v>
      </c>
      <c r="Z1345" s="6">
        <f t="shared" si="271"/>
        <v>0</v>
      </c>
      <c r="AA1345" s="6">
        <f t="shared" si="272"/>
        <v>29.705774815968333</v>
      </c>
      <c r="AB1345" s="6">
        <f t="shared" si="273"/>
        <v>0</v>
      </c>
      <c r="AC1345" s="6">
        <f t="shared" si="274"/>
        <v>0</v>
      </c>
      <c r="AD1345" s="6">
        <f t="shared" si="275"/>
        <v>0</v>
      </c>
    </row>
    <row r="1346" spans="2:30" x14ac:dyDescent="0.3">
      <c r="B1346" s="71">
        <v>0</v>
      </c>
      <c r="C1346" s="71">
        <v>32.030443104705036</v>
      </c>
      <c r="P1346" s="6">
        <f t="shared" si="263"/>
        <v>0</v>
      </c>
      <c r="Q1346" s="34">
        <f t="shared" si="264"/>
        <v>0</v>
      </c>
      <c r="R1346" s="6">
        <f t="shared" si="265"/>
        <v>0</v>
      </c>
      <c r="S1346" s="6">
        <f t="shared" si="266"/>
        <v>0</v>
      </c>
      <c r="T1346" s="6">
        <f t="shared" si="267"/>
        <v>32.030443104705036</v>
      </c>
      <c r="U1346" s="34">
        <f t="shared" si="268"/>
        <v>0</v>
      </c>
      <c r="V1346" s="35"/>
      <c r="W1346" s="64"/>
      <c r="X1346" s="6">
        <f t="shared" si="269"/>
        <v>0</v>
      </c>
      <c r="Y1346" s="6">
        <f t="shared" si="270"/>
        <v>0</v>
      </c>
      <c r="Z1346" s="6">
        <f t="shared" si="271"/>
        <v>0</v>
      </c>
      <c r="AA1346" s="6">
        <f t="shared" si="272"/>
        <v>32.030443104705036</v>
      </c>
      <c r="AB1346" s="6">
        <f t="shared" si="273"/>
        <v>0</v>
      </c>
      <c r="AC1346" s="6">
        <f t="shared" si="274"/>
        <v>0</v>
      </c>
      <c r="AD1346" s="6">
        <f t="shared" si="275"/>
        <v>0</v>
      </c>
    </row>
    <row r="1347" spans="2:30" x14ac:dyDescent="0.3">
      <c r="B1347" s="71">
        <v>0</v>
      </c>
      <c r="C1347" s="71">
        <v>34.30854496445577</v>
      </c>
      <c r="P1347" s="6">
        <f t="shared" si="263"/>
        <v>0</v>
      </c>
      <c r="Q1347" s="34">
        <f t="shared" si="264"/>
        <v>0</v>
      </c>
      <c r="R1347" s="6">
        <f t="shared" si="265"/>
        <v>0</v>
      </c>
      <c r="S1347" s="6">
        <f t="shared" si="266"/>
        <v>0</v>
      </c>
      <c r="T1347" s="6">
        <f t="shared" si="267"/>
        <v>34.30854496445577</v>
      </c>
      <c r="U1347" s="34">
        <f t="shared" si="268"/>
        <v>0</v>
      </c>
      <c r="V1347" s="35"/>
      <c r="W1347" s="64"/>
      <c r="X1347" s="6">
        <f t="shared" si="269"/>
        <v>0</v>
      </c>
      <c r="Y1347" s="6">
        <f t="shared" si="270"/>
        <v>0</v>
      </c>
      <c r="Z1347" s="6">
        <f t="shared" si="271"/>
        <v>0</v>
      </c>
      <c r="AA1347" s="6">
        <f t="shared" si="272"/>
        <v>34.30854496445577</v>
      </c>
      <c r="AB1347" s="6">
        <f t="shared" si="273"/>
        <v>0</v>
      </c>
      <c r="AC1347" s="6">
        <f t="shared" si="274"/>
        <v>0</v>
      </c>
      <c r="AD1347" s="6">
        <f t="shared" si="275"/>
        <v>0</v>
      </c>
    </row>
    <row r="1348" spans="2:30" x14ac:dyDescent="0.3">
      <c r="B1348" s="71">
        <v>0</v>
      </c>
      <c r="C1348" s="71">
        <v>36.399333023234533</v>
      </c>
      <c r="P1348" s="6">
        <f t="shared" ref="P1348:P1411" si="276">C1348-R1348-T1348</f>
        <v>0</v>
      </c>
      <c r="Q1348" s="34">
        <f t="shared" ref="Q1348:Q1411" si="277">MIN(318,B1348)</f>
        <v>0</v>
      </c>
      <c r="R1348" s="6">
        <f t="shared" ref="R1348:R1411" si="278">IF(Q1348=0,0,MIN(C1348,Q1348*33%))</f>
        <v>0</v>
      </c>
      <c r="S1348" s="6">
        <f t="shared" ref="S1348:S1411" si="279">MIN(B1348-Q1348,110*0.76)</f>
        <v>0</v>
      </c>
      <c r="T1348" s="6">
        <f t="shared" ref="T1348:T1411" si="280">MIN(134,C1348-R1348)</f>
        <v>36.399333023234533</v>
      </c>
      <c r="U1348" s="34">
        <f t="shared" ref="U1348:U1411" si="281">MIN(B1348-S1348-Q1348,134)</f>
        <v>0</v>
      </c>
      <c r="V1348" s="35"/>
      <c r="W1348" s="64"/>
      <c r="X1348" s="6">
        <f t="shared" ref="X1348:X1411" si="282">C1348-Y1348-AA1348-AD1348</f>
        <v>0</v>
      </c>
      <c r="Y1348" s="6">
        <f t="shared" ref="Y1348:Y1411" si="283">MIN(B1348,C1348)</f>
        <v>0</v>
      </c>
      <c r="Z1348" s="6">
        <f t="shared" ref="Z1348:Z1411" si="284">MIN(B1348-Y1348-AB1348,110*M$33)</f>
        <v>0</v>
      </c>
      <c r="AA1348" s="6">
        <f t="shared" ref="AA1348:AA1411" si="285">MIN(C1348-Y1348,110-Y1348)</f>
        <v>36.399333023234533</v>
      </c>
      <c r="AB1348" s="6">
        <f t="shared" ref="AB1348:AB1411" si="286">MIN(B1348-Y1348,120-Y1348)</f>
        <v>0</v>
      </c>
      <c r="AC1348" s="6">
        <f t="shared" ref="AC1348:AC1411" si="287">B1348-Y1348-Z1348-AB1348</f>
        <v>0</v>
      </c>
      <c r="AD1348" s="6">
        <f t="shared" ref="AD1348:AD1411" si="288">C1348-Y1348-AA1348</f>
        <v>0</v>
      </c>
    </row>
    <row r="1349" spans="2:30" x14ac:dyDescent="0.3">
      <c r="B1349" s="71">
        <v>0</v>
      </c>
      <c r="C1349" s="71">
        <v>38.447208767346524</v>
      </c>
      <c r="P1349" s="6">
        <f t="shared" si="276"/>
        <v>0</v>
      </c>
      <c r="Q1349" s="34">
        <f t="shared" si="277"/>
        <v>0</v>
      </c>
      <c r="R1349" s="6">
        <f t="shared" si="278"/>
        <v>0</v>
      </c>
      <c r="S1349" s="6">
        <f t="shared" si="279"/>
        <v>0</v>
      </c>
      <c r="T1349" s="6">
        <f t="shared" si="280"/>
        <v>38.447208767346524</v>
      </c>
      <c r="U1349" s="34">
        <f t="shared" si="281"/>
        <v>0</v>
      </c>
      <c r="V1349" s="35"/>
      <c r="W1349" s="64"/>
      <c r="X1349" s="6">
        <f t="shared" si="282"/>
        <v>0</v>
      </c>
      <c r="Y1349" s="6">
        <f t="shared" si="283"/>
        <v>0</v>
      </c>
      <c r="Z1349" s="6">
        <f t="shared" si="284"/>
        <v>0</v>
      </c>
      <c r="AA1349" s="6">
        <f t="shared" si="285"/>
        <v>38.447208767346524</v>
      </c>
      <c r="AB1349" s="6">
        <f t="shared" si="286"/>
        <v>0</v>
      </c>
      <c r="AC1349" s="6">
        <f t="shared" si="287"/>
        <v>0</v>
      </c>
      <c r="AD1349" s="6">
        <f t="shared" si="288"/>
        <v>0</v>
      </c>
    </row>
    <row r="1350" spans="2:30" x14ac:dyDescent="0.3">
      <c r="B1350" s="71">
        <v>0</v>
      </c>
      <c r="C1350" s="71">
        <v>40.452135644657062</v>
      </c>
      <c r="P1350" s="6">
        <f t="shared" si="276"/>
        <v>0</v>
      </c>
      <c r="Q1350" s="34">
        <f t="shared" si="277"/>
        <v>0</v>
      </c>
      <c r="R1350" s="6">
        <f t="shared" si="278"/>
        <v>0</v>
      </c>
      <c r="S1350" s="6">
        <f t="shared" si="279"/>
        <v>0</v>
      </c>
      <c r="T1350" s="6">
        <f t="shared" si="280"/>
        <v>40.452135644657062</v>
      </c>
      <c r="U1350" s="34">
        <f t="shared" si="281"/>
        <v>0</v>
      </c>
      <c r="V1350" s="35"/>
      <c r="W1350" s="64"/>
      <c r="X1350" s="6">
        <f t="shared" si="282"/>
        <v>0</v>
      </c>
      <c r="Y1350" s="6">
        <f t="shared" si="283"/>
        <v>0</v>
      </c>
      <c r="Z1350" s="6">
        <f t="shared" si="284"/>
        <v>0</v>
      </c>
      <c r="AA1350" s="6">
        <f t="shared" si="285"/>
        <v>40.452135644657062</v>
      </c>
      <c r="AB1350" s="6">
        <f t="shared" si="286"/>
        <v>0</v>
      </c>
      <c r="AC1350" s="6">
        <f t="shared" si="287"/>
        <v>0</v>
      </c>
      <c r="AD1350" s="6">
        <f t="shared" si="288"/>
        <v>0</v>
      </c>
    </row>
    <row r="1351" spans="2:30" x14ac:dyDescent="0.3">
      <c r="B1351" s="71">
        <v>0</v>
      </c>
      <c r="C1351" s="71">
        <v>42.485982377438276</v>
      </c>
      <c r="P1351" s="6">
        <f t="shared" si="276"/>
        <v>0</v>
      </c>
      <c r="Q1351" s="34">
        <f t="shared" si="277"/>
        <v>0</v>
      </c>
      <c r="R1351" s="6">
        <f t="shared" si="278"/>
        <v>0</v>
      </c>
      <c r="S1351" s="6">
        <f t="shared" si="279"/>
        <v>0</v>
      </c>
      <c r="T1351" s="6">
        <f t="shared" si="280"/>
        <v>42.485982377438276</v>
      </c>
      <c r="U1351" s="34">
        <f t="shared" si="281"/>
        <v>0</v>
      </c>
      <c r="V1351" s="35"/>
      <c r="W1351" s="64"/>
      <c r="X1351" s="6">
        <f t="shared" si="282"/>
        <v>0</v>
      </c>
      <c r="Y1351" s="6">
        <f t="shared" si="283"/>
        <v>0</v>
      </c>
      <c r="Z1351" s="6">
        <f t="shared" si="284"/>
        <v>0</v>
      </c>
      <c r="AA1351" s="6">
        <f t="shared" si="285"/>
        <v>42.485982377438276</v>
      </c>
      <c r="AB1351" s="6">
        <f t="shared" si="286"/>
        <v>0</v>
      </c>
      <c r="AC1351" s="6">
        <f t="shared" si="287"/>
        <v>0</v>
      </c>
      <c r="AD1351" s="6">
        <f t="shared" si="288"/>
        <v>0</v>
      </c>
    </row>
    <row r="1352" spans="2:30" x14ac:dyDescent="0.3">
      <c r="B1352" s="71">
        <v>0</v>
      </c>
      <c r="C1352" s="71">
        <v>44.437911527342948</v>
      </c>
      <c r="P1352" s="6">
        <f t="shared" si="276"/>
        <v>0</v>
      </c>
      <c r="Q1352" s="34">
        <f t="shared" si="277"/>
        <v>0</v>
      </c>
      <c r="R1352" s="6">
        <f t="shared" si="278"/>
        <v>0</v>
      </c>
      <c r="S1352" s="6">
        <f t="shared" si="279"/>
        <v>0</v>
      </c>
      <c r="T1352" s="6">
        <f t="shared" si="280"/>
        <v>44.437911527342948</v>
      </c>
      <c r="U1352" s="34">
        <f t="shared" si="281"/>
        <v>0</v>
      </c>
      <c r="V1352" s="35"/>
      <c r="W1352" s="64"/>
      <c r="X1352" s="6">
        <f t="shared" si="282"/>
        <v>0</v>
      </c>
      <c r="Y1352" s="6">
        <f t="shared" si="283"/>
        <v>0</v>
      </c>
      <c r="Z1352" s="6">
        <f t="shared" si="284"/>
        <v>0</v>
      </c>
      <c r="AA1352" s="6">
        <f t="shared" si="285"/>
        <v>44.437911527342948</v>
      </c>
      <c r="AB1352" s="6">
        <f t="shared" si="286"/>
        <v>0</v>
      </c>
      <c r="AC1352" s="6">
        <f t="shared" si="287"/>
        <v>0</v>
      </c>
      <c r="AD1352" s="6">
        <f t="shared" si="288"/>
        <v>0</v>
      </c>
    </row>
    <row r="1353" spans="2:30" x14ac:dyDescent="0.3">
      <c r="B1353" s="71">
        <v>0</v>
      </c>
      <c r="C1353" s="71">
        <v>46.351148767456017</v>
      </c>
      <c r="P1353" s="6">
        <f t="shared" si="276"/>
        <v>0</v>
      </c>
      <c r="Q1353" s="34">
        <f t="shared" si="277"/>
        <v>0</v>
      </c>
      <c r="R1353" s="6">
        <f t="shared" si="278"/>
        <v>0</v>
      </c>
      <c r="S1353" s="6">
        <f t="shared" si="279"/>
        <v>0</v>
      </c>
      <c r="T1353" s="6">
        <f t="shared" si="280"/>
        <v>46.351148767456017</v>
      </c>
      <c r="U1353" s="34">
        <f t="shared" si="281"/>
        <v>0</v>
      </c>
      <c r="V1353" s="35"/>
      <c r="W1353" s="64"/>
      <c r="X1353" s="6">
        <f t="shared" si="282"/>
        <v>0</v>
      </c>
      <c r="Y1353" s="6">
        <f t="shared" si="283"/>
        <v>0</v>
      </c>
      <c r="Z1353" s="6">
        <f t="shared" si="284"/>
        <v>0</v>
      </c>
      <c r="AA1353" s="6">
        <f t="shared" si="285"/>
        <v>46.351148767456017</v>
      </c>
      <c r="AB1353" s="6">
        <f t="shared" si="286"/>
        <v>0</v>
      </c>
      <c r="AC1353" s="6">
        <f t="shared" si="287"/>
        <v>0</v>
      </c>
      <c r="AD1353" s="6">
        <f t="shared" si="288"/>
        <v>0</v>
      </c>
    </row>
    <row r="1354" spans="2:30" x14ac:dyDescent="0.3">
      <c r="B1354" s="71">
        <v>0</v>
      </c>
      <c r="C1354" s="71">
        <v>48.246194385235704</v>
      </c>
      <c r="P1354" s="6">
        <f t="shared" si="276"/>
        <v>0</v>
      </c>
      <c r="Q1354" s="34">
        <f t="shared" si="277"/>
        <v>0</v>
      </c>
      <c r="R1354" s="6">
        <f t="shared" si="278"/>
        <v>0</v>
      </c>
      <c r="S1354" s="6">
        <f t="shared" si="279"/>
        <v>0</v>
      </c>
      <c r="T1354" s="6">
        <f t="shared" si="280"/>
        <v>48.246194385235704</v>
      </c>
      <c r="U1354" s="34">
        <f t="shared" si="281"/>
        <v>0</v>
      </c>
      <c r="V1354" s="35"/>
      <c r="W1354" s="64"/>
      <c r="X1354" s="6">
        <f t="shared" si="282"/>
        <v>0</v>
      </c>
      <c r="Y1354" s="6">
        <f t="shared" si="283"/>
        <v>0</v>
      </c>
      <c r="Z1354" s="6">
        <f t="shared" si="284"/>
        <v>0</v>
      </c>
      <c r="AA1354" s="6">
        <f t="shared" si="285"/>
        <v>48.246194385235704</v>
      </c>
      <c r="AB1354" s="6">
        <f t="shared" si="286"/>
        <v>0</v>
      </c>
      <c r="AC1354" s="6">
        <f t="shared" si="287"/>
        <v>0</v>
      </c>
      <c r="AD1354" s="6">
        <f t="shared" si="288"/>
        <v>0</v>
      </c>
    </row>
    <row r="1355" spans="2:30" x14ac:dyDescent="0.3">
      <c r="B1355" s="71">
        <v>0</v>
      </c>
      <c r="C1355" s="71">
        <v>39.975643846963393</v>
      </c>
      <c r="P1355" s="6">
        <f t="shared" si="276"/>
        <v>0</v>
      </c>
      <c r="Q1355" s="34">
        <f t="shared" si="277"/>
        <v>0</v>
      </c>
      <c r="R1355" s="6">
        <f t="shared" si="278"/>
        <v>0</v>
      </c>
      <c r="S1355" s="6">
        <f t="shared" si="279"/>
        <v>0</v>
      </c>
      <c r="T1355" s="6">
        <f t="shared" si="280"/>
        <v>39.975643846963393</v>
      </c>
      <c r="U1355" s="34">
        <f t="shared" si="281"/>
        <v>0</v>
      </c>
      <c r="V1355" s="35"/>
      <c r="W1355" s="64"/>
      <c r="X1355" s="6">
        <f t="shared" si="282"/>
        <v>0</v>
      </c>
      <c r="Y1355" s="6">
        <f t="shared" si="283"/>
        <v>0</v>
      </c>
      <c r="Z1355" s="6">
        <f t="shared" si="284"/>
        <v>0</v>
      </c>
      <c r="AA1355" s="6">
        <f t="shared" si="285"/>
        <v>39.975643846963393</v>
      </c>
      <c r="AB1355" s="6">
        <f t="shared" si="286"/>
        <v>0</v>
      </c>
      <c r="AC1355" s="6">
        <f t="shared" si="287"/>
        <v>0</v>
      </c>
      <c r="AD1355" s="6">
        <f t="shared" si="288"/>
        <v>0</v>
      </c>
    </row>
    <row r="1356" spans="2:30" x14ac:dyDescent="0.3">
      <c r="B1356" s="71">
        <v>0</v>
      </c>
      <c r="C1356" s="71">
        <v>41.576238377384122</v>
      </c>
      <c r="P1356" s="6">
        <f t="shared" si="276"/>
        <v>0</v>
      </c>
      <c r="Q1356" s="34">
        <f t="shared" si="277"/>
        <v>0</v>
      </c>
      <c r="R1356" s="6">
        <f t="shared" si="278"/>
        <v>0</v>
      </c>
      <c r="S1356" s="6">
        <f t="shared" si="279"/>
        <v>0</v>
      </c>
      <c r="T1356" s="6">
        <f t="shared" si="280"/>
        <v>41.576238377384122</v>
      </c>
      <c r="U1356" s="34">
        <f t="shared" si="281"/>
        <v>0</v>
      </c>
      <c r="V1356" s="35"/>
      <c r="W1356" s="64"/>
      <c r="X1356" s="6">
        <f t="shared" si="282"/>
        <v>0</v>
      </c>
      <c r="Y1356" s="6">
        <f t="shared" si="283"/>
        <v>0</v>
      </c>
      <c r="Z1356" s="6">
        <f t="shared" si="284"/>
        <v>0</v>
      </c>
      <c r="AA1356" s="6">
        <f t="shared" si="285"/>
        <v>41.576238377384122</v>
      </c>
      <c r="AB1356" s="6">
        <f t="shared" si="286"/>
        <v>0</v>
      </c>
      <c r="AC1356" s="6">
        <f t="shared" si="287"/>
        <v>0</v>
      </c>
      <c r="AD1356" s="6">
        <f t="shared" si="288"/>
        <v>0</v>
      </c>
    </row>
    <row r="1357" spans="2:30" x14ac:dyDescent="0.3">
      <c r="B1357" s="71">
        <v>0</v>
      </c>
      <c r="C1357" s="71">
        <v>250.23181844814684</v>
      </c>
      <c r="P1357" s="6">
        <f t="shared" si="276"/>
        <v>116.23181844814684</v>
      </c>
      <c r="Q1357" s="34">
        <f t="shared" si="277"/>
        <v>0</v>
      </c>
      <c r="R1357" s="6">
        <f t="shared" si="278"/>
        <v>0</v>
      </c>
      <c r="S1357" s="6">
        <f t="shared" si="279"/>
        <v>0</v>
      </c>
      <c r="T1357" s="6">
        <f t="shared" si="280"/>
        <v>134</v>
      </c>
      <c r="U1357" s="34">
        <f t="shared" si="281"/>
        <v>0</v>
      </c>
      <c r="V1357" s="35"/>
      <c r="W1357" s="64"/>
      <c r="X1357" s="6">
        <f t="shared" si="282"/>
        <v>0</v>
      </c>
      <c r="Y1357" s="6">
        <f t="shared" si="283"/>
        <v>0</v>
      </c>
      <c r="Z1357" s="6">
        <f t="shared" si="284"/>
        <v>0</v>
      </c>
      <c r="AA1357" s="6">
        <f t="shared" si="285"/>
        <v>110</v>
      </c>
      <c r="AB1357" s="6">
        <f t="shared" si="286"/>
        <v>0</v>
      </c>
      <c r="AC1357" s="6">
        <f t="shared" si="287"/>
        <v>0</v>
      </c>
      <c r="AD1357" s="6">
        <f t="shared" si="288"/>
        <v>140.23181844814684</v>
      </c>
    </row>
    <row r="1358" spans="2:30" x14ac:dyDescent="0.3">
      <c r="B1358" s="71">
        <v>0</v>
      </c>
      <c r="C1358" s="71">
        <v>219.53994722384999</v>
      </c>
      <c r="P1358" s="6">
        <f t="shared" si="276"/>
        <v>85.539947223849992</v>
      </c>
      <c r="Q1358" s="34">
        <f t="shared" si="277"/>
        <v>0</v>
      </c>
      <c r="R1358" s="6">
        <f t="shared" si="278"/>
        <v>0</v>
      </c>
      <c r="S1358" s="6">
        <f t="shared" si="279"/>
        <v>0</v>
      </c>
      <c r="T1358" s="6">
        <f t="shared" si="280"/>
        <v>134</v>
      </c>
      <c r="U1358" s="34">
        <f t="shared" si="281"/>
        <v>0</v>
      </c>
      <c r="V1358" s="35"/>
      <c r="W1358" s="64"/>
      <c r="X1358" s="6">
        <f t="shared" si="282"/>
        <v>0</v>
      </c>
      <c r="Y1358" s="6">
        <f t="shared" si="283"/>
        <v>0</v>
      </c>
      <c r="Z1358" s="6">
        <f t="shared" si="284"/>
        <v>0</v>
      </c>
      <c r="AA1358" s="6">
        <f t="shared" si="285"/>
        <v>110</v>
      </c>
      <c r="AB1358" s="6">
        <f t="shared" si="286"/>
        <v>0</v>
      </c>
      <c r="AC1358" s="6">
        <f t="shared" si="287"/>
        <v>0</v>
      </c>
      <c r="AD1358" s="6">
        <f t="shared" si="288"/>
        <v>109.53994722384999</v>
      </c>
    </row>
    <row r="1359" spans="2:30" x14ac:dyDescent="0.3">
      <c r="B1359" s="71">
        <v>0.13979654719987253</v>
      </c>
      <c r="C1359" s="71">
        <v>196.53202467540444</v>
      </c>
      <c r="P1359" s="6">
        <f t="shared" si="276"/>
        <v>62.485891814828477</v>
      </c>
      <c r="Q1359" s="34">
        <f t="shared" si="277"/>
        <v>0.13979654719987253</v>
      </c>
      <c r="R1359" s="6">
        <f t="shared" si="278"/>
        <v>4.6132860575957939E-2</v>
      </c>
      <c r="S1359" s="6">
        <f t="shared" si="279"/>
        <v>0</v>
      </c>
      <c r="T1359" s="6">
        <f t="shared" si="280"/>
        <v>134</v>
      </c>
      <c r="U1359" s="34">
        <f t="shared" si="281"/>
        <v>0</v>
      </c>
      <c r="V1359" s="35"/>
      <c r="W1359" s="64"/>
      <c r="X1359" s="6">
        <f t="shared" si="282"/>
        <v>0</v>
      </c>
      <c r="Y1359" s="6">
        <f t="shared" si="283"/>
        <v>0.13979654719987253</v>
      </c>
      <c r="Z1359" s="6">
        <f t="shared" si="284"/>
        <v>0</v>
      </c>
      <c r="AA1359" s="6">
        <f t="shared" si="285"/>
        <v>109.86020345280012</v>
      </c>
      <c r="AB1359" s="6">
        <f t="shared" si="286"/>
        <v>0</v>
      </c>
      <c r="AC1359" s="6">
        <f t="shared" si="287"/>
        <v>0</v>
      </c>
      <c r="AD1359" s="6">
        <f t="shared" si="288"/>
        <v>86.532024675404458</v>
      </c>
    </row>
    <row r="1360" spans="2:30" x14ac:dyDescent="0.3">
      <c r="B1360" s="71">
        <v>0.84462782306166861</v>
      </c>
      <c r="C1360" s="71">
        <v>159.51849477385232</v>
      </c>
      <c r="P1360" s="6">
        <f t="shared" si="276"/>
        <v>25.239767592241975</v>
      </c>
      <c r="Q1360" s="34">
        <f t="shared" si="277"/>
        <v>0.84462782306166861</v>
      </c>
      <c r="R1360" s="6">
        <f t="shared" si="278"/>
        <v>0.27872718161035065</v>
      </c>
      <c r="S1360" s="6">
        <f t="shared" si="279"/>
        <v>0</v>
      </c>
      <c r="T1360" s="6">
        <f t="shared" si="280"/>
        <v>134</v>
      </c>
      <c r="U1360" s="34">
        <f t="shared" si="281"/>
        <v>0</v>
      </c>
      <c r="V1360" s="35"/>
      <c r="W1360" s="64"/>
      <c r="X1360" s="6">
        <f t="shared" si="282"/>
        <v>0</v>
      </c>
      <c r="Y1360" s="6">
        <f t="shared" si="283"/>
        <v>0.84462782306166861</v>
      </c>
      <c r="Z1360" s="6">
        <f t="shared" si="284"/>
        <v>0</v>
      </c>
      <c r="AA1360" s="6">
        <f t="shared" si="285"/>
        <v>109.15537217693833</v>
      </c>
      <c r="AB1360" s="6">
        <f t="shared" si="286"/>
        <v>0</v>
      </c>
      <c r="AC1360" s="6">
        <f t="shared" si="287"/>
        <v>0</v>
      </c>
      <c r="AD1360" s="6">
        <f t="shared" si="288"/>
        <v>49.518494773852325</v>
      </c>
    </row>
    <row r="1361" spans="2:30" x14ac:dyDescent="0.3">
      <c r="B1361" s="71">
        <v>2.8355078768111008</v>
      </c>
      <c r="C1361" s="71">
        <v>121.1439539723802</v>
      </c>
      <c r="P1361" s="6">
        <f t="shared" si="276"/>
        <v>0</v>
      </c>
      <c r="Q1361" s="34">
        <f t="shared" si="277"/>
        <v>2.8355078768111008</v>
      </c>
      <c r="R1361" s="6">
        <f t="shared" si="278"/>
        <v>0.9357175993476633</v>
      </c>
      <c r="S1361" s="6">
        <f t="shared" si="279"/>
        <v>0</v>
      </c>
      <c r="T1361" s="6">
        <f t="shared" si="280"/>
        <v>120.20823637303253</v>
      </c>
      <c r="U1361" s="34">
        <f t="shared" si="281"/>
        <v>0</v>
      </c>
      <c r="V1361" s="35"/>
      <c r="W1361" s="64"/>
      <c r="X1361" s="6">
        <f t="shared" si="282"/>
        <v>0</v>
      </c>
      <c r="Y1361" s="6">
        <f t="shared" si="283"/>
        <v>2.8355078768111008</v>
      </c>
      <c r="Z1361" s="6">
        <f t="shared" si="284"/>
        <v>0</v>
      </c>
      <c r="AA1361" s="6">
        <f t="shared" si="285"/>
        <v>107.16449212318889</v>
      </c>
      <c r="AB1361" s="6">
        <f t="shared" si="286"/>
        <v>0</v>
      </c>
      <c r="AC1361" s="6">
        <f t="shared" si="287"/>
        <v>0</v>
      </c>
      <c r="AD1361" s="6">
        <f t="shared" si="288"/>
        <v>11.143953972380203</v>
      </c>
    </row>
    <row r="1362" spans="2:30" x14ac:dyDescent="0.3">
      <c r="B1362" s="71">
        <v>2.0475412473950296</v>
      </c>
      <c r="C1362" s="71">
        <v>126.00606094172247</v>
      </c>
      <c r="P1362" s="6">
        <f t="shared" si="276"/>
        <v>0</v>
      </c>
      <c r="Q1362" s="34">
        <f t="shared" si="277"/>
        <v>2.0475412473950296</v>
      </c>
      <c r="R1362" s="6">
        <f t="shared" si="278"/>
        <v>0.67568861164035976</v>
      </c>
      <c r="S1362" s="6">
        <f t="shared" si="279"/>
        <v>0</v>
      </c>
      <c r="T1362" s="6">
        <f t="shared" si="280"/>
        <v>125.33037233008211</v>
      </c>
      <c r="U1362" s="34">
        <f t="shared" si="281"/>
        <v>0</v>
      </c>
      <c r="V1362" s="35"/>
      <c r="W1362" s="64"/>
      <c r="X1362" s="6">
        <f t="shared" si="282"/>
        <v>0</v>
      </c>
      <c r="Y1362" s="6">
        <f t="shared" si="283"/>
        <v>2.0475412473950296</v>
      </c>
      <c r="Z1362" s="6">
        <f t="shared" si="284"/>
        <v>0</v>
      </c>
      <c r="AA1362" s="6">
        <f t="shared" si="285"/>
        <v>107.95245875260497</v>
      </c>
      <c r="AB1362" s="6">
        <f t="shared" si="286"/>
        <v>0</v>
      </c>
      <c r="AC1362" s="6">
        <f t="shared" si="287"/>
        <v>0</v>
      </c>
      <c r="AD1362" s="6">
        <f t="shared" si="288"/>
        <v>16.006060941722467</v>
      </c>
    </row>
    <row r="1363" spans="2:30" x14ac:dyDescent="0.3">
      <c r="B1363" s="71">
        <v>2.4647772170416347</v>
      </c>
      <c r="C1363" s="71">
        <v>114.52612813267999</v>
      </c>
      <c r="P1363" s="6">
        <f t="shared" si="276"/>
        <v>0</v>
      </c>
      <c r="Q1363" s="34">
        <f t="shared" si="277"/>
        <v>2.4647772170416347</v>
      </c>
      <c r="R1363" s="6">
        <f t="shared" si="278"/>
        <v>0.81337648162373943</v>
      </c>
      <c r="S1363" s="6">
        <f t="shared" si="279"/>
        <v>0</v>
      </c>
      <c r="T1363" s="6">
        <f t="shared" si="280"/>
        <v>113.71275165105625</v>
      </c>
      <c r="U1363" s="34">
        <f t="shared" si="281"/>
        <v>0</v>
      </c>
      <c r="V1363" s="35"/>
      <c r="W1363" s="64"/>
      <c r="X1363" s="6">
        <f t="shared" si="282"/>
        <v>0</v>
      </c>
      <c r="Y1363" s="6">
        <f t="shared" si="283"/>
        <v>2.4647772170416347</v>
      </c>
      <c r="Z1363" s="6">
        <f t="shared" si="284"/>
        <v>0</v>
      </c>
      <c r="AA1363" s="6">
        <f t="shared" si="285"/>
        <v>107.53522278295837</v>
      </c>
      <c r="AB1363" s="6">
        <f t="shared" si="286"/>
        <v>0</v>
      </c>
      <c r="AC1363" s="6">
        <f t="shared" si="287"/>
        <v>0</v>
      </c>
      <c r="AD1363" s="6">
        <f t="shared" si="288"/>
        <v>4.526128132679986</v>
      </c>
    </row>
    <row r="1364" spans="2:30" x14ac:dyDescent="0.3">
      <c r="B1364" s="71">
        <v>2.8024387595281581</v>
      </c>
      <c r="C1364" s="71">
        <v>122.27089131676932</v>
      </c>
      <c r="P1364" s="6">
        <f t="shared" si="276"/>
        <v>0</v>
      </c>
      <c r="Q1364" s="34">
        <f t="shared" si="277"/>
        <v>2.8024387595281581</v>
      </c>
      <c r="R1364" s="6">
        <f t="shared" si="278"/>
        <v>0.92480479064429222</v>
      </c>
      <c r="S1364" s="6">
        <f t="shared" si="279"/>
        <v>0</v>
      </c>
      <c r="T1364" s="6">
        <f t="shared" si="280"/>
        <v>121.34608652612503</v>
      </c>
      <c r="U1364" s="34">
        <f t="shared" si="281"/>
        <v>0</v>
      </c>
      <c r="V1364" s="35"/>
      <c r="W1364" s="64"/>
      <c r="X1364" s="6">
        <f t="shared" si="282"/>
        <v>0</v>
      </c>
      <c r="Y1364" s="6">
        <f t="shared" si="283"/>
        <v>2.8024387595281581</v>
      </c>
      <c r="Z1364" s="6">
        <f t="shared" si="284"/>
        <v>0</v>
      </c>
      <c r="AA1364" s="6">
        <f t="shared" si="285"/>
        <v>107.19756124047184</v>
      </c>
      <c r="AB1364" s="6">
        <f t="shared" si="286"/>
        <v>0</v>
      </c>
      <c r="AC1364" s="6">
        <f t="shared" si="287"/>
        <v>0</v>
      </c>
      <c r="AD1364" s="6">
        <f t="shared" si="288"/>
        <v>12.270891316769323</v>
      </c>
    </row>
    <row r="1365" spans="2:30" x14ac:dyDescent="0.3">
      <c r="B1365" s="71">
        <v>3.2921866180859616</v>
      </c>
      <c r="C1365" s="71">
        <v>128.86520758888054</v>
      </c>
      <c r="P1365" s="6">
        <f t="shared" si="276"/>
        <v>0</v>
      </c>
      <c r="Q1365" s="34">
        <f t="shared" si="277"/>
        <v>3.2921866180859616</v>
      </c>
      <c r="R1365" s="6">
        <f t="shared" si="278"/>
        <v>1.0864215839683673</v>
      </c>
      <c r="S1365" s="6">
        <f t="shared" si="279"/>
        <v>0</v>
      </c>
      <c r="T1365" s="6">
        <f t="shared" si="280"/>
        <v>127.77878600491216</v>
      </c>
      <c r="U1365" s="34">
        <f t="shared" si="281"/>
        <v>0</v>
      </c>
      <c r="V1365" s="35"/>
      <c r="W1365" s="64"/>
      <c r="X1365" s="6">
        <f t="shared" si="282"/>
        <v>0</v>
      </c>
      <c r="Y1365" s="6">
        <f t="shared" si="283"/>
        <v>3.2921866180859616</v>
      </c>
      <c r="Z1365" s="6">
        <f t="shared" si="284"/>
        <v>0</v>
      </c>
      <c r="AA1365" s="6">
        <f t="shared" si="285"/>
        <v>106.70781338191404</v>
      </c>
      <c r="AB1365" s="6">
        <f t="shared" si="286"/>
        <v>0</v>
      </c>
      <c r="AC1365" s="6">
        <f t="shared" si="287"/>
        <v>0</v>
      </c>
      <c r="AD1365" s="6">
        <f t="shared" si="288"/>
        <v>18.865207588880537</v>
      </c>
    </row>
    <row r="1366" spans="2:30" x14ac:dyDescent="0.3">
      <c r="B1366" s="71">
        <v>3.6335361747197208</v>
      </c>
      <c r="C1366" s="71">
        <v>145.76009143318177</v>
      </c>
      <c r="P1366" s="6">
        <f t="shared" si="276"/>
        <v>10.561024495524265</v>
      </c>
      <c r="Q1366" s="34">
        <f t="shared" si="277"/>
        <v>3.6335361747197208</v>
      </c>
      <c r="R1366" s="6">
        <f t="shared" si="278"/>
        <v>1.1990669376575078</v>
      </c>
      <c r="S1366" s="6">
        <f t="shared" si="279"/>
        <v>0</v>
      </c>
      <c r="T1366" s="6">
        <f t="shared" si="280"/>
        <v>134</v>
      </c>
      <c r="U1366" s="34">
        <f t="shared" si="281"/>
        <v>0</v>
      </c>
      <c r="V1366" s="35"/>
      <c r="W1366" s="64"/>
      <c r="X1366" s="6">
        <f t="shared" si="282"/>
        <v>0</v>
      </c>
      <c r="Y1366" s="6">
        <f t="shared" si="283"/>
        <v>3.6335361747197208</v>
      </c>
      <c r="Z1366" s="6">
        <f t="shared" si="284"/>
        <v>0</v>
      </c>
      <c r="AA1366" s="6">
        <f t="shared" si="285"/>
        <v>106.36646382528028</v>
      </c>
      <c r="AB1366" s="6">
        <f t="shared" si="286"/>
        <v>0</v>
      </c>
      <c r="AC1366" s="6">
        <f t="shared" si="287"/>
        <v>0</v>
      </c>
      <c r="AD1366" s="6">
        <f t="shared" si="288"/>
        <v>35.760091433181771</v>
      </c>
    </row>
    <row r="1367" spans="2:30" x14ac:dyDescent="0.3">
      <c r="B1367" s="71">
        <v>3.5350162612956044</v>
      </c>
      <c r="C1367" s="71">
        <v>158.91380639919481</v>
      </c>
      <c r="P1367" s="6">
        <f t="shared" si="276"/>
        <v>23.747251032967256</v>
      </c>
      <c r="Q1367" s="34">
        <f t="shared" si="277"/>
        <v>3.5350162612956044</v>
      </c>
      <c r="R1367" s="6">
        <f t="shared" si="278"/>
        <v>1.1665553662275494</v>
      </c>
      <c r="S1367" s="6">
        <f t="shared" si="279"/>
        <v>0</v>
      </c>
      <c r="T1367" s="6">
        <f t="shared" si="280"/>
        <v>134</v>
      </c>
      <c r="U1367" s="34">
        <f t="shared" si="281"/>
        <v>0</v>
      </c>
      <c r="V1367" s="35"/>
      <c r="W1367" s="64"/>
      <c r="X1367" s="6">
        <f t="shared" si="282"/>
        <v>0</v>
      </c>
      <c r="Y1367" s="6">
        <f t="shared" si="283"/>
        <v>3.5350162612956044</v>
      </c>
      <c r="Z1367" s="6">
        <f t="shared" si="284"/>
        <v>0</v>
      </c>
      <c r="AA1367" s="6">
        <f t="shared" si="285"/>
        <v>106.46498373870439</v>
      </c>
      <c r="AB1367" s="6">
        <f t="shared" si="286"/>
        <v>0</v>
      </c>
      <c r="AC1367" s="6">
        <f t="shared" si="287"/>
        <v>0</v>
      </c>
      <c r="AD1367" s="6">
        <f t="shared" si="288"/>
        <v>48.913806399194826</v>
      </c>
    </row>
    <row r="1368" spans="2:30" x14ac:dyDescent="0.3">
      <c r="B1368" s="71">
        <v>0.94588710796965092</v>
      </c>
      <c r="C1368" s="71">
        <v>11.605621932502093</v>
      </c>
      <c r="P1368" s="6">
        <f t="shared" si="276"/>
        <v>0</v>
      </c>
      <c r="Q1368" s="34">
        <f t="shared" si="277"/>
        <v>0.94588710796965092</v>
      </c>
      <c r="R1368" s="6">
        <f t="shared" si="278"/>
        <v>0.31214274562998484</v>
      </c>
      <c r="S1368" s="6">
        <f t="shared" si="279"/>
        <v>0</v>
      </c>
      <c r="T1368" s="6">
        <f t="shared" si="280"/>
        <v>11.293479186872108</v>
      </c>
      <c r="U1368" s="34">
        <f t="shared" si="281"/>
        <v>0</v>
      </c>
      <c r="V1368" s="35"/>
      <c r="W1368" s="64"/>
      <c r="X1368" s="6">
        <f t="shared" si="282"/>
        <v>0</v>
      </c>
      <c r="Y1368" s="6">
        <f t="shared" si="283"/>
        <v>0.94588710796965092</v>
      </c>
      <c r="Z1368" s="6">
        <f t="shared" si="284"/>
        <v>0</v>
      </c>
      <c r="AA1368" s="6">
        <f t="shared" si="285"/>
        <v>10.659734824532443</v>
      </c>
      <c r="AB1368" s="6">
        <f t="shared" si="286"/>
        <v>0</v>
      </c>
      <c r="AC1368" s="6">
        <f t="shared" si="287"/>
        <v>0</v>
      </c>
      <c r="AD1368" s="6">
        <f t="shared" si="288"/>
        <v>0</v>
      </c>
    </row>
    <row r="1369" spans="2:30" x14ac:dyDescent="0.3">
      <c r="B1369" s="71">
        <v>0.38767013980353526</v>
      </c>
      <c r="C1369" s="71">
        <v>12.58920710371266</v>
      </c>
      <c r="P1369" s="6">
        <f t="shared" si="276"/>
        <v>0</v>
      </c>
      <c r="Q1369" s="34">
        <f t="shared" si="277"/>
        <v>0.38767013980353526</v>
      </c>
      <c r="R1369" s="6">
        <f t="shared" si="278"/>
        <v>0.12793114613516665</v>
      </c>
      <c r="S1369" s="6">
        <f t="shared" si="279"/>
        <v>0</v>
      </c>
      <c r="T1369" s="6">
        <f t="shared" si="280"/>
        <v>12.461275957577493</v>
      </c>
      <c r="U1369" s="34">
        <f t="shared" si="281"/>
        <v>0</v>
      </c>
      <c r="V1369" s="35"/>
      <c r="W1369" s="64"/>
      <c r="X1369" s="6">
        <f t="shared" si="282"/>
        <v>0</v>
      </c>
      <c r="Y1369" s="6">
        <f t="shared" si="283"/>
        <v>0.38767013980353526</v>
      </c>
      <c r="Z1369" s="6">
        <f t="shared" si="284"/>
        <v>0</v>
      </c>
      <c r="AA1369" s="6">
        <f t="shared" si="285"/>
        <v>12.201536963909124</v>
      </c>
      <c r="AB1369" s="6">
        <f t="shared" si="286"/>
        <v>0</v>
      </c>
      <c r="AC1369" s="6">
        <f t="shared" si="287"/>
        <v>0</v>
      </c>
      <c r="AD1369" s="6">
        <f t="shared" si="288"/>
        <v>0</v>
      </c>
    </row>
    <row r="1370" spans="2:30" x14ac:dyDescent="0.3">
      <c r="B1370" s="71">
        <v>0</v>
      </c>
      <c r="C1370" s="71">
        <v>14.369492248315245</v>
      </c>
      <c r="P1370" s="6">
        <f t="shared" si="276"/>
        <v>0</v>
      </c>
      <c r="Q1370" s="34">
        <f t="shared" si="277"/>
        <v>0</v>
      </c>
      <c r="R1370" s="6">
        <f t="shared" si="278"/>
        <v>0</v>
      </c>
      <c r="S1370" s="6">
        <f t="shared" si="279"/>
        <v>0</v>
      </c>
      <c r="T1370" s="6">
        <f t="shared" si="280"/>
        <v>14.369492248315245</v>
      </c>
      <c r="U1370" s="34">
        <f t="shared" si="281"/>
        <v>0</v>
      </c>
      <c r="V1370" s="35"/>
      <c r="W1370" s="64"/>
      <c r="X1370" s="6">
        <f t="shared" si="282"/>
        <v>0</v>
      </c>
      <c r="Y1370" s="6">
        <f t="shared" si="283"/>
        <v>0</v>
      </c>
      <c r="Z1370" s="6">
        <f t="shared" si="284"/>
        <v>0</v>
      </c>
      <c r="AA1370" s="6">
        <f t="shared" si="285"/>
        <v>14.369492248315245</v>
      </c>
      <c r="AB1370" s="6">
        <f t="shared" si="286"/>
        <v>0</v>
      </c>
      <c r="AC1370" s="6">
        <f t="shared" si="287"/>
        <v>0</v>
      </c>
      <c r="AD1370" s="6">
        <f t="shared" si="288"/>
        <v>0</v>
      </c>
    </row>
    <row r="1371" spans="2:30" x14ac:dyDescent="0.3">
      <c r="B1371" s="71">
        <v>0</v>
      </c>
      <c r="C1371" s="71">
        <v>15.440124619930044</v>
      </c>
      <c r="P1371" s="6">
        <f t="shared" si="276"/>
        <v>0</v>
      </c>
      <c r="Q1371" s="34">
        <f t="shared" si="277"/>
        <v>0</v>
      </c>
      <c r="R1371" s="6">
        <f t="shared" si="278"/>
        <v>0</v>
      </c>
      <c r="S1371" s="6">
        <f t="shared" si="279"/>
        <v>0</v>
      </c>
      <c r="T1371" s="6">
        <f t="shared" si="280"/>
        <v>15.440124619930044</v>
      </c>
      <c r="U1371" s="34">
        <f t="shared" si="281"/>
        <v>0</v>
      </c>
      <c r="V1371" s="35"/>
      <c r="W1371" s="64"/>
      <c r="X1371" s="6">
        <f t="shared" si="282"/>
        <v>0</v>
      </c>
      <c r="Y1371" s="6">
        <f t="shared" si="283"/>
        <v>0</v>
      </c>
      <c r="Z1371" s="6">
        <f t="shared" si="284"/>
        <v>0</v>
      </c>
      <c r="AA1371" s="6">
        <f t="shared" si="285"/>
        <v>15.440124619930044</v>
      </c>
      <c r="AB1371" s="6">
        <f t="shared" si="286"/>
        <v>0</v>
      </c>
      <c r="AC1371" s="6">
        <f t="shared" si="287"/>
        <v>0</v>
      </c>
      <c r="AD1371" s="6">
        <f t="shared" si="288"/>
        <v>0</v>
      </c>
    </row>
    <row r="1372" spans="2:30" x14ac:dyDescent="0.3">
      <c r="B1372" s="71">
        <v>0</v>
      </c>
      <c r="C1372" s="71">
        <v>16.981492525070923</v>
      </c>
      <c r="P1372" s="6">
        <f t="shared" si="276"/>
        <v>0</v>
      </c>
      <c r="Q1372" s="34">
        <f t="shared" si="277"/>
        <v>0</v>
      </c>
      <c r="R1372" s="6">
        <f t="shared" si="278"/>
        <v>0</v>
      </c>
      <c r="S1372" s="6">
        <f t="shared" si="279"/>
        <v>0</v>
      </c>
      <c r="T1372" s="6">
        <f t="shared" si="280"/>
        <v>16.981492525070923</v>
      </c>
      <c r="U1372" s="34">
        <f t="shared" si="281"/>
        <v>0</v>
      </c>
      <c r="V1372" s="35"/>
      <c r="W1372" s="64"/>
      <c r="X1372" s="6">
        <f t="shared" si="282"/>
        <v>0</v>
      </c>
      <c r="Y1372" s="6">
        <f t="shared" si="283"/>
        <v>0</v>
      </c>
      <c r="Z1372" s="6">
        <f t="shared" si="284"/>
        <v>0</v>
      </c>
      <c r="AA1372" s="6">
        <f t="shared" si="285"/>
        <v>16.981492525070923</v>
      </c>
      <c r="AB1372" s="6">
        <f t="shared" si="286"/>
        <v>0</v>
      </c>
      <c r="AC1372" s="6">
        <f t="shared" si="287"/>
        <v>0</v>
      </c>
      <c r="AD1372" s="6">
        <f t="shared" si="288"/>
        <v>0</v>
      </c>
    </row>
    <row r="1373" spans="2:30" x14ac:dyDescent="0.3">
      <c r="B1373" s="71">
        <v>0</v>
      </c>
      <c r="C1373" s="71">
        <v>18.187528903242118</v>
      </c>
      <c r="P1373" s="6">
        <f t="shared" si="276"/>
        <v>0</v>
      </c>
      <c r="Q1373" s="34">
        <f t="shared" si="277"/>
        <v>0</v>
      </c>
      <c r="R1373" s="6">
        <f t="shared" si="278"/>
        <v>0</v>
      </c>
      <c r="S1373" s="6">
        <f t="shared" si="279"/>
        <v>0</v>
      </c>
      <c r="T1373" s="6">
        <f t="shared" si="280"/>
        <v>18.187528903242118</v>
      </c>
      <c r="U1373" s="34">
        <f t="shared" si="281"/>
        <v>0</v>
      </c>
      <c r="V1373" s="35"/>
      <c r="W1373" s="64"/>
      <c r="X1373" s="6">
        <f t="shared" si="282"/>
        <v>0</v>
      </c>
      <c r="Y1373" s="6">
        <f t="shared" si="283"/>
        <v>0</v>
      </c>
      <c r="Z1373" s="6">
        <f t="shared" si="284"/>
        <v>0</v>
      </c>
      <c r="AA1373" s="6">
        <f t="shared" si="285"/>
        <v>18.187528903242118</v>
      </c>
      <c r="AB1373" s="6">
        <f t="shared" si="286"/>
        <v>0</v>
      </c>
      <c r="AC1373" s="6">
        <f t="shared" si="287"/>
        <v>0</v>
      </c>
      <c r="AD1373" s="6">
        <f t="shared" si="288"/>
        <v>0</v>
      </c>
    </row>
    <row r="1374" spans="2:30" x14ac:dyDescent="0.3">
      <c r="B1374" s="71">
        <v>0</v>
      </c>
      <c r="C1374" s="71">
        <v>19.567377779178596</v>
      </c>
      <c r="P1374" s="6">
        <f t="shared" si="276"/>
        <v>0</v>
      </c>
      <c r="Q1374" s="34">
        <f t="shared" si="277"/>
        <v>0</v>
      </c>
      <c r="R1374" s="6">
        <f t="shared" si="278"/>
        <v>0</v>
      </c>
      <c r="S1374" s="6">
        <f t="shared" si="279"/>
        <v>0</v>
      </c>
      <c r="T1374" s="6">
        <f t="shared" si="280"/>
        <v>19.567377779178596</v>
      </c>
      <c r="U1374" s="34">
        <f t="shared" si="281"/>
        <v>0</v>
      </c>
      <c r="V1374" s="35"/>
      <c r="W1374" s="64"/>
      <c r="X1374" s="6">
        <f t="shared" si="282"/>
        <v>0</v>
      </c>
      <c r="Y1374" s="6">
        <f t="shared" si="283"/>
        <v>0</v>
      </c>
      <c r="Z1374" s="6">
        <f t="shared" si="284"/>
        <v>0</v>
      </c>
      <c r="AA1374" s="6">
        <f t="shared" si="285"/>
        <v>19.567377779178596</v>
      </c>
      <c r="AB1374" s="6">
        <f t="shared" si="286"/>
        <v>0</v>
      </c>
      <c r="AC1374" s="6">
        <f t="shared" si="287"/>
        <v>0</v>
      </c>
      <c r="AD1374" s="6">
        <f t="shared" si="288"/>
        <v>0</v>
      </c>
    </row>
    <row r="1375" spans="2:30" x14ac:dyDescent="0.3">
      <c r="B1375" s="71">
        <v>0</v>
      </c>
      <c r="C1375" s="71">
        <v>20.80801059043068</v>
      </c>
      <c r="P1375" s="6">
        <f t="shared" si="276"/>
        <v>0</v>
      </c>
      <c r="Q1375" s="34">
        <f t="shared" si="277"/>
        <v>0</v>
      </c>
      <c r="R1375" s="6">
        <f t="shared" si="278"/>
        <v>0</v>
      </c>
      <c r="S1375" s="6">
        <f t="shared" si="279"/>
        <v>0</v>
      </c>
      <c r="T1375" s="6">
        <f t="shared" si="280"/>
        <v>20.80801059043068</v>
      </c>
      <c r="U1375" s="34">
        <f t="shared" si="281"/>
        <v>0</v>
      </c>
      <c r="V1375" s="35"/>
      <c r="W1375" s="64"/>
      <c r="X1375" s="6">
        <f t="shared" si="282"/>
        <v>0</v>
      </c>
      <c r="Y1375" s="6">
        <f t="shared" si="283"/>
        <v>0</v>
      </c>
      <c r="Z1375" s="6">
        <f t="shared" si="284"/>
        <v>0</v>
      </c>
      <c r="AA1375" s="6">
        <f t="shared" si="285"/>
        <v>20.80801059043068</v>
      </c>
      <c r="AB1375" s="6">
        <f t="shared" si="286"/>
        <v>0</v>
      </c>
      <c r="AC1375" s="6">
        <f t="shared" si="287"/>
        <v>0</v>
      </c>
      <c r="AD1375" s="6">
        <f t="shared" si="288"/>
        <v>0</v>
      </c>
    </row>
    <row r="1376" spans="2:30" x14ac:dyDescent="0.3">
      <c r="B1376" s="71">
        <v>0</v>
      </c>
      <c r="C1376" s="71">
        <v>21.992432465182279</v>
      </c>
      <c r="P1376" s="6">
        <f t="shared" si="276"/>
        <v>0</v>
      </c>
      <c r="Q1376" s="34">
        <f t="shared" si="277"/>
        <v>0</v>
      </c>
      <c r="R1376" s="6">
        <f t="shared" si="278"/>
        <v>0</v>
      </c>
      <c r="S1376" s="6">
        <f t="shared" si="279"/>
        <v>0</v>
      </c>
      <c r="T1376" s="6">
        <f t="shared" si="280"/>
        <v>21.992432465182279</v>
      </c>
      <c r="U1376" s="34">
        <f t="shared" si="281"/>
        <v>0</v>
      </c>
      <c r="V1376" s="35"/>
      <c r="W1376" s="64"/>
      <c r="X1376" s="6">
        <f t="shared" si="282"/>
        <v>0</v>
      </c>
      <c r="Y1376" s="6">
        <f t="shared" si="283"/>
        <v>0</v>
      </c>
      <c r="Z1376" s="6">
        <f t="shared" si="284"/>
        <v>0</v>
      </c>
      <c r="AA1376" s="6">
        <f t="shared" si="285"/>
        <v>21.992432465182279</v>
      </c>
      <c r="AB1376" s="6">
        <f t="shared" si="286"/>
        <v>0</v>
      </c>
      <c r="AC1376" s="6">
        <f t="shared" si="287"/>
        <v>0</v>
      </c>
      <c r="AD1376" s="6">
        <f t="shared" si="288"/>
        <v>0</v>
      </c>
    </row>
    <row r="1377" spans="2:30" x14ac:dyDescent="0.3">
      <c r="B1377" s="71">
        <v>0</v>
      </c>
      <c r="C1377" s="71">
        <v>23.09436735651358</v>
      </c>
      <c r="P1377" s="6">
        <f t="shared" si="276"/>
        <v>0</v>
      </c>
      <c r="Q1377" s="34">
        <f t="shared" si="277"/>
        <v>0</v>
      </c>
      <c r="R1377" s="6">
        <f t="shared" si="278"/>
        <v>0</v>
      </c>
      <c r="S1377" s="6">
        <f t="shared" si="279"/>
        <v>0</v>
      </c>
      <c r="T1377" s="6">
        <f t="shared" si="280"/>
        <v>23.09436735651358</v>
      </c>
      <c r="U1377" s="34">
        <f t="shared" si="281"/>
        <v>0</v>
      </c>
      <c r="V1377" s="35"/>
      <c r="W1377" s="64"/>
      <c r="X1377" s="6">
        <f t="shared" si="282"/>
        <v>0</v>
      </c>
      <c r="Y1377" s="6">
        <f t="shared" si="283"/>
        <v>0</v>
      </c>
      <c r="Z1377" s="6">
        <f t="shared" si="284"/>
        <v>0</v>
      </c>
      <c r="AA1377" s="6">
        <f t="shared" si="285"/>
        <v>23.09436735651358</v>
      </c>
      <c r="AB1377" s="6">
        <f t="shared" si="286"/>
        <v>0</v>
      </c>
      <c r="AC1377" s="6">
        <f t="shared" si="287"/>
        <v>0</v>
      </c>
      <c r="AD1377" s="6">
        <f t="shared" si="288"/>
        <v>0</v>
      </c>
    </row>
    <row r="1378" spans="2:30" x14ac:dyDescent="0.3">
      <c r="B1378" s="71">
        <v>0</v>
      </c>
      <c r="C1378" s="71">
        <v>24.580526186812197</v>
      </c>
      <c r="P1378" s="6">
        <f t="shared" si="276"/>
        <v>0</v>
      </c>
      <c r="Q1378" s="34">
        <f t="shared" si="277"/>
        <v>0</v>
      </c>
      <c r="R1378" s="6">
        <f t="shared" si="278"/>
        <v>0</v>
      </c>
      <c r="S1378" s="6">
        <f t="shared" si="279"/>
        <v>0</v>
      </c>
      <c r="T1378" s="6">
        <f t="shared" si="280"/>
        <v>24.580526186812197</v>
      </c>
      <c r="U1378" s="34">
        <f t="shared" si="281"/>
        <v>0</v>
      </c>
      <c r="V1378" s="35"/>
      <c r="W1378" s="64"/>
      <c r="X1378" s="6">
        <f t="shared" si="282"/>
        <v>0</v>
      </c>
      <c r="Y1378" s="6">
        <f t="shared" si="283"/>
        <v>0</v>
      </c>
      <c r="Z1378" s="6">
        <f t="shared" si="284"/>
        <v>0</v>
      </c>
      <c r="AA1378" s="6">
        <f t="shared" si="285"/>
        <v>24.580526186812197</v>
      </c>
      <c r="AB1378" s="6">
        <f t="shared" si="286"/>
        <v>0</v>
      </c>
      <c r="AC1378" s="6">
        <f t="shared" si="287"/>
        <v>0</v>
      </c>
      <c r="AD1378" s="6">
        <f t="shared" si="288"/>
        <v>0</v>
      </c>
    </row>
    <row r="1379" spans="2:30" x14ac:dyDescent="0.3">
      <c r="B1379" s="71">
        <v>0</v>
      </c>
      <c r="C1379" s="71">
        <v>20.195885731683351</v>
      </c>
      <c r="P1379" s="6">
        <f t="shared" si="276"/>
        <v>0</v>
      </c>
      <c r="Q1379" s="34">
        <f t="shared" si="277"/>
        <v>0</v>
      </c>
      <c r="R1379" s="6">
        <f t="shared" si="278"/>
        <v>0</v>
      </c>
      <c r="S1379" s="6">
        <f t="shared" si="279"/>
        <v>0</v>
      </c>
      <c r="T1379" s="6">
        <f t="shared" si="280"/>
        <v>20.195885731683351</v>
      </c>
      <c r="U1379" s="34">
        <f t="shared" si="281"/>
        <v>0</v>
      </c>
      <c r="V1379" s="35"/>
      <c r="W1379" s="64"/>
      <c r="X1379" s="6">
        <f t="shared" si="282"/>
        <v>0</v>
      </c>
      <c r="Y1379" s="6">
        <f t="shared" si="283"/>
        <v>0</v>
      </c>
      <c r="Z1379" s="6">
        <f t="shared" si="284"/>
        <v>0</v>
      </c>
      <c r="AA1379" s="6">
        <f t="shared" si="285"/>
        <v>20.195885731683351</v>
      </c>
      <c r="AB1379" s="6">
        <f t="shared" si="286"/>
        <v>0</v>
      </c>
      <c r="AC1379" s="6">
        <f t="shared" si="287"/>
        <v>0</v>
      </c>
      <c r="AD1379" s="6">
        <f t="shared" si="288"/>
        <v>0</v>
      </c>
    </row>
    <row r="1380" spans="2:30" x14ac:dyDescent="0.3">
      <c r="B1380" s="71">
        <v>0</v>
      </c>
      <c r="C1380" s="71">
        <v>21.069244622722231</v>
      </c>
      <c r="P1380" s="6">
        <f t="shared" si="276"/>
        <v>0</v>
      </c>
      <c r="Q1380" s="34">
        <f t="shared" si="277"/>
        <v>0</v>
      </c>
      <c r="R1380" s="6">
        <f t="shared" si="278"/>
        <v>0</v>
      </c>
      <c r="S1380" s="6">
        <f t="shared" si="279"/>
        <v>0</v>
      </c>
      <c r="T1380" s="6">
        <f t="shared" si="280"/>
        <v>21.069244622722231</v>
      </c>
      <c r="U1380" s="34">
        <f t="shared" si="281"/>
        <v>0</v>
      </c>
      <c r="V1380" s="35"/>
      <c r="W1380" s="64"/>
      <c r="X1380" s="6">
        <f t="shared" si="282"/>
        <v>0</v>
      </c>
      <c r="Y1380" s="6">
        <f t="shared" si="283"/>
        <v>0</v>
      </c>
      <c r="Z1380" s="6">
        <f t="shared" si="284"/>
        <v>0</v>
      </c>
      <c r="AA1380" s="6">
        <f t="shared" si="285"/>
        <v>21.069244622722231</v>
      </c>
      <c r="AB1380" s="6">
        <f t="shared" si="286"/>
        <v>0</v>
      </c>
      <c r="AC1380" s="6">
        <f t="shared" si="287"/>
        <v>0</v>
      </c>
      <c r="AD1380" s="6">
        <f t="shared" si="288"/>
        <v>0</v>
      </c>
    </row>
    <row r="1381" spans="2:30" x14ac:dyDescent="0.3">
      <c r="B1381" s="71">
        <v>0.10075816987341323</v>
      </c>
      <c r="C1381" s="71">
        <v>194.82916783691434</v>
      </c>
      <c r="P1381" s="6">
        <f t="shared" si="276"/>
        <v>60.795917640856118</v>
      </c>
      <c r="Q1381" s="34">
        <f t="shared" si="277"/>
        <v>0.10075816987341323</v>
      </c>
      <c r="R1381" s="6">
        <f t="shared" si="278"/>
        <v>3.3250196058226364E-2</v>
      </c>
      <c r="S1381" s="6">
        <f t="shared" si="279"/>
        <v>0</v>
      </c>
      <c r="T1381" s="6">
        <f t="shared" si="280"/>
        <v>134</v>
      </c>
      <c r="U1381" s="34">
        <f t="shared" si="281"/>
        <v>0</v>
      </c>
      <c r="V1381" s="35"/>
      <c r="W1381" s="64"/>
      <c r="X1381" s="6">
        <f t="shared" si="282"/>
        <v>0</v>
      </c>
      <c r="Y1381" s="6">
        <f t="shared" si="283"/>
        <v>0.10075816987341323</v>
      </c>
      <c r="Z1381" s="6">
        <f t="shared" si="284"/>
        <v>0</v>
      </c>
      <c r="AA1381" s="6">
        <f t="shared" si="285"/>
        <v>109.89924183012658</v>
      </c>
      <c r="AB1381" s="6">
        <f t="shared" si="286"/>
        <v>0</v>
      </c>
      <c r="AC1381" s="6">
        <f t="shared" si="287"/>
        <v>0</v>
      </c>
      <c r="AD1381" s="6">
        <f t="shared" si="288"/>
        <v>84.829167836914337</v>
      </c>
    </row>
    <row r="1382" spans="2:30" x14ac:dyDescent="0.3">
      <c r="B1382" s="71">
        <v>0.17110091137826025</v>
      </c>
      <c r="C1382" s="71">
        <v>156.04389460463523</v>
      </c>
      <c r="P1382" s="6">
        <f t="shared" si="276"/>
        <v>21.987431303880413</v>
      </c>
      <c r="Q1382" s="34">
        <f t="shared" si="277"/>
        <v>0.17110091137826025</v>
      </c>
      <c r="R1382" s="6">
        <f t="shared" si="278"/>
        <v>5.6463300754825883E-2</v>
      </c>
      <c r="S1382" s="6">
        <f t="shared" si="279"/>
        <v>0</v>
      </c>
      <c r="T1382" s="6">
        <f t="shared" si="280"/>
        <v>134</v>
      </c>
      <c r="U1382" s="34">
        <f t="shared" si="281"/>
        <v>0</v>
      </c>
      <c r="V1382" s="35"/>
      <c r="W1382" s="64"/>
      <c r="X1382" s="6">
        <f t="shared" si="282"/>
        <v>0</v>
      </c>
      <c r="Y1382" s="6">
        <f t="shared" si="283"/>
        <v>0.17110091137826025</v>
      </c>
      <c r="Z1382" s="6">
        <f t="shared" si="284"/>
        <v>0</v>
      </c>
      <c r="AA1382" s="6">
        <f t="shared" si="285"/>
        <v>109.82889908862174</v>
      </c>
      <c r="AB1382" s="6">
        <f t="shared" si="286"/>
        <v>0</v>
      </c>
      <c r="AC1382" s="6">
        <f t="shared" si="287"/>
        <v>0</v>
      </c>
      <c r="AD1382" s="6">
        <f t="shared" si="288"/>
        <v>46.043894604635227</v>
      </c>
    </row>
    <row r="1383" spans="2:30" x14ac:dyDescent="0.3">
      <c r="B1383" s="71">
        <v>1.1740199819396602</v>
      </c>
      <c r="C1383" s="71">
        <v>124.50840061273986</v>
      </c>
      <c r="P1383" s="6">
        <f t="shared" si="276"/>
        <v>0</v>
      </c>
      <c r="Q1383" s="34">
        <f t="shared" si="277"/>
        <v>1.1740199819396602</v>
      </c>
      <c r="R1383" s="6">
        <f t="shared" si="278"/>
        <v>0.38742659404008789</v>
      </c>
      <c r="S1383" s="6">
        <f t="shared" si="279"/>
        <v>0</v>
      </c>
      <c r="T1383" s="6">
        <f t="shared" si="280"/>
        <v>124.12097401869977</v>
      </c>
      <c r="U1383" s="34">
        <f t="shared" si="281"/>
        <v>0</v>
      </c>
      <c r="V1383" s="35"/>
      <c r="W1383" s="64"/>
      <c r="X1383" s="6">
        <f t="shared" si="282"/>
        <v>0</v>
      </c>
      <c r="Y1383" s="6">
        <f t="shared" si="283"/>
        <v>1.1740199819396602</v>
      </c>
      <c r="Z1383" s="6">
        <f t="shared" si="284"/>
        <v>0</v>
      </c>
      <c r="AA1383" s="6">
        <f t="shared" si="285"/>
        <v>108.82598001806033</v>
      </c>
      <c r="AB1383" s="6">
        <f t="shared" si="286"/>
        <v>0</v>
      </c>
      <c r="AC1383" s="6">
        <f t="shared" si="287"/>
        <v>0</v>
      </c>
      <c r="AD1383" s="6">
        <f t="shared" si="288"/>
        <v>14.508400612739862</v>
      </c>
    </row>
    <row r="1384" spans="2:30" x14ac:dyDescent="0.3">
      <c r="B1384" s="71">
        <v>3.1396060575866569</v>
      </c>
      <c r="C1384" s="71">
        <v>100.75402188993117</v>
      </c>
      <c r="P1384" s="6">
        <f t="shared" si="276"/>
        <v>0</v>
      </c>
      <c r="Q1384" s="34">
        <f t="shared" si="277"/>
        <v>3.1396060575866569</v>
      </c>
      <c r="R1384" s="6">
        <f t="shared" si="278"/>
        <v>1.0360699990035969</v>
      </c>
      <c r="S1384" s="6">
        <f t="shared" si="279"/>
        <v>0</v>
      </c>
      <c r="T1384" s="6">
        <f t="shared" si="280"/>
        <v>99.717951890927566</v>
      </c>
      <c r="U1384" s="34">
        <f t="shared" si="281"/>
        <v>0</v>
      </c>
      <c r="V1384" s="35"/>
      <c r="W1384" s="64"/>
      <c r="X1384" s="6">
        <f t="shared" si="282"/>
        <v>0</v>
      </c>
      <c r="Y1384" s="6">
        <f t="shared" si="283"/>
        <v>3.1396060575866569</v>
      </c>
      <c r="Z1384" s="6">
        <f t="shared" si="284"/>
        <v>0</v>
      </c>
      <c r="AA1384" s="6">
        <f t="shared" si="285"/>
        <v>97.614415832344505</v>
      </c>
      <c r="AB1384" s="6">
        <f t="shared" si="286"/>
        <v>0</v>
      </c>
      <c r="AC1384" s="6">
        <f t="shared" si="287"/>
        <v>0</v>
      </c>
      <c r="AD1384" s="6">
        <f t="shared" si="288"/>
        <v>0</v>
      </c>
    </row>
    <row r="1385" spans="2:30" x14ac:dyDescent="0.3">
      <c r="B1385" s="71">
        <v>10.217701784089822</v>
      </c>
      <c r="C1385" s="71">
        <v>75.299325531918569</v>
      </c>
      <c r="P1385" s="6">
        <f t="shared" si="276"/>
        <v>0</v>
      </c>
      <c r="Q1385" s="34">
        <f t="shared" si="277"/>
        <v>10.217701784089822</v>
      </c>
      <c r="R1385" s="6">
        <f t="shared" si="278"/>
        <v>3.3718415887496413</v>
      </c>
      <c r="S1385" s="6">
        <f t="shared" si="279"/>
        <v>0</v>
      </c>
      <c r="T1385" s="6">
        <f t="shared" si="280"/>
        <v>71.927483943168923</v>
      </c>
      <c r="U1385" s="34">
        <f t="shared" si="281"/>
        <v>0</v>
      </c>
      <c r="V1385" s="35"/>
      <c r="W1385" s="64"/>
      <c r="X1385" s="6">
        <f t="shared" si="282"/>
        <v>0</v>
      </c>
      <c r="Y1385" s="6">
        <f t="shared" si="283"/>
        <v>10.217701784089822</v>
      </c>
      <c r="Z1385" s="6">
        <f t="shared" si="284"/>
        <v>0</v>
      </c>
      <c r="AA1385" s="6">
        <f t="shared" si="285"/>
        <v>65.081623747828743</v>
      </c>
      <c r="AB1385" s="6">
        <f t="shared" si="286"/>
        <v>0</v>
      </c>
      <c r="AC1385" s="6">
        <f t="shared" si="287"/>
        <v>0</v>
      </c>
      <c r="AD1385" s="6">
        <f t="shared" si="288"/>
        <v>0</v>
      </c>
    </row>
    <row r="1386" spans="2:30" x14ac:dyDescent="0.3">
      <c r="B1386" s="71">
        <v>13.737803025720433</v>
      </c>
      <c r="C1386" s="71">
        <v>73.256787586413736</v>
      </c>
      <c r="P1386" s="6">
        <f t="shared" si="276"/>
        <v>0</v>
      </c>
      <c r="Q1386" s="34">
        <f t="shared" si="277"/>
        <v>13.737803025720433</v>
      </c>
      <c r="R1386" s="6">
        <f t="shared" si="278"/>
        <v>4.5334749984877432</v>
      </c>
      <c r="S1386" s="6">
        <f t="shared" si="279"/>
        <v>0</v>
      </c>
      <c r="T1386" s="6">
        <f t="shared" si="280"/>
        <v>68.723312587925989</v>
      </c>
      <c r="U1386" s="34">
        <f t="shared" si="281"/>
        <v>0</v>
      </c>
      <c r="V1386" s="35"/>
      <c r="W1386" s="64"/>
      <c r="X1386" s="6">
        <f t="shared" si="282"/>
        <v>0</v>
      </c>
      <c r="Y1386" s="6">
        <f t="shared" si="283"/>
        <v>13.737803025720433</v>
      </c>
      <c r="Z1386" s="6">
        <f t="shared" si="284"/>
        <v>0</v>
      </c>
      <c r="AA1386" s="6">
        <f t="shared" si="285"/>
        <v>59.518984560693305</v>
      </c>
      <c r="AB1386" s="6">
        <f t="shared" si="286"/>
        <v>0</v>
      </c>
      <c r="AC1386" s="6">
        <f t="shared" si="287"/>
        <v>0</v>
      </c>
      <c r="AD1386" s="6">
        <f t="shared" si="288"/>
        <v>0</v>
      </c>
    </row>
    <row r="1387" spans="2:30" x14ac:dyDescent="0.3">
      <c r="B1387" s="71">
        <v>13.681853479356233</v>
      </c>
      <c r="C1387" s="71">
        <v>55.678536587868834</v>
      </c>
      <c r="P1387" s="6">
        <f t="shared" si="276"/>
        <v>0</v>
      </c>
      <c r="Q1387" s="34">
        <f t="shared" si="277"/>
        <v>13.681853479356233</v>
      </c>
      <c r="R1387" s="6">
        <f t="shared" si="278"/>
        <v>4.5150116481875573</v>
      </c>
      <c r="S1387" s="6">
        <f t="shared" si="279"/>
        <v>0</v>
      </c>
      <c r="T1387" s="6">
        <f t="shared" si="280"/>
        <v>51.163524939681274</v>
      </c>
      <c r="U1387" s="34">
        <f t="shared" si="281"/>
        <v>0</v>
      </c>
      <c r="V1387" s="35"/>
      <c r="W1387" s="64"/>
      <c r="X1387" s="6">
        <f t="shared" si="282"/>
        <v>0</v>
      </c>
      <c r="Y1387" s="6">
        <f t="shared" si="283"/>
        <v>13.681853479356233</v>
      </c>
      <c r="Z1387" s="6">
        <f t="shared" si="284"/>
        <v>0</v>
      </c>
      <c r="AA1387" s="6">
        <f t="shared" si="285"/>
        <v>41.996683108512599</v>
      </c>
      <c r="AB1387" s="6">
        <f t="shared" si="286"/>
        <v>0</v>
      </c>
      <c r="AC1387" s="6">
        <f t="shared" si="287"/>
        <v>0</v>
      </c>
      <c r="AD1387" s="6">
        <f t="shared" si="288"/>
        <v>0</v>
      </c>
    </row>
    <row r="1388" spans="2:30" x14ac:dyDescent="0.3">
      <c r="B1388" s="71">
        <v>21.294956061107019</v>
      </c>
      <c r="C1388" s="71">
        <v>53.259411086951701</v>
      </c>
      <c r="P1388" s="6">
        <f t="shared" si="276"/>
        <v>0</v>
      </c>
      <c r="Q1388" s="34">
        <f t="shared" si="277"/>
        <v>21.294956061107019</v>
      </c>
      <c r="R1388" s="6">
        <f t="shared" si="278"/>
        <v>7.0273355001653162</v>
      </c>
      <c r="S1388" s="6">
        <f t="shared" si="279"/>
        <v>0</v>
      </c>
      <c r="T1388" s="6">
        <f t="shared" si="280"/>
        <v>46.232075586786387</v>
      </c>
      <c r="U1388" s="34">
        <f t="shared" si="281"/>
        <v>0</v>
      </c>
      <c r="V1388" s="35"/>
      <c r="W1388" s="64"/>
      <c r="X1388" s="6">
        <f t="shared" si="282"/>
        <v>0</v>
      </c>
      <c r="Y1388" s="6">
        <f t="shared" si="283"/>
        <v>21.294956061107019</v>
      </c>
      <c r="Z1388" s="6">
        <f t="shared" si="284"/>
        <v>0</v>
      </c>
      <c r="AA1388" s="6">
        <f t="shared" si="285"/>
        <v>31.964455025844682</v>
      </c>
      <c r="AB1388" s="6">
        <f t="shared" si="286"/>
        <v>0</v>
      </c>
      <c r="AC1388" s="6">
        <f t="shared" si="287"/>
        <v>0</v>
      </c>
      <c r="AD1388" s="6">
        <f t="shared" si="288"/>
        <v>0</v>
      </c>
    </row>
    <row r="1389" spans="2:30" x14ac:dyDescent="0.3">
      <c r="B1389" s="71">
        <v>17.214653713440804</v>
      </c>
      <c r="C1389" s="71">
        <v>55.078134103639734</v>
      </c>
      <c r="P1389" s="6">
        <f t="shared" si="276"/>
        <v>0</v>
      </c>
      <c r="Q1389" s="34">
        <f t="shared" si="277"/>
        <v>17.214653713440804</v>
      </c>
      <c r="R1389" s="6">
        <f t="shared" si="278"/>
        <v>5.6808357254354656</v>
      </c>
      <c r="S1389" s="6">
        <f t="shared" si="279"/>
        <v>0</v>
      </c>
      <c r="T1389" s="6">
        <f t="shared" si="280"/>
        <v>49.397298378204269</v>
      </c>
      <c r="U1389" s="34">
        <f t="shared" si="281"/>
        <v>0</v>
      </c>
      <c r="V1389" s="35"/>
      <c r="W1389" s="64"/>
      <c r="X1389" s="6">
        <f t="shared" si="282"/>
        <v>0</v>
      </c>
      <c r="Y1389" s="6">
        <f t="shared" si="283"/>
        <v>17.214653713440804</v>
      </c>
      <c r="Z1389" s="6">
        <f t="shared" si="284"/>
        <v>0</v>
      </c>
      <c r="AA1389" s="6">
        <f t="shared" si="285"/>
        <v>37.86348039019893</v>
      </c>
      <c r="AB1389" s="6">
        <f t="shared" si="286"/>
        <v>0</v>
      </c>
      <c r="AC1389" s="6">
        <f t="shared" si="287"/>
        <v>0</v>
      </c>
      <c r="AD1389" s="6">
        <f t="shared" si="288"/>
        <v>0</v>
      </c>
    </row>
    <row r="1390" spans="2:30" x14ac:dyDescent="0.3">
      <c r="B1390" s="71">
        <v>15.444567901536109</v>
      </c>
      <c r="C1390" s="71">
        <v>71.491815634266857</v>
      </c>
      <c r="P1390" s="6">
        <f t="shared" si="276"/>
        <v>0</v>
      </c>
      <c r="Q1390" s="34">
        <f t="shared" si="277"/>
        <v>15.444567901536109</v>
      </c>
      <c r="R1390" s="6">
        <f t="shared" si="278"/>
        <v>5.0967074075069165</v>
      </c>
      <c r="S1390" s="6">
        <f t="shared" si="279"/>
        <v>0</v>
      </c>
      <c r="T1390" s="6">
        <f t="shared" si="280"/>
        <v>66.395108226759945</v>
      </c>
      <c r="U1390" s="34">
        <f t="shared" si="281"/>
        <v>0</v>
      </c>
      <c r="V1390" s="35"/>
      <c r="W1390" s="64"/>
      <c r="X1390" s="6">
        <f t="shared" si="282"/>
        <v>0</v>
      </c>
      <c r="Y1390" s="6">
        <f t="shared" si="283"/>
        <v>15.444567901536109</v>
      </c>
      <c r="Z1390" s="6">
        <f t="shared" si="284"/>
        <v>0</v>
      </c>
      <c r="AA1390" s="6">
        <f t="shared" si="285"/>
        <v>56.047247732730746</v>
      </c>
      <c r="AB1390" s="6">
        <f t="shared" si="286"/>
        <v>0</v>
      </c>
      <c r="AC1390" s="6">
        <f t="shared" si="287"/>
        <v>0</v>
      </c>
      <c r="AD1390" s="6">
        <f t="shared" si="288"/>
        <v>0</v>
      </c>
    </row>
    <row r="1391" spans="2:30" x14ac:dyDescent="0.3">
      <c r="B1391" s="71">
        <v>11.55669590047806</v>
      </c>
      <c r="C1391" s="71">
        <v>86.321487817583829</v>
      </c>
      <c r="P1391" s="6">
        <f t="shared" si="276"/>
        <v>0</v>
      </c>
      <c r="Q1391" s="34">
        <f t="shared" si="277"/>
        <v>11.55669590047806</v>
      </c>
      <c r="R1391" s="6">
        <f t="shared" si="278"/>
        <v>3.8137096471577601</v>
      </c>
      <c r="S1391" s="6">
        <f t="shared" si="279"/>
        <v>0</v>
      </c>
      <c r="T1391" s="6">
        <f t="shared" si="280"/>
        <v>82.507778170426064</v>
      </c>
      <c r="U1391" s="34">
        <f t="shared" si="281"/>
        <v>0</v>
      </c>
      <c r="V1391" s="35"/>
      <c r="W1391" s="64"/>
      <c r="X1391" s="6">
        <f t="shared" si="282"/>
        <v>0</v>
      </c>
      <c r="Y1391" s="6">
        <f t="shared" si="283"/>
        <v>11.55669590047806</v>
      </c>
      <c r="Z1391" s="6">
        <f t="shared" si="284"/>
        <v>0</v>
      </c>
      <c r="AA1391" s="6">
        <f t="shared" si="285"/>
        <v>74.764791917105768</v>
      </c>
      <c r="AB1391" s="6">
        <f t="shared" si="286"/>
        <v>0</v>
      </c>
      <c r="AC1391" s="6">
        <f t="shared" si="287"/>
        <v>0</v>
      </c>
      <c r="AD1391" s="6">
        <f t="shared" si="288"/>
        <v>0</v>
      </c>
    </row>
    <row r="1392" spans="2:30" x14ac:dyDescent="0.3">
      <c r="B1392" s="71">
        <v>5.7985387061174141</v>
      </c>
      <c r="C1392" s="71">
        <v>6.5169791797261736</v>
      </c>
      <c r="P1392" s="6">
        <f t="shared" si="276"/>
        <v>0</v>
      </c>
      <c r="Q1392" s="34">
        <f t="shared" si="277"/>
        <v>5.7985387061174141</v>
      </c>
      <c r="R1392" s="6">
        <f t="shared" si="278"/>
        <v>1.9135177730187467</v>
      </c>
      <c r="S1392" s="6">
        <f t="shared" si="279"/>
        <v>0</v>
      </c>
      <c r="T1392" s="6">
        <f t="shared" si="280"/>
        <v>4.6034614067074271</v>
      </c>
      <c r="U1392" s="34">
        <f t="shared" si="281"/>
        <v>0</v>
      </c>
      <c r="V1392" s="35"/>
      <c r="W1392" s="64"/>
      <c r="X1392" s="6">
        <f t="shared" si="282"/>
        <v>0</v>
      </c>
      <c r="Y1392" s="6">
        <f t="shared" si="283"/>
        <v>5.7985387061174141</v>
      </c>
      <c r="Z1392" s="6">
        <f t="shared" si="284"/>
        <v>0</v>
      </c>
      <c r="AA1392" s="6">
        <f t="shared" si="285"/>
        <v>0.71844047360875951</v>
      </c>
      <c r="AB1392" s="6">
        <f t="shared" si="286"/>
        <v>0</v>
      </c>
      <c r="AC1392" s="6">
        <f t="shared" si="287"/>
        <v>0</v>
      </c>
      <c r="AD1392" s="6">
        <f t="shared" si="288"/>
        <v>0</v>
      </c>
    </row>
    <row r="1393" spans="2:30" x14ac:dyDescent="0.3">
      <c r="B1393" s="71">
        <v>1.3611139486787533</v>
      </c>
      <c r="C1393" s="71">
        <v>7.853152723372566</v>
      </c>
      <c r="P1393" s="6">
        <f t="shared" si="276"/>
        <v>0</v>
      </c>
      <c r="Q1393" s="34">
        <f t="shared" si="277"/>
        <v>1.3611139486787533</v>
      </c>
      <c r="R1393" s="6">
        <f t="shared" si="278"/>
        <v>0.44916760306398862</v>
      </c>
      <c r="S1393" s="6">
        <f t="shared" si="279"/>
        <v>0</v>
      </c>
      <c r="T1393" s="6">
        <f t="shared" si="280"/>
        <v>7.4039851203085778</v>
      </c>
      <c r="U1393" s="34">
        <f t="shared" si="281"/>
        <v>0</v>
      </c>
      <c r="V1393" s="35"/>
      <c r="W1393" s="64"/>
      <c r="X1393" s="6">
        <f t="shared" si="282"/>
        <v>0</v>
      </c>
      <c r="Y1393" s="6">
        <f t="shared" si="283"/>
        <v>1.3611139486787533</v>
      </c>
      <c r="Z1393" s="6">
        <f t="shared" si="284"/>
        <v>0</v>
      </c>
      <c r="AA1393" s="6">
        <f t="shared" si="285"/>
        <v>6.4920387746938122</v>
      </c>
      <c r="AB1393" s="6">
        <f t="shared" si="286"/>
        <v>0</v>
      </c>
      <c r="AC1393" s="6">
        <f t="shared" si="287"/>
        <v>0</v>
      </c>
      <c r="AD1393" s="6">
        <f t="shared" si="288"/>
        <v>0</v>
      </c>
    </row>
    <row r="1394" spans="2:30" x14ac:dyDescent="0.3">
      <c r="B1394" s="71">
        <v>0</v>
      </c>
      <c r="C1394" s="71">
        <v>9.3802936552245786</v>
      </c>
      <c r="P1394" s="6">
        <f t="shared" si="276"/>
        <v>0</v>
      </c>
      <c r="Q1394" s="34">
        <f t="shared" si="277"/>
        <v>0</v>
      </c>
      <c r="R1394" s="6">
        <f t="shared" si="278"/>
        <v>0</v>
      </c>
      <c r="S1394" s="6">
        <f t="shared" si="279"/>
        <v>0</v>
      </c>
      <c r="T1394" s="6">
        <f t="shared" si="280"/>
        <v>9.3802936552245786</v>
      </c>
      <c r="U1394" s="34">
        <f t="shared" si="281"/>
        <v>0</v>
      </c>
      <c r="V1394" s="35"/>
      <c r="W1394" s="64"/>
      <c r="X1394" s="6">
        <f t="shared" si="282"/>
        <v>0</v>
      </c>
      <c r="Y1394" s="6">
        <f t="shared" si="283"/>
        <v>0</v>
      </c>
      <c r="Z1394" s="6">
        <f t="shared" si="284"/>
        <v>0</v>
      </c>
      <c r="AA1394" s="6">
        <f t="shared" si="285"/>
        <v>9.3802936552245786</v>
      </c>
      <c r="AB1394" s="6">
        <f t="shared" si="286"/>
        <v>0</v>
      </c>
      <c r="AC1394" s="6">
        <f t="shared" si="287"/>
        <v>0</v>
      </c>
      <c r="AD1394" s="6">
        <f t="shared" si="288"/>
        <v>0</v>
      </c>
    </row>
    <row r="1395" spans="2:30" x14ac:dyDescent="0.3">
      <c r="B1395" s="71">
        <v>0</v>
      </c>
      <c r="C1395" s="71">
        <v>10.311536181066634</v>
      </c>
      <c r="P1395" s="6">
        <f t="shared" si="276"/>
        <v>0</v>
      </c>
      <c r="Q1395" s="34">
        <f t="shared" si="277"/>
        <v>0</v>
      </c>
      <c r="R1395" s="6">
        <f t="shared" si="278"/>
        <v>0</v>
      </c>
      <c r="S1395" s="6">
        <f t="shared" si="279"/>
        <v>0</v>
      </c>
      <c r="T1395" s="6">
        <f t="shared" si="280"/>
        <v>10.311536181066634</v>
      </c>
      <c r="U1395" s="34">
        <f t="shared" si="281"/>
        <v>0</v>
      </c>
      <c r="V1395" s="35"/>
      <c r="W1395" s="64"/>
      <c r="X1395" s="6">
        <f t="shared" si="282"/>
        <v>0</v>
      </c>
      <c r="Y1395" s="6">
        <f t="shared" si="283"/>
        <v>0</v>
      </c>
      <c r="Z1395" s="6">
        <f t="shared" si="284"/>
        <v>0</v>
      </c>
      <c r="AA1395" s="6">
        <f t="shared" si="285"/>
        <v>10.311536181066634</v>
      </c>
      <c r="AB1395" s="6">
        <f t="shared" si="286"/>
        <v>0</v>
      </c>
      <c r="AC1395" s="6">
        <f t="shared" si="287"/>
        <v>0</v>
      </c>
      <c r="AD1395" s="6">
        <f t="shared" si="288"/>
        <v>0</v>
      </c>
    </row>
    <row r="1396" spans="2:30" x14ac:dyDescent="0.3">
      <c r="B1396" s="71">
        <v>0</v>
      </c>
      <c r="C1396" s="71">
        <v>11.157522056370251</v>
      </c>
      <c r="P1396" s="6">
        <f t="shared" si="276"/>
        <v>0</v>
      </c>
      <c r="Q1396" s="34">
        <f t="shared" si="277"/>
        <v>0</v>
      </c>
      <c r="R1396" s="6">
        <f t="shared" si="278"/>
        <v>0</v>
      </c>
      <c r="S1396" s="6">
        <f t="shared" si="279"/>
        <v>0</v>
      </c>
      <c r="T1396" s="6">
        <f t="shared" si="280"/>
        <v>11.157522056370251</v>
      </c>
      <c r="U1396" s="34">
        <f t="shared" si="281"/>
        <v>0</v>
      </c>
      <c r="V1396" s="35"/>
      <c r="W1396" s="64"/>
      <c r="X1396" s="6">
        <f t="shared" si="282"/>
        <v>0</v>
      </c>
      <c r="Y1396" s="6">
        <f t="shared" si="283"/>
        <v>0</v>
      </c>
      <c r="Z1396" s="6">
        <f t="shared" si="284"/>
        <v>0</v>
      </c>
      <c r="AA1396" s="6">
        <f t="shared" si="285"/>
        <v>11.157522056370251</v>
      </c>
      <c r="AB1396" s="6">
        <f t="shared" si="286"/>
        <v>0</v>
      </c>
      <c r="AC1396" s="6">
        <f t="shared" si="287"/>
        <v>0</v>
      </c>
      <c r="AD1396" s="6">
        <f t="shared" si="288"/>
        <v>0</v>
      </c>
    </row>
    <row r="1397" spans="2:30" x14ac:dyDescent="0.3">
      <c r="B1397" s="71">
        <v>0</v>
      </c>
      <c r="C1397" s="71">
        <v>11.870102813395388</v>
      </c>
      <c r="P1397" s="6">
        <f t="shared" si="276"/>
        <v>0</v>
      </c>
      <c r="Q1397" s="34">
        <f t="shared" si="277"/>
        <v>0</v>
      </c>
      <c r="R1397" s="6">
        <f t="shared" si="278"/>
        <v>0</v>
      </c>
      <c r="S1397" s="6">
        <f t="shared" si="279"/>
        <v>0</v>
      </c>
      <c r="T1397" s="6">
        <f t="shared" si="280"/>
        <v>11.870102813395388</v>
      </c>
      <c r="U1397" s="34">
        <f t="shared" si="281"/>
        <v>0</v>
      </c>
      <c r="V1397" s="35"/>
      <c r="W1397" s="64"/>
      <c r="X1397" s="6">
        <f t="shared" si="282"/>
        <v>0</v>
      </c>
      <c r="Y1397" s="6">
        <f t="shared" si="283"/>
        <v>0</v>
      </c>
      <c r="Z1397" s="6">
        <f t="shared" si="284"/>
        <v>0</v>
      </c>
      <c r="AA1397" s="6">
        <f t="shared" si="285"/>
        <v>11.870102813395388</v>
      </c>
      <c r="AB1397" s="6">
        <f t="shared" si="286"/>
        <v>0</v>
      </c>
      <c r="AC1397" s="6">
        <f t="shared" si="287"/>
        <v>0</v>
      </c>
      <c r="AD1397" s="6">
        <f t="shared" si="288"/>
        <v>0</v>
      </c>
    </row>
    <row r="1398" spans="2:30" x14ac:dyDescent="0.3">
      <c r="B1398" s="71">
        <v>0</v>
      </c>
      <c r="C1398" s="71">
        <v>12.581422979581628</v>
      </c>
      <c r="P1398" s="6">
        <f t="shared" si="276"/>
        <v>0</v>
      </c>
      <c r="Q1398" s="34">
        <f t="shared" si="277"/>
        <v>0</v>
      </c>
      <c r="R1398" s="6">
        <f t="shared" si="278"/>
        <v>0</v>
      </c>
      <c r="S1398" s="6">
        <f t="shared" si="279"/>
        <v>0</v>
      </c>
      <c r="T1398" s="6">
        <f t="shared" si="280"/>
        <v>12.581422979581628</v>
      </c>
      <c r="U1398" s="34">
        <f t="shared" si="281"/>
        <v>0</v>
      </c>
      <c r="V1398" s="35"/>
      <c r="W1398" s="64"/>
      <c r="X1398" s="6">
        <f t="shared" si="282"/>
        <v>0</v>
      </c>
      <c r="Y1398" s="6">
        <f t="shared" si="283"/>
        <v>0</v>
      </c>
      <c r="Z1398" s="6">
        <f t="shared" si="284"/>
        <v>0</v>
      </c>
      <c r="AA1398" s="6">
        <f t="shared" si="285"/>
        <v>12.581422979581628</v>
      </c>
      <c r="AB1398" s="6">
        <f t="shared" si="286"/>
        <v>0</v>
      </c>
      <c r="AC1398" s="6">
        <f t="shared" si="287"/>
        <v>0</v>
      </c>
      <c r="AD1398" s="6">
        <f t="shared" si="288"/>
        <v>0</v>
      </c>
    </row>
    <row r="1399" spans="2:30" x14ac:dyDescent="0.3">
      <c r="B1399" s="71">
        <v>0</v>
      </c>
      <c r="C1399" s="71">
        <v>13.177131779530585</v>
      </c>
      <c r="P1399" s="6">
        <f t="shared" si="276"/>
        <v>0</v>
      </c>
      <c r="Q1399" s="34">
        <f t="shared" si="277"/>
        <v>0</v>
      </c>
      <c r="R1399" s="6">
        <f t="shared" si="278"/>
        <v>0</v>
      </c>
      <c r="S1399" s="6">
        <f t="shared" si="279"/>
        <v>0</v>
      </c>
      <c r="T1399" s="6">
        <f t="shared" si="280"/>
        <v>13.177131779530585</v>
      </c>
      <c r="U1399" s="34">
        <f t="shared" si="281"/>
        <v>0</v>
      </c>
      <c r="V1399" s="35"/>
      <c r="W1399" s="64"/>
      <c r="X1399" s="6">
        <f t="shared" si="282"/>
        <v>0</v>
      </c>
      <c r="Y1399" s="6">
        <f t="shared" si="283"/>
        <v>0</v>
      </c>
      <c r="Z1399" s="6">
        <f t="shared" si="284"/>
        <v>0</v>
      </c>
      <c r="AA1399" s="6">
        <f t="shared" si="285"/>
        <v>13.177131779530585</v>
      </c>
      <c r="AB1399" s="6">
        <f t="shared" si="286"/>
        <v>0</v>
      </c>
      <c r="AC1399" s="6">
        <f t="shared" si="287"/>
        <v>0</v>
      </c>
      <c r="AD1399" s="6">
        <f t="shared" si="288"/>
        <v>0</v>
      </c>
    </row>
    <row r="1400" spans="2:30" x14ac:dyDescent="0.3">
      <c r="B1400" s="71">
        <v>0</v>
      </c>
      <c r="C1400" s="71">
        <v>13.747520269743854</v>
      </c>
      <c r="P1400" s="6">
        <f t="shared" si="276"/>
        <v>0</v>
      </c>
      <c r="Q1400" s="34">
        <f t="shared" si="277"/>
        <v>0</v>
      </c>
      <c r="R1400" s="6">
        <f t="shared" si="278"/>
        <v>0</v>
      </c>
      <c r="S1400" s="6">
        <f t="shared" si="279"/>
        <v>0</v>
      </c>
      <c r="T1400" s="6">
        <f t="shared" si="280"/>
        <v>13.747520269743854</v>
      </c>
      <c r="U1400" s="34">
        <f t="shared" si="281"/>
        <v>0</v>
      </c>
      <c r="V1400" s="35"/>
      <c r="W1400" s="64"/>
      <c r="X1400" s="6">
        <f t="shared" si="282"/>
        <v>0</v>
      </c>
      <c r="Y1400" s="6">
        <f t="shared" si="283"/>
        <v>0</v>
      </c>
      <c r="Z1400" s="6">
        <f t="shared" si="284"/>
        <v>0</v>
      </c>
      <c r="AA1400" s="6">
        <f t="shared" si="285"/>
        <v>13.747520269743854</v>
      </c>
      <c r="AB1400" s="6">
        <f t="shared" si="286"/>
        <v>0</v>
      </c>
      <c r="AC1400" s="6">
        <f t="shared" si="287"/>
        <v>0</v>
      </c>
      <c r="AD1400" s="6">
        <f t="shared" si="288"/>
        <v>0</v>
      </c>
    </row>
    <row r="1401" spans="2:30" x14ac:dyDescent="0.3">
      <c r="B1401" s="71">
        <v>0</v>
      </c>
      <c r="C1401" s="71">
        <v>14.311549504599501</v>
      </c>
      <c r="P1401" s="6">
        <f t="shared" si="276"/>
        <v>0</v>
      </c>
      <c r="Q1401" s="34">
        <f t="shared" si="277"/>
        <v>0</v>
      </c>
      <c r="R1401" s="6">
        <f t="shared" si="278"/>
        <v>0</v>
      </c>
      <c r="S1401" s="6">
        <f t="shared" si="279"/>
        <v>0</v>
      </c>
      <c r="T1401" s="6">
        <f t="shared" si="280"/>
        <v>14.311549504599501</v>
      </c>
      <c r="U1401" s="34">
        <f t="shared" si="281"/>
        <v>0</v>
      </c>
      <c r="V1401" s="35"/>
      <c r="W1401" s="64"/>
      <c r="X1401" s="6">
        <f t="shared" si="282"/>
        <v>0</v>
      </c>
      <c r="Y1401" s="6">
        <f t="shared" si="283"/>
        <v>0</v>
      </c>
      <c r="Z1401" s="6">
        <f t="shared" si="284"/>
        <v>0</v>
      </c>
      <c r="AA1401" s="6">
        <f t="shared" si="285"/>
        <v>14.311549504599501</v>
      </c>
      <c r="AB1401" s="6">
        <f t="shared" si="286"/>
        <v>0</v>
      </c>
      <c r="AC1401" s="6">
        <f t="shared" si="287"/>
        <v>0</v>
      </c>
      <c r="AD1401" s="6">
        <f t="shared" si="288"/>
        <v>0</v>
      </c>
    </row>
    <row r="1402" spans="2:30" x14ac:dyDescent="0.3">
      <c r="B1402" s="71">
        <v>0</v>
      </c>
      <c r="C1402" s="71">
        <v>14.938724569799067</v>
      </c>
      <c r="P1402" s="6">
        <f t="shared" si="276"/>
        <v>0</v>
      </c>
      <c r="Q1402" s="34">
        <f t="shared" si="277"/>
        <v>0</v>
      </c>
      <c r="R1402" s="6">
        <f t="shared" si="278"/>
        <v>0</v>
      </c>
      <c r="S1402" s="6">
        <f t="shared" si="279"/>
        <v>0</v>
      </c>
      <c r="T1402" s="6">
        <f t="shared" si="280"/>
        <v>14.938724569799067</v>
      </c>
      <c r="U1402" s="34">
        <f t="shared" si="281"/>
        <v>0</v>
      </c>
      <c r="V1402" s="35"/>
      <c r="W1402" s="64"/>
      <c r="X1402" s="6">
        <f t="shared" si="282"/>
        <v>0</v>
      </c>
      <c r="Y1402" s="6">
        <f t="shared" si="283"/>
        <v>0</v>
      </c>
      <c r="Z1402" s="6">
        <f t="shared" si="284"/>
        <v>0</v>
      </c>
      <c r="AA1402" s="6">
        <f t="shared" si="285"/>
        <v>14.938724569799067</v>
      </c>
      <c r="AB1402" s="6">
        <f t="shared" si="286"/>
        <v>0</v>
      </c>
      <c r="AC1402" s="6">
        <f t="shared" si="287"/>
        <v>0</v>
      </c>
      <c r="AD1402" s="6">
        <f t="shared" si="288"/>
        <v>0</v>
      </c>
    </row>
    <row r="1403" spans="2:30" x14ac:dyDescent="0.3">
      <c r="B1403" s="71">
        <v>0</v>
      </c>
      <c r="C1403" s="71">
        <v>12.812643814801527</v>
      </c>
      <c r="P1403" s="6">
        <f t="shared" si="276"/>
        <v>0</v>
      </c>
      <c r="Q1403" s="34">
        <f t="shared" si="277"/>
        <v>0</v>
      </c>
      <c r="R1403" s="6">
        <f t="shared" si="278"/>
        <v>0</v>
      </c>
      <c r="S1403" s="6">
        <f t="shared" si="279"/>
        <v>0</v>
      </c>
      <c r="T1403" s="6">
        <f t="shared" si="280"/>
        <v>12.812643814801527</v>
      </c>
      <c r="U1403" s="34">
        <f t="shared" si="281"/>
        <v>0</v>
      </c>
      <c r="V1403" s="35"/>
      <c r="W1403" s="64"/>
      <c r="X1403" s="6">
        <f t="shared" si="282"/>
        <v>0</v>
      </c>
      <c r="Y1403" s="6">
        <f t="shared" si="283"/>
        <v>0</v>
      </c>
      <c r="Z1403" s="6">
        <f t="shared" si="284"/>
        <v>0</v>
      </c>
      <c r="AA1403" s="6">
        <f t="shared" si="285"/>
        <v>12.812643814801527</v>
      </c>
      <c r="AB1403" s="6">
        <f t="shared" si="286"/>
        <v>0</v>
      </c>
      <c r="AC1403" s="6">
        <f t="shared" si="287"/>
        <v>0</v>
      </c>
      <c r="AD1403" s="6">
        <f t="shared" si="288"/>
        <v>0</v>
      </c>
    </row>
    <row r="1404" spans="2:30" x14ac:dyDescent="0.3">
      <c r="B1404" s="71">
        <v>0</v>
      </c>
      <c r="C1404" s="71">
        <v>13.294575170849628</v>
      </c>
      <c r="P1404" s="6">
        <f t="shared" si="276"/>
        <v>0</v>
      </c>
      <c r="Q1404" s="34">
        <f t="shared" si="277"/>
        <v>0</v>
      </c>
      <c r="R1404" s="6">
        <f t="shared" si="278"/>
        <v>0</v>
      </c>
      <c r="S1404" s="6">
        <f t="shared" si="279"/>
        <v>0</v>
      </c>
      <c r="T1404" s="6">
        <f t="shared" si="280"/>
        <v>13.294575170849628</v>
      </c>
      <c r="U1404" s="34">
        <f t="shared" si="281"/>
        <v>0</v>
      </c>
      <c r="V1404" s="35"/>
      <c r="W1404" s="64"/>
      <c r="X1404" s="6">
        <f t="shared" si="282"/>
        <v>0</v>
      </c>
      <c r="Y1404" s="6">
        <f t="shared" si="283"/>
        <v>0</v>
      </c>
      <c r="Z1404" s="6">
        <f t="shared" si="284"/>
        <v>0</v>
      </c>
      <c r="AA1404" s="6">
        <f t="shared" si="285"/>
        <v>13.294575170849628</v>
      </c>
      <c r="AB1404" s="6">
        <f t="shared" si="286"/>
        <v>0</v>
      </c>
      <c r="AC1404" s="6">
        <f t="shared" si="287"/>
        <v>0</v>
      </c>
      <c r="AD1404" s="6">
        <f t="shared" si="288"/>
        <v>0</v>
      </c>
    </row>
    <row r="1405" spans="2:30" x14ac:dyDescent="0.3">
      <c r="B1405" s="71">
        <v>0.43315151353362991</v>
      </c>
      <c r="C1405" s="71">
        <v>155.55482632620812</v>
      </c>
      <c r="P1405" s="6">
        <f t="shared" si="276"/>
        <v>21.411886326742007</v>
      </c>
      <c r="Q1405" s="34">
        <f t="shared" si="277"/>
        <v>0.43315151353362991</v>
      </c>
      <c r="R1405" s="6">
        <f t="shared" si="278"/>
        <v>0.14293999946609787</v>
      </c>
      <c r="S1405" s="6">
        <f t="shared" si="279"/>
        <v>0</v>
      </c>
      <c r="T1405" s="6">
        <f t="shared" si="280"/>
        <v>134</v>
      </c>
      <c r="U1405" s="34">
        <f t="shared" si="281"/>
        <v>0</v>
      </c>
      <c r="V1405" s="35"/>
      <c r="W1405" s="64"/>
      <c r="X1405" s="6">
        <f t="shared" si="282"/>
        <v>0</v>
      </c>
      <c r="Y1405" s="6">
        <f t="shared" si="283"/>
        <v>0.43315151353362991</v>
      </c>
      <c r="Z1405" s="6">
        <f t="shared" si="284"/>
        <v>0</v>
      </c>
      <c r="AA1405" s="6">
        <f t="shared" si="285"/>
        <v>109.56684848646637</v>
      </c>
      <c r="AB1405" s="6">
        <f t="shared" si="286"/>
        <v>0</v>
      </c>
      <c r="AC1405" s="6">
        <f t="shared" si="287"/>
        <v>0</v>
      </c>
      <c r="AD1405" s="6">
        <f t="shared" si="288"/>
        <v>45.554826326208115</v>
      </c>
    </row>
    <row r="1406" spans="2:30" x14ac:dyDescent="0.3">
      <c r="B1406" s="71">
        <v>0.78993143589491255</v>
      </c>
      <c r="C1406" s="71">
        <v>134.0458980256513</v>
      </c>
      <c r="P1406" s="6">
        <f t="shared" si="276"/>
        <v>0</v>
      </c>
      <c r="Q1406" s="34">
        <f t="shared" si="277"/>
        <v>0.78993143589491255</v>
      </c>
      <c r="R1406" s="6">
        <f t="shared" si="278"/>
        <v>0.26067737384532114</v>
      </c>
      <c r="S1406" s="6">
        <f t="shared" si="279"/>
        <v>0</v>
      </c>
      <c r="T1406" s="6">
        <f t="shared" si="280"/>
        <v>133.78522065180599</v>
      </c>
      <c r="U1406" s="34">
        <f t="shared" si="281"/>
        <v>0</v>
      </c>
      <c r="V1406" s="35"/>
      <c r="W1406" s="64"/>
      <c r="X1406" s="6">
        <f t="shared" si="282"/>
        <v>0</v>
      </c>
      <c r="Y1406" s="6">
        <f t="shared" si="283"/>
        <v>0.78993143589491255</v>
      </c>
      <c r="Z1406" s="6">
        <f t="shared" si="284"/>
        <v>0</v>
      </c>
      <c r="AA1406" s="6">
        <f t="shared" si="285"/>
        <v>109.21006856410509</v>
      </c>
      <c r="AB1406" s="6">
        <f t="shared" si="286"/>
        <v>0</v>
      </c>
      <c r="AC1406" s="6">
        <f t="shared" si="287"/>
        <v>0</v>
      </c>
      <c r="AD1406" s="6">
        <f t="shared" si="288"/>
        <v>24.045898025651297</v>
      </c>
    </row>
    <row r="1407" spans="2:30" x14ac:dyDescent="0.3">
      <c r="B1407" s="71">
        <v>1.7087216809785812</v>
      </c>
      <c r="C1407" s="71">
        <v>111.05709997910651</v>
      </c>
      <c r="P1407" s="6">
        <f t="shared" si="276"/>
        <v>0</v>
      </c>
      <c r="Q1407" s="34">
        <f t="shared" si="277"/>
        <v>1.7087216809785812</v>
      </c>
      <c r="R1407" s="6">
        <f t="shared" si="278"/>
        <v>0.56387815472293179</v>
      </c>
      <c r="S1407" s="6">
        <f t="shared" si="279"/>
        <v>0</v>
      </c>
      <c r="T1407" s="6">
        <f t="shared" si="280"/>
        <v>110.49322182438358</v>
      </c>
      <c r="U1407" s="34">
        <f t="shared" si="281"/>
        <v>0</v>
      </c>
      <c r="V1407" s="35"/>
      <c r="W1407" s="64"/>
      <c r="X1407" s="6">
        <f t="shared" si="282"/>
        <v>0</v>
      </c>
      <c r="Y1407" s="6">
        <f t="shared" si="283"/>
        <v>1.7087216809785812</v>
      </c>
      <c r="Z1407" s="6">
        <f t="shared" si="284"/>
        <v>0</v>
      </c>
      <c r="AA1407" s="6">
        <f t="shared" si="285"/>
        <v>108.29127831902142</v>
      </c>
      <c r="AB1407" s="6">
        <f t="shared" si="286"/>
        <v>0</v>
      </c>
      <c r="AC1407" s="6">
        <f t="shared" si="287"/>
        <v>0</v>
      </c>
      <c r="AD1407" s="6">
        <f t="shared" si="288"/>
        <v>1.0570999791065105</v>
      </c>
    </row>
    <row r="1408" spans="2:30" x14ac:dyDescent="0.3">
      <c r="B1408" s="71">
        <v>2.8239069824490652</v>
      </c>
      <c r="C1408" s="71">
        <v>90.308456167809879</v>
      </c>
      <c r="P1408" s="6">
        <f t="shared" si="276"/>
        <v>0</v>
      </c>
      <c r="Q1408" s="34">
        <f t="shared" si="277"/>
        <v>2.8239069824490652</v>
      </c>
      <c r="R1408" s="6">
        <f t="shared" si="278"/>
        <v>0.9318893042081916</v>
      </c>
      <c r="S1408" s="6">
        <f t="shared" si="279"/>
        <v>0</v>
      </c>
      <c r="T1408" s="6">
        <f t="shared" si="280"/>
        <v>89.376566863601681</v>
      </c>
      <c r="U1408" s="34">
        <f t="shared" si="281"/>
        <v>0</v>
      </c>
      <c r="V1408" s="35"/>
      <c r="W1408" s="64"/>
      <c r="X1408" s="6">
        <f t="shared" si="282"/>
        <v>0</v>
      </c>
      <c r="Y1408" s="6">
        <f t="shared" si="283"/>
        <v>2.8239069824490652</v>
      </c>
      <c r="Z1408" s="6">
        <f t="shared" si="284"/>
        <v>0</v>
      </c>
      <c r="AA1408" s="6">
        <f t="shared" si="285"/>
        <v>87.484549185360819</v>
      </c>
      <c r="AB1408" s="6">
        <f t="shared" si="286"/>
        <v>0</v>
      </c>
      <c r="AC1408" s="6">
        <f t="shared" si="287"/>
        <v>0</v>
      </c>
      <c r="AD1408" s="6">
        <f t="shared" si="288"/>
        <v>0</v>
      </c>
    </row>
    <row r="1409" spans="2:30" x14ac:dyDescent="0.3">
      <c r="B1409" s="71">
        <v>4.3427935900610679</v>
      </c>
      <c r="C1409" s="71">
        <v>71.503000813888022</v>
      </c>
      <c r="P1409" s="6">
        <f t="shared" si="276"/>
        <v>0</v>
      </c>
      <c r="Q1409" s="34">
        <f t="shared" si="277"/>
        <v>4.3427935900610679</v>
      </c>
      <c r="R1409" s="6">
        <f t="shared" si="278"/>
        <v>1.4331218847201526</v>
      </c>
      <c r="S1409" s="6">
        <f t="shared" si="279"/>
        <v>0</v>
      </c>
      <c r="T1409" s="6">
        <f t="shared" si="280"/>
        <v>70.069878929167871</v>
      </c>
      <c r="U1409" s="34">
        <f t="shared" si="281"/>
        <v>0</v>
      </c>
      <c r="V1409" s="35"/>
      <c r="W1409" s="64"/>
      <c r="X1409" s="6">
        <f t="shared" si="282"/>
        <v>0</v>
      </c>
      <c r="Y1409" s="6">
        <f t="shared" si="283"/>
        <v>4.3427935900610679</v>
      </c>
      <c r="Z1409" s="6">
        <f t="shared" si="284"/>
        <v>0</v>
      </c>
      <c r="AA1409" s="6">
        <f t="shared" si="285"/>
        <v>67.160207223826959</v>
      </c>
      <c r="AB1409" s="6">
        <f t="shared" si="286"/>
        <v>0</v>
      </c>
      <c r="AC1409" s="6">
        <f t="shared" si="287"/>
        <v>0</v>
      </c>
      <c r="AD1409" s="6">
        <f t="shared" si="288"/>
        <v>0</v>
      </c>
    </row>
    <row r="1410" spans="2:30" x14ac:dyDescent="0.3">
      <c r="B1410" s="71">
        <v>9.5213390825277262</v>
      </c>
      <c r="C1410" s="71">
        <v>71.782430478725118</v>
      </c>
      <c r="P1410" s="6">
        <f t="shared" si="276"/>
        <v>0</v>
      </c>
      <c r="Q1410" s="34">
        <f t="shared" si="277"/>
        <v>9.5213390825277262</v>
      </c>
      <c r="R1410" s="6">
        <f t="shared" si="278"/>
        <v>3.1420418972341499</v>
      </c>
      <c r="S1410" s="6">
        <f t="shared" si="279"/>
        <v>0</v>
      </c>
      <c r="T1410" s="6">
        <f t="shared" si="280"/>
        <v>68.640388581490967</v>
      </c>
      <c r="U1410" s="34">
        <f t="shared" si="281"/>
        <v>0</v>
      </c>
      <c r="V1410" s="35"/>
      <c r="W1410" s="64"/>
      <c r="X1410" s="6">
        <f t="shared" si="282"/>
        <v>0</v>
      </c>
      <c r="Y1410" s="6">
        <f t="shared" si="283"/>
        <v>9.5213390825277262</v>
      </c>
      <c r="Z1410" s="6">
        <f t="shared" si="284"/>
        <v>0</v>
      </c>
      <c r="AA1410" s="6">
        <f t="shared" si="285"/>
        <v>62.261091396197394</v>
      </c>
      <c r="AB1410" s="6">
        <f t="shared" si="286"/>
        <v>0</v>
      </c>
      <c r="AC1410" s="6">
        <f t="shared" si="287"/>
        <v>0</v>
      </c>
      <c r="AD1410" s="6">
        <f t="shared" si="288"/>
        <v>0</v>
      </c>
    </row>
    <row r="1411" spans="2:30" x14ac:dyDescent="0.3">
      <c r="B1411" s="71">
        <v>8.9521582856220672</v>
      </c>
      <c r="C1411" s="71">
        <v>57.587619702317625</v>
      </c>
      <c r="P1411" s="6">
        <f t="shared" si="276"/>
        <v>0</v>
      </c>
      <c r="Q1411" s="34">
        <f t="shared" si="277"/>
        <v>8.9521582856220672</v>
      </c>
      <c r="R1411" s="6">
        <f t="shared" si="278"/>
        <v>2.9542122342552823</v>
      </c>
      <c r="S1411" s="6">
        <f t="shared" si="279"/>
        <v>0</v>
      </c>
      <c r="T1411" s="6">
        <f t="shared" si="280"/>
        <v>54.633407468062344</v>
      </c>
      <c r="U1411" s="34">
        <f t="shared" si="281"/>
        <v>0</v>
      </c>
      <c r="V1411" s="35"/>
      <c r="W1411" s="64"/>
      <c r="X1411" s="6">
        <f t="shared" si="282"/>
        <v>0</v>
      </c>
      <c r="Y1411" s="6">
        <f t="shared" si="283"/>
        <v>8.9521582856220672</v>
      </c>
      <c r="Z1411" s="6">
        <f t="shared" si="284"/>
        <v>0</v>
      </c>
      <c r="AA1411" s="6">
        <f t="shared" si="285"/>
        <v>48.635461416695556</v>
      </c>
      <c r="AB1411" s="6">
        <f t="shared" si="286"/>
        <v>0</v>
      </c>
      <c r="AC1411" s="6">
        <f t="shared" si="287"/>
        <v>0</v>
      </c>
      <c r="AD1411" s="6">
        <f t="shared" si="288"/>
        <v>0</v>
      </c>
    </row>
    <row r="1412" spans="2:30" x14ac:dyDescent="0.3">
      <c r="B1412" s="71">
        <v>10.484482064442687</v>
      </c>
      <c r="C1412" s="71">
        <v>65.350517053693991</v>
      </c>
      <c r="P1412" s="6">
        <f t="shared" ref="P1412:P1475" si="289">C1412-R1412-T1412</f>
        <v>0</v>
      </c>
      <c r="Q1412" s="34">
        <f t="shared" ref="Q1412:Q1475" si="290">MIN(318,B1412)</f>
        <v>10.484482064442687</v>
      </c>
      <c r="R1412" s="6">
        <f t="shared" ref="R1412:R1475" si="291">IF(Q1412=0,0,MIN(C1412,Q1412*33%))</f>
        <v>3.4598790812660871</v>
      </c>
      <c r="S1412" s="6">
        <f t="shared" ref="S1412:S1475" si="292">MIN(B1412-Q1412,110*0.76)</f>
        <v>0</v>
      </c>
      <c r="T1412" s="6">
        <f t="shared" ref="T1412:T1475" si="293">MIN(134,C1412-R1412)</f>
        <v>61.890637972427903</v>
      </c>
      <c r="U1412" s="34">
        <f t="shared" ref="U1412:U1475" si="294">MIN(B1412-S1412-Q1412,134)</f>
        <v>0</v>
      </c>
      <c r="V1412" s="35"/>
      <c r="W1412" s="64"/>
      <c r="X1412" s="6">
        <f t="shared" ref="X1412:X1475" si="295">C1412-Y1412-AA1412-AD1412</f>
        <v>0</v>
      </c>
      <c r="Y1412" s="6">
        <f t="shared" ref="Y1412:Y1475" si="296">MIN(B1412,C1412)</f>
        <v>10.484482064442687</v>
      </c>
      <c r="Z1412" s="6">
        <f t="shared" ref="Z1412:Z1475" si="297">MIN(B1412-Y1412-AB1412,110*M$33)</f>
        <v>0</v>
      </c>
      <c r="AA1412" s="6">
        <f t="shared" ref="AA1412:AA1475" si="298">MIN(C1412-Y1412,110-Y1412)</f>
        <v>54.866034989251304</v>
      </c>
      <c r="AB1412" s="6">
        <f t="shared" ref="AB1412:AB1475" si="299">MIN(B1412-Y1412,120-Y1412)</f>
        <v>0</v>
      </c>
      <c r="AC1412" s="6">
        <f t="shared" ref="AC1412:AC1475" si="300">B1412-Y1412-Z1412-AB1412</f>
        <v>0</v>
      </c>
      <c r="AD1412" s="6">
        <f t="shared" ref="AD1412:AD1475" si="301">C1412-Y1412-AA1412</f>
        <v>0</v>
      </c>
    </row>
    <row r="1413" spans="2:30" x14ac:dyDescent="0.3">
      <c r="B1413" s="71">
        <v>14.408447640255526</v>
      </c>
      <c r="C1413" s="71">
        <v>65.019026785436864</v>
      </c>
      <c r="P1413" s="6">
        <f t="shared" si="289"/>
        <v>0</v>
      </c>
      <c r="Q1413" s="34">
        <f t="shared" si="290"/>
        <v>14.408447640255526</v>
      </c>
      <c r="R1413" s="6">
        <f t="shared" si="291"/>
        <v>4.7547877212843241</v>
      </c>
      <c r="S1413" s="6">
        <f t="shared" si="292"/>
        <v>0</v>
      </c>
      <c r="T1413" s="6">
        <f t="shared" si="293"/>
        <v>60.264239064152541</v>
      </c>
      <c r="U1413" s="34">
        <f t="shared" si="294"/>
        <v>0</v>
      </c>
      <c r="V1413" s="35"/>
      <c r="W1413" s="64"/>
      <c r="X1413" s="6">
        <f t="shared" si="295"/>
        <v>0</v>
      </c>
      <c r="Y1413" s="6">
        <f t="shared" si="296"/>
        <v>14.408447640255526</v>
      </c>
      <c r="Z1413" s="6">
        <f t="shared" si="297"/>
        <v>0</v>
      </c>
      <c r="AA1413" s="6">
        <f t="shared" si="298"/>
        <v>50.61057914518134</v>
      </c>
      <c r="AB1413" s="6">
        <f t="shared" si="299"/>
        <v>0</v>
      </c>
      <c r="AC1413" s="6">
        <f t="shared" si="300"/>
        <v>0</v>
      </c>
      <c r="AD1413" s="6">
        <f t="shared" si="301"/>
        <v>0</v>
      </c>
    </row>
    <row r="1414" spans="2:30" x14ac:dyDescent="0.3">
      <c r="B1414" s="71">
        <v>15.306084596493637</v>
      </c>
      <c r="C1414" s="71">
        <v>70.430290835865705</v>
      </c>
      <c r="P1414" s="6">
        <f t="shared" si="289"/>
        <v>0</v>
      </c>
      <c r="Q1414" s="34">
        <f t="shared" si="290"/>
        <v>15.306084596493637</v>
      </c>
      <c r="R1414" s="6">
        <f t="shared" si="291"/>
        <v>5.0510079168429005</v>
      </c>
      <c r="S1414" s="6">
        <f t="shared" si="292"/>
        <v>0</v>
      </c>
      <c r="T1414" s="6">
        <f t="shared" si="293"/>
        <v>65.379282919022799</v>
      </c>
      <c r="U1414" s="34">
        <f t="shared" si="294"/>
        <v>0</v>
      </c>
      <c r="V1414" s="35"/>
      <c r="W1414" s="64"/>
      <c r="X1414" s="6">
        <f t="shared" si="295"/>
        <v>0</v>
      </c>
      <c r="Y1414" s="6">
        <f t="shared" si="296"/>
        <v>15.306084596493637</v>
      </c>
      <c r="Z1414" s="6">
        <f t="shared" si="297"/>
        <v>0</v>
      </c>
      <c r="AA1414" s="6">
        <f t="shared" si="298"/>
        <v>55.124206239372072</v>
      </c>
      <c r="AB1414" s="6">
        <f t="shared" si="299"/>
        <v>0</v>
      </c>
      <c r="AC1414" s="6">
        <f t="shared" si="300"/>
        <v>0</v>
      </c>
      <c r="AD1414" s="6">
        <f t="shared" si="301"/>
        <v>0</v>
      </c>
    </row>
    <row r="1415" spans="2:30" x14ac:dyDescent="0.3">
      <c r="B1415" s="71">
        <v>11.843936017449153</v>
      </c>
      <c r="C1415" s="71">
        <v>81.497962869181009</v>
      </c>
      <c r="P1415" s="6">
        <f t="shared" si="289"/>
        <v>0</v>
      </c>
      <c r="Q1415" s="34">
        <f t="shared" si="290"/>
        <v>11.843936017449153</v>
      </c>
      <c r="R1415" s="6">
        <f t="shared" si="291"/>
        <v>3.9084988857582204</v>
      </c>
      <c r="S1415" s="6">
        <f t="shared" si="292"/>
        <v>0</v>
      </c>
      <c r="T1415" s="6">
        <f t="shared" si="293"/>
        <v>77.589463983422789</v>
      </c>
      <c r="U1415" s="34">
        <f t="shared" si="294"/>
        <v>0</v>
      </c>
      <c r="V1415" s="35"/>
      <c r="W1415" s="64"/>
      <c r="X1415" s="6">
        <f t="shared" si="295"/>
        <v>0</v>
      </c>
      <c r="Y1415" s="6">
        <f t="shared" si="296"/>
        <v>11.843936017449153</v>
      </c>
      <c r="Z1415" s="6">
        <f t="shared" si="297"/>
        <v>0</v>
      </c>
      <c r="AA1415" s="6">
        <f t="shared" si="298"/>
        <v>69.654026851731857</v>
      </c>
      <c r="AB1415" s="6">
        <f t="shared" si="299"/>
        <v>0</v>
      </c>
      <c r="AC1415" s="6">
        <f t="shared" si="300"/>
        <v>0</v>
      </c>
      <c r="AD1415" s="6">
        <f t="shared" si="301"/>
        <v>0</v>
      </c>
    </row>
    <row r="1416" spans="2:30" x14ac:dyDescent="0.3">
      <c r="B1416" s="71">
        <v>6.176799295691529</v>
      </c>
      <c r="C1416" s="71">
        <v>6.0255232413075541</v>
      </c>
      <c r="P1416" s="6">
        <f t="shared" si="289"/>
        <v>0</v>
      </c>
      <c r="Q1416" s="34">
        <f t="shared" si="290"/>
        <v>6.176799295691529</v>
      </c>
      <c r="R1416" s="6">
        <f t="shared" si="291"/>
        <v>2.0383437675782048</v>
      </c>
      <c r="S1416" s="6">
        <f t="shared" si="292"/>
        <v>0</v>
      </c>
      <c r="T1416" s="6">
        <f t="shared" si="293"/>
        <v>3.9871794737293493</v>
      </c>
      <c r="U1416" s="34">
        <f t="shared" si="294"/>
        <v>0</v>
      </c>
      <c r="V1416" s="35"/>
      <c r="W1416" s="64"/>
      <c r="X1416" s="6">
        <f t="shared" si="295"/>
        <v>0</v>
      </c>
      <c r="Y1416" s="6">
        <f t="shared" si="296"/>
        <v>6.0255232413075541</v>
      </c>
      <c r="Z1416" s="6">
        <f t="shared" si="297"/>
        <v>0</v>
      </c>
      <c r="AA1416" s="6">
        <f t="shared" si="298"/>
        <v>0</v>
      </c>
      <c r="AB1416" s="6">
        <f t="shared" si="299"/>
        <v>0.15127605438397485</v>
      </c>
      <c r="AC1416" s="6">
        <f t="shared" si="300"/>
        <v>0</v>
      </c>
      <c r="AD1416" s="6">
        <f t="shared" si="301"/>
        <v>0</v>
      </c>
    </row>
    <row r="1417" spans="2:30" x14ac:dyDescent="0.3">
      <c r="B1417" s="71">
        <v>1.7779813312106805</v>
      </c>
      <c r="C1417" s="71">
        <v>7.199387472333707</v>
      </c>
      <c r="P1417" s="6">
        <f t="shared" si="289"/>
        <v>0</v>
      </c>
      <c r="Q1417" s="34">
        <f t="shared" si="290"/>
        <v>1.7779813312106805</v>
      </c>
      <c r="R1417" s="6">
        <f t="shared" si="291"/>
        <v>0.58673383929952461</v>
      </c>
      <c r="S1417" s="6">
        <f t="shared" si="292"/>
        <v>0</v>
      </c>
      <c r="T1417" s="6">
        <f t="shared" si="293"/>
        <v>6.6126536330341823</v>
      </c>
      <c r="U1417" s="34">
        <f t="shared" si="294"/>
        <v>0</v>
      </c>
      <c r="V1417" s="35"/>
      <c r="W1417" s="64"/>
      <c r="X1417" s="6">
        <f t="shared" si="295"/>
        <v>0</v>
      </c>
      <c r="Y1417" s="6">
        <f t="shared" si="296"/>
        <v>1.7779813312106805</v>
      </c>
      <c r="Z1417" s="6">
        <f t="shared" si="297"/>
        <v>0</v>
      </c>
      <c r="AA1417" s="6">
        <f t="shared" si="298"/>
        <v>5.4214061411230263</v>
      </c>
      <c r="AB1417" s="6">
        <f t="shared" si="299"/>
        <v>0</v>
      </c>
      <c r="AC1417" s="6">
        <f t="shared" si="300"/>
        <v>0</v>
      </c>
      <c r="AD1417" s="6">
        <f t="shared" si="301"/>
        <v>0</v>
      </c>
    </row>
    <row r="1418" spans="2:30" x14ac:dyDescent="0.3">
      <c r="B1418" s="71">
        <v>0</v>
      </c>
      <c r="C1418" s="71">
        <v>8.7712606502206363</v>
      </c>
      <c r="P1418" s="6">
        <f t="shared" si="289"/>
        <v>0</v>
      </c>
      <c r="Q1418" s="34">
        <f t="shared" si="290"/>
        <v>0</v>
      </c>
      <c r="R1418" s="6">
        <f t="shared" si="291"/>
        <v>0</v>
      </c>
      <c r="S1418" s="6">
        <f t="shared" si="292"/>
        <v>0</v>
      </c>
      <c r="T1418" s="6">
        <f t="shared" si="293"/>
        <v>8.7712606502206363</v>
      </c>
      <c r="U1418" s="34">
        <f t="shared" si="294"/>
        <v>0</v>
      </c>
      <c r="V1418" s="35"/>
      <c r="W1418" s="64"/>
      <c r="X1418" s="6">
        <f t="shared" si="295"/>
        <v>0</v>
      </c>
      <c r="Y1418" s="6">
        <f t="shared" si="296"/>
        <v>0</v>
      </c>
      <c r="Z1418" s="6">
        <f t="shared" si="297"/>
        <v>0</v>
      </c>
      <c r="AA1418" s="6">
        <f t="shared" si="298"/>
        <v>8.7712606502206363</v>
      </c>
      <c r="AB1418" s="6">
        <f t="shared" si="299"/>
        <v>0</v>
      </c>
      <c r="AC1418" s="6">
        <f t="shared" si="300"/>
        <v>0</v>
      </c>
      <c r="AD1418" s="6">
        <f t="shared" si="301"/>
        <v>0</v>
      </c>
    </row>
    <row r="1419" spans="2:30" x14ac:dyDescent="0.3">
      <c r="B1419" s="71">
        <v>0</v>
      </c>
      <c r="C1419" s="71">
        <v>9.8130004957422905</v>
      </c>
      <c r="P1419" s="6">
        <f t="shared" si="289"/>
        <v>0</v>
      </c>
      <c r="Q1419" s="34">
        <f t="shared" si="290"/>
        <v>0</v>
      </c>
      <c r="R1419" s="6">
        <f t="shared" si="291"/>
        <v>0</v>
      </c>
      <c r="S1419" s="6">
        <f t="shared" si="292"/>
        <v>0</v>
      </c>
      <c r="T1419" s="6">
        <f t="shared" si="293"/>
        <v>9.8130004957422905</v>
      </c>
      <c r="U1419" s="34">
        <f t="shared" si="294"/>
        <v>0</v>
      </c>
      <c r="V1419" s="35"/>
      <c r="W1419" s="64"/>
      <c r="X1419" s="6">
        <f t="shared" si="295"/>
        <v>0</v>
      </c>
      <c r="Y1419" s="6">
        <f t="shared" si="296"/>
        <v>0</v>
      </c>
      <c r="Z1419" s="6">
        <f t="shared" si="297"/>
        <v>0</v>
      </c>
      <c r="AA1419" s="6">
        <f t="shared" si="298"/>
        <v>9.8130004957422905</v>
      </c>
      <c r="AB1419" s="6">
        <f t="shared" si="299"/>
        <v>0</v>
      </c>
      <c r="AC1419" s="6">
        <f t="shared" si="300"/>
        <v>0</v>
      </c>
      <c r="AD1419" s="6">
        <f t="shared" si="301"/>
        <v>0</v>
      </c>
    </row>
    <row r="1420" spans="2:30" x14ac:dyDescent="0.3">
      <c r="B1420" s="71">
        <v>0</v>
      </c>
      <c r="C1420" s="71">
        <v>10.698519928553406</v>
      </c>
      <c r="P1420" s="6">
        <f t="shared" si="289"/>
        <v>0</v>
      </c>
      <c r="Q1420" s="34">
        <f t="shared" si="290"/>
        <v>0</v>
      </c>
      <c r="R1420" s="6">
        <f t="shared" si="291"/>
        <v>0</v>
      </c>
      <c r="S1420" s="6">
        <f t="shared" si="292"/>
        <v>0</v>
      </c>
      <c r="T1420" s="6">
        <f t="shared" si="293"/>
        <v>10.698519928553406</v>
      </c>
      <c r="U1420" s="34">
        <f t="shared" si="294"/>
        <v>0</v>
      </c>
      <c r="V1420" s="35"/>
      <c r="W1420" s="64"/>
      <c r="X1420" s="6">
        <f t="shared" si="295"/>
        <v>0</v>
      </c>
      <c r="Y1420" s="6">
        <f t="shared" si="296"/>
        <v>0</v>
      </c>
      <c r="Z1420" s="6">
        <f t="shared" si="297"/>
        <v>0</v>
      </c>
      <c r="AA1420" s="6">
        <f t="shared" si="298"/>
        <v>10.698519928553406</v>
      </c>
      <c r="AB1420" s="6">
        <f t="shared" si="299"/>
        <v>0</v>
      </c>
      <c r="AC1420" s="6">
        <f t="shared" si="300"/>
        <v>0</v>
      </c>
      <c r="AD1420" s="6">
        <f t="shared" si="301"/>
        <v>0</v>
      </c>
    </row>
    <row r="1421" spans="2:30" x14ac:dyDescent="0.3">
      <c r="B1421" s="71">
        <v>0</v>
      </c>
      <c r="C1421" s="71">
        <v>11.465335384183902</v>
      </c>
      <c r="P1421" s="6">
        <f t="shared" si="289"/>
        <v>0</v>
      </c>
      <c r="Q1421" s="34">
        <f t="shared" si="290"/>
        <v>0</v>
      </c>
      <c r="R1421" s="6">
        <f t="shared" si="291"/>
        <v>0</v>
      </c>
      <c r="S1421" s="6">
        <f t="shared" si="292"/>
        <v>0</v>
      </c>
      <c r="T1421" s="6">
        <f t="shared" si="293"/>
        <v>11.465335384183902</v>
      </c>
      <c r="U1421" s="34">
        <f t="shared" si="294"/>
        <v>0</v>
      </c>
      <c r="V1421" s="35"/>
      <c r="W1421" s="64"/>
      <c r="X1421" s="6">
        <f t="shared" si="295"/>
        <v>0</v>
      </c>
      <c r="Y1421" s="6">
        <f t="shared" si="296"/>
        <v>0</v>
      </c>
      <c r="Z1421" s="6">
        <f t="shared" si="297"/>
        <v>0</v>
      </c>
      <c r="AA1421" s="6">
        <f t="shared" si="298"/>
        <v>11.465335384183902</v>
      </c>
      <c r="AB1421" s="6">
        <f t="shared" si="299"/>
        <v>0</v>
      </c>
      <c r="AC1421" s="6">
        <f t="shared" si="300"/>
        <v>0</v>
      </c>
      <c r="AD1421" s="6">
        <f t="shared" si="301"/>
        <v>0</v>
      </c>
    </row>
    <row r="1422" spans="2:30" x14ac:dyDescent="0.3">
      <c r="B1422" s="71">
        <v>0</v>
      </c>
      <c r="C1422" s="71">
        <v>12.246374594636848</v>
      </c>
      <c r="P1422" s="6">
        <f t="shared" si="289"/>
        <v>0</v>
      </c>
      <c r="Q1422" s="34">
        <f t="shared" si="290"/>
        <v>0</v>
      </c>
      <c r="R1422" s="6">
        <f t="shared" si="291"/>
        <v>0</v>
      </c>
      <c r="S1422" s="6">
        <f t="shared" si="292"/>
        <v>0</v>
      </c>
      <c r="T1422" s="6">
        <f t="shared" si="293"/>
        <v>12.246374594636848</v>
      </c>
      <c r="U1422" s="34">
        <f t="shared" si="294"/>
        <v>0</v>
      </c>
      <c r="V1422" s="35"/>
      <c r="W1422" s="64"/>
      <c r="X1422" s="6">
        <f t="shared" si="295"/>
        <v>0</v>
      </c>
      <c r="Y1422" s="6">
        <f t="shared" si="296"/>
        <v>0</v>
      </c>
      <c r="Z1422" s="6">
        <f t="shared" si="297"/>
        <v>0</v>
      </c>
      <c r="AA1422" s="6">
        <f t="shared" si="298"/>
        <v>12.246374594636848</v>
      </c>
      <c r="AB1422" s="6">
        <f t="shared" si="299"/>
        <v>0</v>
      </c>
      <c r="AC1422" s="6">
        <f t="shared" si="300"/>
        <v>0</v>
      </c>
      <c r="AD1422" s="6">
        <f t="shared" si="301"/>
        <v>0</v>
      </c>
    </row>
    <row r="1423" spans="2:30" x14ac:dyDescent="0.3">
      <c r="B1423" s="71">
        <v>0</v>
      </c>
      <c r="C1423" s="71">
        <v>12.946937525978106</v>
      </c>
      <c r="P1423" s="6">
        <f t="shared" si="289"/>
        <v>0</v>
      </c>
      <c r="Q1423" s="34">
        <f t="shared" si="290"/>
        <v>0</v>
      </c>
      <c r="R1423" s="6">
        <f t="shared" si="291"/>
        <v>0</v>
      </c>
      <c r="S1423" s="6">
        <f t="shared" si="292"/>
        <v>0</v>
      </c>
      <c r="T1423" s="6">
        <f t="shared" si="293"/>
        <v>12.946937525978106</v>
      </c>
      <c r="U1423" s="34">
        <f t="shared" si="294"/>
        <v>0</v>
      </c>
      <c r="V1423" s="35"/>
      <c r="W1423" s="64"/>
      <c r="X1423" s="6">
        <f t="shared" si="295"/>
        <v>0</v>
      </c>
      <c r="Y1423" s="6">
        <f t="shared" si="296"/>
        <v>0</v>
      </c>
      <c r="Z1423" s="6">
        <f t="shared" si="297"/>
        <v>0</v>
      </c>
      <c r="AA1423" s="6">
        <f t="shared" si="298"/>
        <v>12.946937525978106</v>
      </c>
      <c r="AB1423" s="6">
        <f t="shared" si="299"/>
        <v>0</v>
      </c>
      <c r="AC1423" s="6">
        <f t="shared" si="300"/>
        <v>0</v>
      </c>
      <c r="AD1423" s="6">
        <f t="shared" si="301"/>
        <v>0</v>
      </c>
    </row>
    <row r="1424" spans="2:30" x14ac:dyDescent="0.3">
      <c r="B1424" s="71">
        <v>0</v>
      </c>
      <c r="C1424" s="71">
        <v>13.634912486390473</v>
      </c>
      <c r="P1424" s="6">
        <f t="shared" si="289"/>
        <v>0</v>
      </c>
      <c r="Q1424" s="34">
        <f t="shared" si="290"/>
        <v>0</v>
      </c>
      <c r="R1424" s="6">
        <f t="shared" si="291"/>
        <v>0</v>
      </c>
      <c r="S1424" s="6">
        <f t="shared" si="292"/>
        <v>0</v>
      </c>
      <c r="T1424" s="6">
        <f t="shared" si="293"/>
        <v>13.634912486390473</v>
      </c>
      <c r="U1424" s="34">
        <f t="shared" si="294"/>
        <v>0</v>
      </c>
      <c r="V1424" s="35"/>
      <c r="W1424" s="64"/>
      <c r="X1424" s="6">
        <f t="shared" si="295"/>
        <v>0</v>
      </c>
      <c r="Y1424" s="6">
        <f t="shared" si="296"/>
        <v>0</v>
      </c>
      <c r="Z1424" s="6">
        <f t="shared" si="297"/>
        <v>0</v>
      </c>
      <c r="AA1424" s="6">
        <f t="shared" si="298"/>
        <v>13.634912486390473</v>
      </c>
      <c r="AB1424" s="6">
        <f t="shared" si="299"/>
        <v>0</v>
      </c>
      <c r="AC1424" s="6">
        <f t="shared" si="300"/>
        <v>0</v>
      </c>
      <c r="AD1424" s="6">
        <f t="shared" si="301"/>
        <v>0</v>
      </c>
    </row>
    <row r="1425" spans="2:30" x14ac:dyDescent="0.3">
      <c r="B1425" s="71">
        <v>0</v>
      </c>
      <c r="C1425" s="71">
        <v>14.287072222468437</v>
      </c>
      <c r="P1425" s="6">
        <f t="shared" si="289"/>
        <v>0</v>
      </c>
      <c r="Q1425" s="34">
        <f t="shared" si="290"/>
        <v>0</v>
      </c>
      <c r="R1425" s="6">
        <f t="shared" si="291"/>
        <v>0</v>
      </c>
      <c r="S1425" s="6">
        <f t="shared" si="292"/>
        <v>0</v>
      </c>
      <c r="T1425" s="6">
        <f t="shared" si="293"/>
        <v>14.287072222468437</v>
      </c>
      <c r="U1425" s="34">
        <f t="shared" si="294"/>
        <v>0</v>
      </c>
      <c r="V1425" s="35"/>
      <c r="W1425" s="64"/>
      <c r="X1425" s="6">
        <f t="shared" si="295"/>
        <v>0</v>
      </c>
      <c r="Y1425" s="6">
        <f t="shared" si="296"/>
        <v>0</v>
      </c>
      <c r="Z1425" s="6">
        <f t="shared" si="297"/>
        <v>0</v>
      </c>
      <c r="AA1425" s="6">
        <f t="shared" si="298"/>
        <v>14.287072222468437</v>
      </c>
      <c r="AB1425" s="6">
        <f t="shared" si="299"/>
        <v>0</v>
      </c>
      <c r="AC1425" s="6">
        <f t="shared" si="300"/>
        <v>0</v>
      </c>
      <c r="AD1425" s="6">
        <f t="shared" si="301"/>
        <v>0</v>
      </c>
    </row>
    <row r="1426" spans="2:30" x14ac:dyDescent="0.3">
      <c r="B1426" s="71">
        <v>0</v>
      </c>
      <c r="C1426" s="71">
        <v>14.987632858791088</v>
      </c>
      <c r="P1426" s="6">
        <f t="shared" si="289"/>
        <v>0</v>
      </c>
      <c r="Q1426" s="34">
        <f t="shared" si="290"/>
        <v>0</v>
      </c>
      <c r="R1426" s="6">
        <f t="shared" si="291"/>
        <v>0</v>
      </c>
      <c r="S1426" s="6">
        <f t="shared" si="292"/>
        <v>0</v>
      </c>
      <c r="T1426" s="6">
        <f t="shared" si="293"/>
        <v>14.987632858791088</v>
      </c>
      <c r="U1426" s="34">
        <f t="shared" si="294"/>
        <v>0</v>
      </c>
      <c r="V1426" s="35"/>
      <c r="W1426" s="64"/>
      <c r="X1426" s="6">
        <f t="shared" si="295"/>
        <v>0</v>
      </c>
      <c r="Y1426" s="6">
        <f t="shared" si="296"/>
        <v>0</v>
      </c>
      <c r="Z1426" s="6">
        <f t="shared" si="297"/>
        <v>0</v>
      </c>
      <c r="AA1426" s="6">
        <f t="shared" si="298"/>
        <v>14.987632858791088</v>
      </c>
      <c r="AB1426" s="6">
        <f t="shared" si="299"/>
        <v>0</v>
      </c>
      <c r="AC1426" s="6">
        <f t="shared" si="300"/>
        <v>0</v>
      </c>
      <c r="AD1426" s="6">
        <f t="shared" si="301"/>
        <v>0</v>
      </c>
    </row>
    <row r="1427" spans="2:30" x14ac:dyDescent="0.3">
      <c r="B1427" s="71">
        <v>0</v>
      </c>
      <c r="C1427" s="71">
        <v>13.003198707062438</v>
      </c>
      <c r="P1427" s="6">
        <f t="shared" si="289"/>
        <v>0</v>
      </c>
      <c r="Q1427" s="34">
        <f t="shared" si="290"/>
        <v>0</v>
      </c>
      <c r="R1427" s="6">
        <f t="shared" si="291"/>
        <v>0</v>
      </c>
      <c r="S1427" s="6">
        <f t="shared" si="292"/>
        <v>0</v>
      </c>
      <c r="T1427" s="6">
        <f t="shared" si="293"/>
        <v>13.003198707062438</v>
      </c>
      <c r="U1427" s="34">
        <f t="shared" si="294"/>
        <v>0</v>
      </c>
      <c r="V1427" s="35"/>
      <c r="W1427" s="64"/>
      <c r="X1427" s="6">
        <f t="shared" si="295"/>
        <v>0</v>
      </c>
      <c r="Y1427" s="6">
        <f t="shared" si="296"/>
        <v>0</v>
      </c>
      <c r="Z1427" s="6">
        <f t="shared" si="297"/>
        <v>0</v>
      </c>
      <c r="AA1427" s="6">
        <f t="shared" si="298"/>
        <v>13.003198707062438</v>
      </c>
      <c r="AB1427" s="6">
        <f t="shared" si="299"/>
        <v>0</v>
      </c>
      <c r="AC1427" s="6">
        <f t="shared" si="300"/>
        <v>0</v>
      </c>
      <c r="AD1427" s="6">
        <f t="shared" si="301"/>
        <v>0</v>
      </c>
    </row>
    <row r="1428" spans="2:30" x14ac:dyDescent="0.3">
      <c r="B1428" s="71">
        <v>0</v>
      </c>
      <c r="C1428" s="71">
        <v>13.628267469995384</v>
      </c>
      <c r="P1428" s="6">
        <f t="shared" si="289"/>
        <v>0</v>
      </c>
      <c r="Q1428" s="34">
        <f t="shared" si="290"/>
        <v>0</v>
      </c>
      <c r="R1428" s="6">
        <f t="shared" si="291"/>
        <v>0</v>
      </c>
      <c r="S1428" s="6">
        <f t="shared" si="292"/>
        <v>0</v>
      </c>
      <c r="T1428" s="6">
        <f t="shared" si="293"/>
        <v>13.628267469995384</v>
      </c>
      <c r="U1428" s="34">
        <f t="shared" si="294"/>
        <v>0</v>
      </c>
      <c r="V1428" s="35"/>
      <c r="W1428" s="64"/>
      <c r="X1428" s="6">
        <f t="shared" si="295"/>
        <v>0</v>
      </c>
      <c r="Y1428" s="6">
        <f t="shared" si="296"/>
        <v>0</v>
      </c>
      <c r="Z1428" s="6">
        <f t="shared" si="297"/>
        <v>0</v>
      </c>
      <c r="AA1428" s="6">
        <f t="shared" si="298"/>
        <v>13.628267469995384</v>
      </c>
      <c r="AB1428" s="6">
        <f t="shared" si="299"/>
        <v>0</v>
      </c>
      <c r="AC1428" s="6">
        <f t="shared" si="300"/>
        <v>0</v>
      </c>
      <c r="AD1428" s="6">
        <f t="shared" si="301"/>
        <v>0</v>
      </c>
    </row>
    <row r="1429" spans="2:30" x14ac:dyDescent="0.3">
      <c r="B1429" s="71">
        <v>0.44349320828647526</v>
      </c>
      <c r="C1429" s="71">
        <v>174.28483862913231</v>
      </c>
      <c r="P1429" s="6">
        <f t="shared" si="289"/>
        <v>40.138485870397773</v>
      </c>
      <c r="Q1429" s="34">
        <f t="shared" si="290"/>
        <v>0.44349320828647526</v>
      </c>
      <c r="R1429" s="6">
        <f t="shared" si="291"/>
        <v>0.14635275873453685</v>
      </c>
      <c r="S1429" s="6">
        <f t="shared" si="292"/>
        <v>0</v>
      </c>
      <c r="T1429" s="6">
        <f t="shared" si="293"/>
        <v>134</v>
      </c>
      <c r="U1429" s="34">
        <f t="shared" si="294"/>
        <v>0</v>
      </c>
      <c r="V1429" s="35"/>
      <c r="W1429" s="64"/>
      <c r="X1429" s="6">
        <f t="shared" si="295"/>
        <v>0</v>
      </c>
      <c r="Y1429" s="6">
        <f t="shared" si="296"/>
        <v>0.44349320828647526</v>
      </c>
      <c r="Z1429" s="6">
        <f t="shared" si="297"/>
        <v>0</v>
      </c>
      <c r="AA1429" s="6">
        <f t="shared" si="298"/>
        <v>109.55650679171353</v>
      </c>
      <c r="AB1429" s="6">
        <f t="shared" si="299"/>
        <v>0</v>
      </c>
      <c r="AC1429" s="6">
        <f t="shared" si="300"/>
        <v>0</v>
      </c>
      <c r="AD1429" s="6">
        <f t="shared" si="301"/>
        <v>64.28483862913231</v>
      </c>
    </row>
    <row r="1430" spans="2:30" x14ac:dyDescent="0.3">
      <c r="B1430" s="71">
        <v>0.74876082862418569</v>
      </c>
      <c r="C1430" s="71">
        <v>155.71733659121313</v>
      </c>
      <c r="P1430" s="6">
        <f t="shared" si="289"/>
        <v>21.470245517767154</v>
      </c>
      <c r="Q1430" s="34">
        <f t="shared" si="290"/>
        <v>0.74876082862418569</v>
      </c>
      <c r="R1430" s="6">
        <f t="shared" si="291"/>
        <v>0.2470910734459813</v>
      </c>
      <c r="S1430" s="6">
        <f t="shared" si="292"/>
        <v>0</v>
      </c>
      <c r="T1430" s="6">
        <f t="shared" si="293"/>
        <v>134</v>
      </c>
      <c r="U1430" s="34">
        <f t="shared" si="294"/>
        <v>0</v>
      </c>
      <c r="V1430" s="35"/>
      <c r="W1430" s="64"/>
      <c r="X1430" s="6">
        <f t="shared" si="295"/>
        <v>0</v>
      </c>
      <c r="Y1430" s="6">
        <f t="shared" si="296"/>
        <v>0.74876082862418569</v>
      </c>
      <c r="Z1430" s="6">
        <f t="shared" si="297"/>
        <v>0</v>
      </c>
      <c r="AA1430" s="6">
        <f t="shared" si="298"/>
        <v>109.25123917137581</v>
      </c>
      <c r="AB1430" s="6">
        <f t="shared" si="299"/>
        <v>0</v>
      </c>
      <c r="AC1430" s="6">
        <f t="shared" si="300"/>
        <v>0</v>
      </c>
      <c r="AD1430" s="6">
        <f t="shared" si="301"/>
        <v>45.717336591213112</v>
      </c>
    </row>
    <row r="1431" spans="2:30" x14ac:dyDescent="0.3">
      <c r="B1431" s="71">
        <v>1.8977401154848124</v>
      </c>
      <c r="C1431" s="71">
        <v>128.54289622452737</v>
      </c>
      <c r="P1431" s="6">
        <f t="shared" si="289"/>
        <v>0</v>
      </c>
      <c r="Q1431" s="34">
        <f t="shared" si="290"/>
        <v>1.8977401154848124</v>
      </c>
      <c r="R1431" s="6">
        <f t="shared" si="291"/>
        <v>0.62625423810998815</v>
      </c>
      <c r="S1431" s="6">
        <f t="shared" si="292"/>
        <v>0</v>
      </c>
      <c r="T1431" s="6">
        <f t="shared" si="293"/>
        <v>127.91664198641737</v>
      </c>
      <c r="U1431" s="34">
        <f t="shared" si="294"/>
        <v>0</v>
      </c>
      <c r="V1431" s="35"/>
      <c r="W1431" s="64"/>
      <c r="X1431" s="6">
        <f t="shared" si="295"/>
        <v>0</v>
      </c>
      <c r="Y1431" s="6">
        <f t="shared" si="296"/>
        <v>1.8977401154848124</v>
      </c>
      <c r="Z1431" s="6">
        <f t="shared" si="297"/>
        <v>0</v>
      </c>
      <c r="AA1431" s="6">
        <f t="shared" si="298"/>
        <v>108.10225988451519</v>
      </c>
      <c r="AB1431" s="6">
        <f t="shared" si="299"/>
        <v>0</v>
      </c>
      <c r="AC1431" s="6">
        <f t="shared" si="300"/>
        <v>0</v>
      </c>
      <c r="AD1431" s="6">
        <f t="shared" si="301"/>
        <v>18.542896224527368</v>
      </c>
    </row>
    <row r="1432" spans="2:30" x14ac:dyDescent="0.3">
      <c r="B1432" s="71">
        <v>2.422694077790279</v>
      </c>
      <c r="C1432" s="71">
        <v>119.3356709286399</v>
      </c>
      <c r="P1432" s="6">
        <f t="shared" si="289"/>
        <v>0</v>
      </c>
      <c r="Q1432" s="34">
        <f t="shared" si="290"/>
        <v>2.422694077790279</v>
      </c>
      <c r="R1432" s="6">
        <f t="shared" si="291"/>
        <v>0.79948904567079215</v>
      </c>
      <c r="S1432" s="6">
        <f t="shared" si="292"/>
        <v>0</v>
      </c>
      <c r="T1432" s="6">
        <f t="shared" si="293"/>
        <v>118.5361818829691</v>
      </c>
      <c r="U1432" s="34">
        <f t="shared" si="294"/>
        <v>0</v>
      </c>
      <c r="V1432" s="35"/>
      <c r="W1432" s="64"/>
      <c r="X1432" s="6">
        <f t="shared" si="295"/>
        <v>0</v>
      </c>
      <c r="Y1432" s="6">
        <f t="shared" si="296"/>
        <v>2.422694077790279</v>
      </c>
      <c r="Z1432" s="6">
        <f t="shared" si="297"/>
        <v>0</v>
      </c>
      <c r="AA1432" s="6">
        <f t="shared" si="298"/>
        <v>107.57730592220972</v>
      </c>
      <c r="AB1432" s="6">
        <f t="shared" si="299"/>
        <v>0</v>
      </c>
      <c r="AC1432" s="6">
        <f t="shared" si="300"/>
        <v>0</v>
      </c>
      <c r="AD1432" s="6">
        <f t="shared" si="301"/>
        <v>9.3356709286398996</v>
      </c>
    </row>
    <row r="1433" spans="2:30" x14ac:dyDescent="0.3">
      <c r="B1433" s="71">
        <v>3.0490153115228287</v>
      </c>
      <c r="C1433" s="71">
        <v>110.13895401593616</v>
      </c>
      <c r="P1433" s="6">
        <f t="shared" si="289"/>
        <v>0</v>
      </c>
      <c r="Q1433" s="34">
        <f t="shared" si="290"/>
        <v>3.0490153115228287</v>
      </c>
      <c r="R1433" s="6">
        <f t="shared" si="291"/>
        <v>1.0061750528025335</v>
      </c>
      <c r="S1433" s="6">
        <f t="shared" si="292"/>
        <v>0</v>
      </c>
      <c r="T1433" s="6">
        <f t="shared" si="293"/>
        <v>109.13277896313363</v>
      </c>
      <c r="U1433" s="34">
        <f t="shared" si="294"/>
        <v>0</v>
      </c>
      <c r="V1433" s="35"/>
      <c r="W1433" s="64"/>
      <c r="X1433" s="6">
        <f t="shared" si="295"/>
        <v>0</v>
      </c>
      <c r="Y1433" s="6">
        <f t="shared" si="296"/>
        <v>3.0490153115228287</v>
      </c>
      <c r="Z1433" s="6">
        <f t="shared" si="297"/>
        <v>0</v>
      </c>
      <c r="AA1433" s="6">
        <f t="shared" si="298"/>
        <v>106.95098468847718</v>
      </c>
      <c r="AB1433" s="6">
        <f t="shared" si="299"/>
        <v>0</v>
      </c>
      <c r="AC1433" s="6">
        <f t="shared" si="300"/>
        <v>0</v>
      </c>
      <c r="AD1433" s="6">
        <f t="shared" si="301"/>
        <v>0.13895401593616441</v>
      </c>
    </row>
    <row r="1434" spans="2:30" x14ac:dyDescent="0.3">
      <c r="B1434" s="71">
        <v>3.6336455677531667</v>
      </c>
      <c r="C1434" s="71">
        <v>120.37670527212869</v>
      </c>
      <c r="P1434" s="6">
        <f t="shared" si="289"/>
        <v>0</v>
      </c>
      <c r="Q1434" s="34">
        <f t="shared" si="290"/>
        <v>3.6336455677531667</v>
      </c>
      <c r="R1434" s="6">
        <f t="shared" si="291"/>
        <v>1.1991030373585452</v>
      </c>
      <c r="S1434" s="6">
        <f t="shared" si="292"/>
        <v>0</v>
      </c>
      <c r="T1434" s="6">
        <f t="shared" si="293"/>
        <v>119.17760223477015</v>
      </c>
      <c r="U1434" s="34">
        <f t="shared" si="294"/>
        <v>0</v>
      </c>
      <c r="V1434" s="35"/>
      <c r="W1434" s="64"/>
      <c r="X1434" s="6">
        <f t="shared" si="295"/>
        <v>0</v>
      </c>
      <c r="Y1434" s="6">
        <f t="shared" si="296"/>
        <v>3.6336455677531667</v>
      </c>
      <c r="Z1434" s="6">
        <f t="shared" si="297"/>
        <v>0</v>
      </c>
      <c r="AA1434" s="6">
        <f t="shared" si="298"/>
        <v>106.36635443224684</v>
      </c>
      <c r="AB1434" s="6">
        <f t="shared" si="299"/>
        <v>0</v>
      </c>
      <c r="AC1434" s="6">
        <f t="shared" si="300"/>
        <v>0</v>
      </c>
      <c r="AD1434" s="6">
        <f t="shared" si="301"/>
        <v>10.376705272128689</v>
      </c>
    </row>
    <row r="1435" spans="2:30" x14ac:dyDescent="0.3">
      <c r="B1435" s="71">
        <v>6.2240493771552705</v>
      </c>
      <c r="C1435" s="71">
        <v>102.83111081630955</v>
      </c>
      <c r="P1435" s="6">
        <f t="shared" si="289"/>
        <v>0</v>
      </c>
      <c r="Q1435" s="34">
        <f t="shared" si="290"/>
        <v>6.2240493771552705</v>
      </c>
      <c r="R1435" s="6">
        <f t="shared" si="291"/>
        <v>2.0539362944612392</v>
      </c>
      <c r="S1435" s="6">
        <f t="shared" si="292"/>
        <v>0</v>
      </c>
      <c r="T1435" s="6">
        <f t="shared" si="293"/>
        <v>100.77717452184831</v>
      </c>
      <c r="U1435" s="34">
        <f t="shared" si="294"/>
        <v>0</v>
      </c>
      <c r="V1435" s="35"/>
      <c r="W1435" s="64"/>
      <c r="X1435" s="6">
        <f t="shared" si="295"/>
        <v>0</v>
      </c>
      <c r="Y1435" s="6">
        <f t="shared" si="296"/>
        <v>6.2240493771552705</v>
      </c>
      <c r="Z1435" s="6">
        <f t="shared" si="297"/>
        <v>0</v>
      </c>
      <c r="AA1435" s="6">
        <f t="shared" si="298"/>
        <v>96.607061439154279</v>
      </c>
      <c r="AB1435" s="6">
        <f t="shared" si="299"/>
        <v>0</v>
      </c>
      <c r="AC1435" s="6">
        <f t="shared" si="300"/>
        <v>0</v>
      </c>
      <c r="AD1435" s="6">
        <f t="shared" si="301"/>
        <v>0</v>
      </c>
    </row>
    <row r="1436" spans="2:30" x14ac:dyDescent="0.3">
      <c r="B1436" s="71">
        <v>6.7990621007523817</v>
      </c>
      <c r="C1436" s="71">
        <v>105.10880933871596</v>
      </c>
      <c r="P1436" s="6">
        <f t="shared" si="289"/>
        <v>0</v>
      </c>
      <c r="Q1436" s="34">
        <f t="shared" si="290"/>
        <v>6.7990621007523817</v>
      </c>
      <c r="R1436" s="6">
        <f t="shared" si="291"/>
        <v>2.2436904932482862</v>
      </c>
      <c r="S1436" s="6">
        <f t="shared" si="292"/>
        <v>0</v>
      </c>
      <c r="T1436" s="6">
        <f t="shared" si="293"/>
        <v>102.86511884546768</v>
      </c>
      <c r="U1436" s="34">
        <f t="shared" si="294"/>
        <v>0</v>
      </c>
      <c r="V1436" s="35"/>
      <c r="W1436" s="64"/>
      <c r="X1436" s="6">
        <f t="shared" si="295"/>
        <v>0</v>
      </c>
      <c r="Y1436" s="6">
        <f t="shared" si="296"/>
        <v>6.7990621007523817</v>
      </c>
      <c r="Z1436" s="6">
        <f t="shared" si="297"/>
        <v>0</v>
      </c>
      <c r="AA1436" s="6">
        <f t="shared" si="298"/>
        <v>98.309747237963578</v>
      </c>
      <c r="AB1436" s="6">
        <f t="shared" si="299"/>
        <v>0</v>
      </c>
      <c r="AC1436" s="6">
        <f t="shared" si="300"/>
        <v>0</v>
      </c>
      <c r="AD1436" s="6">
        <f t="shared" si="301"/>
        <v>0</v>
      </c>
    </row>
    <row r="1437" spans="2:30" x14ac:dyDescent="0.3">
      <c r="B1437" s="71">
        <v>8.2474710888090588</v>
      </c>
      <c r="C1437" s="71">
        <v>109.03016267968809</v>
      </c>
      <c r="P1437" s="6">
        <f t="shared" si="289"/>
        <v>0</v>
      </c>
      <c r="Q1437" s="34">
        <f t="shared" si="290"/>
        <v>8.2474710888090588</v>
      </c>
      <c r="R1437" s="6">
        <f t="shared" si="291"/>
        <v>2.7216654593069896</v>
      </c>
      <c r="S1437" s="6">
        <f t="shared" si="292"/>
        <v>0</v>
      </c>
      <c r="T1437" s="6">
        <f t="shared" si="293"/>
        <v>106.3084972203811</v>
      </c>
      <c r="U1437" s="34">
        <f t="shared" si="294"/>
        <v>0</v>
      </c>
      <c r="V1437" s="35"/>
      <c r="W1437" s="64"/>
      <c r="X1437" s="6">
        <f t="shared" si="295"/>
        <v>0</v>
      </c>
      <c r="Y1437" s="6">
        <f t="shared" si="296"/>
        <v>8.2474710888090588</v>
      </c>
      <c r="Z1437" s="6">
        <f t="shared" si="297"/>
        <v>0</v>
      </c>
      <c r="AA1437" s="6">
        <f t="shared" si="298"/>
        <v>100.78269159087903</v>
      </c>
      <c r="AB1437" s="6">
        <f t="shared" si="299"/>
        <v>0</v>
      </c>
      <c r="AC1437" s="6">
        <f t="shared" si="300"/>
        <v>0</v>
      </c>
      <c r="AD1437" s="6">
        <f t="shared" si="301"/>
        <v>0</v>
      </c>
    </row>
    <row r="1438" spans="2:30" x14ac:dyDescent="0.3">
      <c r="B1438" s="71">
        <v>9.1668673821824456</v>
      </c>
      <c r="C1438" s="71">
        <v>116.10813812991451</v>
      </c>
      <c r="P1438" s="6">
        <f t="shared" si="289"/>
        <v>0</v>
      </c>
      <c r="Q1438" s="34">
        <f t="shared" si="290"/>
        <v>9.1668673821824456</v>
      </c>
      <c r="R1438" s="6">
        <f t="shared" si="291"/>
        <v>3.0250662361202072</v>
      </c>
      <c r="S1438" s="6">
        <f t="shared" si="292"/>
        <v>0</v>
      </c>
      <c r="T1438" s="6">
        <f t="shared" si="293"/>
        <v>113.0830718937943</v>
      </c>
      <c r="U1438" s="34">
        <f t="shared" si="294"/>
        <v>0</v>
      </c>
      <c r="V1438" s="35"/>
      <c r="W1438" s="64"/>
      <c r="X1438" s="6">
        <f t="shared" si="295"/>
        <v>0</v>
      </c>
      <c r="Y1438" s="6">
        <f t="shared" si="296"/>
        <v>9.1668673821824456</v>
      </c>
      <c r="Z1438" s="6">
        <f t="shared" si="297"/>
        <v>0</v>
      </c>
      <c r="AA1438" s="6">
        <f t="shared" si="298"/>
        <v>100.83313261781755</v>
      </c>
      <c r="AB1438" s="6">
        <f t="shared" si="299"/>
        <v>0</v>
      </c>
      <c r="AC1438" s="6">
        <f t="shared" si="300"/>
        <v>0</v>
      </c>
      <c r="AD1438" s="6">
        <f t="shared" si="301"/>
        <v>6.1081381299145079</v>
      </c>
    </row>
    <row r="1439" spans="2:30" x14ac:dyDescent="0.3">
      <c r="B1439" s="71">
        <v>7.86942599199583</v>
      </c>
      <c r="C1439" s="71">
        <v>124.04431809267791</v>
      </c>
      <c r="P1439" s="6">
        <f t="shared" si="289"/>
        <v>0</v>
      </c>
      <c r="Q1439" s="34">
        <f t="shared" si="290"/>
        <v>7.86942599199583</v>
      </c>
      <c r="R1439" s="6">
        <f t="shared" si="291"/>
        <v>2.5969105773586239</v>
      </c>
      <c r="S1439" s="6">
        <f t="shared" si="292"/>
        <v>0</v>
      </c>
      <c r="T1439" s="6">
        <f t="shared" si="293"/>
        <v>121.44740751531928</v>
      </c>
      <c r="U1439" s="34">
        <f t="shared" si="294"/>
        <v>0</v>
      </c>
      <c r="V1439" s="35"/>
      <c r="W1439" s="64"/>
      <c r="X1439" s="6">
        <f t="shared" si="295"/>
        <v>0</v>
      </c>
      <c r="Y1439" s="6">
        <f t="shared" si="296"/>
        <v>7.86942599199583</v>
      </c>
      <c r="Z1439" s="6">
        <f t="shared" si="297"/>
        <v>0</v>
      </c>
      <c r="AA1439" s="6">
        <f t="shared" si="298"/>
        <v>102.13057400800417</v>
      </c>
      <c r="AB1439" s="6">
        <f t="shared" si="299"/>
        <v>0</v>
      </c>
      <c r="AC1439" s="6">
        <f t="shared" si="300"/>
        <v>0</v>
      </c>
      <c r="AD1439" s="6">
        <f t="shared" si="301"/>
        <v>14.044318092677912</v>
      </c>
    </row>
    <row r="1440" spans="2:30" x14ac:dyDescent="0.3">
      <c r="B1440" s="71">
        <v>5.8103991923393732</v>
      </c>
      <c r="C1440" s="71">
        <v>8.2877319842475696</v>
      </c>
      <c r="P1440" s="6">
        <f t="shared" si="289"/>
        <v>0</v>
      </c>
      <c r="Q1440" s="34">
        <f t="shared" si="290"/>
        <v>5.8103991923393732</v>
      </c>
      <c r="R1440" s="6">
        <f t="shared" si="291"/>
        <v>1.9174317334719932</v>
      </c>
      <c r="S1440" s="6">
        <f t="shared" si="292"/>
        <v>0</v>
      </c>
      <c r="T1440" s="6">
        <f t="shared" si="293"/>
        <v>6.3703002507755766</v>
      </c>
      <c r="U1440" s="34">
        <f t="shared" si="294"/>
        <v>0</v>
      </c>
      <c r="V1440" s="35"/>
      <c r="W1440" s="64"/>
      <c r="X1440" s="6">
        <f t="shared" si="295"/>
        <v>0</v>
      </c>
      <c r="Y1440" s="6">
        <f t="shared" si="296"/>
        <v>5.8103991923393732</v>
      </c>
      <c r="Z1440" s="6">
        <f t="shared" si="297"/>
        <v>0</v>
      </c>
      <c r="AA1440" s="6">
        <f t="shared" si="298"/>
        <v>2.4773327919081964</v>
      </c>
      <c r="AB1440" s="6">
        <f t="shared" si="299"/>
        <v>0</v>
      </c>
      <c r="AC1440" s="6">
        <f t="shared" si="300"/>
        <v>0</v>
      </c>
      <c r="AD1440" s="6">
        <f t="shared" si="301"/>
        <v>0</v>
      </c>
    </row>
    <row r="1441" spans="2:30" x14ac:dyDescent="0.3">
      <c r="B1441" s="71">
        <v>1.5226548474637656</v>
      </c>
      <c r="C1441" s="71">
        <v>9.3164956390582052</v>
      </c>
      <c r="P1441" s="6">
        <f t="shared" si="289"/>
        <v>0</v>
      </c>
      <c r="Q1441" s="34">
        <f t="shared" si="290"/>
        <v>1.5226548474637656</v>
      </c>
      <c r="R1441" s="6">
        <f t="shared" si="291"/>
        <v>0.50247609966304263</v>
      </c>
      <c r="S1441" s="6">
        <f t="shared" si="292"/>
        <v>0</v>
      </c>
      <c r="T1441" s="6">
        <f t="shared" si="293"/>
        <v>8.8140195393951632</v>
      </c>
      <c r="U1441" s="34">
        <f t="shared" si="294"/>
        <v>0</v>
      </c>
      <c r="V1441" s="35"/>
      <c r="W1441" s="64"/>
      <c r="X1441" s="6">
        <f t="shared" si="295"/>
        <v>0</v>
      </c>
      <c r="Y1441" s="6">
        <f t="shared" si="296"/>
        <v>1.5226548474637656</v>
      </c>
      <c r="Z1441" s="6">
        <f t="shared" si="297"/>
        <v>0</v>
      </c>
      <c r="AA1441" s="6">
        <f t="shared" si="298"/>
        <v>7.7938407915944392</v>
      </c>
      <c r="AB1441" s="6">
        <f t="shared" si="299"/>
        <v>0</v>
      </c>
      <c r="AC1441" s="6">
        <f t="shared" si="300"/>
        <v>0</v>
      </c>
      <c r="AD1441" s="6">
        <f t="shared" si="301"/>
        <v>0</v>
      </c>
    </row>
    <row r="1442" spans="2:30" x14ac:dyDescent="0.3">
      <c r="B1442" s="71">
        <v>0</v>
      </c>
      <c r="C1442" s="71">
        <v>10.870527380503546</v>
      </c>
      <c r="P1442" s="6">
        <f t="shared" si="289"/>
        <v>0</v>
      </c>
      <c r="Q1442" s="34">
        <f t="shared" si="290"/>
        <v>0</v>
      </c>
      <c r="R1442" s="6">
        <f t="shared" si="291"/>
        <v>0</v>
      </c>
      <c r="S1442" s="6">
        <f t="shared" si="292"/>
        <v>0</v>
      </c>
      <c r="T1442" s="6">
        <f t="shared" si="293"/>
        <v>10.870527380503546</v>
      </c>
      <c r="U1442" s="34">
        <f t="shared" si="294"/>
        <v>0</v>
      </c>
      <c r="V1442" s="35"/>
      <c r="W1442" s="64"/>
      <c r="X1442" s="6">
        <f t="shared" si="295"/>
        <v>0</v>
      </c>
      <c r="Y1442" s="6">
        <f t="shared" si="296"/>
        <v>0</v>
      </c>
      <c r="Z1442" s="6">
        <f t="shared" si="297"/>
        <v>0</v>
      </c>
      <c r="AA1442" s="6">
        <f t="shared" si="298"/>
        <v>10.870527380503546</v>
      </c>
      <c r="AB1442" s="6">
        <f t="shared" si="299"/>
        <v>0</v>
      </c>
      <c r="AC1442" s="6">
        <f t="shared" si="300"/>
        <v>0</v>
      </c>
      <c r="AD1442" s="6">
        <f t="shared" si="301"/>
        <v>0</v>
      </c>
    </row>
    <row r="1443" spans="2:30" x14ac:dyDescent="0.3">
      <c r="B1443" s="71">
        <v>0</v>
      </c>
      <c r="C1443" s="71">
        <v>11.892226840850348</v>
      </c>
      <c r="P1443" s="6">
        <f t="shared" si="289"/>
        <v>0</v>
      </c>
      <c r="Q1443" s="34">
        <f t="shared" si="290"/>
        <v>0</v>
      </c>
      <c r="R1443" s="6">
        <f t="shared" si="291"/>
        <v>0</v>
      </c>
      <c r="S1443" s="6">
        <f t="shared" si="292"/>
        <v>0</v>
      </c>
      <c r="T1443" s="6">
        <f t="shared" si="293"/>
        <v>11.892226840850348</v>
      </c>
      <c r="U1443" s="34">
        <f t="shared" si="294"/>
        <v>0</v>
      </c>
      <c r="V1443" s="35"/>
      <c r="W1443" s="64"/>
      <c r="X1443" s="6">
        <f t="shared" si="295"/>
        <v>0</v>
      </c>
      <c r="Y1443" s="6">
        <f t="shared" si="296"/>
        <v>0</v>
      </c>
      <c r="Z1443" s="6">
        <f t="shared" si="297"/>
        <v>0</v>
      </c>
      <c r="AA1443" s="6">
        <f t="shared" si="298"/>
        <v>11.892226840850348</v>
      </c>
      <c r="AB1443" s="6">
        <f t="shared" si="299"/>
        <v>0</v>
      </c>
      <c r="AC1443" s="6">
        <f t="shared" si="300"/>
        <v>0</v>
      </c>
      <c r="AD1443" s="6">
        <f t="shared" si="301"/>
        <v>0</v>
      </c>
    </row>
    <row r="1444" spans="2:30" x14ac:dyDescent="0.3">
      <c r="B1444" s="71">
        <v>0</v>
      </c>
      <c r="C1444" s="71">
        <v>12.842311494058825</v>
      </c>
      <c r="P1444" s="6">
        <f t="shared" si="289"/>
        <v>0</v>
      </c>
      <c r="Q1444" s="34">
        <f t="shared" si="290"/>
        <v>0</v>
      </c>
      <c r="R1444" s="6">
        <f t="shared" si="291"/>
        <v>0</v>
      </c>
      <c r="S1444" s="6">
        <f t="shared" si="292"/>
        <v>0</v>
      </c>
      <c r="T1444" s="6">
        <f t="shared" si="293"/>
        <v>12.842311494058825</v>
      </c>
      <c r="U1444" s="34">
        <f t="shared" si="294"/>
        <v>0</v>
      </c>
      <c r="V1444" s="35"/>
      <c r="W1444" s="64"/>
      <c r="X1444" s="6">
        <f t="shared" si="295"/>
        <v>0</v>
      </c>
      <c r="Y1444" s="6">
        <f t="shared" si="296"/>
        <v>0</v>
      </c>
      <c r="Z1444" s="6">
        <f t="shared" si="297"/>
        <v>0</v>
      </c>
      <c r="AA1444" s="6">
        <f t="shared" si="298"/>
        <v>12.842311494058825</v>
      </c>
      <c r="AB1444" s="6">
        <f t="shared" si="299"/>
        <v>0</v>
      </c>
      <c r="AC1444" s="6">
        <f t="shared" si="300"/>
        <v>0</v>
      </c>
      <c r="AD1444" s="6">
        <f t="shared" si="301"/>
        <v>0</v>
      </c>
    </row>
    <row r="1445" spans="2:30" x14ac:dyDescent="0.3">
      <c r="B1445" s="71">
        <v>0</v>
      </c>
      <c r="C1445" s="71">
        <v>13.59825524457594</v>
      </c>
      <c r="P1445" s="6">
        <f t="shared" si="289"/>
        <v>0</v>
      </c>
      <c r="Q1445" s="34">
        <f t="shared" si="290"/>
        <v>0</v>
      </c>
      <c r="R1445" s="6">
        <f t="shared" si="291"/>
        <v>0</v>
      </c>
      <c r="S1445" s="6">
        <f t="shared" si="292"/>
        <v>0</v>
      </c>
      <c r="T1445" s="6">
        <f t="shared" si="293"/>
        <v>13.59825524457594</v>
      </c>
      <c r="U1445" s="34">
        <f t="shared" si="294"/>
        <v>0</v>
      </c>
      <c r="V1445" s="35"/>
      <c r="W1445" s="64"/>
      <c r="X1445" s="6">
        <f t="shared" si="295"/>
        <v>0</v>
      </c>
      <c r="Y1445" s="6">
        <f t="shared" si="296"/>
        <v>0</v>
      </c>
      <c r="Z1445" s="6">
        <f t="shared" si="297"/>
        <v>0</v>
      </c>
      <c r="AA1445" s="6">
        <f t="shared" si="298"/>
        <v>13.59825524457594</v>
      </c>
      <c r="AB1445" s="6">
        <f t="shared" si="299"/>
        <v>0</v>
      </c>
      <c r="AC1445" s="6">
        <f t="shared" si="300"/>
        <v>0</v>
      </c>
      <c r="AD1445" s="6">
        <f t="shared" si="301"/>
        <v>0</v>
      </c>
    </row>
    <row r="1446" spans="2:30" x14ac:dyDescent="0.3">
      <c r="B1446" s="71">
        <v>0</v>
      </c>
      <c r="C1446" s="71">
        <v>14.380802051844508</v>
      </c>
      <c r="P1446" s="6">
        <f t="shared" si="289"/>
        <v>0</v>
      </c>
      <c r="Q1446" s="34">
        <f t="shared" si="290"/>
        <v>0</v>
      </c>
      <c r="R1446" s="6">
        <f t="shared" si="291"/>
        <v>0</v>
      </c>
      <c r="S1446" s="6">
        <f t="shared" si="292"/>
        <v>0</v>
      </c>
      <c r="T1446" s="6">
        <f t="shared" si="293"/>
        <v>14.380802051844508</v>
      </c>
      <c r="U1446" s="34">
        <f t="shared" si="294"/>
        <v>0</v>
      </c>
      <c r="V1446" s="35"/>
      <c r="W1446" s="64"/>
      <c r="X1446" s="6">
        <f t="shared" si="295"/>
        <v>0</v>
      </c>
      <c r="Y1446" s="6">
        <f t="shared" si="296"/>
        <v>0</v>
      </c>
      <c r="Z1446" s="6">
        <f t="shared" si="297"/>
        <v>0</v>
      </c>
      <c r="AA1446" s="6">
        <f t="shared" si="298"/>
        <v>14.380802051844508</v>
      </c>
      <c r="AB1446" s="6">
        <f t="shared" si="299"/>
        <v>0</v>
      </c>
      <c r="AC1446" s="6">
        <f t="shared" si="300"/>
        <v>0</v>
      </c>
      <c r="AD1446" s="6">
        <f t="shared" si="301"/>
        <v>0</v>
      </c>
    </row>
    <row r="1447" spans="2:30" x14ac:dyDescent="0.3">
      <c r="B1447" s="71">
        <v>0</v>
      </c>
      <c r="C1447" s="71">
        <v>15.225995469705184</v>
      </c>
      <c r="P1447" s="6">
        <f t="shared" si="289"/>
        <v>0</v>
      </c>
      <c r="Q1447" s="34">
        <f t="shared" si="290"/>
        <v>0</v>
      </c>
      <c r="R1447" s="6">
        <f t="shared" si="291"/>
        <v>0</v>
      </c>
      <c r="S1447" s="6">
        <f t="shared" si="292"/>
        <v>0</v>
      </c>
      <c r="T1447" s="6">
        <f t="shared" si="293"/>
        <v>15.225995469705184</v>
      </c>
      <c r="U1447" s="34">
        <f t="shared" si="294"/>
        <v>0</v>
      </c>
      <c r="V1447" s="35"/>
      <c r="W1447" s="64"/>
      <c r="X1447" s="6">
        <f t="shared" si="295"/>
        <v>0</v>
      </c>
      <c r="Y1447" s="6">
        <f t="shared" si="296"/>
        <v>0</v>
      </c>
      <c r="Z1447" s="6">
        <f t="shared" si="297"/>
        <v>0</v>
      </c>
      <c r="AA1447" s="6">
        <f t="shared" si="298"/>
        <v>15.225995469705184</v>
      </c>
      <c r="AB1447" s="6">
        <f t="shared" si="299"/>
        <v>0</v>
      </c>
      <c r="AC1447" s="6">
        <f t="shared" si="300"/>
        <v>0</v>
      </c>
      <c r="AD1447" s="6">
        <f t="shared" si="301"/>
        <v>0</v>
      </c>
    </row>
    <row r="1448" spans="2:30" x14ac:dyDescent="0.3">
      <c r="B1448" s="71">
        <v>0</v>
      </c>
      <c r="C1448" s="71">
        <v>16.074163906937535</v>
      </c>
      <c r="P1448" s="6">
        <f t="shared" si="289"/>
        <v>0</v>
      </c>
      <c r="Q1448" s="34">
        <f t="shared" si="290"/>
        <v>0</v>
      </c>
      <c r="R1448" s="6">
        <f t="shared" si="291"/>
        <v>0</v>
      </c>
      <c r="S1448" s="6">
        <f t="shared" si="292"/>
        <v>0</v>
      </c>
      <c r="T1448" s="6">
        <f t="shared" si="293"/>
        <v>16.074163906937535</v>
      </c>
      <c r="U1448" s="34">
        <f t="shared" si="294"/>
        <v>0</v>
      </c>
      <c r="V1448" s="35"/>
      <c r="W1448" s="64"/>
      <c r="X1448" s="6">
        <f t="shared" si="295"/>
        <v>0</v>
      </c>
      <c r="Y1448" s="6">
        <f t="shared" si="296"/>
        <v>0</v>
      </c>
      <c r="Z1448" s="6">
        <f t="shared" si="297"/>
        <v>0</v>
      </c>
      <c r="AA1448" s="6">
        <f t="shared" si="298"/>
        <v>16.074163906937535</v>
      </c>
      <c r="AB1448" s="6">
        <f t="shared" si="299"/>
        <v>0</v>
      </c>
      <c r="AC1448" s="6">
        <f t="shared" si="300"/>
        <v>0</v>
      </c>
      <c r="AD1448" s="6">
        <f t="shared" si="301"/>
        <v>0</v>
      </c>
    </row>
    <row r="1449" spans="2:30" x14ac:dyDescent="0.3">
      <c r="B1449" s="71">
        <v>0</v>
      </c>
      <c r="C1449" s="71">
        <v>16.848687279953214</v>
      </c>
      <c r="P1449" s="6">
        <f t="shared" si="289"/>
        <v>0</v>
      </c>
      <c r="Q1449" s="34">
        <f t="shared" si="290"/>
        <v>0</v>
      </c>
      <c r="R1449" s="6">
        <f t="shared" si="291"/>
        <v>0</v>
      </c>
      <c r="S1449" s="6">
        <f t="shared" si="292"/>
        <v>0</v>
      </c>
      <c r="T1449" s="6">
        <f t="shared" si="293"/>
        <v>16.848687279953214</v>
      </c>
      <c r="U1449" s="34">
        <f t="shared" si="294"/>
        <v>0</v>
      </c>
      <c r="V1449" s="35"/>
      <c r="W1449" s="64"/>
      <c r="X1449" s="6">
        <f t="shared" si="295"/>
        <v>0</v>
      </c>
      <c r="Y1449" s="6">
        <f t="shared" si="296"/>
        <v>0</v>
      </c>
      <c r="Z1449" s="6">
        <f t="shared" si="297"/>
        <v>0</v>
      </c>
      <c r="AA1449" s="6">
        <f t="shared" si="298"/>
        <v>16.848687279953214</v>
      </c>
      <c r="AB1449" s="6">
        <f t="shared" si="299"/>
        <v>0</v>
      </c>
      <c r="AC1449" s="6">
        <f t="shared" si="300"/>
        <v>0</v>
      </c>
      <c r="AD1449" s="6">
        <f t="shared" si="301"/>
        <v>0</v>
      </c>
    </row>
    <row r="1450" spans="2:30" x14ac:dyDescent="0.3">
      <c r="B1450" s="71">
        <v>0</v>
      </c>
      <c r="C1450" s="71">
        <v>17.641885546705332</v>
      </c>
      <c r="P1450" s="6">
        <f t="shared" si="289"/>
        <v>0</v>
      </c>
      <c r="Q1450" s="34">
        <f t="shared" si="290"/>
        <v>0</v>
      </c>
      <c r="R1450" s="6">
        <f t="shared" si="291"/>
        <v>0</v>
      </c>
      <c r="S1450" s="6">
        <f t="shared" si="292"/>
        <v>0</v>
      </c>
      <c r="T1450" s="6">
        <f t="shared" si="293"/>
        <v>17.641885546705332</v>
      </c>
      <c r="U1450" s="34">
        <f t="shared" si="294"/>
        <v>0</v>
      </c>
      <c r="V1450" s="35"/>
      <c r="W1450" s="64"/>
      <c r="X1450" s="6">
        <f t="shared" si="295"/>
        <v>0</v>
      </c>
      <c r="Y1450" s="6">
        <f t="shared" si="296"/>
        <v>0</v>
      </c>
      <c r="Z1450" s="6">
        <f t="shared" si="297"/>
        <v>0</v>
      </c>
      <c r="AA1450" s="6">
        <f t="shared" si="298"/>
        <v>17.641885546705332</v>
      </c>
      <c r="AB1450" s="6">
        <f t="shared" si="299"/>
        <v>0</v>
      </c>
      <c r="AC1450" s="6">
        <f t="shared" si="300"/>
        <v>0</v>
      </c>
      <c r="AD1450" s="6">
        <f t="shared" si="301"/>
        <v>0</v>
      </c>
    </row>
    <row r="1451" spans="2:30" x14ac:dyDescent="0.3">
      <c r="B1451" s="71">
        <v>0</v>
      </c>
      <c r="C1451" s="71">
        <v>14.921203389707102</v>
      </c>
      <c r="P1451" s="6">
        <f t="shared" si="289"/>
        <v>0</v>
      </c>
      <c r="Q1451" s="34">
        <f t="shared" si="290"/>
        <v>0</v>
      </c>
      <c r="R1451" s="6">
        <f t="shared" si="291"/>
        <v>0</v>
      </c>
      <c r="S1451" s="6">
        <f t="shared" si="292"/>
        <v>0</v>
      </c>
      <c r="T1451" s="6">
        <f t="shared" si="293"/>
        <v>14.921203389707102</v>
      </c>
      <c r="U1451" s="34">
        <f t="shared" si="294"/>
        <v>0</v>
      </c>
      <c r="V1451" s="35"/>
      <c r="W1451" s="64"/>
      <c r="X1451" s="6">
        <f t="shared" si="295"/>
        <v>0</v>
      </c>
      <c r="Y1451" s="6">
        <f t="shared" si="296"/>
        <v>0</v>
      </c>
      <c r="Z1451" s="6">
        <f t="shared" si="297"/>
        <v>0</v>
      </c>
      <c r="AA1451" s="6">
        <f t="shared" si="298"/>
        <v>14.921203389707102</v>
      </c>
      <c r="AB1451" s="6">
        <f t="shared" si="299"/>
        <v>0</v>
      </c>
      <c r="AC1451" s="6">
        <f t="shared" si="300"/>
        <v>0</v>
      </c>
      <c r="AD1451" s="6">
        <f t="shared" si="301"/>
        <v>0</v>
      </c>
    </row>
    <row r="1452" spans="2:30" x14ac:dyDescent="0.3">
      <c r="B1452" s="71">
        <v>0</v>
      </c>
      <c r="C1452" s="71">
        <v>15.547348976859139</v>
      </c>
      <c r="P1452" s="6">
        <f t="shared" si="289"/>
        <v>0</v>
      </c>
      <c r="Q1452" s="34">
        <f t="shared" si="290"/>
        <v>0</v>
      </c>
      <c r="R1452" s="6">
        <f t="shared" si="291"/>
        <v>0</v>
      </c>
      <c r="S1452" s="6">
        <f t="shared" si="292"/>
        <v>0</v>
      </c>
      <c r="T1452" s="6">
        <f t="shared" si="293"/>
        <v>15.547348976859139</v>
      </c>
      <c r="U1452" s="34">
        <f t="shared" si="294"/>
        <v>0</v>
      </c>
      <c r="V1452" s="35"/>
      <c r="W1452" s="64"/>
      <c r="X1452" s="6">
        <f t="shared" si="295"/>
        <v>0</v>
      </c>
      <c r="Y1452" s="6">
        <f t="shared" si="296"/>
        <v>0</v>
      </c>
      <c r="Z1452" s="6">
        <f t="shared" si="297"/>
        <v>0</v>
      </c>
      <c r="AA1452" s="6">
        <f t="shared" si="298"/>
        <v>15.547348976859139</v>
      </c>
      <c r="AB1452" s="6">
        <f t="shared" si="299"/>
        <v>0</v>
      </c>
      <c r="AC1452" s="6">
        <f t="shared" si="300"/>
        <v>0</v>
      </c>
      <c r="AD1452" s="6">
        <f t="shared" si="301"/>
        <v>0</v>
      </c>
    </row>
    <row r="1453" spans="2:30" x14ac:dyDescent="0.3">
      <c r="B1453" s="71">
        <v>0.37199722223320791</v>
      </c>
      <c r="C1453" s="71">
        <v>184.83108242200709</v>
      </c>
      <c r="P1453" s="6">
        <f t="shared" si="289"/>
        <v>50.708323338670141</v>
      </c>
      <c r="Q1453" s="34">
        <f t="shared" si="290"/>
        <v>0.37199722223320791</v>
      </c>
      <c r="R1453" s="6">
        <f t="shared" si="291"/>
        <v>0.12275908333695862</v>
      </c>
      <c r="S1453" s="6">
        <f t="shared" si="292"/>
        <v>0</v>
      </c>
      <c r="T1453" s="6">
        <f t="shared" si="293"/>
        <v>134</v>
      </c>
      <c r="U1453" s="34">
        <f t="shared" si="294"/>
        <v>0</v>
      </c>
      <c r="V1453" s="35"/>
      <c r="W1453" s="64"/>
      <c r="X1453" s="6">
        <f t="shared" si="295"/>
        <v>0</v>
      </c>
      <c r="Y1453" s="6">
        <f t="shared" si="296"/>
        <v>0.37199722223320791</v>
      </c>
      <c r="Z1453" s="6">
        <f t="shared" si="297"/>
        <v>0</v>
      </c>
      <c r="AA1453" s="6">
        <f t="shared" si="298"/>
        <v>109.6280027777668</v>
      </c>
      <c r="AB1453" s="6">
        <f t="shared" si="299"/>
        <v>0</v>
      </c>
      <c r="AC1453" s="6">
        <f t="shared" si="300"/>
        <v>0</v>
      </c>
      <c r="AD1453" s="6">
        <f t="shared" si="301"/>
        <v>74.831082422007086</v>
      </c>
    </row>
    <row r="1454" spans="2:30" x14ac:dyDescent="0.3">
      <c r="B1454" s="71">
        <v>0.5365220248729119</v>
      </c>
      <c r="C1454" s="71">
        <v>153.19871460486596</v>
      </c>
      <c r="P1454" s="6">
        <f t="shared" si="289"/>
        <v>19.021662336657897</v>
      </c>
      <c r="Q1454" s="34">
        <f t="shared" si="290"/>
        <v>0.5365220248729119</v>
      </c>
      <c r="R1454" s="6">
        <f t="shared" si="291"/>
        <v>0.17705226820806094</v>
      </c>
      <c r="S1454" s="6">
        <f t="shared" si="292"/>
        <v>0</v>
      </c>
      <c r="T1454" s="6">
        <f t="shared" si="293"/>
        <v>134</v>
      </c>
      <c r="U1454" s="34">
        <f t="shared" si="294"/>
        <v>0</v>
      </c>
      <c r="V1454" s="35"/>
      <c r="W1454" s="64"/>
      <c r="X1454" s="6">
        <f t="shared" si="295"/>
        <v>0</v>
      </c>
      <c r="Y1454" s="6">
        <f t="shared" si="296"/>
        <v>0.5365220248729119</v>
      </c>
      <c r="Z1454" s="6">
        <f t="shared" si="297"/>
        <v>0</v>
      </c>
      <c r="AA1454" s="6">
        <f t="shared" si="298"/>
        <v>109.46347797512709</v>
      </c>
      <c r="AB1454" s="6">
        <f t="shared" si="299"/>
        <v>0</v>
      </c>
      <c r="AC1454" s="6">
        <f t="shared" si="300"/>
        <v>0</v>
      </c>
      <c r="AD1454" s="6">
        <f t="shared" si="301"/>
        <v>43.198714604865955</v>
      </c>
    </row>
    <row r="1455" spans="2:30" x14ac:dyDescent="0.3">
      <c r="B1455" s="71">
        <v>2.5645871429746494</v>
      </c>
      <c r="C1455" s="71">
        <v>125.25628127414137</v>
      </c>
      <c r="P1455" s="6">
        <f t="shared" si="289"/>
        <v>0</v>
      </c>
      <c r="Q1455" s="34">
        <f t="shared" si="290"/>
        <v>2.5645871429746494</v>
      </c>
      <c r="R1455" s="6">
        <f t="shared" si="291"/>
        <v>0.84631375718163437</v>
      </c>
      <c r="S1455" s="6">
        <f t="shared" si="292"/>
        <v>0</v>
      </c>
      <c r="T1455" s="6">
        <f t="shared" si="293"/>
        <v>124.40996751695974</v>
      </c>
      <c r="U1455" s="34">
        <f t="shared" si="294"/>
        <v>0</v>
      </c>
      <c r="V1455" s="35"/>
      <c r="W1455" s="64"/>
      <c r="X1455" s="6">
        <f t="shared" si="295"/>
        <v>0</v>
      </c>
      <c r="Y1455" s="6">
        <f t="shared" si="296"/>
        <v>2.5645871429746494</v>
      </c>
      <c r="Z1455" s="6">
        <f t="shared" si="297"/>
        <v>0</v>
      </c>
      <c r="AA1455" s="6">
        <f t="shared" si="298"/>
        <v>107.43541285702536</v>
      </c>
      <c r="AB1455" s="6">
        <f t="shared" si="299"/>
        <v>0</v>
      </c>
      <c r="AC1455" s="6">
        <f t="shared" si="300"/>
        <v>0</v>
      </c>
      <c r="AD1455" s="6">
        <f t="shared" si="301"/>
        <v>15.256281274141372</v>
      </c>
    </row>
    <row r="1456" spans="2:30" x14ac:dyDescent="0.3">
      <c r="B1456" s="71">
        <v>7.0391681523121763</v>
      </c>
      <c r="C1456" s="71">
        <v>102.90803690883342</v>
      </c>
      <c r="P1456" s="6">
        <f t="shared" si="289"/>
        <v>0</v>
      </c>
      <c r="Q1456" s="34">
        <f t="shared" si="290"/>
        <v>7.0391681523121763</v>
      </c>
      <c r="R1456" s="6">
        <f t="shared" si="291"/>
        <v>2.3229254902630183</v>
      </c>
      <c r="S1456" s="6">
        <f t="shared" si="292"/>
        <v>0</v>
      </c>
      <c r="T1456" s="6">
        <f t="shared" si="293"/>
        <v>100.58511141857041</v>
      </c>
      <c r="U1456" s="34">
        <f t="shared" si="294"/>
        <v>0</v>
      </c>
      <c r="V1456" s="35"/>
      <c r="W1456" s="64"/>
      <c r="X1456" s="6">
        <f t="shared" si="295"/>
        <v>0</v>
      </c>
      <c r="Y1456" s="6">
        <f t="shared" si="296"/>
        <v>7.0391681523121763</v>
      </c>
      <c r="Z1456" s="6">
        <f t="shared" si="297"/>
        <v>0</v>
      </c>
      <c r="AA1456" s="6">
        <f t="shared" si="298"/>
        <v>95.868868756521252</v>
      </c>
      <c r="AB1456" s="6">
        <f t="shared" si="299"/>
        <v>0</v>
      </c>
      <c r="AC1456" s="6">
        <f t="shared" si="300"/>
        <v>0</v>
      </c>
      <c r="AD1456" s="6">
        <f t="shared" si="301"/>
        <v>0</v>
      </c>
    </row>
    <row r="1457" spans="2:30" x14ac:dyDescent="0.3">
      <c r="B1457" s="71">
        <v>10.679001197321631</v>
      </c>
      <c r="C1457" s="71">
        <v>84.49448728339523</v>
      </c>
      <c r="P1457" s="6">
        <f t="shared" si="289"/>
        <v>0</v>
      </c>
      <c r="Q1457" s="34">
        <f t="shared" si="290"/>
        <v>10.679001197321631</v>
      </c>
      <c r="R1457" s="6">
        <f t="shared" si="291"/>
        <v>3.5240703951161381</v>
      </c>
      <c r="S1457" s="6">
        <f t="shared" si="292"/>
        <v>0</v>
      </c>
      <c r="T1457" s="6">
        <f t="shared" si="293"/>
        <v>80.97041688827909</v>
      </c>
      <c r="U1457" s="34">
        <f t="shared" si="294"/>
        <v>0</v>
      </c>
      <c r="V1457" s="35"/>
      <c r="W1457" s="64"/>
      <c r="X1457" s="6">
        <f t="shared" si="295"/>
        <v>0</v>
      </c>
      <c r="Y1457" s="6">
        <f t="shared" si="296"/>
        <v>10.679001197321631</v>
      </c>
      <c r="Z1457" s="6">
        <f t="shared" si="297"/>
        <v>0</v>
      </c>
      <c r="AA1457" s="6">
        <f t="shared" si="298"/>
        <v>73.815486086073605</v>
      </c>
      <c r="AB1457" s="6">
        <f t="shared" si="299"/>
        <v>0</v>
      </c>
      <c r="AC1457" s="6">
        <f t="shared" si="300"/>
        <v>0</v>
      </c>
      <c r="AD1457" s="6">
        <f t="shared" si="301"/>
        <v>0</v>
      </c>
    </row>
    <row r="1458" spans="2:30" x14ac:dyDescent="0.3">
      <c r="B1458" s="71">
        <v>8.4271099685695159</v>
      </c>
      <c r="C1458" s="71">
        <v>95.419253034476398</v>
      </c>
      <c r="P1458" s="6">
        <f t="shared" si="289"/>
        <v>0</v>
      </c>
      <c r="Q1458" s="34">
        <f t="shared" si="290"/>
        <v>8.4271099685695159</v>
      </c>
      <c r="R1458" s="6">
        <f t="shared" si="291"/>
        <v>2.7809462896279404</v>
      </c>
      <c r="S1458" s="6">
        <f t="shared" si="292"/>
        <v>0</v>
      </c>
      <c r="T1458" s="6">
        <f t="shared" si="293"/>
        <v>92.638306744848464</v>
      </c>
      <c r="U1458" s="34">
        <f t="shared" si="294"/>
        <v>0</v>
      </c>
      <c r="V1458" s="35"/>
      <c r="W1458" s="64"/>
      <c r="X1458" s="6">
        <f t="shared" si="295"/>
        <v>0</v>
      </c>
      <c r="Y1458" s="6">
        <f t="shared" si="296"/>
        <v>8.4271099685695159</v>
      </c>
      <c r="Z1458" s="6">
        <f t="shared" si="297"/>
        <v>0</v>
      </c>
      <c r="AA1458" s="6">
        <f t="shared" si="298"/>
        <v>86.992143065906888</v>
      </c>
      <c r="AB1458" s="6">
        <f t="shared" si="299"/>
        <v>0</v>
      </c>
      <c r="AC1458" s="6">
        <f t="shared" si="300"/>
        <v>0</v>
      </c>
      <c r="AD1458" s="6">
        <f t="shared" si="301"/>
        <v>0</v>
      </c>
    </row>
    <row r="1459" spans="2:30" x14ac:dyDescent="0.3">
      <c r="B1459" s="71">
        <v>7.8488126512436853</v>
      </c>
      <c r="C1459" s="71">
        <v>91.826194795761239</v>
      </c>
      <c r="P1459" s="6">
        <f t="shared" si="289"/>
        <v>0</v>
      </c>
      <c r="Q1459" s="34">
        <f t="shared" si="290"/>
        <v>7.8488126512436853</v>
      </c>
      <c r="R1459" s="6">
        <f t="shared" si="291"/>
        <v>2.5901081749104162</v>
      </c>
      <c r="S1459" s="6">
        <f t="shared" si="292"/>
        <v>0</v>
      </c>
      <c r="T1459" s="6">
        <f t="shared" si="293"/>
        <v>89.236086620850827</v>
      </c>
      <c r="U1459" s="34">
        <f t="shared" si="294"/>
        <v>0</v>
      </c>
      <c r="V1459" s="35"/>
      <c r="W1459" s="64"/>
      <c r="X1459" s="6">
        <f t="shared" si="295"/>
        <v>0</v>
      </c>
      <c r="Y1459" s="6">
        <f t="shared" si="296"/>
        <v>7.8488126512436853</v>
      </c>
      <c r="Z1459" s="6">
        <f t="shared" si="297"/>
        <v>0</v>
      </c>
      <c r="AA1459" s="6">
        <f t="shared" si="298"/>
        <v>83.977382144517549</v>
      </c>
      <c r="AB1459" s="6">
        <f t="shared" si="299"/>
        <v>0</v>
      </c>
      <c r="AC1459" s="6">
        <f t="shared" si="300"/>
        <v>0</v>
      </c>
      <c r="AD1459" s="6">
        <f t="shared" si="301"/>
        <v>0</v>
      </c>
    </row>
    <row r="1460" spans="2:30" x14ac:dyDescent="0.3">
      <c r="B1460" s="71">
        <v>10.081992913432254</v>
      </c>
      <c r="C1460" s="71">
        <v>95.738471304598463</v>
      </c>
      <c r="P1460" s="6">
        <f t="shared" si="289"/>
        <v>0</v>
      </c>
      <c r="Q1460" s="34">
        <f t="shared" si="290"/>
        <v>10.081992913432254</v>
      </c>
      <c r="R1460" s="6">
        <f t="shared" si="291"/>
        <v>3.3270576614326441</v>
      </c>
      <c r="S1460" s="6">
        <f t="shared" si="292"/>
        <v>0</v>
      </c>
      <c r="T1460" s="6">
        <f t="shared" si="293"/>
        <v>92.411413643165815</v>
      </c>
      <c r="U1460" s="34">
        <f t="shared" si="294"/>
        <v>0</v>
      </c>
      <c r="V1460" s="35"/>
      <c r="W1460" s="64"/>
      <c r="X1460" s="6">
        <f t="shared" si="295"/>
        <v>0</v>
      </c>
      <c r="Y1460" s="6">
        <f t="shared" si="296"/>
        <v>10.081992913432254</v>
      </c>
      <c r="Z1460" s="6">
        <f t="shared" si="297"/>
        <v>0</v>
      </c>
      <c r="AA1460" s="6">
        <f t="shared" si="298"/>
        <v>85.656478391166203</v>
      </c>
      <c r="AB1460" s="6">
        <f t="shared" si="299"/>
        <v>0</v>
      </c>
      <c r="AC1460" s="6">
        <f t="shared" si="300"/>
        <v>0</v>
      </c>
      <c r="AD1460" s="6">
        <f t="shared" si="301"/>
        <v>0</v>
      </c>
    </row>
    <row r="1461" spans="2:30" x14ac:dyDescent="0.3">
      <c r="B1461" s="71">
        <v>10.349687039500205</v>
      </c>
      <c r="C1461" s="71">
        <v>101.96071738177153</v>
      </c>
      <c r="P1461" s="6">
        <f t="shared" si="289"/>
        <v>0</v>
      </c>
      <c r="Q1461" s="34">
        <f t="shared" si="290"/>
        <v>10.349687039500205</v>
      </c>
      <c r="R1461" s="6">
        <f t="shared" si="291"/>
        <v>3.4153967230350677</v>
      </c>
      <c r="S1461" s="6">
        <f t="shared" si="292"/>
        <v>0</v>
      </c>
      <c r="T1461" s="6">
        <f t="shared" si="293"/>
        <v>98.545320658736458</v>
      </c>
      <c r="U1461" s="34">
        <f t="shared" si="294"/>
        <v>0</v>
      </c>
      <c r="V1461" s="35"/>
      <c r="W1461" s="64"/>
      <c r="X1461" s="6">
        <f t="shared" si="295"/>
        <v>0</v>
      </c>
      <c r="Y1461" s="6">
        <f t="shared" si="296"/>
        <v>10.349687039500205</v>
      </c>
      <c r="Z1461" s="6">
        <f t="shared" si="297"/>
        <v>0</v>
      </c>
      <c r="AA1461" s="6">
        <f t="shared" si="298"/>
        <v>91.61103034227132</v>
      </c>
      <c r="AB1461" s="6">
        <f t="shared" si="299"/>
        <v>0</v>
      </c>
      <c r="AC1461" s="6">
        <f t="shared" si="300"/>
        <v>0</v>
      </c>
      <c r="AD1461" s="6">
        <f t="shared" si="301"/>
        <v>0</v>
      </c>
    </row>
    <row r="1462" spans="2:30" x14ac:dyDescent="0.3">
      <c r="B1462" s="71">
        <v>10.791512015381318</v>
      </c>
      <c r="C1462" s="71">
        <v>113.9250077314244</v>
      </c>
      <c r="P1462" s="6">
        <f t="shared" si="289"/>
        <v>0</v>
      </c>
      <c r="Q1462" s="34">
        <f t="shared" si="290"/>
        <v>10.791512015381318</v>
      </c>
      <c r="R1462" s="6">
        <f t="shared" si="291"/>
        <v>3.5611989650758353</v>
      </c>
      <c r="S1462" s="6">
        <f t="shared" si="292"/>
        <v>0</v>
      </c>
      <c r="T1462" s="6">
        <f t="shared" si="293"/>
        <v>110.36380876634857</v>
      </c>
      <c r="U1462" s="34">
        <f t="shared" si="294"/>
        <v>0</v>
      </c>
      <c r="V1462" s="35"/>
      <c r="W1462" s="64"/>
      <c r="X1462" s="6">
        <f t="shared" si="295"/>
        <v>0</v>
      </c>
      <c r="Y1462" s="6">
        <f t="shared" si="296"/>
        <v>10.791512015381318</v>
      </c>
      <c r="Z1462" s="6">
        <f t="shared" si="297"/>
        <v>0</v>
      </c>
      <c r="AA1462" s="6">
        <f t="shared" si="298"/>
        <v>99.208487984618685</v>
      </c>
      <c r="AB1462" s="6">
        <f t="shared" si="299"/>
        <v>0</v>
      </c>
      <c r="AC1462" s="6">
        <f t="shared" si="300"/>
        <v>0</v>
      </c>
      <c r="AD1462" s="6">
        <f t="shared" si="301"/>
        <v>3.925007731424401</v>
      </c>
    </row>
    <row r="1463" spans="2:30" x14ac:dyDescent="0.3">
      <c r="B1463" s="71">
        <v>9.1732227391788435</v>
      </c>
      <c r="C1463" s="71">
        <v>123.93645199386057</v>
      </c>
      <c r="P1463" s="6">
        <f t="shared" si="289"/>
        <v>0</v>
      </c>
      <c r="Q1463" s="34">
        <f t="shared" si="290"/>
        <v>9.1732227391788435</v>
      </c>
      <c r="R1463" s="6">
        <f t="shared" si="291"/>
        <v>3.0271635039290183</v>
      </c>
      <c r="S1463" s="6">
        <f t="shared" si="292"/>
        <v>0</v>
      </c>
      <c r="T1463" s="6">
        <f t="shared" si="293"/>
        <v>120.90928848993155</v>
      </c>
      <c r="U1463" s="34">
        <f t="shared" si="294"/>
        <v>0</v>
      </c>
      <c r="V1463" s="35"/>
      <c r="W1463" s="64"/>
      <c r="X1463" s="6">
        <f t="shared" si="295"/>
        <v>0</v>
      </c>
      <c r="Y1463" s="6">
        <f t="shared" si="296"/>
        <v>9.1732227391788435</v>
      </c>
      <c r="Z1463" s="6">
        <f t="shared" si="297"/>
        <v>0</v>
      </c>
      <c r="AA1463" s="6">
        <f t="shared" si="298"/>
        <v>100.82677726082116</v>
      </c>
      <c r="AB1463" s="6">
        <f t="shared" si="299"/>
        <v>0</v>
      </c>
      <c r="AC1463" s="6">
        <f t="shared" si="300"/>
        <v>0</v>
      </c>
      <c r="AD1463" s="6">
        <f t="shared" si="301"/>
        <v>13.936451993860572</v>
      </c>
    </row>
    <row r="1464" spans="2:30" x14ac:dyDescent="0.3">
      <c r="B1464" s="71">
        <v>5.7954726535562866</v>
      </c>
      <c r="C1464" s="71">
        <v>8.16516683481521</v>
      </c>
      <c r="P1464" s="6">
        <f t="shared" si="289"/>
        <v>0</v>
      </c>
      <c r="Q1464" s="34">
        <f t="shared" si="290"/>
        <v>5.7954726535562866</v>
      </c>
      <c r="R1464" s="6">
        <f t="shared" si="291"/>
        <v>1.9125059756735747</v>
      </c>
      <c r="S1464" s="6">
        <f t="shared" si="292"/>
        <v>0</v>
      </c>
      <c r="T1464" s="6">
        <f t="shared" si="293"/>
        <v>6.2526608591416348</v>
      </c>
      <c r="U1464" s="34">
        <f t="shared" si="294"/>
        <v>0</v>
      </c>
      <c r="V1464" s="35"/>
      <c r="W1464" s="64"/>
      <c r="X1464" s="6">
        <f t="shared" si="295"/>
        <v>0</v>
      </c>
      <c r="Y1464" s="6">
        <f t="shared" si="296"/>
        <v>5.7954726535562866</v>
      </c>
      <c r="Z1464" s="6">
        <f t="shared" si="297"/>
        <v>0</v>
      </c>
      <c r="AA1464" s="6">
        <f t="shared" si="298"/>
        <v>2.3696941812589234</v>
      </c>
      <c r="AB1464" s="6">
        <f t="shared" si="299"/>
        <v>0</v>
      </c>
      <c r="AC1464" s="6">
        <f t="shared" si="300"/>
        <v>0</v>
      </c>
      <c r="AD1464" s="6">
        <f t="shared" si="301"/>
        <v>0</v>
      </c>
    </row>
    <row r="1465" spans="2:30" x14ac:dyDescent="0.3">
      <c r="B1465" s="71">
        <v>1.4766319321380812</v>
      </c>
      <c r="C1465" s="71">
        <v>9.2438162471120666</v>
      </c>
      <c r="P1465" s="6">
        <f t="shared" si="289"/>
        <v>0</v>
      </c>
      <c r="Q1465" s="34">
        <f t="shared" si="290"/>
        <v>1.4766319321380812</v>
      </c>
      <c r="R1465" s="6">
        <f t="shared" si="291"/>
        <v>0.48728853760556684</v>
      </c>
      <c r="S1465" s="6">
        <f t="shared" si="292"/>
        <v>0</v>
      </c>
      <c r="T1465" s="6">
        <f t="shared" si="293"/>
        <v>8.7565277095064999</v>
      </c>
      <c r="U1465" s="34">
        <f t="shared" si="294"/>
        <v>0</v>
      </c>
      <c r="V1465" s="35"/>
      <c r="W1465" s="64"/>
      <c r="X1465" s="6">
        <f t="shared" si="295"/>
        <v>0</v>
      </c>
      <c r="Y1465" s="6">
        <f t="shared" si="296"/>
        <v>1.4766319321380812</v>
      </c>
      <c r="Z1465" s="6">
        <f t="shared" si="297"/>
        <v>0</v>
      </c>
      <c r="AA1465" s="6">
        <f t="shared" si="298"/>
        <v>7.767184314973985</v>
      </c>
      <c r="AB1465" s="6">
        <f t="shared" si="299"/>
        <v>0</v>
      </c>
      <c r="AC1465" s="6">
        <f t="shared" si="300"/>
        <v>0</v>
      </c>
      <c r="AD1465" s="6">
        <f t="shared" si="301"/>
        <v>0</v>
      </c>
    </row>
    <row r="1466" spans="2:30" x14ac:dyDescent="0.3">
      <c r="B1466" s="71">
        <v>0</v>
      </c>
      <c r="C1466" s="71">
        <v>10.820235908647795</v>
      </c>
      <c r="P1466" s="6">
        <f t="shared" si="289"/>
        <v>0</v>
      </c>
      <c r="Q1466" s="34">
        <f t="shared" si="290"/>
        <v>0</v>
      </c>
      <c r="R1466" s="6">
        <f t="shared" si="291"/>
        <v>0</v>
      </c>
      <c r="S1466" s="6">
        <f t="shared" si="292"/>
        <v>0</v>
      </c>
      <c r="T1466" s="6">
        <f t="shared" si="293"/>
        <v>10.820235908647795</v>
      </c>
      <c r="U1466" s="34">
        <f t="shared" si="294"/>
        <v>0</v>
      </c>
      <c r="V1466" s="35"/>
      <c r="W1466" s="64"/>
      <c r="X1466" s="6">
        <f t="shared" si="295"/>
        <v>0</v>
      </c>
      <c r="Y1466" s="6">
        <f t="shared" si="296"/>
        <v>0</v>
      </c>
      <c r="Z1466" s="6">
        <f t="shared" si="297"/>
        <v>0</v>
      </c>
      <c r="AA1466" s="6">
        <f t="shared" si="298"/>
        <v>10.820235908647795</v>
      </c>
      <c r="AB1466" s="6">
        <f t="shared" si="299"/>
        <v>0</v>
      </c>
      <c r="AC1466" s="6">
        <f t="shared" si="300"/>
        <v>0</v>
      </c>
      <c r="AD1466" s="6">
        <f t="shared" si="301"/>
        <v>0</v>
      </c>
    </row>
    <row r="1467" spans="2:30" x14ac:dyDescent="0.3">
      <c r="B1467" s="71">
        <v>0</v>
      </c>
      <c r="C1467" s="71">
        <v>11.872329464922572</v>
      </c>
      <c r="P1467" s="6">
        <f t="shared" si="289"/>
        <v>0</v>
      </c>
      <c r="Q1467" s="34">
        <f t="shared" si="290"/>
        <v>0</v>
      </c>
      <c r="R1467" s="6">
        <f t="shared" si="291"/>
        <v>0</v>
      </c>
      <c r="S1467" s="6">
        <f t="shared" si="292"/>
        <v>0</v>
      </c>
      <c r="T1467" s="6">
        <f t="shared" si="293"/>
        <v>11.872329464922572</v>
      </c>
      <c r="U1467" s="34">
        <f t="shared" si="294"/>
        <v>0</v>
      </c>
      <c r="V1467" s="35"/>
      <c r="W1467" s="64"/>
      <c r="X1467" s="6">
        <f t="shared" si="295"/>
        <v>0</v>
      </c>
      <c r="Y1467" s="6">
        <f t="shared" si="296"/>
        <v>0</v>
      </c>
      <c r="Z1467" s="6">
        <f t="shared" si="297"/>
        <v>0</v>
      </c>
      <c r="AA1467" s="6">
        <f t="shared" si="298"/>
        <v>11.872329464922572</v>
      </c>
      <c r="AB1467" s="6">
        <f t="shared" si="299"/>
        <v>0</v>
      </c>
      <c r="AC1467" s="6">
        <f t="shared" si="300"/>
        <v>0</v>
      </c>
      <c r="AD1467" s="6">
        <f t="shared" si="301"/>
        <v>0</v>
      </c>
    </row>
    <row r="1468" spans="2:30" x14ac:dyDescent="0.3">
      <c r="B1468" s="71">
        <v>0</v>
      </c>
      <c r="C1468" s="71">
        <v>12.812327699135453</v>
      </c>
      <c r="P1468" s="6">
        <f t="shared" si="289"/>
        <v>0</v>
      </c>
      <c r="Q1468" s="34">
        <f t="shared" si="290"/>
        <v>0</v>
      </c>
      <c r="R1468" s="6">
        <f t="shared" si="291"/>
        <v>0</v>
      </c>
      <c r="S1468" s="6">
        <f t="shared" si="292"/>
        <v>0</v>
      </c>
      <c r="T1468" s="6">
        <f t="shared" si="293"/>
        <v>12.812327699135453</v>
      </c>
      <c r="U1468" s="34">
        <f t="shared" si="294"/>
        <v>0</v>
      </c>
      <c r="V1468" s="35"/>
      <c r="W1468" s="64"/>
      <c r="X1468" s="6">
        <f t="shared" si="295"/>
        <v>0</v>
      </c>
      <c r="Y1468" s="6">
        <f t="shared" si="296"/>
        <v>0</v>
      </c>
      <c r="Z1468" s="6">
        <f t="shared" si="297"/>
        <v>0</v>
      </c>
      <c r="AA1468" s="6">
        <f t="shared" si="298"/>
        <v>12.812327699135453</v>
      </c>
      <c r="AB1468" s="6">
        <f t="shared" si="299"/>
        <v>0</v>
      </c>
      <c r="AC1468" s="6">
        <f t="shared" si="300"/>
        <v>0</v>
      </c>
      <c r="AD1468" s="6">
        <f t="shared" si="301"/>
        <v>0</v>
      </c>
    </row>
    <row r="1469" spans="2:30" x14ac:dyDescent="0.3">
      <c r="B1469" s="71">
        <v>1.1522575532050472</v>
      </c>
      <c r="C1469" s="71">
        <v>13.682765885045752</v>
      </c>
      <c r="P1469" s="6">
        <f t="shared" si="289"/>
        <v>0</v>
      </c>
      <c r="Q1469" s="34">
        <f t="shared" si="290"/>
        <v>1.1522575532050472</v>
      </c>
      <c r="R1469" s="6">
        <f t="shared" si="291"/>
        <v>0.38024499255766558</v>
      </c>
      <c r="S1469" s="6">
        <f t="shared" si="292"/>
        <v>0</v>
      </c>
      <c r="T1469" s="6">
        <f t="shared" si="293"/>
        <v>13.302520892488086</v>
      </c>
      <c r="U1469" s="34">
        <f t="shared" si="294"/>
        <v>0</v>
      </c>
      <c r="V1469" s="35"/>
      <c r="W1469" s="64"/>
      <c r="X1469" s="6">
        <f t="shared" si="295"/>
        <v>0</v>
      </c>
      <c r="Y1469" s="6">
        <f t="shared" si="296"/>
        <v>1.1522575532050472</v>
      </c>
      <c r="Z1469" s="6">
        <f t="shared" si="297"/>
        <v>0</v>
      </c>
      <c r="AA1469" s="6">
        <f t="shared" si="298"/>
        <v>12.530508331840705</v>
      </c>
      <c r="AB1469" s="6">
        <f t="shared" si="299"/>
        <v>0</v>
      </c>
      <c r="AC1469" s="6">
        <f t="shared" si="300"/>
        <v>0</v>
      </c>
      <c r="AD1469" s="6">
        <f t="shared" si="301"/>
        <v>0</v>
      </c>
    </row>
    <row r="1470" spans="2:30" x14ac:dyDescent="0.3">
      <c r="B1470" s="71">
        <v>0</v>
      </c>
      <c r="C1470" s="71">
        <v>14.698594873235388</v>
      </c>
      <c r="P1470" s="6">
        <f t="shared" si="289"/>
        <v>0</v>
      </c>
      <c r="Q1470" s="34">
        <f t="shared" si="290"/>
        <v>0</v>
      </c>
      <c r="R1470" s="6">
        <f t="shared" si="291"/>
        <v>0</v>
      </c>
      <c r="S1470" s="6">
        <f t="shared" si="292"/>
        <v>0</v>
      </c>
      <c r="T1470" s="6">
        <f t="shared" si="293"/>
        <v>14.698594873235388</v>
      </c>
      <c r="U1470" s="34">
        <f t="shared" si="294"/>
        <v>0</v>
      </c>
      <c r="V1470" s="35"/>
      <c r="W1470" s="64"/>
      <c r="X1470" s="6">
        <f t="shared" si="295"/>
        <v>0</v>
      </c>
      <c r="Y1470" s="6">
        <f t="shared" si="296"/>
        <v>0</v>
      </c>
      <c r="Z1470" s="6">
        <f t="shared" si="297"/>
        <v>0</v>
      </c>
      <c r="AA1470" s="6">
        <f t="shared" si="298"/>
        <v>14.698594873235388</v>
      </c>
      <c r="AB1470" s="6">
        <f t="shared" si="299"/>
        <v>0</v>
      </c>
      <c r="AC1470" s="6">
        <f t="shared" si="300"/>
        <v>0</v>
      </c>
      <c r="AD1470" s="6">
        <f t="shared" si="301"/>
        <v>0</v>
      </c>
    </row>
    <row r="1471" spans="2:30" x14ac:dyDescent="0.3">
      <c r="B1471" s="71">
        <v>0</v>
      </c>
      <c r="C1471" s="71">
        <v>15.785183147801291</v>
      </c>
      <c r="P1471" s="6">
        <f t="shared" si="289"/>
        <v>0</v>
      </c>
      <c r="Q1471" s="34">
        <f t="shared" si="290"/>
        <v>0</v>
      </c>
      <c r="R1471" s="6">
        <f t="shared" si="291"/>
        <v>0</v>
      </c>
      <c r="S1471" s="6">
        <f t="shared" si="292"/>
        <v>0</v>
      </c>
      <c r="T1471" s="6">
        <f t="shared" si="293"/>
        <v>15.785183147801291</v>
      </c>
      <c r="U1471" s="34">
        <f t="shared" si="294"/>
        <v>0</v>
      </c>
      <c r="V1471" s="35"/>
      <c r="W1471" s="64"/>
      <c r="X1471" s="6">
        <f t="shared" si="295"/>
        <v>0</v>
      </c>
      <c r="Y1471" s="6">
        <f t="shared" si="296"/>
        <v>0</v>
      </c>
      <c r="Z1471" s="6">
        <f t="shared" si="297"/>
        <v>0</v>
      </c>
      <c r="AA1471" s="6">
        <f t="shared" si="298"/>
        <v>15.785183147801291</v>
      </c>
      <c r="AB1471" s="6">
        <f t="shared" si="299"/>
        <v>0</v>
      </c>
      <c r="AC1471" s="6">
        <f t="shared" si="300"/>
        <v>0</v>
      </c>
      <c r="AD1471" s="6">
        <f t="shared" si="301"/>
        <v>0</v>
      </c>
    </row>
    <row r="1472" spans="2:30" x14ac:dyDescent="0.3">
      <c r="B1472" s="71">
        <v>0</v>
      </c>
      <c r="C1472" s="71">
        <v>16.940946543558098</v>
      </c>
      <c r="P1472" s="6">
        <f t="shared" si="289"/>
        <v>0</v>
      </c>
      <c r="Q1472" s="34">
        <f t="shared" si="290"/>
        <v>0</v>
      </c>
      <c r="R1472" s="6">
        <f t="shared" si="291"/>
        <v>0</v>
      </c>
      <c r="S1472" s="6">
        <f t="shared" si="292"/>
        <v>0</v>
      </c>
      <c r="T1472" s="6">
        <f t="shared" si="293"/>
        <v>16.940946543558098</v>
      </c>
      <c r="U1472" s="34">
        <f t="shared" si="294"/>
        <v>0</v>
      </c>
      <c r="V1472" s="35"/>
      <c r="W1472" s="64"/>
      <c r="X1472" s="6">
        <f t="shared" si="295"/>
        <v>0</v>
      </c>
      <c r="Y1472" s="6">
        <f t="shared" si="296"/>
        <v>0</v>
      </c>
      <c r="Z1472" s="6">
        <f t="shared" si="297"/>
        <v>0</v>
      </c>
      <c r="AA1472" s="6">
        <f t="shared" si="298"/>
        <v>16.940946543558098</v>
      </c>
      <c r="AB1472" s="6">
        <f t="shared" si="299"/>
        <v>0</v>
      </c>
      <c r="AC1472" s="6">
        <f t="shared" si="300"/>
        <v>0</v>
      </c>
      <c r="AD1472" s="6">
        <f t="shared" si="301"/>
        <v>0</v>
      </c>
    </row>
    <row r="1473" spans="2:30" x14ac:dyDescent="0.3">
      <c r="B1473" s="71">
        <v>0</v>
      </c>
      <c r="C1473" s="71">
        <v>18.000458408450811</v>
      </c>
      <c r="P1473" s="6">
        <f t="shared" si="289"/>
        <v>0</v>
      </c>
      <c r="Q1473" s="34">
        <f t="shared" si="290"/>
        <v>0</v>
      </c>
      <c r="R1473" s="6">
        <f t="shared" si="291"/>
        <v>0</v>
      </c>
      <c r="S1473" s="6">
        <f t="shared" si="292"/>
        <v>0</v>
      </c>
      <c r="T1473" s="6">
        <f t="shared" si="293"/>
        <v>18.000458408450811</v>
      </c>
      <c r="U1473" s="34">
        <f t="shared" si="294"/>
        <v>0</v>
      </c>
      <c r="V1473" s="35"/>
      <c r="W1473" s="64"/>
      <c r="X1473" s="6">
        <f t="shared" si="295"/>
        <v>0</v>
      </c>
      <c r="Y1473" s="6">
        <f t="shared" si="296"/>
        <v>0</v>
      </c>
      <c r="Z1473" s="6">
        <f t="shared" si="297"/>
        <v>0</v>
      </c>
      <c r="AA1473" s="6">
        <f t="shared" si="298"/>
        <v>18.000458408450811</v>
      </c>
      <c r="AB1473" s="6">
        <f t="shared" si="299"/>
        <v>0</v>
      </c>
      <c r="AC1473" s="6">
        <f t="shared" si="300"/>
        <v>0</v>
      </c>
      <c r="AD1473" s="6">
        <f t="shared" si="301"/>
        <v>0</v>
      </c>
    </row>
    <row r="1474" spans="2:30" x14ac:dyDescent="0.3">
      <c r="B1474" s="71">
        <v>0</v>
      </c>
      <c r="C1474" s="71">
        <v>19.098273123089392</v>
      </c>
      <c r="P1474" s="6">
        <f t="shared" si="289"/>
        <v>0</v>
      </c>
      <c r="Q1474" s="34">
        <f t="shared" si="290"/>
        <v>0</v>
      </c>
      <c r="R1474" s="6">
        <f t="shared" si="291"/>
        <v>0</v>
      </c>
      <c r="S1474" s="6">
        <f t="shared" si="292"/>
        <v>0</v>
      </c>
      <c r="T1474" s="6">
        <f t="shared" si="293"/>
        <v>19.098273123089392</v>
      </c>
      <c r="U1474" s="34">
        <f t="shared" si="294"/>
        <v>0</v>
      </c>
      <c r="V1474" s="35"/>
      <c r="W1474" s="64"/>
      <c r="X1474" s="6">
        <f t="shared" si="295"/>
        <v>0</v>
      </c>
      <c r="Y1474" s="6">
        <f t="shared" si="296"/>
        <v>0</v>
      </c>
      <c r="Z1474" s="6">
        <f t="shared" si="297"/>
        <v>0</v>
      </c>
      <c r="AA1474" s="6">
        <f t="shared" si="298"/>
        <v>19.098273123089392</v>
      </c>
      <c r="AB1474" s="6">
        <f t="shared" si="299"/>
        <v>0</v>
      </c>
      <c r="AC1474" s="6">
        <f t="shared" si="300"/>
        <v>0</v>
      </c>
      <c r="AD1474" s="6">
        <f t="shared" si="301"/>
        <v>0</v>
      </c>
    </row>
    <row r="1475" spans="2:30" x14ac:dyDescent="0.3">
      <c r="B1475" s="71">
        <v>0</v>
      </c>
      <c r="C1475" s="71">
        <v>20.352981730253447</v>
      </c>
      <c r="P1475" s="6">
        <f t="shared" si="289"/>
        <v>0</v>
      </c>
      <c r="Q1475" s="34">
        <f t="shared" si="290"/>
        <v>0</v>
      </c>
      <c r="R1475" s="6">
        <f t="shared" si="291"/>
        <v>0</v>
      </c>
      <c r="S1475" s="6">
        <f t="shared" si="292"/>
        <v>0</v>
      </c>
      <c r="T1475" s="6">
        <f t="shared" si="293"/>
        <v>20.352981730253447</v>
      </c>
      <c r="U1475" s="34">
        <f t="shared" si="294"/>
        <v>0</v>
      </c>
      <c r="V1475" s="35"/>
      <c r="W1475" s="64"/>
      <c r="X1475" s="6">
        <f t="shared" si="295"/>
        <v>0</v>
      </c>
      <c r="Y1475" s="6">
        <f t="shared" si="296"/>
        <v>0</v>
      </c>
      <c r="Z1475" s="6">
        <f t="shared" si="297"/>
        <v>0</v>
      </c>
      <c r="AA1475" s="6">
        <f t="shared" si="298"/>
        <v>20.352981730253447</v>
      </c>
      <c r="AB1475" s="6">
        <f t="shared" si="299"/>
        <v>0</v>
      </c>
      <c r="AC1475" s="6">
        <f t="shared" si="300"/>
        <v>0</v>
      </c>
      <c r="AD1475" s="6">
        <f t="shared" si="301"/>
        <v>0</v>
      </c>
    </row>
    <row r="1476" spans="2:30" x14ac:dyDescent="0.3">
      <c r="B1476" s="71">
        <v>0</v>
      </c>
      <c r="C1476" s="71">
        <v>21.544128959755088</v>
      </c>
      <c r="P1476" s="6">
        <f t="shared" ref="P1476:P1539" si="302">C1476-R1476-T1476</f>
        <v>0</v>
      </c>
      <c r="Q1476" s="34">
        <f t="shared" ref="Q1476:Q1539" si="303">MIN(318,B1476)</f>
        <v>0</v>
      </c>
      <c r="R1476" s="6">
        <f t="shared" ref="R1476:R1539" si="304">IF(Q1476=0,0,MIN(C1476,Q1476*33%))</f>
        <v>0</v>
      </c>
      <c r="S1476" s="6">
        <f t="shared" ref="S1476:S1539" si="305">MIN(B1476-Q1476,110*0.76)</f>
        <v>0</v>
      </c>
      <c r="T1476" s="6">
        <f t="shared" ref="T1476:T1539" si="306">MIN(134,C1476-R1476)</f>
        <v>21.544128959755088</v>
      </c>
      <c r="U1476" s="34">
        <f t="shared" ref="U1476:U1539" si="307">MIN(B1476-S1476-Q1476,134)</f>
        <v>0</v>
      </c>
      <c r="V1476" s="35"/>
      <c r="W1476" s="64"/>
      <c r="X1476" s="6">
        <f t="shared" ref="X1476:X1539" si="308">C1476-Y1476-AA1476-AD1476</f>
        <v>0</v>
      </c>
      <c r="Y1476" s="6">
        <f t="shared" ref="Y1476:Y1539" si="309">MIN(B1476,C1476)</f>
        <v>0</v>
      </c>
      <c r="Z1476" s="6">
        <f t="shared" ref="Z1476:Z1539" si="310">MIN(B1476-Y1476-AB1476,110*M$33)</f>
        <v>0</v>
      </c>
      <c r="AA1476" s="6">
        <f t="shared" ref="AA1476:AA1539" si="311">MIN(C1476-Y1476,110-Y1476)</f>
        <v>21.544128959755088</v>
      </c>
      <c r="AB1476" s="6">
        <f t="shared" ref="AB1476:AB1539" si="312">MIN(B1476-Y1476,120-Y1476)</f>
        <v>0</v>
      </c>
      <c r="AC1476" s="6">
        <f t="shared" ref="AC1476:AC1539" si="313">B1476-Y1476-Z1476-AB1476</f>
        <v>0</v>
      </c>
      <c r="AD1476" s="6">
        <f t="shared" ref="AD1476:AD1539" si="314">C1476-Y1476-AA1476</f>
        <v>0</v>
      </c>
    </row>
    <row r="1477" spans="2:30" x14ac:dyDescent="0.3">
      <c r="B1477" s="71">
        <v>0</v>
      </c>
      <c r="C1477" s="71">
        <v>16.970321321389783</v>
      </c>
      <c r="P1477" s="6">
        <f t="shared" si="302"/>
        <v>0</v>
      </c>
      <c r="Q1477" s="34">
        <f t="shared" si="303"/>
        <v>0</v>
      </c>
      <c r="R1477" s="6">
        <f t="shared" si="304"/>
        <v>0</v>
      </c>
      <c r="S1477" s="6">
        <f t="shared" si="305"/>
        <v>0</v>
      </c>
      <c r="T1477" s="6">
        <f t="shared" si="306"/>
        <v>16.970321321389783</v>
      </c>
      <c r="U1477" s="34">
        <f t="shared" si="307"/>
        <v>0</v>
      </c>
      <c r="V1477" s="35"/>
      <c r="W1477" s="64"/>
      <c r="X1477" s="6">
        <f t="shared" si="308"/>
        <v>0</v>
      </c>
      <c r="Y1477" s="6">
        <f t="shared" si="309"/>
        <v>0</v>
      </c>
      <c r="Z1477" s="6">
        <f t="shared" si="310"/>
        <v>0</v>
      </c>
      <c r="AA1477" s="6">
        <f t="shared" si="311"/>
        <v>16.970321321389783</v>
      </c>
      <c r="AB1477" s="6">
        <f t="shared" si="312"/>
        <v>0</v>
      </c>
      <c r="AC1477" s="6">
        <f t="shared" si="313"/>
        <v>0</v>
      </c>
      <c r="AD1477" s="6">
        <f t="shared" si="314"/>
        <v>0</v>
      </c>
    </row>
    <row r="1478" spans="2:30" x14ac:dyDescent="0.3">
      <c r="B1478" s="71">
        <v>0</v>
      </c>
      <c r="C1478" s="71">
        <v>15.786331871386412</v>
      </c>
      <c r="P1478" s="6">
        <f t="shared" si="302"/>
        <v>0</v>
      </c>
      <c r="Q1478" s="34">
        <f t="shared" si="303"/>
        <v>0</v>
      </c>
      <c r="R1478" s="6">
        <f t="shared" si="304"/>
        <v>0</v>
      </c>
      <c r="S1478" s="6">
        <f t="shared" si="305"/>
        <v>0</v>
      </c>
      <c r="T1478" s="6">
        <f t="shared" si="306"/>
        <v>15.786331871386412</v>
      </c>
      <c r="U1478" s="34">
        <f t="shared" si="307"/>
        <v>0</v>
      </c>
      <c r="V1478" s="35"/>
      <c r="W1478" s="64"/>
      <c r="X1478" s="6">
        <f t="shared" si="308"/>
        <v>0</v>
      </c>
      <c r="Y1478" s="6">
        <f t="shared" si="309"/>
        <v>0</v>
      </c>
      <c r="Z1478" s="6">
        <f t="shared" si="310"/>
        <v>0</v>
      </c>
      <c r="AA1478" s="6">
        <f t="shared" si="311"/>
        <v>15.786331871386412</v>
      </c>
      <c r="AB1478" s="6">
        <f t="shared" si="312"/>
        <v>0</v>
      </c>
      <c r="AC1478" s="6">
        <f t="shared" si="313"/>
        <v>0</v>
      </c>
      <c r="AD1478" s="6">
        <f t="shared" si="314"/>
        <v>0</v>
      </c>
    </row>
    <row r="1479" spans="2:30" x14ac:dyDescent="0.3">
      <c r="B1479" s="71">
        <v>0</v>
      </c>
      <c r="C1479" s="71">
        <v>11.763527572631871</v>
      </c>
      <c r="P1479" s="6">
        <f t="shared" si="302"/>
        <v>0</v>
      </c>
      <c r="Q1479" s="34">
        <f t="shared" si="303"/>
        <v>0</v>
      </c>
      <c r="R1479" s="6">
        <f t="shared" si="304"/>
        <v>0</v>
      </c>
      <c r="S1479" s="6">
        <f t="shared" si="305"/>
        <v>0</v>
      </c>
      <c r="T1479" s="6">
        <f t="shared" si="306"/>
        <v>11.763527572631871</v>
      </c>
      <c r="U1479" s="34">
        <f t="shared" si="307"/>
        <v>0</v>
      </c>
      <c r="V1479" s="35"/>
      <c r="W1479" s="64"/>
      <c r="X1479" s="6">
        <f t="shared" si="308"/>
        <v>0</v>
      </c>
      <c r="Y1479" s="6">
        <f t="shared" si="309"/>
        <v>0</v>
      </c>
      <c r="Z1479" s="6">
        <f t="shared" si="310"/>
        <v>0</v>
      </c>
      <c r="AA1479" s="6">
        <f t="shared" si="311"/>
        <v>11.763527572631871</v>
      </c>
      <c r="AB1479" s="6">
        <f t="shared" si="312"/>
        <v>0</v>
      </c>
      <c r="AC1479" s="6">
        <f t="shared" si="313"/>
        <v>0</v>
      </c>
      <c r="AD1479" s="6">
        <f t="shared" si="314"/>
        <v>0</v>
      </c>
    </row>
    <row r="1480" spans="2:30" x14ac:dyDescent="0.3">
      <c r="B1480" s="71">
        <v>0</v>
      </c>
      <c r="C1480" s="71">
        <v>10.623713351210283</v>
      </c>
      <c r="P1480" s="6">
        <f t="shared" si="302"/>
        <v>0</v>
      </c>
      <c r="Q1480" s="34">
        <f t="shared" si="303"/>
        <v>0</v>
      </c>
      <c r="R1480" s="6">
        <f t="shared" si="304"/>
        <v>0</v>
      </c>
      <c r="S1480" s="6">
        <f t="shared" si="305"/>
        <v>0</v>
      </c>
      <c r="T1480" s="6">
        <f t="shared" si="306"/>
        <v>10.623713351210283</v>
      </c>
      <c r="U1480" s="34">
        <f t="shared" si="307"/>
        <v>0</v>
      </c>
      <c r="V1480" s="35"/>
      <c r="W1480" s="64"/>
      <c r="X1480" s="6">
        <f t="shared" si="308"/>
        <v>0</v>
      </c>
      <c r="Y1480" s="6">
        <f t="shared" si="309"/>
        <v>0</v>
      </c>
      <c r="Z1480" s="6">
        <f t="shared" si="310"/>
        <v>0</v>
      </c>
      <c r="AA1480" s="6">
        <f t="shared" si="311"/>
        <v>10.623713351210283</v>
      </c>
      <c r="AB1480" s="6">
        <f t="shared" si="312"/>
        <v>0</v>
      </c>
      <c r="AC1480" s="6">
        <f t="shared" si="313"/>
        <v>0</v>
      </c>
      <c r="AD1480" s="6">
        <f t="shared" si="314"/>
        <v>0</v>
      </c>
    </row>
    <row r="1481" spans="2:30" x14ac:dyDescent="0.3">
      <c r="B1481" s="71">
        <v>0</v>
      </c>
      <c r="C1481" s="71">
        <v>10.225084762621009</v>
      </c>
      <c r="P1481" s="6">
        <f t="shared" si="302"/>
        <v>0</v>
      </c>
      <c r="Q1481" s="34">
        <f t="shared" si="303"/>
        <v>0</v>
      </c>
      <c r="R1481" s="6">
        <f t="shared" si="304"/>
        <v>0</v>
      </c>
      <c r="S1481" s="6">
        <f t="shared" si="305"/>
        <v>0</v>
      </c>
      <c r="T1481" s="6">
        <f t="shared" si="306"/>
        <v>10.225084762621009</v>
      </c>
      <c r="U1481" s="34">
        <f t="shared" si="307"/>
        <v>0</v>
      </c>
      <c r="V1481" s="35"/>
      <c r="W1481" s="64"/>
      <c r="X1481" s="6">
        <f t="shared" si="308"/>
        <v>0</v>
      </c>
      <c r="Y1481" s="6">
        <f t="shared" si="309"/>
        <v>0</v>
      </c>
      <c r="Z1481" s="6">
        <f t="shared" si="310"/>
        <v>0</v>
      </c>
      <c r="AA1481" s="6">
        <f t="shared" si="311"/>
        <v>10.225084762621009</v>
      </c>
      <c r="AB1481" s="6">
        <f t="shared" si="312"/>
        <v>0</v>
      </c>
      <c r="AC1481" s="6">
        <f t="shared" si="313"/>
        <v>0</v>
      </c>
      <c r="AD1481" s="6">
        <f t="shared" si="314"/>
        <v>0</v>
      </c>
    </row>
    <row r="1482" spans="2:30" x14ac:dyDescent="0.3">
      <c r="B1482" s="71">
        <v>0</v>
      </c>
      <c r="C1482" s="71">
        <v>10.699600253257861</v>
      </c>
      <c r="P1482" s="6">
        <f t="shared" si="302"/>
        <v>0</v>
      </c>
      <c r="Q1482" s="34">
        <f t="shared" si="303"/>
        <v>0</v>
      </c>
      <c r="R1482" s="6">
        <f t="shared" si="304"/>
        <v>0</v>
      </c>
      <c r="S1482" s="6">
        <f t="shared" si="305"/>
        <v>0</v>
      </c>
      <c r="T1482" s="6">
        <f t="shared" si="306"/>
        <v>10.699600253257861</v>
      </c>
      <c r="U1482" s="34">
        <f t="shared" si="307"/>
        <v>0</v>
      </c>
      <c r="V1482" s="35"/>
      <c r="W1482" s="64"/>
      <c r="X1482" s="6">
        <f t="shared" si="308"/>
        <v>0</v>
      </c>
      <c r="Y1482" s="6">
        <f t="shared" si="309"/>
        <v>0</v>
      </c>
      <c r="Z1482" s="6">
        <f t="shared" si="310"/>
        <v>0</v>
      </c>
      <c r="AA1482" s="6">
        <f t="shared" si="311"/>
        <v>10.699600253257861</v>
      </c>
      <c r="AB1482" s="6">
        <f t="shared" si="312"/>
        <v>0</v>
      </c>
      <c r="AC1482" s="6">
        <f t="shared" si="313"/>
        <v>0</v>
      </c>
      <c r="AD1482" s="6">
        <f t="shared" si="314"/>
        <v>0</v>
      </c>
    </row>
    <row r="1483" spans="2:30" x14ac:dyDescent="0.3">
      <c r="B1483" s="71">
        <v>0</v>
      </c>
      <c r="C1483" s="71">
        <v>12.359444148304446</v>
      </c>
      <c r="P1483" s="6">
        <f t="shared" si="302"/>
        <v>0</v>
      </c>
      <c r="Q1483" s="34">
        <f t="shared" si="303"/>
        <v>0</v>
      </c>
      <c r="R1483" s="6">
        <f t="shared" si="304"/>
        <v>0</v>
      </c>
      <c r="S1483" s="6">
        <f t="shared" si="305"/>
        <v>0</v>
      </c>
      <c r="T1483" s="6">
        <f t="shared" si="306"/>
        <v>12.359444148304446</v>
      </c>
      <c r="U1483" s="34">
        <f t="shared" si="307"/>
        <v>0</v>
      </c>
      <c r="V1483" s="35"/>
      <c r="W1483" s="64"/>
      <c r="X1483" s="6">
        <f t="shared" si="308"/>
        <v>0</v>
      </c>
      <c r="Y1483" s="6">
        <f t="shared" si="309"/>
        <v>0</v>
      </c>
      <c r="Z1483" s="6">
        <f t="shared" si="310"/>
        <v>0</v>
      </c>
      <c r="AA1483" s="6">
        <f t="shared" si="311"/>
        <v>12.359444148304446</v>
      </c>
      <c r="AB1483" s="6">
        <f t="shared" si="312"/>
        <v>0</v>
      </c>
      <c r="AC1483" s="6">
        <f t="shared" si="313"/>
        <v>0</v>
      </c>
      <c r="AD1483" s="6">
        <f t="shared" si="314"/>
        <v>0</v>
      </c>
    </row>
    <row r="1484" spans="2:30" x14ac:dyDescent="0.3">
      <c r="B1484" s="71">
        <v>3.4609268198586549</v>
      </c>
      <c r="C1484" s="71">
        <v>9.1353678435559296</v>
      </c>
      <c r="P1484" s="6">
        <f t="shared" si="302"/>
        <v>0</v>
      </c>
      <c r="Q1484" s="34">
        <f t="shared" si="303"/>
        <v>3.4609268198586549</v>
      </c>
      <c r="R1484" s="6">
        <f t="shared" si="304"/>
        <v>1.1421058505533561</v>
      </c>
      <c r="S1484" s="6">
        <f t="shared" si="305"/>
        <v>0</v>
      </c>
      <c r="T1484" s="6">
        <f t="shared" si="306"/>
        <v>7.993261993002573</v>
      </c>
      <c r="U1484" s="34">
        <f t="shared" si="307"/>
        <v>0</v>
      </c>
      <c r="V1484" s="35"/>
      <c r="W1484" s="64"/>
      <c r="X1484" s="6">
        <f t="shared" si="308"/>
        <v>0</v>
      </c>
      <c r="Y1484" s="6">
        <f t="shared" si="309"/>
        <v>3.4609268198586549</v>
      </c>
      <c r="Z1484" s="6">
        <f t="shared" si="310"/>
        <v>0</v>
      </c>
      <c r="AA1484" s="6">
        <f t="shared" si="311"/>
        <v>5.6744410236972751</v>
      </c>
      <c r="AB1484" s="6">
        <f t="shared" si="312"/>
        <v>0</v>
      </c>
      <c r="AC1484" s="6">
        <f t="shared" si="313"/>
        <v>0</v>
      </c>
      <c r="AD1484" s="6">
        <f t="shared" si="314"/>
        <v>0</v>
      </c>
    </row>
    <row r="1485" spans="2:30" x14ac:dyDescent="0.3">
      <c r="B1485" s="71">
        <v>0</v>
      </c>
      <c r="C1485" s="71">
        <v>11.741082433508247</v>
      </c>
      <c r="P1485" s="6">
        <f t="shared" si="302"/>
        <v>0</v>
      </c>
      <c r="Q1485" s="34">
        <f t="shared" si="303"/>
        <v>0</v>
      </c>
      <c r="R1485" s="6">
        <f t="shared" si="304"/>
        <v>0</v>
      </c>
      <c r="S1485" s="6">
        <f t="shared" si="305"/>
        <v>0</v>
      </c>
      <c r="T1485" s="6">
        <f t="shared" si="306"/>
        <v>11.741082433508247</v>
      </c>
      <c r="U1485" s="34">
        <f t="shared" si="307"/>
        <v>0</v>
      </c>
      <c r="V1485" s="35"/>
      <c r="W1485" s="64"/>
      <c r="X1485" s="6">
        <f t="shared" si="308"/>
        <v>0</v>
      </c>
      <c r="Y1485" s="6">
        <f t="shared" si="309"/>
        <v>0</v>
      </c>
      <c r="Z1485" s="6">
        <f t="shared" si="310"/>
        <v>0</v>
      </c>
      <c r="AA1485" s="6">
        <f t="shared" si="311"/>
        <v>11.741082433508247</v>
      </c>
      <c r="AB1485" s="6">
        <f t="shared" si="312"/>
        <v>0</v>
      </c>
      <c r="AC1485" s="6">
        <f t="shared" si="313"/>
        <v>0</v>
      </c>
      <c r="AD1485" s="6">
        <f t="shared" si="314"/>
        <v>0</v>
      </c>
    </row>
    <row r="1486" spans="2:30" x14ac:dyDescent="0.3">
      <c r="B1486" s="71">
        <v>0</v>
      </c>
      <c r="C1486" s="71">
        <v>12.982708381849799</v>
      </c>
      <c r="P1486" s="6">
        <f t="shared" si="302"/>
        <v>0</v>
      </c>
      <c r="Q1486" s="34">
        <f t="shared" si="303"/>
        <v>0</v>
      </c>
      <c r="R1486" s="6">
        <f t="shared" si="304"/>
        <v>0</v>
      </c>
      <c r="S1486" s="6">
        <f t="shared" si="305"/>
        <v>0</v>
      </c>
      <c r="T1486" s="6">
        <f t="shared" si="306"/>
        <v>12.982708381849799</v>
      </c>
      <c r="U1486" s="34">
        <f t="shared" si="307"/>
        <v>0</v>
      </c>
      <c r="V1486" s="35"/>
      <c r="W1486" s="64"/>
      <c r="X1486" s="6">
        <f t="shared" si="308"/>
        <v>0</v>
      </c>
      <c r="Y1486" s="6">
        <f t="shared" si="309"/>
        <v>0</v>
      </c>
      <c r="Z1486" s="6">
        <f t="shared" si="310"/>
        <v>0</v>
      </c>
      <c r="AA1486" s="6">
        <f t="shared" si="311"/>
        <v>12.982708381849799</v>
      </c>
      <c r="AB1486" s="6">
        <f t="shared" si="312"/>
        <v>0</v>
      </c>
      <c r="AC1486" s="6">
        <f t="shared" si="313"/>
        <v>0</v>
      </c>
      <c r="AD1486" s="6">
        <f t="shared" si="314"/>
        <v>0</v>
      </c>
    </row>
    <row r="1487" spans="2:30" x14ac:dyDescent="0.3">
      <c r="B1487" s="71">
        <v>0</v>
      </c>
      <c r="C1487" s="71">
        <v>17.181507785267385</v>
      </c>
      <c r="P1487" s="6">
        <f t="shared" si="302"/>
        <v>0</v>
      </c>
      <c r="Q1487" s="34">
        <f t="shared" si="303"/>
        <v>0</v>
      </c>
      <c r="R1487" s="6">
        <f t="shared" si="304"/>
        <v>0</v>
      </c>
      <c r="S1487" s="6">
        <f t="shared" si="305"/>
        <v>0</v>
      </c>
      <c r="T1487" s="6">
        <f t="shared" si="306"/>
        <v>17.181507785267385</v>
      </c>
      <c r="U1487" s="34">
        <f t="shared" si="307"/>
        <v>0</v>
      </c>
      <c r="V1487" s="35"/>
      <c r="W1487" s="64"/>
      <c r="X1487" s="6">
        <f t="shared" si="308"/>
        <v>0</v>
      </c>
      <c r="Y1487" s="6">
        <f t="shared" si="309"/>
        <v>0</v>
      </c>
      <c r="Z1487" s="6">
        <f t="shared" si="310"/>
        <v>0</v>
      </c>
      <c r="AA1487" s="6">
        <f t="shared" si="311"/>
        <v>17.181507785267385</v>
      </c>
      <c r="AB1487" s="6">
        <f t="shared" si="312"/>
        <v>0</v>
      </c>
      <c r="AC1487" s="6">
        <f t="shared" si="313"/>
        <v>0</v>
      </c>
      <c r="AD1487" s="6">
        <f t="shared" si="314"/>
        <v>0</v>
      </c>
    </row>
    <row r="1488" spans="2:30" x14ac:dyDescent="0.3">
      <c r="B1488" s="71">
        <v>0</v>
      </c>
      <c r="C1488" s="71">
        <v>18.697043714892711</v>
      </c>
      <c r="P1488" s="6">
        <f t="shared" si="302"/>
        <v>0</v>
      </c>
      <c r="Q1488" s="34">
        <f t="shared" si="303"/>
        <v>0</v>
      </c>
      <c r="R1488" s="6">
        <f t="shared" si="304"/>
        <v>0</v>
      </c>
      <c r="S1488" s="6">
        <f t="shared" si="305"/>
        <v>0</v>
      </c>
      <c r="T1488" s="6">
        <f t="shared" si="306"/>
        <v>18.697043714892711</v>
      </c>
      <c r="U1488" s="34">
        <f t="shared" si="307"/>
        <v>0</v>
      </c>
      <c r="V1488" s="35"/>
      <c r="W1488" s="64"/>
      <c r="X1488" s="6">
        <f t="shared" si="308"/>
        <v>0</v>
      </c>
      <c r="Y1488" s="6">
        <f t="shared" si="309"/>
        <v>0</v>
      </c>
      <c r="Z1488" s="6">
        <f t="shared" si="310"/>
        <v>0</v>
      </c>
      <c r="AA1488" s="6">
        <f t="shared" si="311"/>
        <v>18.697043714892711</v>
      </c>
      <c r="AB1488" s="6">
        <f t="shared" si="312"/>
        <v>0</v>
      </c>
      <c r="AC1488" s="6">
        <f t="shared" si="313"/>
        <v>0</v>
      </c>
      <c r="AD1488" s="6">
        <f t="shared" si="314"/>
        <v>0</v>
      </c>
    </row>
    <row r="1489" spans="2:30" x14ac:dyDescent="0.3">
      <c r="B1489" s="71">
        <v>0</v>
      </c>
      <c r="C1489" s="71">
        <v>20.425266040414471</v>
      </c>
      <c r="P1489" s="6">
        <f t="shared" si="302"/>
        <v>0</v>
      </c>
      <c r="Q1489" s="34">
        <f t="shared" si="303"/>
        <v>0</v>
      </c>
      <c r="R1489" s="6">
        <f t="shared" si="304"/>
        <v>0</v>
      </c>
      <c r="S1489" s="6">
        <f t="shared" si="305"/>
        <v>0</v>
      </c>
      <c r="T1489" s="6">
        <f t="shared" si="306"/>
        <v>20.425266040414471</v>
      </c>
      <c r="U1489" s="34">
        <f t="shared" si="307"/>
        <v>0</v>
      </c>
      <c r="V1489" s="35"/>
      <c r="W1489" s="64"/>
      <c r="X1489" s="6">
        <f t="shared" si="308"/>
        <v>0</v>
      </c>
      <c r="Y1489" s="6">
        <f t="shared" si="309"/>
        <v>0</v>
      </c>
      <c r="Z1489" s="6">
        <f t="shared" si="310"/>
        <v>0</v>
      </c>
      <c r="AA1489" s="6">
        <f t="shared" si="311"/>
        <v>20.425266040414471</v>
      </c>
      <c r="AB1489" s="6">
        <f t="shared" si="312"/>
        <v>0</v>
      </c>
      <c r="AC1489" s="6">
        <f t="shared" si="313"/>
        <v>0</v>
      </c>
      <c r="AD1489" s="6">
        <f t="shared" si="314"/>
        <v>0</v>
      </c>
    </row>
    <row r="1490" spans="2:30" x14ac:dyDescent="0.3">
      <c r="B1490" s="71">
        <v>0</v>
      </c>
      <c r="C1490" s="71">
        <v>21.952676080071765</v>
      </c>
      <c r="P1490" s="6">
        <f t="shared" si="302"/>
        <v>0</v>
      </c>
      <c r="Q1490" s="34">
        <f t="shared" si="303"/>
        <v>0</v>
      </c>
      <c r="R1490" s="6">
        <f t="shared" si="304"/>
        <v>0</v>
      </c>
      <c r="S1490" s="6">
        <f t="shared" si="305"/>
        <v>0</v>
      </c>
      <c r="T1490" s="6">
        <f t="shared" si="306"/>
        <v>21.952676080071765</v>
      </c>
      <c r="U1490" s="34">
        <f t="shared" si="307"/>
        <v>0</v>
      </c>
      <c r="V1490" s="35"/>
      <c r="W1490" s="64"/>
      <c r="X1490" s="6">
        <f t="shared" si="308"/>
        <v>0</v>
      </c>
      <c r="Y1490" s="6">
        <f t="shared" si="309"/>
        <v>0</v>
      </c>
      <c r="Z1490" s="6">
        <f t="shared" si="310"/>
        <v>0</v>
      </c>
      <c r="AA1490" s="6">
        <f t="shared" si="311"/>
        <v>21.952676080071765</v>
      </c>
      <c r="AB1490" s="6">
        <f t="shared" si="312"/>
        <v>0</v>
      </c>
      <c r="AC1490" s="6">
        <f t="shared" si="313"/>
        <v>0</v>
      </c>
      <c r="AD1490" s="6">
        <f t="shared" si="314"/>
        <v>0</v>
      </c>
    </row>
    <row r="1491" spans="2:30" x14ac:dyDescent="0.3">
      <c r="B1491" s="71">
        <v>0</v>
      </c>
      <c r="C1491" s="71">
        <v>23.535200678420544</v>
      </c>
      <c r="P1491" s="6">
        <f t="shared" si="302"/>
        <v>0</v>
      </c>
      <c r="Q1491" s="34">
        <f t="shared" si="303"/>
        <v>0</v>
      </c>
      <c r="R1491" s="6">
        <f t="shared" si="304"/>
        <v>0</v>
      </c>
      <c r="S1491" s="6">
        <f t="shared" si="305"/>
        <v>0</v>
      </c>
      <c r="T1491" s="6">
        <f t="shared" si="306"/>
        <v>23.535200678420544</v>
      </c>
      <c r="U1491" s="34">
        <f t="shared" si="307"/>
        <v>0</v>
      </c>
      <c r="V1491" s="35"/>
      <c r="W1491" s="64"/>
      <c r="X1491" s="6">
        <f t="shared" si="308"/>
        <v>0</v>
      </c>
      <c r="Y1491" s="6">
        <f t="shared" si="309"/>
        <v>0</v>
      </c>
      <c r="Z1491" s="6">
        <f t="shared" si="310"/>
        <v>0</v>
      </c>
      <c r="AA1491" s="6">
        <f t="shared" si="311"/>
        <v>23.535200678420544</v>
      </c>
      <c r="AB1491" s="6">
        <f t="shared" si="312"/>
        <v>0</v>
      </c>
      <c r="AC1491" s="6">
        <f t="shared" si="313"/>
        <v>0</v>
      </c>
      <c r="AD1491" s="6">
        <f t="shared" si="314"/>
        <v>0</v>
      </c>
    </row>
    <row r="1492" spans="2:30" x14ac:dyDescent="0.3">
      <c r="B1492" s="71">
        <v>0</v>
      </c>
      <c r="C1492" s="71">
        <v>25.070715924076168</v>
      </c>
      <c r="P1492" s="6">
        <f t="shared" si="302"/>
        <v>0</v>
      </c>
      <c r="Q1492" s="34">
        <f t="shared" si="303"/>
        <v>0</v>
      </c>
      <c r="R1492" s="6">
        <f t="shared" si="304"/>
        <v>0</v>
      </c>
      <c r="S1492" s="6">
        <f t="shared" si="305"/>
        <v>0</v>
      </c>
      <c r="T1492" s="6">
        <f t="shared" si="306"/>
        <v>25.070715924076168</v>
      </c>
      <c r="U1492" s="34">
        <f t="shared" si="307"/>
        <v>0</v>
      </c>
      <c r="V1492" s="35"/>
      <c r="W1492" s="64"/>
      <c r="X1492" s="6">
        <f t="shared" si="308"/>
        <v>0</v>
      </c>
      <c r="Y1492" s="6">
        <f t="shared" si="309"/>
        <v>0</v>
      </c>
      <c r="Z1492" s="6">
        <f t="shared" si="310"/>
        <v>0</v>
      </c>
      <c r="AA1492" s="6">
        <f t="shared" si="311"/>
        <v>25.070715924076168</v>
      </c>
      <c r="AB1492" s="6">
        <f t="shared" si="312"/>
        <v>0</v>
      </c>
      <c r="AC1492" s="6">
        <f t="shared" si="313"/>
        <v>0</v>
      </c>
      <c r="AD1492" s="6">
        <f t="shared" si="314"/>
        <v>0</v>
      </c>
    </row>
    <row r="1493" spans="2:30" x14ac:dyDescent="0.3">
      <c r="B1493" s="71">
        <v>0</v>
      </c>
      <c r="C1493" s="71">
        <v>27.103370170032818</v>
      </c>
      <c r="P1493" s="6">
        <f t="shared" si="302"/>
        <v>0</v>
      </c>
      <c r="Q1493" s="34">
        <f t="shared" si="303"/>
        <v>0</v>
      </c>
      <c r="R1493" s="6">
        <f t="shared" si="304"/>
        <v>0</v>
      </c>
      <c r="S1493" s="6">
        <f t="shared" si="305"/>
        <v>0</v>
      </c>
      <c r="T1493" s="6">
        <f t="shared" si="306"/>
        <v>27.103370170032818</v>
      </c>
      <c r="U1493" s="34">
        <f t="shared" si="307"/>
        <v>0</v>
      </c>
      <c r="V1493" s="35"/>
      <c r="W1493" s="64"/>
      <c r="X1493" s="6">
        <f t="shared" si="308"/>
        <v>0</v>
      </c>
      <c r="Y1493" s="6">
        <f t="shared" si="309"/>
        <v>0</v>
      </c>
      <c r="Z1493" s="6">
        <f t="shared" si="310"/>
        <v>0</v>
      </c>
      <c r="AA1493" s="6">
        <f t="shared" si="311"/>
        <v>27.103370170032818</v>
      </c>
      <c r="AB1493" s="6">
        <f t="shared" si="312"/>
        <v>0</v>
      </c>
      <c r="AC1493" s="6">
        <f t="shared" si="313"/>
        <v>0</v>
      </c>
      <c r="AD1493" s="6">
        <f t="shared" si="314"/>
        <v>0</v>
      </c>
    </row>
    <row r="1494" spans="2:30" x14ac:dyDescent="0.3">
      <c r="B1494" s="71">
        <v>0</v>
      </c>
      <c r="C1494" s="71">
        <v>29.364379193214905</v>
      </c>
      <c r="P1494" s="6">
        <f t="shared" si="302"/>
        <v>0</v>
      </c>
      <c r="Q1494" s="34">
        <f t="shared" si="303"/>
        <v>0</v>
      </c>
      <c r="R1494" s="6">
        <f t="shared" si="304"/>
        <v>0</v>
      </c>
      <c r="S1494" s="6">
        <f t="shared" si="305"/>
        <v>0</v>
      </c>
      <c r="T1494" s="6">
        <f t="shared" si="306"/>
        <v>29.364379193214905</v>
      </c>
      <c r="U1494" s="34">
        <f t="shared" si="307"/>
        <v>0</v>
      </c>
      <c r="V1494" s="35"/>
      <c r="W1494" s="64"/>
      <c r="X1494" s="6">
        <f t="shared" si="308"/>
        <v>0</v>
      </c>
      <c r="Y1494" s="6">
        <f t="shared" si="309"/>
        <v>0</v>
      </c>
      <c r="Z1494" s="6">
        <f t="shared" si="310"/>
        <v>0</v>
      </c>
      <c r="AA1494" s="6">
        <f t="shared" si="311"/>
        <v>29.364379193214905</v>
      </c>
      <c r="AB1494" s="6">
        <f t="shared" si="312"/>
        <v>0</v>
      </c>
      <c r="AC1494" s="6">
        <f t="shared" si="313"/>
        <v>0</v>
      </c>
      <c r="AD1494" s="6">
        <f t="shared" si="314"/>
        <v>0</v>
      </c>
    </row>
    <row r="1495" spans="2:30" x14ac:dyDescent="0.3">
      <c r="B1495" s="71">
        <v>0</v>
      </c>
      <c r="C1495" s="71">
        <v>31.83317228152837</v>
      </c>
      <c r="P1495" s="6">
        <f t="shared" si="302"/>
        <v>0</v>
      </c>
      <c r="Q1495" s="34">
        <f t="shared" si="303"/>
        <v>0</v>
      </c>
      <c r="R1495" s="6">
        <f t="shared" si="304"/>
        <v>0</v>
      </c>
      <c r="S1495" s="6">
        <f t="shared" si="305"/>
        <v>0</v>
      </c>
      <c r="T1495" s="6">
        <f t="shared" si="306"/>
        <v>31.83317228152837</v>
      </c>
      <c r="U1495" s="34">
        <f t="shared" si="307"/>
        <v>0</v>
      </c>
      <c r="V1495" s="35"/>
      <c r="W1495" s="64"/>
      <c r="X1495" s="6">
        <f t="shared" si="308"/>
        <v>0</v>
      </c>
      <c r="Y1495" s="6">
        <f t="shared" si="309"/>
        <v>0</v>
      </c>
      <c r="Z1495" s="6">
        <f t="shared" si="310"/>
        <v>0</v>
      </c>
      <c r="AA1495" s="6">
        <f t="shared" si="311"/>
        <v>31.83317228152837</v>
      </c>
      <c r="AB1495" s="6">
        <f t="shared" si="312"/>
        <v>0</v>
      </c>
      <c r="AC1495" s="6">
        <f t="shared" si="313"/>
        <v>0</v>
      </c>
      <c r="AD1495" s="6">
        <f t="shared" si="314"/>
        <v>0</v>
      </c>
    </row>
    <row r="1496" spans="2:30" x14ac:dyDescent="0.3">
      <c r="B1496" s="71">
        <v>0</v>
      </c>
      <c r="C1496" s="71">
        <v>34.450167390053352</v>
      </c>
      <c r="P1496" s="6">
        <f t="shared" si="302"/>
        <v>0</v>
      </c>
      <c r="Q1496" s="34">
        <f t="shared" si="303"/>
        <v>0</v>
      </c>
      <c r="R1496" s="6">
        <f t="shared" si="304"/>
        <v>0</v>
      </c>
      <c r="S1496" s="6">
        <f t="shared" si="305"/>
        <v>0</v>
      </c>
      <c r="T1496" s="6">
        <f t="shared" si="306"/>
        <v>34.450167390053352</v>
      </c>
      <c r="U1496" s="34">
        <f t="shared" si="307"/>
        <v>0</v>
      </c>
      <c r="V1496" s="35"/>
      <c r="W1496" s="64"/>
      <c r="X1496" s="6">
        <f t="shared" si="308"/>
        <v>0</v>
      </c>
      <c r="Y1496" s="6">
        <f t="shared" si="309"/>
        <v>0</v>
      </c>
      <c r="Z1496" s="6">
        <f t="shared" si="310"/>
        <v>0</v>
      </c>
      <c r="AA1496" s="6">
        <f t="shared" si="311"/>
        <v>34.450167390053352</v>
      </c>
      <c r="AB1496" s="6">
        <f t="shared" si="312"/>
        <v>0</v>
      </c>
      <c r="AC1496" s="6">
        <f t="shared" si="313"/>
        <v>0</v>
      </c>
      <c r="AD1496" s="6">
        <f t="shared" si="314"/>
        <v>0</v>
      </c>
    </row>
    <row r="1497" spans="2:30" x14ac:dyDescent="0.3">
      <c r="B1497" s="71">
        <v>0</v>
      </c>
      <c r="C1497" s="71">
        <v>37.018502868803267</v>
      </c>
      <c r="P1497" s="6">
        <f t="shared" si="302"/>
        <v>0</v>
      </c>
      <c r="Q1497" s="34">
        <f t="shared" si="303"/>
        <v>0</v>
      </c>
      <c r="R1497" s="6">
        <f t="shared" si="304"/>
        <v>0</v>
      </c>
      <c r="S1497" s="6">
        <f t="shared" si="305"/>
        <v>0</v>
      </c>
      <c r="T1497" s="6">
        <f t="shared" si="306"/>
        <v>37.018502868803267</v>
      </c>
      <c r="U1497" s="34">
        <f t="shared" si="307"/>
        <v>0</v>
      </c>
      <c r="V1497" s="35"/>
      <c r="W1497" s="64"/>
      <c r="X1497" s="6">
        <f t="shared" si="308"/>
        <v>0</v>
      </c>
      <c r="Y1497" s="6">
        <f t="shared" si="309"/>
        <v>0</v>
      </c>
      <c r="Z1497" s="6">
        <f t="shared" si="310"/>
        <v>0</v>
      </c>
      <c r="AA1497" s="6">
        <f t="shared" si="311"/>
        <v>37.018502868803267</v>
      </c>
      <c r="AB1497" s="6">
        <f t="shared" si="312"/>
        <v>0</v>
      </c>
      <c r="AC1497" s="6">
        <f t="shared" si="313"/>
        <v>0</v>
      </c>
      <c r="AD1497" s="6">
        <f t="shared" si="314"/>
        <v>0</v>
      </c>
    </row>
    <row r="1498" spans="2:30" x14ac:dyDescent="0.3">
      <c r="B1498" s="71">
        <v>0</v>
      </c>
      <c r="C1498" s="71">
        <v>39.460013014565199</v>
      </c>
      <c r="P1498" s="6">
        <f t="shared" si="302"/>
        <v>0</v>
      </c>
      <c r="Q1498" s="34">
        <f t="shared" si="303"/>
        <v>0</v>
      </c>
      <c r="R1498" s="6">
        <f t="shared" si="304"/>
        <v>0</v>
      </c>
      <c r="S1498" s="6">
        <f t="shared" si="305"/>
        <v>0</v>
      </c>
      <c r="T1498" s="6">
        <f t="shared" si="306"/>
        <v>39.460013014565199</v>
      </c>
      <c r="U1498" s="34">
        <f t="shared" si="307"/>
        <v>0</v>
      </c>
      <c r="V1498" s="35"/>
      <c r="W1498" s="64"/>
      <c r="X1498" s="6">
        <f t="shared" si="308"/>
        <v>0</v>
      </c>
      <c r="Y1498" s="6">
        <f t="shared" si="309"/>
        <v>0</v>
      </c>
      <c r="Z1498" s="6">
        <f t="shared" si="310"/>
        <v>0</v>
      </c>
      <c r="AA1498" s="6">
        <f t="shared" si="311"/>
        <v>39.460013014565199</v>
      </c>
      <c r="AB1498" s="6">
        <f t="shared" si="312"/>
        <v>0</v>
      </c>
      <c r="AC1498" s="6">
        <f t="shared" si="313"/>
        <v>0</v>
      </c>
      <c r="AD1498" s="6">
        <f t="shared" si="314"/>
        <v>0</v>
      </c>
    </row>
    <row r="1499" spans="2:30" x14ac:dyDescent="0.3">
      <c r="B1499" s="71">
        <v>0</v>
      </c>
      <c r="C1499" s="71">
        <v>41.81080569958597</v>
      </c>
      <c r="P1499" s="6">
        <f t="shared" si="302"/>
        <v>0</v>
      </c>
      <c r="Q1499" s="34">
        <f t="shared" si="303"/>
        <v>0</v>
      </c>
      <c r="R1499" s="6">
        <f t="shared" si="304"/>
        <v>0</v>
      </c>
      <c r="S1499" s="6">
        <f t="shared" si="305"/>
        <v>0</v>
      </c>
      <c r="T1499" s="6">
        <f t="shared" si="306"/>
        <v>41.81080569958597</v>
      </c>
      <c r="U1499" s="34">
        <f t="shared" si="307"/>
        <v>0</v>
      </c>
      <c r="V1499" s="35"/>
      <c r="W1499" s="64"/>
      <c r="X1499" s="6">
        <f t="shared" si="308"/>
        <v>0</v>
      </c>
      <c r="Y1499" s="6">
        <f t="shared" si="309"/>
        <v>0</v>
      </c>
      <c r="Z1499" s="6">
        <f t="shared" si="310"/>
        <v>0</v>
      </c>
      <c r="AA1499" s="6">
        <f t="shared" si="311"/>
        <v>41.81080569958597</v>
      </c>
      <c r="AB1499" s="6">
        <f t="shared" si="312"/>
        <v>0</v>
      </c>
      <c r="AC1499" s="6">
        <f t="shared" si="313"/>
        <v>0</v>
      </c>
      <c r="AD1499" s="6">
        <f t="shared" si="314"/>
        <v>0</v>
      </c>
    </row>
    <row r="1500" spans="2:30" x14ac:dyDescent="0.3">
      <c r="B1500" s="71">
        <v>0</v>
      </c>
      <c r="C1500" s="71">
        <v>43.775593982363205</v>
      </c>
      <c r="P1500" s="6">
        <f t="shared" si="302"/>
        <v>0</v>
      </c>
      <c r="Q1500" s="34">
        <f t="shared" si="303"/>
        <v>0</v>
      </c>
      <c r="R1500" s="6">
        <f t="shared" si="304"/>
        <v>0</v>
      </c>
      <c r="S1500" s="6">
        <f t="shared" si="305"/>
        <v>0</v>
      </c>
      <c r="T1500" s="6">
        <f t="shared" si="306"/>
        <v>43.775593982363205</v>
      </c>
      <c r="U1500" s="34">
        <f t="shared" si="307"/>
        <v>0</v>
      </c>
      <c r="V1500" s="35"/>
      <c r="W1500" s="64"/>
      <c r="X1500" s="6">
        <f t="shared" si="308"/>
        <v>0</v>
      </c>
      <c r="Y1500" s="6">
        <f t="shared" si="309"/>
        <v>0</v>
      </c>
      <c r="Z1500" s="6">
        <f t="shared" si="310"/>
        <v>0</v>
      </c>
      <c r="AA1500" s="6">
        <f t="shared" si="311"/>
        <v>43.775593982363205</v>
      </c>
      <c r="AB1500" s="6">
        <f t="shared" si="312"/>
        <v>0</v>
      </c>
      <c r="AC1500" s="6">
        <f t="shared" si="313"/>
        <v>0</v>
      </c>
      <c r="AD1500" s="6">
        <f t="shared" si="314"/>
        <v>0</v>
      </c>
    </row>
    <row r="1501" spans="2:30" x14ac:dyDescent="0.3">
      <c r="B1501" s="71">
        <v>0</v>
      </c>
      <c r="C1501" s="71">
        <v>33.961706694566203</v>
      </c>
      <c r="P1501" s="6">
        <f t="shared" si="302"/>
        <v>0</v>
      </c>
      <c r="Q1501" s="34">
        <f t="shared" si="303"/>
        <v>0</v>
      </c>
      <c r="R1501" s="6">
        <f t="shared" si="304"/>
        <v>0</v>
      </c>
      <c r="S1501" s="6">
        <f t="shared" si="305"/>
        <v>0</v>
      </c>
      <c r="T1501" s="6">
        <f t="shared" si="306"/>
        <v>33.961706694566203</v>
      </c>
      <c r="U1501" s="34">
        <f t="shared" si="307"/>
        <v>0</v>
      </c>
      <c r="V1501" s="35"/>
      <c r="W1501" s="64"/>
      <c r="X1501" s="6">
        <f t="shared" si="308"/>
        <v>0</v>
      </c>
      <c r="Y1501" s="6">
        <f t="shared" si="309"/>
        <v>0</v>
      </c>
      <c r="Z1501" s="6">
        <f t="shared" si="310"/>
        <v>0</v>
      </c>
      <c r="AA1501" s="6">
        <f t="shared" si="311"/>
        <v>33.961706694566203</v>
      </c>
      <c r="AB1501" s="6">
        <f t="shared" si="312"/>
        <v>0</v>
      </c>
      <c r="AC1501" s="6">
        <f t="shared" si="313"/>
        <v>0</v>
      </c>
      <c r="AD1501" s="6">
        <f t="shared" si="314"/>
        <v>0</v>
      </c>
    </row>
    <row r="1502" spans="2:30" x14ac:dyDescent="0.3">
      <c r="B1502" s="71">
        <v>0</v>
      </c>
      <c r="C1502" s="71">
        <v>24.9311910445522</v>
      </c>
      <c r="P1502" s="6">
        <f t="shared" si="302"/>
        <v>0</v>
      </c>
      <c r="Q1502" s="34">
        <f t="shared" si="303"/>
        <v>0</v>
      </c>
      <c r="R1502" s="6">
        <f t="shared" si="304"/>
        <v>0</v>
      </c>
      <c r="S1502" s="6">
        <f t="shared" si="305"/>
        <v>0</v>
      </c>
      <c r="T1502" s="6">
        <f t="shared" si="306"/>
        <v>24.9311910445522</v>
      </c>
      <c r="U1502" s="34">
        <f t="shared" si="307"/>
        <v>0</v>
      </c>
      <c r="V1502" s="35"/>
      <c r="W1502" s="64"/>
      <c r="X1502" s="6">
        <f t="shared" si="308"/>
        <v>0</v>
      </c>
      <c r="Y1502" s="6">
        <f t="shared" si="309"/>
        <v>0</v>
      </c>
      <c r="Z1502" s="6">
        <f t="shared" si="310"/>
        <v>0</v>
      </c>
      <c r="AA1502" s="6">
        <f t="shared" si="311"/>
        <v>24.9311910445522</v>
      </c>
      <c r="AB1502" s="6">
        <f t="shared" si="312"/>
        <v>0</v>
      </c>
      <c r="AC1502" s="6">
        <f t="shared" si="313"/>
        <v>0</v>
      </c>
      <c r="AD1502" s="6">
        <f t="shared" si="314"/>
        <v>0</v>
      </c>
    </row>
    <row r="1503" spans="2:30" x14ac:dyDescent="0.3">
      <c r="B1503" s="71">
        <v>0</v>
      </c>
      <c r="C1503" s="71">
        <v>21.209918465723849</v>
      </c>
      <c r="P1503" s="6">
        <f t="shared" si="302"/>
        <v>0</v>
      </c>
      <c r="Q1503" s="34">
        <f t="shared" si="303"/>
        <v>0</v>
      </c>
      <c r="R1503" s="6">
        <f t="shared" si="304"/>
        <v>0</v>
      </c>
      <c r="S1503" s="6">
        <f t="shared" si="305"/>
        <v>0</v>
      </c>
      <c r="T1503" s="6">
        <f t="shared" si="306"/>
        <v>21.209918465723849</v>
      </c>
      <c r="U1503" s="34">
        <f t="shared" si="307"/>
        <v>0</v>
      </c>
      <c r="V1503" s="35"/>
      <c r="W1503" s="64"/>
      <c r="X1503" s="6">
        <f t="shared" si="308"/>
        <v>0</v>
      </c>
      <c r="Y1503" s="6">
        <f t="shared" si="309"/>
        <v>0</v>
      </c>
      <c r="Z1503" s="6">
        <f t="shared" si="310"/>
        <v>0</v>
      </c>
      <c r="AA1503" s="6">
        <f t="shared" si="311"/>
        <v>21.209918465723849</v>
      </c>
      <c r="AB1503" s="6">
        <f t="shared" si="312"/>
        <v>0</v>
      </c>
      <c r="AC1503" s="6">
        <f t="shared" si="313"/>
        <v>0</v>
      </c>
      <c r="AD1503" s="6">
        <f t="shared" si="314"/>
        <v>0</v>
      </c>
    </row>
    <row r="1504" spans="2:30" x14ac:dyDescent="0.3">
      <c r="B1504" s="71">
        <v>3.4425359697575506</v>
      </c>
      <c r="C1504" s="71">
        <v>16.739292293374522</v>
      </c>
      <c r="P1504" s="6">
        <f t="shared" si="302"/>
        <v>0</v>
      </c>
      <c r="Q1504" s="34">
        <f t="shared" si="303"/>
        <v>3.4425359697575506</v>
      </c>
      <c r="R1504" s="6">
        <f t="shared" si="304"/>
        <v>1.1360368700199917</v>
      </c>
      <c r="S1504" s="6">
        <f t="shared" si="305"/>
        <v>0</v>
      </c>
      <c r="T1504" s="6">
        <f t="shared" si="306"/>
        <v>15.603255423354531</v>
      </c>
      <c r="U1504" s="34">
        <f t="shared" si="307"/>
        <v>0</v>
      </c>
      <c r="V1504" s="35"/>
      <c r="W1504" s="64"/>
      <c r="X1504" s="6">
        <f t="shared" si="308"/>
        <v>0</v>
      </c>
      <c r="Y1504" s="6">
        <f t="shared" si="309"/>
        <v>3.4425359697575506</v>
      </c>
      <c r="Z1504" s="6">
        <f t="shared" si="310"/>
        <v>0</v>
      </c>
      <c r="AA1504" s="6">
        <f t="shared" si="311"/>
        <v>13.296756323616972</v>
      </c>
      <c r="AB1504" s="6">
        <f t="shared" si="312"/>
        <v>0</v>
      </c>
      <c r="AC1504" s="6">
        <f t="shared" si="313"/>
        <v>0</v>
      </c>
      <c r="AD1504" s="6">
        <f t="shared" si="314"/>
        <v>0</v>
      </c>
    </row>
    <row r="1505" spans="2:30" x14ac:dyDescent="0.3">
      <c r="B1505" s="71">
        <v>0</v>
      </c>
      <c r="C1505" s="71">
        <v>16.520048859945124</v>
      </c>
      <c r="P1505" s="6">
        <f t="shared" si="302"/>
        <v>0</v>
      </c>
      <c r="Q1505" s="34">
        <f t="shared" si="303"/>
        <v>0</v>
      </c>
      <c r="R1505" s="6">
        <f t="shared" si="304"/>
        <v>0</v>
      </c>
      <c r="S1505" s="6">
        <f t="shared" si="305"/>
        <v>0</v>
      </c>
      <c r="T1505" s="6">
        <f t="shared" si="306"/>
        <v>16.520048859945124</v>
      </c>
      <c r="U1505" s="34">
        <f t="shared" si="307"/>
        <v>0</v>
      </c>
      <c r="V1505" s="35"/>
      <c r="W1505" s="64"/>
      <c r="X1505" s="6">
        <f t="shared" si="308"/>
        <v>0</v>
      </c>
      <c r="Y1505" s="6">
        <f t="shared" si="309"/>
        <v>0</v>
      </c>
      <c r="Z1505" s="6">
        <f t="shared" si="310"/>
        <v>0</v>
      </c>
      <c r="AA1505" s="6">
        <f t="shared" si="311"/>
        <v>16.520048859945124</v>
      </c>
      <c r="AB1505" s="6">
        <f t="shared" si="312"/>
        <v>0</v>
      </c>
      <c r="AC1505" s="6">
        <f t="shared" si="313"/>
        <v>0</v>
      </c>
      <c r="AD1505" s="6">
        <f t="shared" si="314"/>
        <v>0</v>
      </c>
    </row>
    <row r="1506" spans="2:30" x14ac:dyDescent="0.3">
      <c r="B1506" s="71">
        <v>3.5789652853411016</v>
      </c>
      <c r="C1506" s="71">
        <v>15.233674104285662</v>
      </c>
      <c r="P1506" s="6">
        <f t="shared" si="302"/>
        <v>0</v>
      </c>
      <c r="Q1506" s="34">
        <f t="shared" si="303"/>
        <v>3.5789652853411016</v>
      </c>
      <c r="R1506" s="6">
        <f t="shared" si="304"/>
        <v>1.1810585441625636</v>
      </c>
      <c r="S1506" s="6">
        <f t="shared" si="305"/>
        <v>0</v>
      </c>
      <c r="T1506" s="6">
        <f t="shared" si="306"/>
        <v>14.052615560123098</v>
      </c>
      <c r="U1506" s="34">
        <f t="shared" si="307"/>
        <v>0</v>
      </c>
      <c r="V1506" s="35"/>
      <c r="W1506" s="64"/>
      <c r="X1506" s="6">
        <f t="shared" si="308"/>
        <v>0</v>
      </c>
      <c r="Y1506" s="6">
        <f t="shared" si="309"/>
        <v>3.5789652853411016</v>
      </c>
      <c r="Z1506" s="6">
        <f t="shared" si="310"/>
        <v>0</v>
      </c>
      <c r="AA1506" s="6">
        <f t="shared" si="311"/>
        <v>11.65470881894456</v>
      </c>
      <c r="AB1506" s="6">
        <f t="shared" si="312"/>
        <v>0</v>
      </c>
      <c r="AC1506" s="6">
        <f t="shared" si="313"/>
        <v>0</v>
      </c>
      <c r="AD1506" s="6">
        <f t="shared" si="314"/>
        <v>0</v>
      </c>
    </row>
    <row r="1507" spans="2:30" x14ac:dyDescent="0.3">
      <c r="B1507" s="71">
        <v>0</v>
      </c>
      <c r="C1507" s="71">
        <v>13.325522289260045</v>
      </c>
      <c r="P1507" s="6">
        <f t="shared" si="302"/>
        <v>0</v>
      </c>
      <c r="Q1507" s="34">
        <f t="shared" si="303"/>
        <v>0</v>
      </c>
      <c r="R1507" s="6">
        <f t="shared" si="304"/>
        <v>0</v>
      </c>
      <c r="S1507" s="6">
        <f t="shared" si="305"/>
        <v>0</v>
      </c>
      <c r="T1507" s="6">
        <f t="shared" si="306"/>
        <v>13.325522289260045</v>
      </c>
      <c r="U1507" s="34">
        <f t="shared" si="307"/>
        <v>0</v>
      </c>
      <c r="V1507" s="35"/>
      <c r="W1507" s="64"/>
      <c r="X1507" s="6">
        <f t="shared" si="308"/>
        <v>0</v>
      </c>
      <c r="Y1507" s="6">
        <f t="shared" si="309"/>
        <v>0</v>
      </c>
      <c r="Z1507" s="6">
        <f t="shared" si="310"/>
        <v>0</v>
      </c>
      <c r="AA1507" s="6">
        <f t="shared" si="311"/>
        <v>13.325522289260045</v>
      </c>
      <c r="AB1507" s="6">
        <f t="shared" si="312"/>
        <v>0</v>
      </c>
      <c r="AC1507" s="6">
        <f t="shared" si="313"/>
        <v>0</v>
      </c>
      <c r="AD1507" s="6">
        <f t="shared" si="314"/>
        <v>0</v>
      </c>
    </row>
    <row r="1508" spans="2:30" x14ac:dyDescent="0.3">
      <c r="B1508" s="71">
        <v>0</v>
      </c>
      <c r="C1508" s="71">
        <v>12.573237446240322</v>
      </c>
      <c r="P1508" s="6">
        <f t="shared" si="302"/>
        <v>0</v>
      </c>
      <c r="Q1508" s="34">
        <f t="shared" si="303"/>
        <v>0</v>
      </c>
      <c r="R1508" s="6">
        <f t="shared" si="304"/>
        <v>0</v>
      </c>
      <c r="S1508" s="6">
        <f t="shared" si="305"/>
        <v>0</v>
      </c>
      <c r="T1508" s="6">
        <f t="shared" si="306"/>
        <v>12.573237446240322</v>
      </c>
      <c r="U1508" s="34">
        <f t="shared" si="307"/>
        <v>0</v>
      </c>
      <c r="V1508" s="35"/>
      <c r="W1508" s="64"/>
      <c r="X1508" s="6">
        <f t="shared" si="308"/>
        <v>0</v>
      </c>
      <c r="Y1508" s="6">
        <f t="shared" si="309"/>
        <v>0</v>
      </c>
      <c r="Z1508" s="6">
        <f t="shared" si="310"/>
        <v>0</v>
      </c>
      <c r="AA1508" s="6">
        <f t="shared" si="311"/>
        <v>12.573237446240322</v>
      </c>
      <c r="AB1508" s="6">
        <f t="shared" si="312"/>
        <v>0</v>
      </c>
      <c r="AC1508" s="6">
        <f t="shared" si="313"/>
        <v>0</v>
      </c>
      <c r="AD1508" s="6">
        <f t="shared" si="314"/>
        <v>0</v>
      </c>
    </row>
    <row r="1509" spans="2:30" x14ac:dyDescent="0.3">
      <c r="B1509" s="71">
        <v>0</v>
      </c>
      <c r="C1509" s="71">
        <v>14.626523796405102</v>
      </c>
      <c r="P1509" s="6">
        <f t="shared" si="302"/>
        <v>0</v>
      </c>
      <c r="Q1509" s="34">
        <f t="shared" si="303"/>
        <v>0</v>
      </c>
      <c r="R1509" s="6">
        <f t="shared" si="304"/>
        <v>0</v>
      </c>
      <c r="S1509" s="6">
        <f t="shared" si="305"/>
        <v>0</v>
      </c>
      <c r="T1509" s="6">
        <f t="shared" si="306"/>
        <v>14.626523796405102</v>
      </c>
      <c r="U1509" s="34">
        <f t="shared" si="307"/>
        <v>0</v>
      </c>
      <c r="V1509" s="35"/>
      <c r="W1509" s="64"/>
      <c r="X1509" s="6">
        <f t="shared" si="308"/>
        <v>0</v>
      </c>
      <c r="Y1509" s="6">
        <f t="shared" si="309"/>
        <v>0</v>
      </c>
      <c r="Z1509" s="6">
        <f t="shared" si="310"/>
        <v>0</v>
      </c>
      <c r="AA1509" s="6">
        <f t="shared" si="311"/>
        <v>14.626523796405102</v>
      </c>
      <c r="AB1509" s="6">
        <f t="shared" si="312"/>
        <v>0</v>
      </c>
      <c r="AC1509" s="6">
        <f t="shared" si="313"/>
        <v>0</v>
      </c>
      <c r="AD1509" s="6">
        <f t="shared" si="314"/>
        <v>0</v>
      </c>
    </row>
    <row r="1510" spans="2:30" x14ac:dyDescent="0.3">
      <c r="B1510" s="71">
        <v>0</v>
      </c>
      <c r="C1510" s="71">
        <v>15.803517014528678</v>
      </c>
      <c r="P1510" s="6">
        <f t="shared" si="302"/>
        <v>0</v>
      </c>
      <c r="Q1510" s="34">
        <f t="shared" si="303"/>
        <v>0</v>
      </c>
      <c r="R1510" s="6">
        <f t="shared" si="304"/>
        <v>0</v>
      </c>
      <c r="S1510" s="6">
        <f t="shared" si="305"/>
        <v>0</v>
      </c>
      <c r="T1510" s="6">
        <f t="shared" si="306"/>
        <v>15.803517014528678</v>
      </c>
      <c r="U1510" s="34">
        <f t="shared" si="307"/>
        <v>0</v>
      </c>
      <c r="V1510" s="35"/>
      <c r="W1510" s="64"/>
      <c r="X1510" s="6">
        <f t="shared" si="308"/>
        <v>0</v>
      </c>
      <c r="Y1510" s="6">
        <f t="shared" si="309"/>
        <v>0</v>
      </c>
      <c r="Z1510" s="6">
        <f t="shared" si="310"/>
        <v>0</v>
      </c>
      <c r="AA1510" s="6">
        <f t="shared" si="311"/>
        <v>15.803517014528678</v>
      </c>
      <c r="AB1510" s="6">
        <f t="shared" si="312"/>
        <v>0</v>
      </c>
      <c r="AC1510" s="6">
        <f t="shared" si="313"/>
        <v>0</v>
      </c>
      <c r="AD1510" s="6">
        <f t="shared" si="314"/>
        <v>0</v>
      </c>
    </row>
    <row r="1511" spans="2:30" x14ac:dyDescent="0.3">
      <c r="B1511" s="71">
        <v>0</v>
      </c>
      <c r="C1511" s="71">
        <v>23.401616766116337</v>
      </c>
      <c r="P1511" s="6">
        <f t="shared" si="302"/>
        <v>0</v>
      </c>
      <c r="Q1511" s="34">
        <f t="shared" si="303"/>
        <v>0</v>
      </c>
      <c r="R1511" s="6">
        <f t="shared" si="304"/>
        <v>0</v>
      </c>
      <c r="S1511" s="6">
        <f t="shared" si="305"/>
        <v>0</v>
      </c>
      <c r="T1511" s="6">
        <f t="shared" si="306"/>
        <v>23.401616766116337</v>
      </c>
      <c r="U1511" s="34">
        <f t="shared" si="307"/>
        <v>0</v>
      </c>
      <c r="V1511" s="35"/>
      <c r="W1511" s="64"/>
      <c r="X1511" s="6">
        <f t="shared" si="308"/>
        <v>0</v>
      </c>
      <c r="Y1511" s="6">
        <f t="shared" si="309"/>
        <v>0</v>
      </c>
      <c r="Z1511" s="6">
        <f t="shared" si="310"/>
        <v>0</v>
      </c>
      <c r="AA1511" s="6">
        <f t="shared" si="311"/>
        <v>23.401616766116337</v>
      </c>
      <c r="AB1511" s="6">
        <f t="shared" si="312"/>
        <v>0</v>
      </c>
      <c r="AC1511" s="6">
        <f t="shared" si="313"/>
        <v>0</v>
      </c>
      <c r="AD1511" s="6">
        <f t="shared" si="314"/>
        <v>0</v>
      </c>
    </row>
    <row r="1512" spans="2:30" x14ac:dyDescent="0.3">
      <c r="B1512" s="71">
        <v>0</v>
      </c>
      <c r="C1512" s="71">
        <v>25.400095165474347</v>
      </c>
      <c r="P1512" s="6">
        <f t="shared" si="302"/>
        <v>0</v>
      </c>
      <c r="Q1512" s="34">
        <f t="shared" si="303"/>
        <v>0</v>
      </c>
      <c r="R1512" s="6">
        <f t="shared" si="304"/>
        <v>0</v>
      </c>
      <c r="S1512" s="6">
        <f t="shared" si="305"/>
        <v>0</v>
      </c>
      <c r="T1512" s="6">
        <f t="shared" si="306"/>
        <v>25.400095165474347</v>
      </c>
      <c r="U1512" s="34">
        <f t="shared" si="307"/>
        <v>0</v>
      </c>
      <c r="V1512" s="35"/>
      <c r="W1512" s="64"/>
      <c r="X1512" s="6">
        <f t="shared" si="308"/>
        <v>0</v>
      </c>
      <c r="Y1512" s="6">
        <f t="shared" si="309"/>
        <v>0</v>
      </c>
      <c r="Z1512" s="6">
        <f t="shared" si="310"/>
        <v>0</v>
      </c>
      <c r="AA1512" s="6">
        <f t="shared" si="311"/>
        <v>25.400095165474347</v>
      </c>
      <c r="AB1512" s="6">
        <f t="shared" si="312"/>
        <v>0</v>
      </c>
      <c r="AC1512" s="6">
        <f t="shared" si="313"/>
        <v>0</v>
      </c>
      <c r="AD1512" s="6">
        <f t="shared" si="314"/>
        <v>0</v>
      </c>
    </row>
    <row r="1513" spans="2:30" x14ac:dyDescent="0.3">
      <c r="B1513" s="71">
        <v>0</v>
      </c>
      <c r="C1513" s="71">
        <v>27.927221020708963</v>
      </c>
      <c r="P1513" s="6">
        <f t="shared" si="302"/>
        <v>0</v>
      </c>
      <c r="Q1513" s="34">
        <f t="shared" si="303"/>
        <v>0</v>
      </c>
      <c r="R1513" s="6">
        <f t="shared" si="304"/>
        <v>0</v>
      </c>
      <c r="S1513" s="6">
        <f t="shared" si="305"/>
        <v>0</v>
      </c>
      <c r="T1513" s="6">
        <f t="shared" si="306"/>
        <v>27.927221020708963</v>
      </c>
      <c r="U1513" s="34">
        <f t="shared" si="307"/>
        <v>0</v>
      </c>
      <c r="V1513" s="35"/>
      <c r="W1513" s="64"/>
      <c r="X1513" s="6">
        <f t="shared" si="308"/>
        <v>0</v>
      </c>
      <c r="Y1513" s="6">
        <f t="shared" si="309"/>
        <v>0</v>
      </c>
      <c r="Z1513" s="6">
        <f t="shared" si="310"/>
        <v>0</v>
      </c>
      <c r="AA1513" s="6">
        <f t="shared" si="311"/>
        <v>27.927221020708963</v>
      </c>
      <c r="AB1513" s="6">
        <f t="shared" si="312"/>
        <v>0</v>
      </c>
      <c r="AC1513" s="6">
        <f t="shared" si="313"/>
        <v>0</v>
      </c>
      <c r="AD1513" s="6">
        <f t="shared" si="314"/>
        <v>0</v>
      </c>
    </row>
    <row r="1514" spans="2:30" x14ac:dyDescent="0.3">
      <c r="B1514" s="71">
        <v>0</v>
      </c>
      <c r="C1514" s="71">
        <v>29.876028018403542</v>
      </c>
      <c r="P1514" s="6">
        <f t="shared" si="302"/>
        <v>0</v>
      </c>
      <c r="Q1514" s="34">
        <f t="shared" si="303"/>
        <v>0</v>
      </c>
      <c r="R1514" s="6">
        <f t="shared" si="304"/>
        <v>0</v>
      </c>
      <c r="S1514" s="6">
        <f t="shared" si="305"/>
        <v>0</v>
      </c>
      <c r="T1514" s="6">
        <f t="shared" si="306"/>
        <v>29.876028018403542</v>
      </c>
      <c r="U1514" s="34">
        <f t="shared" si="307"/>
        <v>0</v>
      </c>
      <c r="V1514" s="35"/>
      <c r="W1514" s="64"/>
      <c r="X1514" s="6">
        <f t="shared" si="308"/>
        <v>0</v>
      </c>
      <c r="Y1514" s="6">
        <f t="shared" si="309"/>
        <v>0</v>
      </c>
      <c r="Z1514" s="6">
        <f t="shared" si="310"/>
        <v>0</v>
      </c>
      <c r="AA1514" s="6">
        <f t="shared" si="311"/>
        <v>29.876028018403542</v>
      </c>
      <c r="AB1514" s="6">
        <f t="shared" si="312"/>
        <v>0</v>
      </c>
      <c r="AC1514" s="6">
        <f t="shared" si="313"/>
        <v>0</v>
      </c>
      <c r="AD1514" s="6">
        <f t="shared" si="314"/>
        <v>0</v>
      </c>
    </row>
    <row r="1515" spans="2:30" x14ac:dyDescent="0.3">
      <c r="B1515" s="71">
        <v>0</v>
      </c>
      <c r="C1515" s="71">
        <v>31.902591763121567</v>
      </c>
      <c r="P1515" s="6">
        <f t="shared" si="302"/>
        <v>0</v>
      </c>
      <c r="Q1515" s="34">
        <f t="shared" si="303"/>
        <v>0</v>
      </c>
      <c r="R1515" s="6">
        <f t="shared" si="304"/>
        <v>0</v>
      </c>
      <c r="S1515" s="6">
        <f t="shared" si="305"/>
        <v>0</v>
      </c>
      <c r="T1515" s="6">
        <f t="shared" si="306"/>
        <v>31.902591763121567</v>
      </c>
      <c r="U1515" s="34">
        <f t="shared" si="307"/>
        <v>0</v>
      </c>
      <c r="V1515" s="35"/>
      <c r="W1515" s="64"/>
      <c r="X1515" s="6">
        <f t="shared" si="308"/>
        <v>0</v>
      </c>
      <c r="Y1515" s="6">
        <f t="shared" si="309"/>
        <v>0</v>
      </c>
      <c r="Z1515" s="6">
        <f t="shared" si="310"/>
        <v>0</v>
      </c>
      <c r="AA1515" s="6">
        <f t="shared" si="311"/>
        <v>31.902591763121567</v>
      </c>
      <c r="AB1515" s="6">
        <f t="shared" si="312"/>
        <v>0</v>
      </c>
      <c r="AC1515" s="6">
        <f t="shared" si="313"/>
        <v>0</v>
      </c>
      <c r="AD1515" s="6">
        <f t="shared" si="314"/>
        <v>0</v>
      </c>
    </row>
    <row r="1516" spans="2:30" x14ac:dyDescent="0.3">
      <c r="B1516" s="71">
        <v>0</v>
      </c>
      <c r="C1516" s="71">
        <v>34.044030300065558</v>
      </c>
      <c r="P1516" s="6">
        <f t="shared" si="302"/>
        <v>0</v>
      </c>
      <c r="Q1516" s="34">
        <f t="shared" si="303"/>
        <v>0</v>
      </c>
      <c r="R1516" s="6">
        <f t="shared" si="304"/>
        <v>0</v>
      </c>
      <c r="S1516" s="6">
        <f t="shared" si="305"/>
        <v>0</v>
      </c>
      <c r="T1516" s="6">
        <f t="shared" si="306"/>
        <v>34.044030300065558</v>
      </c>
      <c r="U1516" s="34">
        <f t="shared" si="307"/>
        <v>0</v>
      </c>
      <c r="V1516" s="35"/>
      <c r="W1516" s="64"/>
      <c r="X1516" s="6">
        <f t="shared" si="308"/>
        <v>0</v>
      </c>
      <c r="Y1516" s="6">
        <f t="shared" si="309"/>
        <v>0</v>
      </c>
      <c r="Z1516" s="6">
        <f t="shared" si="310"/>
        <v>0</v>
      </c>
      <c r="AA1516" s="6">
        <f t="shared" si="311"/>
        <v>34.044030300065558</v>
      </c>
      <c r="AB1516" s="6">
        <f t="shared" si="312"/>
        <v>0</v>
      </c>
      <c r="AC1516" s="6">
        <f t="shared" si="313"/>
        <v>0</v>
      </c>
      <c r="AD1516" s="6">
        <f t="shared" si="314"/>
        <v>0</v>
      </c>
    </row>
    <row r="1517" spans="2:30" x14ac:dyDescent="0.3">
      <c r="B1517" s="71">
        <v>0</v>
      </c>
      <c r="C1517" s="71">
        <v>36.383320516130873</v>
      </c>
      <c r="P1517" s="6">
        <f t="shared" si="302"/>
        <v>0</v>
      </c>
      <c r="Q1517" s="34">
        <f t="shared" si="303"/>
        <v>0</v>
      </c>
      <c r="R1517" s="6">
        <f t="shared" si="304"/>
        <v>0</v>
      </c>
      <c r="S1517" s="6">
        <f t="shared" si="305"/>
        <v>0</v>
      </c>
      <c r="T1517" s="6">
        <f t="shared" si="306"/>
        <v>36.383320516130873</v>
      </c>
      <c r="U1517" s="34">
        <f t="shared" si="307"/>
        <v>0</v>
      </c>
      <c r="V1517" s="35"/>
      <c r="W1517" s="64"/>
      <c r="X1517" s="6">
        <f t="shared" si="308"/>
        <v>0</v>
      </c>
      <c r="Y1517" s="6">
        <f t="shared" si="309"/>
        <v>0</v>
      </c>
      <c r="Z1517" s="6">
        <f t="shared" si="310"/>
        <v>0</v>
      </c>
      <c r="AA1517" s="6">
        <f t="shared" si="311"/>
        <v>36.383320516130873</v>
      </c>
      <c r="AB1517" s="6">
        <f t="shared" si="312"/>
        <v>0</v>
      </c>
      <c r="AC1517" s="6">
        <f t="shared" si="313"/>
        <v>0</v>
      </c>
      <c r="AD1517" s="6">
        <f t="shared" si="314"/>
        <v>0</v>
      </c>
    </row>
    <row r="1518" spans="2:30" x14ac:dyDescent="0.3">
      <c r="B1518" s="71">
        <v>0</v>
      </c>
      <c r="C1518" s="71">
        <v>38.724146037805426</v>
      </c>
      <c r="P1518" s="6">
        <f t="shared" si="302"/>
        <v>0</v>
      </c>
      <c r="Q1518" s="34">
        <f t="shared" si="303"/>
        <v>0</v>
      </c>
      <c r="R1518" s="6">
        <f t="shared" si="304"/>
        <v>0</v>
      </c>
      <c r="S1518" s="6">
        <f t="shared" si="305"/>
        <v>0</v>
      </c>
      <c r="T1518" s="6">
        <f t="shared" si="306"/>
        <v>38.724146037805426</v>
      </c>
      <c r="U1518" s="34">
        <f t="shared" si="307"/>
        <v>0</v>
      </c>
      <c r="V1518" s="35"/>
      <c r="W1518" s="64"/>
      <c r="X1518" s="6">
        <f t="shared" si="308"/>
        <v>0</v>
      </c>
      <c r="Y1518" s="6">
        <f t="shared" si="309"/>
        <v>0</v>
      </c>
      <c r="Z1518" s="6">
        <f t="shared" si="310"/>
        <v>0</v>
      </c>
      <c r="AA1518" s="6">
        <f t="shared" si="311"/>
        <v>38.724146037805426</v>
      </c>
      <c r="AB1518" s="6">
        <f t="shared" si="312"/>
        <v>0</v>
      </c>
      <c r="AC1518" s="6">
        <f t="shared" si="313"/>
        <v>0</v>
      </c>
      <c r="AD1518" s="6">
        <f t="shared" si="314"/>
        <v>0</v>
      </c>
    </row>
    <row r="1519" spans="2:30" x14ac:dyDescent="0.3">
      <c r="B1519" s="71">
        <v>0</v>
      </c>
      <c r="C1519" s="71">
        <v>41.093547743017396</v>
      </c>
      <c r="P1519" s="6">
        <f t="shared" si="302"/>
        <v>0</v>
      </c>
      <c r="Q1519" s="34">
        <f t="shared" si="303"/>
        <v>0</v>
      </c>
      <c r="R1519" s="6">
        <f t="shared" si="304"/>
        <v>0</v>
      </c>
      <c r="S1519" s="6">
        <f t="shared" si="305"/>
        <v>0</v>
      </c>
      <c r="T1519" s="6">
        <f t="shared" si="306"/>
        <v>41.093547743017396</v>
      </c>
      <c r="U1519" s="34">
        <f t="shared" si="307"/>
        <v>0</v>
      </c>
      <c r="V1519" s="35"/>
      <c r="W1519" s="64"/>
      <c r="X1519" s="6">
        <f t="shared" si="308"/>
        <v>0</v>
      </c>
      <c r="Y1519" s="6">
        <f t="shared" si="309"/>
        <v>0</v>
      </c>
      <c r="Z1519" s="6">
        <f t="shared" si="310"/>
        <v>0</v>
      </c>
      <c r="AA1519" s="6">
        <f t="shared" si="311"/>
        <v>41.093547743017396</v>
      </c>
      <c r="AB1519" s="6">
        <f t="shared" si="312"/>
        <v>0</v>
      </c>
      <c r="AC1519" s="6">
        <f t="shared" si="313"/>
        <v>0</v>
      </c>
      <c r="AD1519" s="6">
        <f t="shared" si="314"/>
        <v>0</v>
      </c>
    </row>
    <row r="1520" spans="2:30" x14ac:dyDescent="0.3">
      <c r="B1520" s="71">
        <v>0</v>
      </c>
      <c r="C1520" s="71">
        <v>43.383792619004979</v>
      </c>
      <c r="P1520" s="6">
        <f t="shared" si="302"/>
        <v>0</v>
      </c>
      <c r="Q1520" s="34">
        <f t="shared" si="303"/>
        <v>0</v>
      </c>
      <c r="R1520" s="6">
        <f t="shared" si="304"/>
        <v>0</v>
      </c>
      <c r="S1520" s="6">
        <f t="shared" si="305"/>
        <v>0</v>
      </c>
      <c r="T1520" s="6">
        <f t="shared" si="306"/>
        <v>43.383792619004979</v>
      </c>
      <c r="U1520" s="34">
        <f t="shared" si="307"/>
        <v>0</v>
      </c>
      <c r="V1520" s="35"/>
      <c r="W1520" s="64"/>
      <c r="X1520" s="6">
        <f t="shared" si="308"/>
        <v>0</v>
      </c>
      <c r="Y1520" s="6">
        <f t="shared" si="309"/>
        <v>0</v>
      </c>
      <c r="Z1520" s="6">
        <f t="shared" si="310"/>
        <v>0</v>
      </c>
      <c r="AA1520" s="6">
        <f t="shared" si="311"/>
        <v>43.383792619004979</v>
      </c>
      <c r="AB1520" s="6">
        <f t="shared" si="312"/>
        <v>0</v>
      </c>
      <c r="AC1520" s="6">
        <f t="shared" si="313"/>
        <v>0</v>
      </c>
      <c r="AD1520" s="6">
        <f t="shared" si="314"/>
        <v>0</v>
      </c>
    </row>
    <row r="1521" spans="2:30" x14ac:dyDescent="0.3">
      <c r="B1521" s="71">
        <v>0</v>
      </c>
      <c r="C1521" s="71">
        <v>45.709754151975027</v>
      </c>
      <c r="P1521" s="6">
        <f t="shared" si="302"/>
        <v>0</v>
      </c>
      <c r="Q1521" s="34">
        <f t="shared" si="303"/>
        <v>0</v>
      </c>
      <c r="R1521" s="6">
        <f t="shared" si="304"/>
        <v>0</v>
      </c>
      <c r="S1521" s="6">
        <f t="shared" si="305"/>
        <v>0</v>
      </c>
      <c r="T1521" s="6">
        <f t="shared" si="306"/>
        <v>45.709754151975027</v>
      </c>
      <c r="U1521" s="34">
        <f t="shared" si="307"/>
        <v>0</v>
      </c>
      <c r="V1521" s="35"/>
      <c r="W1521" s="64"/>
      <c r="X1521" s="6">
        <f t="shared" si="308"/>
        <v>0</v>
      </c>
      <c r="Y1521" s="6">
        <f t="shared" si="309"/>
        <v>0</v>
      </c>
      <c r="Z1521" s="6">
        <f t="shared" si="310"/>
        <v>0</v>
      </c>
      <c r="AA1521" s="6">
        <f t="shared" si="311"/>
        <v>45.709754151975027</v>
      </c>
      <c r="AB1521" s="6">
        <f t="shared" si="312"/>
        <v>0</v>
      </c>
      <c r="AC1521" s="6">
        <f t="shared" si="313"/>
        <v>0</v>
      </c>
      <c r="AD1521" s="6">
        <f t="shared" si="314"/>
        <v>0</v>
      </c>
    </row>
    <row r="1522" spans="2:30" x14ac:dyDescent="0.3">
      <c r="B1522" s="71">
        <v>0</v>
      </c>
      <c r="C1522" s="71">
        <v>48.055544767091199</v>
      </c>
      <c r="P1522" s="6">
        <f t="shared" si="302"/>
        <v>0</v>
      </c>
      <c r="Q1522" s="34">
        <f t="shared" si="303"/>
        <v>0</v>
      </c>
      <c r="R1522" s="6">
        <f t="shared" si="304"/>
        <v>0</v>
      </c>
      <c r="S1522" s="6">
        <f t="shared" si="305"/>
        <v>0</v>
      </c>
      <c r="T1522" s="6">
        <f t="shared" si="306"/>
        <v>48.055544767091199</v>
      </c>
      <c r="U1522" s="34">
        <f t="shared" si="307"/>
        <v>0</v>
      </c>
      <c r="V1522" s="35"/>
      <c r="W1522" s="64"/>
      <c r="X1522" s="6">
        <f t="shared" si="308"/>
        <v>0</v>
      </c>
      <c r="Y1522" s="6">
        <f t="shared" si="309"/>
        <v>0</v>
      </c>
      <c r="Z1522" s="6">
        <f t="shared" si="310"/>
        <v>0</v>
      </c>
      <c r="AA1522" s="6">
        <f t="shared" si="311"/>
        <v>48.055544767091199</v>
      </c>
      <c r="AB1522" s="6">
        <f t="shared" si="312"/>
        <v>0</v>
      </c>
      <c r="AC1522" s="6">
        <f t="shared" si="313"/>
        <v>0</v>
      </c>
      <c r="AD1522" s="6">
        <f t="shared" si="314"/>
        <v>0</v>
      </c>
    </row>
    <row r="1523" spans="2:30" x14ac:dyDescent="0.3">
      <c r="B1523" s="71">
        <v>0</v>
      </c>
      <c r="C1523" s="71">
        <v>39.940112435295752</v>
      </c>
      <c r="P1523" s="6">
        <f t="shared" si="302"/>
        <v>0</v>
      </c>
      <c r="Q1523" s="34">
        <f t="shared" si="303"/>
        <v>0</v>
      </c>
      <c r="R1523" s="6">
        <f t="shared" si="304"/>
        <v>0</v>
      </c>
      <c r="S1523" s="6">
        <f t="shared" si="305"/>
        <v>0</v>
      </c>
      <c r="T1523" s="6">
        <f t="shared" si="306"/>
        <v>39.940112435295752</v>
      </c>
      <c r="U1523" s="34">
        <f t="shared" si="307"/>
        <v>0</v>
      </c>
      <c r="V1523" s="35"/>
      <c r="W1523" s="64"/>
      <c r="X1523" s="6">
        <f t="shared" si="308"/>
        <v>0</v>
      </c>
      <c r="Y1523" s="6">
        <f t="shared" si="309"/>
        <v>0</v>
      </c>
      <c r="Z1523" s="6">
        <f t="shared" si="310"/>
        <v>0</v>
      </c>
      <c r="AA1523" s="6">
        <f t="shared" si="311"/>
        <v>39.940112435295752</v>
      </c>
      <c r="AB1523" s="6">
        <f t="shared" si="312"/>
        <v>0</v>
      </c>
      <c r="AC1523" s="6">
        <f t="shared" si="313"/>
        <v>0</v>
      </c>
      <c r="AD1523" s="6">
        <f t="shared" si="314"/>
        <v>0</v>
      </c>
    </row>
    <row r="1524" spans="2:30" x14ac:dyDescent="0.3">
      <c r="B1524" s="71">
        <v>0</v>
      </c>
      <c r="C1524" s="71">
        <v>40.43746134437275</v>
      </c>
      <c r="P1524" s="6">
        <f t="shared" si="302"/>
        <v>0</v>
      </c>
      <c r="Q1524" s="34">
        <f t="shared" si="303"/>
        <v>0</v>
      </c>
      <c r="R1524" s="6">
        <f t="shared" si="304"/>
        <v>0</v>
      </c>
      <c r="S1524" s="6">
        <f t="shared" si="305"/>
        <v>0</v>
      </c>
      <c r="T1524" s="6">
        <f t="shared" si="306"/>
        <v>40.43746134437275</v>
      </c>
      <c r="U1524" s="34">
        <f t="shared" si="307"/>
        <v>0</v>
      </c>
      <c r="V1524" s="35"/>
      <c r="W1524" s="64"/>
      <c r="X1524" s="6">
        <f t="shared" si="308"/>
        <v>0</v>
      </c>
      <c r="Y1524" s="6">
        <f t="shared" si="309"/>
        <v>0</v>
      </c>
      <c r="Z1524" s="6">
        <f t="shared" si="310"/>
        <v>0</v>
      </c>
      <c r="AA1524" s="6">
        <f t="shared" si="311"/>
        <v>40.43746134437275</v>
      </c>
      <c r="AB1524" s="6">
        <f t="shared" si="312"/>
        <v>0</v>
      </c>
      <c r="AC1524" s="6">
        <f t="shared" si="313"/>
        <v>0</v>
      </c>
      <c r="AD1524" s="6">
        <f t="shared" si="314"/>
        <v>0</v>
      </c>
    </row>
    <row r="1525" spans="2:30" x14ac:dyDescent="0.3">
      <c r="B1525" s="71">
        <v>0</v>
      </c>
      <c r="C1525" s="71">
        <v>259.14837708158694</v>
      </c>
      <c r="P1525" s="6">
        <f t="shared" si="302"/>
        <v>125.14837708158694</v>
      </c>
      <c r="Q1525" s="34">
        <f t="shared" si="303"/>
        <v>0</v>
      </c>
      <c r="R1525" s="6">
        <f t="shared" si="304"/>
        <v>0</v>
      </c>
      <c r="S1525" s="6">
        <f t="shared" si="305"/>
        <v>0</v>
      </c>
      <c r="T1525" s="6">
        <f t="shared" si="306"/>
        <v>134</v>
      </c>
      <c r="U1525" s="34">
        <f t="shared" si="307"/>
        <v>0</v>
      </c>
      <c r="V1525" s="35"/>
      <c r="W1525" s="64"/>
      <c r="X1525" s="6">
        <f t="shared" si="308"/>
        <v>0</v>
      </c>
      <c r="Y1525" s="6">
        <f t="shared" si="309"/>
        <v>0</v>
      </c>
      <c r="Z1525" s="6">
        <f t="shared" si="310"/>
        <v>0</v>
      </c>
      <c r="AA1525" s="6">
        <f t="shared" si="311"/>
        <v>110</v>
      </c>
      <c r="AB1525" s="6">
        <f t="shared" si="312"/>
        <v>0</v>
      </c>
      <c r="AC1525" s="6">
        <f t="shared" si="313"/>
        <v>0</v>
      </c>
      <c r="AD1525" s="6">
        <f t="shared" si="314"/>
        <v>149.14837708158694</v>
      </c>
    </row>
    <row r="1526" spans="2:30" x14ac:dyDescent="0.3">
      <c r="B1526" s="71">
        <v>0</v>
      </c>
      <c r="C1526" s="71">
        <v>221.67427896023321</v>
      </c>
      <c r="P1526" s="6">
        <f t="shared" si="302"/>
        <v>87.67427896023321</v>
      </c>
      <c r="Q1526" s="34">
        <f t="shared" si="303"/>
        <v>0</v>
      </c>
      <c r="R1526" s="6">
        <f t="shared" si="304"/>
        <v>0</v>
      </c>
      <c r="S1526" s="6">
        <f t="shared" si="305"/>
        <v>0</v>
      </c>
      <c r="T1526" s="6">
        <f t="shared" si="306"/>
        <v>134</v>
      </c>
      <c r="U1526" s="34">
        <f t="shared" si="307"/>
        <v>0</v>
      </c>
      <c r="V1526" s="35"/>
      <c r="W1526" s="64"/>
      <c r="X1526" s="6">
        <f t="shared" si="308"/>
        <v>0</v>
      </c>
      <c r="Y1526" s="6">
        <f t="shared" si="309"/>
        <v>0</v>
      </c>
      <c r="Z1526" s="6">
        <f t="shared" si="310"/>
        <v>0</v>
      </c>
      <c r="AA1526" s="6">
        <f t="shared" si="311"/>
        <v>110</v>
      </c>
      <c r="AB1526" s="6">
        <f t="shared" si="312"/>
        <v>0</v>
      </c>
      <c r="AC1526" s="6">
        <f t="shared" si="313"/>
        <v>0</v>
      </c>
      <c r="AD1526" s="6">
        <f t="shared" si="314"/>
        <v>111.67427896023321</v>
      </c>
    </row>
    <row r="1527" spans="2:30" x14ac:dyDescent="0.3">
      <c r="B1527" s="71">
        <v>2.1221915246191648E-2</v>
      </c>
      <c r="C1527" s="71">
        <v>188.53069004801861</v>
      </c>
      <c r="P1527" s="6">
        <f t="shared" si="302"/>
        <v>54.523686815987361</v>
      </c>
      <c r="Q1527" s="34">
        <f t="shared" si="303"/>
        <v>2.1221915246191648E-2</v>
      </c>
      <c r="R1527" s="6">
        <f t="shared" si="304"/>
        <v>7.003232031243244E-3</v>
      </c>
      <c r="S1527" s="6">
        <f t="shared" si="305"/>
        <v>0</v>
      </c>
      <c r="T1527" s="6">
        <f t="shared" si="306"/>
        <v>134</v>
      </c>
      <c r="U1527" s="34">
        <f t="shared" si="307"/>
        <v>0</v>
      </c>
      <c r="V1527" s="35"/>
      <c r="W1527" s="64"/>
      <c r="X1527" s="6">
        <f t="shared" si="308"/>
        <v>0</v>
      </c>
      <c r="Y1527" s="6">
        <f t="shared" si="309"/>
        <v>2.1221915246191648E-2</v>
      </c>
      <c r="Z1527" s="6">
        <f t="shared" si="310"/>
        <v>0</v>
      </c>
      <c r="AA1527" s="6">
        <f t="shared" si="311"/>
        <v>109.97877808475381</v>
      </c>
      <c r="AB1527" s="6">
        <f t="shared" si="312"/>
        <v>0</v>
      </c>
      <c r="AC1527" s="6">
        <f t="shared" si="313"/>
        <v>0</v>
      </c>
      <c r="AD1527" s="6">
        <f t="shared" si="314"/>
        <v>78.530690048018599</v>
      </c>
    </row>
    <row r="1528" spans="2:30" x14ac:dyDescent="0.3">
      <c r="B1528" s="71">
        <v>0.66776687461171869</v>
      </c>
      <c r="C1528" s="71">
        <v>163.20976522837307</v>
      </c>
      <c r="P1528" s="6">
        <f t="shared" si="302"/>
        <v>28.989402159751194</v>
      </c>
      <c r="Q1528" s="34">
        <f t="shared" si="303"/>
        <v>0.66776687461171869</v>
      </c>
      <c r="R1528" s="6">
        <f t="shared" si="304"/>
        <v>0.22036306862186716</v>
      </c>
      <c r="S1528" s="6">
        <f t="shared" si="305"/>
        <v>0</v>
      </c>
      <c r="T1528" s="6">
        <f t="shared" si="306"/>
        <v>134</v>
      </c>
      <c r="U1528" s="34">
        <f t="shared" si="307"/>
        <v>0</v>
      </c>
      <c r="V1528" s="35"/>
      <c r="W1528" s="64"/>
      <c r="X1528" s="6">
        <f t="shared" si="308"/>
        <v>0</v>
      </c>
      <c r="Y1528" s="6">
        <f t="shared" si="309"/>
        <v>0.66776687461171869</v>
      </c>
      <c r="Z1528" s="6">
        <f t="shared" si="310"/>
        <v>0</v>
      </c>
      <c r="AA1528" s="6">
        <f t="shared" si="311"/>
        <v>109.33223312538829</v>
      </c>
      <c r="AB1528" s="6">
        <f t="shared" si="312"/>
        <v>0</v>
      </c>
      <c r="AC1528" s="6">
        <f t="shared" si="313"/>
        <v>0</v>
      </c>
      <c r="AD1528" s="6">
        <f t="shared" si="314"/>
        <v>53.209765228373072</v>
      </c>
    </row>
    <row r="1529" spans="2:30" x14ac:dyDescent="0.3">
      <c r="B1529" s="71">
        <v>3.5804203997730797</v>
      </c>
      <c r="C1529" s="71">
        <v>136.1219480789851</v>
      </c>
      <c r="P1529" s="6">
        <f t="shared" si="302"/>
        <v>0.94040934705998325</v>
      </c>
      <c r="Q1529" s="34">
        <f t="shared" si="303"/>
        <v>3.5804203997730797</v>
      </c>
      <c r="R1529" s="6">
        <f t="shared" si="304"/>
        <v>1.1815387319251163</v>
      </c>
      <c r="S1529" s="6">
        <f t="shared" si="305"/>
        <v>0</v>
      </c>
      <c r="T1529" s="6">
        <f t="shared" si="306"/>
        <v>134</v>
      </c>
      <c r="U1529" s="34">
        <f t="shared" si="307"/>
        <v>0</v>
      </c>
      <c r="V1529" s="35"/>
      <c r="W1529" s="64"/>
      <c r="X1529" s="6">
        <f t="shared" si="308"/>
        <v>0</v>
      </c>
      <c r="Y1529" s="6">
        <f t="shared" si="309"/>
        <v>3.5804203997730797</v>
      </c>
      <c r="Z1529" s="6">
        <f t="shared" si="310"/>
        <v>0</v>
      </c>
      <c r="AA1529" s="6">
        <f t="shared" si="311"/>
        <v>106.41957960022692</v>
      </c>
      <c r="AB1529" s="6">
        <f t="shared" si="312"/>
        <v>0</v>
      </c>
      <c r="AC1529" s="6">
        <f t="shared" si="313"/>
        <v>0</v>
      </c>
      <c r="AD1529" s="6">
        <f t="shared" si="314"/>
        <v>26.121948078985085</v>
      </c>
    </row>
    <row r="1530" spans="2:30" x14ac:dyDescent="0.3">
      <c r="B1530" s="71">
        <v>7.6923617694922042</v>
      </c>
      <c r="C1530" s="71">
        <v>134.93091812425379</v>
      </c>
      <c r="P1530" s="6">
        <f t="shared" si="302"/>
        <v>0</v>
      </c>
      <c r="Q1530" s="34">
        <f t="shared" si="303"/>
        <v>7.6923617694922042</v>
      </c>
      <c r="R1530" s="6">
        <f t="shared" si="304"/>
        <v>2.5384793839324273</v>
      </c>
      <c r="S1530" s="6">
        <f t="shared" si="305"/>
        <v>0</v>
      </c>
      <c r="T1530" s="6">
        <f t="shared" si="306"/>
        <v>132.39243874032135</v>
      </c>
      <c r="U1530" s="34">
        <f t="shared" si="307"/>
        <v>0</v>
      </c>
      <c r="V1530" s="35"/>
      <c r="W1530" s="64"/>
      <c r="X1530" s="6">
        <f t="shared" si="308"/>
        <v>0</v>
      </c>
      <c r="Y1530" s="6">
        <f t="shared" si="309"/>
        <v>7.6923617694922042</v>
      </c>
      <c r="Z1530" s="6">
        <f t="shared" si="310"/>
        <v>0</v>
      </c>
      <c r="AA1530" s="6">
        <f t="shared" si="311"/>
        <v>102.30763823050779</v>
      </c>
      <c r="AB1530" s="6">
        <f t="shared" si="312"/>
        <v>0</v>
      </c>
      <c r="AC1530" s="6">
        <f t="shared" si="313"/>
        <v>0</v>
      </c>
      <c r="AD1530" s="6">
        <f t="shared" si="314"/>
        <v>24.930918124253793</v>
      </c>
    </row>
    <row r="1531" spans="2:30" x14ac:dyDescent="0.3">
      <c r="B1531" s="71">
        <v>12.149553594974332</v>
      </c>
      <c r="C1531" s="71">
        <v>109.86852208953478</v>
      </c>
      <c r="P1531" s="6">
        <f t="shared" si="302"/>
        <v>0</v>
      </c>
      <c r="Q1531" s="34">
        <f t="shared" si="303"/>
        <v>12.149553594974332</v>
      </c>
      <c r="R1531" s="6">
        <f t="shared" si="304"/>
        <v>4.0093526863415301</v>
      </c>
      <c r="S1531" s="6">
        <f t="shared" si="305"/>
        <v>0</v>
      </c>
      <c r="T1531" s="6">
        <f t="shared" si="306"/>
        <v>105.85916940319325</v>
      </c>
      <c r="U1531" s="34">
        <f t="shared" si="307"/>
        <v>0</v>
      </c>
      <c r="V1531" s="35"/>
      <c r="W1531" s="64"/>
      <c r="X1531" s="6">
        <f t="shared" si="308"/>
        <v>0</v>
      </c>
      <c r="Y1531" s="6">
        <f t="shared" si="309"/>
        <v>12.149553594974332</v>
      </c>
      <c r="Z1531" s="6">
        <f t="shared" si="310"/>
        <v>0</v>
      </c>
      <c r="AA1531" s="6">
        <f t="shared" si="311"/>
        <v>97.718968494560443</v>
      </c>
      <c r="AB1531" s="6">
        <f t="shared" si="312"/>
        <v>0</v>
      </c>
      <c r="AC1531" s="6">
        <f t="shared" si="313"/>
        <v>0</v>
      </c>
      <c r="AD1531" s="6">
        <f t="shared" si="314"/>
        <v>0</v>
      </c>
    </row>
    <row r="1532" spans="2:30" x14ac:dyDescent="0.3">
      <c r="B1532" s="71">
        <v>13.549332234669427</v>
      </c>
      <c r="C1532" s="71">
        <v>106.12675064565768</v>
      </c>
      <c r="P1532" s="6">
        <f t="shared" si="302"/>
        <v>0</v>
      </c>
      <c r="Q1532" s="34">
        <f t="shared" si="303"/>
        <v>13.549332234669427</v>
      </c>
      <c r="R1532" s="6">
        <f t="shared" si="304"/>
        <v>4.4712796374409107</v>
      </c>
      <c r="S1532" s="6">
        <f t="shared" si="305"/>
        <v>0</v>
      </c>
      <c r="T1532" s="6">
        <f t="shared" si="306"/>
        <v>101.65547100821676</v>
      </c>
      <c r="U1532" s="34">
        <f t="shared" si="307"/>
        <v>0</v>
      </c>
      <c r="V1532" s="35"/>
      <c r="W1532" s="64"/>
      <c r="X1532" s="6">
        <f t="shared" si="308"/>
        <v>0</v>
      </c>
      <c r="Y1532" s="6">
        <f t="shared" si="309"/>
        <v>13.549332234669427</v>
      </c>
      <c r="Z1532" s="6">
        <f t="shared" si="310"/>
        <v>0</v>
      </c>
      <c r="AA1532" s="6">
        <f t="shared" si="311"/>
        <v>92.577418410988258</v>
      </c>
      <c r="AB1532" s="6">
        <f t="shared" si="312"/>
        <v>0</v>
      </c>
      <c r="AC1532" s="6">
        <f t="shared" si="313"/>
        <v>0</v>
      </c>
      <c r="AD1532" s="6">
        <f t="shared" si="314"/>
        <v>0</v>
      </c>
    </row>
    <row r="1533" spans="2:30" x14ac:dyDescent="0.3">
      <c r="B1533" s="71">
        <v>12.947570063883875</v>
      </c>
      <c r="C1533" s="71">
        <v>105.29737686467384</v>
      </c>
      <c r="P1533" s="6">
        <f t="shared" si="302"/>
        <v>0</v>
      </c>
      <c r="Q1533" s="34">
        <f t="shared" si="303"/>
        <v>12.947570063883875</v>
      </c>
      <c r="R1533" s="6">
        <f t="shared" si="304"/>
        <v>4.272698121081679</v>
      </c>
      <c r="S1533" s="6">
        <f t="shared" si="305"/>
        <v>0</v>
      </c>
      <c r="T1533" s="6">
        <f t="shared" si="306"/>
        <v>101.02467874359216</v>
      </c>
      <c r="U1533" s="34">
        <f t="shared" si="307"/>
        <v>0</v>
      </c>
      <c r="V1533" s="35"/>
      <c r="W1533" s="64"/>
      <c r="X1533" s="6">
        <f t="shared" si="308"/>
        <v>0</v>
      </c>
      <c r="Y1533" s="6">
        <f t="shared" si="309"/>
        <v>12.947570063883875</v>
      </c>
      <c r="Z1533" s="6">
        <f t="shared" si="310"/>
        <v>0</v>
      </c>
      <c r="AA1533" s="6">
        <f t="shared" si="311"/>
        <v>92.349806800789963</v>
      </c>
      <c r="AB1533" s="6">
        <f t="shared" si="312"/>
        <v>0</v>
      </c>
      <c r="AC1533" s="6">
        <f t="shared" si="313"/>
        <v>0</v>
      </c>
      <c r="AD1533" s="6">
        <f t="shared" si="314"/>
        <v>0</v>
      </c>
    </row>
    <row r="1534" spans="2:30" x14ac:dyDescent="0.3">
      <c r="B1534" s="71">
        <v>9.4463382173678614</v>
      </c>
      <c r="C1534" s="71">
        <v>120.25513190035868</v>
      </c>
      <c r="P1534" s="6">
        <f t="shared" si="302"/>
        <v>0</v>
      </c>
      <c r="Q1534" s="34">
        <f t="shared" si="303"/>
        <v>9.4463382173678614</v>
      </c>
      <c r="R1534" s="6">
        <f t="shared" si="304"/>
        <v>3.1172916117313942</v>
      </c>
      <c r="S1534" s="6">
        <f t="shared" si="305"/>
        <v>0</v>
      </c>
      <c r="T1534" s="6">
        <f t="shared" si="306"/>
        <v>117.13784028862729</v>
      </c>
      <c r="U1534" s="34">
        <f t="shared" si="307"/>
        <v>0</v>
      </c>
      <c r="V1534" s="35"/>
      <c r="W1534" s="64"/>
      <c r="X1534" s="6">
        <f t="shared" si="308"/>
        <v>0</v>
      </c>
      <c r="Y1534" s="6">
        <f t="shared" si="309"/>
        <v>9.4463382173678614</v>
      </c>
      <c r="Z1534" s="6">
        <f t="shared" si="310"/>
        <v>0</v>
      </c>
      <c r="AA1534" s="6">
        <f t="shared" si="311"/>
        <v>100.55366178263213</v>
      </c>
      <c r="AB1534" s="6">
        <f t="shared" si="312"/>
        <v>0</v>
      </c>
      <c r="AC1534" s="6">
        <f t="shared" si="313"/>
        <v>0</v>
      </c>
      <c r="AD1534" s="6">
        <f t="shared" si="314"/>
        <v>10.255131900358677</v>
      </c>
    </row>
    <row r="1535" spans="2:30" x14ac:dyDescent="0.3">
      <c r="B1535" s="71">
        <v>5.5851532570438618</v>
      </c>
      <c r="C1535" s="71">
        <v>137.44793749957407</v>
      </c>
      <c r="P1535" s="6">
        <f t="shared" si="302"/>
        <v>1.6048369247496055</v>
      </c>
      <c r="Q1535" s="34">
        <f t="shared" si="303"/>
        <v>5.5851532570438618</v>
      </c>
      <c r="R1535" s="6">
        <f t="shared" si="304"/>
        <v>1.8431005748244744</v>
      </c>
      <c r="S1535" s="6">
        <f t="shared" si="305"/>
        <v>0</v>
      </c>
      <c r="T1535" s="6">
        <f t="shared" si="306"/>
        <v>134</v>
      </c>
      <c r="U1535" s="34">
        <f t="shared" si="307"/>
        <v>0</v>
      </c>
      <c r="V1535" s="35"/>
      <c r="W1535" s="64"/>
      <c r="X1535" s="6">
        <f t="shared" si="308"/>
        <v>0</v>
      </c>
      <c r="Y1535" s="6">
        <f t="shared" si="309"/>
        <v>5.5851532570438618</v>
      </c>
      <c r="Z1535" s="6">
        <f t="shared" si="310"/>
        <v>0</v>
      </c>
      <c r="AA1535" s="6">
        <f t="shared" si="311"/>
        <v>104.41484674295614</v>
      </c>
      <c r="AB1535" s="6">
        <f t="shared" si="312"/>
        <v>0</v>
      </c>
      <c r="AC1535" s="6">
        <f t="shared" si="313"/>
        <v>0</v>
      </c>
      <c r="AD1535" s="6">
        <f t="shared" si="314"/>
        <v>27.447937499574067</v>
      </c>
    </row>
    <row r="1536" spans="2:30" x14ac:dyDescent="0.3">
      <c r="B1536" s="71">
        <v>4.1461588739650868</v>
      </c>
      <c r="C1536" s="71">
        <v>10.365367801777444</v>
      </c>
      <c r="P1536" s="6">
        <f t="shared" si="302"/>
        <v>0</v>
      </c>
      <c r="Q1536" s="34">
        <f t="shared" si="303"/>
        <v>4.1461588739650868</v>
      </c>
      <c r="R1536" s="6">
        <f t="shared" si="304"/>
        <v>1.3682324284084786</v>
      </c>
      <c r="S1536" s="6">
        <f t="shared" si="305"/>
        <v>0</v>
      </c>
      <c r="T1536" s="6">
        <f t="shared" si="306"/>
        <v>8.9971353733689643</v>
      </c>
      <c r="U1536" s="34">
        <f t="shared" si="307"/>
        <v>0</v>
      </c>
      <c r="V1536" s="35"/>
      <c r="W1536" s="64"/>
      <c r="X1536" s="6">
        <f t="shared" si="308"/>
        <v>0</v>
      </c>
      <c r="Y1536" s="6">
        <f t="shared" si="309"/>
        <v>4.1461588739650868</v>
      </c>
      <c r="Z1536" s="6">
        <f t="shared" si="310"/>
        <v>0</v>
      </c>
      <c r="AA1536" s="6">
        <f t="shared" si="311"/>
        <v>6.2192089278123568</v>
      </c>
      <c r="AB1536" s="6">
        <f t="shared" si="312"/>
        <v>0</v>
      </c>
      <c r="AC1536" s="6">
        <f t="shared" si="313"/>
        <v>0</v>
      </c>
      <c r="AD1536" s="6">
        <f t="shared" si="314"/>
        <v>0</v>
      </c>
    </row>
    <row r="1537" spans="2:30" x14ac:dyDescent="0.3">
      <c r="B1537" s="71">
        <v>0.12330165628426497</v>
      </c>
      <c r="C1537" s="71">
        <v>11.608574380751687</v>
      </c>
      <c r="P1537" s="6">
        <f t="shared" si="302"/>
        <v>0</v>
      </c>
      <c r="Q1537" s="34">
        <f t="shared" si="303"/>
        <v>0.12330165628426497</v>
      </c>
      <c r="R1537" s="6">
        <f t="shared" si="304"/>
        <v>4.0689546573807439E-2</v>
      </c>
      <c r="S1537" s="6">
        <f t="shared" si="305"/>
        <v>0</v>
      </c>
      <c r="T1537" s="6">
        <f t="shared" si="306"/>
        <v>11.56788483417788</v>
      </c>
      <c r="U1537" s="34">
        <f t="shared" si="307"/>
        <v>0</v>
      </c>
      <c r="V1537" s="35"/>
      <c r="W1537" s="64"/>
      <c r="X1537" s="6">
        <f t="shared" si="308"/>
        <v>0</v>
      </c>
      <c r="Y1537" s="6">
        <f t="shared" si="309"/>
        <v>0.12330165628426497</v>
      </c>
      <c r="Z1537" s="6">
        <f t="shared" si="310"/>
        <v>0</v>
      </c>
      <c r="AA1537" s="6">
        <f t="shared" si="311"/>
        <v>11.485272724467421</v>
      </c>
      <c r="AB1537" s="6">
        <f t="shared" si="312"/>
        <v>0</v>
      </c>
      <c r="AC1537" s="6">
        <f t="shared" si="313"/>
        <v>0</v>
      </c>
      <c r="AD1537" s="6">
        <f t="shared" si="314"/>
        <v>0</v>
      </c>
    </row>
    <row r="1538" spans="2:30" x14ac:dyDescent="0.3">
      <c r="B1538" s="71">
        <v>0</v>
      </c>
      <c r="C1538" s="71">
        <v>13.495770505954065</v>
      </c>
      <c r="P1538" s="6">
        <f t="shared" si="302"/>
        <v>0</v>
      </c>
      <c r="Q1538" s="34">
        <f t="shared" si="303"/>
        <v>0</v>
      </c>
      <c r="R1538" s="6">
        <f t="shared" si="304"/>
        <v>0</v>
      </c>
      <c r="S1538" s="6">
        <f t="shared" si="305"/>
        <v>0</v>
      </c>
      <c r="T1538" s="6">
        <f t="shared" si="306"/>
        <v>13.495770505954065</v>
      </c>
      <c r="U1538" s="34">
        <f t="shared" si="307"/>
        <v>0</v>
      </c>
      <c r="V1538" s="35"/>
      <c r="W1538" s="64"/>
      <c r="X1538" s="6">
        <f t="shared" si="308"/>
        <v>0</v>
      </c>
      <c r="Y1538" s="6">
        <f t="shared" si="309"/>
        <v>0</v>
      </c>
      <c r="Z1538" s="6">
        <f t="shared" si="310"/>
        <v>0</v>
      </c>
      <c r="AA1538" s="6">
        <f t="shared" si="311"/>
        <v>13.495770505954065</v>
      </c>
      <c r="AB1538" s="6">
        <f t="shared" si="312"/>
        <v>0</v>
      </c>
      <c r="AC1538" s="6">
        <f t="shared" si="313"/>
        <v>0</v>
      </c>
      <c r="AD1538" s="6">
        <f t="shared" si="314"/>
        <v>0</v>
      </c>
    </row>
    <row r="1539" spans="2:30" x14ac:dyDescent="0.3">
      <c r="B1539" s="71">
        <v>0</v>
      </c>
      <c r="C1539" s="71">
        <v>14.510291132245124</v>
      </c>
      <c r="P1539" s="6">
        <f t="shared" si="302"/>
        <v>0</v>
      </c>
      <c r="Q1539" s="34">
        <f t="shared" si="303"/>
        <v>0</v>
      </c>
      <c r="R1539" s="6">
        <f t="shared" si="304"/>
        <v>0</v>
      </c>
      <c r="S1539" s="6">
        <f t="shared" si="305"/>
        <v>0</v>
      </c>
      <c r="T1539" s="6">
        <f t="shared" si="306"/>
        <v>14.510291132245124</v>
      </c>
      <c r="U1539" s="34">
        <f t="shared" si="307"/>
        <v>0</v>
      </c>
      <c r="V1539" s="35"/>
      <c r="W1539" s="64"/>
      <c r="X1539" s="6">
        <f t="shared" si="308"/>
        <v>0</v>
      </c>
      <c r="Y1539" s="6">
        <f t="shared" si="309"/>
        <v>0</v>
      </c>
      <c r="Z1539" s="6">
        <f t="shared" si="310"/>
        <v>0</v>
      </c>
      <c r="AA1539" s="6">
        <f t="shared" si="311"/>
        <v>14.510291132245124</v>
      </c>
      <c r="AB1539" s="6">
        <f t="shared" si="312"/>
        <v>0</v>
      </c>
      <c r="AC1539" s="6">
        <f t="shared" si="313"/>
        <v>0</v>
      </c>
      <c r="AD1539" s="6">
        <f t="shared" si="314"/>
        <v>0</v>
      </c>
    </row>
    <row r="1540" spans="2:30" x14ac:dyDescent="0.3">
      <c r="B1540" s="71">
        <v>0</v>
      </c>
      <c r="C1540" s="71">
        <v>16.051361349062866</v>
      </c>
      <c r="P1540" s="6">
        <f t="shared" ref="P1540:P1603" si="315">C1540-R1540-T1540</f>
        <v>0</v>
      </c>
      <c r="Q1540" s="34">
        <f t="shared" ref="Q1540:Q1603" si="316">MIN(318,B1540)</f>
        <v>0</v>
      </c>
      <c r="R1540" s="6">
        <f t="shared" ref="R1540:R1603" si="317">IF(Q1540=0,0,MIN(C1540,Q1540*33%))</f>
        <v>0</v>
      </c>
      <c r="S1540" s="6">
        <f t="shared" ref="S1540:S1603" si="318">MIN(B1540-Q1540,110*0.76)</f>
        <v>0</v>
      </c>
      <c r="T1540" s="6">
        <f t="shared" ref="T1540:T1603" si="319">MIN(134,C1540-R1540)</f>
        <v>16.051361349062866</v>
      </c>
      <c r="U1540" s="34">
        <f t="shared" ref="U1540:U1603" si="320">MIN(B1540-S1540-Q1540,134)</f>
        <v>0</v>
      </c>
      <c r="V1540" s="35"/>
      <c r="W1540" s="64"/>
      <c r="X1540" s="6">
        <f t="shared" ref="X1540:X1603" si="321">C1540-Y1540-AA1540-AD1540</f>
        <v>0</v>
      </c>
      <c r="Y1540" s="6">
        <f t="shared" ref="Y1540:Y1603" si="322">MIN(B1540,C1540)</f>
        <v>0</v>
      </c>
      <c r="Z1540" s="6">
        <f t="shared" ref="Z1540:Z1603" si="323">MIN(B1540-Y1540-AB1540,110*M$33)</f>
        <v>0</v>
      </c>
      <c r="AA1540" s="6">
        <f t="shared" ref="AA1540:AA1603" si="324">MIN(C1540-Y1540,110-Y1540)</f>
        <v>16.051361349062866</v>
      </c>
      <c r="AB1540" s="6">
        <f t="shared" ref="AB1540:AB1603" si="325">MIN(B1540-Y1540,120-Y1540)</f>
        <v>0</v>
      </c>
      <c r="AC1540" s="6">
        <f t="shared" ref="AC1540:AC1603" si="326">B1540-Y1540-Z1540-AB1540</f>
        <v>0</v>
      </c>
      <c r="AD1540" s="6">
        <f t="shared" ref="AD1540:AD1603" si="327">C1540-Y1540-AA1540</f>
        <v>0</v>
      </c>
    </row>
    <row r="1541" spans="2:30" x14ac:dyDescent="0.3">
      <c r="B1541" s="71">
        <v>0</v>
      </c>
      <c r="C1541" s="71">
        <v>17.338740844149715</v>
      </c>
      <c r="P1541" s="6">
        <f t="shared" si="315"/>
        <v>0</v>
      </c>
      <c r="Q1541" s="34">
        <f t="shared" si="316"/>
        <v>0</v>
      </c>
      <c r="R1541" s="6">
        <f t="shared" si="317"/>
        <v>0</v>
      </c>
      <c r="S1541" s="6">
        <f t="shared" si="318"/>
        <v>0</v>
      </c>
      <c r="T1541" s="6">
        <f t="shared" si="319"/>
        <v>17.338740844149715</v>
      </c>
      <c r="U1541" s="34">
        <f t="shared" si="320"/>
        <v>0</v>
      </c>
      <c r="V1541" s="35"/>
      <c r="W1541" s="64"/>
      <c r="X1541" s="6">
        <f t="shared" si="321"/>
        <v>0</v>
      </c>
      <c r="Y1541" s="6">
        <f t="shared" si="322"/>
        <v>0</v>
      </c>
      <c r="Z1541" s="6">
        <f t="shared" si="323"/>
        <v>0</v>
      </c>
      <c r="AA1541" s="6">
        <f t="shared" si="324"/>
        <v>17.338740844149715</v>
      </c>
      <c r="AB1541" s="6">
        <f t="shared" si="325"/>
        <v>0</v>
      </c>
      <c r="AC1541" s="6">
        <f t="shared" si="326"/>
        <v>0</v>
      </c>
      <c r="AD1541" s="6">
        <f t="shared" si="327"/>
        <v>0</v>
      </c>
    </row>
    <row r="1542" spans="2:30" x14ac:dyDescent="0.3">
      <c r="B1542" s="71">
        <v>0</v>
      </c>
      <c r="C1542" s="71">
        <v>18.756119684877621</v>
      </c>
      <c r="P1542" s="6">
        <f t="shared" si="315"/>
        <v>0</v>
      </c>
      <c r="Q1542" s="34">
        <f t="shared" si="316"/>
        <v>0</v>
      </c>
      <c r="R1542" s="6">
        <f t="shared" si="317"/>
        <v>0</v>
      </c>
      <c r="S1542" s="6">
        <f t="shared" si="318"/>
        <v>0</v>
      </c>
      <c r="T1542" s="6">
        <f t="shared" si="319"/>
        <v>18.756119684877621</v>
      </c>
      <c r="U1542" s="34">
        <f t="shared" si="320"/>
        <v>0</v>
      </c>
      <c r="V1542" s="35"/>
      <c r="W1542" s="64"/>
      <c r="X1542" s="6">
        <f t="shared" si="321"/>
        <v>0</v>
      </c>
      <c r="Y1542" s="6">
        <f t="shared" si="322"/>
        <v>0</v>
      </c>
      <c r="Z1542" s="6">
        <f t="shared" si="323"/>
        <v>0</v>
      </c>
      <c r="AA1542" s="6">
        <f t="shared" si="324"/>
        <v>18.756119684877621</v>
      </c>
      <c r="AB1542" s="6">
        <f t="shared" si="325"/>
        <v>0</v>
      </c>
      <c r="AC1542" s="6">
        <f t="shared" si="326"/>
        <v>0</v>
      </c>
      <c r="AD1542" s="6">
        <f t="shared" si="327"/>
        <v>0</v>
      </c>
    </row>
    <row r="1543" spans="2:30" x14ac:dyDescent="0.3">
      <c r="B1543" s="71">
        <v>0</v>
      </c>
      <c r="C1543" s="71">
        <v>20.515685370135007</v>
      </c>
      <c r="P1543" s="6">
        <f t="shared" si="315"/>
        <v>0</v>
      </c>
      <c r="Q1543" s="34">
        <f t="shared" si="316"/>
        <v>0</v>
      </c>
      <c r="R1543" s="6">
        <f t="shared" si="317"/>
        <v>0</v>
      </c>
      <c r="S1543" s="6">
        <f t="shared" si="318"/>
        <v>0</v>
      </c>
      <c r="T1543" s="6">
        <f t="shared" si="319"/>
        <v>20.515685370135007</v>
      </c>
      <c r="U1543" s="34">
        <f t="shared" si="320"/>
        <v>0</v>
      </c>
      <c r="V1543" s="35"/>
      <c r="W1543" s="64"/>
      <c r="X1543" s="6">
        <f t="shared" si="321"/>
        <v>0</v>
      </c>
      <c r="Y1543" s="6">
        <f t="shared" si="322"/>
        <v>0</v>
      </c>
      <c r="Z1543" s="6">
        <f t="shared" si="323"/>
        <v>0</v>
      </c>
      <c r="AA1543" s="6">
        <f t="shared" si="324"/>
        <v>20.515685370135007</v>
      </c>
      <c r="AB1543" s="6">
        <f t="shared" si="325"/>
        <v>0</v>
      </c>
      <c r="AC1543" s="6">
        <f t="shared" si="326"/>
        <v>0</v>
      </c>
      <c r="AD1543" s="6">
        <f t="shared" si="327"/>
        <v>0</v>
      </c>
    </row>
    <row r="1544" spans="2:30" x14ac:dyDescent="0.3">
      <c r="B1544" s="71">
        <v>0</v>
      </c>
      <c r="C1544" s="71">
        <v>22.503833687183455</v>
      </c>
      <c r="P1544" s="6">
        <f t="shared" si="315"/>
        <v>0</v>
      </c>
      <c r="Q1544" s="34">
        <f t="shared" si="316"/>
        <v>0</v>
      </c>
      <c r="R1544" s="6">
        <f t="shared" si="317"/>
        <v>0</v>
      </c>
      <c r="S1544" s="6">
        <f t="shared" si="318"/>
        <v>0</v>
      </c>
      <c r="T1544" s="6">
        <f t="shared" si="319"/>
        <v>22.503833687183455</v>
      </c>
      <c r="U1544" s="34">
        <f t="shared" si="320"/>
        <v>0</v>
      </c>
      <c r="V1544" s="35"/>
      <c r="W1544" s="64"/>
      <c r="X1544" s="6">
        <f t="shared" si="321"/>
        <v>0</v>
      </c>
      <c r="Y1544" s="6">
        <f t="shared" si="322"/>
        <v>0</v>
      </c>
      <c r="Z1544" s="6">
        <f t="shared" si="323"/>
        <v>0</v>
      </c>
      <c r="AA1544" s="6">
        <f t="shared" si="324"/>
        <v>22.503833687183455</v>
      </c>
      <c r="AB1544" s="6">
        <f t="shared" si="325"/>
        <v>0</v>
      </c>
      <c r="AC1544" s="6">
        <f t="shared" si="326"/>
        <v>0</v>
      </c>
      <c r="AD1544" s="6">
        <f t="shared" si="327"/>
        <v>0</v>
      </c>
    </row>
    <row r="1545" spans="2:30" x14ac:dyDescent="0.3">
      <c r="B1545" s="71">
        <v>0</v>
      </c>
      <c r="C1545" s="71">
        <v>24.562177214950299</v>
      </c>
      <c r="P1545" s="6">
        <f t="shared" si="315"/>
        <v>0</v>
      </c>
      <c r="Q1545" s="34">
        <f t="shared" si="316"/>
        <v>0</v>
      </c>
      <c r="R1545" s="6">
        <f t="shared" si="317"/>
        <v>0</v>
      </c>
      <c r="S1545" s="6">
        <f t="shared" si="318"/>
        <v>0</v>
      </c>
      <c r="T1545" s="6">
        <f t="shared" si="319"/>
        <v>24.562177214950299</v>
      </c>
      <c r="U1545" s="34">
        <f t="shared" si="320"/>
        <v>0</v>
      </c>
      <c r="V1545" s="35"/>
      <c r="W1545" s="64"/>
      <c r="X1545" s="6">
        <f t="shared" si="321"/>
        <v>0</v>
      </c>
      <c r="Y1545" s="6">
        <f t="shared" si="322"/>
        <v>0</v>
      </c>
      <c r="Z1545" s="6">
        <f t="shared" si="323"/>
        <v>0</v>
      </c>
      <c r="AA1545" s="6">
        <f t="shared" si="324"/>
        <v>24.562177214950299</v>
      </c>
      <c r="AB1545" s="6">
        <f t="shared" si="325"/>
        <v>0</v>
      </c>
      <c r="AC1545" s="6">
        <f t="shared" si="326"/>
        <v>0</v>
      </c>
      <c r="AD1545" s="6">
        <f t="shared" si="327"/>
        <v>0</v>
      </c>
    </row>
    <row r="1546" spans="2:30" x14ac:dyDescent="0.3">
      <c r="B1546" s="71">
        <v>0</v>
      </c>
      <c r="C1546" s="71">
        <v>26.599523786074489</v>
      </c>
      <c r="P1546" s="6">
        <f t="shared" si="315"/>
        <v>0</v>
      </c>
      <c r="Q1546" s="34">
        <f t="shared" si="316"/>
        <v>0</v>
      </c>
      <c r="R1546" s="6">
        <f t="shared" si="317"/>
        <v>0</v>
      </c>
      <c r="S1546" s="6">
        <f t="shared" si="318"/>
        <v>0</v>
      </c>
      <c r="T1546" s="6">
        <f t="shared" si="319"/>
        <v>26.599523786074489</v>
      </c>
      <c r="U1546" s="34">
        <f t="shared" si="320"/>
        <v>0</v>
      </c>
      <c r="V1546" s="35"/>
      <c r="W1546" s="64"/>
      <c r="X1546" s="6">
        <f t="shared" si="321"/>
        <v>0</v>
      </c>
      <c r="Y1546" s="6">
        <f t="shared" si="322"/>
        <v>0</v>
      </c>
      <c r="Z1546" s="6">
        <f t="shared" si="323"/>
        <v>0</v>
      </c>
      <c r="AA1546" s="6">
        <f t="shared" si="324"/>
        <v>26.599523786074489</v>
      </c>
      <c r="AB1546" s="6">
        <f t="shared" si="325"/>
        <v>0</v>
      </c>
      <c r="AC1546" s="6">
        <f t="shared" si="326"/>
        <v>0</v>
      </c>
      <c r="AD1546" s="6">
        <f t="shared" si="327"/>
        <v>0</v>
      </c>
    </row>
    <row r="1547" spans="2:30" x14ac:dyDescent="0.3">
      <c r="B1547" s="71">
        <v>0</v>
      </c>
      <c r="C1547" s="71">
        <v>22.15563894665744</v>
      </c>
      <c r="P1547" s="6">
        <f t="shared" si="315"/>
        <v>0</v>
      </c>
      <c r="Q1547" s="34">
        <f t="shared" si="316"/>
        <v>0</v>
      </c>
      <c r="R1547" s="6">
        <f t="shared" si="317"/>
        <v>0</v>
      </c>
      <c r="S1547" s="6">
        <f t="shared" si="318"/>
        <v>0</v>
      </c>
      <c r="T1547" s="6">
        <f t="shared" si="319"/>
        <v>22.15563894665744</v>
      </c>
      <c r="U1547" s="34">
        <f t="shared" si="320"/>
        <v>0</v>
      </c>
      <c r="V1547" s="35"/>
      <c r="W1547" s="64"/>
      <c r="X1547" s="6">
        <f t="shared" si="321"/>
        <v>0</v>
      </c>
      <c r="Y1547" s="6">
        <f t="shared" si="322"/>
        <v>0</v>
      </c>
      <c r="Z1547" s="6">
        <f t="shared" si="323"/>
        <v>0</v>
      </c>
      <c r="AA1547" s="6">
        <f t="shared" si="324"/>
        <v>22.15563894665744</v>
      </c>
      <c r="AB1547" s="6">
        <f t="shared" si="325"/>
        <v>0</v>
      </c>
      <c r="AC1547" s="6">
        <f t="shared" si="326"/>
        <v>0</v>
      </c>
      <c r="AD1547" s="6">
        <f t="shared" si="327"/>
        <v>0</v>
      </c>
    </row>
    <row r="1548" spans="2:30" x14ac:dyDescent="0.3">
      <c r="B1548" s="71">
        <v>0</v>
      </c>
      <c r="C1548" s="71">
        <v>22.539155165522232</v>
      </c>
      <c r="P1548" s="6">
        <f t="shared" si="315"/>
        <v>0</v>
      </c>
      <c r="Q1548" s="34">
        <f t="shared" si="316"/>
        <v>0</v>
      </c>
      <c r="R1548" s="6">
        <f t="shared" si="317"/>
        <v>0</v>
      </c>
      <c r="S1548" s="6">
        <f t="shared" si="318"/>
        <v>0</v>
      </c>
      <c r="T1548" s="6">
        <f t="shared" si="319"/>
        <v>22.539155165522232</v>
      </c>
      <c r="U1548" s="34">
        <f t="shared" si="320"/>
        <v>0</v>
      </c>
      <c r="V1548" s="35"/>
      <c r="W1548" s="64"/>
      <c r="X1548" s="6">
        <f t="shared" si="321"/>
        <v>0</v>
      </c>
      <c r="Y1548" s="6">
        <f t="shared" si="322"/>
        <v>0</v>
      </c>
      <c r="Z1548" s="6">
        <f t="shared" si="323"/>
        <v>0</v>
      </c>
      <c r="AA1548" s="6">
        <f t="shared" si="324"/>
        <v>22.539155165522232</v>
      </c>
      <c r="AB1548" s="6">
        <f t="shared" si="325"/>
        <v>0</v>
      </c>
      <c r="AC1548" s="6">
        <f t="shared" si="326"/>
        <v>0</v>
      </c>
      <c r="AD1548" s="6">
        <f t="shared" si="327"/>
        <v>0</v>
      </c>
    </row>
    <row r="1549" spans="2:30" x14ac:dyDescent="0.3">
      <c r="B1549" s="71">
        <v>0</v>
      </c>
      <c r="C1549" s="71">
        <v>224.11351076635611</v>
      </c>
      <c r="P1549" s="6">
        <f t="shared" si="315"/>
        <v>90.113510766356114</v>
      </c>
      <c r="Q1549" s="34">
        <f t="shared" si="316"/>
        <v>0</v>
      </c>
      <c r="R1549" s="6">
        <f t="shared" si="317"/>
        <v>0</v>
      </c>
      <c r="S1549" s="6">
        <f t="shared" si="318"/>
        <v>0</v>
      </c>
      <c r="T1549" s="6">
        <f t="shared" si="319"/>
        <v>134</v>
      </c>
      <c r="U1549" s="34">
        <f t="shared" si="320"/>
        <v>0</v>
      </c>
      <c r="V1549" s="35"/>
      <c r="W1549" s="64"/>
      <c r="X1549" s="6">
        <f t="shared" si="321"/>
        <v>0</v>
      </c>
      <c r="Y1549" s="6">
        <f t="shared" si="322"/>
        <v>0</v>
      </c>
      <c r="Z1549" s="6">
        <f t="shared" si="323"/>
        <v>0</v>
      </c>
      <c r="AA1549" s="6">
        <f t="shared" si="324"/>
        <v>110</v>
      </c>
      <c r="AB1549" s="6">
        <f t="shared" si="325"/>
        <v>0</v>
      </c>
      <c r="AC1549" s="6">
        <f t="shared" si="326"/>
        <v>0</v>
      </c>
      <c r="AD1549" s="6">
        <f t="shared" si="327"/>
        <v>114.11351076635611</v>
      </c>
    </row>
    <row r="1550" spans="2:30" x14ac:dyDescent="0.3">
      <c r="B1550" s="71">
        <v>9.0856597806522707E-2</v>
      </c>
      <c r="C1550" s="71">
        <v>189.44824929392954</v>
      </c>
      <c r="P1550" s="6">
        <f t="shared" si="315"/>
        <v>55.418266616653369</v>
      </c>
      <c r="Q1550" s="34">
        <f t="shared" si="316"/>
        <v>9.0856597806522707E-2</v>
      </c>
      <c r="R1550" s="6">
        <f t="shared" si="317"/>
        <v>2.9982677276152496E-2</v>
      </c>
      <c r="S1550" s="6">
        <f t="shared" si="318"/>
        <v>0</v>
      </c>
      <c r="T1550" s="6">
        <f t="shared" si="319"/>
        <v>134</v>
      </c>
      <c r="U1550" s="34">
        <f t="shared" si="320"/>
        <v>0</v>
      </c>
      <c r="V1550" s="35"/>
      <c r="W1550" s="64"/>
      <c r="X1550" s="6">
        <f t="shared" si="321"/>
        <v>0</v>
      </c>
      <c r="Y1550" s="6">
        <f t="shared" si="322"/>
        <v>9.0856597806522707E-2</v>
      </c>
      <c r="Z1550" s="6">
        <f t="shared" si="323"/>
        <v>0</v>
      </c>
      <c r="AA1550" s="6">
        <f t="shared" si="324"/>
        <v>109.90914340219348</v>
      </c>
      <c r="AB1550" s="6">
        <f t="shared" si="325"/>
        <v>0</v>
      </c>
      <c r="AC1550" s="6">
        <f t="shared" si="326"/>
        <v>0</v>
      </c>
      <c r="AD1550" s="6">
        <f t="shared" si="327"/>
        <v>79.448249293929535</v>
      </c>
    </row>
    <row r="1551" spans="2:30" x14ac:dyDescent="0.3">
      <c r="B1551" s="71">
        <v>1.931105653567734</v>
      </c>
      <c r="C1551" s="71">
        <v>155.76892482789125</v>
      </c>
      <c r="P1551" s="6">
        <f t="shared" si="315"/>
        <v>21.131659962213888</v>
      </c>
      <c r="Q1551" s="34">
        <f t="shared" si="316"/>
        <v>1.931105653567734</v>
      </c>
      <c r="R1551" s="6">
        <f t="shared" si="317"/>
        <v>0.6372648656773523</v>
      </c>
      <c r="S1551" s="6">
        <f t="shared" si="318"/>
        <v>0</v>
      </c>
      <c r="T1551" s="6">
        <f t="shared" si="319"/>
        <v>134</v>
      </c>
      <c r="U1551" s="34">
        <f t="shared" si="320"/>
        <v>0</v>
      </c>
      <c r="V1551" s="35"/>
      <c r="W1551" s="64"/>
      <c r="X1551" s="6">
        <f t="shared" si="321"/>
        <v>0</v>
      </c>
      <c r="Y1551" s="6">
        <f t="shared" si="322"/>
        <v>1.931105653567734</v>
      </c>
      <c r="Z1551" s="6">
        <f t="shared" si="323"/>
        <v>0</v>
      </c>
      <c r="AA1551" s="6">
        <f t="shared" si="324"/>
        <v>108.06889434643226</v>
      </c>
      <c r="AB1551" s="6">
        <f t="shared" si="325"/>
        <v>0</v>
      </c>
      <c r="AC1551" s="6">
        <f t="shared" si="326"/>
        <v>0</v>
      </c>
      <c r="AD1551" s="6">
        <f t="shared" si="327"/>
        <v>45.768924827891269</v>
      </c>
    </row>
    <row r="1552" spans="2:30" x14ac:dyDescent="0.3">
      <c r="B1552" s="71">
        <v>3.3069161739926898</v>
      </c>
      <c r="C1552" s="71">
        <v>133.82984085951341</v>
      </c>
      <c r="P1552" s="6">
        <f t="shared" si="315"/>
        <v>0</v>
      </c>
      <c r="Q1552" s="34">
        <f t="shared" si="316"/>
        <v>3.3069161739926898</v>
      </c>
      <c r="R1552" s="6">
        <f t="shared" si="317"/>
        <v>1.0912823374175877</v>
      </c>
      <c r="S1552" s="6">
        <f t="shared" si="318"/>
        <v>0</v>
      </c>
      <c r="T1552" s="6">
        <f t="shared" si="319"/>
        <v>132.73855852209581</v>
      </c>
      <c r="U1552" s="34">
        <f t="shared" si="320"/>
        <v>0</v>
      </c>
      <c r="V1552" s="35"/>
      <c r="W1552" s="64"/>
      <c r="X1552" s="6">
        <f t="shared" si="321"/>
        <v>0</v>
      </c>
      <c r="Y1552" s="6">
        <f t="shared" si="322"/>
        <v>3.3069161739926898</v>
      </c>
      <c r="Z1552" s="6">
        <f t="shared" si="323"/>
        <v>0</v>
      </c>
      <c r="AA1552" s="6">
        <f t="shared" si="324"/>
        <v>106.69308382600731</v>
      </c>
      <c r="AB1552" s="6">
        <f t="shared" si="325"/>
        <v>0</v>
      </c>
      <c r="AC1552" s="6">
        <f t="shared" si="326"/>
        <v>0</v>
      </c>
      <c r="AD1552" s="6">
        <f t="shared" si="327"/>
        <v>23.829840859513396</v>
      </c>
    </row>
    <row r="1553" spans="2:30" x14ac:dyDescent="0.3">
      <c r="B1553" s="71">
        <v>7.4706105367256548</v>
      </c>
      <c r="C1553" s="71">
        <v>114.78573945233124</v>
      </c>
      <c r="P1553" s="6">
        <f t="shared" si="315"/>
        <v>0</v>
      </c>
      <c r="Q1553" s="34">
        <f t="shared" si="316"/>
        <v>7.4706105367256548</v>
      </c>
      <c r="R1553" s="6">
        <f t="shared" si="317"/>
        <v>2.4653014771194663</v>
      </c>
      <c r="S1553" s="6">
        <f t="shared" si="318"/>
        <v>0</v>
      </c>
      <c r="T1553" s="6">
        <f t="shared" si="319"/>
        <v>112.32043797521177</v>
      </c>
      <c r="U1553" s="34">
        <f t="shared" si="320"/>
        <v>0</v>
      </c>
      <c r="V1553" s="35"/>
      <c r="W1553" s="64"/>
      <c r="X1553" s="6">
        <f t="shared" si="321"/>
        <v>0</v>
      </c>
      <c r="Y1553" s="6">
        <f t="shared" si="322"/>
        <v>7.4706105367256548</v>
      </c>
      <c r="Z1553" s="6">
        <f t="shared" si="323"/>
        <v>0</v>
      </c>
      <c r="AA1553" s="6">
        <f t="shared" si="324"/>
        <v>102.52938946327434</v>
      </c>
      <c r="AB1553" s="6">
        <f t="shared" si="325"/>
        <v>0</v>
      </c>
      <c r="AC1553" s="6">
        <f t="shared" si="326"/>
        <v>0</v>
      </c>
      <c r="AD1553" s="6">
        <f t="shared" si="327"/>
        <v>4.7857394523312422</v>
      </c>
    </row>
    <row r="1554" spans="2:30" x14ac:dyDescent="0.3">
      <c r="B1554" s="71">
        <v>12.587242484444928</v>
      </c>
      <c r="C1554" s="71">
        <v>115.17719077329704</v>
      </c>
      <c r="P1554" s="6">
        <f t="shared" si="315"/>
        <v>0</v>
      </c>
      <c r="Q1554" s="34">
        <f t="shared" si="316"/>
        <v>12.587242484444928</v>
      </c>
      <c r="R1554" s="6">
        <f t="shared" si="317"/>
        <v>4.1537900198668263</v>
      </c>
      <c r="S1554" s="6">
        <f t="shared" si="318"/>
        <v>0</v>
      </c>
      <c r="T1554" s="6">
        <f t="shared" si="319"/>
        <v>111.02340075343021</v>
      </c>
      <c r="U1554" s="34">
        <f t="shared" si="320"/>
        <v>0</v>
      </c>
      <c r="V1554" s="35"/>
      <c r="W1554" s="64"/>
      <c r="X1554" s="6">
        <f t="shared" si="321"/>
        <v>0</v>
      </c>
      <c r="Y1554" s="6">
        <f t="shared" si="322"/>
        <v>12.587242484444928</v>
      </c>
      <c r="Z1554" s="6">
        <f t="shared" si="323"/>
        <v>0</v>
      </c>
      <c r="AA1554" s="6">
        <f t="shared" si="324"/>
        <v>97.412757515555072</v>
      </c>
      <c r="AB1554" s="6">
        <f t="shared" si="325"/>
        <v>0</v>
      </c>
      <c r="AC1554" s="6">
        <f t="shared" si="326"/>
        <v>0</v>
      </c>
      <c r="AD1554" s="6">
        <f t="shared" si="327"/>
        <v>5.1771907732970419</v>
      </c>
    </row>
    <row r="1555" spans="2:30" x14ac:dyDescent="0.3">
      <c r="B1555" s="71">
        <v>18.197493834321417</v>
      </c>
      <c r="C1555" s="71">
        <v>92.986412944896273</v>
      </c>
      <c r="P1555" s="6">
        <f t="shared" si="315"/>
        <v>0</v>
      </c>
      <c r="Q1555" s="34">
        <f t="shared" si="316"/>
        <v>18.197493834321417</v>
      </c>
      <c r="R1555" s="6">
        <f t="shared" si="317"/>
        <v>6.0051729653260679</v>
      </c>
      <c r="S1555" s="6">
        <f t="shared" si="318"/>
        <v>0</v>
      </c>
      <c r="T1555" s="6">
        <f t="shared" si="319"/>
        <v>86.981239979570205</v>
      </c>
      <c r="U1555" s="34">
        <f t="shared" si="320"/>
        <v>0</v>
      </c>
      <c r="V1555" s="35"/>
      <c r="W1555" s="64"/>
      <c r="X1555" s="6">
        <f t="shared" si="321"/>
        <v>0</v>
      </c>
      <c r="Y1555" s="6">
        <f t="shared" si="322"/>
        <v>18.197493834321417</v>
      </c>
      <c r="Z1555" s="6">
        <f t="shared" si="323"/>
        <v>0</v>
      </c>
      <c r="AA1555" s="6">
        <f t="shared" si="324"/>
        <v>74.788919110574852</v>
      </c>
      <c r="AB1555" s="6">
        <f t="shared" si="325"/>
        <v>0</v>
      </c>
      <c r="AC1555" s="6">
        <f t="shared" si="326"/>
        <v>0</v>
      </c>
      <c r="AD1555" s="6">
        <f t="shared" si="327"/>
        <v>0</v>
      </c>
    </row>
    <row r="1556" spans="2:30" x14ac:dyDescent="0.3">
      <c r="B1556" s="71">
        <v>19.212710518167963</v>
      </c>
      <c r="C1556" s="71">
        <v>90.087867146926399</v>
      </c>
      <c r="P1556" s="6">
        <f t="shared" si="315"/>
        <v>0</v>
      </c>
      <c r="Q1556" s="34">
        <f t="shared" si="316"/>
        <v>19.212710518167963</v>
      </c>
      <c r="R1556" s="6">
        <f t="shared" si="317"/>
        <v>6.3401944709954279</v>
      </c>
      <c r="S1556" s="6">
        <f t="shared" si="318"/>
        <v>0</v>
      </c>
      <c r="T1556" s="6">
        <f t="shared" si="319"/>
        <v>83.747672675930971</v>
      </c>
      <c r="U1556" s="34">
        <f t="shared" si="320"/>
        <v>0</v>
      </c>
      <c r="V1556" s="35"/>
      <c r="W1556" s="64"/>
      <c r="X1556" s="6">
        <f t="shared" si="321"/>
        <v>0</v>
      </c>
      <c r="Y1556" s="6">
        <f t="shared" si="322"/>
        <v>19.212710518167963</v>
      </c>
      <c r="Z1556" s="6">
        <f t="shared" si="323"/>
        <v>0</v>
      </c>
      <c r="AA1556" s="6">
        <f t="shared" si="324"/>
        <v>70.875156628758432</v>
      </c>
      <c r="AB1556" s="6">
        <f t="shared" si="325"/>
        <v>0</v>
      </c>
      <c r="AC1556" s="6">
        <f t="shared" si="326"/>
        <v>0</v>
      </c>
      <c r="AD1556" s="6">
        <f t="shared" si="327"/>
        <v>0</v>
      </c>
    </row>
    <row r="1557" spans="2:30" x14ac:dyDescent="0.3">
      <c r="B1557" s="71">
        <v>20.799863193289109</v>
      </c>
      <c r="C1557" s="71">
        <v>90.432138667385829</v>
      </c>
      <c r="P1557" s="6">
        <f t="shared" si="315"/>
        <v>0</v>
      </c>
      <c r="Q1557" s="34">
        <f t="shared" si="316"/>
        <v>20.799863193289109</v>
      </c>
      <c r="R1557" s="6">
        <f t="shared" si="317"/>
        <v>6.8639548537854065</v>
      </c>
      <c r="S1557" s="6">
        <f t="shared" si="318"/>
        <v>0</v>
      </c>
      <c r="T1557" s="6">
        <f t="shared" si="319"/>
        <v>83.568183813600427</v>
      </c>
      <c r="U1557" s="34">
        <f t="shared" si="320"/>
        <v>0</v>
      </c>
      <c r="V1557" s="35"/>
      <c r="W1557" s="64"/>
      <c r="X1557" s="6">
        <f t="shared" si="321"/>
        <v>0</v>
      </c>
      <c r="Y1557" s="6">
        <f t="shared" si="322"/>
        <v>20.799863193289109</v>
      </c>
      <c r="Z1557" s="6">
        <f t="shared" si="323"/>
        <v>0</v>
      </c>
      <c r="AA1557" s="6">
        <f t="shared" si="324"/>
        <v>69.632275474096716</v>
      </c>
      <c r="AB1557" s="6">
        <f t="shared" si="325"/>
        <v>0</v>
      </c>
      <c r="AC1557" s="6">
        <f t="shared" si="326"/>
        <v>0</v>
      </c>
      <c r="AD1557" s="6">
        <f t="shared" si="327"/>
        <v>0</v>
      </c>
    </row>
    <row r="1558" spans="2:30" x14ac:dyDescent="0.3">
      <c r="B1558" s="71">
        <v>17.896261053913907</v>
      </c>
      <c r="C1558" s="71">
        <v>103.15466719813767</v>
      </c>
      <c r="P1558" s="6">
        <f t="shared" si="315"/>
        <v>0</v>
      </c>
      <c r="Q1558" s="34">
        <f t="shared" si="316"/>
        <v>17.896261053913907</v>
      </c>
      <c r="R1558" s="6">
        <f t="shared" si="317"/>
        <v>5.9057661477915895</v>
      </c>
      <c r="S1558" s="6">
        <f t="shared" si="318"/>
        <v>0</v>
      </c>
      <c r="T1558" s="6">
        <f t="shared" si="319"/>
        <v>97.248901050346078</v>
      </c>
      <c r="U1558" s="34">
        <f t="shared" si="320"/>
        <v>0</v>
      </c>
      <c r="V1558" s="35"/>
      <c r="W1558" s="64"/>
      <c r="X1558" s="6">
        <f t="shared" si="321"/>
        <v>0</v>
      </c>
      <c r="Y1558" s="6">
        <f t="shared" si="322"/>
        <v>17.896261053913907</v>
      </c>
      <c r="Z1558" s="6">
        <f t="shared" si="323"/>
        <v>0</v>
      </c>
      <c r="AA1558" s="6">
        <f t="shared" si="324"/>
        <v>85.25840614422377</v>
      </c>
      <c r="AB1558" s="6">
        <f t="shared" si="325"/>
        <v>0</v>
      </c>
      <c r="AC1558" s="6">
        <f t="shared" si="326"/>
        <v>0</v>
      </c>
      <c r="AD1558" s="6">
        <f t="shared" si="327"/>
        <v>0</v>
      </c>
    </row>
    <row r="1559" spans="2:30" x14ac:dyDescent="0.3">
      <c r="B1559" s="71">
        <v>11.131033333329487</v>
      </c>
      <c r="C1559" s="71">
        <v>118.55817095943669</v>
      </c>
      <c r="P1559" s="6">
        <f t="shared" si="315"/>
        <v>0</v>
      </c>
      <c r="Q1559" s="34">
        <f t="shared" si="316"/>
        <v>11.131033333329487</v>
      </c>
      <c r="R1559" s="6">
        <f t="shared" si="317"/>
        <v>3.6732409999987308</v>
      </c>
      <c r="S1559" s="6">
        <f t="shared" si="318"/>
        <v>0</v>
      </c>
      <c r="T1559" s="6">
        <f t="shared" si="319"/>
        <v>114.88492995943797</v>
      </c>
      <c r="U1559" s="34">
        <f t="shared" si="320"/>
        <v>0</v>
      </c>
      <c r="V1559" s="35"/>
      <c r="W1559" s="64"/>
      <c r="X1559" s="6">
        <f t="shared" si="321"/>
        <v>0</v>
      </c>
      <c r="Y1559" s="6">
        <f t="shared" si="322"/>
        <v>11.131033333329487</v>
      </c>
      <c r="Z1559" s="6">
        <f t="shared" si="323"/>
        <v>0</v>
      </c>
      <c r="AA1559" s="6">
        <f t="shared" si="324"/>
        <v>98.868966666670516</v>
      </c>
      <c r="AB1559" s="6">
        <f t="shared" si="325"/>
        <v>0</v>
      </c>
      <c r="AC1559" s="6">
        <f t="shared" si="326"/>
        <v>0</v>
      </c>
      <c r="AD1559" s="6">
        <f t="shared" si="327"/>
        <v>8.5581709594366941</v>
      </c>
    </row>
    <row r="1560" spans="2:30" x14ac:dyDescent="0.3">
      <c r="B1560" s="71">
        <v>5.1899949010709836</v>
      </c>
      <c r="C1560" s="71">
        <v>7.9703723946019798</v>
      </c>
      <c r="P1560" s="6">
        <f t="shared" si="315"/>
        <v>0</v>
      </c>
      <c r="Q1560" s="34">
        <f t="shared" si="316"/>
        <v>5.1899949010709836</v>
      </c>
      <c r="R1560" s="6">
        <f t="shared" si="317"/>
        <v>1.7126983173534247</v>
      </c>
      <c r="S1560" s="6">
        <f t="shared" si="318"/>
        <v>0</v>
      </c>
      <c r="T1560" s="6">
        <f t="shared" si="319"/>
        <v>6.2576740772485548</v>
      </c>
      <c r="U1560" s="34">
        <f t="shared" si="320"/>
        <v>0</v>
      </c>
      <c r="V1560" s="35"/>
      <c r="W1560" s="64"/>
      <c r="X1560" s="6">
        <f t="shared" si="321"/>
        <v>0</v>
      </c>
      <c r="Y1560" s="6">
        <f t="shared" si="322"/>
        <v>5.1899949010709836</v>
      </c>
      <c r="Z1560" s="6">
        <f t="shared" si="323"/>
        <v>0</v>
      </c>
      <c r="AA1560" s="6">
        <f t="shared" si="324"/>
        <v>2.7803774935309962</v>
      </c>
      <c r="AB1560" s="6">
        <f t="shared" si="325"/>
        <v>0</v>
      </c>
      <c r="AC1560" s="6">
        <f t="shared" si="326"/>
        <v>0</v>
      </c>
      <c r="AD1560" s="6">
        <f t="shared" si="327"/>
        <v>0</v>
      </c>
    </row>
    <row r="1561" spans="2:30" x14ac:dyDescent="0.3">
      <c r="B1561" s="71">
        <v>0.68244864024553165</v>
      </c>
      <c r="C1561" s="71">
        <v>9.499625343211509</v>
      </c>
      <c r="P1561" s="6">
        <f t="shared" si="315"/>
        <v>0</v>
      </c>
      <c r="Q1561" s="34">
        <f t="shared" si="316"/>
        <v>0.68244864024553165</v>
      </c>
      <c r="R1561" s="6">
        <f t="shared" si="317"/>
        <v>0.22520805128102545</v>
      </c>
      <c r="S1561" s="6">
        <f t="shared" si="318"/>
        <v>0</v>
      </c>
      <c r="T1561" s="6">
        <f t="shared" si="319"/>
        <v>9.274417291930483</v>
      </c>
      <c r="U1561" s="34">
        <f t="shared" si="320"/>
        <v>0</v>
      </c>
      <c r="V1561" s="35"/>
      <c r="W1561" s="64"/>
      <c r="X1561" s="6">
        <f t="shared" si="321"/>
        <v>0</v>
      </c>
      <c r="Y1561" s="6">
        <f t="shared" si="322"/>
        <v>0.68244864024553165</v>
      </c>
      <c r="Z1561" s="6">
        <f t="shared" si="323"/>
        <v>0</v>
      </c>
      <c r="AA1561" s="6">
        <f t="shared" si="324"/>
        <v>8.8171767029659769</v>
      </c>
      <c r="AB1561" s="6">
        <f t="shared" si="325"/>
        <v>0</v>
      </c>
      <c r="AC1561" s="6">
        <f t="shared" si="326"/>
        <v>0</v>
      </c>
      <c r="AD1561" s="6">
        <f t="shared" si="327"/>
        <v>0</v>
      </c>
    </row>
    <row r="1562" spans="2:30" x14ac:dyDescent="0.3">
      <c r="B1562" s="71">
        <v>0</v>
      </c>
      <c r="C1562" s="71">
        <v>11.14793740185663</v>
      </c>
      <c r="P1562" s="6">
        <f t="shared" si="315"/>
        <v>0</v>
      </c>
      <c r="Q1562" s="34">
        <f t="shared" si="316"/>
        <v>0</v>
      </c>
      <c r="R1562" s="6">
        <f t="shared" si="317"/>
        <v>0</v>
      </c>
      <c r="S1562" s="6">
        <f t="shared" si="318"/>
        <v>0</v>
      </c>
      <c r="T1562" s="6">
        <f t="shared" si="319"/>
        <v>11.14793740185663</v>
      </c>
      <c r="U1562" s="34">
        <f t="shared" si="320"/>
        <v>0</v>
      </c>
      <c r="V1562" s="35"/>
      <c r="W1562" s="64"/>
      <c r="X1562" s="6">
        <f t="shared" si="321"/>
        <v>0</v>
      </c>
      <c r="Y1562" s="6">
        <f t="shared" si="322"/>
        <v>0</v>
      </c>
      <c r="Z1562" s="6">
        <f t="shared" si="323"/>
        <v>0</v>
      </c>
      <c r="AA1562" s="6">
        <f t="shared" si="324"/>
        <v>11.14793740185663</v>
      </c>
      <c r="AB1562" s="6">
        <f t="shared" si="325"/>
        <v>0</v>
      </c>
      <c r="AC1562" s="6">
        <f t="shared" si="326"/>
        <v>0</v>
      </c>
      <c r="AD1562" s="6">
        <f t="shared" si="327"/>
        <v>0</v>
      </c>
    </row>
    <row r="1563" spans="2:30" x14ac:dyDescent="0.3">
      <c r="B1563" s="71">
        <v>0</v>
      </c>
      <c r="C1563" s="71">
        <v>12.165269929566277</v>
      </c>
      <c r="P1563" s="6">
        <f t="shared" si="315"/>
        <v>0</v>
      </c>
      <c r="Q1563" s="34">
        <f t="shared" si="316"/>
        <v>0</v>
      </c>
      <c r="R1563" s="6">
        <f t="shared" si="317"/>
        <v>0</v>
      </c>
      <c r="S1563" s="6">
        <f t="shared" si="318"/>
        <v>0</v>
      </c>
      <c r="T1563" s="6">
        <f t="shared" si="319"/>
        <v>12.165269929566277</v>
      </c>
      <c r="U1563" s="34">
        <f t="shared" si="320"/>
        <v>0</v>
      </c>
      <c r="V1563" s="35"/>
      <c r="W1563" s="64"/>
      <c r="X1563" s="6">
        <f t="shared" si="321"/>
        <v>0</v>
      </c>
      <c r="Y1563" s="6">
        <f t="shared" si="322"/>
        <v>0</v>
      </c>
      <c r="Z1563" s="6">
        <f t="shared" si="323"/>
        <v>0</v>
      </c>
      <c r="AA1563" s="6">
        <f t="shared" si="324"/>
        <v>12.165269929566277</v>
      </c>
      <c r="AB1563" s="6">
        <f t="shared" si="325"/>
        <v>0</v>
      </c>
      <c r="AC1563" s="6">
        <f t="shared" si="326"/>
        <v>0</v>
      </c>
      <c r="AD1563" s="6">
        <f t="shared" si="327"/>
        <v>0</v>
      </c>
    </row>
    <row r="1564" spans="2:30" x14ac:dyDescent="0.3">
      <c r="B1564" s="71">
        <v>0</v>
      </c>
      <c r="C1564" s="71">
        <v>13.218361771697344</v>
      </c>
      <c r="P1564" s="6">
        <f t="shared" si="315"/>
        <v>0</v>
      </c>
      <c r="Q1564" s="34">
        <f t="shared" si="316"/>
        <v>0</v>
      </c>
      <c r="R1564" s="6">
        <f t="shared" si="317"/>
        <v>0</v>
      </c>
      <c r="S1564" s="6">
        <f t="shared" si="318"/>
        <v>0</v>
      </c>
      <c r="T1564" s="6">
        <f t="shared" si="319"/>
        <v>13.218361771697344</v>
      </c>
      <c r="U1564" s="34">
        <f t="shared" si="320"/>
        <v>0</v>
      </c>
      <c r="V1564" s="35"/>
      <c r="W1564" s="64"/>
      <c r="X1564" s="6">
        <f t="shared" si="321"/>
        <v>0</v>
      </c>
      <c r="Y1564" s="6">
        <f t="shared" si="322"/>
        <v>0</v>
      </c>
      <c r="Z1564" s="6">
        <f t="shared" si="323"/>
        <v>0</v>
      </c>
      <c r="AA1564" s="6">
        <f t="shared" si="324"/>
        <v>13.218361771697344</v>
      </c>
      <c r="AB1564" s="6">
        <f t="shared" si="325"/>
        <v>0</v>
      </c>
      <c r="AC1564" s="6">
        <f t="shared" si="326"/>
        <v>0</v>
      </c>
      <c r="AD1564" s="6">
        <f t="shared" si="327"/>
        <v>0</v>
      </c>
    </row>
    <row r="1565" spans="2:30" x14ac:dyDescent="0.3">
      <c r="B1565" s="71">
        <v>0</v>
      </c>
      <c r="C1565" s="71">
        <v>14.005991952339182</v>
      </c>
      <c r="P1565" s="6">
        <f t="shared" si="315"/>
        <v>0</v>
      </c>
      <c r="Q1565" s="34">
        <f t="shared" si="316"/>
        <v>0</v>
      </c>
      <c r="R1565" s="6">
        <f t="shared" si="317"/>
        <v>0</v>
      </c>
      <c r="S1565" s="6">
        <f t="shared" si="318"/>
        <v>0</v>
      </c>
      <c r="T1565" s="6">
        <f t="shared" si="319"/>
        <v>14.005991952339182</v>
      </c>
      <c r="U1565" s="34">
        <f t="shared" si="320"/>
        <v>0</v>
      </c>
      <c r="V1565" s="35"/>
      <c r="W1565" s="64"/>
      <c r="X1565" s="6">
        <f t="shared" si="321"/>
        <v>0</v>
      </c>
      <c r="Y1565" s="6">
        <f t="shared" si="322"/>
        <v>0</v>
      </c>
      <c r="Z1565" s="6">
        <f t="shared" si="323"/>
        <v>0</v>
      </c>
      <c r="AA1565" s="6">
        <f t="shared" si="324"/>
        <v>14.005991952339182</v>
      </c>
      <c r="AB1565" s="6">
        <f t="shared" si="325"/>
        <v>0</v>
      </c>
      <c r="AC1565" s="6">
        <f t="shared" si="326"/>
        <v>0</v>
      </c>
      <c r="AD1565" s="6">
        <f t="shared" si="327"/>
        <v>0</v>
      </c>
    </row>
    <row r="1566" spans="2:30" x14ac:dyDescent="0.3">
      <c r="B1566" s="71">
        <v>0</v>
      </c>
      <c r="C1566" s="71">
        <v>14.84866653153569</v>
      </c>
      <c r="P1566" s="6">
        <f t="shared" si="315"/>
        <v>0</v>
      </c>
      <c r="Q1566" s="34">
        <f t="shared" si="316"/>
        <v>0</v>
      </c>
      <c r="R1566" s="6">
        <f t="shared" si="317"/>
        <v>0</v>
      </c>
      <c r="S1566" s="6">
        <f t="shared" si="318"/>
        <v>0</v>
      </c>
      <c r="T1566" s="6">
        <f t="shared" si="319"/>
        <v>14.84866653153569</v>
      </c>
      <c r="U1566" s="34">
        <f t="shared" si="320"/>
        <v>0</v>
      </c>
      <c r="V1566" s="35"/>
      <c r="W1566" s="64"/>
      <c r="X1566" s="6">
        <f t="shared" si="321"/>
        <v>0</v>
      </c>
      <c r="Y1566" s="6">
        <f t="shared" si="322"/>
        <v>0</v>
      </c>
      <c r="Z1566" s="6">
        <f t="shared" si="323"/>
        <v>0</v>
      </c>
      <c r="AA1566" s="6">
        <f t="shared" si="324"/>
        <v>14.84866653153569</v>
      </c>
      <c r="AB1566" s="6">
        <f t="shared" si="325"/>
        <v>0</v>
      </c>
      <c r="AC1566" s="6">
        <f t="shared" si="326"/>
        <v>0</v>
      </c>
      <c r="AD1566" s="6">
        <f t="shared" si="327"/>
        <v>0</v>
      </c>
    </row>
    <row r="1567" spans="2:30" x14ac:dyDescent="0.3">
      <c r="B1567" s="71">
        <v>0</v>
      </c>
      <c r="C1567" s="71">
        <v>15.583937098196495</v>
      </c>
      <c r="P1567" s="6">
        <f t="shared" si="315"/>
        <v>0</v>
      </c>
      <c r="Q1567" s="34">
        <f t="shared" si="316"/>
        <v>0</v>
      </c>
      <c r="R1567" s="6">
        <f t="shared" si="317"/>
        <v>0</v>
      </c>
      <c r="S1567" s="6">
        <f t="shared" si="318"/>
        <v>0</v>
      </c>
      <c r="T1567" s="6">
        <f t="shared" si="319"/>
        <v>15.583937098196495</v>
      </c>
      <c r="U1567" s="34">
        <f t="shared" si="320"/>
        <v>0</v>
      </c>
      <c r="V1567" s="35"/>
      <c r="W1567" s="64"/>
      <c r="X1567" s="6">
        <f t="shared" si="321"/>
        <v>0</v>
      </c>
      <c r="Y1567" s="6">
        <f t="shared" si="322"/>
        <v>0</v>
      </c>
      <c r="Z1567" s="6">
        <f t="shared" si="323"/>
        <v>0</v>
      </c>
      <c r="AA1567" s="6">
        <f t="shared" si="324"/>
        <v>15.583937098196495</v>
      </c>
      <c r="AB1567" s="6">
        <f t="shared" si="325"/>
        <v>0</v>
      </c>
      <c r="AC1567" s="6">
        <f t="shared" si="326"/>
        <v>0</v>
      </c>
      <c r="AD1567" s="6">
        <f t="shared" si="327"/>
        <v>0</v>
      </c>
    </row>
    <row r="1568" spans="2:30" x14ac:dyDescent="0.3">
      <c r="B1568" s="71">
        <v>0</v>
      </c>
      <c r="C1568" s="71">
        <v>16.472691961873434</v>
      </c>
      <c r="P1568" s="6">
        <f t="shared" si="315"/>
        <v>0</v>
      </c>
      <c r="Q1568" s="34">
        <f t="shared" si="316"/>
        <v>0</v>
      </c>
      <c r="R1568" s="6">
        <f t="shared" si="317"/>
        <v>0</v>
      </c>
      <c r="S1568" s="6">
        <f t="shared" si="318"/>
        <v>0</v>
      </c>
      <c r="T1568" s="6">
        <f t="shared" si="319"/>
        <v>16.472691961873434</v>
      </c>
      <c r="U1568" s="34">
        <f t="shared" si="320"/>
        <v>0</v>
      </c>
      <c r="V1568" s="35"/>
      <c r="W1568" s="64"/>
      <c r="X1568" s="6">
        <f t="shared" si="321"/>
        <v>0</v>
      </c>
      <c r="Y1568" s="6">
        <f t="shared" si="322"/>
        <v>0</v>
      </c>
      <c r="Z1568" s="6">
        <f t="shared" si="323"/>
        <v>0</v>
      </c>
      <c r="AA1568" s="6">
        <f t="shared" si="324"/>
        <v>16.472691961873434</v>
      </c>
      <c r="AB1568" s="6">
        <f t="shared" si="325"/>
        <v>0</v>
      </c>
      <c r="AC1568" s="6">
        <f t="shared" si="326"/>
        <v>0</v>
      </c>
      <c r="AD1568" s="6">
        <f t="shared" si="327"/>
        <v>0</v>
      </c>
    </row>
    <row r="1569" spans="2:30" x14ac:dyDescent="0.3">
      <c r="B1569" s="71">
        <v>0</v>
      </c>
      <c r="C1569" s="71">
        <v>17.55766977092842</v>
      </c>
      <c r="P1569" s="6">
        <f t="shared" si="315"/>
        <v>0</v>
      </c>
      <c r="Q1569" s="34">
        <f t="shared" si="316"/>
        <v>0</v>
      </c>
      <c r="R1569" s="6">
        <f t="shared" si="317"/>
        <v>0</v>
      </c>
      <c r="S1569" s="6">
        <f t="shared" si="318"/>
        <v>0</v>
      </c>
      <c r="T1569" s="6">
        <f t="shared" si="319"/>
        <v>17.55766977092842</v>
      </c>
      <c r="U1569" s="34">
        <f t="shared" si="320"/>
        <v>0</v>
      </c>
      <c r="V1569" s="35"/>
      <c r="W1569" s="64"/>
      <c r="X1569" s="6">
        <f t="shared" si="321"/>
        <v>0</v>
      </c>
      <c r="Y1569" s="6">
        <f t="shared" si="322"/>
        <v>0</v>
      </c>
      <c r="Z1569" s="6">
        <f t="shared" si="323"/>
        <v>0</v>
      </c>
      <c r="AA1569" s="6">
        <f t="shared" si="324"/>
        <v>17.55766977092842</v>
      </c>
      <c r="AB1569" s="6">
        <f t="shared" si="325"/>
        <v>0</v>
      </c>
      <c r="AC1569" s="6">
        <f t="shared" si="326"/>
        <v>0</v>
      </c>
      <c r="AD1569" s="6">
        <f t="shared" si="327"/>
        <v>0</v>
      </c>
    </row>
    <row r="1570" spans="2:30" x14ac:dyDescent="0.3">
      <c r="B1570" s="71">
        <v>0</v>
      </c>
      <c r="C1570" s="71">
        <v>18.614327099195741</v>
      </c>
      <c r="P1570" s="6">
        <f t="shared" si="315"/>
        <v>0</v>
      </c>
      <c r="Q1570" s="34">
        <f t="shared" si="316"/>
        <v>0</v>
      </c>
      <c r="R1570" s="6">
        <f t="shared" si="317"/>
        <v>0</v>
      </c>
      <c r="S1570" s="6">
        <f t="shared" si="318"/>
        <v>0</v>
      </c>
      <c r="T1570" s="6">
        <f t="shared" si="319"/>
        <v>18.614327099195741</v>
      </c>
      <c r="U1570" s="34">
        <f t="shared" si="320"/>
        <v>0</v>
      </c>
      <c r="V1570" s="35"/>
      <c r="W1570" s="64"/>
      <c r="X1570" s="6">
        <f t="shared" si="321"/>
        <v>0</v>
      </c>
      <c r="Y1570" s="6">
        <f t="shared" si="322"/>
        <v>0</v>
      </c>
      <c r="Z1570" s="6">
        <f t="shared" si="323"/>
        <v>0</v>
      </c>
      <c r="AA1570" s="6">
        <f t="shared" si="324"/>
        <v>18.614327099195741</v>
      </c>
      <c r="AB1570" s="6">
        <f t="shared" si="325"/>
        <v>0</v>
      </c>
      <c r="AC1570" s="6">
        <f t="shared" si="326"/>
        <v>0</v>
      </c>
      <c r="AD1570" s="6">
        <f t="shared" si="327"/>
        <v>0</v>
      </c>
    </row>
    <row r="1571" spans="2:30" x14ac:dyDescent="0.3">
      <c r="B1571" s="71">
        <v>0</v>
      </c>
      <c r="C1571" s="71">
        <v>15.622028797605989</v>
      </c>
      <c r="P1571" s="6">
        <f t="shared" si="315"/>
        <v>0</v>
      </c>
      <c r="Q1571" s="34">
        <f t="shared" si="316"/>
        <v>0</v>
      </c>
      <c r="R1571" s="6">
        <f t="shared" si="317"/>
        <v>0</v>
      </c>
      <c r="S1571" s="6">
        <f t="shared" si="318"/>
        <v>0</v>
      </c>
      <c r="T1571" s="6">
        <f t="shared" si="319"/>
        <v>15.622028797605989</v>
      </c>
      <c r="U1571" s="34">
        <f t="shared" si="320"/>
        <v>0</v>
      </c>
      <c r="V1571" s="35"/>
      <c r="W1571" s="64"/>
      <c r="X1571" s="6">
        <f t="shared" si="321"/>
        <v>0</v>
      </c>
      <c r="Y1571" s="6">
        <f t="shared" si="322"/>
        <v>0</v>
      </c>
      <c r="Z1571" s="6">
        <f t="shared" si="323"/>
        <v>0</v>
      </c>
      <c r="AA1571" s="6">
        <f t="shared" si="324"/>
        <v>15.622028797605989</v>
      </c>
      <c r="AB1571" s="6">
        <f t="shared" si="325"/>
        <v>0</v>
      </c>
      <c r="AC1571" s="6">
        <f t="shared" si="326"/>
        <v>0</v>
      </c>
      <c r="AD1571" s="6">
        <f t="shared" si="327"/>
        <v>0</v>
      </c>
    </row>
    <row r="1572" spans="2:30" x14ac:dyDescent="0.3">
      <c r="B1572" s="71">
        <v>0</v>
      </c>
      <c r="C1572" s="71">
        <v>15.908890147864957</v>
      </c>
      <c r="P1572" s="6">
        <f t="shared" si="315"/>
        <v>0</v>
      </c>
      <c r="Q1572" s="34">
        <f t="shared" si="316"/>
        <v>0</v>
      </c>
      <c r="R1572" s="6">
        <f t="shared" si="317"/>
        <v>0</v>
      </c>
      <c r="S1572" s="6">
        <f t="shared" si="318"/>
        <v>0</v>
      </c>
      <c r="T1572" s="6">
        <f t="shared" si="319"/>
        <v>15.908890147864957</v>
      </c>
      <c r="U1572" s="34">
        <f t="shared" si="320"/>
        <v>0</v>
      </c>
      <c r="V1572" s="35"/>
      <c r="W1572" s="64"/>
      <c r="X1572" s="6">
        <f t="shared" si="321"/>
        <v>0</v>
      </c>
      <c r="Y1572" s="6">
        <f t="shared" si="322"/>
        <v>0</v>
      </c>
      <c r="Z1572" s="6">
        <f t="shared" si="323"/>
        <v>0</v>
      </c>
      <c r="AA1572" s="6">
        <f t="shared" si="324"/>
        <v>15.908890147864957</v>
      </c>
      <c r="AB1572" s="6">
        <f t="shared" si="325"/>
        <v>0</v>
      </c>
      <c r="AC1572" s="6">
        <f t="shared" si="326"/>
        <v>0</v>
      </c>
      <c r="AD1572" s="6">
        <f t="shared" si="327"/>
        <v>0</v>
      </c>
    </row>
    <row r="1573" spans="2:30" x14ac:dyDescent="0.3">
      <c r="B1573" s="71">
        <v>0.16041539108547442</v>
      </c>
      <c r="C1573" s="71">
        <v>195.94085711383096</v>
      </c>
      <c r="P1573" s="6">
        <f t="shared" si="315"/>
        <v>61.887920034772748</v>
      </c>
      <c r="Q1573" s="34">
        <f t="shared" si="316"/>
        <v>0.16041539108547442</v>
      </c>
      <c r="R1573" s="6">
        <f t="shared" si="317"/>
        <v>5.2937079058206563E-2</v>
      </c>
      <c r="S1573" s="6">
        <f t="shared" si="318"/>
        <v>0</v>
      </c>
      <c r="T1573" s="6">
        <f t="shared" si="319"/>
        <v>134</v>
      </c>
      <c r="U1573" s="34">
        <f t="shared" si="320"/>
        <v>0</v>
      </c>
      <c r="V1573" s="35"/>
      <c r="W1573" s="64"/>
      <c r="X1573" s="6">
        <f t="shared" si="321"/>
        <v>0</v>
      </c>
      <c r="Y1573" s="6">
        <f t="shared" si="322"/>
        <v>0.16041539108547442</v>
      </c>
      <c r="Z1573" s="6">
        <f t="shared" si="323"/>
        <v>0</v>
      </c>
      <c r="AA1573" s="6">
        <f t="shared" si="324"/>
        <v>109.83958460891452</v>
      </c>
      <c r="AB1573" s="6">
        <f t="shared" si="325"/>
        <v>0</v>
      </c>
      <c r="AC1573" s="6">
        <f t="shared" si="326"/>
        <v>0</v>
      </c>
      <c r="AD1573" s="6">
        <f t="shared" si="327"/>
        <v>85.940857113830958</v>
      </c>
    </row>
    <row r="1574" spans="2:30" x14ac:dyDescent="0.3">
      <c r="B1574" s="71">
        <v>0.26406340620038266</v>
      </c>
      <c r="C1574" s="71">
        <v>180.00097654352672</v>
      </c>
      <c r="P1574" s="6">
        <f t="shared" si="315"/>
        <v>45.913835619480579</v>
      </c>
      <c r="Q1574" s="34">
        <f t="shared" si="316"/>
        <v>0.26406340620038266</v>
      </c>
      <c r="R1574" s="6">
        <f t="shared" si="317"/>
        <v>8.7140924046126278E-2</v>
      </c>
      <c r="S1574" s="6">
        <f t="shared" si="318"/>
        <v>0</v>
      </c>
      <c r="T1574" s="6">
        <f t="shared" si="319"/>
        <v>134</v>
      </c>
      <c r="U1574" s="34">
        <f t="shared" si="320"/>
        <v>0</v>
      </c>
      <c r="V1574" s="35"/>
      <c r="W1574" s="64"/>
      <c r="X1574" s="6">
        <f t="shared" si="321"/>
        <v>0</v>
      </c>
      <c r="Y1574" s="6">
        <f t="shared" si="322"/>
        <v>0.26406340620038266</v>
      </c>
      <c r="Z1574" s="6">
        <f t="shared" si="323"/>
        <v>0</v>
      </c>
      <c r="AA1574" s="6">
        <f t="shared" si="324"/>
        <v>109.73593659379962</v>
      </c>
      <c r="AB1574" s="6">
        <f t="shared" si="325"/>
        <v>0</v>
      </c>
      <c r="AC1574" s="6">
        <f t="shared" si="326"/>
        <v>0</v>
      </c>
      <c r="AD1574" s="6">
        <f t="shared" si="327"/>
        <v>70.000976543526704</v>
      </c>
    </row>
    <row r="1575" spans="2:30" x14ac:dyDescent="0.3">
      <c r="B1575" s="71">
        <v>1.0600880413178393</v>
      </c>
      <c r="C1575" s="71">
        <v>168.53658349459914</v>
      </c>
      <c r="P1575" s="6">
        <f t="shared" si="315"/>
        <v>34.186754440964251</v>
      </c>
      <c r="Q1575" s="34">
        <f t="shared" si="316"/>
        <v>1.0600880413178393</v>
      </c>
      <c r="R1575" s="6">
        <f t="shared" si="317"/>
        <v>0.34982905363488698</v>
      </c>
      <c r="S1575" s="6">
        <f t="shared" si="318"/>
        <v>0</v>
      </c>
      <c r="T1575" s="6">
        <f t="shared" si="319"/>
        <v>134</v>
      </c>
      <c r="U1575" s="34">
        <f t="shared" si="320"/>
        <v>0</v>
      </c>
      <c r="V1575" s="35"/>
      <c r="W1575" s="64"/>
      <c r="X1575" s="6">
        <f t="shared" si="321"/>
        <v>0</v>
      </c>
      <c r="Y1575" s="6">
        <f t="shared" si="322"/>
        <v>1.0600880413178393</v>
      </c>
      <c r="Z1575" s="6">
        <f t="shared" si="323"/>
        <v>0</v>
      </c>
      <c r="AA1575" s="6">
        <f t="shared" si="324"/>
        <v>108.93991195868216</v>
      </c>
      <c r="AB1575" s="6">
        <f t="shared" si="325"/>
        <v>0</v>
      </c>
      <c r="AC1575" s="6">
        <f t="shared" si="326"/>
        <v>0</v>
      </c>
      <c r="AD1575" s="6">
        <f t="shared" si="327"/>
        <v>58.536583494599142</v>
      </c>
    </row>
    <row r="1576" spans="2:30" x14ac:dyDescent="0.3">
      <c r="B1576" s="71">
        <v>1.8859216214956547</v>
      </c>
      <c r="C1576" s="71">
        <v>163.88849909134942</v>
      </c>
      <c r="P1576" s="6">
        <f t="shared" si="315"/>
        <v>29.266144956255857</v>
      </c>
      <c r="Q1576" s="34">
        <f t="shared" si="316"/>
        <v>1.8859216214956547</v>
      </c>
      <c r="R1576" s="6">
        <f t="shared" si="317"/>
        <v>0.62235413509356607</v>
      </c>
      <c r="S1576" s="6">
        <f t="shared" si="318"/>
        <v>0</v>
      </c>
      <c r="T1576" s="6">
        <f t="shared" si="319"/>
        <v>134</v>
      </c>
      <c r="U1576" s="34">
        <f t="shared" si="320"/>
        <v>0</v>
      </c>
      <c r="V1576" s="35"/>
      <c r="W1576" s="64"/>
      <c r="X1576" s="6">
        <f t="shared" si="321"/>
        <v>0</v>
      </c>
      <c r="Y1576" s="6">
        <f t="shared" si="322"/>
        <v>1.8859216214956547</v>
      </c>
      <c r="Z1576" s="6">
        <f t="shared" si="323"/>
        <v>0</v>
      </c>
      <c r="AA1576" s="6">
        <f t="shared" si="324"/>
        <v>108.11407837850435</v>
      </c>
      <c r="AB1576" s="6">
        <f t="shared" si="325"/>
        <v>0</v>
      </c>
      <c r="AC1576" s="6">
        <f t="shared" si="326"/>
        <v>0</v>
      </c>
      <c r="AD1576" s="6">
        <f t="shared" si="327"/>
        <v>53.888499091349402</v>
      </c>
    </row>
    <row r="1577" spans="2:30" x14ac:dyDescent="0.3">
      <c r="B1577" s="71">
        <v>2.3137291913959235</v>
      </c>
      <c r="C1577" s="71">
        <v>149.15122039028361</v>
      </c>
      <c r="P1577" s="6">
        <f t="shared" si="315"/>
        <v>14.387689757122956</v>
      </c>
      <c r="Q1577" s="34">
        <f t="shared" si="316"/>
        <v>2.3137291913959235</v>
      </c>
      <c r="R1577" s="6">
        <f t="shared" si="317"/>
        <v>0.76353063316065484</v>
      </c>
      <c r="S1577" s="6">
        <f t="shared" si="318"/>
        <v>0</v>
      </c>
      <c r="T1577" s="6">
        <f t="shared" si="319"/>
        <v>134</v>
      </c>
      <c r="U1577" s="34">
        <f t="shared" si="320"/>
        <v>0</v>
      </c>
      <c r="V1577" s="35"/>
      <c r="W1577" s="64"/>
      <c r="X1577" s="6">
        <f t="shared" si="321"/>
        <v>0</v>
      </c>
      <c r="Y1577" s="6">
        <f t="shared" si="322"/>
        <v>2.3137291913959235</v>
      </c>
      <c r="Z1577" s="6">
        <f t="shared" si="323"/>
        <v>0</v>
      </c>
      <c r="AA1577" s="6">
        <f t="shared" si="324"/>
        <v>107.68627080860408</v>
      </c>
      <c r="AB1577" s="6">
        <f t="shared" si="325"/>
        <v>0</v>
      </c>
      <c r="AC1577" s="6">
        <f t="shared" si="326"/>
        <v>0</v>
      </c>
      <c r="AD1577" s="6">
        <f t="shared" si="327"/>
        <v>39.151220390283598</v>
      </c>
    </row>
    <row r="1578" spans="2:30" x14ac:dyDescent="0.3">
      <c r="B1578" s="71">
        <v>3.5630817706674196</v>
      </c>
      <c r="C1578" s="71">
        <v>150.58589667839325</v>
      </c>
      <c r="P1578" s="6">
        <f t="shared" si="315"/>
        <v>15.410079694073005</v>
      </c>
      <c r="Q1578" s="34">
        <f t="shared" si="316"/>
        <v>3.5630817706674196</v>
      </c>
      <c r="R1578" s="6">
        <f t="shared" si="317"/>
        <v>1.1758169843202486</v>
      </c>
      <c r="S1578" s="6">
        <f t="shared" si="318"/>
        <v>0</v>
      </c>
      <c r="T1578" s="6">
        <f t="shared" si="319"/>
        <v>134</v>
      </c>
      <c r="U1578" s="34">
        <f t="shared" si="320"/>
        <v>0</v>
      </c>
      <c r="V1578" s="35"/>
      <c r="W1578" s="64"/>
      <c r="X1578" s="6">
        <f t="shared" si="321"/>
        <v>0</v>
      </c>
      <c r="Y1578" s="6">
        <f t="shared" si="322"/>
        <v>3.5630817706674196</v>
      </c>
      <c r="Z1578" s="6">
        <f t="shared" si="323"/>
        <v>0</v>
      </c>
      <c r="AA1578" s="6">
        <f t="shared" si="324"/>
        <v>106.43691822933258</v>
      </c>
      <c r="AB1578" s="6">
        <f t="shared" si="325"/>
        <v>0</v>
      </c>
      <c r="AC1578" s="6">
        <f t="shared" si="326"/>
        <v>0</v>
      </c>
      <c r="AD1578" s="6">
        <f t="shared" si="327"/>
        <v>40.585896678393254</v>
      </c>
    </row>
    <row r="1579" spans="2:30" x14ac:dyDescent="0.3">
      <c r="B1579" s="71">
        <v>5.3366086545648939</v>
      </c>
      <c r="C1579" s="71">
        <v>126.62278036646684</v>
      </c>
      <c r="P1579" s="6">
        <f t="shared" si="315"/>
        <v>0</v>
      </c>
      <c r="Q1579" s="34">
        <f t="shared" si="316"/>
        <v>5.3366086545648939</v>
      </c>
      <c r="R1579" s="6">
        <f t="shared" si="317"/>
        <v>1.7610808560064151</v>
      </c>
      <c r="S1579" s="6">
        <f t="shared" si="318"/>
        <v>0</v>
      </c>
      <c r="T1579" s="6">
        <f t="shared" si="319"/>
        <v>124.86169951046043</v>
      </c>
      <c r="U1579" s="34">
        <f t="shared" si="320"/>
        <v>0</v>
      </c>
      <c r="V1579" s="35"/>
      <c r="W1579" s="64"/>
      <c r="X1579" s="6">
        <f t="shared" si="321"/>
        <v>0</v>
      </c>
      <c r="Y1579" s="6">
        <f t="shared" si="322"/>
        <v>5.3366086545648939</v>
      </c>
      <c r="Z1579" s="6">
        <f t="shared" si="323"/>
        <v>0</v>
      </c>
      <c r="AA1579" s="6">
        <f t="shared" si="324"/>
        <v>104.6633913454351</v>
      </c>
      <c r="AB1579" s="6">
        <f t="shared" si="325"/>
        <v>0</v>
      </c>
      <c r="AC1579" s="6">
        <f t="shared" si="326"/>
        <v>0</v>
      </c>
      <c r="AD1579" s="6">
        <f t="shared" si="327"/>
        <v>16.622780366466841</v>
      </c>
    </row>
    <row r="1580" spans="2:30" x14ac:dyDescent="0.3">
      <c r="B1580" s="71">
        <v>6.5425083252066853</v>
      </c>
      <c r="C1580" s="71">
        <v>122.43426821211597</v>
      </c>
      <c r="P1580" s="6">
        <f t="shared" si="315"/>
        <v>0</v>
      </c>
      <c r="Q1580" s="34">
        <f t="shared" si="316"/>
        <v>6.5425083252066853</v>
      </c>
      <c r="R1580" s="6">
        <f t="shared" si="317"/>
        <v>2.1590277473182065</v>
      </c>
      <c r="S1580" s="6">
        <f t="shared" si="318"/>
        <v>0</v>
      </c>
      <c r="T1580" s="6">
        <f t="shared" si="319"/>
        <v>120.27524046479776</v>
      </c>
      <c r="U1580" s="34">
        <f t="shared" si="320"/>
        <v>0</v>
      </c>
      <c r="V1580" s="35"/>
      <c r="W1580" s="64"/>
      <c r="X1580" s="6">
        <f t="shared" si="321"/>
        <v>0</v>
      </c>
      <c r="Y1580" s="6">
        <f t="shared" si="322"/>
        <v>6.5425083252066853</v>
      </c>
      <c r="Z1580" s="6">
        <f t="shared" si="323"/>
        <v>0</v>
      </c>
      <c r="AA1580" s="6">
        <f t="shared" si="324"/>
        <v>103.45749167479332</v>
      </c>
      <c r="AB1580" s="6">
        <f t="shared" si="325"/>
        <v>0</v>
      </c>
      <c r="AC1580" s="6">
        <f t="shared" si="326"/>
        <v>0</v>
      </c>
      <c r="AD1580" s="6">
        <f t="shared" si="327"/>
        <v>12.434268212115967</v>
      </c>
    </row>
    <row r="1581" spans="2:30" x14ac:dyDescent="0.3">
      <c r="B1581" s="71">
        <v>7.1352379804764601</v>
      </c>
      <c r="C1581" s="71">
        <v>122.51942738510193</v>
      </c>
      <c r="P1581" s="6">
        <f t="shared" si="315"/>
        <v>0</v>
      </c>
      <c r="Q1581" s="34">
        <f t="shared" si="316"/>
        <v>7.1352379804764601</v>
      </c>
      <c r="R1581" s="6">
        <f t="shared" si="317"/>
        <v>2.3546285335572321</v>
      </c>
      <c r="S1581" s="6">
        <f t="shared" si="318"/>
        <v>0</v>
      </c>
      <c r="T1581" s="6">
        <f t="shared" si="319"/>
        <v>120.1647988515447</v>
      </c>
      <c r="U1581" s="34">
        <f t="shared" si="320"/>
        <v>0</v>
      </c>
      <c r="V1581" s="35"/>
      <c r="W1581" s="64"/>
      <c r="X1581" s="6">
        <f t="shared" si="321"/>
        <v>0</v>
      </c>
      <c r="Y1581" s="6">
        <f t="shared" si="322"/>
        <v>7.1352379804764601</v>
      </c>
      <c r="Z1581" s="6">
        <f t="shared" si="323"/>
        <v>0</v>
      </c>
      <c r="AA1581" s="6">
        <f t="shared" si="324"/>
        <v>102.86476201952354</v>
      </c>
      <c r="AB1581" s="6">
        <f t="shared" si="325"/>
        <v>0</v>
      </c>
      <c r="AC1581" s="6">
        <f t="shared" si="326"/>
        <v>0</v>
      </c>
      <c r="AD1581" s="6">
        <f t="shared" si="327"/>
        <v>12.519427385101935</v>
      </c>
    </row>
    <row r="1582" spans="2:30" x14ac:dyDescent="0.3">
      <c r="B1582" s="71">
        <v>8.0346830014299098</v>
      </c>
      <c r="C1582" s="71">
        <v>131.9486145945516</v>
      </c>
      <c r="P1582" s="6">
        <f t="shared" si="315"/>
        <v>0</v>
      </c>
      <c r="Q1582" s="34">
        <f t="shared" si="316"/>
        <v>8.0346830014299098</v>
      </c>
      <c r="R1582" s="6">
        <f t="shared" si="317"/>
        <v>2.6514453904718702</v>
      </c>
      <c r="S1582" s="6">
        <f t="shared" si="318"/>
        <v>0</v>
      </c>
      <c r="T1582" s="6">
        <f t="shared" si="319"/>
        <v>129.29716920407972</v>
      </c>
      <c r="U1582" s="34">
        <f t="shared" si="320"/>
        <v>0</v>
      </c>
      <c r="V1582" s="35"/>
      <c r="W1582" s="64"/>
      <c r="X1582" s="6">
        <f t="shared" si="321"/>
        <v>0</v>
      </c>
      <c r="Y1582" s="6">
        <f t="shared" si="322"/>
        <v>8.0346830014299098</v>
      </c>
      <c r="Z1582" s="6">
        <f t="shared" si="323"/>
        <v>0</v>
      </c>
      <c r="AA1582" s="6">
        <f t="shared" si="324"/>
        <v>101.96531699857009</v>
      </c>
      <c r="AB1582" s="6">
        <f t="shared" si="325"/>
        <v>0</v>
      </c>
      <c r="AC1582" s="6">
        <f t="shared" si="326"/>
        <v>0</v>
      </c>
      <c r="AD1582" s="6">
        <f t="shared" si="327"/>
        <v>21.9486145945516</v>
      </c>
    </row>
    <row r="1583" spans="2:30" x14ac:dyDescent="0.3">
      <c r="B1583" s="71">
        <v>6.6417986549151822</v>
      </c>
      <c r="C1583" s="71">
        <v>141.17701670718347</v>
      </c>
      <c r="P1583" s="6">
        <f t="shared" si="315"/>
        <v>4.9852231510614615</v>
      </c>
      <c r="Q1583" s="34">
        <f t="shared" si="316"/>
        <v>6.6417986549151822</v>
      </c>
      <c r="R1583" s="6">
        <f t="shared" si="317"/>
        <v>2.1917935561220103</v>
      </c>
      <c r="S1583" s="6">
        <f t="shared" si="318"/>
        <v>0</v>
      </c>
      <c r="T1583" s="6">
        <f t="shared" si="319"/>
        <v>134</v>
      </c>
      <c r="U1583" s="34">
        <f t="shared" si="320"/>
        <v>0</v>
      </c>
      <c r="V1583" s="35"/>
      <c r="W1583" s="64"/>
      <c r="X1583" s="6">
        <f t="shared" si="321"/>
        <v>0</v>
      </c>
      <c r="Y1583" s="6">
        <f t="shared" si="322"/>
        <v>6.6417986549151822</v>
      </c>
      <c r="Z1583" s="6">
        <f t="shared" si="323"/>
        <v>0</v>
      </c>
      <c r="AA1583" s="6">
        <f t="shared" si="324"/>
        <v>103.35820134508482</v>
      </c>
      <c r="AB1583" s="6">
        <f t="shared" si="325"/>
        <v>0</v>
      </c>
      <c r="AC1583" s="6">
        <f t="shared" si="326"/>
        <v>0</v>
      </c>
      <c r="AD1583" s="6">
        <f t="shared" si="327"/>
        <v>31.177016707183455</v>
      </c>
    </row>
    <row r="1584" spans="2:30" x14ac:dyDescent="0.3">
      <c r="B1584" s="71">
        <v>5.2921761380358987</v>
      </c>
      <c r="C1584" s="71">
        <v>9.4479910107140306</v>
      </c>
      <c r="P1584" s="6">
        <f t="shared" si="315"/>
        <v>0</v>
      </c>
      <c r="Q1584" s="34">
        <f t="shared" si="316"/>
        <v>5.2921761380358987</v>
      </c>
      <c r="R1584" s="6">
        <f t="shared" si="317"/>
        <v>1.7464181255518467</v>
      </c>
      <c r="S1584" s="6">
        <f t="shared" si="318"/>
        <v>0</v>
      </c>
      <c r="T1584" s="6">
        <f t="shared" si="319"/>
        <v>7.7015728851621841</v>
      </c>
      <c r="U1584" s="34">
        <f t="shared" si="320"/>
        <v>0</v>
      </c>
      <c r="V1584" s="35"/>
      <c r="W1584" s="64"/>
      <c r="X1584" s="6">
        <f t="shared" si="321"/>
        <v>0</v>
      </c>
      <c r="Y1584" s="6">
        <f t="shared" si="322"/>
        <v>5.2921761380358987</v>
      </c>
      <c r="Z1584" s="6">
        <f t="shared" si="323"/>
        <v>0</v>
      </c>
      <c r="AA1584" s="6">
        <f t="shared" si="324"/>
        <v>4.1558148726781319</v>
      </c>
      <c r="AB1584" s="6">
        <f t="shared" si="325"/>
        <v>0</v>
      </c>
      <c r="AC1584" s="6">
        <f t="shared" si="326"/>
        <v>0</v>
      </c>
      <c r="AD1584" s="6">
        <f t="shared" si="327"/>
        <v>0</v>
      </c>
    </row>
    <row r="1585" spans="2:30" x14ac:dyDescent="0.3">
      <c r="B1585" s="71">
        <v>0.99491832288538662</v>
      </c>
      <c r="C1585" s="71">
        <v>10.568981596385367</v>
      </c>
      <c r="P1585" s="6">
        <f t="shared" si="315"/>
        <v>0</v>
      </c>
      <c r="Q1585" s="34">
        <f t="shared" si="316"/>
        <v>0.99491832288538662</v>
      </c>
      <c r="R1585" s="6">
        <f t="shared" si="317"/>
        <v>0.32832304655217759</v>
      </c>
      <c r="S1585" s="6">
        <f t="shared" si="318"/>
        <v>0</v>
      </c>
      <c r="T1585" s="6">
        <f t="shared" si="319"/>
        <v>10.240658549833189</v>
      </c>
      <c r="U1585" s="34">
        <f t="shared" si="320"/>
        <v>0</v>
      </c>
      <c r="V1585" s="35"/>
      <c r="W1585" s="64"/>
      <c r="X1585" s="6">
        <f t="shared" si="321"/>
        <v>0</v>
      </c>
      <c r="Y1585" s="6">
        <f t="shared" si="322"/>
        <v>0.99491832288538662</v>
      </c>
      <c r="Z1585" s="6">
        <f t="shared" si="323"/>
        <v>0</v>
      </c>
      <c r="AA1585" s="6">
        <f t="shared" si="324"/>
        <v>9.5740632734999807</v>
      </c>
      <c r="AB1585" s="6">
        <f t="shared" si="325"/>
        <v>0</v>
      </c>
      <c r="AC1585" s="6">
        <f t="shared" si="326"/>
        <v>0</v>
      </c>
      <c r="AD1585" s="6">
        <f t="shared" si="327"/>
        <v>0</v>
      </c>
    </row>
    <row r="1586" spans="2:30" x14ac:dyDescent="0.3">
      <c r="B1586" s="71">
        <v>0</v>
      </c>
      <c r="C1586" s="71">
        <v>12.209286448078943</v>
      </c>
      <c r="P1586" s="6">
        <f t="shared" si="315"/>
        <v>0</v>
      </c>
      <c r="Q1586" s="34">
        <f t="shared" si="316"/>
        <v>0</v>
      </c>
      <c r="R1586" s="6">
        <f t="shared" si="317"/>
        <v>0</v>
      </c>
      <c r="S1586" s="6">
        <f t="shared" si="318"/>
        <v>0</v>
      </c>
      <c r="T1586" s="6">
        <f t="shared" si="319"/>
        <v>12.209286448078943</v>
      </c>
      <c r="U1586" s="34">
        <f t="shared" si="320"/>
        <v>0</v>
      </c>
      <c r="V1586" s="35"/>
      <c r="W1586" s="64"/>
      <c r="X1586" s="6">
        <f t="shared" si="321"/>
        <v>0</v>
      </c>
      <c r="Y1586" s="6">
        <f t="shared" si="322"/>
        <v>0</v>
      </c>
      <c r="Z1586" s="6">
        <f t="shared" si="323"/>
        <v>0</v>
      </c>
      <c r="AA1586" s="6">
        <f t="shared" si="324"/>
        <v>12.209286448078943</v>
      </c>
      <c r="AB1586" s="6">
        <f t="shared" si="325"/>
        <v>0</v>
      </c>
      <c r="AC1586" s="6">
        <f t="shared" si="326"/>
        <v>0</v>
      </c>
      <c r="AD1586" s="6">
        <f t="shared" si="327"/>
        <v>0</v>
      </c>
    </row>
    <row r="1587" spans="2:30" x14ac:dyDescent="0.3">
      <c r="B1587" s="71">
        <v>0</v>
      </c>
      <c r="C1587" s="71">
        <v>13.270914790250005</v>
      </c>
      <c r="P1587" s="6">
        <f t="shared" si="315"/>
        <v>0</v>
      </c>
      <c r="Q1587" s="34">
        <f t="shared" si="316"/>
        <v>0</v>
      </c>
      <c r="R1587" s="6">
        <f t="shared" si="317"/>
        <v>0</v>
      </c>
      <c r="S1587" s="6">
        <f t="shared" si="318"/>
        <v>0</v>
      </c>
      <c r="T1587" s="6">
        <f t="shared" si="319"/>
        <v>13.270914790250005</v>
      </c>
      <c r="U1587" s="34">
        <f t="shared" si="320"/>
        <v>0</v>
      </c>
      <c r="V1587" s="35"/>
      <c r="W1587" s="64"/>
      <c r="X1587" s="6">
        <f t="shared" si="321"/>
        <v>0</v>
      </c>
      <c r="Y1587" s="6">
        <f t="shared" si="322"/>
        <v>0</v>
      </c>
      <c r="Z1587" s="6">
        <f t="shared" si="323"/>
        <v>0</v>
      </c>
      <c r="AA1587" s="6">
        <f t="shared" si="324"/>
        <v>13.270914790250005</v>
      </c>
      <c r="AB1587" s="6">
        <f t="shared" si="325"/>
        <v>0</v>
      </c>
      <c r="AC1587" s="6">
        <f t="shared" si="326"/>
        <v>0</v>
      </c>
      <c r="AD1587" s="6">
        <f t="shared" si="327"/>
        <v>0</v>
      </c>
    </row>
    <row r="1588" spans="2:30" x14ac:dyDescent="0.3">
      <c r="B1588" s="71">
        <v>0</v>
      </c>
      <c r="C1588" s="71">
        <v>14.349156797342539</v>
      </c>
      <c r="P1588" s="6">
        <f t="shared" si="315"/>
        <v>0</v>
      </c>
      <c r="Q1588" s="34">
        <f t="shared" si="316"/>
        <v>0</v>
      </c>
      <c r="R1588" s="6">
        <f t="shared" si="317"/>
        <v>0</v>
      </c>
      <c r="S1588" s="6">
        <f t="shared" si="318"/>
        <v>0</v>
      </c>
      <c r="T1588" s="6">
        <f t="shared" si="319"/>
        <v>14.349156797342539</v>
      </c>
      <c r="U1588" s="34">
        <f t="shared" si="320"/>
        <v>0</v>
      </c>
      <c r="V1588" s="35"/>
      <c r="W1588" s="64"/>
      <c r="X1588" s="6">
        <f t="shared" si="321"/>
        <v>0</v>
      </c>
      <c r="Y1588" s="6">
        <f t="shared" si="322"/>
        <v>0</v>
      </c>
      <c r="Z1588" s="6">
        <f t="shared" si="323"/>
        <v>0</v>
      </c>
      <c r="AA1588" s="6">
        <f t="shared" si="324"/>
        <v>14.349156797342539</v>
      </c>
      <c r="AB1588" s="6">
        <f t="shared" si="325"/>
        <v>0</v>
      </c>
      <c r="AC1588" s="6">
        <f t="shared" si="326"/>
        <v>0</v>
      </c>
      <c r="AD1588" s="6">
        <f t="shared" si="327"/>
        <v>0</v>
      </c>
    </row>
    <row r="1589" spans="2:30" x14ac:dyDescent="0.3">
      <c r="B1589" s="71">
        <v>0</v>
      </c>
      <c r="C1589" s="71">
        <v>15.457799274095887</v>
      </c>
      <c r="P1589" s="6">
        <f t="shared" si="315"/>
        <v>0</v>
      </c>
      <c r="Q1589" s="34">
        <f t="shared" si="316"/>
        <v>0</v>
      </c>
      <c r="R1589" s="6">
        <f t="shared" si="317"/>
        <v>0</v>
      </c>
      <c r="S1589" s="6">
        <f t="shared" si="318"/>
        <v>0</v>
      </c>
      <c r="T1589" s="6">
        <f t="shared" si="319"/>
        <v>15.457799274095887</v>
      </c>
      <c r="U1589" s="34">
        <f t="shared" si="320"/>
        <v>0</v>
      </c>
      <c r="V1589" s="35"/>
      <c r="W1589" s="64"/>
      <c r="X1589" s="6">
        <f t="shared" si="321"/>
        <v>0</v>
      </c>
      <c r="Y1589" s="6">
        <f t="shared" si="322"/>
        <v>0</v>
      </c>
      <c r="Z1589" s="6">
        <f t="shared" si="323"/>
        <v>0</v>
      </c>
      <c r="AA1589" s="6">
        <f t="shared" si="324"/>
        <v>15.457799274095887</v>
      </c>
      <c r="AB1589" s="6">
        <f t="shared" si="325"/>
        <v>0</v>
      </c>
      <c r="AC1589" s="6">
        <f t="shared" si="326"/>
        <v>0</v>
      </c>
      <c r="AD1589" s="6">
        <f t="shared" si="327"/>
        <v>0</v>
      </c>
    </row>
    <row r="1590" spans="2:30" x14ac:dyDescent="0.3">
      <c r="B1590" s="71">
        <v>0</v>
      </c>
      <c r="C1590" s="71">
        <v>16.897064398605405</v>
      </c>
      <c r="P1590" s="6">
        <f t="shared" si="315"/>
        <v>0</v>
      </c>
      <c r="Q1590" s="34">
        <f t="shared" si="316"/>
        <v>0</v>
      </c>
      <c r="R1590" s="6">
        <f t="shared" si="317"/>
        <v>0</v>
      </c>
      <c r="S1590" s="6">
        <f t="shared" si="318"/>
        <v>0</v>
      </c>
      <c r="T1590" s="6">
        <f t="shared" si="319"/>
        <v>16.897064398605405</v>
      </c>
      <c r="U1590" s="34">
        <f t="shared" si="320"/>
        <v>0</v>
      </c>
      <c r="V1590" s="35"/>
      <c r="W1590" s="64"/>
      <c r="X1590" s="6">
        <f t="shared" si="321"/>
        <v>0</v>
      </c>
      <c r="Y1590" s="6">
        <f t="shared" si="322"/>
        <v>0</v>
      </c>
      <c r="Z1590" s="6">
        <f t="shared" si="323"/>
        <v>0</v>
      </c>
      <c r="AA1590" s="6">
        <f t="shared" si="324"/>
        <v>16.897064398605405</v>
      </c>
      <c r="AB1590" s="6">
        <f t="shared" si="325"/>
        <v>0</v>
      </c>
      <c r="AC1590" s="6">
        <f t="shared" si="326"/>
        <v>0</v>
      </c>
      <c r="AD1590" s="6">
        <f t="shared" si="327"/>
        <v>0</v>
      </c>
    </row>
    <row r="1591" spans="2:30" x14ac:dyDescent="0.3">
      <c r="B1591" s="71">
        <v>0</v>
      </c>
      <c r="C1591" s="71">
        <v>18.205775424162553</v>
      </c>
      <c r="P1591" s="6">
        <f t="shared" si="315"/>
        <v>0</v>
      </c>
      <c r="Q1591" s="34">
        <f t="shared" si="316"/>
        <v>0</v>
      </c>
      <c r="R1591" s="6">
        <f t="shared" si="317"/>
        <v>0</v>
      </c>
      <c r="S1591" s="6">
        <f t="shared" si="318"/>
        <v>0</v>
      </c>
      <c r="T1591" s="6">
        <f t="shared" si="319"/>
        <v>18.205775424162553</v>
      </c>
      <c r="U1591" s="34">
        <f t="shared" si="320"/>
        <v>0</v>
      </c>
      <c r="V1591" s="35"/>
      <c r="W1591" s="64"/>
      <c r="X1591" s="6">
        <f t="shared" si="321"/>
        <v>0</v>
      </c>
      <c r="Y1591" s="6">
        <f t="shared" si="322"/>
        <v>0</v>
      </c>
      <c r="Z1591" s="6">
        <f t="shared" si="323"/>
        <v>0</v>
      </c>
      <c r="AA1591" s="6">
        <f t="shared" si="324"/>
        <v>18.205775424162553</v>
      </c>
      <c r="AB1591" s="6">
        <f t="shared" si="325"/>
        <v>0</v>
      </c>
      <c r="AC1591" s="6">
        <f t="shared" si="326"/>
        <v>0</v>
      </c>
      <c r="AD1591" s="6">
        <f t="shared" si="327"/>
        <v>0</v>
      </c>
    </row>
    <row r="1592" spans="2:30" x14ac:dyDescent="0.3">
      <c r="B1592" s="71">
        <v>0</v>
      </c>
      <c r="C1592" s="71">
        <v>19.756512531433611</v>
      </c>
      <c r="P1592" s="6">
        <f t="shared" si="315"/>
        <v>0</v>
      </c>
      <c r="Q1592" s="34">
        <f t="shared" si="316"/>
        <v>0</v>
      </c>
      <c r="R1592" s="6">
        <f t="shared" si="317"/>
        <v>0</v>
      </c>
      <c r="S1592" s="6">
        <f t="shared" si="318"/>
        <v>0</v>
      </c>
      <c r="T1592" s="6">
        <f t="shared" si="319"/>
        <v>19.756512531433611</v>
      </c>
      <c r="U1592" s="34">
        <f t="shared" si="320"/>
        <v>0</v>
      </c>
      <c r="V1592" s="35"/>
      <c r="W1592" s="64"/>
      <c r="X1592" s="6">
        <f t="shared" si="321"/>
        <v>0</v>
      </c>
      <c r="Y1592" s="6">
        <f t="shared" si="322"/>
        <v>0</v>
      </c>
      <c r="Z1592" s="6">
        <f t="shared" si="323"/>
        <v>0</v>
      </c>
      <c r="AA1592" s="6">
        <f t="shared" si="324"/>
        <v>19.756512531433611</v>
      </c>
      <c r="AB1592" s="6">
        <f t="shared" si="325"/>
        <v>0</v>
      </c>
      <c r="AC1592" s="6">
        <f t="shared" si="326"/>
        <v>0</v>
      </c>
      <c r="AD1592" s="6">
        <f t="shared" si="327"/>
        <v>0</v>
      </c>
    </row>
    <row r="1593" spans="2:30" x14ac:dyDescent="0.3">
      <c r="B1593" s="71">
        <v>0</v>
      </c>
      <c r="C1593" s="71">
        <v>21.434403961371345</v>
      </c>
      <c r="P1593" s="6">
        <f t="shared" si="315"/>
        <v>0</v>
      </c>
      <c r="Q1593" s="34">
        <f t="shared" si="316"/>
        <v>0</v>
      </c>
      <c r="R1593" s="6">
        <f t="shared" si="317"/>
        <v>0</v>
      </c>
      <c r="S1593" s="6">
        <f t="shared" si="318"/>
        <v>0</v>
      </c>
      <c r="T1593" s="6">
        <f t="shared" si="319"/>
        <v>21.434403961371345</v>
      </c>
      <c r="U1593" s="34">
        <f t="shared" si="320"/>
        <v>0</v>
      </c>
      <c r="V1593" s="35"/>
      <c r="W1593" s="64"/>
      <c r="X1593" s="6">
        <f t="shared" si="321"/>
        <v>0</v>
      </c>
      <c r="Y1593" s="6">
        <f t="shared" si="322"/>
        <v>0</v>
      </c>
      <c r="Z1593" s="6">
        <f t="shared" si="323"/>
        <v>0</v>
      </c>
      <c r="AA1593" s="6">
        <f t="shared" si="324"/>
        <v>21.434403961371345</v>
      </c>
      <c r="AB1593" s="6">
        <f t="shared" si="325"/>
        <v>0</v>
      </c>
      <c r="AC1593" s="6">
        <f t="shared" si="326"/>
        <v>0</v>
      </c>
      <c r="AD1593" s="6">
        <f t="shared" si="327"/>
        <v>0</v>
      </c>
    </row>
    <row r="1594" spans="2:30" x14ac:dyDescent="0.3">
      <c r="B1594" s="71">
        <v>0</v>
      </c>
      <c r="C1594" s="71">
        <v>23.204337169852181</v>
      </c>
      <c r="P1594" s="6">
        <f t="shared" si="315"/>
        <v>0</v>
      </c>
      <c r="Q1594" s="34">
        <f t="shared" si="316"/>
        <v>0</v>
      </c>
      <c r="R1594" s="6">
        <f t="shared" si="317"/>
        <v>0</v>
      </c>
      <c r="S1594" s="6">
        <f t="shared" si="318"/>
        <v>0</v>
      </c>
      <c r="T1594" s="6">
        <f t="shared" si="319"/>
        <v>23.204337169852181</v>
      </c>
      <c r="U1594" s="34">
        <f t="shared" si="320"/>
        <v>0</v>
      </c>
      <c r="V1594" s="35"/>
      <c r="W1594" s="64"/>
      <c r="X1594" s="6">
        <f t="shared" si="321"/>
        <v>0</v>
      </c>
      <c r="Y1594" s="6">
        <f t="shared" si="322"/>
        <v>0</v>
      </c>
      <c r="Z1594" s="6">
        <f t="shared" si="323"/>
        <v>0</v>
      </c>
      <c r="AA1594" s="6">
        <f t="shared" si="324"/>
        <v>23.204337169852181</v>
      </c>
      <c r="AB1594" s="6">
        <f t="shared" si="325"/>
        <v>0</v>
      </c>
      <c r="AC1594" s="6">
        <f t="shared" si="326"/>
        <v>0</v>
      </c>
      <c r="AD1594" s="6">
        <f t="shared" si="327"/>
        <v>0</v>
      </c>
    </row>
    <row r="1595" spans="2:30" x14ac:dyDescent="0.3">
      <c r="B1595" s="71">
        <v>0</v>
      </c>
      <c r="C1595" s="71">
        <v>20.265039020052772</v>
      </c>
      <c r="P1595" s="6">
        <f t="shared" si="315"/>
        <v>0</v>
      </c>
      <c r="Q1595" s="34">
        <f t="shared" si="316"/>
        <v>0</v>
      </c>
      <c r="R1595" s="6">
        <f t="shared" si="317"/>
        <v>0</v>
      </c>
      <c r="S1595" s="6">
        <f t="shared" si="318"/>
        <v>0</v>
      </c>
      <c r="T1595" s="6">
        <f t="shared" si="319"/>
        <v>20.265039020052772</v>
      </c>
      <c r="U1595" s="34">
        <f t="shared" si="320"/>
        <v>0</v>
      </c>
      <c r="V1595" s="35"/>
      <c r="W1595" s="64"/>
      <c r="X1595" s="6">
        <f t="shared" si="321"/>
        <v>0</v>
      </c>
      <c r="Y1595" s="6">
        <f t="shared" si="322"/>
        <v>0</v>
      </c>
      <c r="Z1595" s="6">
        <f t="shared" si="323"/>
        <v>0</v>
      </c>
      <c r="AA1595" s="6">
        <f t="shared" si="324"/>
        <v>20.265039020052772</v>
      </c>
      <c r="AB1595" s="6">
        <f t="shared" si="325"/>
        <v>0</v>
      </c>
      <c r="AC1595" s="6">
        <f t="shared" si="326"/>
        <v>0</v>
      </c>
      <c r="AD1595" s="6">
        <f t="shared" si="327"/>
        <v>0</v>
      </c>
    </row>
    <row r="1596" spans="2:30" x14ac:dyDescent="0.3">
      <c r="B1596" s="71">
        <v>0</v>
      </c>
      <c r="C1596" s="71">
        <v>20.943240208558393</v>
      </c>
      <c r="P1596" s="6">
        <f t="shared" si="315"/>
        <v>0</v>
      </c>
      <c r="Q1596" s="34">
        <f t="shared" si="316"/>
        <v>0</v>
      </c>
      <c r="R1596" s="6">
        <f t="shared" si="317"/>
        <v>0</v>
      </c>
      <c r="S1596" s="6">
        <f t="shared" si="318"/>
        <v>0</v>
      </c>
      <c r="T1596" s="6">
        <f t="shared" si="319"/>
        <v>20.943240208558393</v>
      </c>
      <c r="U1596" s="34">
        <f t="shared" si="320"/>
        <v>0</v>
      </c>
      <c r="V1596" s="35"/>
      <c r="W1596" s="64"/>
      <c r="X1596" s="6">
        <f t="shared" si="321"/>
        <v>0</v>
      </c>
      <c r="Y1596" s="6">
        <f t="shared" si="322"/>
        <v>0</v>
      </c>
      <c r="Z1596" s="6">
        <f t="shared" si="323"/>
        <v>0</v>
      </c>
      <c r="AA1596" s="6">
        <f t="shared" si="324"/>
        <v>20.943240208558393</v>
      </c>
      <c r="AB1596" s="6">
        <f t="shared" si="325"/>
        <v>0</v>
      </c>
      <c r="AC1596" s="6">
        <f t="shared" si="326"/>
        <v>0</v>
      </c>
      <c r="AD1596" s="6">
        <f t="shared" si="327"/>
        <v>0</v>
      </c>
    </row>
    <row r="1597" spans="2:30" x14ac:dyDescent="0.3">
      <c r="B1597" s="71">
        <v>0.10380383239783378</v>
      </c>
      <c r="C1597" s="71">
        <v>285.52744579699169</v>
      </c>
      <c r="P1597" s="6">
        <f t="shared" si="315"/>
        <v>151.49319053230039</v>
      </c>
      <c r="Q1597" s="34">
        <f t="shared" si="316"/>
        <v>0.10380383239783378</v>
      </c>
      <c r="R1597" s="6">
        <f t="shared" si="317"/>
        <v>3.4255264691285148E-2</v>
      </c>
      <c r="S1597" s="6">
        <f t="shared" si="318"/>
        <v>0</v>
      </c>
      <c r="T1597" s="6">
        <f t="shared" si="319"/>
        <v>134</v>
      </c>
      <c r="U1597" s="34">
        <f t="shared" si="320"/>
        <v>0</v>
      </c>
      <c r="V1597" s="35"/>
      <c r="W1597" s="64"/>
      <c r="X1597" s="6">
        <f t="shared" si="321"/>
        <v>0</v>
      </c>
      <c r="Y1597" s="6">
        <f t="shared" si="322"/>
        <v>0.10380383239783378</v>
      </c>
      <c r="Z1597" s="6">
        <f t="shared" si="323"/>
        <v>0</v>
      </c>
      <c r="AA1597" s="6">
        <f t="shared" si="324"/>
        <v>109.89619616760217</v>
      </c>
      <c r="AB1597" s="6">
        <f t="shared" si="325"/>
        <v>0</v>
      </c>
      <c r="AC1597" s="6">
        <f t="shared" si="326"/>
        <v>0</v>
      </c>
      <c r="AD1597" s="6">
        <f t="shared" si="327"/>
        <v>175.52744579699169</v>
      </c>
    </row>
    <row r="1598" spans="2:30" x14ac:dyDescent="0.3">
      <c r="B1598" s="71">
        <v>0.102601379362287</v>
      </c>
      <c r="C1598" s="71">
        <v>236.53024291702144</v>
      </c>
      <c r="P1598" s="6">
        <f t="shared" si="315"/>
        <v>102.49638446183189</v>
      </c>
      <c r="Q1598" s="34">
        <f t="shared" si="316"/>
        <v>0.102601379362287</v>
      </c>
      <c r="R1598" s="6">
        <f t="shared" si="317"/>
        <v>3.3858455189554708E-2</v>
      </c>
      <c r="S1598" s="6">
        <f t="shared" si="318"/>
        <v>0</v>
      </c>
      <c r="T1598" s="6">
        <f t="shared" si="319"/>
        <v>134</v>
      </c>
      <c r="U1598" s="34">
        <f t="shared" si="320"/>
        <v>0</v>
      </c>
      <c r="V1598" s="35"/>
      <c r="W1598" s="64"/>
      <c r="X1598" s="6">
        <f t="shared" si="321"/>
        <v>0</v>
      </c>
      <c r="Y1598" s="6">
        <f t="shared" si="322"/>
        <v>0.102601379362287</v>
      </c>
      <c r="Z1598" s="6">
        <f t="shared" si="323"/>
        <v>0</v>
      </c>
      <c r="AA1598" s="6">
        <f t="shared" si="324"/>
        <v>109.89739862063772</v>
      </c>
      <c r="AB1598" s="6">
        <f t="shared" si="325"/>
        <v>0</v>
      </c>
      <c r="AC1598" s="6">
        <f t="shared" si="326"/>
        <v>0</v>
      </c>
      <c r="AD1598" s="6">
        <f t="shared" si="327"/>
        <v>126.53024291702144</v>
      </c>
    </row>
    <row r="1599" spans="2:30" x14ac:dyDescent="0.3">
      <c r="B1599" s="71">
        <v>0.75647228175561421</v>
      </c>
      <c r="C1599" s="71">
        <v>199.08911499523225</v>
      </c>
      <c r="P1599" s="6">
        <f t="shared" si="315"/>
        <v>64.839479142252884</v>
      </c>
      <c r="Q1599" s="34">
        <f t="shared" si="316"/>
        <v>0.75647228175561421</v>
      </c>
      <c r="R1599" s="6">
        <f t="shared" si="317"/>
        <v>0.2496358529793527</v>
      </c>
      <c r="S1599" s="6">
        <f t="shared" si="318"/>
        <v>0</v>
      </c>
      <c r="T1599" s="6">
        <f t="shared" si="319"/>
        <v>134</v>
      </c>
      <c r="U1599" s="34">
        <f t="shared" si="320"/>
        <v>0</v>
      </c>
      <c r="V1599" s="35"/>
      <c r="W1599" s="64"/>
      <c r="X1599" s="6">
        <f t="shared" si="321"/>
        <v>0</v>
      </c>
      <c r="Y1599" s="6">
        <f t="shared" si="322"/>
        <v>0.75647228175561421</v>
      </c>
      <c r="Z1599" s="6">
        <f t="shared" si="323"/>
        <v>0</v>
      </c>
      <c r="AA1599" s="6">
        <f t="shared" si="324"/>
        <v>109.24352771824438</v>
      </c>
      <c r="AB1599" s="6">
        <f t="shared" si="325"/>
        <v>0</v>
      </c>
      <c r="AC1599" s="6">
        <f t="shared" si="326"/>
        <v>0</v>
      </c>
      <c r="AD1599" s="6">
        <f t="shared" si="327"/>
        <v>89.089114995232265</v>
      </c>
    </row>
    <row r="1600" spans="2:30" x14ac:dyDescent="0.3">
      <c r="B1600" s="71">
        <v>1.2055629142247151</v>
      </c>
      <c r="C1600" s="71">
        <v>183.5300143418612</v>
      </c>
      <c r="P1600" s="6">
        <f t="shared" si="315"/>
        <v>49.13217858016705</v>
      </c>
      <c r="Q1600" s="34">
        <f t="shared" si="316"/>
        <v>1.2055629142247151</v>
      </c>
      <c r="R1600" s="6">
        <f t="shared" si="317"/>
        <v>0.39783576169415596</v>
      </c>
      <c r="S1600" s="6">
        <f t="shared" si="318"/>
        <v>0</v>
      </c>
      <c r="T1600" s="6">
        <f t="shared" si="319"/>
        <v>134</v>
      </c>
      <c r="U1600" s="34">
        <f t="shared" si="320"/>
        <v>0</v>
      </c>
      <c r="V1600" s="35"/>
      <c r="W1600" s="64"/>
      <c r="X1600" s="6">
        <f t="shared" si="321"/>
        <v>0</v>
      </c>
      <c r="Y1600" s="6">
        <f t="shared" si="322"/>
        <v>1.2055629142247151</v>
      </c>
      <c r="Z1600" s="6">
        <f t="shared" si="323"/>
        <v>0</v>
      </c>
      <c r="AA1600" s="6">
        <f t="shared" si="324"/>
        <v>108.79443708577529</v>
      </c>
      <c r="AB1600" s="6">
        <f t="shared" si="325"/>
        <v>0</v>
      </c>
      <c r="AC1600" s="6">
        <f t="shared" si="326"/>
        <v>0</v>
      </c>
      <c r="AD1600" s="6">
        <f t="shared" si="327"/>
        <v>73.530014341861204</v>
      </c>
    </row>
    <row r="1601" spans="2:30" x14ac:dyDescent="0.3">
      <c r="B1601" s="71">
        <v>6.1811657669440496</v>
      </c>
      <c r="C1601" s="71">
        <v>159.18882288798696</v>
      </c>
      <c r="P1601" s="6">
        <f t="shared" si="315"/>
        <v>23.149038184895431</v>
      </c>
      <c r="Q1601" s="34">
        <f t="shared" si="316"/>
        <v>6.1811657669440496</v>
      </c>
      <c r="R1601" s="6">
        <f t="shared" si="317"/>
        <v>2.0397847030915366</v>
      </c>
      <c r="S1601" s="6">
        <f t="shared" si="318"/>
        <v>0</v>
      </c>
      <c r="T1601" s="6">
        <f t="shared" si="319"/>
        <v>134</v>
      </c>
      <c r="U1601" s="34">
        <f t="shared" si="320"/>
        <v>0</v>
      </c>
      <c r="V1601" s="35"/>
      <c r="W1601" s="64"/>
      <c r="X1601" s="6">
        <f t="shared" si="321"/>
        <v>0</v>
      </c>
      <c r="Y1601" s="6">
        <f t="shared" si="322"/>
        <v>6.1811657669440496</v>
      </c>
      <c r="Z1601" s="6">
        <f t="shared" si="323"/>
        <v>0</v>
      </c>
      <c r="AA1601" s="6">
        <f t="shared" si="324"/>
        <v>103.81883423305595</v>
      </c>
      <c r="AB1601" s="6">
        <f t="shared" si="325"/>
        <v>0</v>
      </c>
      <c r="AC1601" s="6">
        <f t="shared" si="326"/>
        <v>0</v>
      </c>
      <c r="AD1601" s="6">
        <f t="shared" si="327"/>
        <v>49.188822887986959</v>
      </c>
    </row>
    <row r="1602" spans="2:30" x14ac:dyDescent="0.3">
      <c r="B1602" s="71">
        <v>5.1685413694714848</v>
      </c>
      <c r="C1602" s="71">
        <v>158.48444779160971</v>
      </c>
      <c r="P1602" s="6">
        <f t="shared" si="315"/>
        <v>22.77882913968412</v>
      </c>
      <c r="Q1602" s="34">
        <f t="shared" si="316"/>
        <v>5.1685413694714848</v>
      </c>
      <c r="R1602" s="6">
        <f t="shared" si="317"/>
        <v>1.70561865192559</v>
      </c>
      <c r="S1602" s="6">
        <f t="shared" si="318"/>
        <v>0</v>
      </c>
      <c r="T1602" s="6">
        <f t="shared" si="319"/>
        <v>134</v>
      </c>
      <c r="U1602" s="34">
        <f t="shared" si="320"/>
        <v>0</v>
      </c>
      <c r="V1602" s="35"/>
      <c r="W1602" s="64"/>
      <c r="X1602" s="6">
        <f t="shared" si="321"/>
        <v>0</v>
      </c>
      <c r="Y1602" s="6">
        <f t="shared" si="322"/>
        <v>5.1685413694714848</v>
      </c>
      <c r="Z1602" s="6">
        <f t="shared" si="323"/>
        <v>0</v>
      </c>
      <c r="AA1602" s="6">
        <f t="shared" si="324"/>
        <v>104.83145863052852</v>
      </c>
      <c r="AB1602" s="6">
        <f t="shared" si="325"/>
        <v>0</v>
      </c>
      <c r="AC1602" s="6">
        <f t="shared" si="326"/>
        <v>0</v>
      </c>
      <c r="AD1602" s="6">
        <f t="shared" si="327"/>
        <v>48.484447791609711</v>
      </c>
    </row>
    <row r="1603" spans="2:30" x14ac:dyDescent="0.3">
      <c r="B1603" s="71">
        <v>5.0669430109670568</v>
      </c>
      <c r="C1603" s="71">
        <v>145.0914089730428</v>
      </c>
      <c r="P1603" s="6">
        <f t="shared" si="315"/>
        <v>9.4193177794236647</v>
      </c>
      <c r="Q1603" s="34">
        <f t="shared" si="316"/>
        <v>5.0669430109670568</v>
      </c>
      <c r="R1603" s="6">
        <f t="shared" si="317"/>
        <v>1.6720911936191287</v>
      </c>
      <c r="S1603" s="6">
        <f t="shared" si="318"/>
        <v>0</v>
      </c>
      <c r="T1603" s="6">
        <f t="shared" si="319"/>
        <v>134</v>
      </c>
      <c r="U1603" s="34">
        <f t="shared" si="320"/>
        <v>0</v>
      </c>
      <c r="V1603" s="35"/>
      <c r="W1603" s="64"/>
      <c r="X1603" s="6">
        <f t="shared" si="321"/>
        <v>0</v>
      </c>
      <c r="Y1603" s="6">
        <f t="shared" si="322"/>
        <v>5.0669430109670568</v>
      </c>
      <c r="Z1603" s="6">
        <f t="shared" si="323"/>
        <v>0</v>
      </c>
      <c r="AA1603" s="6">
        <f t="shared" si="324"/>
        <v>104.93305698903295</v>
      </c>
      <c r="AB1603" s="6">
        <f t="shared" si="325"/>
        <v>0</v>
      </c>
      <c r="AC1603" s="6">
        <f t="shared" si="326"/>
        <v>0</v>
      </c>
      <c r="AD1603" s="6">
        <f t="shared" si="327"/>
        <v>35.091408973042789</v>
      </c>
    </row>
    <row r="1604" spans="2:30" x14ac:dyDescent="0.3">
      <c r="B1604" s="71">
        <v>8.7448105458142518</v>
      </c>
      <c r="C1604" s="71">
        <v>143.45104437521269</v>
      </c>
      <c r="P1604" s="6">
        <f t="shared" ref="P1604:P1667" si="328">C1604-R1604-T1604</f>
        <v>6.5652568950939951</v>
      </c>
      <c r="Q1604" s="34">
        <f t="shared" ref="Q1604:Q1667" si="329">MIN(318,B1604)</f>
        <v>8.7448105458142518</v>
      </c>
      <c r="R1604" s="6">
        <f t="shared" ref="R1604:R1667" si="330">IF(Q1604=0,0,MIN(C1604,Q1604*33%))</f>
        <v>2.8857874801187031</v>
      </c>
      <c r="S1604" s="6">
        <f t="shared" ref="S1604:S1667" si="331">MIN(B1604-Q1604,110*0.76)</f>
        <v>0</v>
      </c>
      <c r="T1604" s="6">
        <f t="shared" ref="T1604:T1667" si="332">MIN(134,C1604-R1604)</f>
        <v>134</v>
      </c>
      <c r="U1604" s="34">
        <f t="shared" ref="U1604:U1667" si="333">MIN(B1604-S1604-Q1604,134)</f>
        <v>0</v>
      </c>
      <c r="V1604" s="35"/>
      <c r="W1604" s="64"/>
      <c r="X1604" s="6">
        <f t="shared" ref="X1604:X1667" si="334">C1604-Y1604-AA1604-AD1604</f>
        <v>0</v>
      </c>
      <c r="Y1604" s="6">
        <f t="shared" ref="Y1604:Y1667" si="335">MIN(B1604,C1604)</f>
        <v>8.7448105458142518</v>
      </c>
      <c r="Z1604" s="6">
        <f t="shared" ref="Z1604:Z1667" si="336">MIN(B1604-Y1604-AB1604,110*M$33)</f>
        <v>0</v>
      </c>
      <c r="AA1604" s="6">
        <f t="shared" ref="AA1604:AA1667" si="337">MIN(C1604-Y1604,110-Y1604)</f>
        <v>101.25518945418575</v>
      </c>
      <c r="AB1604" s="6">
        <f t="shared" ref="AB1604:AB1667" si="338">MIN(B1604-Y1604,120-Y1604)</f>
        <v>0</v>
      </c>
      <c r="AC1604" s="6">
        <f t="shared" ref="AC1604:AC1667" si="339">B1604-Y1604-Z1604-AB1604</f>
        <v>0</v>
      </c>
      <c r="AD1604" s="6">
        <f t="shared" ref="AD1604:AD1667" si="340">C1604-Y1604-AA1604</f>
        <v>33.451044375212675</v>
      </c>
    </row>
    <row r="1605" spans="2:30" x14ac:dyDescent="0.3">
      <c r="B1605" s="71">
        <v>9.8768124075521548</v>
      </c>
      <c r="C1605" s="71">
        <v>142.58153810632666</v>
      </c>
      <c r="P1605" s="6">
        <f t="shared" si="328"/>
        <v>5.3221900118344365</v>
      </c>
      <c r="Q1605" s="34">
        <f t="shared" si="329"/>
        <v>9.8768124075521548</v>
      </c>
      <c r="R1605" s="6">
        <f t="shared" si="330"/>
        <v>3.2593480944922111</v>
      </c>
      <c r="S1605" s="6">
        <f t="shared" si="331"/>
        <v>0</v>
      </c>
      <c r="T1605" s="6">
        <f t="shared" si="332"/>
        <v>134</v>
      </c>
      <c r="U1605" s="34">
        <f t="shared" si="333"/>
        <v>0</v>
      </c>
      <c r="V1605" s="35"/>
      <c r="W1605" s="64"/>
      <c r="X1605" s="6">
        <f t="shared" si="334"/>
        <v>0</v>
      </c>
      <c r="Y1605" s="6">
        <f t="shared" si="335"/>
        <v>9.8768124075521548</v>
      </c>
      <c r="Z1605" s="6">
        <f t="shared" si="336"/>
        <v>0</v>
      </c>
      <c r="AA1605" s="6">
        <f t="shared" si="337"/>
        <v>100.12318759244785</v>
      </c>
      <c r="AB1605" s="6">
        <f t="shared" si="338"/>
        <v>0</v>
      </c>
      <c r="AC1605" s="6">
        <f t="shared" si="339"/>
        <v>0</v>
      </c>
      <c r="AD1605" s="6">
        <f t="shared" si="340"/>
        <v>32.581538106326647</v>
      </c>
    </row>
    <row r="1606" spans="2:30" x14ac:dyDescent="0.3">
      <c r="B1606" s="71">
        <v>10.104420617559263</v>
      </c>
      <c r="C1606" s="71">
        <v>151.87339888183214</v>
      </c>
      <c r="P1606" s="6">
        <f t="shared" si="328"/>
        <v>14.538940078037598</v>
      </c>
      <c r="Q1606" s="34">
        <f t="shared" si="329"/>
        <v>10.104420617559263</v>
      </c>
      <c r="R1606" s="6">
        <f t="shared" si="330"/>
        <v>3.3344588037945573</v>
      </c>
      <c r="S1606" s="6">
        <f t="shared" si="331"/>
        <v>0</v>
      </c>
      <c r="T1606" s="6">
        <f t="shared" si="332"/>
        <v>134</v>
      </c>
      <c r="U1606" s="34">
        <f t="shared" si="333"/>
        <v>0</v>
      </c>
      <c r="V1606" s="35"/>
      <c r="W1606" s="64"/>
      <c r="X1606" s="6">
        <f t="shared" si="334"/>
        <v>0</v>
      </c>
      <c r="Y1606" s="6">
        <f t="shared" si="335"/>
        <v>10.104420617559263</v>
      </c>
      <c r="Z1606" s="6">
        <f t="shared" si="336"/>
        <v>0</v>
      </c>
      <c r="AA1606" s="6">
        <f t="shared" si="337"/>
        <v>99.895579382440729</v>
      </c>
      <c r="AB1606" s="6">
        <f t="shared" si="338"/>
        <v>0</v>
      </c>
      <c r="AC1606" s="6">
        <f t="shared" si="339"/>
        <v>0</v>
      </c>
      <c r="AD1606" s="6">
        <f t="shared" si="340"/>
        <v>41.873398881832145</v>
      </c>
    </row>
    <row r="1607" spans="2:30" x14ac:dyDescent="0.3">
      <c r="B1607" s="71">
        <v>5.5092404917602824</v>
      </c>
      <c r="C1607" s="71">
        <v>166.18169366544566</v>
      </c>
      <c r="P1607" s="6">
        <f t="shared" si="328"/>
        <v>30.363644303164762</v>
      </c>
      <c r="Q1607" s="34">
        <f t="shared" si="329"/>
        <v>5.5092404917602824</v>
      </c>
      <c r="R1607" s="6">
        <f t="shared" si="330"/>
        <v>1.8180493622808933</v>
      </c>
      <c r="S1607" s="6">
        <f t="shared" si="331"/>
        <v>0</v>
      </c>
      <c r="T1607" s="6">
        <f t="shared" si="332"/>
        <v>134</v>
      </c>
      <c r="U1607" s="34">
        <f t="shared" si="333"/>
        <v>0</v>
      </c>
      <c r="V1607" s="35"/>
      <c r="W1607" s="64"/>
      <c r="X1607" s="6">
        <f t="shared" si="334"/>
        <v>0</v>
      </c>
      <c r="Y1607" s="6">
        <f t="shared" si="335"/>
        <v>5.5092404917602824</v>
      </c>
      <c r="Z1607" s="6">
        <f t="shared" si="336"/>
        <v>0</v>
      </c>
      <c r="AA1607" s="6">
        <f t="shared" si="337"/>
        <v>104.49075950823972</v>
      </c>
      <c r="AB1607" s="6">
        <f t="shared" si="338"/>
        <v>0</v>
      </c>
      <c r="AC1607" s="6">
        <f t="shared" si="339"/>
        <v>0</v>
      </c>
      <c r="AD1607" s="6">
        <f t="shared" si="340"/>
        <v>56.18169366544565</v>
      </c>
    </row>
    <row r="1608" spans="2:30" x14ac:dyDescent="0.3">
      <c r="B1608" s="71">
        <v>4.8664771422515747</v>
      </c>
      <c r="C1608" s="71">
        <v>10.300505010209914</v>
      </c>
      <c r="P1608" s="6">
        <f t="shared" si="328"/>
        <v>0</v>
      </c>
      <c r="Q1608" s="34">
        <f t="shared" si="329"/>
        <v>4.8664771422515747</v>
      </c>
      <c r="R1608" s="6">
        <f t="shared" si="330"/>
        <v>1.6059374569430198</v>
      </c>
      <c r="S1608" s="6">
        <f t="shared" si="331"/>
        <v>0</v>
      </c>
      <c r="T1608" s="6">
        <f t="shared" si="332"/>
        <v>8.6945675532668947</v>
      </c>
      <c r="U1608" s="34">
        <f t="shared" si="333"/>
        <v>0</v>
      </c>
      <c r="V1608" s="35"/>
      <c r="W1608" s="64"/>
      <c r="X1608" s="6">
        <f t="shared" si="334"/>
        <v>0</v>
      </c>
      <c r="Y1608" s="6">
        <f t="shared" si="335"/>
        <v>4.8664771422515747</v>
      </c>
      <c r="Z1608" s="6">
        <f t="shared" si="336"/>
        <v>0</v>
      </c>
      <c r="AA1608" s="6">
        <f t="shared" si="337"/>
        <v>5.4340278679583394</v>
      </c>
      <c r="AB1608" s="6">
        <f t="shared" si="338"/>
        <v>0</v>
      </c>
      <c r="AC1608" s="6">
        <f t="shared" si="339"/>
        <v>0</v>
      </c>
      <c r="AD1608" s="6">
        <f t="shared" si="340"/>
        <v>0</v>
      </c>
    </row>
    <row r="1609" spans="2:30" x14ac:dyDescent="0.3">
      <c r="B1609" s="71">
        <v>0.70004318358530204</v>
      </c>
      <c r="C1609" s="71">
        <v>11.811092120042735</v>
      </c>
      <c r="P1609" s="6">
        <f t="shared" si="328"/>
        <v>0</v>
      </c>
      <c r="Q1609" s="34">
        <f t="shared" si="329"/>
        <v>0.70004318358530204</v>
      </c>
      <c r="R1609" s="6">
        <f t="shared" si="330"/>
        <v>0.23101425058314967</v>
      </c>
      <c r="S1609" s="6">
        <f t="shared" si="331"/>
        <v>0</v>
      </c>
      <c r="T1609" s="6">
        <f t="shared" si="332"/>
        <v>11.580077869459586</v>
      </c>
      <c r="U1609" s="34">
        <f t="shared" si="333"/>
        <v>0</v>
      </c>
      <c r="V1609" s="35"/>
      <c r="W1609" s="64"/>
      <c r="X1609" s="6">
        <f t="shared" si="334"/>
        <v>0</v>
      </c>
      <c r="Y1609" s="6">
        <f t="shared" si="335"/>
        <v>0.70004318358530204</v>
      </c>
      <c r="Z1609" s="6">
        <f t="shared" si="336"/>
        <v>0</v>
      </c>
      <c r="AA1609" s="6">
        <f t="shared" si="337"/>
        <v>11.111048936457433</v>
      </c>
      <c r="AB1609" s="6">
        <f t="shared" si="338"/>
        <v>0</v>
      </c>
      <c r="AC1609" s="6">
        <f t="shared" si="339"/>
        <v>0</v>
      </c>
      <c r="AD1609" s="6">
        <f t="shared" si="340"/>
        <v>0</v>
      </c>
    </row>
    <row r="1610" spans="2:30" x14ac:dyDescent="0.3">
      <c r="B1610" s="71">
        <v>0</v>
      </c>
      <c r="C1610" s="71">
        <v>13.631993031206797</v>
      </c>
      <c r="P1610" s="6">
        <f t="shared" si="328"/>
        <v>0</v>
      </c>
      <c r="Q1610" s="34">
        <f t="shared" si="329"/>
        <v>0</v>
      </c>
      <c r="R1610" s="6">
        <f t="shared" si="330"/>
        <v>0</v>
      </c>
      <c r="S1610" s="6">
        <f t="shared" si="331"/>
        <v>0</v>
      </c>
      <c r="T1610" s="6">
        <f t="shared" si="332"/>
        <v>13.631993031206797</v>
      </c>
      <c r="U1610" s="34">
        <f t="shared" si="333"/>
        <v>0</v>
      </c>
      <c r="V1610" s="35"/>
      <c r="W1610" s="64"/>
      <c r="X1610" s="6">
        <f t="shared" si="334"/>
        <v>0</v>
      </c>
      <c r="Y1610" s="6">
        <f t="shared" si="335"/>
        <v>0</v>
      </c>
      <c r="Z1610" s="6">
        <f t="shared" si="336"/>
        <v>0</v>
      </c>
      <c r="AA1610" s="6">
        <f t="shared" si="337"/>
        <v>13.631993031206797</v>
      </c>
      <c r="AB1610" s="6">
        <f t="shared" si="338"/>
        <v>0</v>
      </c>
      <c r="AC1610" s="6">
        <f t="shared" si="339"/>
        <v>0</v>
      </c>
      <c r="AD1610" s="6">
        <f t="shared" si="340"/>
        <v>0</v>
      </c>
    </row>
    <row r="1611" spans="2:30" x14ac:dyDescent="0.3">
      <c r="B1611" s="71">
        <v>0</v>
      </c>
      <c r="C1611" s="71">
        <v>14.747607631339651</v>
      </c>
      <c r="P1611" s="6">
        <f t="shared" si="328"/>
        <v>0</v>
      </c>
      <c r="Q1611" s="34">
        <f t="shared" si="329"/>
        <v>0</v>
      </c>
      <c r="R1611" s="6">
        <f t="shared" si="330"/>
        <v>0</v>
      </c>
      <c r="S1611" s="6">
        <f t="shared" si="331"/>
        <v>0</v>
      </c>
      <c r="T1611" s="6">
        <f t="shared" si="332"/>
        <v>14.747607631339651</v>
      </c>
      <c r="U1611" s="34">
        <f t="shared" si="333"/>
        <v>0</v>
      </c>
      <c r="V1611" s="35"/>
      <c r="W1611" s="64"/>
      <c r="X1611" s="6">
        <f t="shared" si="334"/>
        <v>0</v>
      </c>
      <c r="Y1611" s="6">
        <f t="shared" si="335"/>
        <v>0</v>
      </c>
      <c r="Z1611" s="6">
        <f t="shared" si="336"/>
        <v>0</v>
      </c>
      <c r="AA1611" s="6">
        <f t="shared" si="337"/>
        <v>14.747607631339651</v>
      </c>
      <c r="AB1611" s="6">
        <f t="shared" si="338"/>
        <v>0</v>
      </c>
      <c r="AC1611" s="6">
        <f t="shared" si="339"/>
        <v>0</v>
      </c>
      <c r="AD1611" s="6">
        <f t="shared" si="340"/>
        <v>0</v>
      </c>
    </row>
    <row r="1612" spans="2:30" x14ac:dyDescent="0.3">
      <c r="B1612" s="71">
        <v>0</v>
      </c>
      <c r="C1612" s="71">
        <v>16.325738704682696</v>
      </c>
      <c r="P1612" s="6">
        <f t="shared" si="328"/>
        <v>0</v>
      </c>
      <c r="Q1612" s="34">
        <f t="shared" si="329"/>
        <v>0</v>
      </c>
      <c r="R1612" s="6">
        <f t="shared" si="330"/>
        <v>0</v>
      </c>
      <c r="S1612" s="6">
        <f t="shared" si="331"/>
        <v>0</v>
      </c>
      <c r="T1612" s="6">
        <f t="shared" si="332"/>
        <v>16.325738704682696</v>
      </c>
      <c r="U1612" s="34">
        <f t="shared" si="333"/>
        <v>0</v>
      </c>
      <c r="V1612" s="35"/>
      <c r="W1612" s="64"/>
      <c r="X1612" s="6">
        <f t="shared" si="334"/>
        <v>0</v>
      </c>
      <c r="Y1612" s="6">
        <f t="shared" si="335"/>
        <v>0</v>
      </c>
      <c r="Z1612" s="6">
        <f t="shared" si="336"/>
        <v>0</v>
      </c>
      <c r="AA1612" s="6">
        <f t="shared" si="337"/>
        <v>16.325738704682696</v>
      </c>
      <c r="AB1612" s="6">
        <f t="shared" si="338"/>
        <v>0</v>
      </c>
      <c r="AC1612" s="6">
        <f t="shared" si="339"/>
        <v>0</v>
      </c>
      <c r="AD1612" s="6">
        <f t="shared" si="340"/>
        <v>0</v>
      </c>
    </row>
    <row r="1613" spans="2:30" x14ac:dyDescent="0.3">
      <c r="B1613" s="71">
        <v>0</v>
      </c>
      <c r="C1613" s="71">
        <v>17.550272935239533</v>
      </c>
      <c r="P1613" s="6">
        <f t="shared" si="328"/>
        <v>0</v>
      </c>
      <c r="Q1613" s="34">
        <f t="shared" si="329"/>
        <v>0</v>
      </c>
      <c r="R1613" s="6">
        <f t="shared" si="330"/>
        <v>0</v>
      </c>
      <c r="S1613" s="6">
        <f t="shared" si="331"/>
        <v>0</v>
      </c>
      <c r="T1613" s="6">
        <f t="shared" si="332"/>
        <v>17.550272935239533</v>
      </c>
      <c r="U1613" s="34">
        <f t="shared" si="333"/>
        <v>0</v>
      </c>
      <c r="V1613" s="35"/>
      <c r="W1613" s="64"/>
      <c r="X1613" s="6">
        <f t="shared" si="334"/>
        <v>0</v>
      </c>
      <c r="Y1613" s="6">
        <f t="shared" si="335"/>
        <v>0</v>
      </c>
      <c r="Z1613" s="6">
        <f t="shared" si="336"/>
        <v>0</v>
      </c>
      <c r="AA1613" s="6">
        <f t="shared" si="337"/>
        <v>17.550272935239533</v>
      </c>
      <c r="AB1613" s="6">
        <f t="shared" si="338"/>
        <v>0</v>
      </c>
      <c r="AC1613" s="6">
        <f t="shared" si="339"/>
        <v>0</v>
      </c>
      <c r="AD1613" s="6">
        <f t="shared" si="340"/>
        <v>0</v>
      </c>
    </row>
    <row r="1614" spans="2:30" x14ac:dyDescent="0.3">
      <c r="B1614" s="71">
        <v>0</v>
      </c>
      <c r="C1614" s="71">
        <v>18.837295007356179</v>
      </c>
      <c r="P1614" s="6">
        <f t="shared" si="328"/>
        <v>0</v>
      </c>
      <c r="Q1614" s="34">
        <f t="shared" si="329"/>
        <v>0</v>
      </c>
      <c r="R1614" s="6">
        <f t="shared" si="330"/>
        <v>0</v>
      </c>
      <c r="S1614" s="6">
        <f t="shared" si="331"/>
        <v>0</v>
      </c>
      <c r="T1614" s="6">
        <f t="shared" si="332"/>
        <v>18.837295007356179</v>
      </c>
      <c r="U1614" s="34">
        <f t="shared" si="333"/>
        <v>0</v>
      </c>
      <c r="V1614" s="35"/>
      <c r="W1614" s="64"/>
      <c r="X1614" s="6">
        <f t="shared" si="334"/>
        <v>0</v>
      </c>
      <c r="Y1614" s="6">
        <f t="shared" si="335"/>
        <v>0</v>
      </c>
      <c r="Z1614" s="6">
        <f t="shared" si="336"/>
        <v>0</v>
      </c>
      <c r="AA1614" s="6">
        <f t="shared" si="337"/>
        <v>18.837295007356179</v>
      </c>
      <c r="AB1614" s="6">
        <f t="shared" si="338"/>
        <v>0</v>
      </c>
      <c r="AC1614" s="6">
        <f t="shared" si="339"/>
        <v>0</v>
      </c>
      <c r="AD1614" s="6">
        <f t="shared" si="340"/>
        <v>0</v>
      </c>
    </row>
    <row r="1615" spans="2:30" x14ac:dyDescent="0.3">
      <c r="B1615" s="71">
        <v>0</v>
      </c>
      <c r="C1615" s="71">
        <v>20.25015871974265</v>
      </c>
      <c r="P1615" s="6">
        <f t="shared" si="328"/>
        <v>0</v>
      </c>
      <c r="Q1615" s="34">
        <f t="shared" si="329"/>
        <v>0</v>
      </c>
      <c r="R1615" s="6">
        <f t="shared" si="330"/>
        <v>0</v>
      </c>
      <c r="S1615" s="6">
        <f t="shared" si="331"/>
        <v>0</v>
      </c>
      <c r="T1615" s="6">
        <f t="shared" si="332"/>
        <v>20.25015871974265</v>
      </c>
      <c r="U1615" s="34">
        <f t="shared" si="333"/>
        <v>0</v>
      </c>
      <c r="V1615" s="35"/>
      <c r="W1615" s="64"/>
      <c r="X1615" s="6">
        <f t="shared" si="334"/>
        <v>0</v>
      </c>
      <c r="Y1615" s="6">
        <f t="shared" si="335"/>
        <v>0</v>
      </c>
      <c r="Z1615" s="6">
        <f t="shared" si="336"/>
        <v>0</v>
      </c>
      <c r="AA1615" s="6">
        <f t="shared" si="337"/>
        <v>20.25015871974265</v>
      </c>
      <c r="AB1615" s="6">
        <f t="shared" si="338"/>
        <v>0</v>
      </c>
      <c r="AC1615" s="6">
        <f t="shared" si="339"/>
        <v>0</v>
      </c>
      <c r="AD1615" s="6">
        <f t="shared" si="340"/>
        <v>0</v>
      </c>
    </row>
    <row r="1616" spans="2:30" x14ac:dyDescent="0.3">
      <c r="B1616" s="71">
        <v>0</v>
      </c>
      <c r="C1616" s="71">
        <v>21.724277002821392</v>
      </c>
      <c r="P1616" s="6">
        <f t="shared" si="328"/>
        <v>0</v>
      </c>
      <c r="Q1616" s="34">
        <f t="shared" si="329"/>
        <v>0</v>
      </c>
      <c r="R1616" s="6">
        <f t="shared" si="330"/>
        <v>0</v>
      </c>
      <c r="S1616" s="6">
        <f t="shared" si="331"/>
        <v>0</v>
      </c>
      <c r="T1616" s="6">
        <f t="shared" si="332"/>
        <v>21.724277002821392</v>
      </c>
      <c r="U1616" s="34">
        <f t="shared" si="333"/>
        <v>0</v>
      </c>
      <c r="V1616" s="35"/>
      <c r="W1616" s="64"/>
      <c r="X1616" s="6">
        <f t="shared" si="334"/>
        <v>0</v>
      </c>
      <c r="Y1616" s="6">
        <f t="shared" si="335"/>
        <v>0</v>
      </c>
      <c r="Z1616" s="6">
        <f t="shared" si="336"/>
        <v>0</v>
      </c>
      <c r="AA1616" s="6">
        <f t="shared" si="337"/>
        <v>21.724277002821392</v>
      </c>
      <c r="AB1616" s="6">
        <f t="shared" si="338"/>
        <v>0</v>
      </c>
      <c r="AC1616" s="6">
        <f t="shared" si="339"/>
        <v>0</v>
      </c>
      <c r="AD1616" s="6">
        <f t="shared" si="340"/>
        <v>0</v>
      </c>
    </row>
    <row r="1617" spans="2:30" x14ac:dyDescent="0.3">
      <c r="B1617" s="71">
        <v>0</v>
      </c>
      <c r="C1617" s="71">
        <v>23.151993616789103</v>
      </c>
      <c r="P1617" s="6">
        <f t="shared" si="328"/>
        <v>0</v>
      </c>
      <c r="Q1617" s="34">
        <f t="shared" si="329"/>
        <v>0</v>
      </c>
      <c r="R1617" s="6">
        <f t="shared" si="330"/>
        <v>0</v>
      </c>
      <c r="S1617" s="6">
        <f t="shared" si="331"/>
        <v>0</v>
      </c>
      <c r="T1617" s="6">
        <f t="shared" si="332"/>
        <v>23.151993616789103</v>
      </c>
      <c r="U1617" s="34">
        <f t="shared" si="333"/>
        <v>0</v>
      </c>
      <c r="V1617" s="35"/>
      <c r="W1617" s="64"/>
      <c r="X1617" s="6">
        <f t="shared" si="334"/>
        <v>0</v>
      </c>
      <c r="Y1617" s="6">
        <f t="shared" si="335"/>
        <v>0</v>
      </c>
      <c r="Z1617" s="6">
        <f t="shared" si="336"/>
        <v>0</v>
      </c>
      <c r="AA1617" s="6">
        <f t="shared" si="337"/>
        <v>23.151993616789103</v>
      </c>
      <c r="AB1617" s="6">
        <f t="shared" si="338"/>
        <v>0</v>
      </c>
      <c r="AC1617" s="6">
        <f t="shared" si="339"/>
        <v>0</v>
      </c>
      <c r="AD1617" s="6">
        <f t="shared" si="340"/>
        <v>0</v>
      </c>
    </row>
    <row r="1618" spans="2:30" x14ac:dyDescent="0.3">
      <c r="B1618" s="71">
        <v>0</v>
      </c>
      <c r="C1618" s="71">
        <v>24.516434330833043</v>
      </c>
      <c r="P1618" s="6">
        <f t="shared" si="328"/>
        <v>0</v>
      </c>
      <c r="Q1618" s="34">
        <f t="shared" si="329"/>
        <v>0</v>
      </c>
      <c r="R1618" s="6">
        <f t="shared" si="330"/>
        <v>0</v>
      </c>
      <c r="S1618" s="6">
        <f t="shared" si="331"/>
        <v>0</v>
      </c>
      <c r="T1618" s="6">
        <f t="shared" si="332"/>
        <v>24.516434330833043</v>
      </c>
      <c r="U1618" s="34">
        <f t="shared" si="333"/>
        <v>0</v>
      </c>
      <c r="V1618" s="35"/>
      <c r="W1618" s="64"/>
      <c r="X1618" s="6">
        <f t="shared" si="334"/>
        <v>0</v>
      </c>
      <c r="Y1618" s="6">
        <f t="shared" si="335"/>
        <v>0</v>
      </c>
      <c r="Z1618" s="6">
        <f t="shared" si="336"/>
        <v>0</v>
      </c>
      <c r="AA1618" s="6">
        <f t="shared" si="337"/>
        <v>24.516434330833043</v>
      </c>
      <c r="AB1618" s="6">
        <f t="shared" si="338"/>
        <v>0</v>
      </c>
      <c r="AC1618" s="6">
        <f t="shared" si="339"/>
        <v>0</v>
      </c>
      <c r="AD1618" s="6">
        <f t="shared" si="340"/>
        <v>0</v>
      </c>
    </row>
    <row r="1619" spans="2:30" x14ac:dyDescent="0.3">
      <c r="B1619" s="71">
        <v>0</v>
      </c>
      <c r="C1619" s="71">
        <v>21.06866806129095</v>
      </c>
      <c r="P1619" s="6">
        <f t="shared" si="328"/>
        <v>0</v>
      </c>
      <c r="Q1619" s="34">
        <f t="shared" si="329"/>
        <v>0</v>
      </c>
      <c r="R1619" s="6">
        <f t="shared" si="330"/>
        <v>0</v>
      </c>
      <c r="S1619" s="6">
        <f t="shared" si="331"/>
        <v>0</v>
      </c>
      <c r="T1619" s="6">
        <f t="shared" si="332"/>
        <v>21.06866806129095</v>
      </c>
      <c r="U1619" s="34">
        <f t="shared" si="333"/>
        <v>0</v>
      </c>
      <c r="V1619" s="35"/>
      <c r="W1619" s="64"/>
      <c r="X1619" s="6">
        <f t="shared" si="334"/>
        <v>0</v>
      </c>
      <c r="Y1619" s="6">
        <f t="shared" si="335"/>
        <v>0</v>
      </c>
      <c r="Z1619" s="6">
        <f t="shared" si="336"/>
        <v>0</v>
      </c>
      <c r="AA1619" s="6">
        <f t="shared" si="337"/>
        <v>21.06866806129095</v>
      </c>
      <c r="AB1619" s="6">
        <f t="shared" si="338"/>
        <v>0</v>
      </c>
      <c r="AC1619" s="6">
        <f t="shared" si="339"/>
        <v>0</v>
      </c>
      <c r="AD1619" s="6">
        <f t="shared" si="340"/>
        <v>0</v>
      </c>
    </row>
    <row r="1620" spans="2:30" x14ac:dyDescent="0.3">
      <c r="B1620" s="71">
        <v>0</v>
      </c>
      <c r="C1620" s="71">
        <v>20.449551618901822</v>
      </c>
      <c r="P1620" s="6">
        <f t="shared" si="328"/>
        <v>0</v>
      </c>
      <c r="Q1620" s="34">
        <f t="shared" si="329"/>
        <v>0</v>
      </c>
      <c r="R1620" s="6">
        <f t="shared" si="330"/>
        <v>0</v>
      </c>
      <c r="S1620" s="6">
        <f t="shared" si="331"/>
        <v>0</v>
      </c>
      <c r="T1620" s="6">
        <f t="shared" si="332"/>
        <v>20.449551618901822</v>
      </c>
      <c r="U1620" s="34">
        <f t="shared" si="333"/>
        <v>0</v>
      </c>
      <c r="V1620" s="35"/>
      <c r="W1620" s="64"/>
      <c r="X1620" s="6">
        <f t="shared" si="334"/>
        <v>0</v>
      </c>
      <c r="Y1620" s="6">
        <f t="shared" si="335"/>
        <v>0</v>
      </c>
      <c r="Z1620" s="6">
        <f t="shared" si="336"/>
        <v>0</v>
      </c>
      <c r="AA1620" s="6">
        <f t="shared" si="337"/>
        <v>20.449551618901822</v>
      </c>
      <c r="AB1620" s="6">
        <f t="shared" si="338"/>
        <v>0</v>
      </c>
      <c r="AC1620" s="6">
        <f t="shared" si="339"/>
        <v>0</v>
      </c>
      <c r="AD1620" s="6">
        <f t="shared" si="340"/>
        <v>0</v>
      </c>
    </row>
    <row r="1621" spans="2:30" x14ac:dyDescent="0.3">
      <c r="B1621" s="71">
        <v>9.7986447425784592E-2</v>
      </c>
      <c r="C1621" s="71">
        <v>251.77549845634167</v>
      </c>
      <c r="P1621" s="6">
        <f t="shared" si="328"/>
        <v>117.74316292869116</v>
      </c>
      <c r="Q1621" s="34">
        <f t="shared" si="329"/>
        <v>9.7986447425784592E-2</v>
      </c>
      <c r="R1621" s="6">
        <f t="shared" si="330"/>
        <v>3.233552765050892E-2</v>
      </c>
      <c r="S1621" s="6">
        <f t="shared" si="331"/>
        <v>0</v>
      </c>
      <c r="T1621" s="6">
        <f t="shared" si="332"/>
        <v>134</v>
      </c>
      <c r="U1621" s="34">
        <f t="shared" si="333"/>
        <v>0</v>
      </c>
      <c r="V1621" s="35"/>
      <c r="W1621" s="64"/>
      <c r="X1621" s="6">
        <f t="shared" si="334"/>
        <v>0</v>
      </c>
      <c r="Y1621" s="6">
        <f t="shared" si="335"/>
        <v>9.7986447425784592E-2</v>
      </c>
      <c r="Z1621" s="6">
        <f t="shared" si="336"/>
        <v>0</v>
      </c>
      <c r="AA1621" s="6">
        <f t="shared" si="337"/>
        <v>109.90201355257422</v>
      </c>
      <c r="AB1621" s="6">
        <f t="shared" si="338"/>
        <v>0</v>
      </c>
      <c r="AC1621" s="6">
        <f t="shared" si="339"/>
        <v>0</v>
      </c>
      <c r="AD1621" s="6">
        <f t="shared" si="340"/>
        <v>141.77549845634167</v>
      </c>
    </row>
    <row r="1622" spans="2:30" x14ac:dyDescent="0.3">
      <c r="B1622" s="71">
        <v>9.561591007047078E-2</v>
      </c>
      <c r="C1622" s="71">
        <v>206.72611563708989</v>
      </c>
      <c r="P1622" s="6">
        <f t="shared" si="328"/>
        <v>72.694562386766648</v>
      </c>
      <c r="Q1622" s="34">
        <f t="shared" si="329"/>
        <v>9.561591007047078E-2</v>
      </c>
      <c r="R1622" s="6">
        <f t="shared" si="330"/>
        <v>3.1553250323255358E-2</v>
      </c>
      <c r="S1622" s="6">
        <f t="shared" si="331"/>
        <v>0</v>
      </c>
      <c r="T1622" s="6">
        <f t="shared" si="332"/>
        <v>134</v>
      </c>
      <c r="U1622" s="34">
        <f t="shared" si="333"/>
        <v>0</v>
      </c>
      <c r="V1622" s="35"/>
      <c r="W1622" s="64"/>
      <c r="X1622" s="6">
        <f t="shared" si="334"/>
        <v>0</v>
      </c>
      <c r="Y1622" s="6">
        <f t="shared" si="335"/>
        <v>9.561591007047078E-2</v>
      </c>
      <c r="Z1622" s="6">
        <f t="shared" si="336"/>
        <v>0</v>
      </c>
      <c r="AA1622" s="6">
        <f t="shared" si="337"/>
        <v>109.90438408992954</v>
      </c>
      <c r="AB1622" s="6">
        <f t="shared" si="338"/>
        <v>0</v>
      </c>
      <c r="AC1622" s="6">
        <f t="shared" si="339"/>
        <v>0</v>
      </c>
      <c r="AD1622" s="6">
        <f t="shared" si="340"/>
        <v>96.726115637089876</v>
      </c>
    </row>
    <row r="1623" spans="2:30" x14ac:dyDescent="0.3">
      <c r="B1623" s="71">
        <v>2.7390763835627805</v>
      </c>
      <c r="C1623" s="71">
        <v>172.93251979586472</v>
      </c>
      <c r="P1623" s="6">
        <f t="shared" si="328"/>
        <v>38.028624589288995</v>
      </c>
      <c r="Q1623" s="34">
        <f t="shared" si="329"/>
        <v>2.7390763835627805</v>
      </c>
      <c r="R1623" s="6">
        <f t="shared" si="330"/>
        <v>0.90389520657571765</v>
      </c>
      <c r="S1623" s="6">
        <f t="shared" si="331"/>
        <v>0</v>
      </c>
      <c r="T1623" s="6">
        <f t="shared" si="332"/>
        <v>134</v>
      </c>
      <c r="U1623" s="34">
        <f t="shared" si="333"/>
        <v>0</v>
      </c>
      <c r="V1623" s="35"/>
      <c r="W1623" s="64"/>
      <c r="X1623" s="6">
        <f t="shared" si="334"/>
        <v>0</v>
      </c>
      <c r="Y1623" s="6">
        <f t="shared" si="335"/>
        <v>2.7390763835627805</v>
      </c>
      <c r="Z1623" s="6">
        <f t="shared" si="336"/>
        <v>0</v>
      </c>
      <c r="AA1623" s="6">
        <f t="shared" si="337"/>
        <v>107.26092361643722</v>
      </c>
      <c r="AB1623" s="6">
        <f t="shared" si="338"/>
        <v>0</v>
      </c>
      <c r="AC1623" s="6">
        <f t="shared" si="339"/>
        <v>0</v>
      </c>
      <c r="AD1623" s="6">
        <f t="shared" si="340"/>
        <v>62.932519795864721</v>
      </c>
    </row>
    <row r="1624" spans="2:30" x14ac:dyDescent="0.3">
      <c r="B1624" s="71">
        <v>7.0392787802048344</v>
      </c>
      <c r="C1624" s="71">
        <v>146.73772732820922</v>
      </c>
      <c r="P1624" s="6">
        <f t="shared" si="328"/>
        <v>10.414765330741631</v>
      </c>
      <c r="Q1624" s="34">
        <f t="shared" si="329"/>
        <v>7.0392787802048344</v>
      </c>
      <c r="R1624" s="6">
        <f t="shared" si="330"/>
        <v>2.3229619974675955</v>
      </c>
      <c r="S1624" s="6">
        <f t="shared" si="331"/>
        <v>0</v>
      </c>
      <c r="T1624" s="6">
        <f t="shared" si="332"/>
        <v>134</v>
      </c>
      <c r="U1624" s="34">
        <f t="shared" si="333"/>
        <v>0</v>
      </c>
      <c r="V1624" s="35"/>
      <c r="W1624" s="64"/>
      <c r="X1624" s="6">
        <f t="shared" si="334"/>
        <v>0</v>
      </c>
      <c r="Y1624" s="6">
        <f t="shared" si="335"/>
        <v>7.0392787802048344</v>
      </c>
      <c r="Z1624" s="6">
        <f t="shared" si="336"/>
        <v>0</v>
      </c>
      <c r="AA1624" s="6">
        <f t="shared" si="337"/>
        <v>102.96072121979516</v>
      </c>
      <c r="AB1624" s="6">
        <f t="shared" si="338"/>
        <v>0</v>
      </c>
      <c r="AC1624" s="6">
        <f t="shared" si="339"/>
        <v>0</v>
      </c>
      <c r="AD1624" s="6">
        <f t="shared" si="340"/>
        <v>36.737727328209232</v>
      </c>
    </row>
    <row r="1625" spans="2:30" x14ac:dyDescent="0.3">
      <c r="B1625" s="71">
        <v>14.548474433912007</v>
      </c>
      <c r="C1625" s="71">
        <v>124.01587706155631</v>
      </c>
      <c r="P1625" s="6">
        <f t="shared" si="328"/>
        <v>0</v>
      </c>
      <c r="Q1625" s="34">
        <f t="shared" si="329"/>
        <v>14.548474433912007</v>
      </c>
      <c r="R1625" s="6">
        <f t="shared" si="330"/>
        <v>4.8009965631909628</v>
      </c>
      <c r="S1625" s="6">
        <f t="shared" si="331"/>
        <v>0</v>
      </c>
      <c r="T1625" s="6">
        <f t="shared" si="332"/>
        <v>119.21488049836535</v>
      </c>
      <c r="U1625" s="34">
        <f t="shared" si="333"/>
        <v>0</v>
      </c>
      <c r="V1625" s="35"/>
      <c r="W1625" s="64"/>
      <c r="X1625" s="6">
        <f t="shared" si="334"/>
        <v>0</v>
      </c>
      <c r="Y1625" s="6">
        <f t="shared" si="335"/>
        <v>14.548474433912007</v>
      </c>
      <c r="Z1625" s="6">
        <f t="shared" si="336"/>
        <v>0</v>
      </c>
      <c r="AA1625" s="6">
        <f t="shared" si="337"/>
        <v>95.451525566087994</v>
      </c>
      <c r="AB1625" s="6">
        <f t="shared" si="338"/>
        <v>0</v>
      </c>
      <c r="AC1625" s="6">
        <f t="shared" si="339"/>
        <v>0</v>
      </c>
      <c r="AD1625" s="6">
        <f t="shared" si="340"/>
        <v>14.01587706155631</v>
      </c>
    </row>
    <row r="1626" spans="2:30" x14ac:dyDescent="0.3">
      <c r="B1626" s="71">
        <v>13.132743959275754</v>
      </c>
      <c r="C1626" s="71">
        <v>125.62278423877403</v>
      </c>
      <c r="P1626" s="6">
        <f t="shared" si="328"/>
        <v>0</v>
      </c>
      <c r="Q1626" s="34">
        <f t="shared" si="329"/>
        <v>13.132743959275754</v>
      </c>
      <c r="R1626" s="6">
        <f t="shared" si="330"/>
        <v>4.3338055065609993</v>
      </c>
      <c r="S1626" s="6">
        <f t="shared" si="331"/>
        <v>0</v>
      </c>
      <c r="T1626" s="6">
        <f t="shared" si="332"/>
        <v>121.28897873221302</v>
      </c>
      <c r="U1626" s="34">
        <f t="shared" si="333"/>
        <v>0</v>
      </c>
      <c r="V1626" s="35"/>
      <c r="W1626" s="64"/>
      <c r="X1626" s="6">
        <f t="shared" si="334"/>
        <v>0</v>
      </c>
      <c r="Y1626" s="6">
        <f t="shared" si="335"/>
        <v>13.132743959275754</v>
      </c>
      <c r="Z1626" s="6">
        <f t="shared" si="336"/>
        <v>0</v>
      </c>
      <c r="AA1626" s="6">
        <f t="shared" si="337"/>
        <v>96.867256040724243</v>
      </c>
      <c r="AB1626" s="6">
        <f t="shared" si="338"/>
        <v>0</v>
      </c>
      <c r="AC1626" s="6">
        <f t="shared" si="339"/>
        <v>0</v>
      </c>
      <c r="AD1626" s="6">
        <f t="shared" si="340"/>
        <v>15.622784238774031</v>
      </c>
    </row>
    <row r="1627" spans="2:30" x14ac:dyDescent="0.3">
      <c r="B1627" s="71">
        <v>11.328714436722409</v>
      </c>
      <c r="C1627" s="71">
        <v>114.60696133842099</v>
      </c>
      <c r="P1627" s="6">
        <f t="shared" si="328"/>
        <v>0</v>
      </c>
      <c r="Q1627" s="34">
        <f t="shared" si="329"/>
        <v>11.328714436722409</v>
      </c>
      <c r="R1627" s="6">
        <f t="shared" si="330"/>
        <v>3.738475764118395</v>
      </c>
      <c r="S1627" s="6">
        <f t="shared" si="331"/>
        <v>0</v>
      </c>
      <c r="T1627" s="6">
        <f t="shared" si="332"/>
        <v>110.8684855743026</v>
      </c>
      <c r="U1627" s="34">
        <f t="shared" si="333"/>
        <v>0</v>
      </c>
      <c r="V1627" s="35"/>
      <c r="W1627" s="64"/>
      <c r="X1627" s="6">
        <f t="shared" si="334"/>
        <v>0</v>
      </c>
      <c r="Y1627" s="6">
        <f t="shared" si="335"/>
        <v>11.328714436722409</v>
      </c>
      <c r="Z1627" s="6">
        <f t="shared" si="336"/>
        <v>0</v>
      </c>
      <c r="AA1627" s="6">
        <f t="shared" si="337"/>
        <v>98.671285563277593</v>
      </c>
      <c r="AB1627" s="6">
        <f t="shared" si="338"/>
        <v>0</v>
      </c>
      <c r="AC1627" s="6">
        <f t="shared" si="339"/>
        <v>0</v>
      </c>
      <c r="AD1627" s="6">
        <f t="shared" si="340"/>
        <v>4.6069613384209873</v>
      </c>
    </row>
    <row r="1628" spans="2:30" x14ac:dyDescent="0.3">
      <c r="B1628" s="71">
        <v>14.576302029943589</v>
      </c>
      <c r="C1628" s="71">
        <v>116.49794271060034</v>
      </c>
      <c r="P1628" s="6">
        <f t="shared" si="328"/>
        <v>0</v>
      </c>
      <c r="Q1628" s="34">
        <f t="shared" si="329"/>
        <v>14.576302029943589</v>
      </c>
      <c r="R1628" s="6">
        <f t="shared" si="330"/>
        <v>4.8101796698813848</v>
      </c>
      <c r="S1628" s="6">
        <f t="shared" si="331"/>
        <v>0</v>
      </c>
      <c r="T1628" s="6">
        <f t="shared" si="332"/>
        <v>111.68776304071896</v>
      </c>
      <c r="U1628" s="34">
        <f t="shared" si="333"/>
        <v>0</v>
      </c>
      <c r="V1628" s="35"/>
      <c r="W1628" s="64"/>
      <c r="X1628" s="6">
        <f t="shared" si="334"/>
        <v>0</v>
      </c>
      <c r="Y1628" s="6">
        <f t="shared" si="335"/>
        <v>14.576302029943589</v>
      </c>
      <c r="Z1628" s="6">
        <f t="shared" si="336"/>
        <v>0</v>
      </c>
      <c r="AA1628" s="6">
        <f t="shared" si="337"/>
        <v>95.423697970056409</v>
      </c>
      <c r="AB1628" s="6">
        <f t="shared" si="338"/>
        <v>0</v>
      </c>
      <c r="AC1628" s="6">
        <f t="shared" si="339"/>
        <v>0</v>
      </c>
      <c r="AD1628" s="6">
        <f t="shared" si="340"/>
        <v>6.4979427106003413</v>
      </c>
    </row>
    <row r="1629" spans="2:30" x14ac:dyDescent="0.3">
      <c r="B1629" s="71">
        <v>13.351048639575565</v>
      </c>
      <c r="C1629" s="71">
        <v>119.9374004347337</v>
      </c>
      <c r="P1629" s="6">
        <f t="shared" si="328"/>
        <v>0</v>
      </c>
      <c r="Q1629" s="34">
        <f t="shared" si="329"/>
        <v>13.351048639575565</v>
      </c>
      <c r="R1629" s="6">
        <f t="shared" si="330"/>
        <v>4.4058460510599362</v>
      </c>
      <c r="S1629" s="6">
        <f t="shared" si="331"/>
        <v>0</v>
      </c>
      <c r="T1629" s="6">
        <f t="shared" si="332"/>
        <v>115.53155438367376</v>
      </c>
      <c r="U1629" s="34">
        <f t="shared" si="333"/>
        <v>0</v>
      </c>
      <c r="V1629" s="35"/>
      <c r="W1629" s="64"/>
      <c r="X1629" s="6">
        <f t="shared" si="334"/>
        <v>0</v>
      </c>
      <c r="Y1629" s="6">
        <f t="shared" si="335"/>
        <v>13.351048639575565</v>
      </c>
      <c r="Z1629" s="6">
        <f t="shared" si="336"/>
        <v>0</v>
      </c>
      <c r="AA1629" s="6">
        <f t="shared" si="337"/>
        <v>96.648951360424434</v>
      </c>
      <c r="AB1629" s="6">
        <f t="shared" si="338"/>
        <v>0</v>
      </c>
      <c r="AC1629" s="6">
        <f t="shared" si="339"/>
        <v>0</v>
      </c>
      <c r="AD1629" s="6">
        <f t="shared" si="340"/>
        <v>9.9374004347337035</v>
      </c>
    </row>
    <row r="1630" spans="2:30" x14ac:dyDescent="0.3">
      <c r="B1630" s="71">
        <v>11.088458116425643</v>
      </c>
      <c r="C1630" s="71">
        <v>136.60982982152115</v>
      </c>
      <c r="P1630" s="6">
        <f t="shared" si="328"/>
        <v>0</v>
      </c>
      <c r="Q1630" s="34">
        <f t="shared" si="329"/>
        <v>11.088458116425643</v>
      </c>
      <c r="R1630" s="6">
        <f t="shared" si="330"/>
        <v>3.6591911784204627</v>
      </c>
      <c r="S1630" s="6">
        <f t="shared" si="331"/>
        <v>0</v>
      </c>
      <c r="T1630" s="6">
        <f t="shared" si="332"/>
        <v>132.95063864310069</v>
      </c>
      <c r="U1630" s="34">
        <f t="shared" si="333"/>
        <v>0</v>
      </c>
      <c r="V1630" s="35"/>
      <c r="W1630" s="64"/>
      <c r="X1630" s="6">
        <f t="shared" si="334"/>
        <v>0</v>
      </c>
      <c r="Y1630" s="6">
        <f t="shared" si="335"/>
        <v>11.088458116425643</v>
      </c>
      <c r="Z1630" s="6">
        <f t="shared" si="336"/>
        <v>0</v>
      </c>
      <c r="AA1630" s="6">
        <f t="shared" si="337"/>
        <v>98.911541883574358</v>
      </c>
      <c r="AB1630" s="6">
        <f t="shared" si="338"/>
        <v>0</v>
      </c>
      <c r="AC1630" s="6">
        <f t="shared" si="339"/>
        <v>0</v>
      </c>
      <c r="AD1630" s="6">
        <f t="shared" si="340"/>
        <v>26.609829821521146</v>
      </c>
    </row>
    <row r="1631" spans="2:30" x14ac:dyDescent="0.3">
      <c r="B1631" s="71">
        <v>8.4943289662310324</v>
      </c>
      <c r="C1631" s="71">
        <v>154.13609056258684</v>
      </c>
      <c r="P1631" s="6">
        <f t="shared" si="328"/>
        <v>17.332962003730614</v>
      </c>
      <c r="Q1631" s="34">
        <f t="shared" si="329"/>
        <v>8.4943289662310324</v>
      </c>
      <c r="R1631" s="6">
        <f t="shared" si="330"/>
        <v>2.8031285588562409</v>
      </c>
      <c r="S1631" s="6">
        <f t="shared" si="331"/>
        <v>0</v>
      </c>
      <c r="T1631" s="6">
        <f t="shared" si="332"/>
        <v>134</v>
      </c>
      <c r="U1631" s="34">
        <f t="shared" si="333"/>
        <v>0</v>
      </c>
      <c r="V1631" s="35"/>
      <c r="W1631" s="64"/>
      <c r="X1631" s="6">
        <f t="shared" si="334"/>
        <v>0</v>
      </c>
      <c r="Y1631" s="6">
        <f t="shared" si="335"/>
        <v>8.4943289662310324</v>
      </c>
      <c r="Z1631" s="6">
        <f t="shared" si="336"/>
        <v>0</v>
      </c>
      <c r="AA1631" s="6">
        <f t="shared" si="337"/>
        <v>101.50567103376896</v>
      </c>
      <c r="AB1631" s="6">
        <f t="shared" si="338"/>
        <v>0</v>
      </c>
      <c r="AC1631" s="6">
        <f t="shared" si="339"/>
        <v>0</v>
      </c>
      <c r="AD1631" s="6">
        <f t="shared" si="340"/>
        <v>44.136090562586858</v>
      </c>
    </row>
    <row r="1632" spans="2:30" x14ac:dyDescent="0.3">
      <c r="B1632" s="71">
        <v>5.001196893532093</v>
      </c>
      <c r="C1632" s="71">
        <v>9.7509932113661311</v>
      </c>
      <c r="P1632" s="6">
        <f t="shared" si="328"/>
        <v>0</v>
      </c>
      <c r="Q1632" s="34">
        <f t="shared" si="329"/>
        <v>5.001196893532093</v>
      </c>
      <c r="R1632" s="6">
        <f t="shared" si="330"/>
        <v>1.6503949748655908</v>
      </c>
      <c r="S1632" s="6">
        <f t="shared" si="331"/>
        <v>0</v>
      </c>
      <c r="T1632" s="6">
        <f t="shared" si="332"/>
        <v>8.1005982365005398</v>
      </c>
      <c r="U1632" s="34">
        <f t="shared" si="333"/>
        <v>0</v>
      </c>
      <c r="V1632" s="35"/>
      <c r="W1632" s="64"/>
      <c r="X1632" s="6">
        <f t="shared" si="334"/>
        <v>0</v>
      </c>
      <c r="Y1632" s="6">
        <f t="shared" si="335"/>
        <v>5.001196893532093</v>
      </c>
      <c r="Z1632" s="6">
        <f t="shared" si="336"/>
        <v>0</v>
      </c>
      <c r="AA1632" s="6">
        <f t="shared" si="337"/>
        <v>4.7497963178340381</v>
      </c>
      <c r="AB1632" s="6">
        <f t="shared" si="338"/>
        <v>0</v>
      </c>
      <c r="AC1632" s="6">
        <f t="shared" si="339"/>
        <v>0</v>
      </c>
      <c r="AD1632" s="6">
        <f t="shared" si="340"/>
        <v>0</v>
      </c>
    </row>
    <row r="1633" spans="2:30" x14ac:dyDescent="0.3">
      <c r="B1633" s="71">
        <v>0.74304787331382849</v>
      </c>
      <c r="C1633" s="71">
        <v>10.934387325961909</v>
      </c>
      <c r="P1633" s="6">
        <f t="shared" si="328"/>
        <v>0</v>
      </c>
      <c r="Q1633" s="34">
        <f t="shared" si="329"/>
        <v>0.74304787331382849</v>
      </c>
      <c r="R1633" s="6">
        <f t="shared" si="330"/>
        <v>0.24520579819356342</v>
      </c>
      <c r="S1633" s="6">
        <f t="shared" si="331"/>
        <v>0</v>
      </c>
      <c r="T1633" s="6">
        <f t="shared" si="332"/>
        <v>10.689181527768346</v>
      </c>
      <c r="U1633" s="34">
        <f t="shared" si="333"/>
        <v>0</v>
      </c>
      <c r="V1633" s="35"/>
      <c r="W1633" s="64"/>
      <c r="X1633" s="6">
        <f t="shared" si="334"/>
        <v>0</v>
      </c>
      <c r="Y1633" s="6">
        <f t="shared" si="335"/>
        <v>0.74304787331382849</v>
      </c>
      <c r="Z1633" s="6">
        <f t="shared" si="336"/>
        <v>0</v>
      </c>
      <c r="AA1633" s="6">
        <f t="shared" si="337"/>
        <v>10.19133945264808</v>
      </c>
      <c r="AB1633" s="6">
        <f t="shared" si="338"/>
        <v>0</v>
      </c>
      <c r="AC1633" s="6">
        <f t="shared" si="339"/>
        <v>0</v>
      </c>
      <c r="AD1633" s="6">
        <f t="shared" si="340"/>
        <v>0</v>
      </c>
    </row>
    <row r="1634" spans="2:30" x14ac:dyDescent="0.3">
      <c r="B1634" s="71">
        <v>0</v>
      </c>
      <c r="C1634" s="71">
        <v>12.616286401965695</v>
      </c>
      <c r="P1634" s="6">
        <f t="shared" si="328"/>
        <v>0</v>
      </c>
      <c r="Q1634" s="34">
        <f t="shared" si="329"/>
        <v>0</v>
      </c>
      <c r="R1634" s="6">
        <f t="shared" si="330"/>
        <v>0</v>
      </c>
      <c r="S1634" s="6">
        <f t="shared" si="331"/>
        <v>0</v>
      </c>
      <c r="T1634" s="6">
        <f t="shared" si="332"/>
        <v>12.616286401965695</v>
      </c>
      <c r="U1634" s="34">
        <f t="shared" si="333"/>
        <v>0</v>
      </c>
      <c r="V1634" s="35"/>
      <c r="W1634" s="64"/>
      <c r="X1634" s="6">
        <f t="shared" si="334"/>
        <v>0</v>
      </c>
      <c r="Y1634" s="6">
        <f t="shared" si="335"/>
        <v>0</v>
      </c>
      <c r="Z1634" s="6">
        <f t="shared" si="336"/>
        <v>0</v>
      </c>
      <c r="AA1634" s="6">
        <f t="shared" si="337"/>
        <v>12.616286401965695</v>
      </c>
      <c r="AB1634" s="6">
        <f t="shared" si="338"/>
        <v>0</v>
      </c>
      <c r="AC1634" s="6">
        <f t="shared" si="339"/>
        <v>0</v>
      </c>
      <c r="AD1634" s="6">
        <f t="shared" si="340"/>
        <v>0</v>
      </c>
    </row>
    <row r="1635" spans="2:30" x14ac:dyDescent="0.3">
      <c r="B1635" s="71">
        <v>0</v>
      </c>
      <c r="C1635" s="71">
        <v>13.62302661987739</v>
      </c>
      <c r="P1635" s="6">
        <f t="shared" si="328"/>
        <v>0</v>
      </c>
      <c r="Q1635" s="34">
        <f t="shared" si="329"/>
        <v>0</v>
      </c>
      <c r="R1635" s="6">
        <f t="shared" si="330"/>
        <v>0</v>
      </c>
      <c r="S1635" s="6">
        <f t="shared" si="331"/>
        <v>0</v>
      </c>
      <c r="T1635" s="6">
        <f t="shared" si="332"/>
        <v>13.62302661987739</v>
      </c>
      <c r="U1635" s="34">
        <f t="shared" si="333"/>
        <v>0</v>
      </c>
      <c r="V1635" s="35"/>
      <c r="W1635" s="64"/>
      <c r="X1635" s="6">
        <f t="shared" si="334"/>
        <v>0</v>
      </c>
      <c r="Y1635" s="6">
        <f t="shared" si="335"/>
        <v>0</v>
      </c>
      <c r="Z1635" s="6">
        <f t="shared" si="336"/>
        <v>0</v>
      </c>
      <c r="AA1635" s="6">
        <f t="shared" si="337"/>
        <v>13.62302661987739</v>
      </c>
      <c r="AB1635" s="6">
        <f t="shared" si="338"/>
        <v>0</v>
      </c>
      <c r="AC1635" s="6">
        <f t="shared" si="339"/>
        <v>0</v>
      </c>
      <c r="AD1635" s="6">
        <f t="shared" si="340"/>
        <v>0</v>
      </c>
    </row>
    <row r="1636" spans="2:30" x14ac:dyDescent="0.3">
      <c r="B1636" s="71">
        <v>0</v>
      </c>
      <c r="C1636" s="71">
        <v>14.692544713935337</v>
      </c>
      <c r="P1636" s="6">
        <f t="shared" si="328"/>
        <v>0</v>
      </c>
      <c r="Q1636" s="34">
        <f t="shared" si="329"/>
        <v>0</v>
      </c>
      <c r="R1636" s="6">
        <f t="shared" si="330"/>
        <v>0</v>
      </c>
      <c r="S1636" s="6">
        <f t="shared" si="331"/>
        <v>0</v>
      </c>
      <c r="T1636" s="6">
        <f t="shared" si="332"/>
        <v>14.692544713935337</v>
      </c>
      <c r="U1636" s="34">
        <f t="shared" si="333"/>
        <v>0</v>
      </c>
      <c r="V1636" s="35"/>
      <c r="W1636" s="64"/>
      <c r="X1636" s="6">
        <f t="shared" si="334"/>
        <v>0</v>
      </c>
      <c r="Y1636" s="6">
        <f t="shared" si="335"/>
        <v>0</v>
      </c>
      <c r="Z1636" s="6">
        <f t="shared" si="336"/>
        <v>0</v>
      </c>
      <c r="AA1636" s="6">
        <f t="shared" si="337"/>
        <v>14.692544713935337</v>
      </c>
      <c r="AB1636" s="6">
        <f t="shared" si="338"/>
        <v>0</v>
      </c>
      <c r="AC1636" s="6">
        <f t="shared" si="339"/>
        <v>0</v>
      </c>
      <c r="AD1636" s="6">
        <f t="shared" si="340"/>
        <v>0</v>
      </c>
    </row>
    <row r="1637" spans="2:30" x14ac:dyDescent="0.3">
      <c r="B1637" s="71">
        <v>0.43984834185915278</v>
      </c>
      <c r="C1637" s="71">
        <v>15.709383173359106</v>
      </c>
      <c r="P1637" s="6">
        <f t="shared" si="328"/>
        <v>0</v>
      </c>
      <c r="Q1637" s="34">
        <f t="shared" si="329"/>
        <v>0.43984834185915278</v>
      </c>
      <c r="R1637" s="6">
        <f t="shared" si="330"/>
        <v>0.14514995281352042</v>
      </c>
      <c r="S1637" s="6">
        <f t="shared" si="331"/>
        <v>0</v>
      </c>
      <c r="T1637" s="6">
        <f t="shared" si="332"/>
        <v>15.564233220545585</v>
      </c>
      <c r="U1637" s="34">
        <f t="shared" si="333"/>
        <v>0</v>
      </c>
      <c r="V1637" s="35"/>
      <c r="W1637" s="64"/>
      <c r="X1637" s="6">
        <f t="shared" si="334"/>
        <v>0</v>
      </c>
      <c r="Y1637" s="6">
        <f t="shared" si="335"/>
        <v>0.43984834185915278</v>
      </c>
      <c r="Z1637" s="6">
        <f t="shared" si="336"/>
        <v>0</v>
      </c>
      <c r="AA1637" s="6">
        <f t="shared" si="337"/>
        <v>15.269534831499953</v>
      </c>
      <c r="AB1637" s="6">
        <f t="shared" si="338"/>
        <v>0</v>
      </c>
      <c r="AC1637" s="6">
        <f t="shared" si="339"/>
        <v>0</v>
      </c>
      <c r="AD1637" s="6">
        <f t="shared" si="340"/>
        <v>0</v>
      </c>
    </row>
    <row r="1638" spans="2:30" x14ac:dyDescent="0.3">
      <c r="B1638" s="71">
        <v>0</v>
      </c>
      <c r="C1638" s="71">
        <v>16.816342506339939</v>
      </c>
      <c r="P1638" s="6">
        <f t="shared" si="328"/>
        <v>0</v>
      </c>
      <c r="Q1638" s="34">
        <f t="shared" si="329"/>
        <v>0</v>
      </c>
      <c r="R1638" s="6">
        <f t="shared" si="330"/>
        <v>0</v>
      </c>
      <c r="S1638" s="6">
        <f t="shared" si="331"/>
        <v>0</v>
      </c>
      <c r="T1638" s="6">
        <f t="shared" si="332"/>
        <v>16.816342506339939</v>
      </c>
      <c r="U1638" s="34">
        <f t="shared" si="333"/>
        <v>0</v>
      </c>
      <c r="V1638" s="35"/>
      <c r="W1638" s="64"/>
      <c r="X1638" s="6">
        <f t="shared" si="334"/>
        <v>0</v>
      </c>
      <c r="Y1638" s="6">
        <f t="shared" si="335"/>
        <v>0</v>
      </c>
      <c r="Z1638" s="6">
        <f t="shared" si="336"/>
        <v>0</v>
      </c>
      <c r="AA1638" s="6">
        <f t="shared" si="337"/>
        <v>16.816342506339939</v>
      </c>
      <c r="AB1638" s="6">
        <f t="shared" si="338"/>
        <v>0</v>
      </c>
      <c r="AC1638" s="6">
        <f t="shared" si="339"/>
        <v>0</v>
      </c>
      <c r="AD1638" s="6">
        <f t="shared" si="340"/>
        <v>0</v>
      </c>
    </row>
    <row r="1639" spans="2:30" x14ac:dyDescent="0.3">
      <c r="B1639" s="71">
        <v>0</v>
      </c>
      <c r="C1639" s="71">
        <v>17.730704280364602</v>
      </c>
      <c r="P1639" s="6">
        <f t="shared" si="328"/>
        <v>0</v>
      </c>
      <c r="Q1639" s="34">
        <f t="shared" si="329"/>
        <v>0</v>
      </c>
      <c r="R1639" s="6">
        <f t="shared" si="330"/>
        <v>0</v>
      </c>
      <c r="S1639" s="6">
        <f t="shared" si="331"/>
        <v>0</v>
      </c>
      <c r="T1639" s="6">
        <f t="shared" si="332"/>
        <v>17.730704280364602</v>
      </c>
      <c r="U1639" s="34">
        <f t="shared" si="333"/>
        <v>0</v>
      </c>
      <c r="V1639" s="35"/>
      <c r="W1639" s="64"/>
      <c r="X1639" s="6">
        <f t="shared" si="334"/>
        <v>0</v>
      </c>
      <c r="Y1639" s="6">
        <f t="shared" si="335"/>
        <v>0</v>
      </c>
      <c r="Z1639" s="6">
        <f t="shared" si="336"/>
        <v>0</v>
      </c>
      <c r="AA1639" s="6">
        <f t="shared" si="337"/>
        <v>17.730704280364602</v>
      </c>
      <c r="AB1639" s="6">
        <f t="shared" si="338"/>
        <v>0</v>
      </c>
      <c r="AC1639" s="6">
        <f t="shared" si="339"/>
        <v>0</v>
      </c>
      <c r="AD1639" s="6">
        <f t="shared" si="340"/>
        <v>0</v>
      </c>
    </row>
    <row r="1640" spans="2:30" x14ac:dyDescent="0.3">
      <c r="B1640" s="71">
        <v>0</v>
      </c>
      <c r="C1640" s="71">
        <v>18.751709310136444</v>
      </c>
      <c r="P1640" s="6">
        <f t="shared" si="328"/>
        <v>0</v>
      </c>
      <c r="Q1640" s="34">
        <f t="shared" si="329"/>
        <v>0</v>
      </c>
      <c r="R1640" s="6">
        <f t="shared" si="330"/>
        <v>0</v>
      </c>
      <c r="S1640" s="6">
        <f t="shared" si="331"/>
        <v>0</v>
      </c>
      <c r="T1640" s="6">
        <f t="shared" si="332"/>
        <v>18.751709310136444</v>
      </c>
      <c r="U1640" s="34">
        <f t="shared" si="333"/>
        <v>0</v>
      </c>
      <c r="V1640" s="35"/>
      <c r="W1640" s="64"/>
      <c r="X1640" s="6">
        <f t="shared" si="334"/>
        <v>0</v>
      </c>
      <c r="Y1640" s="6">
        <f t="shared" si="335"/>
        <v>0</v>
      </c>
      <c r="Z1640" s="6">
        <f t="shared" si="336"/>
        <v>0</v>
      </c>
      <c r="AA1640" s="6">
        <f t="shared" si="337"/>
        <v>18.751709310136444</v>
      </c>
      <c r="AB1640" s="6">
        <f t="shared" si="338"/>
        <v>0</v>
      </c>
      <c r="AC1640" s="6">
        <f t="shared" si="339"/>
        <v>0</v>
      </c>
      <c r="AD1640" s="6">
        <f t="shared" si="340"/>
        <v>0</v>
      </c>
    </row>
    <row r="1641" spans="2:30" x14ac:dyDescent="0.3">
      <c r="B1641" s="71">
        <v>0</v>
      </c>
      <c r="C1641" s="71">
        <v>19.75175298723493</v>
      </c>
      <c r="P1641" s="6">
        <f t="shared" si="328"/>
        <v>0</v>
      </c>
      <c r="Q1641" s="34">
        <f t="shared" si="329"/>
        <v>0</v>
      </c>
      <c r="R1641" s="6">
        <f t="shared" si="330"/>
        <v>0</v>
      </c>
      <c r="S1641" s="6">
        <f t="shared" si="331"/>
        <v>0</v>
      </c>
      <c r="T1641" s="6">
        <f t="shared" si="332"/>
        <v>19.75175298723493</v>
      </c>
      <c r="U1641" s="34">
        <f t="shared" si="333"/>
        <v>0</v>
      </c>
      <c r="V1641" s="35"/>
      <c r="W1641" s="64"/>
      <c r="X1641" s="6">
        <f t="shared" si="334"/>
        <v>0</v>
      </c>
      <c r="Y1641" s="6">
        <f t="shared" si="335"/>
        <v>0</v>
      </c>
      <c r="Z1641" s="6">
        <f t="shared" si="336"/>
        <v>0</v>
      </c>
      <c r="AA1641" s="6">
        <f t="shared" si="337"/>
        <v>19.75175298723493</v>
      </c>
      <c r="AB1641" s="6">
        <f t="shared" si="338"/>
        <v>0</v>
      </c>
      <c r="AC1641" s="6">
        <f t="shared" si="339"/>
        <v>0</v>
      </c>
      <c r="AD1641" s="6">
        <f t="shared" si="340"/>
        <v>0</v>
      </c>
    </row>
    <row r="1642" spans="2:30" x14ac:dyDescent="0.3">
      <c r="B1642" s="71">
        <v>0</v>
      </c>
      <c r="C1642" s="71">
        <v>20.783464610821426</v>
      </c>
      <c r="P1642" s="6">
        <f t="shared" si="328"/>
        <v>0</v>
      </c>
      <c r="Q1642" s="34">
        <f t="shared" si="329"/>
        <v>0</v>
      </c>
      <c r="R1642" s="6">
        <f t="shared" si="330"/>
        <v>0</v>
      </c>
      <c r="S1642" s="6">
        <f t="shared" si="331"/>
        <v>0</v>
      </c>
      <c r="T1642" s="6">
        <f t="shared" si="332"/>
        <v>20.783464610821426</v>
      </c>
      <c r="U1642" s="34">
        <f t="shared" si="333"/>
        <v>0</v>
      </c>
      <c r="V1642" s="35"/>
      <c r="W1642" s="64"/>
      <c r="X1642" s="6">
        <f t="shared" si="334"/>
        <v>0</v>
      </c>
      <c r="Y1642" s="6">
        <f t="shared" si="335"/>
        <v>0</v>
      </c>
      <c r="Z1642" s="6">
        <f t="shared" si="336"/>
        <v>0</v>
      </c>
      <c r="AA1642" s="6">
        <f t="shared" si="337"/>
        <v>20.783464610821426</v>
      </c>
      <c r="AB1642" s="6">
        <f t="shared" si="338"/>
        <v>0</v>
      </c>
      <c r="AC1642" s="6">
        <f t="shared" si="339"/>
        <v>0</v>
      </c>
      <c r="AD1642" s="6">
        <f t="shared" si="340"/>
        <v>0</v>
      </c>
    </row>
    <row r="1643" spans="2:30" x14ac:dyDescent="0.3">
      <c r="B1643" s="71">
        <v>0</v>
      </c>
      <c r="C1643" s="71">
        <v>21.818633674401696</v>
      </c>
      <c r="P1643" s="6">
        <f t="shared" si="328"/>
        <v>0</v>
      </c>
      <c r="Q1643" s="34">
        <f t="shared" si="329"/>
        <v>0</v>
      </c>
      <c r="R1643" s="6">
        <f t="shared" si="330"/>
        <v>0</v>
      </c>
      <c r="S1643" s="6">
        <f t="shared" si="331"/>
        <v>0</v>
      </c>
      <c r="T1643" s="6">
        <f t="shared" si="332"/>
        <v>21.818633674401696</v>
      </c>
      <c r="U1643" s="34">
        <f t="shared" si="333"/>
        <v>0</v>
      </c>
      <c r="V1643" s="35"/>
      <c r="W1643" s="64"/>
      <c r="X1643" s="6">
        <f t="shared" si="334"/>
        <v>0</v>
      </c>
      <c r="Y1643" s="6">
        <f t="shared" si="335"/>
        <v>0</v>
      </c>
      <c r="Z1643" s="6">
        <f t="shared" si="336"/>
        <v>0</v>
      </c>
      <c r="AA1643" s="6">
        <f t="shared" si="337"/>
        <v>21.818633674401696</v>
      </c>
      <c r="AB1643" s="6">
        <f t="shared" si="338"/>
        <v>0</v>
      </c>
      <c r="AC1643" s="6">
        <f t="shared" si="339"/>
        <v>0</v>
      </c>
      <c r="AD1643" s="6">
        <f t="shared" si="340"/>
        <v>0</v>
      </c>
    </row>
    <row r="1644" spans="2:30" x14ac:dyDescent="0.3">
      <c r="B1644" s="71">
        <v>0</v>
      </c>
      <c r="C1644" s="71">
        <v>22.279489832540275</v>
      </c>
      <c r="P1644" s="6">
        <f t="shared" si="328"/>
        <v>0</v>
      </c>
      <c r="Q1644" s="34">
        <f t="shared" si="329"/>
        <v>0</v>
      </c>
      <c r="R1644" s="6">
        <f t="shared" si="330"/>
        <v>0</v>
      </c>
      <c r="S1644" s="6">
        <f t="shared" si="331"/>
        <v>0</v>
      </c>
      <c r="T1644" s="6">
        <f t="shared" si="332"/>
        <v>22.279489832540275</v>
      </c>
      <c r="U1644" s="34">
        <f t="shared" si="333"/>
        <v>0</v>
      </c>
      <c r="V1644" s="35"/>
      <c r="W1644" s="64"/>
      <c r="X1644" s="6">
        <f t="shared" si="334"/>
        <v>0</v>
      </c>
      <c r="Y1644" s="6">
        <f t="shared" si="335"/>
        <v>0</v>
      </c>
      <c r="Z1644" s="6">
        <f t="shared" si="336"/>
        <v>0</v>
      </c>
      <c r="AA1644" s="6">
        <f t="shared" si="337"/>
        <v>22.279489832540275</v>
      </c>
      <c r="AB1644" s="6">
        <f t="shared" si="338"/>
        <v>0</v>
      </c>
      <c r="AC1644" s="6">
        <f t="shared" si="339"/>
        <v>0</v>
      </c>
      <c r="AD1644" s="6">
        <f t="shared" si="340"/>
        <v>0</v>
      </c>
    </row>
    <row r="1645" spans="2:30" x14ac:dyDescent="0.3">
      <c r="B1645" s="71">
        <v>0</v>
      </c>
      <c r="C1645" s="71">
        <v>19.067047833800967</v>
      </c>
      <c r="P1645" s="6">
        <f t="shared" si="328"/>
        <v>0</v>
      </c>
      <c r="Q1645" s="34">
        <f t="shared" si="329"/>
        <v>0</v>
      </c>
      <c r="R1645" s="6">
        <f t="shared" si="330"/>
        <v>0</v>
      </c>
      <c r="S1645" s="6">
        <f t="shared" si="331"/>
        <v>0</v>
      </c>
      <c r="T1645" s="6">
        <f t="shared" si="332"/>
        <v>19.067047833800967</v>
      </c>
      <c r="U1645" s="34">
        <f t="shared" si="333"/>
        <v>0</v>
      </c>
      <c r="V1645" s="35"/>
      <c r="W1645" s="64"/>
      <c r="X1645" s="6">
        <f t="shared" si="334"/>
        <v>0</v>
      </c>
      <c r="Y1645" s="6">
        <f t="shared" si="335"/>
        <v>0</v>
      </c>
      <c r="Z1645" s="6">
        <f t="shared" si="336"/>
        <v>0</v>
      </c>
      <c r="AA1645" s="6">
        <f t="shared" si="337"/>
        <v>19.067047833800967</v>
      </c>
      <c r="AB1645" s="6">
        <f t="shared" si="338"/>
        <v>0</v>
      </c>
      <c r="AC1645" s="6">
        <f t="shared" si="339"/>
        <v>0</v>
      </c>
      <c r="AD1645" s="6">
        <f t="shared" si="340"/>
        <v>0</v>
      </c>
    </row>
    <row r="1646" spans="2:30" x14ac:dyDescent="0.3">
      <c r="B1646" s="71">
        <v>0</v>
      </c>
      <c r="C1646" s="71">
        <v>16.975830299881203</v>
      </c>
      <c r="P1646" s="6">
        <f t="shared" si="328"/>
        <v>0</v>
      </c>
      <c r="Q1646" s="34">
        <f t="shared" si="329"/>
        <v>0</v>
      </c>
      <c r="R1646" s="6">
        <f t="shared" si="330"/>
        <v>0</v>
      </c>
      <c r="S1646" s="6">
        <f t="shared" si="331"/>
        <v>0</v>
      </c>
      <c r="T1646" s="6">
        <f t="shared" si="332"/>
        <v>16.975830299881203</v>
      </c>
      <c r="U1646" s="34">
        <f t="shared" si="333"/>
        <v>0</v>
      </c>
      <c r="V1646" s="35"/>
      <c r="W1646" s="64"/>
      <c r="X1646" s="6">
        <f t="shared" si="334"/>
        <v>0</v>
      </c>
      <c r="Y1646" s="6">
        <f t="shared" si="335"/>
        <v>0</v>
      </c>
      <c r="Z1646" s="6">
        <f t="shared" si="336"/>
        <v>0</v>
      </c>
      <c r="AA1646" s="6">
        <f t="shared" si="337"/>
        <v>16.975830299881203</v>
      </c>
      <c r="AB1646" s="6">
        <f t="shared" si="338"/>
        <v>0</v>
      </c>
      <c r="AC1646" s="6">
        <f t="shared" si="339"/>
        <v>0</v>
      </c>
      <c r="AD1646" s="6">
        <f t="shared" si="340"/>
        <v>0</v>
      </c>
    </row>
    <row r="1647" spans="2:30" x14ac:dyDescent="0.3">
      <c r="B1647" s="71">
        <v>0</v>
      </c>
      <c r="C1647" s="71">
        <v>12.349411478870911</v>
      </c>
      <c r="P1647" s="6">
        <f t="shared" si="328"/>
        <v>0</v>
      </c>
      <c r="Q1647" s="34">
        <f t="shared" si="329"/>
        <v>0</v>
      </c>
      <c r="R1647" s="6">
        <f t="shared" si="330"/>
        <v>0</v>
      </c>
      <c r="S1647" s="6">
        <f t="shared" si="331"/>
        <v>0</v>
      </c>
      <c r="T1647" s="6">
        <f t="shared" si="332"/>
        <v>12.349411478870911</v>
      </c>
      <c r="U1647" s="34">
        <f t="shared" si="333"/>
        <v>0</v>
      </c>
      <c r="V1647" s="35"/>
      <c r="W1647" s="64"/>
      <c r="X1647" s="6">
        <f t="shared" si="334"/>
        <v>0</v>
      </c>
      <c r="Y1647" s="6">
        <f t="shared" si="335"/>
        <v>0</v>
      </c>
      <c r="Z1647" s="6">
        <f t="shared" si="336"/>
        <v>0</v>
      </c>
      <c r="AA1647" s="6">
        <f t="shared" si="337"/>
        <v>12.349411478870911</v>
      </c>
      <c r="AB1647" s="6">
        <f t="shared" si="338"/>
        <v>0</v>
      </c>
      <c r="AC1647" s="6">
        <f t="shared" si="339"/>
        <v>0</v>
      </c>
      <c r="AD1647" s="6">
        <f t="shared" si="340"/>
        <v>0</v>
      </c>
    </row>
    <row r="1648" spans="2:30" x14ac:dyDescent="0.3">
      <c r="B1648" s="71">
        <v>0</v>
      </c>
      <c r="C1648" s="71">
        <v>10.489853386748624</v>
      </c>
      <c r="P1648" s="6">
        <f t="shared" si="328"/>
        <v>0</v>
      </c>
      <c r="Q1648" s="34">
        <f t="shared" si="329"/>
        <v>0</v>
      </c>
      <c r="R1648" s="6">
        <f t="shared" si="330"/>
        <v>0</v>
      </c>
      <c r="S1648" s="6">
        <f t="shared" si="331"/>
        <v>0</v>
      </c>
      <c r="T1648" s="6">
        <f t="shared" si="332"/>
        <v>10.489853386748624</v>
      </c>
      <c r="U1648" s="34">
        <f t="shared" si="333"/>
        <v>0</v>
      </c>
      <c r="V1648" s="35"/>
      <c r="W1648" s="64"/>
      <c r="X1648" s="6">
        <f t="shared" si="334"/>
        <v>0</v>
      </c>
      <c r="Y1648" s="6">
        <f t="shared" si="335"/>
        <v>0</v>
      </c>
      <c r="Z1648" s="6">
        <f t="shared" si="336"/>
        <v>0</v>
      </c>
      <c r="AA1648" s="6">
        <f t="shared" si="337"/>
        <v>10.489853386748624</v>
      </c>
      <c r="AB1648" s="6">
        <f t="shared" si="338"/>
        <v>0</v>
      </c>
      <c r="AC1648" s="6">
        <f t="shared" si="339"/>
        <v>0</v>
      </c>
      <c r="AD1648" s="6">
        <f t="shared" si="340"/>
        <v>0</v>
      </c>
    </row>
    <row r="1649" spans="2:30" x14ac:dyDescent="0.3">
      <c r="B1649" s="71">
        <v>0</v>
      </c>
      <c r="C1649" s="71">
        <v>12.208225139530823</v>
      </c>
      <c r="P1649" s="6">
        <f t="shared" si="328"/>
        <v>0</v>
      </c>
      <c r="Q1649" s="34">
        <f t="shared" si="329"/>
        <v>0</v>
      </c>
      <c r="R1649" s="6">
        <f t="shared" si="330"/>
        <v>0</v>
      </c>
      <c r="S1649" s="6">
        <f t="shared" si="331"/>
        <v>0</v>
      </c>
      <c r="T1649" s="6">
        <f t="shared" si="332"/>
        <v>12.208225139530823</v>
      </c>
      <c r="U1649" s="34">
        <f t="shared" si="333"/>
        <v>0</v>
      </c>
      <c r="V1649" s="35"/>
      <c r="W1649" s="64"/>
      <c r="X1649" s="6">
        <f t="shared" si="334"/>
        <v>0</v>
      </c>
      <c r="Y1649" s="6">
        <f t="shared" si="335"/>
        <v>0</v>
      </c>
      <c r="Z1649" s="6">
        <f t="shared" si="336"/>
        <v>0</v>
      </c>
      <c r="AA1649" s="6">
        <f t="shared" si="337"/>
        <v>12.208225139530823</v>
      </c>
      <c r="AB1649" s="6">
        <f t="shared" si="338"/>
        <v>0</v>
      </c>
      <c r="AC1649" s="6">
        <f t="shared" si="339"/>
        <v>0</v>
      </c>
      <c r="AD1649" s="6">
        <f t="shared" si="340"/>
        <v>0</v>
      </c>
    </row>
    <row r="1650" spans="2:30" x14ac:dyDescent="0.3">
      <c r="B1650" s="71">
        <v>3.4309561291532886</v>
      </c>
      <c r="C1650" s="71">
        <v>9.2757297147442621</v>
      </c>
      <c r="P1650" s="6">
        <f t="shared" si="328"/>
        <v>0</v>
      </c>
      <c r="Q1650" s="34">
        <f t="shared" si="329"/>
        <v>3.4309561291532886</v>
      </c>
      <c r="R1650" s="6">
        <f t="shared" si="330"/>
        <v>1.1322155226205852</v>
      </c>
      <c r="S1650" s="6">
        <f t="shared" si="331"/>
        <v>0</v>
      </c>
      <c r="T1650" s="6">
        <f t="shared" si="332"/>
        <v>8.1435141921236767</v>
      </c>
      <c r="U1650" s="34">
        <f t="shared" si="333"/>
        <v>0</v>
      </c>
      <c r="V1650" s="35"/>
      <c r="W1650" s="64"/>
      <c r="X1650" s="6">
        <f t="shared" si="334"/>
        <v>0</v>
      </c>
      <c r="Y1650" s="6">
        <f t="shared" si="335"/>
        <v>3.4309561291532886</v>
      </c>
      <c r="Z1650" s="6">
        <f t="shared" si="336"/>
        <v>0</v>
      </c>
      <c r="AA1650" s="6">
        <f t="shared" si="337"/>
        <v>5.844773585590973</v>
      </c>
      <c r="AB1650" s="6">
        <f t="shared" si="338"/>
        <v>0</v>
      </c>
      <c r="AC1650" s="6">
        <f t="shared" si="339"/>
        <v>0</v>
      </c>
      <c r="AD1650" s="6">
        <f t="shared" si="340"/>
        <v>0</v>
      </c>
    </row>
    <row r="1651" spans="2:30" x14ac:dyDescent="0.3">
      <c r="B1651" s="71">
        <v>0</v>
      </c>
      <c r="C1651" s="71">
        <v>10.488588263170548</v>
      </c>
      <c r="P1651" s="6">
        <f t="shared" si="328"/>
        <v>0</v>
      </c>
      <c r="Q1651" s="34">
        <f t="shared" si="329"/>
        <v>0</v>
      </c>
      <c r="R1651" s="6">
        <f t="shared" si="330"/>
        <v>0</v>
      </c>
      <c r="S1651" s="6">
        <f t="shared" si="331"/>
        <v>0</v>
      </c>
      <c r="T1651" s="6">
        <f t="shared" si="332"/>
        <v>10.488588263170548</v>
      </c>
      <c r="U1651" s="34">
        <f t="shared" si="333"/>
        <v>0</v>
      </c>
      <c r="V1651" s="35"/>
      <c r="W1651" s="64"/>
      <c r="X1651" s="6">
        <f t="shared" si="334"/>
        <v>0</v>
      </c>
      <c r="Y1651" s="6">
        <f t="shared" si="335"/>
        <v>0</v>
      </c>
      <c r="Z1651" s="6">
        <f t="shared" si="336"/>
        <v>0</v>
      </c>
      <c r="AA1651" s="6">
        <f t="shared" si="337"/>
        <v>10.488588263170548</v>
      </c>
      <c r="AB1651" s="6">
        <f t="shared" si="338"/>
        <v>0</v>
      </c>
      <c r="AC1651" s="6">
        <f t="shared" si="339"/>
        <v>0</v>
      </c>
      <c r="AD1651" s="6">
        <f t="shared" si="340"/>
        <v>0</v>
      </c>
    </row>
    <row r="1652" spans="2:30" x14ac:dyDescent="0.3">
      <c r="B1652" s="71">
        <v>0</v>
      </c>
      <c r="C1652" s="71">
        <v>12.672174392928184</v>
      </c>
      <c r="P1652" s="6">
        <f t="shared" si="328"/>
        <v>0</v>
      </c>
      <c r="Q1652" s="34">
        <f t="shared" si="329"/>
        <v>0</v>
      </c>
      <c r="R1652" s="6">
        <f t="shared" si="330"/>
        <v>0</v>
      </c>
      <c r="S1652" s="6">
        <f t="shared" si="331"/>
        <v>0</v>
      </c>
      <c r="T1652" s="6">
        <f t="shared" si="332"/>
        <v>12.672174392928184</v>
      </c>
      <c r="U1652" s="34">
        <f t="shared" si="333"/>
        <v>0</v>
      </c>
      <c r="V1652" s="35"/>
      <c r="W1652" s="64"/>
      <c r="X1652" s="6">
        <f t="shared" si="334"/>
        <v>0</v>
      </c>
      <c r="Y1652" s="6">
        <f t="shared" si="335"/>
        <v>0</v>
      </c>
      <c r="Z1652" s="6">
        <f t="shared" si="336"/>
        <v>0</v>
      </c>
      <c r="AA1652" s="6">
        <f t="shared" si="337"/>
        <v>12.672174392928184</v>
      </c>
      <c r="AB1652" s="6">
        <f t="shared" si="338"/>
        <v>0</v>
      </c>
      <c r="AC1652" s="6">
        <f t="shared" si="339"/>
        <v>0</v>
      </c>
      <c r="AD1652" s="6">
        <f t="shared" si="340"/>
        <v>0</v>
      </c>
    </row>
    <row r="1653" spans="2:30" x14ac:dyDescent="0.3">
      <c r="B1653" s="71">
        <v>0</v>
      </c>
      <c r="C1653" s="71">
        <v>14.258549608576685</v>
      </c>
      <c r="P1653" s="6">
        <f t="shared" si="328"/>
        <v>0</v>
      </c>
      <c r="Q1653" s="34">
        <f t="shared" si="329"/>
        <v>0</v>
      </c>
      <c r="R1653" s="6">
        <f t="shared" si="330"/>
        <v>0</v>
      </c>
      <c r="S1653" s="6">
        <f t="shared" si="331"/>
        <v>0</v>
      </c>
      <c r="T1653" s="6">
        <f t="shared" si="332"/>
        <v>14.258549608576685</v>
      </c>
      <c r="U1653" s="34">
        <f t="shared" si="333"/>
        <v>0</v>
      </c>
      <c r="V1653" s="35"/>
      <c r="W1653" s="64"/>
      <c r="X1653" s="6">
        <f t="shared" si="334"/>
        <v>0</v>
      </c>
      <c r="Y1653" s="6">
        <f t="shared" si="335"/>
        <v>0</v>
      </c>
      <c r="Z1653" s="6">
        <f t="shared" si="336"/>
        <v>0</v>
      </c>
      <c r="AA1653" s="6">
        <f t="shared" si="337"/>
        <v>14.258549608576685</v>
      </c>
      <c r="AB1653" s="6">
        <f t="shared" si="338"/>
        <v>0</v>
      </c>
      <c r="AC1653" s="6">
        <f t="shared" si="339"/>
        <v>0</v>
      </c>
      <c r="AD1653" s="6">
        <f t="shared" si="340"/>
        <v>0</v>
      </c>
    </row>
    <row r="1654" spans="2:30" x14ac:dyDescent="0.3">
      <c r="B1654" s="71">
        <v>0</v>
      </c>
      <c r="C1654" s="71">
        <v>14.832178320998587</v>
      </c>
      <c r="P1654" s="6">
        <f t="shared" si="328"/>
        <v>0</v>
      </c>
      <c r="Q1654" s="34">
        <f t="shared" si="329"/>
        <v>0</v>
      </c>
      <c r="R1654" s="6">
        <f t="shared" si="330"/>
        <v>0</v>
      </c>
      <c r="S1654" s="6">
        <f t="shared" si="331"/>
        <v>0</v>
      </c>
      <c r="T1654" s="6">
        <f t="shared" si="332"/>
        <v>14.832178320998587</v>
      </c>
      <c r="U1654" s="34">
        <f t="shared" si="333"/>
        <v>0</v>
      </c>
      <c r="V1654" s="35"/>
      <c r="W1654" s="64"/>
      <c r="X1654" s="6">
        <f t="shared" si="334"/>
        <v>0</v>
      </c>
      <c r="Y1654" s="6">
        <f t="shared" si="335"/>
        <v>0</v>
      </c>
      <c r="Z1654" s="6">
        <f t="shared" si="336"/>
        <v>0</v>
      </c>
      <c r="AA1654" s="6">
        <f t="shared" si="337"/>
        <v>14.832178320998587</v>
      </c>
      <c r="AB1654" s="6">
        <f t="shared" si="338"/>
        <v>0</v>
      </c>
      <c r="AC1654" s="6">
        <f t="shared" si="339"/>
        <v>0</v>
      </c>
      <c r="AD1654" s="6">
        <f t="shared" si="340"/>
        <v>0</v>
      </c>
    </row>
    <row r="1655" spans="2:30" x14ac:dyDescent="0.3">
      <c r="B1655" s="71">
        <v>0</v>
      </c>
      <c r="C1655" s="71">
        <v>19.358823774351823</v>
      </c>
      <c r="P1655" s="6">
        <f t="shared" si="328"/>
        <v>0</v>
      </c>
      <c r="Q1655" s="34">
        <f t="shared" si="329"/>
        <v>0</v>
      </c>
      <c r="R1655" s="6">
        <f t="shared" si="330"/>
        <v>0</v>
      </c>
      <c r="S1655" s="6">
        <f t="shared" si="331"/>
        <v>0</v>
      </c>
      <c r="T1655" s="6">
        <f t="shared" si="332"/>
        <v>19.358823774351823</v>
      </c>
      <c r="U1655" s="34">
        <f t="shared" si="333"/>
        <v>0</v>
      </c>
      <c r="V1655" s="35"/>
      <c r="W1655" s="64"/>
      <c r="X1655" s="6">
        <f t="shared" si="334"/>
        <v>0</v>
      </c>
      <c r="Y1655" s="6">
        <f t="shared" si="335"/>
        <v>0</v>
      </c>
      <c r="Z1655" s="6">
        <f t="shared" si="336"/>
        <v>0</v>
      </c>
      <c r="AA1655" s="6">
        <f t="shared" si="337"/>
        <v>19.358823774351823</v>
      </c>
      <c r="AB1655" s="6">
        <f t="shared" si="338"/>
        <v>0</v>
      </c>
      <c r="AC1655" s="6">
        <f t="shared" si="339"/>
        <v>0</v>
      </c>
      <c r="AD1655" s="6">
        <f t="shared" si="340"/>
        <v>0</v>
      </c>
    </row>
    <row r="1656" spans="2:30" x14ac:dyDescent="0.3">
      <c r="B1656" s="71">
        <v>0</v>
      </c>
      <c r="C1656" s="71">
        <v>20.99496837597966</v>
      </c>
      <c r="P1656" s="6">
        <f t="shared" si="328"/>
        <v>0</v>
      </c>
      <c r="Q1656" s="34">
        <f t="shared" si="329"/>
        <v>0</v>
      </c>
      <c r="R1656" s="6">
        <f t="shared" si="330"/>
        <v>0</v>
      </c>
      <c r="S1656" s="6">
        <f t="shared" si="331"/>
        <v>0</v>
      </c>
      <c r="T1656" s="6">
        <f t="shared" si="332"/>
        <v>20.99496837597966</v>
      </c>
      <c r="U1656" s="34">
        <f t="shared" si="333"/>
        <v>0</v>
      </c>
      <c r="V1656" s="35"/>
      <c r="W1656" s="64"/>
      <c r="X1656" s="6">
        <f t="shared" si="334"/>
        <v>0</v>
      </c>
      <c r="Y1656" s="6">
        <f t="shared" si="335"/>
        <v>0</v>
      </c>
      <c r="Z1656" s="6">
        <f t="shared" si="336"/>
        <v>0</v>
      </c>
      <c r="AA1656" s="6">
        <f t="shared" si="337"/>
        <v>20.99496837597966</v>
      </c>
      <c r="AB1656" s="6">
        <f t="shared" si="338"/>
        <v>0</v>
      </c>
      <c r="AC1656" s="6">
        <f t="shared" si="339"/>
        <v>0</v>
      </c>
      <c r="AD1656" s="6">
        <f t="shared" si="340"/>
        <v>0</v>
      </c>
    </row>
    <row r="1657" spans="2:30" x14ac:dyDescent="0.3">
      <c r="B1657" s="71">
        <v>0</v>
      </c>
      <c r="C1657" s="71">
        <v>22.387067833933255</v>
      </c>
      <c r="P1657" s="6">
        <f t="shared" si="328"/>
        <v>0</v>
      </c>
      <c r="Q1657" s="34">
        <f t="shared" si="329"/>
        <v>0</v>
      </c>
      <c r="R1657" s="6">
        <f t="shared" si="330"/>
        <v>0</v>
      </c>
      <c r="S1657" s="6">
        <f t="shared" si="331"/>
        <v>0</v>
      </c>
      <c r="T1657" s="6">
        <f t="shared" si="332"/>
        <v>22.387067833933255</v>
      </c>
      <c r="U1657" s="34">
        <f t="shared" si="333"/>
        <v>0</v>
      </c>
      <c r="V1657" s="35"/>
      <c r="W1657" s="64"/>
      <c r="X1657" s="6">
        <f t="shared" si="334"/>
        <v>0</v>
      </c>
      <c r="Y1657" s="6">
        <f t="shared" si="335"/>
        <v>0</v>
      </c>
      <c r="Z1657" s="6">
        <f t="shared" si="336"/>
        <v>0</v>
      </c>
      <c r="AA1657" s="6">
        <f t="shared" si="337"/>
        <v>22.387067833933255</v>
      </c>
      <c r="AB1657" s="6">
        <f t="shared" si="338"/>
        <v>0</v>
      </c>
      <c r="AC1657" s="6">
        <f t="shared" si="339"/>
        <v>0</v>
      </c>
      <c r="AD1657" s="6">
        <f t="shared" si="340"/>
        <v>0</v>
      </c>
    </row>
    <row r="1658" spans="2:30" x14ac:dyDescent="0.3">
      <c r="B1658" s="71">
        <v>0</v>
      </c>
      <c r="C1658" s="71">
        <v>23.842220210324232</v>
      </c>
      <c r="P1658" s="6">
        <f t="shared" si="328"/>
        <v>0</v>
      </c>
      <c r="Q1658" s="34">
        <f t="shared" si="329"/>
        <v>0</v>
      </c>
      <c r="R1658" s="6">
        <f t="shared" si="330"/>
        <v>0</v>
      </c>
      <c r="S1658" s="6">
        <f t="shared" si="331"/>
        <v>0</v>
      </c>
      <c r="T1658" s="6">
        <f t="shared" si="332"/>
        <v>23.842220210324232</v>
      </c>
      <c r="U1658" s="34">
        <f t="shared" si="333"/>
        <v>0</v>
      </c>
      <c r="V1658" s="35"/>
      <c r="W1658" s="64"/>
      <c r="X1658" s="6">
        <f t="shared" si="334"/>
        <v>0</v>
      </c>
      <c r="Y1658" s="6">
        <f t="shared" si="335"/>
        <v>0</v>
      </c>
      <c r="Z1658" s="6">
        <f t="shared" si="336"/>
        <v>0</v>
      </c>
      <c r="AA1658" s="6">
        <f t="shared" si="337"/>
        <v>23.842220210324232</v>
      </c>
      <c r="AB1658" s="6">
        <f t="shared" si="338"/>
        <v>0</v>
      </c>
      <c r="AC1658" s="6">
        <f t="shared" si="339"/>
        <v>0</v>
      </c>
      <c r="AD1658" s="6">
        <f t="shared" si="340"/>
        <v>0</v>
      </c>
    </row>
    <row r="1659" spans="2:30" x14ac:dyDescent="0.3">
      <c r="B1659" s="71">
        <v>0</v>
      </c>
      <c r="C1659" s="71">
        <v>25.28887679099801</v>
      </c>
      <c r="P1659" s="6">
        <f t="shared" si="328"/>
        <v>0</v>
      </c>
      <c r="Q1659" s="34">
        <f t="shared" si="329"/>
        <v>0</v>
      </c>
      <c r="R1659" s="6">
        <f t="shared" si="330"/>
        <v>0</v>
      </c>
      <c r="S1659" s="6">
        <f t="shared" si="331"/>
        <v>0</v>
      </c>
      <c r="T1659" s="6">
        <f t="shared" si="332"/>
        <v>25.28887679099801</v>
      </c>
      <c r="U1659" s="34">
        <f t="shared" si="333"/>
        <v>0</v>
      </c>
      <c r="V1659" s="35"/>
      <c r="W1659" s="64"/>
      <c r="X1659" s="6">
        <f t="shared" si="334"/>
        <v>0</v>
      </c>
      <c r="Y1659" s="6">
        <f t="shared" si="335"/>
        <v>0</v>
      </c>
      <c r="Z1659" s="6">
        <f t="shared" si="336"/>
        <v>0</v>
      </c>
      <c r="AA1659" s="6">
        <f t="shared" si="337"/>
        <v>25.28887679099801</v>
      </c>
      <c r="AB1659" s="6">
        <f t="shared" si="338"/>
        <v>0</v>
      </c>
      <c r="AC1659" s="6">
        <f t="shared" si="339"/>
        <v>0</v>
      </c>
      <c r="AD1659" s="6">
        <f t="shared" si="340"/>
        <v>0</v>
      </c>
    </row>
    <row r="1660" spans="2:30" x14ac:dyDescent="0.3">
      <c r="B1660" s="71">
        <v>0</v>
      </c>
      <c r="C1660" s="71">
        <v>26.487171590146662</v>
      </c>
      <c r="P1660" s="6">
        <f t="shared" si="328"/>
        <v>0</v>
      </c>
      <c r="Q1660" s="34">
        <f t="shared" si="329"/>
        <v>0</v>
      </c>
      <c r="R1660" s="6">
        <f t="shared" si="330"/>
        <v>0</v>
      </c>
      <c r="S1660" s="6">
        <f t="shared" si="331"/>
        <v>0</v>
      </c>
      <c r="T1660" s="6">
        <f t="shared" si="332"/>
        <v>26.487171590146662</v>
      </c>
      <c r="U1660" s="34">
        <f t="shared" si="333"/>
        <v>0</v>
      </c>
      <c r="V1660" s="35"/>
      <c r="W1660" s="64"/>
      <c r="X1660" s="6">
        <f t="shared" si="334"/>
        <v>0</v>
      </c>
      <c r="Y1660" s="6">
        <f t="shared" si="335"/>
        <v>0</v>
      </c>
      <c r="Z1660" s="6">
        <f t="shared" si="336"/>
        <v>0</v>
      </c>
      <c r="AA1660" s="6">
        <f t="shared" si="337"/>
        <v>26.487171590146662</v>
      </c>
      <c r="AB1660" s="6">
        <f t="shared" si="338"/>
        <v>0</v>
      </c>
      <c r="AC1660" s="6">
        <f t="shared" si="339"/>
        <v>0</v>
      </c>
      <c r="AD1660" s="6">
        <f t="shared" si="340"/>
        <v>0</v>
      </c>
    </row>
    <row r="1661" spans="2:30" x14ac:dyDescent="0.3">
      <c r="B1661" s="71">
        <v>0</v>
      </c>
      <c r="C1661" s="71">
        <v>27.705743721209515</v>
      </c>
      <c r="P1661" s="6">
        <f t="shared" si="328"/>
        <v>0</v>
      </c>
      <c r="Q1661" s="34">
        <f t="shared" si="329"/>
        <v>0</v>
      </c>
      <c r="R1661" s="6">
        <f t="shared" si="330"/>
        <v>0</v>
      </c>
      <c r="S1661" s="6">
        <f t="shared" si="331"/>
        <v>0</v>
      </c>
      <c r="T1661" s="6">
        <f t="shared" si="332"/>
        <v>27.705743721209515</v>
      </c>
      <c r="U1661" s="34">
        <f t="shared" si="333"/>
        <v>0</v>
      </c>
      <c r="V1661" s="35"/>
      <c r="W1661" s="64"/>
      <c r="X1661" s="6">
        <f t="shared" si="334"/>
        <v>0</v>
      </c>
      <c r="Y1661" s="6">
        <f t="shared" si="335"/>
        <v>0</v>
      </c>
      <c r="Z1661" s="6">
        <f t="shared" si="336"/>
        <v>0</v>
      </c>
      <c r="AA1661" s="6">
        <f t="shared" si="337"/>
        <v>27.705743721209515</v>
      </c>
      <c r="AB1661" s="6">
        <f t="shared" si="338"/>
        <v>0</v>
      </c>
      <c r="AC1661" s="6">
        <f t="shared" si="339"/>
        <v>0</v>
      </c>
      <c r="AD1661" s="6">
        <f t="shared" si="340"/>
        <v>0</v>
      </c>
    </row>
    <row r="1662" spans="2:30" x14ac:dyDescent="0.3">
      <c r="B1662" s="71">
        <v>0</v>
      </c>
      <c r="C1662" s="71">
        <v>29.103904586419912</v>
      </c>
      <c r="P1662" s="6">
        <f t="shared" si="328"/>
        <v>0</v>
      </c>
      <c r="Q1662" s="34">
        <f t="shared" si="329"/>
        <v>0</v>
      </c>
      <c r="R1662" s="6">
        <f t="shared" si="330"/>
        <v>0</v>
      </c>
      <c r="S1662" s="6">
        <f t="shared" si="331"/>
        <v>0</v>
      </c>
      <c r="T1662" s="6">
        <f t="shared" si="332"/>
        <v>29.103904586419912</v>
      </c>
      <c r="U1662" s="34">
        <f t="shared" si="333"/>
        <v>0</v>
      </c>
      <c r="V1662" s="35"/>
      <c r="W1662" s="64"/>
      <c r="X1662" s="6">
        <f t="shared" si="334"/>
        <v>0</v>
      </c>
      <c r="Y1662" s="6">
        <f t="shared" si="335"/>
        <v>0</v>
      </c>
      <c r="Z1662" s="6">
        <f t="shared" si="336"/>
        <v>0</v>
      </c>
      <c r="AA1662" s="6">
        <f t="shared" si="337"/>
        <v>29.103904586419912</v>
      </c>
      <c r="AB1662" s="6">
        <f t="shared" si="338"/>
        <v>0</v>
      </c>
      <c r="AC1662" s="6">
        <f t="shared" si="339"/>
        <v>0</v>
      </c>
      <c r="AD1662" s="6">
        <f t="shared" si="340"/>
        <v>0</v>
      </c>
    </row>
    <row r="1663" spans="2:30" x14ac:dyDescent="0.3">
      <c r="B1663" s="71">
        <v>0</v>
      </c>
      <c r="C1663" s="71">
        <v>30.588416800165536</v>
      </c>
      <c r="P1663" s="6">
        <f t="shared" si="328"/>
        <v>0</v>
      </c>
      <c r="Q1663" s="34">
        <f t="shared" si="329"/>
        <v>0</v>
      </c>
      <c r="R1663" s="6">
        <f t="shared" si="330"/>
        <v>0</v>
      </c>
      <c r="S1663" s="6">
        <f t="shared" si="331"/>
        <v>0</v>
      </c>
      <c r="T1663" s="6">
        <f t="shared" si="332"/>
        <v>30.588416800165536</v>
      </c>
      <c r="U1663" s="34">
        <f t="shared" si="333"/>
        <v>0</v>
      </c>
      <c r="V1663" s="35"/>
      <c r="W1663" s="64"/>
      <c r="X1663" s="6">
        <f t="shared" si="334"/>
        <v>0</v>
      </c>
      <c r="Y1663" s="6">
        <f t="shared" si="335"/>
        <v>0</v>
      </c>
      <c r="Z1663" s="6">
        <f t="shared" si="336"/>
        <v>0</v>
      </c>
      <c r="AA1663" s="6">
        <f t="shared" si="337"/>
        <v>30.588416800165536</v>
      </c>
      <c r="AB1663" s="6">
        <f t="shared" si="338"/>
        <v>0</v>
      </c>
      <c r="AC1663" s="6">
        <f t="shared" si="339"/>
        <v>0</v>
      </c>
      <c r="AD1663" s="6">
        <f t="shared" si="340"/>
        <v>0</v>
      </c>
    </row>
    <row r="1664" spans="2:30" x14ac:dyDescent="0.3">
      <c r="B1664" s="71">
        <v>0</v>
      </c>
      <c r="C1664" s="71">
        <v>32.191480206247029</v>
      </c>
      <c r="P1664" s="6">
        <f t="shared" si="328"/>
        <v>0</v>
      </c>
      <c r="Q1664" s="34">
        <f t="shared" si="329"/>
        <v>0</v>
      </c>
      <c r="R1664" s="6">
        <f t="shared" si="330"/>
        <v>0</v>
      </c>
      <c r="S1664" s="6">
        <f t="shared" si="331"/>
        <v>0</v>
      </c>
      <c r="T1664" s="6">
        <f t="shared" si="332"/>
        <v>32.191480206247029</v>
      </c>
      <c r="U1664" s="34">
        <f t="shared" si="333"/>
        <v>0</v>
      </c>
      <c r="V1664" s="35"/>
      <c r="W1664" s="64"/>
      <c r="X1664" s="6">
        <f t="shared" si="334"/>
        <v>0</v>
      </c>
      <c r="Y1664" s="6">
        <f t="shared" si="335"/>
        <v>0</v>
      </c>
      <c r="Z1664" s="6">
        <f t="shared" si="336"/>
        <v>0</v>
      </c>
      <c r="AA1664" s="6">
        <f t="shared" si="337"/>
        <v>32.191480206247029</v>
      </c>
      <c r="AB1664" s="6">
        <f t="shared" si="338"/>
        <v>0</v>
      </c>
      <c r="AC1664" s="6">
        <f t="shared" si="339"/>
        <v>0</v>
      </c>
      <c r="AD1664" s="6">
        <f t="shared" si="340"/>
        <v>0</v>
      </c>
    </row>
    <row r="1665" spans="2:30" x14ac:dyDescent="0.3">
      <c r="B1665" s="71">
        <v>0</v>
      </c>
      <c r="C1665" s="71">
        <v>33.864487152918834</v>
      </c>
      <c r="P1665" s="6">
        <f t="shared" si="328"/>
        <v>0</v>
      </c>
      <c r="Q1665" s="34">
        <f t="shared" si="329"/>
        <v>0</v>
      </c>
      <c r="R1665" s="6">
        <f t="shared" si="330"/>
        <v>0</v>
      </c>
      <c r="S1665" s="6">
        <f t="shared" si="331"/>
        <v>0</v>
      </c>
      <c r="T1665" s="6">
        <f t="shared" si="332"/>
        <v>33.864487152918834</v>
      </c>
      <c r="U1665" s="34">
        <f t="shared" si="333"/>
        <v>0</v>
      </c>
      <c r="V1665" s="35"/>
      <c r="W1665" s="64"/>
      <c r="X1665" s="6">
        <f t="shared" si="334"/>
        <v>0</v>
      </c>
      <c r="Y1665" s="6">
        <f t="shared" si="335"/>
        <v>0</v>
      </c>
      <c r="Z1665" s="6">
        <f t="shared" si="336"/>
        <v>0</v>
      </c>
      <c r="AA1665" s="6">
        <f t="shared" si="337"/>
        <v>33.864487152918834</v>
      </c>
      <c r="AB1665" s="6">
        <f t="shared" si="338"/>
        <v>0</v>
      </c>
      <c r="AC1665" s="6">
        <f t="shared" si="339"/>
        <v>0</v>
      </c>
      <c r="AD1665" s="6">
        <f t="shared" si="340"/>
        <v>0</v>
      </c>
    </row>
    <row r="1666" spans="2:30" x14ac:dyDescent="0.3">
      <c r="B1666" s="71">
        <v>0</v>
      </c>
      <c r="C1666" s="71">
        <v>35.585159053709774</v>
      </c>
      <c r="P1666" s="6">
        <f t="shared" si="328"/>
        <v>0</v>
      </c>
      <c r="Q1666" s="34">
        <f t="shared" si="329"/>
        <v>0</v>
      </c>
      <c r="R1666" s="6">
        <f t="shared" si="330"/>
        <v>0</v>
      </c>
      <c r="S1666" s="6">
        <f t="shared" si="331"/>
        <v>0</v>
      </c>
      <c r="T1666" s="6">
        <f t="shared" si="332"/>
        <v>35.585159053709774</v>
      </c>
      <c r="U1666" s="34">
        <f t="shared" si="333"/>
        <v>0</v>
      </c>
      <c r="V1666" s="35"/>
      <c r="W1666" s="64"/>
      <c r="X1666" s="6">
        <f t="shared" si="334"/>
        <v>0</v>
      </c>
      <c r="Y1666" s="6">
        <f t="shared" si="335"/>
        <v>0</v>
      </c>
      <c r="Z1666" s="6">
        <f t="shared" si="336"/>
        <v>0</v>
      </c>
      <c r="AA1666" s="6">
        <f t="shared" si="337"/>
        <v>35.585159053709774</v>
      </c>
      <c r="AB1666" s="6">
        <f t="shared" si="338"/>
        <v>0</v>
      </c>
      <c r="AC1666" s="6">
        <f t="shared" si="339"/>
        <v>0</v>
      </c>
      <c r="AD1666" s="6">
        <f t="shared" si="340"/>
        <v>0</v>
      </c>
    </row>
    <row r="1667" spans="2:30" x14ac:dyDescent="0.3">
      <c r="B1667" s="71">
        <v>0</v>
      </c>
      <c r="C1667" s="71">
        <v>37.204034054951357</v>
      </c>
      <c r="P1667" s="6">
        <f t="shared" si="328"/>
        <v>0</v>
      </c>
      <c r="Q1667" s="34">
        <f t="shared" si="329"/>
        <v>0</v>
      </c>
      <c r="R1667" s="6">
        <f t="shared" si="330"/>
        <v>0</v>
      </c>
      <c r="S1667" s="6">
        <f t="shared" si="331"/>
        <v>0</v>
      </c>
      <c r="T1667" s="6">
        <f t="shared" si="332"/>
        <v>37.204034054951357</v>
      </c>
      <c r="U1667" s="34">
        <f t="shared" si="333"/>
        <v>0</v>
      </c>
      <c r="V1667" s="35"/>
      <c r="W1667" s="64"/>
      <c r="X1667" s="6">
        <f t="shared" si="334"/>
        <v>0</v>
      </c>
      <c r="Y1667" s="6">
        <f t="shared" si="335"/>
        <v>0</v>
      </c>
      <c r="Z1667" s="6">
        <f t="shared" si="336"/>
        <v>0</v>
      </c>
      <c r="AA1667" s="6">
        <f t="shared" si="337"/>
        <v>37.204034054951357</v>
      </c>
      <c r="AB1667" s="6">
        <f t="shared" si="338"/>
        <v>0</v>
      </c>
      <c r="AC1667" s="6">
        <f t="shared" si="339"/>
        <v>0</v>
      </c>
      <c r="AD1667" s="6">
        <f t="shared" si="340"/>
        <v>0</v>
      </c>
    </row>
    <row r="1668" spans="2:30" x14ac:dyDescent="0.3">
      <c r="B1668" s="71">
        <v>0</v>
      </c>
      <c r="C1668" s="71">
        <v>37.203716976834663</v>
      </c>
      <c r="P1668" s="6">
        <f t="shared" ref="P1668:P1731" si="341">C1668-R1668-T1668</f>
        <v>0</v>
      </c>
      <c r="Q1668" s="34">
        <f t="shared" ref="Q1668:Q1731" si="342">MIN(318,B1668)</f>
        <v>0</v>
      </c>
      <c r="R1668" s="6">
        <f t="shared" ref="R1668:R1731" si="343">IF(Q1668=0,0,MIN(C1668,Q1668*33%))</f>
        <v>0</v>
      </c>
      <c r="S1668" s="6">
        <f t="shared" ref="S1668:S1731" si="344">MIN(B1668-Q1668,110*0.76)</f>
        <v>0</v>
      </c>
      <c r="T1668" s="6">
        <f t="shared" ref="T1668:T1731" si="345">MIN(134,C1668-R1668)</f>
        <v>37.203716976834663</v>
      </c>
      <c r="U1668" s="34">
        <f t="shared" ref="U1668:U1731" si="346">MIN(B1668-S1668-Q1668,134)</f>
        <v>0</v>
      </c>
      <c r="V1668" s="35"/>
      <c r="W1668" s="64"/>
      <c r="X1668" s="6">
        <f t="shared" ref="X1668:X1731" si="347">C1668-Y1668-AA1668-AD1668</f>
        <v>0</v>
      </c>
      <c r="Y1668" s="6">
        <f t="shared" ref="Y1668:Y1731" si="348">MIN(B1668,C1668)</f>
        <v>0</v>
      </c>
      <c r="Z1668" s="6">
        <f t="shared" ref="Z1668:Z1731" si="349">MIN(B1668-Y1668-AB1668,110*M$33)</f>
        <v>0</v>
      </c>
      <c r="AA1668" s="6">
        <f t="shared" ref="AA1668:AA1731" si="350">MIN(C1668-Y1668,110-Y1668)</f>
        <v>37.203716976834663</v>
      </c>
      <c r="AB1668" s="6">
        <f t="shared" ref="AB1668:AB1731" si="351">MIN(B1668-Y1668,120-Y1668)</f>
        <v>0</v>
      </c>
      <c r="AC1668" s="6">
        <f t="shared" ref="AC1668:AC1731" si="352">B1668-Y1668-Z1668-AB1668</f>
        <v>0</v>
      </c>
      <c r="AD1668" s="6">
        <f t="shared" ref="AD1668:AD1731" si="353">C1668-Y1668-AA1668</f>
        <v>0</v>
      </c>
    </row>
    <row r="1669" spans="2:30" x14ac:dyDescent="0.3">
      <c r="B1669" s="71">
        <v>0</v>
      </c>
      <c r="C1669" s="71">
        <v>27.367259503341721</v>
      </c>
      <c r="P1669" s="6">
        <f t="shared" si="341"/>
        <v>0</v>
      </c>
      <c r="Q1669" s="34">
        <f t="shared" si="342"/>
        <v>0</v>
      </c>
      <c r="R1669" s="6">
        <f t="shared" si="343"/>
        <v>0</v>
      </c>
      <c r="S1669" s="6">
        <f t="shared" si="344"/>
        <v>0</v>
      </c>
      <c r="T1669" s="6">
        <f t="shared" si="345"/>
        <v>27.367259503341721</v>
      </c>
      <c r="U1669" s="34">
        <f t="shared" si="346"/>
        <v>0</v>
      </c>
      <c r="V1669" s="35"/>
      <c r="W1669" s="64"/>
      <c r="X1669" s="6">
        <f t="shared" si="347"/>
        <v>0</v>
      </c>
      <c r="Y1669" s="6">
        <f t="shared" si="348"/>
        <v>0</v>
      </c>
      <c r="Z1669" s="6">
        <f t="shared" si="349"/>
        <v>0</v>
      </c>
      <c r="AA1669" s="6">
        <f t="shared" si="350"/>
        <v>27.367259503341721</v>
      </c>
      <c r="AB1669" s="6">
        <f t="shared" si="351"/>
        <v>0</v>
      </c>
      <c r="AC1669" s="6">
        <f t="shared" si="352"/>
        <v>0</v>
      </c>
      <c r="AD1669" s="6">
        <f t="shared" si="353"/>
        <v>0</v>
      </c>
    </row>
    <row r="1670" spans="2:30" x14ac:dyDescent="0.3">
      <c r="B1670" s="71">
        <v>0</v>
      </c>
      <c r="C1670" s="71">
        <v>21.049859345550207</v>
      </c>
      <c r="P1670" s="6">
        <f t="shared" si="341"/>
        <v>0</v>
      </c>
      <c r="Q1670" s="34">
        <f t="shared" si="342"/>
        <v>0</v>
      </c>
      <c r="R1670" s="6">
        <f t="shared" si="343"/>
        <v>0</v>
      </c>
      <c r="S1670" s="6">
        <f t="shared" si="344"/>
        <v>0</v>
      </c>
      <c r="T1670" s="6">
        <f t="shared" si="345"/>
        <v>21.049859345550207</v>
      </c>
      <c r="U1670" s="34">
        <f t="shared" si="346"/>
        <v>0</v>
      </c>
      <c r="V1670" s="35"/>
      <c r="W1670" s="64"/>
      <c r="X1670" s="6">
        <f t="shared" si="347"/>
        <v>0</v>
      </c>
      <c r="Y1670" s="6">
        <f t="shared" si="348"/>
        <v>0</v>
      </c>
      <c r="Z1670" s="6">
        <f t="shared" si="349"/>
        <v>0</v>
      </c>
      <c r="AA1670" s="6">
        <f t="shared" si="350"/>
        <v>21.049859345550207</v>
      </c>
      <c r="AB1670" s="6">
        <f t="shared" si="351"/>
        <v>0</v>
      </c>
      <c r="AC1670" s="6">
        <f t="shared" si="352"/>
        <v>0</v>
      </c>
      <c r="AD1670" s="6">
        <f t="shared" si="353"/>
        <v>0</v>
      </c>
    </row>
    <row r="1671" spans="2:30" x14ac:dyDescent="0.3">
      <c r="B1671" s="71">
        <v>0</v>
      </c>
      <c r="C1671" s="71">
        <v>16.243781139628403</v>
      </c>
      <c r="P1671" s="6">
        <f t="shared" si="341"/>
        <v>0</v>
      </c>
      <c r="Q1671" s="34">
        <f t="shared" si="342"/>
        <v>0</v>
      </c>
      <c r="R1671" s="6">
        <f t="shared" si="343"/>
        <v>0</v>
      </c>
      <c r="S1671" s="6">
        <f t="shared" si="344"/>
        <v>0</v>
      </c>
      <c r="T1671" s="6">
        <f t="shared" si="345"/>
        <v>16.243781139628403</v>
      </c>
      <c r="U1671" s="34">
        <f t="shared" si="346"/>
        <v>0</v>
      </c>
      <c r="V1671" s="35"/>
      <c r="W1671" s="64"/>
      <c r="X1671" s="6">
        <f t="shared" si="347"/>
        <v>0</v>
      </c>
      <c r="Y1671" s="6">
        <f t="shared" si="348"/>
        <v>0</v>
      </c>
      <c r="Z1671" s="6">
        <f t="shared" si="349"/>
        <v>0</v>
      </c>
      <c r="AA1671" s="6">
        <f t="shared" si="350"/>
        <v>16.243781139628403</v>
      </c>
      <c r="AB1671" s="6">
        <f t="shared" si="351"/>
        <v>0</v>
      </c>
      <c r="AC1671" s="6">
        <f t="shared" si="352"/>
        <v>0</v>
      </c>
      <c r="AD1671" s="6">
        <f t="shared" si="353"/>
        <v>0</v>
      </c>
    </row>
    <row r="1672" spans="2:30" x14ac:dyDescent="0.3">
      <c r="B1672" s="71">
        <v>3.4632038406114156</v>
      </c>
      <c r="C1672" s="71">
        <v>12.780769690977044</v>
      </c>
      <c r="P1672" s="6">
        <f t="shared" si="341"/>
        <v>0</v>
      </c>
      <c r="Q1672" s="34">
        <f t="shared" si="342"/>
        <v>3.4632038406114156</v>
      </c>
      <c r="R1672" s="6">
        <f t="shared" si="343"/>
        <v>1.1428572674017672</v>
      </c>
      <c r="S1672" s="6">
        <f t="shared" si="344"/>
        <v>0</v>
      </c>
      <c r="T1672" s="6">
        <f t="shared" si="345"/>
        <v>11.637912423575276</v>
      </c>
      <c r="U1672" s="34">
        <f t="shared" si="346"/>
        <v>0</v>
      </c>
      <c r="V1672" s="35"/>
      <c r="W1672" s="64"/>
      <c r="X1672" s="6">
        <f t="shared" si="347"/>
        <v>0</v>
      </c>
      <c r="Y1672" s="6">
        <f t="shared" si="348"/>
        <v>3.4632038406114156</v>
      </c>
      <c r="Z1672" s="6">
        <f t="shared" si="349"/>
        <v>0</v>
      </c>
      <c r="AA1672" s="6">
        <f t="shared" si="350"/>
        <v>9.3175658503656287</v>
      </c>
      <c r="AB1672" s="6">
        <f t="shared" si="351"/>
        <v>0</v>
      </c>
      <c r="AC1672" s="6">
        <f t="shared" si="352"/>
        <v>0</v>
      </c>
      <c r="AD1672" s="6">
        <f t="shared" si="353"/>
        <v>0</v>
      </c>
    </row>
    <row r="1673" spans="2:30" x14ac:dyDescent="0.3">
      <c r="B1673" s="71">
        <v>0</v>
      </c>
      <c r="C1673" s="71">
        <v>11.661299854537466</v>
      </c>
      <c r="P1673" s="6">
        <f t="shared" si="341"/>
        <v>0</v>
      </c>
      <c r="Q1673" s="34">
        <f t="shared" si="342"/>
        <v>0</v>
      </c>
      <c r="R1673" s="6">
        <f t="shared" si="343"/>
        <v>0</v>
      </c>
      <c r="S1673" s="6">
        <f t="shared" si="344"/>
        <v>0</v>
      </c>
      <c r="T1673" s="6">
        <f t="shared" si="345"/>
        <v>11.661299854537466</v>
      </c>
      <c r="U1673" s="34">
        <f t="shared" si="346"/>
        <v>0</v>
      </c>
      <c r="V1673" s="35"/>
      <c r="W1673" s="64"/>
      <c r="X1673" s="6">
        <f t="shared" si="347"/>
        <v>0</v>
      </c>
      <c r="Y1673" s="6">
        <f t="shared" si="348"/>
        <v>0</v>
      </c>
      <c r="Z1673" s="6">
        <f t="shared" si="349"/>
        <v>0</v>
      </c>
      <c r="AA1673" s="6">
        <f t="shared" si="350"/>
        <v>11.661299854537466</v>
      </c>
      <c r="AB1673" s="6">
        <f t="shared" si="351"/>
        <v>0</v>
      </c>
      <c r="AC1673" s="6">
        <f t="shared" si="352"/>
        <v>0</v>
      </c>
      <c r="AD1673" s="6">
        <f t="shared" si="353"/>
        <v>0</v>
      </c>
    </row>
    <row r="1674" spans="2:30" x14ac:dyDescent="0.3">
      <c r="B1674" s="71">
        <v>0</v>
      </c>
      <c r="C1674" s="71">
        <v>16.979649477812316</v>
      </c>
      <c r="P1674" s="6">
        <f t="shared" si="341"/>
        <v>0</v>
      </c>
      <c r="Q1674" s="34">
        <f t="shared" si="342"/>
        <v>0</v>
      </c>
      <c r="R1674" s="6">
        <f t="shared" si="343"/>
        <v>0</v>
      </c>
      <c r="S1674" s="6">
        <f t="shared" si="344"/>
        <v>0</v>
      </c>
      <c r="T1674" s="6">
        <f t="shared" si="345"/>
        <v>16.979649477812316</v>
      </c>
      <c r="U1674" s="34">
        <f t="shared" si="346"/>
        <v>0</v>
      </c>
      <c r="V1674" s="35"/>
      <c r="W1674" s="64"/>
      <c r="X1674" s="6">
        <f t="shared" si="347"/>
        <v>0</v>
      </c>
      <c r="Y1674" s="6">
        <f t="shared" si="348"/>
        <v>0</v>
      </c>
      <c r="Z1674" s="6">
        <f t="shared" si="349"/>
        <v>0</v>
      </c>
      <c r="AA1674" s="6">
        <f t="shared" si="350"/>
        <v>16.979649477812316</v>
      </c>
      <c r="AB1674" s="6">
        <f t="shared" si="351"/>
        <v>0</v>
      </c>
      <c r="AC1674" s="6">
        <f t="shared" si="352"/>
        <v>0</v>
      </c>
      <c r="AD1674" s="6">
        <f t="shared" si="353"/>
        <v>0</v>
      </c>
    </row>
    <row r="1675" spans="2:30" x14ac:dyDescent="0.3">
      <c r="B1675" s="71">
        <v>0</v>
      </c>
      <c r="C1675" s="71">
        <v>14.067609671598346</v>
      </c>
      <c r="P1675" s="6">
        <f t="shared" si="341"/>
        <v>0</v>
      </c>
      <c r="Q1675" s="34">
        <f t="shared" si="342"/>
        <v>0</v>
      </c>
      <c r="R1675" s="6">
        <f t="shared" si="343"/>
        <v>0</v>
      </c>
      <c r="S1675" s="6">
        <f t="shared" si="344"/>
        <v>0</v>
      </c>
      <c r="T1675" s="6">
        <f t="shared" si="345"/>
        <v>14.067609671598346</v>
      </c>
      <c r="U1675" s="34">
        <f t="shared" si="346"/>
        <v>0</v>
      </c>
      <c r="V1675" s="35"/>
      <c r="W1675" s="64"/>
      <c r="X1675" s="6">
        <f t="shared" si="347"/>
        <v>0</v>
      </c>
      <c r="Y1675" s="6">
        <f t="shared" si="348"/>
        <v>0</v>
      </c>
      <c r="Z1675" s="6">
        <f t="shared" si="349"/>
        <v>0</v>
      </c>
      <c r="AA1675" s="6">
        <f t="shared" si="350"/>
        <v>14.067609671598346</v>
      </c>
      <c r="AB1675" s="6">
        <f t="shared" si="351"/>
        <v>0</v>
      </c>
      <c r="AC1675" s="6">
        <f t="shared" si="352"/>
        <v>0</v>
      </c>
      <c r="AD1675" s="6">
        <f t="shared" si="353"/>
        <v>0</v>
      </c>
    </row>
    <row r="1676" spans="2:30" x14ac:dyDescent="0.3">
      <c r="B1676" s="71">
        <v>0</v>
      </c>
      <c r="C1676" s="71">
        <v>11.810971306498887</v>
      </c>
      <c r="P1676" s="6">
        <f t="shared" si="341"/>
        <v>0</v>
      </c>
      <c r="Q1676" s="34">
        <f t="shared" si="342"/>
        <v>0</v>
      </c>
      <c r="R1676" s="6">
        <f t="shared" si="343"/>
        <v>0</v>
      </c>
      <c r="S1676" s="6">
        <f t="shared" si="344"/>
        <v>0</v>
      </c>
      <c r="T1676" s="6">
        <f t="shared" si="345"/>
        <v>11.810971306498887</v>
      </c>
      <c r="U1676" s="34">
        <f t="shared" si="346"/>
        <v>0</v>
      </c>
      <c r="V1676" s="35"/>
      <c r="W1676" s="64"/>
      <c r="X1676" s="6">
        <f t="shared" si="347"/>
        <v>0</v>
      </c>
      <c r="Y1676" s="6">
        <f t="shared" si="348"/>
        <v>0</v>
      </c>
      <c r="Z1676" s="6">
        <f t="shared" si="349"/>
        <v>0</v>
      </c>
      <c r="AA1676" s="6">
        <f t="shared" si="350"/>
        <v>11.810971306498887</v>
      </c>
      <c r="AB1676" s="6">
        <f t="shared" si="351"/>
        <v>0</v>
      </c>
      <c r="AC1676" s="6">
        <f t="shared" si="352"/>
        <v>0</v>
      </c>
      <c r="AD1676" s="6">
        <f t="shared" si="353"/>
        <v>0</v>
      </c>
    </row>
    <row r="1677" spans="2:30" x14ac:dyDescent="0.3">
      <c r="B1677" s="71">
        <v>0</v>
      </c>
      <c r="C1677" s="71">
        <v>14.818824770741129</v>
      </c>
      <c r="P1677" s="6">
        <f t="shared" si="341"/>
        <v>0</v>
      </c>
      <c r="Q1677" s="34">
        <f t="shared" si="342"/>
        <v>0</v>
      </c>
      <c r="R1677" s="6">
        <f t="shared" si="343"/>
        <v>0</v>
      </c>
      <c r="S1677" s="6">
        <f t="shared" si="344"/>
        <v>0</v>
      </c>
      <c r="T1677" s="6">
        <f t="shared" si="345"/>
        <v>14.818824770741129</v>
      </c>
      <c r="U1677" s="34">
        <f t="shared" si="346"/>
        <v>0</v>
      </c>
      <c r="V1677" s="35"/>
      <c r="W1677" s="64"/>
      <c r="X1677" s="6">
        <f t="shared" si="347"/>
        <v>0</v>
      </c>
      <c r="Y1677" s="6">
        <f t="shared" si="348"/>
        <v>0</v>
      </c>
      <c r="Z1677" s="6">
        <f t="shared" si="349"/>
        <v>0</v>
      </c>
      <c r="AA1677" s="6">
        <f t="shared" si="350"/>
        <v>14.818824770741129</v>
      </c>
      <c r="AB1677" s="6">
        <f t="shared" si="351"/>
        <v>0</v>
      </c>
      <c r="AC1677" s="6">
        <f t="shared" si="352"/>
        <v>0</v>
      </c>
      <c r="AD1677" s="6">
        <f t="shared" si="353"/>
        <v>0</v>
      </c>
    </row>
    <row r="1678" spans="2:30" x14ac:dyDescent="0.3">
      <c r="B1678" s="71">
        <v>0</v>
      </c>
      <c r="C1678" s="71">
        <v>16.952696542378543</v>
      </c>
      <c r="P1678" s="6">
        <f t="shared" si="341"/>
        <v>0</v>
      </c>
      <c r="Q1678" s="34">
        <f t="shared" si="342"/>
        <v>0</v>
      </c>
      <c r="R1678" s="6">
        <f t="shared" si="343"/>
        <v>0</v>
      </c>
      <c r="S1678" s="6">
        <f t="shared" si="344"/>
        <v>0</v>
      </c>
      <c r="T1678" s="6">
        <f t="shared" si="345"/>
        <v>16.952696542378543</v>
      </c>
      <c r="U1678" s="34">
        <f t="shared" si="346"/>
        <v>0</v>
      </c>
      <c r="V1678" s="35"/>
      <c r="W1678" s="64"/>
      <c r="X1678" s="6">
        <f t="shared" si="347"/>
        <v>0</v>
      </c>
      <c r="Y1678" s="6">
        <f t="shared" si="348"/>
        <v>0</v>
      </c>
      <c r="Z1678" s="6">
        <f t="shared" si="349"/>
        <v>0</v>
      </c>
      <c r="AA1678" s="6">
        <f t="shared" si="350"/>
        <v>16.952696542378543</v>
      </c>
      <c r="AB1678" s="6">
        <f t="shared" si="351"/>
        <v>0</v>
      </c>
      <c r="AC1678" s="6">
        <f t="shared" si="352"/>
        <v>0</v>
      </c>
      <c r="AD1678" s="6">
        <f t="shared" si="353"/>
        <v>0</v>
      </c>
    </row>
    <row r="1679" spans="2:30" x14ac:dyDescent="0.3">
      <c r="B1679" s="71">
        <v>0</v>
      </c>
      <c r="C1679" s="71">
        <v>23.328625347680859</v>
      </c>
      <c r="P1679" s="6">
        <f t="shared" si="341"/>
        <v>0</v>
      </c>
      <c r="Q1679" s="34">
        <f t="shared" si="342"/>
        <v>0</v>
      </c>
      <c r="R1679" s="6">
        <f t="shared" si="343"/>
        <v>0</v>
      </c>
      <c r="S1679" s="6">
        <f t="shared" si="344"/>
        <v>0</v>
      </c>
      <c r="T1679" s="6">
        <f t="shared" si="345"/>
        <v>23.328625347680859</v>
      </c>
      <c r="U1679" s="34">
        <f t="shared" si="346"/>
        <v>0</v>
      </c>
      <c r="V1679" s="35"/>
      <c r="W1679" s="64"/>
      <c r="X1679" s="6">
        <f t="shared" si="347"/>
        <v>0</v>
      </c>
      <c r="Y1679" s="6">
        <f t="shared" si="348"/>
        <v>0</v>
      </c>
      <c r="Z1679" s="6">
        <f t="shared" si="349"/>
        <v>0</v>
      </c>
      <c r="AA1679" s="6">
        <f t="shared" si="350"/>
        <v>23.328625347680859</v>
      </c>
      <c r="AB1679" s="6">
        <f t="shared" si="351"/>
        <v>0</v>
      </c>
      <c r="AC1679" s="6">
        <f t="shared" si="352"/>
        <v>0</v>
      </c>
      <c r="AD1679" s="6">
        <f t="shared" si="353"/>
        <v>0</v>
      </c>
    </row>
    <row r="1680" spans="2:30" x14ac:dyDescent="0.3">
      <c r="B1680" s="71">
        <v>0</v>
      </c>
      <c r="C1680" s="71">
        <v>26.170934538618415</v>
      </c>
      <c r="P1680" s="6">
        <f t="shared" si="341"/>
        <v>0</v>
      </c>
      <c r="Q1680" s="34">
        <f t="shared" si="342"/>
        <v>0</v>
      </c>
      <c r="R1680" s="6">
        <f t="shared" si="343"/>
        <v>0</v>
      </c>
      <c r="S1680" s="6">
        <f t="shared" si="344"/>
        <v>0</v>
      </c>
      <c r="T1680" s="6">
        <f t="shared" si="345"/>
        <v>26.170934538618415</v>
      </c>
      <c r="U1680" s="34">
        <f t="shared" si="346"/>
        <v>0</v>
      </c>
      <c r="V1680" s="35"/>
      <c r="W1680" s="64"/>
      <c r="X1680" s="6">
        <f t="shared" si="347"/>
        <v>0</v>
      </c>
      <c r="Y1680" s="6">
        <f t="shared" si="348"/>
        <v>0</v>
      </c>
      <c r="Z1680" s="6">
        <f t="shared" si="349"/>
        <v>0</v>
      </c>
      <c r="AA1680" s="6">
        <f t="shared" si="350"/>
        <v>26.170934538618415</v>
      </c>
      <c r="AB1680" s="6">
        <f t="shared" si="351"/>
        <v>0</v>
      </c>
      <c r="AC1680" s="6">
        <f t="shared" si="352"/>
        <v>0</v>
      </c>
      <c r="AD1680" s="6">
        <f t="shared" si="353"/>
        <v>0</v>
      </c>
    </row>
    <row r="1681" spans="2:30" x14ac:dyDescent="0.3">
      <c r="B1681" s="71">
        <v>0</v>
      </c>
      <c r="C1681" s="71">
        <v>28.2652718877711</v>
      </c>
      <c r="P1681" s="6">
        <f t="shared" si="341"/>
        <v>0</v>
      </c>
      <c r="Q1681" s="34">
        <f t="shared" si="342"/>
        <v>0</v>
      </c>
      <c r="R1681" s="6">
        <f t="shared" si="343"/>
        <v>0</v>
      </c>
      <c r="S1681" s="6">
        <f t="shared" si="344"/>
        <v>0</v>
      </c>
      <c r="T1681" s="6">
        <f t="shared" si="345"/>
        <v>28.2652718877711</v>
      </c>
      <c r="U1681" s="34">
        <f t="shared" si="346"/>
        <v>0</v>
      </c>
      <c r="V1681" s="35"/>
      <c r="W1681" s="64"/>
      <c r="X1681" s="6">
        <f t="shared" si="347"/>
        <v>0</v>
      </c>
      <c r="Y1681" s="6">
        <f t="shared" si="348"/>
        <v>0</v>
      </c>
      <c r="Z1681" s="6">
        <f t="shared" si="349"/>
        <v>0</v>
      </c>
      <c r="AA1681" s="6">
        <f t="shared" si="350"/>
        <v>28.2652718877711</v>
      </c>
      <c r="AB1681" s="6">
        <f t="shared" si="351"/>
        <v>0</v>
      </c>
      <c r="AC1681" s="6">
        <f t="shared" si="352"/>
        <v>0</v>
      </c>
      <c r="AD1681" s="6">
        <f t="shared" si="353"/>
        <v>0</v>
      </c>
    </row>
    <row r="1682" spans="2:30" x14ac:dyDescent="0.3">
      <c r="B1682" s="71">
        <v>0</v>
      </c>
      <c r="C1682" s="71">
        <v>30.133081468167543</v>
      </c>
      <c r="P1682" s="6">
        <f t="shared" si="341"/>
        <v>0</v>
      </c>
      <c r="Q1682" s="34">
        <f t="shared" si="342"/>
        <v>0</v>
      </c>
      <c r="R1682" s="6">
        <f t="shared" si="343"/>
        <v>0</v>
      </c>
      <c r="S1682" s="6">
        <f t="shared" si="344"/>
        <v>0</v>
      </c>
      <c r="T1682" s="6">
        <f t="shared" si="345"/>
        <v>30.133081468167543</v>
      </c>
      <c r="U1682" s="34">
        <f t="shared" si="346"/>
        <v>0</v>
      </c>
      <c r="V1682" s="35"/>
      <c r="W1682" s="64"/>
      <c r="X1682" s="6">
        <f t="shared" si="347"/>
        <v>0</v>
      </c>
      <c r="Y1682" s="6">
        <f t="shared" si="348"/>
        <v>0</v>
      </c>
      <c r="Z1682" s="6">
        <f t="shared" si="349"/>
        <v>0</v>
      </c>
      <c r="AA1682" s="6">
        <f t="shared" si="350"/>
        <v>30.133081468167543</v>
      </c>
      <c r="AB1682" s="6">
        <f t="shared" si="351"/>
        <v>0</v>
      </c>
      <c r="AC1682" s="6">
        <f t="shared" si="352"/>
        <v>0</v>
      </c>
      <c r="AD1682" s="6">
        <f t="shared" si="353"/>
        <v>0</v>
      </c>
    </row>
    <row r="1683" spans="2:30" x14ac:dyDescent="0.3">
      <c r="B1683" s="71">
        <v>0</v>
      </c>
      <c r="C1683" s="71">
        <v>32.506183368361107</v>
      </c>
      <c r="P1683" s="6">
        <f t="shared" si="341"/>
        <v>0</v>
      </c>
      <c r="Q1683" s="34">
        <f t="shared" si="342"/>
        <v>0</v>
      </c>
      <c r="R1683" s="6">
        <f t="shared" si="343"/>
        <v>0</v>
      </c>
      <c r="S1683" s="6">
        <f t="shared" si="344"/>
        <v>0</v>
      </c>
      <c r="T1683" s="6">
        <f t="shared" si="345"/>
        <v>32.506183368361107</v>
      </c>
      <c r="U1683" s="34">
        <f t="shared" si="346"/>
        <v>0</v>
      </c>
      <c r="V1683" s="35"/>
      <c r="W1683" s="64"/>
      <c r="X1683" s="6">
        <f t="shared" si="347"/>
        <v>0</v>
      </c>
      <c r="Y1683" s="6">
        <f t="shared" si="348"/>
        <v>0</v>
      </c>
      <c r="Z1683" s="6">
        <f t="shared" si="349"/>
        <v>0</v>
      </c>
      <c r="AA1683" s="6">
        <f t="shared" si="350"/>
        <v>32.506183368361107</v>
      </c>
      <c r="AB1683" s="6">
        <f t="shared" si="351"/>
        <v>0</v>
      </c>
      <c r="AC1683" s="6">
        <f t="shared" si="352"/>
        <v>0</v>
      </c>
      <c r="AD1683" s="6">
        <f t="shared" si="353"/>
        <v>0</v>
      </c>
    </row>
    <row r="1684" spans="2:30" x14ac:dyDescent="0.3">
      <c r="B1684" s="71">
        <v>0</v>
      </c>
      <c r="C1684" s="71">
        <v>34.602963264861359</v>
      </c>
      <c r="P1684" s="6">
        <f t="shared" si="341"/>
        <v>0</v>
      </c>
      <c r="Q1684" s="34">
        <f t="shared" si="342"/>
        <v>0</v>
      </c>
      <c r="R1684" s="6">
        <f t="shared" si="343"/>
        <v>0</v>
      </c>
      <c r="S1684" s="6">
        <f t="shared" si="344"/>
        <v>0</v>
      </c>
      <c r="T1684" s="6">
        <f t="shared" si="345"/>
        <v>34.602963264861359</v>
      </c>
      <c r="U1684" s="34">
        <f t="shared" si="346"/>
        <v>0</v>
      </c>
      <c r="V1684" s="35"/>
      <c r="W1684" s="64"/>
      <c r="X1684" s="6">
        <f t="shared" si="347"/>
        <v>0</v>
      </c>
      <c r="Y1684" s="6">
        <f t="shared" si="348"/>
        <v>0</v>
      </c>
      <c r="Z1684" s="6">
        <f t="shared" si="349"/>
        <v>0</v>
      </c>
      <c r="AA1684" s="6">
        <f t="shared" si="350"/>
        <v>34.602963264861359</v>
      </c>
      <c r="AB1684" s="6">
        <f t="shared" si="351"/>
        <v>0</v>
      </c>
      <c r="AC1684" s="6">
        <f t="shared" si="352"/>
        <v>0</v>
      </c>
      <c r="AD1684" s="6">
        <f t="shared" si="353"/>
        <v>0</v>
      </c>
    </row>
    <row r="1685" spans="2:30" x14ac:dyDescent="0.3">
      <c r="B1685" s="71">
        <v>0</v>
      </c>
      <c r="C1685" s="71">
        <v>36.87935125357901</v>
      </c>
      <c r="P1685" s="6">
        <f t="shared" si="341"/>
        <v>0</v>
      </c>
      <c r="Q1685" s="34">
        <f t="shared" si="342"/>
        <v>0</v>
      </c>
      <c r="R1685" s="6">
        <f t="shared" si="343"/>
        <v>0</v>
      </c>
      <c r="S1685" s="6">
        <f t="shared" si="344"/>
        <v>0</v>
      </c>
      <c r="T1685" s="6">
        <f t="shared" si="345"/>
        <v>36.87935125357901</v>
      </c>
      <c r="U1685" s="34">
        <f t="shared" si="346"/>
        <v>0</v>
      </c>
      <c r="V1685" s="35"/>
      <c r="W1685" s="64"/>
      <c r="X1685" s="6">
        <f t="shared" si="347"/>
        <v>0</v>
      </c>
      <c r="Y1685" s="6">
        <f t="shared" si="348"/>
        <v>0</v>
      </c>
      <c r="Z1685" s="6">
        <f t="shared" si="349"/>
        <v>0</v>
      </c>
      <c r="AA1685" s="6">
        <f t="shared" si="350"/>
        <v>36.87935125357901</v>
      </c>
      <c r="AB1685" s="6">
        <f t="shared" si="351"/>
        <v>0</v>
      </c>
      <c r="AC1685" s="6">
        <f t="shared" si="352"/>
        <v>0</v>
      </c>
      <c r="AD1685" s="6">
        <f t="shared" si="353"/>
        <v>0</v>
      </c>
    </row>
    <row r="1686" spans="2:30" x14ac:dyDescent="0.3">
      <c r="B1686" s="71">
        <v>0</v>
      </c>
      <c r="C1686" s="71">
        <v>39.342263268710241</v>
      </c>
      <c r="P1686" s="6">
        <f t="shared" si="341"/>
        <v>0</v>
      </c>
      <c r="Q1686" s="34">
        <f t="shared" si="342"/>
        <v>0</v>
      </c>
      <c r="R1686" s="6">
        <f t="shared" si="343"/>
        <v>0</v>
      </c>
      <c r="S1686" s="6">
        <f t="shared" si="344"/>
        <v>0</v>
      </c>
      <c r="T1686" s="6">
        <f t="shared" si="345"/>
        <v>39.342263268710241</v>
      </c>
      <c r="U1686" s="34">
        <f t="shared" si="346"/>
        <v>0</v>
      </c>
      <c r="V1686" s="35"/>
      <c r="W1686" s="64"/>
      <c r="X1686" s="6">
        <f t="shared" si="347"/>
        <v>0</v>
      </c>
      <c r="Y1686" s="6">
        <f t="shared" si="348"/>
        <v>0</v>
      </c>
      <c r="Z1686" s="6">
        <f t="shared" si="349"/>
        <v>0</v>
      </c>
      <c r="AA1686" s="6">
        <f t="shared" si="350"/>
        <v>39.342263268710241</v>
      </c>
      <c r="AB1686" s="6">
        <f t="shared" si="351"/>
        <v>0</v>
      </c>
      <c r="AC1686" s="6">
        <f t="shared" si="352"/>
        <v>0</v>
      </c>
      <c r="AD1686" s="6">
        <f t="shared" si="353"/>
        <v>0</v>
      </c>
    </row>
    <row r="1687" spans="2:30" x14ac:dyDescent="0.3">
      <c r="B1687" s="71">
        <v>0</v>
      </c>
      <c r="C1687" s="71">
        <v>41.636801076299847</v>
      </c>
      <c r="P1687" s="6">
        <f t="shared" si="341"/>
        <v>0</v>
      </c>
      <c r="Q1687" s="34">
        <f t="shared" si="342"/>
        <v>0</v>
      </c>
      <c r="R1687" s="6">
        <f t="shared" si="343"/>
        <v>0</v>
      </c>
      <c r="S1687" s="6">
        <f t="shared" si="344"/>
        <v>0</v>
      </c>
      <c r="T1687" s="6">
        <f t="shared" si="345"/>
        <v>41.636801076299847</v>
      </c>
      <c r="U1687" s="34">
        <f t="shared" si="346"/>
        <v>0</v>
      </c>
      <c r="V1687" s="35"/>
      <c r="W1687" s="64"/>
      <c r="X1687" s="6">
        <f t="shared" si="347"/>
        <v>0</v>
      </c>
      <c r="Y1687" s="6">
        <f t="shared" si="348"/>
        <v>0</v>
      </c>
      <c r="Z1687" s="6">
        <f t="shared" si="349"/>
        <v>0</v>
      </c>
      <c r="AA1687" s="6">
        <f t="shared" si="350"/>
        <v>41.636801076299847</v>
      </c>
      <c r="AB1687" s="6">
        <f t="shared" si="351"/>
        <v>0</v>
      </c>
      <c r="AC1687" s="6">
        <f t="shared" si="352"/>
        <v>0</v>
      </c>
      <c r="AD1687" s="6">
        <f t="shared" si="353"/>
        <v>0</v>
      </c>
    </row>
    <row r="1688" spans="2:30" x14ac:dyDescent="0.3">
      <c r="B1688" s="71">
        <v>0</v>
      </c>
      <c r="C1688" s="71">
        <v>43.983576558800543</v>
      </c>
      <c r="P1688" s="6">
        <f t="shared" si="341"/>
        <v>0</v>
      </c>
      <c r="Q1688" s="34">
        <f t="shared" si="342"/>
        <v>0</v>
      </c>
      <c r="R1688" s="6">
        <f t="shared" si="343"/>
        <v>0</v>
      </c>
      <c r="S1688" s="6">
        <f t="shared" si="344"/>
        <v>0</v>
      </c>
      <c r="T1688" s="6">
        <f t="shared" si="345"/>
        <v>43.983576558800543</v>
      </c>
      <c r="U1688" s="34">
        <f t="shared" si="346"/>
        <v>0</v>
      </c>
      <c r="V1688" s="35"/>
      <c r="W1688" s="64"/>
      <c r="X1688" s="6">
        <f t="shared" si="347"/>
        <v>0</v>
      </c>
      <c r="Y1688" s="6">
        <f t="shared" si="348"/>
        <v>0</v>
      </c>
      <c r="Z1688" s="6">
        <f t="shared" si="349"/>
        <v>0</v>
      </c>
      <c r="AA1688" s="6">
        <f t="shared" si="350"/>
        <v>43.983576558800543</v>
      </c>
      <c r="AB1688" s="6">
        <f t="shared" si="351"/>
        <v>0</v>
      </c>
      <c r="AC1688" s="6">
        <f t="shared" si="352"/>
        <v>0</v>
      </c>
      <c r="AD1688" s="6">
        <f t="shared" si="353"/>
        <v>0</v>
      </c>
    </row>
    <row r="1689" spans="2:30" x14ac:dyDescent="0.3">
      <c r="B1689" s="71">
        <v>0</v>
      </c>
      <c r="C1689" s="71">
        <v>46.468630641498969</v>
      </c>
      <c r="P1689" s="6">
        <f t="shared" si="341"/>
        <v>0</v>
      </c>
      <c r="Q1689" s="34">
        <f t="shared" si="342"/>
        <v>0</v>
      </c>
      <c r="R1689" s="6">
        <f t="shared" si="343"/>
        <v>0</v>
      </c>
      <c r="S1689" s="6">
        <f t="shared" si="344"/>
        <v>0</v>
      </c>
      <c r="T1689" s="6">
        <f t="shared" si="345"/>
        <v>46.468630641498969</v>
      </c>
      <c r="U1689" s="34">
        <f t="shared" si="346"/>
        <v>0</v>
      </c>
      <c r="V1689" s="35"/>
      <c r="W1689" s="64"/>
      <c r="X1689" s="6">
        <f t="shared" si="347"/>
        <v>0</v>
      </c>
      <c r="Y1689" s="6">
        <f t="shared" si="348"/>
        <v>0</v>
      </c>
      <c r="Z1689" s="6">
        <f t="shared" si="349"/>
        <v>0</v>
      </c>
      <c r="AA1689" s="6">
        <f t="shared" si="350"/>
        <v>46.468630641498969</v>
      </c>
      <c r="AB1689" s="6">
        <f t="shared" si="351"/>
        <v>0</v>
      </c>
      <c r="AC1689" s="6">
        <f t="shared" si="352"/>
        <v>0</v>
      </c>
      <c r="AD1689" s="6">
        <f t="shared" si="353"/>
        <v>0</v>
      </c>
    </row>
    <row r="1690" spans="2:30" x14ac:dyDescent="0.3">
      <c r="B1690" s="71">
        <v>0</v>
      </c>
      <c r="C1690" s="71">
        <v>48.918137543522519</v>
      </c>
      <c r="P1690" s="6">
        <f t="shared" si="341"/>
        <v>0</v>
      </c>
      <c r="Q1690" s="34">
        <f t="shared" si="342"/>
        <v>0</v>
      </c>
      <c r="R1690" s="6">
        <f t="shared" si="343"/>
        <v>0</v>
      </c>
      <c r="S1690" s="6">
        <f t="shared" si="344"/>
        <v>0</v>
      </c>
      <c r="T1690" s="6">
        <f t="shared" si="345"/>
        <v>48.918137543522519</v>
      </c>
      <c r="U1690" s="34">
        <f t="shared" si="346"/>
        <v>0</v>
      </c>
      <c r="V1690" s="35"/>
      <c r="W1690" s="64"/>
      <c r="X1690" s="6">
        <f t="shared" si="347"/>
        <v>0</v>
      </c>
      <c r="Y1690" s="6">
        <f t="shared" si="348"/>
        <v>0</v>
      </c>
      <c r="Z1690" s="6">
        <f t="shared" si="349"/>
        <v>0</v>
      </c>
      <c r="AA1690" s="6">
        <f t="shared" si="350"/>
        <v>48.918137543522519</v>
      </c>
      <c r="AB1690" s="6">
        <f t="shared" si="351"/>
        <v>0</v>
      </c>
      <c r="AC1690" s="6">
        <f t="shared" si="352"/>
        <v>0</v>
      </c>
      <c r="AD1690" s="6">
        <f t="shared" si="353"/>
        <v>0</v>
      </c>
    </row>
    <row r="1691" spans="2:30" x14ac:dyDescent="0.3">
      <c r="B1691" s="71">
        <v>0</v>
      </c>
      <c r="C1691" s="71">
        <v>40.970931563195606</v>
      </c>
      <c r="P1691" s="6">
        <f t="shared" si="341"/>
        <v>0</v>
      </c>
      <c r="Q1691" s="34">
        <f t="shared" si="342"/>
        <v>0</v>
      </c>
      <c r="R1691" s="6">
        <f t="shared" si="343"/>
        <v>0</v>
      </c>
      <c r="S1691" s="6">
        <f t="shared" si="344"/>
        <v>0</v>
      </c>
      <c r="T1691" s="6">
        <f t="shared" si="345"/>
        <v>40.970931563195606</v>
      </c>
      <c r="U1691" s="34">
        <f t="shared" si="346"/>
        <v>0</v>
      </c>
      <c r="V1691" s="35"/>
      <c r="W1691" s="64"/>
      <c r="X1691" s="6">
        <f t="shared" si="347"/>
        <v>0</v>
      </c>
      <c r="Y1691" s="6">
        <f t="shared" si="348"/>
        <v>0</v>
      </c>
      <c r="Z1691" s="6">
        <f t="shared" si="349"/>
        <v>0</v>
      </c>
      <c r="AA1691" s="6">
        <f t="shared" si="350"/>
        <v>40.970931563195606</v>
      </c>
      <c r="AB1691" s="6">
        <f t="shared" si="351"/>
        <v>0</v>
      </c>
      <c r="AC1691" s="6">
        <f t="shared" si="352"/>
        <v>0</v>
      </c>
      <c r="AD1691" s="6">
        <f t="shared" si="353"/>
        <v>0</v>
      </c>
    </row>
    <row r="1692" spans="2:30" x14ac:dyDescent="0.3">
      <c r="B1692" s="71">
        <v>0</v>
      </c>
      <c r="C1692" s="71">
        <v>38.612494149474635</v>
      </c>
      <c r="P1692" s="6">
        <f t="shared" si="341"/>
        <v>0</v>
      </c>
      <c r="Q1692" s="34">
        <f t="shared" si="342"/>
        <v>0</v>
      </c>
      <c r="R1692" s="6">
        <f t="shared" si="343"/>
        <v>0</v>
      </c>
      <c r="S1692" s="6">
        <f t="shared" si="344"/>
        <v>0</v>
      </c>
      <c r="T1692" s="6">
        <f t="shared" si="345"/>
        <v>38.612494149474635</v>
      </c>
      <c r="U1692" s="34">
        <f t="shared" si="346"/>
        <v>0</v>
      </c>
      <c r="V1692" s="35"/>
      <c r="W1692" s="64"/>
      <c r="X1692" s="6">
        <f t="shared" si="347"/>
        <v>0</v>
      </c>
      <c r="Y1692" s="6">
        <f t="shared" si="348"/>
        <v>0</v>
      </c>
      <c r="Z1692" s="6">
        <f t="shared" si="349"/>
        <v>0</v>
      </c>
      <c r="AA1692" s="6">
        <f t="shared" si="350"/>
        <v>38.612494149474635</v>
      </c>
      <c r="AB1692" s="6">
        <f t="shared" si="351"/>
        <v>0</v>
      </c>
      <c r="AC1692" s="6">
        <f t="shared" si="352"/>
        <v>0</v>
      </c>
      <c r="AD1692" s="6">
        <f t="shared" si="353"/>
        <v>0</v>
      </c>
    </row>
    <row r="1693" spans="2:30" x14ac:dyDescent="0.3">
      <c r="B1693" s="71">
        <v>0</v>
      </c>
      <c r="C1693" s="71">
        <v>248.59558065804958</v>
      </c>
      <c r="P1693" s="6">
        <f t="shared" si="341"/>
        <v>114.59558065804958</v>
      </c>
      <c r="Q1693" s="34">
        <f t="shared" si="342"/>
        <v>0</v>
      </c>
      <c r="R1693" s="6">
        <f t="shared" si="343"/>
        <v>0</v>
      </c>
      <c r="S1693" s="6">
        <f t="shared" si="344"/>
        <v>0</v>
      </c>
      <c r="T1693" s="6">
        <f t="shared" si="345"/>
        <v>134</v>
      </c>
      <c r="U1693" s="34">
        <f t="shared" si="346"/>
        <v>0</v>
      </c>
      <c r="V1693" s="35"/>
      <c r="W1693" s="64"/>
      <c r="X1693" s="6">
        <f t="shared" si="347"/>
        <v>0</v>
      </c>
      <c r="Y1693" s="6">
        <f t="shared" si="348"/>
        <v>0</v>
      </c>
      <c r="Z1693" s="6">
        <f t="shared" si="349"/>
        <v>0</v>
      </c>
      <c r="AA1693" s="6">
        <f t="shared" si="350"/>
        <v>110</v>
      </c>
      <c r="AB1693" s="6">
        <f t="shared" si="351"/>
        <v>0</v>
      </c>
      <c r="AC1693" s="6">
        <f t="shared" si="352"/>
        <v>0</v>
      </c>
      <c r="AD1693" s="6">
        <f t="shared" si="353"/>
        <v>138.59558065804958</v>
      </c>
    </row>
    <row r="1694" spans="2:30" x14ac:dyDescent="0.3">
      <c r="B1694" s="71">
        <v>0</v>
      </c>
      <c r="C1694" s="71">
        <v>211.51527086334073</v>
      </c>
      <c r="P1694" s="6">
        <f t="shared" si="341"/>
        <v>77.515270863340731</v>
      </c>
      <c r="Q1694" s="34">
        <f t="shared" si="342"/>
        <v>0</v>
      </c>
      <c r="R1694" s="6">
        <f t="shared" si="343"/>
        <v>0</v>
      </c>
      <c r="S1694" s="6">
        <f t="shared" si="344"/>
        <v>0</v>
      </c>
      <c r="T1694" s="6">
        <f t="shared" si="345"/>
        <v>134</v>
      </c>
      <c r="U1694" s="34">
        <f t="shared" si="346"/>
        <v>0</v>
      </c>
      <c r="V1694" s="35"/>
      <c r="W1694" s="64"/>
      <c r="X1694" s="6">
        <f t="shared" si="347"/>
        <v>0</v>
      </c>
      <c r="Y1694" s="6">
        <f t="shared" si="348"/>
        <v>0</v>
      </c>
      <c r="Z1694" s="6">
        <f t="shared" si="349"/>
        <v>0</v>
      </c>
      <c r="AA1694" s="6">
        <f t="shared" si="350"/>
        <v>110</v>
      </c>
      <c r="AB1694" s="6">
        <f t="shared" si="351"/>
        <v>0</v>
      </c>
      <c r="AC1694" s="6">
        <f t="shared" si="352"/>
        <v>0</v>
      </c>
      <c r="AD1694" s="6">
        <f t="shared" si="353"/>
        <v>101.51527086334073</v>
      </c>
    </row>
    <row r="1695" spans="2:30" x14ac:dyDescent="0.3">
      <c r="B1695" s="71">
        <v>1.1128634774026269E-2</v>
      </c>
      <c r="C1695" s="71">
        <v>177.56774503933127</v>
      </c>
      <c r="P1695" s="6">
        <f t="shared" si="341"/>
        <v>43.56407258985584</v>
      </c>
      <c r="Q1695" s="34">
        <f t="shared" si="342"/>
        <v>1.1128634774026269E-2</v>
      </c>
      <c r="R1695" s="6">
        <f t="shared" si="343"/>
        <v>3.6724494754286686E-3</v>
      </c>
      <c r="S1695" s="6">
        <f t="shared" si="344"/>
        <v>0</v>
      </c>
      <c r="T1695" s="6">
        <f t="shared" si="345"/>
        <v>134</v>
      </c>
      <c r="U1695" s="34">
        <f t="shared" si="346"/>
        <v>0</v>
      </c>
      <c r="V1695" s="35"/>
      <c r="W1695" s="64"/>
      <c r="X1695" s="6">
        <f t="shared" si="347"/>
        <v>0</v>
      </c>
      <c r="Y1695" s="6">
        <f t="shared" si="348"/>
        <v>1.1128634774026269E-2</v>
      </c>
      <c r="Z1695" s="6">
        <f t="shared" si="349"/>
        <v>0</v>
      </c>
      <c r="AA1695" s="6">
        <f t="shared" si="350"/>
        <v>109.98887136522598</v>
      </c>
      <c r="AB1695" s="6">
        <f t="shared" si="351"/>
        <v>0</v>
      </c>
      <c r="AC1695" s="6">
        <f t="shared" si="352"/>
        <v>0</v>
      </c>
      <c r="AD1695" s="6">
        <f t="shared" si="353"/>
        <v>67.567745039331271</v>
      </c>
    </row>
    <row r="1696" spans="2:30" x14ac:dyDescent="0.3">
      <c r="B1696" s="71">
        <v>0.14769703279589499</v>
      </c>
      <c r="C1696" s="71">
        <v>156.17675524151315</v>
      </c>
      <c r="P1696" s="6">
        <f t="shared" si="341"/>
        <v>22.128015220690514</v>
      </c>
      <c r="Q1696" s="34">
        <f t="shared" si="342"/>
        <v>0.14769703279589499</v>
      </c>
      <c r="R1696" s="6">
        <f t="shared" si="343"/>
        <v>4.874002082264535E-2</v>
      </c>
      <c r="S1696" s="6">
        <f t="shared" si="344"/>
        <v>0</v>
      </c>
      <c r="T1696" s="6">
        <f t="shared" si="345"/>
        <v>134</v>
      </c>
      <c r="U1696" s="34">
        <f t="shared" si="346"/>
        <v>0</v>
      </c>
      <c r="V1696" s="35"/>
      <c r="W1696" s="64"/>
      <c r="X1696" s="6">
        <f t="shared" si="347"/>
        <v>0</v>
      </c>
      <c r="Y1696" s="6">
        <f t="shared" si="348"/>
        <v>0.14769703279589499</v>
      </c>
      <c r="Z1696" s="6">
        <f t="shared" si="349"/>
        <v>0</v>
      </c>
      <c r="AA1696" s="6">
        <f t="shared" si="350"/>
        <v>109.85230296720411</v>
      </c>
      <c r="AB1696" s="6">
        <f t="shared" si="351"/>
        <v>0</v>
      </c>
      <c r="AC1696" s="6">
        <f t="shared" si="352"/>
        <v>0</v>
      </c>
      <c r="AD1696" s="6">
        <f t="shared" si="353"/>
        <v>46.176755241513149</v>
      </c>
    </row>
    <row r="1697" spans="2:30" x14ac:dyDescent="0.3">
      <c r="B1697" s="71">
        <v>1.5107951634705377</v>
      </c>
      <c r="C1697" s="71">
        <v>131.57043381659491</v>
      </c>
      <c r="P1697" s="6">
        <f t="shared" si="341"/>
        <v>0</v>
      </c>
      <c r="Q1697" s="34">
        <f t="shared" si="342"/>
        <v>1.5107951634705377</v>
      </c>
      <c r="R1697" s="6">
        <f t="shared" si="343"/>
        <v>0.49856240394527745</v>
      </c>
      <c r="S1697" s="6">
        <f t="shared" si="344"/>
        <v>0</v>
      </c>
      <c r="T1697" s="6">
        <f t="shared" si="345"/>
        <v>131.07187141264964</v>
      </c>
      <c r="U1697" s="34">
        <f t="shared" si="346"/>
        <v>0</v>
      </c>
      <c r="V1697" s="35"/>
      <c r="W1697" s="64"/>
      <c r="X1697" s="6">
        <f t="shared" si="347"/>
        <v>0</v>
      </c>
      <c r="Y1697" s="6">
        <f t="shared" si="348"/>
        <v>1.5107951634705377</v>
      </c>
      <c r="Z1697" s="6">
        <f t="shared" si="349"/>
        <v>0</v>
      </c>
      <c r="AA1697" s="6">
        <f t="shared" si="350"/>
        <v>108.48920483652947</v>
      </c>
      <c r="AB1697" s="6">
        <f t="shared" si="351"/>
        <v>0</v>
      </c>
      <c r="AC1697" s="6">
        <f t="shared" si="352"/>
        <v>0</v>
      </c>
      <c r="AD1697" s="6">
        <f t="shared" si="353"/>
        <v>21.570433816594914</v>
      </c>
    </row>
    <row r="1698" spans="2:30" x14ac:dyDescent="0.3">
      <c r="B1698" s="71">
        <v>2.7188195726686719</v>
      </c>
      <c r="C1698" s="71">
        <v>131.44330828691793</v>
      </c>
      <c r="P1698" s="6">
        <f t="shared" si="341"/>
        <v>0</v>
      </c>
      <c r="Q1698" s="34">
        <f t="shared" si="342"/>
        <v>2.7188195726686719</v>
      </c>
      <c r="R1698" s="6">
        <f t="shared" si="343"/>
        <v>0.89721045898066176</v>
      </c>
      <c r="S1698" s="6">
        <f t="shared" si="344"/>
        <v>0</v>
      </c>
      <c r="T1698" s="6">
        <f t="shared" si="345"/>
        <v>130.54609782793727</v>
      </c>
      <c r="U1698" s="34">
        <f t="shared" si="346"/>
        <v>0</v>
      </c>
      <c r="V1698" s="35"/>
      <c r="W1698" s="64"/>
      <c r="X1698" s="6">
        <f t="shared" si="347"/>
        <v>0</v>
      </c>
      <c r="Y1698" s="6">
        <f t="shared" si="348"/>
        <v>2.7188195726686719</v>
      </c>
      <c r="Z1698" s="6">
        <f t="shared" si="349"/>
        <v>0</v>
      </c>
      <c r="AA1698" s="6">
        <f t="shared" si="350"/>
        <v>107.28118042733132</v>
      </c>
      <c r="AB1698" s="6">
        <f t="shared" si="351"/>
        <v>0</v>
      </c>
      <c r="AC1698" s="6">
        <f t="shared" si="352"/>
        <v>0</v>
      </c>
      <c r="AD1698" s="6">
        <f t="shared" si="353"/>
        <v>21.443308286917926</v>
      </c>
    </row>
    <row r="1699" spans="2:30" x14ac:dyDescent="0.3">
      <c r="B1699" s="71">
        <v>8.3921863435465607</v>
      </c>
      <c r="C1699" s="71">
        <v>107.25136212771082</v>
      </c>
      <c r="P1699" s="6">
        <f t="shared" si="341"/>
        <v>0</v>
      </c>
      <c r="Q1699" s="34">
        <f t="shared" si="342"/>
        <v>8.3921863435465607</v>
      </c>
      <c r="R1699" s="6">
        <f t="shared" si="343"/>
        <v>2.7694214933703654</v>
      </c>
      <c r="S1699" s="6">
        <f t="shared" si="344"/>
        <v>0</v>
      </c>
      <c r="T1699" s="6">
        <f t="shared" si="345"/>
        <v>104.48194063434046</v>
      </c>
      <c r="U1699" s="34">
        <f t="shared" si="346"/>
        <v>0</v>
      </c>
      <c r="V1699" s="35"/>
      <c r="W1699" s="64"/>
      <c r="X1699" s="6">
        <f t="shared" si="347"/>
        <v>0</v>
      </c>
      <c r="Y1699" s="6">
        <f t="shared" si="348"/>
        <v>8.3921863435465607</v>
      </c>
      <c r="Z1699" s="6">
        <f t="shared" si="349"/>
        <v>0</v>
      </c>
      <c r="AA1699" s="6">
        <f t="shared" si="350"/>
        <v>98.859175784164265</v>
      </c>
      <c r="AB1699" s="6">
        <f t="shared" si="351"/>
        <v>0</v>
      </c>
      <c r="AC1699" s="6">
        <f t="shared" si="352"/>
        <v>0</v>
      </c>
      <c r="AD1699" s="6">
        <f t="shared" si="353"/>
        <v>0</v>
      </c>
    </row>
    <row r="1700" spans="2:30" x14ac:dyDescent="0.3">
      <c r="B1700" s="71">
        <v>10.853800398363322</v>
      </c>
      <c r="C1700" s="71">
        <v>100.89505456959013</v>
      </c>
      <c r="P1700" s="6">
        <f t="shared" si="341"/>
        <v>0</v>
      </c>
      <c r="Q1700" s="34">
        <f t="shared" si="342"/>
        <v>10.853800398363322</v>
      </c>
      <c r="R1700" s="6">
        <f t="shared" si="343"/>
        <v>3.5817541314598964</v>
      </c>
      <c r="S1700" s="6">
        <f t="shared" si="344"/>
        <v>0</v>
      </c>
      <c r="T1700" s="6">
        <f t="shared" si="345"/>
        <v>97.313300438130227</v>
      </c>
      <c r="U1700" s="34">
        <f t="shared" si="346"/>
        <v>0</v>
      </c>
      <c r="V1700" s="35"/>
      <c r="W1700" s="64"/>
      <c r="X1700" s="6">
        <f t="shared" si="347"/>
        <v>0</v>
      </c>
      <c r="Y1700" s="6">
        <f t="shared" si="348"/>
        <v>10.853800398363322</v>
      </c>
      <c r="Z1700" s="6">
        <f t="shared" si="349"/>
        <v>0</v>
      </c>
      <c r="AA1700" s="6">
        <f t="shared" si="350"/>
        <v>90.041254171226811</v>
      </c>
      <c r="AB1700" s="6">
        <f t="shared" si="351"/>
        <v>0</v>
      </c>
      <c r="AC1700" s="6">
        <f t="shared" si="352"/>
        <v>0</v>
      </c>
      <c r="AD1700" s="6">
        <f t="shared" si="353"/>
        <v>0</v>
      </c>
    </row>
    <row r="1701" spans="2:30" x14ac:dyDescent="0.3">
      <c r="B1701" s="71">
        <v>8.4890999974807766</v>
      </c>
      <c r="C1701" s="71">
        <v>100.74580866778761</v>
      </c>
      <c r="P1701" s="6">
        <f t="shared" si="341"/>
        <v>0</v>
      </c>
      <c r="Q1701" s="34">
        <f t="shared" si="342"/>
        <v>8.4890999974807766</v>
      </c>
      <c r="R1701" s="6">
        <f t="shared" si="343"/>
        <v>2.8014029991686562</v>
      </c>
      <c r="S1701" s="6">
        <f t="shared" si="344"/>
        <v>0</v>
      </c>
      <c r="T1701" s="6">
        <f t="shared" si="345"/>
        <v>97.944405668618955</v>
      </c>
      <c r="U1701" s="34">
        <f t="shared" si="346"/>
        <v>0</v>
      </c>
      <c r="V1701" s="35"/>
      <c r="W1701" s="64"/>
      <c r="X1701" s="6">
        <f t="shared" si="347"/>
        <v>0</v>
      </c>
      <c r="Y1701" s="6">
        <f t="shared" si="348"/>
        <v>8.4890999974807766</v>
      </c>
      <c r="Z1701" s="6">
        <f t="shared" si="349"/>
        <v>0</v>
      </c>
      <c r="AA1701" s="6">
        <f t="shared" si="350"/>
        <v>92.256708670306836</v>
      </c>
      <c r="AB1701" s="6">
        <f t="shared" si="351"/>
        <v>0</v>
      </c>
      <c r="AC1701" s="6">
        <f t="shared" si="352"/>
        <v>0</v>
      </c>
      <c r="AD1701" s="6">
        <f t="shared" si="353"/>
        <v>0</v>
      </c>
    </row>
    <row r="1702" spans="2:30" x14ac:dyDescent="0.3">
      <c r="B1702" s="71">
        <v>5.9979401918984845</v>
      </c>
      <c r="C1702" s="71">
        <v>116.9080746968511</v>
      </c>
      <c r="P1702" s="6">
        <f t="shared" si="341"/>
        <v>0</v>
      </c>
      <c r="Q1702" s="34">
        <f t="shared" si="342"/>
        <v>5.9979401918984845</v>
      </c>
      <c r="R1702" s="6">
        <f t="shared" si="343"/>
        <v>1.9793202633264999</v>
      </c>
      <c r="S1702" s="6">
        <f t="shared" si="344"/>
        <v>0</v>
      </c>
      <c r="T1702" s="6">
        <f t="shared" si="345"/>
        <v>114.9287544335246</v>
      </c>
      <c r="U1702" s="34">
        <f t="shared" si="346"/>
        <v>0</v>
      </c>
      <c r="V1702" s="35"/>
      <c r="W1702" s="64"/>
      <c r="X1702" s="6">
        <f t="shared" si="347"/>
        <v>0</v>
      </c>
      <c r="Y1702" s="6">
        <f t="shared" si="348"/>
        <v>5.9979401918984845</v>
      </c>
      <c r="Z1702" s="6">
        <f t="shared" si="349"/>
        <v>0</v>
      </c>
      <c r="AA1702" s="6">
        <f t="shared" si="350"/>
        <v>104.00205980810152</v>
      </c>
      <c r="AB1702" s="6">
        <f t="shared" si="351"/>
        <v>0</v>
      </c>
      <c r="AC1702" s="6">
        <f t="shared" si="352"/>
        <v>0</v>
      </c>
      <c r="AD1702" s="6">
        <f t="shared" si="353"/>
        <v>6.9080746968511022</v>
      </c>
    </row>
    <row r="1703" spans="2:30" x14ac:dyDescent="0.3">
      <c r="B1703" s="71">
        <v>3.7452923859439333</v>
      </c>
      <c r="C1703" s="71">
        <v>136.29969246840869</v>
      </c>
      <c r="P1703" s="6">
        <f t="shared" si="341"/>
        <v>1.063745981047191</v>
      </c>
      <c r="Q1703" s="34">
        <f t="shared" si="342"/>
        <v>3.7452923859439333</v>
      </c>
      <c r="R1703" s="6">
        <f t="shared" si="343"/>
        <v>1.235946487361498</v>
      </c>
      <c r="S1703" s="6">
        <f t="shared" si="344"/>
        <v>0</v>
      </c>
      <c r="T1703" s="6">
        <f t="shared" si="345"/>
        <v>134</v>
      </c>
      <c r="U1703" s="34">
        <f t="shared" si="346"/>
        <v>0</v>
      </c>
      <c r="V1703" s="35"/>
      <c r="W1703" s="64"/>
      <c r="X1703" s="6">
        <f t="shared" si="347"/>
        <v>0</v>
      </c>
      <c r="Y1703" s="6">
        <f t="shared" si="348"/>
        <v>3.7452923859439333</v>
      </c>
      <c r="Z1703" s="6">
        <f t="shared" si="349"/>
        <v>0</v>
      </c>
      <c r="AA1703" s="6">
        <f t="shared" si="350"/>
        <v>106.25470761405607</v>
      </c>
      <c r="AB1703" s="6">
        <f t="shared" si="351"/>
        <v>0</v>
      </c>
      <c r="AC1703" s="6">
        <f t="shared" si="352"/>
        <v>0</v>
      </c>
      <c r="AD1703" s="6">
        <f t="shared" si="353"/>
        <v>26.299692468408679</v>
      </c>
    </row>
    <row r="1704" spans="2:30" x14ac:dyDescent="0.3">
      <c r="B1704" s="71">
        <v>4.0636021886217764</v>
      </c>
      <c r="C1704" s="71">
        <v>9.8639827773481805</v>
      </c>
      <c r="P1704" s="6">
        <f t="shared" si="341"/>
        <v>0</v>
      </c>
      <c r="Q1704" s="34">
        <f t="shared" si="342"/>
        <v>4.0636021886217764</v>
      </c>
      <c r="R1704" s="6">
        <f t="shared" si="343"/>
        <v>1.3409887222451862</v>
      </c>
      <c r="S1704" s="6">
        <f t="shared" si="344"/>
        <v>0</v>
      </c>
      <c r="T1704" s="6">
        <f t="shared" si="345"/>
        <v>8.5229940551029948</v>
      </c>
      <c r="U1704" s="34">
        <f t="shared" si="346"/>
        <v>0</v>
      </c>
      <c r="V1704" s="35"/>
      <c r="W1704" s="64"/>
      <c r="X1704" s="6">
        <f t="shared" si="347"/>
        <v>0</v>
      </c>
      <c r="Y1704" s="6">
        <f t="shared" si="348"/>
        <v>4.0636021886217764</v>
      </c>
      <c r="Z1704" s="6">
        <f t="shared" si="349"/>
        <v>0</v>
      </c>
      <c r="AA1704" s="6">
        <f t="shared" si="350"/>
        <v>5.8003805887264042</v>
      </c>
      <c r="AB1704" s="6">
        <f t="shared" si="351"/>
        <v>0</v>
      </c>
      <c r="AC1704" s="6">
        <f t="shared" si="352"/>
        <v>0</v>
      </c>
      <c r="AD1704" s="6">
        <f t="shared" si="353"/>
        <v>0</v>
      </c>
    </row>
    <row r="1705" spans="2:30" x14ac:dyDescent="0.3">
      <c r="B1705" s="71">
        <v>8.7289079030072186E-2</v>
      </c>
      <c r="C1705" s="71">
        <v>11.111099627526926</v>
      </c>
      <c r="P1705" s="6">
        <f t="shared" si="341"/>
        <v>0</v>
      </c>
      <c r="Q1705" s="34">
        <f t="shared" si="342"/>
        <v>8.7289079030072186E-2</v>
      </c>
      <c r="R1705" s="6">
        <f t="shared" si="343"/>
        <v>2.8805396079923822E-2</v>
      </c>
      <c r="S1705" s="6">
        <f t="shared" si="344"/>
        <v>0</v>
      </c>
      <c r="T1705" s="6">
        <f t="shared" si="345"/>
        <v>11.082294231447001</v>
      </c>
      <c r="U1705" s="34">
        <f t="shared" si="346"/>
        <v>0</v>
      </c>
      <c r="V1705" s="35"/>
      <c r="W1705" s="64"/>
      <c r="X1705" s="6">
        <f t="shared" si="347"/>
        <v>0</v>
      </c>
      <c r="Y1705" s="6">
        <f t="shared" si="348"/>
        <v>8.7289079030072186E-2</v>
      </c>
      <c r="Z1705" s="6">
        <f t="shared" si="349"/>
        <v>0</v>
      </c>
      <c r="AA1705" s="6">
        <f t="shared" si="350"/>
        <v>11.023810548496854</v>
      </c>
      <c r="AB1705" s="6">
        <f t="shared" si="351"/>
        <v>0</v>
      </c>
      <c r="AC1705" s="6">
        <f t="shared" si="352"/>
        <v>0</v>
      </c>
      <c r="AD1705" s="6">
        <f t="shared" si="353"/>
        <v>0</v>
      </c>
    </row>
    <row r="1706" spans="2:30" x14ac:dyDescent="0.3">
      <c r="B1706" s="71">
        <v>0</v>
      </c>
      <c r="C1706" s="71">
        <v>12.938334811896288</v>
      </c>
      <c r="P1706" s="6">
        <f t="shared" si="341"/>
        <v>0</v>
      </c>
      <c r="Q1706" s="34">
        <f t="shared" si="342"/>
        <v>0</v>
      </c>
      <c r="R1706" s="6">
        <f t="shared" si="343"/>
        <v>0</v>
      </c>
      <c r="S1706" s="6">
        <f t="shared" si="344"/>
        <v>0</v>
      </c>
      <c r="T1706" s="6">
        <f t="shared" si="345"/>
        <v>12.938334811896288</v>
      </c>
      <c r="U1706" s="34">
        <f t="shared" si="346"/>
        <v>0</v>
      </c>
      <c r="V1706" s="35"/>
      <c r="W1706" s="64"/>
      <c r="X1706" s="6">
        <f t="shared" si="347"/>
        <v>0</v>
      </c>
      <c r="Y1706" s="6">
        <f t="shared" si="348"/>
        <v>0</v>
      </c>
      <c r="Z1706" s="6">
        <f t="shared" si="349"/>
        <v>0</v>
      </c>
      <c r="AA1706" s="6">
        <f t="shared" si="350"/>
        <v>12.938334811896288</v>
      </c>
      <c r="AB1706" s="6">
        <f t="shared" si="351"/>
        <v>0</v>
      </c>
      <c r="AC1706" s="6">
        <f t="shared" si="352"/>
        <v>0</v>
      </c>
      <c r="AD1706" s="6">
        <f t="shared" si="353"/>
        <v>0</v>
      </c>
    </row>
    <row r="1707" spans="2:30" x14ac:dyDescent="0.3">
      <c r="B1707" s="71">
        <v>0</v>
      </c>
      <c r="C1707" s="71">
        <v>13.94096430998011</v>
      </c>
      <c r="P1707" s="6">
        <f t="shared" si="341"/>
        <v>0</v>
      </c>
      <c r="Q1707" s="34">
        <f t="shared" si="342"/>
        <v>0</v>
      </c>
      <c r="R1707" s="6">
        <f t="shared" si="343"/>
        <v>0</v>
      </c>
      <c r="S1707" s="6">
        <f t="shared" si="344"/>
        <v>0</v>
      </c>
      <c r="T1707" s="6">
        <f t="shared" si="345"/>
        <v>13.94096430998011</v>
      </c>
      <c r="U1707" s="34">
        <f t="shared" si="346"/>
        <v>0</v>
      </c>
      <c r="V1707" s="35"/>
      <c r="W1707" s="64"/>
      <c r="X1707" s="6">
        <f t="shared" si="347"/>
        <v>0</v>
      </c>
      <c r="Y1707" s="6">
        <f t="shared" si="348"/>
        <v>0</v>
      </c>
      <c r="Z1707" s="6">
        <f t="shared" si="349"/>
        <v>0</v>
      </c>
      <c r="AA1707" s="6">
        <f t="shared" si="350"/>
        <v>13.94096430998011</v>
      </c>
      <c r="AB1707" s="6">
        <f t="shared" si="351"/>
        <v>0</v>
      </c>
      <c r="AC1707" s="6">
        <f t="shared" si="352"/>
        <v>0</v>
      </c>
      <c r="AD1707" s="6">
        <f t="shared" si="353"/>
        <v>0</v>
      </c>
    </row>
    <row r="1708" spans="2:30" x14ac:dyDescent="0.3">
      <c r="B1708" s="71">
        <v>0</v>
      </c>
      <c r="C1708" s="71">
        <v>15.3148947732371</v>
      </c>
      <c r="P1708" s="6">
        <f t="shared" si="341"/>
        <v>0</v>
      </c>
      <c r="Q1708" s="34">
        <f t="shared" si="342"/>
        <v>0</v>
      </c>
      <c r="R1708" s="6">
        <f t="shared" si="343"/>
        <v>0</v>
      </c>
      <c r="S1708" s="6">
        <f t="shared" si="344"/>
        <v>0</v>
      </c>
      <c r="T1708" s="6">
        <f t="shared" si="345"/>
        <v>15.3148947732371</v>
      </c>
      <c r="U1708" s="34">
        <f t="shared" si="346"/>
        <v>0</v>
      </c>
      <c r="V1708" s="35"/>
      <c r="W1708" s="64"/>
      <c r="X1708" s="6">
        <f t="shared" si="347"/>
        <v>0</v>
      </c>
      <c r="Y1708" s="6">
        <f t="shared" si="348"/>
        <v>0</v>
      </c>
      <c r="Z1708" s="6">
        <f t="shared" si="349"/>
        <v>0</v>
      </c>
      <c r="AA1708" s="6">
        <f t="shared" si="350"/>
        <v>15.3148947732371</v>
      </c>
      <c r="AB1708" s="6">
        <f t="shared" si="351"/>
        <v>0</v>
      </c>
      <c r="AC1708" s="6">
        <f t="shared" si="352"/>
        <v>0</v>
      </c>
      <c r="AD1708" s="6">
        <f t="shared" si="353"/>
        <v>0</v>
      </c>
    </row>
    <row r="1709" spans="2:30" x14ac:dyDescent="0.3">
      <c r="B1709" s="71">
        <v>0</v>
      </c>
      <c r="C1709" s="71">
        <v>16.592406005484452</v>
      </c>
      <c r="P1709" s="6">
        <f t="shared" si="341"/>
        <v>0</v>
      </c>
      <c r="Q1709" s="34">
        <f t="shared" si="342"/>
        <v>0</v>
      </c>
      <c r="R1709" s="6">
        <f t="shared" si="343"/>
        <v>0</v>
      </c>
      <c r="S1709" s="6">
        <f t="shared" si="344"/>
        <v>0</v>
      </c>
      <c r="T1709" s="6">
        <f t="shared" si="345"/>
        <v>16.592406005484452</v>
      </c>
      <c r="U1709" s="34">
        <f t="shared" si="346"/>
        <v>0</v>
      </c>
      <c r="V1709" s="35"/>
      <c r="W1709" s="64"/>
      <c r="X1709" s="6">
        <f t="shared" si="347"/>
        <v>0</v>
      </c>
      <c r="Y1709" s="6">
        <f t="shared" si="348"/>
        <v>0</v>
      </c>
      <c r="Z1709" s="6">
        <f t="shared" si="349"/>
        <v>0</v>
      </c>
      <c r="AA1709" s="6">
        <f t="shared" si="350"/>
        <v>16.592406005484452</v>
      </c>
      <c r="AB1709" s="6">
        <f t="shared" si="351"/>
        <v>0</v>
      </c>
      <c r="AC1709" s="6">
        <f t="shared" si="352"/>
        <v>0</v>
      </c>
      <c r="AD1709" s="6">
        <f t="shared" si="353"/>
        <v>0</v>
      </c>
    </row>
    <row r="1710" spans="2:30" x14ac:dyDescent="0.3">
      <c r="B1710" s="71">
        <v>0</v>
      </c>
      <c r="C1710" s="71">
        <v>18.132218739990329</v>
      </c>
      <c r="P1710" s="6">
        <f t="shared" si="341"/>
        <v>0</v>
      </c>
      <c r="Q1710" s="34">
        <f t="shared" si="342"/>
        <v>0</v>
      </c>
      <c r="R1710" s="6">
        <f t="shared" si="343"/>
        <v>0</v>
      </c>
      <c r="S1710" s="6">
        <f t="shared" si="344"/>
        <v>0</v>
      </c>
      <c r="T1710" s="6">
        <f t="shared" si="345"/>
        <v>18.132218739990329</v>
      </c>
      <c r="U1710" s="34">
        <f t="shared" si="346"/>
        <v>0</v>
      </c>
      <c r="V1710" s="35"/>
      <c r="W1710" s="64"/>
      <c r="X1710" s="6">
        <f t="shared" si="347"/>
        <v>0</v>
      </c>
      <c r="Y1710" s="6">
        <f t="shared" si="348"/>
        <v>0</v>
      </c>
      <c r="Z1710" s="6">
        <f t="shared" si="349"/>
        <v>0</v>
      </c>
      <c r="AA1710" s="6">
        <f t="shared" si="350"/>
        <v>18.132218739990329</v>
      </c>
      <c r="AB1710" s="6">
        <f t="shared" si="351"/>
        <v>0</v>
      </c>
      <c r="AC1710" s="6">
        <f t="shared" si="352"/>
        <v>0</v>
      </c>
      <c r="AD1710" s="6">
        <f t="shared" si="353"/>
        <v>0</v>
      </c>
    </row>
    <row r="1711" spans="2:30" x14ac:dyDescent="0.3">
      <c r="B1711" s="71">
        <v>0</v>
      </c>
      <c r="C1711" s="71">
        <v>19.633111610305551</v>
      </c>
      <c r="P1711" s="6">
        <f t="shared" si="341"/>
        <v>0</v>
      </c>
      <c r="Q1711" s="34">
        <f t="shared" si="342"/>
        <v>0</v>
      </c>
      <c r="R1711" s="6">
        <f t="shared" si="343"/>
        <v>0</v>
      </c>
      <c r="S1711" s="6">
        <f t="shared" si="344"/>
        <v>0</v>
      </c>
      <c r="T1711" s="6">
        <f t="shared" si="345"/>
        <v>19.633111610305551</v>
      </c>
      <c r="U1711" s="34">
        <f t="shared" si="346"/>
        <v>0</v>
      </c>
      <c r="V1711" s="35"/>
      <c r="W1711" s="64"/>
      <c r="X1711" s="6">
        <f t="shared" si="347"/>
        <v>0</v>
      </c>
      <c r="Y1711" s="6">
        <f t="shared" si="348"/>
        <v>0</v>
      </c>
      <c r="Z1711" s="6">
        <f t="shared" si="349"/>
        <v>0</v>
      </c>
      <c r="AA1711" s="6">
        <f t="shared" si="350"/>
        <v>19.633111610305551</v>
      </c>
      <c r="AB1711" s="6">
        <f t="shared" si="351"/>
        <v>0</v>
      </c>
      <c r="AC1711" s="6">
        <f t="shared" si="352"/>
        <v>0</v>
      </c>
      <c r="AD1711" s="6">
        <f t="shared" si="353"/>
        <v>0</v>
      </c>
    </row>
    <row r="1712" spans="2:30" x14ac:dyDescent="0.3">
      <c r="B1712" s="71">
        <v>0</v>
      </c>
      <c r="C1712" s="71">
        <v>21.456385907784401</v>
      </c>
      <c r="P1712" s="6">
        <f t="shared" si="341"/>
        <v>0</v>
      </c>
      <c r="Q1712" s="34">
        <f t="shared" si="342"/>
        <v>0</v>
      </c>
      <c r="R1712" s="6">
        <f t="shared" si="343"/>
        <v>0</v>
      </c>
      <c r="S1712" s="6">
        <f t="shared" si="344"/>
        <v>0</v>
      </c>
      <c r="T1712" s="6">
        <f t="shared" si="345"/>
        <v>21.456385907784401</v>
      </c>
      <c r="U1712" s="34">
        <f t="shared" si="346"/>
        <v>0</v>
      </c>
      <c r="V1712" s="35"/>
      <c r="W1712" s="64"/>
      <c r="X1712" s="6">
        <f t="shared" si="347"/>
        <v>0</v>
      </c>
      <c r="Y1712" s="6">
        <f t="shared" si="348"/>
        <v>0</v>
      </c>
      <c r="Z1712" s="6">
        <f t="shared" si="349"/>
        <v>0</v>
      </c>
      <c r="AA1712" s="6">
        <f t="shared" si="350"/>
        <v>21.456385907784401</v>
      </c>
      <c r="AB1712" s="6">
        <f t="shared" si="351"/>
        <v>0</v>
      </c>
      <c r="AC1712" s="6">
        <f t="shared" si="352"/>
        <v>0</v>
      </c>
      <c r="AD1712" s="6">
        <f t="shared" si="353"/>
        <v>0</v>
      </c>
    </row>
    <row r="1713" spans="2:30" x14ac:dyDescent="0.3">
      <c r="B1713" s="71">
        <v>0</v>
      </c>
      <c r="C1713" s="71">
        <v>23.397917565331429</v>
      </c>
      <c r="P1713" s="6">
        <f t="shared" si="341"/>
        <v>0</v>
      </c>
      <c r="Q1713" s="34">
        <f t="shared" si="342"/>
        <v>0</v>
      </c>
      <c r="R1713" s="6">
        <f t="shared" si="343"/>
        <v>0</v>
      </c>
      <c r="S1713" s="6">
        <f t="shared" si="344"/>
        <v>0</v>
      </c>
      <c r="T1713" s="6">
        <f t="shared" si="345"/>
        <v>23.397917565331429</v>
      </c>
      <c r="U1713" s="34">
        <f t="shared" si="346"/>
        <v>0</v>
      </c>
      <c r="V1713" s="35"/>
      <c r="W1713" s="64"/>
      <c r="X1713" s="6">
        <f t="shared" si="347"/>
        <v>0</v>
      </c>
      <c r="Y1713" s="6">
        <f t="shared" si="348"/>
        <v>0</v>
      </c>
      <c r="Z1713" s="6">
        <f t="shared" si="349"/>
        <v>0</v>
      </c>
      <c r="AA1713" s="6">
        <f t="shared" si="350"/>
        <v>23.397917565331429</v>
      </c>
      <c r="AB1713" s="6">
        <f t="shared" si="351"/>
        <v>0</v>
      </c>
      <c r="AC1713" s="6">
        <f t="shared" si="352"/>
        <v>0</v>
      </c>
      <c r="AD1713" s="6">
        <f t="shared" si="353"/>
        <v>0</v>
      </c>
    </row>
    <row r="1714" spans="2:30" x14ac:dyDescent="0.3">
      <c r="B1714" s="71">
        <v>0</v>
      </c>
      <c r="C1714" s="71">
        <v>25.326219371705083</v>
      </c>
      <c r="P1714" s="6">
        <f t="shared" si="341"/>
        <v>0</v>
      </c>
      <c r="Q1714" s="34">
        <f t="shared" si="342"/>
        <v>0</v>
      </c>
      <c r="R1714" s="6">
        <f t="shared" si="343"/>
        <v>0</v>
      </c>
      <c r="S1714" s="6">
        <f t="shared" si="344"/>
        <v>0</v>
      </c>
      <c r="T1714" s="6">
        <f t="shared" si="345"/>
        <v>25.326219371705083</v>
      </c>
      <c r="U1714" s="34">
        <f t="shared" si="346"/>
        <v>0</v>
      </c>
      <c r="V1714" s="35"/>
      <c r="W1714" s="64"/>
      <c r="X1714" s="6">
        <f t="shared" si="347"/>
        <v>0</v>
      </c>
      <c r="Y1714" s="6">
        <f t="shared" si="348"/>
        <v>0</v>
      </c>
      <c r="Z1714" s="6">
        <f t="shared" si="349"/>
        <v>0</v>
      </c>
      <c r="AA1714" s="6">
        <f t="shared" si="350"/>
        <v>25.326219371705083</v>
      </c>
      <c r="AB1714" s="6">
        <f t="shared" si="351"/>
        <v>0</v>
      </c>
      <c r="AC1714" s="6">
        <f t="shared" si="352"/>
        <v>0</v>
      </c>
      <c r="AD1714" s="6">
        <f t="shared" si="353"/>
        <v>0</v>
      </c>
    </row>
    <row r="1715" spans="2:30" x14ac:dyDescent="0.3">
      <c r="B1715" s="71">
        <v>0</v>
      </c>
      <c r="C1715" s="71">
        <v>20.801176001287111</v>
      </c>
      <c r="P1715" s="6">
        <f t="shared" si="341"/>
        <v>0</v>
      </c>
      <c r="Q1715" s="34">
        <f t="shared" si="342"/>
        <v>0</v>
      </c>
      <c r="R1715" s="6">
        <f t="shared" si="343"/>
        <v>0</v>
      </c>
      <c r="S1715" s="6">
        <f t="shared" si="344"/>
        <v>0</v>
      </c>
      <c r="T1715" s="6">
        <f t="shared" si="345"/>
        <v>20.801176001287111</v>
      </c>
      <c r="U1715" s="34">
        <f t="shared" si="346"/>
        <v>0</v>
      </c>
      <c r="V1715" s="35"/>
      <c r="W1715" s="64"/>
      <c r="X1715" s="6">
        <f t="shared" si="347"/>
        <v>0</v>
      </c>
      <c r="Y1715" s="6">
        <f t="shared" si="348"/>
        <v>0</v>
      </c>
      <c r="Z1715" s="6">
        <f t="shared" si="349"/>
        <v>0</v>
      </c>
      <c r="AA1715" s="6">
        <f t="shared" si="350"/>
        <v>20.801176001287111</v>
      </c>
      <c r="AB1715" s="6">
        <f t="shared" si="351"/>
        <v>0</v>
      </c>
      <c r="AC1715" s="6">
        <f t="shared" si="352"/>
        <v>0</v>
      </c>
      <c r="AD1715" s="6">
        <f t="shared" si="353"/>
        <v>0</v>
      </c>
    </row>
    <row r="1716" spans="2:30" x14ac:dyDescent="0.3">
      <c r="B1716" s="71">
        <v>0</v>
      </c>
      <c r="C1716" s="71">
        <v>18.863654149736199</v>
      </c>
      <c r="P1716" s="6">
        <f t="shared" si="341"/>
        <v>0</v>
      </c>
      <c r="Q1716" s="34">
        <f t="shared" si="342"/>
        <v>0</v>
      </c>
      <c r="R1716" s="6">
        <f t="shared" si="343"/>
        <v>0</v>
      </c>
      <c r="S1716" s="6">
        <f t="shared" si="344"/>
        <v>0</v>
      </c>
      <c r="T1716" s="6">
        <f t="shared" si="345"/>
        <v>18.863654149736199</v>
      </c>
      <c r="U1716" s="34">
        <f t="shared" si="346"/>
        <v>0</v>
      </c>
      <c r="V1716" s="35"/>
      <c r="W1716" s="64"/>
      <c r="X1716" s="6">
        <f t="shared" si="347"/>
        <v>0</v>
      </c>
      <c r="Y1716" s="6">
        <f t="shared" si="348"/>
        <v>0</v>
      </c>
      <c r="Z1716" s="6">
        <f t="shared" si="349"/>
        <v>0</v>
      </c>
      <c r="AA1716" s="6">
        <f t="shared" si="350"/>
        <v>18.863654149736199</v>
      </c>
      <c r="AB1716" s="6">
        <f t="shared" si="351"/>
        <v>0</v>
      </c>
      <c r="AC1716" s="6">
        <f t="shared" si="352"/>
        <v>0</v>
      </c>
      <c r="AD1716" s="6">
        <f t="shared" si="353"/>
        <v>0</v>
      </c>
    </row>
    <row r="1717" spans="2:30" x14ac:dyDescent="0.3">
      <c r="B1717" s="71">
        <v>0</v>
      </c>
      <c r="C1717" s="71">
        <v>213.7181896312091</v>
      </c>
      <c r="P1717" s="6">
        <f t="shared" si="341"/>
        <v>79.7181896312091</v>
      </c>
      <c r="Q1717" s="34">
        <f t="shared" si="342"/>
        <v>0</v>
      </c>
      <c r="R1717" s="6">
        <f t="shared" si="343"/>
        <v>0</v>
      </c>
      <c r="S1717" s="6">
        <f t="shared" si="344"/>
        <v>0</v>
      </c>
      <c r="T1717" s="6">
        <f t="shared" si="345"/>
        <v>134</v>
      </c>
      <c r="U1717" s="34">
        <f t="shared" si="346"/>
        <v>0</v>
      </c>
      <c r="V1717" s="35"/>
      <c r="W1717" s="64"/>
      <c r="X1717" s="6">
        <f t="shared" si="347"/>
        <v>0</v>
      </c>
      <c r="Y1717" s="6">
        <f t="shared" si="348"/>
        <v>0</v>
      </c>
      <c r="Z1717" s="6">
        <f t="shared" si="349"/>
        <v>0</v>
      </c>
      <c r="AA1717" s="6">
        <f t="shared" si="350"/>
        <v>110</v>
      </c>
      <c r="AB1717" s="6">
        <f t="shared" si="351"/>
        <v>0</v>
      </c>
      <c r="AC1717" s="6">
        <f t="shared" si="352"/>
        <v>0</v>
      </c>
      <c r="AD1717" s="6">
        <f t="shared" si="353"/>
        <v>103.7181896312091</v>
      </c>
    </row>
    <row r="1718" spans="2:30" x14ac:dyDescent="0.3">
      <c r="B1718" s="71">
        <v>0</v>
      </c>
      <c r="C1718" s="71">
        <v>189.48801002133669</v>
      </c>
      <c r="P1718" s="6">
        <f t="shared" si="341"/>
        <v>55.488010021336692</v>
      </c>
      <c r="Q1718" s="34">
        <f t="shared" si="342"/>
        <v>0</v>
      </c>
      <c r="R1718" s="6">
        <f t="shared" si="343"/>
        <v>0</v>
      </c>
      <c r="S1718" s="6">
        <f t="shared" si="344"/>
        <v>0</v>
      </c>
      <c r="T1718" s="6">
        <f t="shared" si="345"/>
        <v>134</v>
      </c>
      <c r="U1718" s="34">
        <f t="shared" si="346"/>
        <v>0</v>
      </c>
      <c r="V1718" s="35"/>
      <c r="W1718" s="64"/>
      <c r="X1718" s="6">
        <f t="shared" si="347"/>
        <v>0</v>
      </c>
      <c r="Y1718" s="6">
        <f t="shared" si="348"/>
        <v>0</v>
      </c>
      <c r="Z1718" s="6">
        <f t="shared" si="349"/>
        <v>0</v>
      </c>
      <c r="AA1718" s="6">
        <f t="shared" si="350"/>
        <v>110</v>
      </c>
      <c r="AB1718" s="6">
        <f t="shared" si="351"/>
        <v>0</v>
      </c>
      <c r="AC1718" s="6">
        <f t="shared" si="352"/>
        <v>0</v>
      </c>
      <c r="AD1718" s="6">
        <f t="shared" si="353"/>
        <v>79.488010021336692</v>
      </c>
    </row>
    <row r="1719" spans="2:30" x14ac:dyDescent="0.3">
      <c r="B1719" s="71">
        <v>0.50396003714751958</v>
      </c>
      <c r="C1719" s="71">
        <v>163.28456186152073</v>
      </c>
      <c r="P1719" s="6">
        <f t="shared" si="341"/>
        <v>29.118255049262046</v>
      </c>
      <c r="Q1719" s="34">
        <f t="shared" si="342"/>
        <v>0.50396003714751958</v>
      </c>
      <c r="R1719" s="6">
        <f t="shared" si="343"/>
        <v>0.16630681225868146</v>
      </c>
      <c r="S1719" s="6">
        <f t="shared" si="344"/>
        <v>0</v>
      </c>
      <c r="T1719" s="6">
        <f t="shared" si="345"/>
        <v>134</v>
      </c>
      <c r="U1719" s="34">
        <f t="shared" si="346"/>
        <v>0</v>
      </c>
      <c r="V1719" s="35"/>
      <c r="W1719" s="64"/>
      <c r="X1719" s="6">
        <f t="shared" si="347"/>
        <v>0</v>
      </c>
      <c r="Y1719" s="6">
        <f t="shared" si="348"/>
        <v>0.50396003714751958</v>
      </c>
      <c r="Z1719" s="6">
        <f t="shared" si="349"/>
        <v>0</v>
      </c>
      <c r="AA1719" s="6">
        <f t="shared" si="350"/>
        <v>109.49603996285248</v>
      </c>
      <c r="AB1719" s="6">
        <f t="shared" si="351"/>
        <v>0</v>
      </c>
      <c r="AC1719" s="6">
        <f t="shared" si="352"/>
        <v>0</v>
      </c>
      <c r="AD1719" s="6">
        <f t="shared" si="353"/>
        <v>53.284561861520729</v>
      </c>
    </row>
    <row r="1720" spans="2:30" x14ac:dyDescent="0.3">
      <c r="B1720" s="71">
        <v>3.5012635210187062</v>
      </c>
      <c r="C1720" s="71">
        <v>133.52527381045223</v>
      </c>
      <c r="P1720" s="6">
        <f t="shared" si="341"/>
        <v>0</v>
      </c>
      <c r="Q1720" s="34">
        <f t="shared" si="342"/>
        <v>3.5012635210187062</v>
      </c>
      <c r="R1720" s="6">
        <f t="shared" si="343"/>
        <v>1.1554169619361732</v>
      </c>
      <c r="S1720" s="6">
        <f t="shared" si="344"/>
        <v>0</v>
      </c>
      <c r="T1720" s="6">
        <f t="shared" si="345"/>
        <v>132.36985684851606</v>
      </c>
      <c r="U1720" s="34">
        <f t="shared" si="346"/>
        <v>0</v>
      </c>
      <c r="V1720" s="35"/>
      <c r="W1720" s="64"/>
      <c r="X1720" s="6">
        <f t="shared" si="347"/>
        <v>0</v>
      </c>
      <c r="Y1720" s="6">
        <f t="shared" si="348"/>
        <v>3.5012635210187062</v>
      </c>
      <c r="Z1720" s="6">
        <f t="shared" si="349"/>
        <v>0</v>
      </c>
      <c r="AA1720" s="6">
        <f t="shared" si="350"/>
        <v>106.4987364789813</v>
      </c>
      <c r="AB1720" s="6">
        <f t="shared" si="351"/>
        <v>0</v>
      </c>
      <c r="AC1720" s="6">
        <f t="shared" si="352"/>
        <v>0</v>
      </c>
      <c r="AD1720" s="6">
        <f t="shared" si="353"/>
        <v>23.525273810452234</v>
      </c>
    </row>
    <row r="1721" spans="2:30" x14ac:dyDescent="0.3">
      <c r="B1721" s="71">
        <v>6.7156678933374616</v>
      </c>
      <c r="C1721" s="71">
        <v>105.08285506523055</v>
      </c>
      <c r="P1721" s="6">
        <f t="shared" si="341"/>
        <v>0</v>
      </c>
      <c r="Q1721" s="34">
        <f t="shared" si="342"/>
        <v>6.7156678933374616</v>
      </c>
      <c r="R1721" s="6">
        <f t="shared" si="343"/>
        <v>2.2161704048013626</v>
      </c>
      <c r="S1721" s="6">
        <f t="shared" si="344"/>
        <v>0</v>
      </c>
      <c r="T1721" s="6">
        <f t="shared" si="345"/>
        <v>102.86668466042919</v>
      </c>
      <c r="U1721" s="34">
        <f t="shared" si="346"/>
        <v>0</v>
      </c>
      <c r="V1721" s="35"/>
      <c r="W1721" s="64"/>
      <c r="X1721" s="6">
        <f t="shared" si="347"/>
        <v>0</v>
      </c>
      <c r="Y1721" s="6">
        <f t="shared" si="348"/>
        <v>6.7156678933374616</v>
      </c>
      <c r="Z1721" s="6">
        <f t="shared" si="349"/>
        <v>0</v>
      </c>
      <c r="AA1721" s="6">
        <f t="shared" si="350"/>
        <v>98.367187171893079</v>
      </c>
      <c r="AB1721" s="6">
        <f t="shared" si="351"/>
        <v>0</v>
      </c>
      <c r="AC1721" s="6">
        <f t="shared" si="352"/>
        <v>0</v>
      </c>
      <c r="AD1721" s="6">
        <f t="shared" si="353"/>
        <v>0</v>
      </c>
    </row>
    <row r="1722" spans="2:30" x14ac:dyDescent="0.3">
      <c r="B1722" s="71">
        <v>5.9845657912199872</v>
      </c>
      <c r="C1722" s="71">
        <v>108.97847285243998</v>
      </c>
      <c r="P1722" s="6">
        <f t="shared" si="341"/>
        <v>0</v>
      </c>
      <c r="Q1722" s="34">
        <f t="shared" si="342"/>
        <v>5.9845657912199872</v>
      </c>
      <c r="R1722" s="6">
        <f t="shared" si="343"/>
        <v>1.974906711102596</v>
      </c>
      <c r="S1722" s="6">
        <f t="shared" si="344"/>
        <v>0</v>
      </c>
      <c r="T1722" s="6">
        <f t="shared" si="345"/>
        <v>107.00356614133739</v>
      </c>
      <c r="U1722" s="34">
        <f t="shared" si="346"/>
        <v>0</v>
      </c>
      <c r="V1722" s="35"/>
      <c r="W1722" s="64"/>
      <c r="X1722" s="6">
        <f t="shared" si="347"/>
        <v>0</v>
      </c>
      <c r="Y1722" s="6">
        <f t="shared" si="348"/>
        <v>5.9845657912199872</v>
      </c>
      <c r="Z1722" s="6">
        <f t="shared" si="349"/>
        <v>0</v>
      </c>
      <c r="AA1722" s="6">
        <f t="shared" si="350"/>
        <v>102.99390706121999</v>
      </c>
      <c r="AB1722" s="6">
        <f t="shared" si="351"/>
        <v>0</v>
      </c>
      <c r="AC1722" s="6">
        <f t="shared" si="352"/>
        <v>0</v>
      </c>
      <c r="AD1722" s="6">
        <f t="shared" si="353"/>
        <v>0</v>
      </c>
    </row>
    <row r="1723" spans="2:30" x14ac:dyDescent="0.3">
      <c r="B1723" s="71">
        <v>10.207301341912256</v>
      </c>
      <c r="C1723" s="71">
        <v>91.860348414888421</v>
      </c>
      <c r="P1723" s="6">
        <f t="shared" si="341"/>
        <v>0</v>
      </c>
      <c r="Q1723" s="34">
        <f t="shared" si="342"/>
        <v>10.207301341912256</v>
      </c>
      <c r="R1723" s="6">
        <f t="shared" si="343"/>
        <v>3.3684094428310445</v>
      </c>
      <c r="S1723" s="6">
        <f t="shared" si="344"/>
        <v>0</v>
      </c>
      <c r="T1723" s="6">
        <f t="shared" si="345"/>
        <v>88.491938972057369</v>
      </c>
      <c r="U1723" s="34">
        <f t="shared" si="346"/>
        <v>0</v>
      </c>
      <c r="V1723" s="35"/>
      <c r="W1723" s="64"/>
      <c r="X1723" s="6">
        <f t="shared" si="347"/>
        <v>0</v>
      </c>
      <c r="Y1723" s="6">
        <f t="shared" si="348"/>
        <v>10.207301341912256</v>
      </c>
      <c r="Z1723" s="6">
        <f t="shared" si="349"/>
        <v>0</v>
      </c>
      <c r="AA1723" s="6">
        <f t="shared" si="350"/>
        <v>81.653047072976165</v>
      </c>
      <c r="AB1723" s="6">
        <f t="shared" si="351"/>
        <v>0</v>
      </c>
      <c r="AC1723" s="6">
        <f t="shared" si="352"/>
        <v>0</v>
      </c>
      <c r="AD1723" s="6">
        <f t="shared" si="353"/>
        <v>0</v>
      </c>
    </row>
    <row r="1724" spans="2:30" x14ac:dyDescent="0.3">
      <c r="B1724" s="71">
        <v>14.216989082813191</v>
      </c>
      <c r="C1724" s="71">
        <v>88.148812750122119</v>
      </c>
      <c r="P1724" s="6">
        <f t="shared" si="341"/>
        <v>0</v>
      </c>
      <c r="Q1724" s="34">
        <f t="shared" si="342"/>
        <v>14.216989082813191</v>
      </c>
      <c r="R1724" s="6">
        <f t="shared" si="343"/>
        <v>4.6916063973283535</v>
      </c>
      <c r="S1724" s="6">
        <f t="shared" si="344"/>
        <v>0</v>
      </c>
      <c r="T1724" s="6">
        <f t="shared" si="345"/>
        <v>83.457206352793762</v>
      </c>
      <c r="U1724" s="34">
        <f t="shared" si="346"/>
        <v>0</v>
      </c>
      <c r="V1724" s="35"/>
      <c r="W1724" s="64"/>
      <c r="X1724" s="6">
        <f t="shared" si="347"/>
        <v>0</v>
      </c>
      <c r="Y1724" s="6">
        <f t="shared" si="348"/>
        <v>14.216989082813191</v>
      </c>
      <c r="Z1724" s="6">
        <f t="shared" si="349"/>
        <v>0</v>
      </c>
      <c r="AA1724" s="6">
        <f t="shared" si="350"/>
        <v>73.931823667308933</v>
      </c>
      <c r="AB1724" s="6">
        <f t="shared" si="351"/>
        <v>0</v>
      </c>
      <c r="AC1724" s="6">
        <f t="shared" si="352"/>
        <v>0</v>
      </c>
      <c r="AD1724" s="6">
        <f t="shared" si="353"/>
        <v>0</v>
      </c>
    </row>
    <row r="1725" spans="2:30" x14ac:dyDescent="0.3">
      <c r="B1725" s="71">
        <v>17.158188393965577</v>
      </c>
      <c r="C1725" s="71">
        <v>86.260532769949251</v>
      </c>
      <c r="P1725" s="6">
        <f t="shared" si="341"/>
        <v>0</v>
      </c>
      <c r="Q1725" s="34">
        <f t="shared" si="342"/>
        <v>17.158188393965577</v>
      </c>
      <c r="R1725" s="6">
        <f t="shared" si="343"/>
        <v>5.6622021700086407</v>
      </c>
      <c r="S1725" s="6">
        <f t="shared" si="344"/>
        <v>0</v>
      </c>
      <c r="T1725" s="6">
        <f t="shared" si="345"/>
        <v>80.59833059994061</v>
      </c>
      <c r="U1725" s="34">
        <f t="shared" si="346"/>
        <v>0</v>
      </c>
      <c r="V1725" s="35"/>
      <c r="W1725" s="64"/>
      <c r="X1725" s="6">
        <f t="shared" si="347"/>
        <v>0</v>
      </c>
      <c r="Y1725" s="6">
        <f t="shared" si="348"/>
        <v>17.158188393965577</v>
      </c>
      <c r="Z1725" s="6">
        <f t="shared" si="349"/>
        <v>0</v>
      </c>
      <c r="AA1725" s="6">
        <f t="shared" si="350"/>
        <v>69.102344375983677</v>
      </c>
      <c r="AB1725" s="6">
        <f t="shared" si="351"/>
        <v>0</v>
      </c>
      <c r="AC1725" s="6">
        <f t="shared" si="352"/>
        <v>0</v>
      </c>
      <c r="AD1725" s="6">
        <f t="shared" si="353"/>
        <v>0</v>
      </c>
    </row>
    <row r="1726" spans="2:30" x14ac:dyDescent="0.3">
      <c r="B1726" s="71">
        <v>16.028347706024928</v>
      </c>
      <c r="C1726" s="71">
        <v>96.845663744434205</v>
      </c>
      <c r="P1726" s="6">
        <f t="shared" si="341"/>
        <v>0</v>
      </c>
      <c r="Q1726" s="34">
        <f t="shared" si="342"/>
        <v>16.028347706024928</v>
      </c>
      <c r="R1726" s="6">
        <f t="shared" si="343"/>
        <v>5.2893547429882259</v>
      </c>
      <c r="S1726" s="6">
        <f t="shared" si="344"/>
        <v>0</v>
      </c>
      <c r="T1726" s="6">
        <f t="shared" si="345"/>
        <v>91.556309001445982</v>
      </c>
      <c r="U1726" s="34">
        <f t="shared" si="346"/>
        <v>0</v>
      </c>
      <c r="V1726" s="35"/>
      <c r="W1726" s="64"/>
      <c r="X1726" s="6">
        <f t="shared" si="347"/>
        <v>0</v>
      </c>
      <c r="Y1726" s="6">
        <f t="shared" si="348"/>
        <v>16.028347706024928</v>
      </c>
      <c r="Z1726" s="6">
        <f t="shared" si="349"/>
        <v>0</v>
      </c>
      <c r="AA1726" s="6">
        <f t="shared" si="350"/>
        <v>80.817316038409274</v>
      </c>
      <c r="AB1726" s="6">
        <f t="shared" si="351"/>
        <v>0</v>
      </c>
      <c r="AC1726" s="6">
        <f t="shared" si="352"/>
        <v>0</v>
      </c>
      <c r="AD1726" s="6">
        <f t="shared" si="353"/>
        <v>0</v>
      </c>
    </row>
    <row r="1727" spans="2:30" x14ac:dyDescent="0.3">
      <c r="B1727" s="71">
        <v>9.2378227740124519</v>
      </c>
      <c r="C1727" s="71">
        <v>114.55685234442311</v>
      </c>
      <c r="P1727" s="6">
        <f t="shared" si="341"/>
        <v>0</v>
      </c>
      <c r="Q1727" s="34">
        <f t="shared" si="342"/>
        <v>9.2378227740124519</v>
      </c>
      <c r="R1727" s="6">
        <f t="shared" si="343"/>
        <v>3.0484815154241094</v>
      </c>
      <c r="S1727" s="6">
        <f t="shared" si="344"/>
        <v>0</v>
      </c>
      <c r="T1727" s="6">
        <f t="shared" si="345"/>
        <v>111.50837082899899</v>
      </c>
      <c r="U1727" s="34">
        <f t="shared" si="346"/>
        <v>0</v>
      </c>
      <c r="V1727" s="35"/>
      <c r="W1727" s="64"/>
      <c r="X1727" s="6">
        <f t="shared" si="347"/>
        <v>0</v>
      </c>
      <c r="Y1727" s="6">
        <f t="shared" si="348"/>
        <v>9.2378227740124519</v>
      </c>
      <c r="Z1727" s="6">
        <f t="shared" si="349"/>
        <v>0</v>
      </c>
      <c r="AA1727" s="6">
        <f t="shared" si="350"/>
        <v>100.76217722598754</v>
      </c>
      <c r="AB1727" s="6">
        <f t="shared" si="351"/>
        <v>0</v>
      </c>
      <c r="AC1727" s="6">
        <f t="shared" si="352"/>
        <v>0</v>
      </c>
      <c r="AD1727" s="6">
        <f t="shared" si="353"/>
        <v>4.5568523444231062</v>
      </c>
    </row>
    <row r="1728" spans="2:30" x14ac:dyDescent="0.3">
      <c r="B1728" s="71">
        <v>4.8917679315914038</v>
      </c>
      <c r="C1728" s="71">
        <v>7.3837199142151428</v>
      </c>
      <c r="P1728" s="6">
        <f t="shared" si="341"/>
        <v>0</v>
      </c>
      <c r="Q1728" s="34">
        <f t="shared" si="342"/>
        <v>4.8917679315914038</v>
      </c>
      <c r="R1728" s="6">
        <f t="shared" si="343"/>
        <v>1.6142834174251632</v>
      </c>
      <c r="S1728" s="6">
        <f t="shared" si="344"/>
        <v>0</v>
      </c>
      <c r="T1728" s="6">
        <f t="shared" si="345"/>
        <v>5.7694364967899796</v>
      </c>
      <c r="U1728" s="34">
        <f t="shared" si="346"/>
        <v>0</v>
      </c>
      <c r="V1728" s="35"/>
      <c r="W1728" s="64"/>
      <c r="X1728" s="6">
        <f t="shared" si="347"/>
        <v>0</v>
      </c>
      <c r="Y1728" s="6">
        <f t="shared" si="348"/>
        <v>4.8917679315914038</v>
      </c>
      <c r="Z1728" s="6">
        <f t="shared" si="349"/>
        <v>0</v>
      </c>
      <c r="AA1728" s="6">
        <f t="shared" si="350"/>
        <v>2.4919519826237391</v>
      </c>
      <c r="AB1728" s="6">
        <f t="shared" si="351"/>
        <v>0</v>
      </c>
      <c r="AC1728" s="6">
        <f t="shared" si="352"/>
        <v>0</v>
      </c>
      <c r="AD1728" s="6">
        <f t="shared" si="353"/>
        <v>0</v>
      </c>
    </row>
    <row r="1729" spans="2:30" x14ac:dyDescent="0.3">
      <c r="B1729" s="71">
        <v>0.6755123848967729</v>
      </c>
      <c r="C1729" s="71">
        <v>8.7498427224565809</v>
      </c>
      <c r="P1729" s="6">
        <f t="shared" si="341"/>
        <v>0</v>
      </c>
      <c r="Q1729" s="34">
        <f t="shared" si="342"/>
        <v>0.6755123848967729</v>
      </c>
      <c r="R1729" s="6">
        <f t="shared" si="343"/>
        <v>0.22291908701593507</v>
      </c>
      <c r="S1729" s="6">
        <f t="shared" si="344"/>
        <v>0</v>
      </c>
      <c r="T1729" s="6">
        <f t="shared" si="345"/>
        <v>8.5269236354406459</v>
      </c>
      <c r="U1729" s="34">
        <f t="shared" si="346"/>
        <v>0</v>
      </c>
      <c r="V1729" s="35"/>
      <c r="W1729" s="64"/>
      <c r="X1729" s="6">
        <f t="shared" si="347"/>
        <v>0</v>
      </c>
      <c r="Y1729" s="6">
        <f t="shared" si="348"/>
        <v>0.6755123848967729</v>
      </c>
      <c r="Z1729" s="6">
        <f t="shared" si="349"/>
        <v>0</v>
      </c>
      <c r="AA1729" s="6">
        <f t="shared" si="350"/>
        <v>8.0743303375598074</v>
      </c>
      <c r="AB1729" s="6">
        <f t="shared" si="351"/>
        <v>0</v>
      </c>
      <c r="AC1729" s="6">
        <f t="shared" si="352"/>
        <v>0</v>
      </c>
      <c r="AD1729" s="6">
        <f t="shared" si="353"/>
        <v>0</v>
      </c>
    </row>
    <row r="1730" spans="2:30" x14ac:dyDescent="0.3">
      <c r="B1730" s="71">
        <v>0</v>
      </c>
      <c r="C1730" s="71">
        <v>10.296985614492577</v>
      </c>
      <c r="P1730" s="6">
        <f t="shared" si="341"/>
        <v>0</v>
      </c>
      <c r="Q1730" s="34">
        <f t="shared" si="342"/>
        <v>0</v>
      </c>
      <c r="R1730" s="6">
        <f t="shared" si="343"/>
        <v>0</v>
      </c>
      <c r="S1730" s="6">
        <f t="shared" si="344"/>
        <v>0</v>
      </c>
      <c r="T1730" s="6">
        <f t="shared" si="345"/>
        <v>10.296985614492577</v>
      </c>
      <c r="U1730" s="34">
        <f t="shared" si="346"/>
        <v>0</v>
      </c>
      <c r="V1730" s="35"/>
      <c r="W1730" s="64"/>
      <c r="X1730" s="6">
        <f t="shared" si="347"/>
        <v>0</v>
      </c>
      <c r="Y1730" s="6">
        <f t="shared" si="348"/>
        <v>0</v>
      </c>
      <c r="Z1730" s="6">
        <f t="shared" si="349"/>
        <v>0</v>
      </c>
      <c r="AA1730" s="6">
        <f t="shared" si="350"/>
        <v>10.296985614492577</v>
      </c>
      <c r="AB1730" s="6">
        <f t="shared" si="351"/>
        <v>0</v>
      </c>
      <c r="AC1730" s="6">
        <f t="shared" si="352"/>
        <v>0</v>
      </c>
      <c r="AD1730" s="6">
        <f t="shared" si="353"/>
        <v>0</v>
      </c>
    </row>
    <row r="1731" spans="2:30" x14ac:dyDescent="0.3">
      <c r="B1731" s="71">
        <v>0</v>
      </c>
      <c r="C1731" s="71">
        <v>11.290010754502999</v>
      </c>
      <c r="P1731" s="6">
        <f t="shared" si="341"/>
        <v>0</v>
      </c>
      <c r="Q1731" s="34">
        <f t="shared" si="342"/>
        <v>0</v>
      </c>
      <c r="R1731" s="6">
        <f t="shared" si="343"/>
        <v>0</v>
      </c>
      <c r="S1731" s="6">
        <f t="shared" si="344"/>
        <v>0</v>
      </c>
      <c r="T1731" s="6">
        <f t="shared" si="345"/>
        <v>11.290010754502999</v>
      </c>
      <c r="U1731" s="34">
        <f t="shared" si="346"/>
        <v>0</v>
      </c>
      <c r="V1731" s="35"/>
      <c r="W1731" s="64"/>
      <c r="X1731" s="6">
        <f t="shared" si="347"/>
        <v>0</v>
      </c>
      <c r="Y1731" s="6">
        <f t="shared" si="348"/>
        <v>0</v>
      </c>
      <c r="Z1731" s="6">
        <f t="shared" si="349"/>
        <v>0</v>
      </c>
      <c r="AA1731" s="6">
        <f t="shared" si="350"/>
        <v>11.290010754502999</v>
      </c>
      <c r="AB1731" s="6">
        <f t="shared" si="351"/>
        <v>0</v>
      </c>
      <c r="AC1731" s="6">
        <f t="shared" si="352"/>
        <v>0</v>
      </c>
      <c r="AD1731" s="6">
        <f t="shared" si="353"/>
        <v>0</v>
      </c>
    </row>
    <row r="1732" spans="2:30" x14ac:dyDescent="0.3">
      <c r="B1732" s="71">
        <v>0</v>
      </c>
      <c r="C1732" s="71">
        <v>12.170639956426161</v>
      </c>
      <c r="P1732" s="6">
        <f t="shared" ref="P1732:P1795" si="354">C1732-R1732-T1732</f>
        <v>0</v>
      </c>
      <c r="Q1732" s="34">
        <f t="shared" ref="Q1732:Q1795" si="355">MIN(318,B1732)</f>
        <v>0</v>
      </c>
      <c r="R1732" s="6">
        <f t="shared" ref="R1732:R1795" si="356">IF(Q1732=0,0,MIN(C1732,Q1732*33%))</f>
        <v>0</v>
      </c>
      <c r="S1732" s="6">
        <f t="shared" ref="S1732:S1795" si="357">MIN(B1732-Q1732,110*0.76)</f>
        <v>0</v>
      </c>
      <c r="T1732" s="6">
        <f t="shared" ref="T1732:T1795" si="358">MIN(134,C1732-R1732)</f>
        <v>12.170639956426161</v>
      </c>
      <c r="U1732" s="34">
        <f t="shared" ref="U1732:U1795" si="359">MIN(B1732-S1732-Q1732,134)</f>
        <v>0</v>
      </c>
      <c r="V1732" s="35"/>
      <c r="W1732" s="64"/>
      <c r="X1732" s="6">
        <f t="shared" ref="X1732:X1795" si="360">C1732-Y1732-AA1732-AD1732</f>
        <v>0</v>
      </c>
      <c r="Y1732" s="6">
        <f t="shared" ref="Y1732:Y1795" si="361">MIN(B1732,C1732)</f>
        <v>0</v>
      </c>
      <c r="Z1732" s="6">
        <f t="shared" ref="Z1732:Z1795" si="362">MIN(B1732-Y1732-AB1732,110*M$33)</f>
        <v>0</v>
      </c>
      <c r="AA1732" s="6">
        <f t="shared" ref="AA1732:AA1795" si="363">MIN(C1732-Y1732,110-Y1732)</f>
        <v>12.170639956426161</v>
      </c>
      <c r="AB1732" s="6">
        <f t="shared" ref="AB1732:AB1795" si="364">MIN(B1732-Y1732,120-Y1732)</f>
        <v>0</v>
      </c>
      <c r="AC1732" s="6">
        <f t="shared" ref="AC1732:AC1795" si="365">B1732-Y1732-Z1732-AB1732</f>
        <v>0</v>
      </c>
      <c r="AD1732" s="6">
        <f t="shared" ref="AD1732:AD1795" si="366">C1732-Y1732-AA1732</f>
        <v>0</v>
      </c>
    </row>
    <row r="1733" spans="2:30" x14ac:dyDescent="0.3">
      <c r="B1733" s="71">
        <v>0</v>
      </c>
      <c r="C1733" s="71">
        <v>12.812273106786016</v>
      </c>
      <c r="P1733" s="6">
        <f t="shared" si="354"/>
        <v>0</v>
      </c>
      <c r="Q1733" s="34">
        <f t="shared" si="355"/>
        <v>0</v>
      </c>
      <c r="R1733" s="6">
        <f t="shared" si="356"/>
        <v>0</v>
      </c>
      <c r="S1733" s="6">
        <f t="shared" si="357"/>
        <v>0</v>
      </c>
      <c r="T1733" s="6">
        <f t="shared" si="358"/>
        <v>12.812273106786016</v>
      </c>
      <c r="U1733" s="34">
        <f t="shared" si="359"/>
        <v>0</v>
      </c>
      <c r="V1733" s="35"/>
      <c r="W1733" s="64"/>
      <c r="X1733" s="6">
        <f t="shared" si="360"/>
        <v>0</v>
      </c>
      <c r="Y1733" s="6">
        <f t="shared" si="361"/>
        <v>0</v>
      </c>
      <c r="Z1733" s="6">
        <f t="shared" si="362"/>
        <v>0</v>
      </c>
      <c r="AA1733" s="6">
        <f t="shared" si="363"/>
        <v>12.812273106786016</v>
      </c>
      <c r="AB1733" s="6">
        <f t="shared" si="364"/>
        <v>0</v>
      </c>
      <c r="AC1733" s="6">
        <f t="shared" si="365"/>
        <v>0</v>
      </c>
      <c r="AD1733" s="6">
        <f t="shared" si="366"/>
        <v>0</v>
      </c>
    </row>
    <row r="1734" spans="2:30" x14ac:dyDescent="0.3">
      <c r="B1734" s="71">
        <v>0</v>
      </c>
      <c r="C1734" s="71">
        <v>13.493565932404238</v>
      </c>
      <c r="P1734" s="6">
        <f t="shared" si="354"/>
        <v>0</v>
      </c>
      <c r="Q1734" s="34">
        <f t="shared" si="355"/>
        <v>0</v>
      </c>
      <c r="R1734" s="6">
        <f t="shared" si="356"/>
        <v>0</v>
      </c>
      <c r="S1734" s="6">
        <f t="shared" si="357"/>
        <v>0</v>
      </c>
      <c r="T1734" s="6">
        <f t="shared" si="358"/>
        <v>13.493565932404238</v>
      </c>
      <c r="U1734" s="34">
        <f t="shared" si="359"/>
        <v>0</v>
      </c>
      <c r="V1734" s="35"/>
      <c r="W1734" s="64"/>
      <c r="X1734" s="6">
        <f t="shared" si="360"/>
        <v>0</v>
      </c>
      <c r="Y1734" s="6">
        <f t="shared" si="361"/>
        <v>0</v>
      </c>
      <c r="Z1734" s="6">
        <f t="shared" si="362"/>
        <v>0</v>
      </c>
      <c r="AA1734" s="6">
        <f t="shared" si="363"/>
        <v>13.493565932404238</v>
      </c>
      <c r="AB1734" s="6">
        <f t="shared" si="364"/>
        <v>0</v>
      </c>
      <c r="AC1734" s="6">
        <f t="shared" si="365"/>
        <v>0</v>
      </c>
      <c r="AD1734" s="6">
        <f t="shared" si="366"/>
        <v>0</v>
      </c>
    </row>
    <row r="1735" spans="2:30" x14ac:dyDescent="0.3">
      <c r="B1735" s="71">
        <v>0</v>
      </c>
      <c r="C1735" s="71">
        <v>14.028165034838585</v>
      </c>
      <c r="P1735" s="6">
        <f t="shared" si="354"/>
        <v>0</v>
      </c>
      <c r="Q1735" s="34">
        <f t="shared" si="355"/>
        <v>0</v>
      </c>
      <c r="R1735" s="6">
        <f t="shared" si="356"/>
        <v>0</v>
      </c>
      <c r="S1735" s="6">
        <f t="shared" si="357"/>
        <v>0</v>
      </c>
      <c r="T1735" s="6">
        <f t="shared" si="358"/>
        <v>14.028165034838585</v>
      </c>
      <c r="U1735" s="34">
        <f t="shared" si="359"/>
        <v>0</v>
      </c>
      <c r="V1735" s="35"/>
      <c r="W1735" s="64"/>
      <c r="X1735" s="6">
        <f t="shared" si="360"/>
        <v>0</v>
      </c>
      <c r="Y1735" s="6">
        <f t="shared" si="361"/>
        <v>0</v>
      </c>
      <c r="Z1735" s="6">
        <f t="shared" si="362"/>
        <v>0</v>
      </c>
      <c r="AA1735" s="6">
        <f t="shared" si="363"/>
        <v>14.028165034838585</v>
      </c>
      <c r="AB1735" s="6">
        <f t="shared" si="364"/>
        <v>0</v>
      </c>
      <c r="AC1735" s="6">
        <f t="shared" si="365"/>
        <v>0</v>
      </c>
      <c r="AD1735" s="6">
        <f t="shared" si="366"/>
        <v>0</v>
      </c>
    </row>
    <row r="1736" spans="2:30" x14ac:dyDescent="0.3">
      <c r="B1736" s="71">
        <v>0</v>
      </c>
      <c r="C1736" s="71">
        <v>14.542909143478173</v>
      </c>
      <c r="P1736" s="6">
        <f t="shared" si="354"/>
        <v>0</v>
      </c>
      <c r="Q1736" s="34">
        <f t="shared" si="355"/>
        <v>0</v>
      </c>
      <c r="R1736" s="6">
        <f t="shared" si="356"/>
        <v>0</v>
      </c>
      <c r="S1736" s="6">
        <f t="shared" si="357"/>
        <v>0</v>
      </c>
      <c r="T1736" s="6">
        <f t="shared" si="358"/>
        <v>14.542909143478173</v>
      </c>
      <c r="U1736" s="34">
        <f t="shared" si="359"/>
        <v>0</v>
      </c>
      <c r="V1736" s="35"/>
      <c r="W1736" s="64"/>
      <c r="X1736" s="6">
        <f t="shared" si="360"/>
        <v>0</v>
      </c>
      <c r="Y1736" s="6">
        <f t="shared" si="361"/>
        <v>0</v>
      </c>
      <c r="Z1736" s="6">
        <f t="shared" si="362"/>
        <v>0</v>
      </c>
      <c r="AA1736" s="6">
        <f t="shared" si="363"/>
        <v>14.542909143478173</v>
      </c>
      <c r="AB1736" s="6">
        <f t="shared" si="364"/>
        <v>0</v>
      </c>
      <c r="AC1736" s="6">
        <f t="shared" si="365"/>
        <v>0</v>
      </c>
      <c r="AD1736" s="6">
        <f t="shared" si="366"/>
        <v>0</v>
      </c>
    </row>
    <row r="1737" spans="2:30" x14ac:dyDescent="0.3">
      <c r="B1737" s="71">
        <v>0</v>
      </c>
      <c r="C1737" s="71">
        <v>15.14230086189426</v>
      </c>
      <c r="P1737" s="6">
        <f t="shared" si="354"/>
        <v>0</v>
      </c>
      <c r="Q1737" s="34">
        <f t="shared" si="355"/>
        <v>0</v>
      </c>
      <c r="R1737" s="6">
        <f t="shared" si="356"/>
        <v>0</v>
      </c>
      <c r="S1737" s="6">
        <f t="shared" si="357"/>
        <v>0</v>
      </c>
      <c r="T1737" s="6">
        <f t="shared" si="358"/>
        <v>15.14230086189426</v>
      </c>
      <c r="U1737" s="34">
        <f t="shared" si="359"/>
        <v>0</v>
      </c>
      <c r="V1737" s="35"/>
      <c r="W1737" s="64"/>
      <c r="X1737" s="6">
        <f t="shared" si="360"/>
        <v>0</v>
      </c>
      <c r="Y1737" s="6">
        <f t="shared" si="361"/>
        <v>0</v>
      </c>
      <c r="Z1737" s="6">
        <f t="shared" si="362"/>
        <v>0</v>
      </c>
      <c r="AA1737" s="6">
        <f t="shared" si="363"/>
        <v>15.14230086189426</v>
      </c>
      <c r="AB1737" s="6">
        <f t="shared" si="364"/>
        <v>0</v>
      </c>
      <c r="AC1737" s="6">
        <f t="shared" si="365"/>
        <v>0</v>
      </c>
      <c r="AD1737" s="6">
        <f t="shared" si="366"/>
        <v>0</v>
      </c>
    </row>
    <row r="1738" spans="2:30" x14ac:dyDescent="0.3">
      <c r="B1738" s="71">
        <v>0</v>
      </c>
      <c r="C1738" s="71">
        <v>15.860903430090874</v>
      </c>
      <c r="P1738" s="6">
        <f t="shared" si="354"/>
        <v>0</v>
      </c>
      <c r="Q1738" s="34">
        <f t="shared" si="355"/>
        <v>0</v>
      </c>
      <c r="R1738" s="6">
        <f t="shared" si="356"/>
        <v>0</v>
      </c>
      <c r="S1738" s="6">
        <f t="shared" si="357"/>
        <v>0</v>
      </c>
      <c r="T1738" s="6">
        <f t="shared" si="358"/>
        <v>15.860903430090874</v>
      </c>
      <c r="U1738" s="34">
        <f t="shared" si="359"/>
        <v>0</v>
      </c>
      <c r="V1738" s="35"/>
      <c r="W1738" s="64"/>
      <c r="X1738" s="6">
        <f t="shared" si="360"/>
        <v>0</v>
      </c>
      <c r="Y1738" s="6">
        <f t="shared" si="361"/>
        <v>0</v>
      </c>
      <c r="Z1738" s="6">
        <f t="shared" si="362"/>
        <v>0</v>
      </c>
      <c r="AA1738" s="6">
        <f t="shared" si="363"/>
        <v>15.860903430090874</v>
      </c>
      <c r="AB1738" s="6">
        <f t="shared" si="364"/>
        <v>0</v>
      </c>
      <c r="AC1738" s="6">
        <f t="shared" si="365"/>
        <v>0</v>
      </c>
      <c r="AD1738" s="6">
        <f t="shared" si="366"/>
        <v>0</v>
      </c>
    </row>
    <row r="1739" spans="2:30" x14ac:dyDescent="0.3">
      <c r="B1739" s="71">
        <v>0</v>
      </c>
      <c r="C1739" s="71">
        <v>13.242696027528833</v>
      </c>
      <c r="P1739" s="6">
        <f t="shared" si="354"/>
        <v>0</v>
      </c>
      <c r="Q1739" s="34">
        <f t="shared" si="355"/>
        <v>0</v>
      </c>
      <c r="R1739" s="6">
        <f t="shared" si="356"/>
        <v>0</v>
      </c>
      <c r="S1739" s="6">
        <f t="shared" si="357"/>
        <v>0</v>
      </c>
      <c r="T1739" s="6">
        <f t="shared" si="358"/>
        <v>13.242696027528833</v>
      </c>
      <c r="U1739" s="34">
        <f t="shared" si="359"/>
        <v>0</v>
      </c>
      <c r="V1739" s="35"/>
      <c r="W1739" s="64"/>
      <c r="X1739" s="6">
        <f t="shared" si="360"/>
        <v>0</v>
      </c>
      <c r="Y1739" s="6">
        <f t="shared" si="361"/>
        <v>0</v>
      </c>
      <c r="Z1739" s="6">
        <f t="shared" si="362"/>
        <v>0</v>
      </c>
      <c r="AA1739" s="6">
        <f t="shared" si="363"/>
        <v>13.242696027528833</v>
      </c>
      <c r="AB1739" s="6">
        <f t="shared" si="364"/>
        <v>0</v>
      </c>
      <c r="AC1739" s="6">
        <f t="shared" si="365"/>
        <v>0</v>
      </c>
      <c r="AD1739" s="6">
        <f t="shared" si="366"/>
        <v>0</v>
      </c>
    </row>
    <row r="1740" spans="2:30" x14ac:dyDescent="0.3">
      <c r="B1740" s="71">
        <v>0</v>
      </c>
      <c r="C1740" s="71">
        <v>13.103979482685316</v>
      </c>
      <c r="P1740" s="6">
        <f t="shared" si="354"/>
        <v>0</v>
      </c>
      <c r="Q1740" s="34">
        <f t="shared" si="355"/>
        <v>0</v>
      </c>
      <c r="R1740" s="6">
        <f t="shared" si="356"/>
        <v>0</v>
      </c>
      <c r="S1740" s="6">
        <f t="shared" si="357"/>
        <v>0</v>
      </c>
      <c r="T1740" s="6">
        <f t="shared" si="358"/>
        <v>13.103979482685316</v>
      </c>
      <c r="U1740" s="34">
        <f t="shared" si="359"/>
        <v>0</v>
      </c>
      <c r="V1740" s="35"/>
      <c r="W1740" s="64"/>
      <c r="X1740" s="6">
        <f t="shared" si="360"/>
        <v>0</v>
      </c>
      <c r="Y1740" s="6">
        <f t="shared" si="361"/>
        <v>0</v>
      </c>
      <c r="Z1740" s="6">
        <f t="shared" si="362"/>
        <v>0</v>
      </c>
      <c r="AA1740" s="6">
        <f t="shared" si="363"/>
        <v>13.103979482685316</v>
      </c>
      <c r="AB1740" s="6">
        <f t="shared" si="364"/>
        <v>0</v>
      </c>
      <c r="AC1740" s="6">
        <f t="shared" si="365"/>
        <v>0</v>
      </c>
      <c r="AD1740" s="6">
        <f t="shared" si="366"/>
        <v>0</v>
      </c>
    </row>
    <row r="1741" spans="2:30" x14ac:dyDescent="0.3">
      <c r="B1741" s="71">
        <v>0.24204263257478392</v>
      </c>
      <c r="C1741" s="71">
        <v>161.53665594643795</v>
      </c>
      <c r="P1741" s="6">
        <f t="shared" si="354"/>
        <v>27.456781877688258</v>
      </c>
      <c r="Q1741" s="34">
        <f t="shared" si="355"/>
        <v>0.24204263257478392</v>
      </c>
      <c r="R1741" s="6">
        <f t="shared" si="356"/>
        <v>7.9874068749678701E-2</v>
      </c>
      <c r="S1741" s="6">
        <f t="shared" si="357"/>
        <v>0</v>
      </c>
      <c r="T1741" s="6">
        <f t="shared" si="358"/>
        <v>134</v>
      </c>
      <c r="U1741" s="34">
        <f t="shared" si="359"/>
        <v>0</v>
      </c>
      <c r="V1741" s="35"/>
      <c r="W1741" s="64"/>
      <c r="X1741" s="6">
        <f t="shared" si="360"/>
        <v>0</v>
      </c>
      <c r="Y1741" s="6">
        <f t="shared" si="361"/>
        <v>0.24204263257478392</v>
      </c>
      <c r="Z1741" s="6">
        <f t="shared" si="362"/>
        <v>0</v>
      </c>
      <c r="AA1741" s="6">
        <f t="shared" si="363"/>
        <v>109.75795736742522</v>
      </c>
      <c r="AB1741" s="6">
        <f t="shared" si="364"/>
        <v>0</v>
      </c>
      <c r="AC1741" s="6">
        <f t="shared" si="365"/>
        <v>0</v>
      </c>
      <c r="AD1741" s="6">
        <f t="shared" si="366"/>
        <v>51.536655946437932</v>
      </c>
    </row>
    <row r="1742" spans="2:30" x14ac:dyDescent="0.3">
      <c r="B1742" s="71">
        <v>0.37022018932118927</v>
      </c>
      <c r="C1742" s="71">
        <v>140.45082144006892</v>
      </c>
      <c r="P1742" s="6">
        <f t="shared" si="354"/>
        <v>6.3286487775929174</v>
      </c>
      <c r="Q1742" s="34">
        <f t="shared" si="355"/>
        <v>0.37022018932118927</v>
      </c>
      <c r="R1742" s="6">
        <f t="shared" si="356"/>
        <v>0.12217266247599247</v>
      </c>
      <c r="S1742" s="6">
        <f t="shared" si="357"/>
        <v>0</v>
      </c>
      <c r="T1742" s="6">
        <f t="shared" si="358"/>
        <v>134</v>
      </c>
      <c r="U1742" s="34">
        <f t="shared" si="359"/>
        <v>0</v>
      </c>
      <c r="V1742" s="35"/>
      <c r="W1742" s="64"/>
      <c r="X1742" s="6">
        <f t="shared" si="360"/>
        <v>0</v>
      </c>
      <c r="Y1742" s="6">
        <f t="shared" si="361"/>
        <v>0.37022018932118927</v>
      </c>
      <c r="Z1742" s="6">
        <f t="shared" si="362"/>
        <v>0</v>
      </c>
      <c r="AA1742" s="6">
        <f t="shared" si="363"/>
        <v>109.62977981067881</v>
      </c>
      <c r="AB1742" s="6">
        <f t="shared" si="364"/>
        <v>0</v>
      </c>
      <c r="AC1742" s="6">
        <f t="shared" si="365"/>
        <v>0</v>
      </c>
      <c r="AD1742" s="6">
        <f t="shared" si="366"/>
        <v>30.450821440068907</v>
      </c>
    </row>
    <row r="1743" spans="2:30" x14ac:dyDescent="0.3">
      <c r="B1743" s="71">
        <v>1.2545173397521652</v>
      </c>
      <c r="C1743" s="71">
        <v>125.84104477053648</v>
      </c>
      <c r="P1743" s="6">
        <f t="shared" si="354"/>
        <v>0</v>
      </c>
      <c r="Q1743" s="34">
        <f t="shared" si="355"/>
        <v>1.2545173397521652</v>
      </c>
      <c r="R1743" s="6">
        <f t="shared" si="356"/>
        <v>0.41399072211821453</v>
      </c>
      <c r="S1743" s="6">
        <f t="shared" si="357"/>
        <v>0</v>
      </c>
      <c r="T1743" s="6">
        <f t="shared" si="358"/>
        <v>125.42705404841827</v>
      </c>
      <c r="U1743" s="34">
        <f t="shared" si="359"/>
        <v>0</v>
      </c>
      <c r="V1743" s="35"/>
      <c r="W1743" s="64"/>
      <c r="X1743" s="6">
        <f t="shared" si="360"/>
        <v>0</v>
      </c>
      <c r="Y1743" s="6">
        <f t="shared" si="361"/>
        <v>1.2545173397521652</v>
      </c>
      <c r="Z1743" s="6">
        <f t="shared" si="362"/>
        <v>0</v>
      </c>
      <c r="AA1743" s="6">
        <f t="shared" si="363"/>
        <v>108.74548266024783</v>
      </c>
      <c r="AB1743" s="6">
        <f t="shared" si="364"/>
        <v>0</v>
      </c>
      <c r="AC1743" s="6">
        <f t="shared" si="365"/>
        <v>0</v>
      </c>
      <c r="AD1743" s="6">
        <f t="shared" si="366"/>
        <v>15.841044770536485</v>
      </c>
    </row>
    <row r="1744" spans="2:30" x14ac:dyDescent="0.3">
      <c r="B1744" s="71">
        <v>2.0691653177010285</v>
      </c>
      <c r="C1744" s="71">
        <v>119.02789203530315</v>
      </c>
      <c r="P1744" s="6">
        <f t="shared" si="354"/>
        <v>0</v>
      </c>
      <c r="Q1744" s="34">
        <f t="shared" si="355"/>
        <v>2.0691653177010285</v>
      </c>
      <c r="R1744" s="6">
        <f t="shared" si="356"/>
        <v>0.68282455484133942</v>
      </c>
      <c r="S1744" s="6">
        <f t="shared" si="357"/>
        <v>0</v>
      </c>
      <c r="T1744" s="6">
        <f t="shared" si="358"/>
        <v>118.34506748046181</v>
      </c>
      <c r="U1744" s="34">
        <f t="shared" si="359"/>
        <v>0</v>
      </c>
      <c r="V1744" s="35"/>
      <c r="W1744" s="64"/>
      <c r="X1744" s="6">
        <f t="shared" si="360"/>
        <v>0</v>
      </c>
      <c r="Y1744" s="6">
        <f t="shared" si="361"/>
        <v>2.0691653177010285</v>
      </c>
      <c r="Z1744" s="6">
        <f t="shared" si="362"/>
        <v>0</v>
      </c>
      <c r="AA1744" s="6">
        <f t="shared" si="363"/>
        <v>107.93083468229896</v>
      </c>
      <c r="AB1744" s="6">
        <f t="shared" si="364"/>
        <v>0</v>
      </c>
      <c r="AC1744" s="6">
        <f t="shared" si="365"/>
        <v>0</v>
      </c>
      <c r="AD1744" s="6">
        <f t="shared" si="366"/>
        <v>9.0278920353031538</v>
      </c>
    </row>
    <row r="1745" spans="2:30" x14ac:dyDescent="0.3">
      <c r="B1745" s="71">
        <v>2.7207993441152523</v>
      </c>
      <c r="C1745" s="71">
        <v>107.79743210244925</v>
      </c>
      <c r="P1745" s="6">
        <f t="shared" si="354"/>
        <v>0</v>
      </c>
      <c r="Q1745" s="34">
        <f t="shared" si="355"/>
        <v>2.7207993441152523</v>
      </c>
      <c r="R1745" s="6">
        <f t="shared" si="356"/>
        <v>0.89786378355803331</v>
      </c>
      <c r="S1745" s="6">
        <f t="shared" si="357"/>
        <v>0</v>
      </c>
      <c r="T1745" s="6">
        <f t="shared" si="358"/>
        <v>106.89956831889121</v>
      </c>
      <c r="U1745" s="34">
        <f t="shared" si="359"/>
        <v>0</v>
      </c>
      <c r="V1745" s="35"/>
      <c r="W1745" s="64"/>
      <c r="X1745" s="6">
        <f t="shared" si="360"/>
        <v>0</v>
      </c>
      <c r="Y1745" s="6">
        <f t="shared" si="361"/>
        <v>2.7207993441152523</v>
      </c>
      <c r="Z1745" s="6">
        <f t="shared" si="362"/>
        <v>0</v>
      </c>
      <c r="AA1745" s="6">
        <f t="shared" si="363"/>
        <v>105.076632758334</v>
      </c>
      <c r="AB1745" s="6">
        <f t="shared" si="364"/>
        <v>0</v>
      </c>
      <c r="AC1745" s="6">
        <f t="shared" si="365"/>
        <v>0</v>
      </c>
      <c r="AD1745" s="6">
        <f t="shared" si="366"/>
        <v>0</v>
      </c>
    </row>
    <row r="1746" spans="2:30" x14ac:dyDescent="0.3">
      <c r="B1746" s="71">
        <v>3.3476275352039946</v>
      </c>
      <c r="C1746" s="71">
        <v>118.01082427032551</v>
      </c>
      <c r="P1746" s="6">
        <f t="shared" si="354"/>
        <v>0</v>
      </c>
      <c r="Q1746" s="34">
        <f t="shared" si="355"/>
        <v>3.3476275352039946</v>
      </c>
      <c r="R1746" s="6">
        <f t="shared" si="356"/>
        <v>1.1047170866173182</v>
      </c>
      <c r="S1746" s="6">
        <f t="shared" si="357"/>
        <v>0</v>
      </c>
      <c r="T1746" s="6">
        <f t="shared" si="358"/>
        <v>116.9061071837082</v>
      </c>
      <c r="U1746" s="34">
        <f t="shared" si="359"/>
        <v>0</v>
      </c>
      <c r="V1746" s="35"/>
      <c r="W1746" s="64"/>
      <c r="X1746" s="6">
        <f t="shared" si="360"/>
        <v>0</v>
      </c>
      <c r="Y1746" s="6">
        <f t="shared" si="361"/>
        <v>3.3476275352039946</v>
      </c>
      <c r="Z1746" s="6">
        <f t="shared" si="362"/>
        <v>0</v>
      </c>
      <c r="AA1746" s="6">
        <f t="shared" si="363"/>
        <v>106.652372464796</v>
      </c>
      <c r="AB1746" s="6">
        <f t="shared" si="364"/>
        <v>0</v>
      </c>
      <c r="AC1746" s="6">
        <f t="shared" si="365"/>
        <v>0</v>
      </c>
      <c r="AD1746" s="6">
        <f t="shared" si="366"/>
        <v>8.0108242703255144</v>
      </c>
    </row>
    <row r="1747" spans="2:30" x14ac:dyDescent="0.3">
      <c r="B1747" s="71">
        <v>4.5657070347769952</v>
      </c>
      <c r="C1747" s="71">
        <v>106.1631150607077</v>
      </c>
      <c r="P1747" s="6">
        <f t="shared" si="354"/>
        <v>0</v>
      </c>
      <c r="Q1747" s="34">
        <f t="shared" si="355"/>
        <v>4.5657070347769952</v>
      </c>
      <c r="R1747" s="6">
        <f t="shared" si="356"/>
        <v>1.5066833214764086</v>
      </c>
      <c r="S1747" s="6">
        <f t="shared" si="357"/>
        <v>0</v>
      </c>
      <c r="T1747" s="6">
        <f t="shared" si="358"/>
        <v>104.65643173923129</v>
      </c>
      <c r="U1747" s="34">
        <f t="shared" si="359"/>
        <v>0</v>
      </c>
      <c r="V1747" s="35"/>
      <c r="W1747" s="64"/>
      <c r="X1747" s="6">
        <f t="shared" si="360"/>
        <v>0</v>
      </c>
      <c r="Y1747" s="6">
        <f t="shared" si="361"/>
        <v>4.5657070347769952</v>
      </c>
      <c r="Z1747" s="6">
        <f t="shared" si="362"/>
        <v>0</v>
      </c>
      <c r="AA1747" s="6">
        <f t="shared" si="363"/>
        <v>101.5974080259307</v>
      </c>
      <c r="AB1747" s="6">
        <f t="shared" si="364"/>
        <v>0</v>
      </c>
      <c r="AC1747" s="6">
        <f t="shared" si="365"/>
        <v>0</v>
      </c>
      <c r="AD1747" s="6">
        <f t="shared" si="366"/>
        <v>0</v>
      </c>
    </row>
    <row r="1748" spans="2:30" x14ac:dyDescent="0.3">
      <c r="B1748" s="71">
        <v>5.8036940482238455</v>
      </c>
      <c r="C1748" s="71">
        <v>111.1372814885526</v>
      </c>
      <c r="P1748" s="6">
        <f t="shared" si="354"/>
        <v>0</v>
      </c>
      <c r="Q1748" s="34">
        <f t="shared" si="355"/>
        <v>5.8036940482238455</v>
      </c>
      <c r="R1748" s="6">
        <f t="shared" si="356"/>
        <v>1.915219035913869</v>
      </c>
      <c r="S1748" s="6">
        <f t="shared" si="357"/>
        <v>0</v>
      </c>
      <c r="T1748" s="6">
        <f t="shared" si="358"/>
        <v>109.22206245263874</v>
      </c>
      <c r="U1748" s="34">
        <f t="shared" si="359"/>
        <v>0</v>
      </c>
      <c r="V1748" s="35"/>
      <c r="W1748" s="64"/>
      <c r="X1748" s="6">
        <f t="shared" si="360"/>
        <v>0</v>
      </c>
      <c r="Y1748" s="6">
        <f t="shared" si="361"/>
        <v>5.8036940482238455</v>
      </c>
      <c r="Z1748" s="6">
        <f t="shared" si="362"/>
        <v>0</v>
      </c>
      <c r="AA1748" s="6">
        <f t="shared" si="363"/>
        <v>104.19630595177615</v>
      </c>
      <c r="AB1748" s="6">
        <f t="shared" si="364"/>
        <v>0</v>
      </c>
      <c r="AC1748" s="6">
        <f t="shared" si="365"/>
        <v>0</v>
      </c>
      <c r="AD1748" s="6">
        <f t="shared" si="366"/>
        <v>1.1372814885526026</v>
      </c>
    </row>
    <row r="1749" spans="2:30" x14ac:dyDescent="0.3">
      <c r="B1749" s="71">
        <v>7.2583922900057045</v>
      </c>
      <c r="C1749" s="71">
        <v>112.70770654289231</v>
      </c>
      <c r="P1749" s="6">
        <f t="shared" si="354"/>
        <v>0</v>
      </c>
      <c r="Q1749" s="34">
        <f t="shared" si="355"/>
        <v>7.2583922900057045</v>
      </c>
      <c r="R1749" s="6">
        <f t="shared" si="356"/>
        <v>2.3952694557018828</v>
      </c>
      <c r="S1749" s="6">
        <f t="shared" si="357"/>
        <v>0</v>
      </c>
      <c r="T1749" s="6">
        <f t="shared" si="358"/>
        <v>110.31243708719043</v>
      </c>
      <c r="U1749" s="34">
        <f t="shared" si="359"/>
        <v>0</v>
      </c>
      <c r="V1749" s="35"/>
      <c r="W1749" s="64"/>
      <c r="X1749" s="6">
        <f t="shared" si="360"/>
        <v>0</v>
      </c>
      <c r="Y1749" s="6">
        <f t="shared" si="361"/>
        <v>7.2583922900057045</v>
      </c>
      <c r="Z1749" s="6">
        <f t="shared" si="362"/>
        <v>0</v>
      </c>
      <c r="AA1749" s="6">
        <f t="shared" si="363"/>
        <v>102.7416077099943</v>
      </c>
      <c r="AB1749" s="6">
        <f t="shared" si="364"/>
        <v>0</v>
      </c>
      <c r="AC1749" s="6">
        <f t="shared" si="365"/>
        <v>0</v>
      </c>
      <c r="AD1749" s="6">
        <f t="shared" si="366"/>
        <v>2.7077065428923106</v>
      </c>
    </row>
    <row r="1750" spans="2:30" x14ac:dyDescent="0.3">
      <c r="B1750" s="71">
        <v>8.379520785496922</v>
      </c>
      <c r="C1750" s="71">
        <v>118.59743216692547</v>
      </c>
      <c r="P1750" s="6">
        <f t="shared" si="354"/>
        <v>0</v>
      </c>
      <c r="Q1750" s="34">
        <f t="shared" si="355"/>
        <v>8.379520785496922</v>
      </c>
      <c r="R1750" s="6">
        <f t="shared" si="356"/>
        <v>2.7652418592139845</v>
      </c>
      <c r="S1750" s="6">
        <f t="shared" si="357"/>
        <v>0</v>
      </c>
      <c r="T1750" s="6">
        <f t="shared" si="358"/>
        <v>115.83219030771149</v>
      </c>
      <c r="U1750" s="34">
        <f t="shared" si="359"/>
        <v>0</v>
      </c>
      <c r="V1750" s="35"/>
      <c r="W1750" s="64"/>
      <c r="X1750" s="6">
        <f t="shared" si="360"/>
        <v>0</v>
      </c>
      <c r="Y1750" s="6">
        <f t="shared" si="361"/>
        <v>8.379520785496922</v>
      </c>
      <c r="Z1750" s="6">
        <f t="shared" si="362"/>
        <v>0</v>
      </c>
      <c r="AA1750" s="6">
        <f t="shared" si="363"/>
        <v>101.62047921450308</v>
      </c>
      <c r="AB1750" s="6">
        <f t="shared" si="364"/>
        <v>0</v>
      </c>
      <c r="AC1750" s="6">
        <f t="shared" si="365"/>
        <v>0</v>
      </c>
      <c r="AD1750" s="6">
        <f t="shared" si="366"/>
        <v>8.5974321669254721</v>
      </c>
    </row>
    <row r="1751" spans="2:30" x14ac:dyDescent="0.3">
      <c r="B1751" s="71">
        <v>7.3145054771903038</v>
      </c>
      <c r="C1751" s="71">
        <v>124.78442046445386</v>
      </c>
      <c r="P1751" s="6">
        <f t="shared" si="354"/>
        <v>0</v>
      </c>
      <c r="Q1751" s="34">
        <f t="shared" si="355"/>
        <v>7.3145054771903038</v>
      </c>
      <c r="R1751" s="6">
        <f t="shared" si="356"/>
        <v>2.4137868074728002</v>
      </c>
      <c r="S1751" s="6">
        <f t="shared" si="357"/>
        <v>0</v>
      </c>
      <c r="T1751" s="6">
        <f t="shared" si="358"/>
        <v>122.37063365698106</v>
      </c>
      <c r="U1751" s="34">
        <f t="shared" si="359"/>
        <v>0</v>
      </c>
      <c r="V1751" s="35"/>
      <c r="W1751" s="64"/>
      <c r="X1751" s="6">
        <f t="shared" si="360"/>
        <v>0</v>
      </c>
      <c r="Y1751" s="6">
        <f t="shared" si="361"/>
        <v>7.3145054771903038</v>
      </c>
      <c r="Z1751" s="6">
        <f t="shared" si="362"/>
        <v>0</v>
      </c>
      <c r="AA1751" s="6">
        <f t="shared" si="363"/>
        <v>102.68549452280969</v>
      </c>
      <c r="AB1751" s="6">
        <f t="shared" si="364"/>
        <v>0</v>
      </c>
      <c r="AC1751" s="6">
        <f t="shared" si="365"/>
        <v>0</v>
      </c>
      <c r="AD1751" s="6">
        <f t="shared" si="366"/>
        <v>14.784420464453859</v>
      </c>
    </row>
    <row r="1752" spans="2:30" x14ac:dyDescent="0.3">
      <c r="B1752" s="71">
        <v>5.5660471553805415</v>
      </c>
      <c r="C1752" s="71">
        <v>8.063259617245663</v>
      </c>
      <c r="P1752" s="6">
        <f t="shared" si="354"/>
        <v>0</v>
      </c>
      <c r="Q1752" s="34">
        <f t="shared" si="355"/>
        <v>5.5660471553805415</v>
      </c>
      <c r="R1752" s="6">
        <f t="shared" si="356"/>
        <v>1.8367955612755789</v>
      </c>
      <c r="S1752" s="6">
        <f t="shared" si="357"/>
        <v>0</v>
      </c>
      <c r="T1752" s="6">
        <f t="shared" si="358"/>
        <v>6.2264640559700837</v>
      </c>
      <c r="U1752" s="34">
        <f t="shared" si="359"/>
        <v>0</v>
      </c>
      <c r="V1752" s="35"/>
      <c r="W1752" s="64"/>
      <c r="X1752" s="6">
        <f t="shared" si="360"/>
        <v>0</v>
      </c>
      <c r="Y1752" s="6">
        <f t="shared" si="361"/>
        <v>5.5660471553805415</v>
      </c>
      <c r="Z1752" s="6">
        <f t="shared" si="362"/>
        <v>0</v>
      </c>
      <c r="AA1752" s="6">
        <f t="shared" si="363"/>
        <v>2.4972124618651215</v>
      </c>
      <c r="AB1752" s="6">
        <f t="shared" si="364"/>
        <v>0</v>
      </c>
      <c r="AC1752" s="6">
        <f t="shared" si="365"/>
        <v>0</v>
      </c>
      <c r="AD1752" s="6">
        <f t="shared" si="366"/>
        <v>0</v>
      </c>
    </row>
    <row r="1753" spans="2:30" x14ac:dyDescent="0.3">
      <c r="B1753" s="71">
        <v>1.2816645207697701</v>
      </c>
      <c r="C1753" s="71">
        <v>8.9241455081906977</v>
      </c>
      <c r="P1753" s="6">
        <f t="shared" si="354"/>
        <v>0</v>
      </c>
      <c r="Q1753" s="34">
        <f t="shared" si="355"/>
        <v>1.2816645207697701</v>
      </c>
      <c r="R1753" s="6">
        <f t="shared" si="356"/>
        <v>0.42294929185402413</v>
      </c>
      <c r="S1753" s="6">
        <f t="shared" si="357"/>
        <v>0</v>
      </c>
      <c r="T1753" s="6">
        <f t="shared" si="358"/>
        <v>8.5011962163366732</v>
      </c>
      <c r="U1753" s="34">
        <f t="shared" si="359"/>
        <v>0</v>
      </c>
      <c r="V1753" s="35"/>
      <c r="W1753" s="64"/>
      <c r="X1753" s="6">
        <f t="shared" si="360"/>
        <v>0</v>
      </c>
      <c r="Y1753" s="6">
        <f t="shared" si="361"/>
        <v>1.2816645207697701</v>
      </c>
      <c r="Z1753" s="6">
        <f t="shared" si="362"/>
        <v>0</v>
      </c>
      <c r="AA1753" s="6">
        <f t="shared" si="363"/>
        <v>7.6424809874209281</v>
      </c>
      <c r="AB1753" s="6">
        <f t="shared" si="364"/>
        <v>0</v>
      </c>
      <c r="AC1753" s="6">
        <f t="shared" si="365"/>
        <v>0</v>
      </c>
      <c r="AD1753" s="6">
        <f t="shared" si="366"/>
        <v>0</v>
      </c>
    </row>
    <row r="1754" spans="2:30" x14ac:dyDescent="0.3">
      <c r="B1754" s="71">
        <v>0</v>
      </c>
      <c r="C1754" s="71">
        <v>10.310548926503174</v>
      </c>
      <c r="P1754" s="6">
        <f t="shared" si="354"/>
        <v>0</v>
      </c>
      <c r="Q1754" s="34">
        <f t="shared" si="355"/>
        <v>0</v>
      </c>
      <c r="R1754" s="6">
        <f t="shared" si="356"/>
        <v>0</v>
      </c>
      <c r="S1754" s="6">
        <f t="shared" si="357"/>
        <v>0</v>
      </c>
      <c r="T1754" s="6">
        <f t="shared" si="358"/>
        <v>10.310548926503174</v>
      </c>
      <c r="U1754" s="34">
        <f t="shared" si="359"/>
        <v>0</v>
      </c>
      <c r="V1754" s="35"/>
      <c r="W1754" s="64"/>
      <c r="X1754" s="6">
        <f t="shared" si="360"/>
        <v>0</v>
      </c>
      <c r="Y1754" s="6">
        <f t="shared" si="361"/>
        <v>0</v>
      </c>
      <c r="Z1754" s="6">
        <f t="shared" si="362"/>
        <v>0</v>
      </c>
      <c r="AA1754" s="6">
        <f t="shared" si="363"/>
        <v>10.310548926503174</v>
      </c>
      <c r="AB1754" s="6">
        <f t="shared" si="364"/>
        <v>0</v>
      </c>
      <c r="AC1754" s="6">
        <f t="shared" si="365"/>
        <v>0</v>
      </c>
      <c r="AD1754" s="6">
        <f t="shared" si="366"/>
        <v>0</v>
      </c>
    </row>
    <row r="1755" spans="2:30" x14ac:dyDescent="0.3">
      <c r="B1755" s="71">
        <v>0</v>
      </c>
      <c r="C1755" s="71">
        <v>11.124980543113082</v>
      </c>
      <c r="P1755" s="6">
        <f t="shared" si="354"/>
        <v>0</v>
      </c>
      <c r="Q1755" s="34">
        <f t="shared" si="355"/>
        <v>0</v>
      </c>
      <c r="R1755" s="6">
        <f t="shared" si="356"/>
        <v>0</v>
      </c>
      <c r="S1755" s="6">
        <f t="shared" si="357"/>
        <v>0</v>
      </c>
      <c r="T1755" s="6">
        <f t="shared" si="358"/>
        <v>11.124980543113082</v>
      </c>
      <c r="U1755" s="34">
        <f t="shared" si="359"/>
        <v>0</v>
      </c>
      <c r="V1755" s="35"/>
      <c r="W1755" s="64"/>
      <c r="X1755" s="6">
        <f t="shared" si="360"/>
        <v>0</v>
      </c>
      <c r="Y1755" s="6">
        <f t="shared" si="361"/>
        <v>0</v>
      </c>
      <c r="Z1755" s="6">
        <f t="shared" si="362"/>
        <v>0</v>
      </c>
      <c r="AA1755" s="6">
        <f t="shared" si="363"/>
        <v>11.124980543113082</v>
      </c>
      <c r="AB1755" s="6">
        <f t="shared" si="364"/>
        <v>0</v>
      </c>
      <c r="AC1755" s="6">
        <f t="shared" si="365"/>
        <v>0</v>
      </c>
      <c r="AD1755" s="6">
        <f t="shared" si="366"/>
        <v>0</v>
      </c>
    </row>
    <row r="1756" spans="2:30" x14ac:dyDescent="0.3">
      <c r="B1756" s="71">
        <v>0</v>
      </c>
      <c r="C1756" s="71">
        <v>11.886414705566029</v>
      </c>
      <c r="P1756" s="6">
        <f t="shared" si="354"/>
        <v>0</v>
      </c>
      <c r="Q1756" s="34">
        <f t="shared" si="355"/>
        <v>0</v>
      </c>
      <c r="R1756" s="6">
        <f t="shared" si="356"/>
        <v>0</v>
      </c>
      <c r="S1756" s="6">
        <f t="shared" si="357"/>
        <v>0</v>
      </c>
      <c r="T1756" s="6">
        <f t="shared" si="358"/>
        <v>11.886414705566029</v>
      </c>
      <c r="U1756" s="34">
        <f t="shared" si="359"/>
        <v>0</v>
      </c>
      <c r="V1756" s="35"/>
      <c r="W1756" s="64"/>
      <c r="X1756" s="6">
        <f t="shared" si="360"/>
        <v>0</v>
      </c>
      <c r="Y1756" s="6">
        <f t="shared" si="361"/>
        <v>0</v>
      </c>
      <c r="Z1756" s="6">
        <f t="shared" si="362"/>
        <v>0</v>
      </c>
      <c r="AA1756" s="6">
        <f t="shared" si="363"/>
        <v>11.886414705566029</v>
      </c>
      <c r="AB1756" s="6">
        <f t="shared" si="364"/>
        <v>0</v>
      </c>
      <c r="AC1756" s="6">
        <f t="shared" si="365"/>
        <v>0</v>
      </c>
      <c r="AD1756" s="6">
        <f t="shared" si="366"/>
        <v>0</v>
      </c>
    </row>
    <row r="1757" spans="2:30" x14ac:dyDescent="0.3">
      <c r="B1757" s="71">
        <v>0</v>
      </c>
      <c r="C1757" s="71">
        <v>12.497130787991527</v>
      </c>
      <c r="P1757" s="6">
        <f t="shared" si="354"/>
        <v>0</v>
      </c>
      <c r="Q1757" s="34">
        <f t="shared" si="355"/>
        <v>0</v>
      </c>
      <c r="R1757" s="6">
        <f t="shared" si="356"/>
        <v>0</v>
      </c>
      <c r="S1757" s="6">
        <f t="shared" si="357"/>
        <v>0</v>
      </c>
      <c r="T1757" s="6">
        <f t="shared" si="358"/>
        <v>12.497130787991527</v>
      </c>
      <c r="U1757" s="34">
        <f t="shared" si="359"/>
        <v>0</v>
      </c>
      <c r="V1757" s="35"/>
      <c r="W1757" s="64"/>
      <c r="X1757" s="6">
        <f t="shared" si="360"/>
        <v>0</v>
      </c>
      <c r="Y1757" s="6">
        <f t="shared" si="361"/>
        <v>0</v>
      </c>
      <c r="Z1757" s="6">
        <f t="shared" si="362"/>
        <v>0</v>
      </c>
      <c r="AA1757" s="6">
        <f t="shared" si="363"/>
        <v>12.497130787991527</v>
      </c>
      <c r="AB1757" s="6">
        <f t="shared" si="364"/>
        <v>0</v>
      </c>
      <c r="AC1757" s="6">
        <f t="shared" si="365"/>
        <v>0</v>
      </c>
      <c r="AD1757" s="6">
        <f t="shared" si="366"/>
        <v>0</v>
      </c>
    </row>
    <row r="1758" spans="2:30" x14ac:dyDescent="0.3">
      <c r="B1758" s="71">
        <v>0</v>
      </c>
      <c r="C1758" s="71">
        <v>13.08011808124018</v>
      </c>
      <c r="P1758" s="6">
        <f t="shared" si="354"/>
        <v>0</v>
      </c>
      <c r="Q1758" s="34">
        <f t="shared" si="355"/>
        <v>0</v>
      </c>
      <c r="R1758" s="6">
        <f t="shared" si="356"/>
        <v>0</v>
      </c>
      <c r="S1758" s="6">
        <f t="shared" si="357"/>
        <v>0</v>
      </c>
      <c r="T1758" s="6">
        <f t="shared" si="358"/>
        <v>13.08011808124018</v>
      </c>
      <c r="U1758" s="34">
        <f t="shared" si="359"/>
        <v>0</v>
      </c>
      <c r="V1758" s="35"/>
      <c r="W1758" s="64"/>
      <c r="X1758" s="6">
        <f t="shared" si="360"/>
        <v>0</v>
      </c>
      <c r="Y1758" s="6">
        <f t="shared" si="361"/>
        <v>0</v>
      </c>
      <c r="Z1758" s="6">
        <f t="shared" si="362"/>
        <v>0</v>
      </c>
      <c r="AA1758" s="6">
        <f t="shared" si="363"/>
        <v>13.08011808124018</v>
      </c>
      <c r="AB1758" s="6">
        <f t="shared" si="364"/>
        <v>0</v>
      </c>
      <c r="AC1758" s="6">
        <f t="shared" si="365"/>
        <v>0</v>
      </c>
      <c r="AD1758" s="6">
        <f t="shared" si="366"/>
        <v>0</v>
      </c>
    </row>
    <row r="1759" spans="2:30" x14ac:dyDescent="0.3">
      <c r="B1759" s="71">
        <v>0</v>
      </c>
      <c r="C1759" s="71">
        <v>13.572218540908297</v>
      </c>
      <c r="P1759" s="6">
        <f t="shared" si="354"/>
        <v>0</v>
      </c>
      <c r="Q1759" s="34">
        <f t="shared" si="355"/>
        <v>0</v>
      </c>
      <c r="R1759" s="6">
        <f t="shared" si="356"/>
        <v>0</v>
      </c>
      <c r="S1759" s="6">
        <f t="shared" si="357"/>
        <v>0</v>
      </c>
      <c r="T1759" s="6">
        <f t="shared" si="358"/>
        <v>13.572218540908297</v>
      </c>
      <c r="U1759" s="34">
        <f t="shared" si="359"/>
        <v>0</v>
      </c>
      <c r="V1759" s="35"/>
      <c r="W1759" s="64"/>
      <c r="X1759" s="6">
        <f t="shared" si="360"/>
        <v>0</v>
      </c>
      <c r="Y1759" s="6">
        <f t="shared" si="361"/>
        <v>0</v>
      </c>
      <c r="Z1759" s="6">
        <f t="shared" si="362"/>
        <v>0</v>
      </c>
      <c r="AA1759" s="6">
        <f t="shared" si="363"/>
        <v>13.572218540908297</v>
      </c>
      <c r="AB1759" s="6">
        <f t="shared" si="364"/>
        <v>0</v>
      </c>
      <c r="AC1759" s="6">
        <f t="shared" si="365"/>
        <v>0</v>
      </c>
      <c r="AD1759" s="6">
        <f t="shared" si="366"/>
        <v>0</v>
      </c>
    </row>
    <row r="1760" spans="2:30" x14ac:dyDescent="0.3">
      <c r="B1760" s="71">
        <v>0</v>
      </c>
      <c r="C1760" s="71">
        <v>14.184728241856533</v>
      </c>
      <c r="P1760" s="6">
        <f t="shared" si="354"/>
        <v>0</v>
      </c>
      <c r="Q1760" s="34">
        <f t="shared" si="355"/>
        <v>0</v>
      </c>
      <c r="R1760" s="6">
        <f t="shared" si="356"/>
        <v>0</v>
      </c>
      <c r="S1760" s="6">
        <f t="shared" si="357"/>
        <v>0</v>
      </c>
      <c r="T1760" s="6">
        <f t="shared" si="358"/>
        <v>14.184728241856533</v>
      </c>
      <c r="U1760" s="34">
        <f t="shared" si="359"/>
        <v>0</v>
      </c>
      <c r="V1760" s="35"/>
      <c r="W1760" s="64"/>
      <c r="X1760" s="6">
        <f t="shared" si="360"/>
        <v>0</v>
      </c>
      <c r="Y1760" s="6">
        <f t="shared" si="361"/>
        <v>0</v>
      </c>
      <c r="Z1760" s="6">
        <f t="shared" si="362"/>
        <v>0</v>
      </c>
      <c r="AA1760" s="6">
        <f t="shared" si="363"/>
        <v>14.184728241856533</v>
      </c>
      <c r="AB1760" s="6">
        <f t="shared" si="364"/>
        <v>0</v>
      </c>
      <c r="AC1760" s="6">
        <f t="shared" si="365"/>
        <v>0</v>
      </c>
      <c r="AD1760" s="6">
        <f t="shared" si="366"/>
        <v>0</v>
      </c>
    </row>
    <row r="1761" spans="2:30" x14ac:dyDescent="0.3">
      <c r="B1761" s="71">
        <v>0</v>
      </c>
      <c r="C1761" s="71">
        <v>14.795869996216775</v>
      </c>
      <c r="P1761" s="6">
        <f t="shared" si="354"/>
        <v>0</v>
      </c>
      <c r="Q1761" s="34">
        <f t="shared" si="355"/>
        <v>0</v>
      </c>
      <c r="R1761" s="6">
        <f t="shared" si="356"/>
        <v>0</v>
      </c>
      <c r="S1761" s="6">
        <f t="shared" si="357"/>
        <v>0</v>
      </c>
      <c r="T1761" s="6">
        <f t="shared" si="358"/>
        <v>14.795869996216775</v>
      </c>
      <c r="U1761" s="34">
        <f t="shared" si="359"/>
        <v>0</v>
      </c>
      <c r="V1761" s="35"/>
      <c r="W1761" s="64"/>
      <c r="X1761" s="6">
        <f t="shared" si="360"/>
        <v>0</v>
      </c>
      <c r="Y1761" s="6">
        <f t="shared" si="361"/>
        <v>0</v>
      </c>
      <c r="Z1761" s="6">
        <f t="shared" si="362"/>
        <v>0</v>
      </c>
      <c r="AA1761" s="6">
        <f t="shared" si="363"/>
        <v>14.795869996216775</v>
      </c>
      <c r="AB1761" s="6">
        <f t="shared" si="364"/>
        <v>0</v>
      </c>
      <c r="AC1761" s="6">
        <f t="shared" si="365"/>
        <v>0</v>
      </c>
      <c r="AD1761" s="6">
        <f t="shared" si="366"/>
        <v>0</v>
      </c>
    </row>
    <row r="1762" spans="2:30" x14ac:dyDescent="0.3">
      <c r="B1762" s="71">
        <v>0</v>
      </c>
      <c r="C1762" s="71">
        <v>15.359344229981044</v>
      </c>
      <c r="P1762" s="6">
        <f t="shared" si="354"/>
        <v>0</v>
      </c>
      <c r="Q1762" s="34">
        <f t="shared" si="355"/>
        <v>0</v>
      </c>
      <c r="R1762" s="6">
        <f t="shared" si="356"/>
        <v>0</v>
      </c>
      <c r="S1762" s="6">
        <f t="shared" si="357"/>
        <v>0</v>
      </c>
      <c r="T1762" s="6">
        <f t="shared" si="358"/>
        <v>15.359344229981044</v>
      </c>
      <c r="U1762" s="34">
        <f t="shared" si="359"/>
        <v>0</v>
      </c>
      <c r="V1762" s="35"/>
      <c r="W1762" s="64"/>
      <c r="X1762" s="6">
        <f t="shared" si="360"/>
        <v>0</v>
      </c>
      <c r="Y1762" s="6">
        <f t="shared" si="361"/>
        <v>0</v>
      </c>
      <c r="Z1762" s="6">
        <f t="shared" si="362"/>
        <v>0</v>
      </c>
      <c r="AA1762" s="6">
        <f t="shared" si="363"/>
        <v>15.359344229981044</v>
      </c>
      <c r="AB1762" s="6">
        <f t="shared" si="364"/>
        <v>0</v>
      </c>
      <c r="AC1762" s="6">
        <f t="shared" si="365"/>
        <v>0</v>
      </c>
      <c r="AD1762" s="6">
        <f t="shared" si="366"/>
        <v>0</v>
      </c>
    </row>
    <row r="1763" spans="2:30" x14ac:dyDescent="0.3">
      <c r="B1763" s="71">
        <v>0</v>
      </c>
      <c r="C1763" s="71">
        <v>12.68564241363209</v>
      </c>
      <c r="P1763" s="6">
        <f t="shared" si="354"/>
        <v>0</v>
      </c>
      <c r="Q1763" s="34">
        <f t="shared" si="355"/>
        <v>0</v>
      </c>
      <c r="R1763" s="6">
        <f t="shared" si="356"/>
        <v>0</v>
      </c>
      <c r="S1763" s="6">
        <f t="shared" si="357"/>
        <v>0</v>
      </c>
      <c r="T1763" s="6">
        <f t="shared" si="358"/>
        <v>12.68564241363209</v>
      </c>
      <c r="U1763" s="34">
        <f t="shared" si="359"/>
        <v>0</v>
      </c>
      <c r="V1763" s="35"/>
      <c r="W1763" s="64"/>
      <c r="X1763" s="6">
        <f t="shared" si="360"/>
        <v>0</v>
      </c>
      <c r="Y1763" s="6">
        <f t="shared" si="361"/>
        <v>0</v>
      </c>
      <c r="Z1763" s="6">
        <f t="shared" si="362"/>
        <v>0</v>
      </c>
      <c r="AA1763" s="6">
        <f t="shared" si="363"/>
        <v>12.68564241363209</v>
      </c>
      <c r="AB1763" s="6">
        <f t="shared" si="364"/>
        <v>0</v>
      </c>
      <c r="AC1763" s="6">
        <f t="shared" si="365"/>
        <v>0</v>
      </c>
      <c r="AD1763" s="6">
        <f t="shared" si="366"/>
        <v>0</v>
      </c>
    </row>
    <row r="1764" spans="2:30" x14ac:dyDescent="0.3">
      <c r="B1764" s="71">
        <v>0</v>
      </c>
      <c r="C1764" s="71">
        <v>12.430587508199256</v>
      </c>
      <c r="P1764" s="6">
        <f t="shared" si="354"/>
        <v>0</v>
      </c>
      <c r="Q1764" s="34">
        <f t="shared" si="355"/>
        <v>0</v>
      </c>
      <c r="R1764" s="6">
        <f t="shared" si="356"/>
        <v>0</v>
      </c>
      <c r="S1764" s="6">
        <f t="shared" si="357"/>
        <v>0</v>
      </c>
      <c r="T1764" s="6">
        <f t="shared" si="358"/>
        <v>12.430587508199256</v>
      </c>
      <c r="U1764" s="34">
        <f t="shared" si="359"/>
        <v>0</v>
      </c>
      <c r="V1764" s="35"/>
      <c r="W1764" s="64"/>
      <c r="X1764" s="6">
        <f t="shared" si="360"/>
        <v>0</v>
      </c>
      <c r="Y1764" s="6">
        <f t="shared" si="361"/>
        <v>0</v>
      </c>
      <c r="Z1764" s="6">
        <f t="shared" si="362"/>
        <v>0</v>
      </c>
      <c r="AA1764" s="6">
        <f t="shared" si="363"/>
        <v>12.430587508199256</v>
      </c>
      <c r="AB1764" s="6">
        <f t="shared" si="364"/>
        <v>0</v>
      </c>
      <c r="AC1764" s="6">
        <f t="shared" si="365"/>
        <v>0</v>
      </c>
      <c r="AD1764" s="6">
        <f t="shared" si="366"/>
        <v>0</v>
      </c>
    </row>
    <row r="1765" spans="2:30" x14ac:dyDescent="0.3">
      <c r="B1765" s="71">
        <v>0.49708855859469997</v>
      </c>
      <c r="C1765" s="71">
        <v>153.11953243880404</v>
      </c>
      <c r="P1765" s="6">
        <f t="shared" si="354"/>
        <v>18.955493214467793</v>
      </c>
      <c r="Q1765" s="34">
        <f t="shared" si="355"/>
        <v>0.49708855859469997</v>
      </c>
      <c r="R1765" s="6">
        <f t="shared" si="356"/>
        <v>0.16403922433625101</v>
      </c>
      <c r="S1765" s="6">
        <f t="shared" si="357"/>
        <v>0</v>
      </c>
      <c r="T1765" s="6">
        <f t="shared" si="358"/>
        <v>134</v>
      </c>
      <c r="U1765" s="34">
        <f t="shared" si="359"/>
        <v>0</v>
      </c>
      <c r="V1765" s="35"/>
      <c r="W1765" s="64"/>
      <c r="X1765" s="6">
        <f t="shared" si="360"/>
        <v>0</v>
      </c>
      <c r="Y1765" s="6">
        <f t="shared" si="361"/>
        <v>0.49708855859469997</v>
      </c>
      <c r="Z1765" s="6">
        <f t="shared" si="362"/>
        <v>0</v>
      </c>
      <c r="AA1765" s="6">
        <f t="shared" si="363"/>
        <v>109.5029114414053</v>
      </c>
      <c r="AB1765" s="6">
        <f t="shared" si="364"/>
        <v>0</v>
      </c>
      <c r="AC1765" s="6">
        <f t="shared" si="365"/>
        <v>0</v>
      </c>
      <c r="AD1765" s="6">
        <f t="shared" si="366"/>
        <v>43.119532438804043</v>
      </c>
    </row>
    <row r="1766" spans="2:30" x14ac:dyDescent="0.3">
      <c r="B1766" s="71">
        <v>0.80761331543265802</v>
      </c>
      <c r="C1766" s="71">
        <v>137.89242773693235</v>
      </c>
      <c r="P1766" s="6">
        <f t="shared" si="354"/>
        <v>3.6259153428395621</v>
      </c>
      <c r="Q1766" s="34">
        <f t="shared" si="355"/>
        <v>0.80761331543265802</v>
      </c>
      <c r="R1766" s="6">
        <f t="shared" si="356"/>
        <v>0.26651239409277716</v>
      </c>
      <c r="S1766" s="6">
        <f t="shared" si="357"/>
        <v>0</v>
      </c>
      <c r="T1766" s="6">
        <f t="shared" si="358"/>
        <v>134</v>
      </c>
      <c r="U1766" s="34">
        <f t="shared" si="359"/>
        <v>0</v>
      </c>
      <c r="V1766" s="35"/>
      <c r="W1766" s="64"/>
      <c r="X1766" s="6">
        <f t="shared" si="360"/>
        <v>0</v>
      </c>
      <c r="Y1766" s="6">
        <f t="shared" si="361"/>
        <v>0.80761331543265802</v>
      </c>
      <c r="Z1766" s="6">
        <f t="shared" si="362"/>
        <v>0</v>
      </c>
      <c r="AA1766" s="6">
        <f t="shared" si="363"/>
        <v>109.19238668456734</v>
      </c>
      <c r="AB1766" s="6">
        <f t="shared" si="364"/>
        <v>0</v>
      </c>
      <c r="AC1766" s="6">
        <f t="shared" si="365"/>
        <v>0</v>
      </c>
      <c r="AD1766" s="6">
        <f t="shared" si="366"/>
        <v>27.892427736932348</v>
      </c>
    </row>
    <row r="1767" spans="2:30" x14ac:dyDescent="0.3">
      <c r="B1767" s="71">
        <v>1.8212026604907732</v>
      </c>
      <c r="C1767" s="71">
        <v>122.28736815510516</v>
      </c>
      <c r="P1767" s="6">
        <f t="shared" si="354"/>
        <v>0</v>
      </c>
      <c r="Q1767" s="34">
        <f t="shared" si="355"/>
        <v>1.8212026604907732</v>
      </c>
      <c r="R1767" s="6">
        <f t="shared" si="356"/>
        <v>0.60099687796195522</v>
      </c>
      <c r="S1767" s="6">
        <f t="shared" si="357"/>
        <v>0</v>
      </c>
      <c r="T1767" s="6">
        <f t="shared" si="358"/>
        <v>121.68637127714319</v>
      </c>
      <c r="U1767" s="34">
        <f t="shared" si="359"/>
        <v>0</v>
      </c>
      <c r="V1767" s="35"/>
      <c r="W1767" s="64"/>
      <c r="X1767" s="6">
        <f t="shared" si="360"/>
        <v>0</v>
      </c>
      <c r="Y1767" s="6">
        <f t="shared" si="361"/>
        <v>1.8212026604907732</v>
      </c>
      <c r="Z1767" s="6">
        <f t="shared" si="362"/>
        <v>0</v>
      </c>
      <c r="AA1767" s="6">
        <f t="shared" si="363"/>
        <v>108.17879733950923</v>
      </c>
      <c r="AB1767" s="6">
        <f t="shared" si="364"/>
        <v>0</v>
      </c>
      <c r="AC1767" s="6">
        <f t="shared" si="365"/>
        <v>0</v>
      </c>
      <c r="AD1767" s="6">
        <f t="shared" si="366"/>
        <v>12.287368155105156</v>
      </c>
    </row>
    <row r="1768" spans="2:30" x14ac:dyDescent="0.3">
      <c r="B1768" s="71">
        <v>2.5132772246123452</v>
      </c>
      <c r="C1768" s="71">
        <v>109.54486866103917</v>
      </c>
      <c r="P1768" s="6">
        <f t="shared" si="354"/>
        <v>0</v>
      </c>
      <c r="Q1768" s="34">
        <f t="shared" si="355"/>
        <v>2.5132772246123452</v>
      </c>
      <c r="R1768" s="6">
        <f t="shared" si="356"/>
        <v>0.82938148412207391</v>
      </c>
      <c r="S1768" s="6">
        <f t="shared" si="357"/>
        <v>0</v>
      </c>
      <c r="T1768" s="6">
        <f t="shared" si="358"/>
        <v>108.71548717691709</v>
      </c>
      <c r="U1768" s="34">
        <f t="shared" si="359"/>
        <v>0</v>
      </c>
      <c r="V1768" s="35"/>
      <c r="W1768" s="64"/>
      <c r="X1768" s="6">
        <f t="shared" si="360"/>
        <v>0</v>
      </c>
      <c r="Y1768" s="6">
        <f t="shared" si="361"/>
        <v>2.5132772246123452</v>
      </c>
      <c r="Z1768" s="6">
        <f t="shared" si="362"/>
        <v>0</v>
      </c>
      <c r="AA1768" s="6">
        <f t="shared" si="363"/>
        <v>107.03159143642682</v>
      </c>
      <c r="AB1768" s="6">
        <f t="shared" si="364"/>
        <v>0</v>
      </c>
      <c r="AC1768" s="6">
        <f t="shared" si="365"/>
        <v>0</v>
      </c>
      <c r="AD1768" s="6">
        <f t="shared" si="366"/>
        <v>0</v>
      </c>
    </row>
    <row r="1769" spans="2:30" x14ac:dyDescent="0.3">
      <c r="B1769" s="71">
        <v>3.3055920405812307</v>
      </c>
      <c r="C1769" s="71">
        <v>96.664246320604093</v>
      </c>
      <c r="P1769" s="6">
        <f t="shared" si="354"/>
        <v>0</v>
      </c>
      <c r="Q1769" s="34">
        <f t="shared" si="355"/>
        <v>3.3055920405812307</v>
      </c>
      <c r="R1769" s="6">
        <f t="shared" si="356"/>
        <v>1.0908453733918062</v>
      </c>
      <c r="S1769" s="6">
        <f t="shared" si="357"/>
        <v>0</v>
      </c>
      <c r="T1769" s="6">
        <f t="shared" si="358"/>
        <v>95.573400947212292</v>
      </c>
      <c r="U1769" s="34">
        <f t="shared" si="359"/>
        <v>0</v>
      </c>
      <c r="V1769" s="35"/>
      <c r="W1769" s="64"/>
      <c r="X1769" s="6">
        <f t="shared" si="360"/>
        <v>0</v>
      </c>
      <c r="Y1769" s="6">
        <f t="shared" si="361"/>
        <v>3.3055920405812307</v>
      </c>
      <c r="Z1769" s="6">
        <f t="shared" si="362"/>
        <v>0</v>
      </c>
      <c r="AA1769" s="6">
        <f t="shared" si="363"/>
        <v>93.358654280022861</v>
      </c>
      <c r="AB1769" s="6">
        <f t="shared" si="364"/>
        <v>0</v>
      </c>
      <c r="AC1769" s="6">
        <f t="shared" si="365"/>
        <v>0</v>
      </c>
      <c r="AD1769" s="6">
        <f t="shared" si="366"/>
        <v>0</v>
      </c>
    </row>
    <row r="1770" spans="2:30" x14ac:dyDescent="0.3">
      <c r="B1770" s="71">
        <v>4.0972429866368785</v>
      </c>
      <c r="C1770" s="71">
        <v>110.60100884730295</v>
      </c>
      <c r="P1770" s="6">
        <f t="shared" si="354"/>
        <v>0</v>
      </c>
      <c r="Q1770" s="34">
        <f t="shared" si="355"/>
        <v>4.0972429866368785</v>
      </c>
      <c r="R1770" s="6">
        <f t="shared" si="356"/>
        <v>1.3520901855901699</v>
      </c>
      <c r="S1770" s="6">
        <f t="shared" si="357"/>
        <v>0</v>
      </c>
      <c r="T1770" s="6">
        <f t="shared" si="358"/>
        <v>109.24891866171278</v>
      </c>
      <c r="U1770" s="34">
        <f t="shared" si="359"/>
        <v>0</v>
      </c>
      <c r="V1770" s="35"/>
      <c r="W1770" s="64"/>
      <c r="X1770" s="6">
        <f t="shared" si="360"/>
        <v>0</v>
      </c>
      <c r="Y1770" s="6">
        <f t="shared" si="361"/>
        <v>4.0972429866368785</v>
      </c>
      <c r="Z1770" s="6">
        <f t="shared" si="362"/>
        <v>0</v>
      </c>
      <c r="AA1770" s="6">
        <f t="shared" si="363"/>
        <v>105.90275701336313</v>
      </c>
      <c r="AB1770" s="6">
        <f t="shared" si="364"/>
        <v>0</v>
      </c>
      <c r="AC1770" s="6">
        <f t="shared" si="365"/>
        <v>0</v>
      </c>
      <c r="AD1770" s="6">
        <f t="shared" si="366"/>
        <v>0.60100884730294979</v>
      </c>
    </row>
    <row r="1771" spans="2:30" x14ac:dyDescent="0.3">
      <c r="B1771" s="71">
        <v>5.5971296869978531</v>
      </c>
      <c r="C1771" s="71">
        <v>97.970373266838692</v>
      </c>
      <c r="P1771" s="6">
        <f t="shared" si="354"/>
        <v>0</v>
      </c>
      <c r="Q1771" s="34">
        <f t="shared" si="355"/>
        <v>5.5971296869978531</v>
      </c>
      <c r="R1771" s="6">
        <f t="shared" si="356"/>
        <v>1.8470527967092916</v>
      </c>
      <c r="S1771" s="6">
        <f t="shared" si="357"/>
        <v>0</v>
      </c>
      <c r="T1771" s="6">
        <f t="shared" si="358"/>
        <v>96.1233204701294</v>
      </c>
      <c r="U1771" s="34">
        <f t="shared" si="359"/>
        <v>0</v>
      </c>
      <c r="V1771" s="35"/>
      <c r="W1771" s="64"/>
      <c r="X1771" s="6">
        <f t="shared" si="360"/>
        <v>0</v>
      </c>
      <c r="Y1771" s="6">
        <f t="shared" si="361"/>
        <v>5.5971296869978531</v>
      </c>
      <c r="Z1771" s="6">
        <f t="shared" si="362"/>
        <v>0</v>
      </c>
      <c r="AA1771" s="6">
        <f t="shared" si="363"/>
        <v>92.373243579840846</v>
      </c>
      <c r="AB1771" s="6">
        <f t="shared" si="364"/>
        <v>0</v>
      </c>
      <c r="AC1771" s="6">
        <f t="shared" si="365"/>
        <v>0</v>
      </c>
      <c r="AD1771" s="6">
        <f t="shared" si="366"/>
        <v>0</v>
      </c>
    </row>
    <row r="1772" spans="2:30" x14ac:dyDescent="0.3">
      <c r="B1772" s="71">
        <v>7.0928086410640452</v>
      </c>
      <c r="C1772" s="71">
        <v>99.126435229014533</v>
      </c>
      <c r="P1772" s="6">
        <f t="shared" si="354"/>
        <v>0</v>
      </c>
      <c r="Q1772" s="34">
        <f t="shared" si="355"/>
        <v>7.0928086410640452</v>
      </c>
      <c r="R1772" s="6">
        <f t="shared" si="356"/>
        <v>2.3406268515511348</v>
      </c>
      <c r="S1772" s="6">
        <f t="shared" si="357"/>
        <v>0</v>
      </c>
      <c r="T1772" s="6">
        <f t="shared" si="358"/>
        <v>96.785808377463397</v>
      </c>
      <c r="U1772" s="34">
        <f t="shared" si="359"/>
        <v>0</v>
      </c>
      <c r="V1772" s="35"/>
      <c r="W1772" s="64"/>
      <c r="X1772" s="6">
        <f t="shared" si="360"/>
        <v>0</v>
      </c>
      <c r="Y1772" s="6">
        <f t="shared" si="361"/>
        <v>7.0928086410640452</v>
      </c>
      <c r="Z1772" s="6">
        <f t="shared" si="362"/>
        <v>0</v>
      </c>
      <c r="AA1772" s="6">
        <f t="shared" si="363"/>
        <v>92.033626587950494</v>
      </c>
      <c r="AB1772" s="6">
        <f t="shared" si="364"/>
        <v>0</v>
      </c>
      <c r="AC1772" s="6">
        <f t="shared" si="365"/>
        <v>0</v>
      </c>
      <c r="AD1772" s="6">
        <f t="shared" si="366"/>
        <v>0</v>
      </c>
    </row>
    <row r="1773" spans="2:30" x14ac:dyDescent="0.3">
      <c r="B1773" s="71">
        <v>8.7395879156362408</v>
      </c>
      <c r="C1773" s="71">
        <v>97.774936281857507</v>
      </c>
      <c r="P1773" s="6">
        <f t="shared" si="354"/>
        <v>0</v>
      </c>
      <c r="Q1773" s="34">
        <f t="shared" si="355"/>
        <v>8.7395879156362408</v>
      </c>
      <c r="R1773" s="6">
        <f t="shared" si="356"/>
        <v>2.8840640121599597</v>
      </c>
      <c r="S1773" s="6">
        <f t="shared" si="357"/>
        <v>0</v>
      </c>
      <c r="T1773" s="6">
        <f t="shared" si="358"/>
        <v>94.890872269697553</v>
      </c>
      <c r="U1773" s="34">
        <f t="shared" si="359"/>
        <v>0</v>
      </c>
      <c r="V1773" s="35"/>
      <c r="W1773" s="64"/>
      <c r="X1773" s="6">
        <f t="shared" si="360"/>
        <v>0</v>
      </c>
      <c r="Y1773" s="6">
        <f t="shared" si="361"/>
        <v>8.7395879156362408</v>
      </c>
      <c r="Z1773" s="6">
        <f t="shared" si="362"/>
        <v>0</v>
      </c>
      <c r="AA1773" s="6">
        <f t="shared" si="363"/>
        <v>89.035348366221271</v>
      </c>
      <c r="AB1773" s="6">
        <f t="shared" si="364"/>
        <v>0</v>
      </c>
      <c r="AC1773" s="6">
        <f t="shared" si="365"/>
        <v>0</v>
      </c>
      <c r="AD1773" s="6">
        <f t="shared" si="366"/>
        <v>0</v>
      </c>
    </row>
    <row r="1774" spans="2:30" x14ac:dyDescent="0.3">
      <c r="B1774" s="71">
        <v>9.8852159205694505</v>
      </c>
      <c r="C1774" s="71">
        <v>101.91259203796528</v>
      </c>
      <c r="P1774" s="6">
        <f t="shared" si="354"/>
        <v>0</v>
      </c>
      <c r="Q1774" s="34">
        <f t="shared" si="355"/>
        <v>9.8852159205694505</v>
      </c>
      <c r="R1774" s="6">
        <f t="shared" si="356"/>
        <v>3.2621212537879187</v>
      </c>
      <c r="S1774" s="6">
        <f t="shared" si="357"/>
        <v>0</v>
      </c>
      <c r="T1774" s="6">
        <f t="shared" si="358"/>
        <v>98.650470784177358</v>
      </c>
      <c r="U1774" s="34">
        <f t="shared" si="359"/>
        <v>0</v>
      </c>
      <c r="V1774" s="35"/>
      <c r="W1774" s="64"/>
      <c r="X1774" s="6">
        <f t="shared" si="360"/>
        <v>0</v>
      </c>
      <c r="Y1774" s="6">
        <f t="shared" si="361"/>
        <v>9.8852159205694505</v>
      </c>
      <c r="Z1774" s="6">
        <f t="shared" si="362"/>
        <v>0</v>
      </c>
      <c r="AA1774" s="6">
        <f t="shared" si="363"/>
        <v>92.027376117395832</v>
      </c>
      <c r="AB1774" s="6">
        <f t="shared" si="364"/>
        <v>0</v>
      </c>
      <c r="AC1774" s="6">
        <f t="shared" si="365"/>
        <v>0</v>
      </c>
      <c r="AD1774" s="6">
        <f t="shared" si="366"/>
        <v>0</v>
      </c>
    </row>
    <row r="1775" spans="2:30" x14ac:dyDescent="0.3">
      <c r="B1775" s="71">
        <v>8.7574412253237153</v>
      </c>
      <c r="C1775" s="71">
        <v>108.54928585921981</v>
      </c>
      <c r="P1775" s="6">
        <f t="shared" si="354"/>
        <v>0</v>
      </c>
      <c r="Q1775" s="34">
        <f t="shared" si="355"/>
        <v>8.7574412253237153</v>
      </c>
      <c r="R1775" s="6">
        <f t="shared" si="356"/>
        <v>2.889955604356826</v>
      </c>
      <c r="S1775" s="6">
        <f t="shared" si="357"/>
        <v>0</v>
      </c>
      <c r="T1775" s="6">
        <f t="shared" si="358"/>
        <v>105.65933025486298</v>
      </c>
      <c r="U1775" s="34">
        <f t="shared" si="359"/>
        <v>0</v>
      </c>
      <c r="V1775" s="35"/>
      <c r="W1775" s="64"/>
      <c r="X1775" s="6">
        <f t="shared" si="360"/>
        <v>0</v>
      </c>
      <c r="Y1775" s="6">
        <f t="shared" si="361"/>
        <v>8.7574412253237153</v>
      </c>
      <c r="Z1775" s="6">
        <f t="shared" si="362"/>
        <v>0</v>
      </c>
      <c r="AA1775" s="6">
        <f t="shared" si="363"/>
        <v>99.79184463389609</v>
      </c>
      <c r="AB1775" s="6">
        <f t="shared" si="364"/>
        <v>0</v>
      </c>
      <c r="AC1775" s="6">
        <f t="shared" si="365"/>
        <v>0</v>
      </c>
      <c r="AD1775" s="6">
        <f t="shared" si="366"/>
        <v>0</v>
      </c>
    </row>
    <row r="1776" spans="2:30" x14ac:dyDescent="0.3">
      <c r="B1776" s="71">
        <v>6.0330101435711461</v>
      </c>
      <c r="C1776" s="71">
        <v>7.3629849518903452</v>
      </c>
      <c r="P1776" s="6">
        <f t="shared" si="354"/>
        <v>0</v>
      </c>
      <c r="Q1776" s="34">
        <f t="shared" si="355"/>
        <v>6.0330101435711461</v>
      </c>
      <c r="R1776" s="6">
        <f t="shared" si="356"/>
        <v>1.9908933473784782</v>
      </c>
      <c r="S1776" s="6">
        <f t="shared" si="357"/>
        <v>0</v>
      </c>
      <c r="T1776" s="6">
        <f t="shared" si="358"/>
        <v>5.3720916045118674</v>
      </c>
      <c r="U1776" s="34">
        <f t="shared" si="359"/>
        <v>0</v>
      </c>
      <c r="V1776" s="35"/>
      <c r="W1776" s="64"/>
      <c r="X1776" s="6">
        <f t="shared" si="360"/>
        <v>0</v>
      </c>
      <c r="Y1776" s="6">
        <f t="shared" si="361"/>
        <v>6.0330101435711461</v>
      </c>
      <c r="Z1776" s="6">
        <f t="shared" si="362"/>
        <v>0</v>
      </c>
      <c r="AA1776" s="6">
        <f t="shared" si="363"/>
        <v>1.3299748083191991</v>
      </c>
      <c r="AB1776" s="6">
        <f t="shared" si="364"/>
        <v>0</v>
      </c>
      <c r="AC1776" s="6">
        <f t="shared" si="365"/>
        <v>0</v>
      </c>
      <c r="AD1776" s="6">
        <f t="shared" si="366"/>
        <v>0</v>
      </c>
    </row>
    <row r="1777" spans="2:30" x14ac:dyDescent="0.3">
      <c r="B1777" s="71">
        <v>1.7154471700421998</v>
      </c>
      <c r="C1777" s="71">
        <v>8.2171321809376767</v>
      </c>
      <c r="P1777" s="6">
        <f t="shared" si="354"/>
        <v>0</v>
      </c>
      <c r="Q1777" s="34">
        <f t="shared" si="355"/>
        <v>1.7154471700421998</v>
      </c>
      <c r="R1777" s="6">
        <f t="shared" si="356"/>
        <v>0.56609756611392592</v>
      </c>
      <c r="S1777" s="6">
        <f t="shared" si="357"/>
        <v>0</v>
      </c>
      <c r="T1777" s="6">
        <f t="shared" si="358"/>
        <v>7.6510346148237511</v>
      </c>
      <c r="U1777" s="34">
        <f t="shared" si="359"/>
        <v>0</v>
      </c>
      <c r="V1777" s="35"/>
      <c r="W1777" s="64"/>
      <c r="X1777" s="6">
        <f t="shared" si="360"/>
        <v>0</v>
      </c>
      <c r="Y1777" s="6">
        <f t="shared" si="361"/>
        <v>1.7154471700421998</v>
      </c>
      <c r="Z1777" s="6">
        <f t="shared" si="362"/>
        <v>0</v>
      </c>
      <c r="AA1777" s="6">
        <f t="shared" si="363"/>
        <v>6.5016850108954767</v>
      </c>
      <c r="AB1777" s="6">
        <f t="shared" si="364"/>
        <v>0</v>
      </c>
      <c r="AC1777" s="6">
        <f t="shared" si="365"/>
        <v>0</v>
      </c>
      <c r="AD1777" s="6">
        <f t="shared" si="366"/>
        <v>0</v>
      </c>
    </row>
    <row r="1778" spans="2:30" x14ac:dyDescent="0.3">
      <c r="B1778" s="71">
        <v>0</v>
      </c>
      <c r="C1778" s="71">
        <v>9.6273427443189075</v>
      </c>
      <c r="P1778" s="6">
        <f t="shared" si="354"/>
        <v>0</v>
      </c>
      <c r="Q1778" s="34">
        <f t="shared" si="355"/>
        <v>0</v>
      </c>
      <c r="R1778" s="6">
        <f t="shared" si="356"/>
        <v>0</v>
      </c>
      <c r="S1778" s="6">
        <f t="shared" si="357"/>
        <v>0</v>
      </c>
      <c r="T1778" s="6">
        <f t="shared" si="358"/>
        <v>9.6273427443189075</v>
      </c>
      <c r="U1778" s="34">
        <f t="shared" si="359"/>
        <v>0</v>
      </c>
      <c r="V1778" s="35"/>
      <c r="W1778" s="64"/>
      <c r="X1778" s="6">
        <f t="shared" si="360"/>
        <v>0</v>
      </c>
      <c r="Y1778" s="6">
        <f t="shared" si="361"/>
        <v>0</v>
      </c>
      <c r="Z1778" s="6">
        <f t="shared" si="362"/>
        <v>0</v>
      </c>
      <c r="AA1778" s="6">
        <f t="shared" si="363"/>
        <v>9.6273427443189075</v>
      </c>
      <c r="AB1778" s="6">
        <f t="shared" si="364"/>
        <v>0</v>
      </c>
      <c r="AC1778" s="6">
        <f t="shared" si="365"/>
        <v>0</v>
      </c>
      <c r="AD1778" s="6">
        <f t="shared" si="366"/>
        <v>0</v>
      </c>
    </row>
    <row r="1779" spans="2:30" x14ac:dyDescent="0.3">
      <c r="B1779" s="71">
        <v>0</v>
      </c>
      <c r="C1779" s="71">
        <v>10.478376401592458</v>
      </c>
      <c r="P1779" s="6">
        <f t="shared" si="354"/>
        <v>0</v>
      </c>
      <c r="Q1779" s="34">
        <f t="shared" si="355"/>
        <v>0</v>
      </c>
      <c r="R1779" s="6">
        <f t="shared" si="356"/>
        <v>0</v>
      </c>
      <c r="S1779" s="6">
        <f t="shared" si="357"/>
        <v>0</v>
      </c>
      <c r="T1779" s="6">
        <f t="shared" si="358"/>
        <v>10.478376401592458</v>
      </c>
      <c r="U1779" s="34">
        <f t="shared" si="359"/>
        <v>0</v>
      </c>
      <c r="V1779" s="35"/>
      <c r="W1779" s="64"/>
      <c r="X1779" s="6">
        <f t="shared" si="360"/>
        <v>0</v>
      </c>
      <c r="Y1779" s="6">
        <f t="shared" si="361"/>
        <v>0</v>
      </c>
      <c r="Z1779" s="6">
        <f t="shared" si="362"/>
        <v>0</v>
      </c>
      <c r="AA1779" s="6">
        <f t="shared" si="363"/>
        <v>10.478376401592458</v>
      </c>
      <c r="AB1779" s="6">
        <f t="shared" si="364"/>
        <v>0</v>
      </c>
      <c r="AC1779" s="6">
        <f t="shared" si="365"/>
        <v>0</v>
      </c>
      <c r="AD1779" s="6">
        <f t="shared" si="366"/>
        <v>0</v>
      </c>
    </row>
    <row r="1780" spans="2:30" x14ac:dyDescent="0.3">
      <c r="B1780" s="71">
        <v>0</v>
      </c>
      <c r="C1780" s="71">
        <v>11.239306413744304</v>
      </c>
      <c r="P1780" s="6">
        <f t="shared" si="354"/>
        <v>0</v>
      </c>
      <c r="Q1780" s="34">
        <f t="shared" si="355"/>
        <v>0</v>
      </c>
      <c r="R1780" s="6">
        <f t="shared" si="356"/>
        <v>0</v>
      </c>
      <c r="S1780" s="6">
        <f t="shared" si="357"/>
        <v>0</v>
      </c>
      <c r="T1780" s="6">
        <f t="shared" si="358"/>
        <v>11.239306413744304</v>
      </c>
      <c r="U1780" s="34">
        <f t="shared" si="359"/>
        <v>0</v>
      </c>
      <c r="V1780" s="35"/>
      <c r="W1780" s="64"/>
      <c r="X1780" s="6">
        <f t="shared" si="360"/>
        <v>0</v>
      </c>
      <c r="Y1780" s="6">
        <f t="shared" si="361"/>
        <v>0</v>
      </c>
      <c r="Z1780" s="6">
        <f t="shared" si="362"/>
        <v>0</v>
      </c>
      <c r="AA1780" s="6">
        <f t="shared" si="363"/>
        <v>11.239306413744304</v>
      </c>
      <c r="AB1780" s="6">
        <f t="shared" si="364"/>
        <v>0</v>
      </c>
      <c r="AC1780" s="6">
        <f t="shared" si="365"/>
        <v>0</v>
      </c>
      <c r="AD1780" s="6">
        <f t="shared" si="366"/>
        <v>0</v>
      </c>
    </row>
    <row r="1781" spans="2:30" x14ac:dyDescent="0.3">
      <c r="B1781" s="71">
        <v>0</v>
      </c>
      <c r="C1781" s="71">
        <v>11.864947157574925</v>
      </c>
      <c r="P1781" s="6">
        <f t="shared" si="354"/>
        <v>0</v>
      </c>
      <c r="Q1781" s="34">
        <f t="shared" si="355"/>
        <v>0</v>
      </c>
      <c r="R1781" s="6">
        <f t="shared" si="356"/>
        <v>0</v>
      </c>
      <c r="S1781" s="6">
        <f t="shared" si="357"/>
        <v>0</v>
      </c>
      <c r="T1781" s="6">
        <f t="shared" si="358"/>
        <v>11.864947157574925</v>
      </c>
      <c r="U1781" s="34">
        <f t="shared" si="359"/>
        <v>0</v>
      </c>
      <c r="V1781" s="35"/>
      <c r="W1781" s="64"/>
      <c r="X1781" s="6">
        <f t="shared" si="360"/>
        <v>0</v>
      </c>
      <c r="Y1781" s="6">
        <f t="shared" si="361"/>
        <v>0</v>
      </c>
      <c r="Z1781" s="6">
        <f t="shared" si="362"/>
        <v>0</v>
      </c>
      <c r="AA1781" s="6">
        <f t="shared" si="363"/>
        <v>11.864947157574925</v>
      </c>
      <c r="AB1781" s="6">
        <f t="shared" si="364"/>
        <v>0</v>
      </c>
      <c r="AC1781" s="6">
        <f t="shared" si="365"/>
        <v>0</v>
      </c>
      <c r="AD1781" s="6">
        <f t="shared" si="366"/>
        <v>0</v>
      </c>
    </row>
    <row r="1782" spans="2:30" x14ac:dyDescent="0.3">
      <c r="B1782" s="71">
        <v>0</v>
      </c>
      <c r="C1782" s="71">
        <v>12.430808209981212</v>
      </c>
      <c r="P1782" s="6">
        <f t="shared" si="354"/>
        <v>0</v>
      </c>
      <c r="Q1782" s="34">
        <f t="shared" si="355"/>
        <v>0</v>
      </c>
      <c r="R1782" s="6">
        <f t="shared" si="356"/>
        <v>0</v>
      </c>
      <c r="S1782" s="6">
        <f t="shared" si="357"/>
        <v>0</v>
      </c>
      <c r="T1782" s="6">
        <f t="shared" si="358"/>
        <v>12.430808209981212</v>
      </c>
      <c r="U1782" s="34">
        <f t="shared" si="359"/>
        <v>0</v>
      </c>
      <c r="V1782" s="35"/>
      <c r="W1782" s="64"/>
      <c r="X1782" s="6">
        <f t="shared" si="360"/>
        <v>0</v>
      </c>
      <c r="Y1782" s="6">
        <f t="shared" si="361"/>
        <v>0</v>
      </c>
      <c r="Z1782" s="6">
        <f t="shared" si="362"/>
        <v>0</v>
      </c>
      <c r="AA1782" s="6">
        <f t="shared" si="363"/>
        <v>12.430808209981212</v>
      </c>
      <c r="AB1782" s="6">
        <f t="shared" si="364"/>
        <v>0</v>
      </c>
      <c r="AC1782" s="6">
        <f t="shared" si="365"/>
        <v>0</v>
      </c>
      <c r="AD1782" s="6">
        <f t="shared" si="366"/>
        <v>0</v>
      </c>
    </row>
    <row r="1783" spans="2:30" x14ac:dyDescent="0.3">
      <c r="B1783" s="71">
        <v>0</v>
      </c>
      <c r="C1783" s="71">
        <v>12.898880525075878</v>
      </c>
      <c r="P1783" s="6">
        <f t="shared" si="354"/>
        <v>0</v>
      </c>
      <c r="Q1783" s="34">
        <f t="shared" si="355"/>
        <v>0</v>
      </c>
      <c r="R1783" s="6">
        <f t="shared" si="356"/>
        <v>0</v>
      </c>
      <c r="S1783" s="6">
        <f t="shared" si="357"/>
        <v>0</v>
      </c>
      <c r="T1783" s="6">
        <f t="shared" si="358"/>
        <v>12.898880525075878</v>
      </c>
      <c r="U1783" s="34">
        <f t="shared" si="359"/>
        <v>0</v>
      </c>
      <c r="V1783" s="35"/>
      <c r="W1783" s="64"/>
      <c r="X1783" s="6">
        <f t="shared" si="360"/>
        <v>0</v>
      </c>
      <c r="Y1783" s="6">
        <f t="shared" si="361"/>
        <v>0</v>
      </c>
      <c r="Z1783" s="6">
        <f t="shared" si="362"/>
        <v>0</v>
      </c>
      <c r="AA1783" s="6">
        <f t="shared" si="363"/>
        <v>12.898880525075878</v>
      </c>
      <c r="AB1783" s="6">
        <f t="shared" si="364"/>
        <v>0</v>
      </c>
      <c r="AC1783" s="6">
        <f t="shared" si="365"/>
        <v>0</v>
      </c>
      <c r="AD1783" s="6">
        <f t="shared" si="366"/>
        <v>0</v>
      </c>
    </row>
    <row r="1784" spans="2:30" x14ac:dyDescent="0.3">
      <c r="B1784" s="71">
        <v>0</v>
      </c>
      <c r="C1784" s="71">
        <v>13.385690545569528</v>
      </c>
      <c r="P1784" s="6">
        <f t="shared" si="354"/>
        <v>0</v>
      </c>
      <c r="Q1784" s="34">
        <f t="shared" si="355"/>
        <v>0</v>
      </c>
      <c r="R1784" s="6">
        <f t="shared" si="356"/>
        <v>0</v>
      </c>
      <c r="S1784" s="6">
        <f t="shared" si="357"/>
        <v>0</v>
      </c>
      <c r="T1784" s="6">
        <f t="shared" si="358"/>
        <v>13.385690545569528</v>
      </c>
      <c r="U1784" s="34">
        <f t="shared" si="359"/>
        <v>0</v>
      </c>
      <c r="V1784" s="35"/>
      <c r="W1784" s="64"/>
      <c r="X1784" s="6">
        <f t="shared" si="360"/>
        <v>0</v>
      </c>
      <c r="Y1784" s="6">
        <f t="shared" si="361"/>
        <v>0</v>
      </c>
      <c r="Z1784" s="6">
        <f t="shared" si="362"/>
        <v>0</v>
      </c>
      <c r="AA1784" s="6">
        <f t="shared" si="363"/>
        <v>13.385690545569528</v>
      </c>
      <c r="AB1784" s="6">
        <f t="shared" si="364"/>
        <v>0</v>
      </c>
      <c r="AC1784" s="6">
        <f t="shared" si="365"/>
        <v>0</v>
      </c>
      <c r="AD1784" s="6">
        <f t="shared" si="366"/>
        <v>0</v>
      </c>
    </row>
    <row r="1785" spans="2:30" x14ac:dyDescent="0.3">
      <c r="B1785" s="71">
        <v>0</v>
      </c>
      <c r="C1785" s="71">
        <v>13.972326975873333</v>
      </c>
      <c r="P1785" s="6">
        <f t="shared" si="354"/>
        <v>0</v>
      </c>
      <c r="Q1785" s="34">
        <f t="shared" si="355"/>
        <v>0</v>
      </c>
      <c r="R1785" s="6">
        <f t="shared" si="356"/>
        <v>0</v>
      </c>
      <c r="S1785" s="6">
        <f t="shared" si="357"/>
        <v>0</v>
      </c>
      <c r="T1785" s="6">
        <f t="shared" si="358"/>
        <v>13.972326975873333</v>
      </c>
      <c r="U1785" s="34">
        <f t="shared" si="359"/>
        <v>0</v>
      </c>
      <c r="V1785" s="35"/>
      <c r="W1785" s="64"/>
      <c r="X1785" s="6">
        <f t="shared" si="360"/>
        <v>0</v>
      </c>
      <c r="Y1785" s="6">
        <f t="shared" si="361"/>
        <v>0</v>
      </c>
      <c r="Z1785" s="6">
        <f t="shared" si="362"/>
        <v>0</v>
      </c>
      <c r="AA1785" s="6">
        <f t="shared" si="363"/>
        <v>13.972326975873333</v>
      </c>
      <c r="AB1785" s="6">
        <f t="shared" si="364"/>
        <v>0</v>
      </c>
      <c r="AC1785" s="6">
        <f t="shared" si="365"/>
        <v>0</v>
      </c>
      <c r="AD1785" s="6">
        <f t="shared" si="366"/>
        <v>0</v>
      </c>
    </row>
    <row r="1786" spans="2:30" x14ac:dyDescent="0.3">
      <c r="B1786" s="71">
        <v>0</v>
      </c>
      <c r="C1786" s="71">
        <v>14.57226271375049</v>
      </c>
      <c r="P1786" s="6">
        <f t="shared" si="354"/>
        <v>0</v>
      </c>
      <c r="Q1786" s="34">
        <f t="shared" si="355"/>
        <v>0</v>
      </c>
      <c r="R1786" s="6">
        <f t="shared" si="356"/>
        <v>0</v>
      </c>
      <c r="S1786" s="6">
        <f t="shared" si="357"/>
        <v>0</v>
      </c>
      <c r="T1786" s="6">
        <f t="shared" si="358"/>
        <v>14.57226271375049</v>
      </c>
      <c r="U1786" s="34">
        <f t="shared" si="359"/>
        <v>0</v>
      </c>
      <c r="V1786" s="35"/>
      <c r="W1786" s="64"/>
      <c r="X1786" s="6">
        <f t="shared" si="360"/>
        <v>0</v>
      </c>
      <c r="Y1786" s="6">
        <f t="shared" si="361"/>
        <v>0</v>
      </c>
      <c r="Z1786" s="6">
        <f t="shared" si="362"/>
        <v>0</v>
      </c>
      <c r="AA1786" s="6">
        <f t="shared" si="363"/>
        <v>14.57226271375049</v>
      </c>
      <c r="AB1786" s="6">
        <f t="shared" si="364"/>
        <v>0</v>
      </c>
      <c r="AC1786" s="6">
        <f t="shared" si="365"/>
        <v>0</v>
      </c>
      <c r="AD1786" s="6">
        <f t="shared" si="366"/>
        <v>0</v>
      </c>
    </row>
    <row r="1787" spans="2:30" x14ac:dyDescent="0.3">
      <c r="B1787" s="71">
        <v>0</v>
      </c>
      <c r="C1787" s="71">
        <v>12.031103055902154</v>
      </c>
      <c r="P1787" s="6">
        <f t="shared" si="354"/>
        <v>0</v>
      </c>
      <c r="Q1787" s="34">
        <f t="shared" si="355"/>
        <v>0</v>
      </c>
      <c r="R1787" s="6">
        <f t="shared" si="356"/>
        <v>0</v>
      </c>
      <c r="S1787" s="6">
        <f t="shared" si="357"/>
        <v>0</v>
      </c>
      <c r="T1787" s="6">
        <f t="shared" si="358"/>
        <v>12.031103055902154</v>
      </c>
      <c r="U1787" s="34">
        <f t="shared" si="359"/>
        <v>0</v>
      </c>
      <c r="V1787" s="35"/>
      <c r="W1787" s="64"/>
      <c r="X1787" s="6">
        <f t="shared" si="360"/>
        <v>0</v>
      </c>
      <c r="Y1787" s="6">
        <f t="shared" si="361"/>
        <v>0</v>
      </c>
      <c r="Z1787" s="6">
        <f t="shared" si="362"/>
        <v>0</v>
      </c>
      <c r="AA1787" s="6">
        <f t="shared" si="363"/>
        <v>12.031103055902154</v>
      </c>
      <c r="AB1787" s="6">
        <f t="shared" si="364"/>
        <v>0</v>
      </c>
      <c r="AC1787" s="6">
        <f t="shared" si="365"/>
        <v>0</v>
      </c>
      <c r="AD1787" s="6">
        <f t="shared" si="366"/>
        <v>0</v>
      </c>
    </row>
    <row r="1788" spans="2:30" x14ac:dyDescent="0.3">
      <c r="B1788" s="71">
        <v>0</v>
      </c>
      <c r="C1788" s="71">
        <v>12.046749705468129</v>
      </c>
      <c r="P1788" s="6">
        <f t="shared" si="354"/>
        <v>0</v>
      </c>
      <c r="Q1788" s="34">
        <f t="shared" si="355"/>
        <v>0</v>
      </c>
      <c r="R1788" s="6">
        <f t="shared" si="356"/>
        <v>0</v>
      </c>
      <c r="S1788" s="6">
        <f t="shared" si="357"/>
        <v>0</v>
      </c>
      <c r="T1788" s="6">
        <f t="shared" si="358"/>
        <v>12.046749705468129</v>
      </c>
      <c r="U1788" s="34">
        <f t="shared" si="359"/>
        <v>0</v>
      </c>
      <c r="V1788" s="35"/>
      <c r="W1788" s="64"/>
      <c r="X1788" s="6">
        <f t="shared" si="360"/>
        <v>0</v>
      </c>
      <c r="Y1788" s="6">
        <f t="shared" si="361"/>
        <v>0</v>
      </c>
      <c r="Z1788" s="6">
        <f t="shared" si="362"/>
        <v>0</v>
      </c>
      <c r="AA1788" s="6">
        <f t="shared" si="363"/>
        <v>12.046749705468129</v>
      </c>
      <c r="AB1788" s="6">
        <f t="shared" si="364"/>
        <v>0</v>
      </c>
      <c r="AC1788" s="6">
        <f t="shared" si="365"/>
        <v>0</v>
      </c>
      <c r="AD1788" s="6">
        <f t="shared" si="366"/>
        <v>0</v>
      </c>
    </row>
    <row r="1789" spans="2:30" x14ac:dyDescent="0.3">
      <c r="B1789" s="71">
        <v>0.61075669289115064</v>
      </c>
      <c r="C1789" s="71">
        <v>139.02872860842115</v>
      </c>
      <c r="P1789" s="6">
        <f t="shared" si="354"/>
        <v>4.8271788997670626</v>
      </c>
      <c r="Q1789" s="34">
        <f t="shared" si="355"/>
        <v>0.61075669289115064</v>
      </c>
      <c r="R1789" s="6">
        <f t="shared" si="356"/>
        <v>0.20154970865407973</v>
      </c>
      <c r="S1789" s="6">
        <f t="shared" si="357"/>
        <v>0</v>
      </c>
      <c r="T1789" s="6">
        <f t="shared" si="358"/>
        <v>134</v>
      </c>
      <c r="U1789" s="34">
        <f t="shared" si="359"/>
        <v>0</v>
      </c>
      <c r="V1789" s="35"/>
      <c r="W1789" s="64"/>
      <c r="X1789" s="6">
        <f t="shared" si="360"/>
        <v>0</v>
      </c>
      <c r="Y1789" s="6">
        <f t="shared" si="361"/>
        <v>0.61075669289115064</v>
      </c>
      <c r="Z1789" s="6">
        <f t="shared" si="362"/>
        <v>0</v>
      </c>
      <c r="AA1789" s="6">
        <f t="shared" si="363"/>
        <v>109.38924330710886</v>
      </c>
      <c r="AB1789" s="6">
        <f t="shared" si="364"/>
        <v>0</v>
      </c>
      <c r="AC1789" s="6">
        <f t="shared" si="365"/>
        <v>0</v>
      </c>
      <c r="AD1789" s="6">
        <f t="shared" si="366"/>
        <v>29.028728608421133</v>
      </c>
    </row>
    <row r="1790" spans="2:30" x14ac:dyDescent="0.3">
      <c r="B1790" s="71">
        <v>1.0338983344352775</v>
      </c>
      <c r="C1790" s="71">
        <v>116.18622882604956</v>
      </c>
      <c r="P1790" s="6">
        <f t="shared" si="354"/>
        <v>0</v>
      </c>
      <c r="Q1790" s="34">
        <f t="shared" si="355"/>
        <v>1.0338983344352775</v>
      </c>
      <c r="R1790" s="6">
        <f t="shared" si="356"/>
        <v>0.34118645036364159</v>
      </c>
      <c r="S1790" s="6">
        <f t="shared" si="357"/>
        <v>0</v>
      </c>
      <c r="T1790" s="6">
        <f t="shared" si="358"/>
        <v>115.84504237568592</v>
      </c>
      <c r="U1790" s="34">
        <f t="shared" si="359"/>
        <v>0</v>
      </c>
      <c r="V1790" s="35"/>
      <c r="W1790" s="64"/>
      <c r="X1790" s="6">
        <f t="shared" si="360"/>
        <v>0</v>
      </c>
      <c r="Y1790" s="6">
        <f t="shared" si="361"/>
        <v>1.0338983344352775</v>
      </c>
      <c r="Z1790" s="6">
        <f t="shared" si="362"/>
        <v>0</v>
      </c>
      <c r="AA1790" s="6">
        <f t="shared" si="363"/>
        <v>108.96610166556472</v>
      </c>
      <c r="AB1790" s="6">
        <f t="shared" si="364"/>
        <v>0</v>
      </c>
      <c r="AC1790" s="6">
        <f t="shared" si="365"/>
        <v>0</v>
      </c>
      <c r="AD1790" s="6">
        <f t="shared" si="366"/>
        <v>6.1862288260495575</v>
      </c>
    </row>
    <row r="1791" spans="2:30" x14ac:dyDescent="0.3">
      <c r="B1791" s="71">
        <v>1.9892994755242659</v>
      </c>
      <c r="C1791" s="71">
        <v>97.828457472874206</v>
      </c>
      <c r="P1791" s="6">
        <f t="shared" si="354"/>
        <v>0</v>
      </c>
      <c r="Q1791" s="34">
        <f t="shared" si="355"/>
        <v>1.9892994755242659</v>
      </c>
      <c r="R1791" s="6">
        <f t="shared" si="356"/>
        <v>0.65646882692300779</v>
      </c>
      <c r="S1791" s="6">
        <f t="shared" si="357"/>
        <v>0</v>
      </c>
      <c r="T1791" s="6">
        <f t="shared" si="358"/>
        <v>97.171988645951203</v>
      </c>
      <c r="U1791" s="34">
        <f t="shared" si="359"/>
        <v>0</v>
      </c>
      <c r="V1791" s="35"/>
      <c r="W1791" s="64"/>
      <c r="X1791" s="6">
        <f t="shared" si="360"/>
        <v>0</v>
      </c>
      <c r="Y1791" s="6">
        <f t="shared" si="361"/>
        <v>1.9892994755242659</v>
      </c>
      <c r="Z1791" s="6">
        <f t="shared" si="362"/>
        <v>0</v>
      </c>
      <c r="AA1791" s="6">
        <f t="shared" si="363"/>
        <v>95.839157997349943</v>
      </c>
      <c r="AB1791" s="6">
        <f t="shared" si="364"/>
        <v>0</v>
      </c>
      <c r="AC1791" s="6">
        <f t="shared" si="365"/>
        <v>0</v>
      </c>
      <c r="AD1791" s="6">
        <f t="shared" si="366"/>
        <v>0</v>
      </c>
    </row>
    <row r="1792" spans="2:30" x14ac:dyDescent="0.3">
      <c r="B1792" s="71">
        <v>2.7935756202530233</v>
      </c>
      <c r="C1792" s="71">
        <v>89.269239630952882</v>
      </c>
      <c r="P1792" s="6">
        <f t="shared" si="354"/>
        <v>0</v>
      </c>
      <c r="Q1792" s="34">
        <f t="shared" si="355"/>
        <v>2.7935756202530233</v>
      </c>
      <c r="R1792" s="6">
        <f t="shared" si="356"/>
        <v>0.9218799546834977</v>
      </c>
      <c r="S1792" s="6">
        <f t="shared" si="357"/>
        <v>0</v>
      </c>
      <c r="T1792" s="6">
        <f t="shared" si="358"/>
        <v>88.347359676269377</v>
      </c>
      <c r="U1792" s="34">
        <f t="shared" si="359"/>
        <v>0</v>
      </c>
      <c r="V1792" s="35"/>
      <c r="W1792" s="64"/>
      <c r="X1792" s="6">
        <f t="shared" si="360"/>
        <v>0</v>
      </c>
      <c r="Y1792" s="6">
        <f t="shared" si="361"/>
        <v>2.7935756202530233</v>
      </c>
      <c r="Z1792" s="6">
        <f t="shared" si="362"/>
        <v>0</v>
      </c>
      <c r="AA1792" s="6">
        <f t="shared" si="363"/>
        <v>86.475664010699859</v>
      </c>
      <c r="AB1792" s="6">
        <f t="shared" si="364"/>
        <v>0</v>
      </c>
      <c r="AC1792" s="6">
        <f t="shared" si="365"/>
        <v>0</v>
      </c>
      <c r="AD1792" s="6">
        <f t="shared" si="366"/>
        <v>0</v>
      </c>
    </row>
    <row r="1793" spans="2:30" x14ac:dyDescent="0.3">
      <c r="B1793" s="71">
        <v>4.0307714641397112</v>
      </c>
      <c r="C1793" s="71">
        <v>82.905528593939692</v>
      </c>
      <c r="P1793" s="6">
        <f t="shared" si="354"/>
        <v>0</v>
      </c>
      <c r="Q1793" s="34">
        <f t="shared" si="355"/>
        <v>4.0307714641397112</v>
      </c>
      <c r="R1793" s="6">
        <f t="shared" si="356"/>
        <v>1.3301545831661048</v>
      </c>
      <c r="S1793" s="6">
        <f t="shared" si="357"/>
        <v>0</v>
      </c>
      <c r="T1793" s="6">
        <f t="shared" si="358"/>
        <v>81.575374010773587</v>
      </c>
      <c r="U1793" s="34">
        <f t="shared" si="359"/>
        <v>0</v>
      </c>
      <c r="V1793" s="35"/>
      <c r="W1793" s="64"/>
      <c r="X1793" s="6">
        <f t="shared" si="360"/>
        <v>0</v>
      </c>
      <c r="Y1793" s="6">
        <f t="shared" si="361"/>
        <v>4.0307714641397112</v>
      </c>
      <c r="Z1793" s="6">
        <f t="shared" si="362"/>
        <v>0</v>
      </c>
      <c r="AA1793" s="6">
        <f t="shared" si="363"/>
        <v>78.874757129799974</v>
      </c>
      <c r="AB1793" s="6">
        <f t="shared" si="364"/>
        <v>0</v>
      </c>
      <c r="AC1793" s="6">
        <f t="shared" si="365"/>
        <v>0</v>
      </c>
      <c r="AD1793" s="6">
        <f t="shared" si="366"/>
        <v>0</v>
      </c>
    </row>
    <row r="1794" spans="2:30" x14ac:dyDescent="0.3">
      <c r="B1794" s="71">
        <v>4.9834686487548518</v>
      </c>
      <c r="C1794" s="71">
        <v>99.237345060279821</v>
      </c>
      <c r="P1794" s="6">
        <f t="shared" si="354"/>
        <v>0</v>
      </c>
      <c r="Q1794" s="34">
        <f t="shared" si="355"/>
        <v>4.9834686487548518</v>
      </c>
      <c r="R1794" s="6">
        <f t="shared" si="356"/>
        <v>1.6445446540891011</v>
      </c>
      <c r="S1794" s="6">
        <f t="shared" si="357"/>
        <v>0</v>
      </c>
      <c r="T1794" s="6">
        <f t="shared" si="358"/>
        <v>97.592800406190719</v>
      </c>
      <c r="U1794" s="34">
        <f t="shared" si="359"/>
        <v>0</v>
      </c>
      <c r="V1794" s="35"/>
      <c r="W1794" s="64"/>
      <c r="X1794" s="6">
        <f t="shared" si="360"/>
        <v>0</v>
      </c>
      <c r="Y1794" s="6">
        <f t="shared" si="361"/>
        <v>4.9834686487548518</v>
      </c>
      <c r="Z1794" s="6">
        <f t="shared" si="362"/>
        <v>0</v>
      </c>
      <c r="AA1794" s="6">
        <f t="shared" si="363"/>
        <v>94.253876411524971</v>
      </c>
      <c r="AB1794" s="6">
        <f t="shared" si="364"/>
        <v>0</v>
      </c>
      <c r="AC1794" s="6">
        <f t="shared" si="365"/>
        <v>0</v>
      </c>
      <c r="AD1794" s="6">
        <f t="shared" si="366"/>
        <v>0</v>
      </c>
    </row>
    <row r="1795" spans="2:30" x14ac:dyDescent="0.3">
      <c r="B1795" s="71">
        <v>6.6599763879872071</v>
      </c>
      <c r="C1795" s="71">
        <v>85.654180186197436</v>
      </c>
      <c r="P1795" s="6">
        <f t="shared" si="354"/>
        <v>0</v>
      </c>
      <c r="Q1795" s="34">
        <f t="shared" si="355"/>
        <v>6.6599763879872071</v>
      </c>
      <c r="R1795" s="6">
        <f t="shared" si="356"/>
        <v>2.1977922080357786</v>
      </c>
      <c r="S1795" s="6">
        <f t="shared" si="357"/>
        <v>0</v>
      </c>
      <c r="T1795" s="6">
        <f t="shared" si="358"/>
        <v>83.456387978161658</v>
      </c>
      <c r="U1795" s="34">
        <f t="shared" si="359"/>
        <v>0</v>
      </c>
      <c r="V1795" s="35"/>
      <c r="W1795" s="64"/>
      <c r="X1795" s="6">
        <f t="shared" si="360"/>
        <v>0</v>
      </c>
      <c r="Y1795" s="6">
        <f t="shared" si="361"/>
        <v>6.6599763879872071</v>
      </c>
      <c r="Z1795" s="6">
        <f t="shared" si="362"/>
        <v>0</v>
      </c>
      <c r="AA1795" s="6">
        <f t="shared" si="363"/>
        <v>78.994203798210236</v>
      </c>
      <c r="AB1795" s="6">
        <f t="shared" si="364"/>
        <v>0</v>
      </c>
      <c r="AC1795" s="6">
        <f t="shared" si="365"/>
        <v>0</v>
      </c>
      <c r="AD1795" s="6">
        <f t="shared" si="366"/>
        <v>0</v>
      </c>
    </row>
    <row r="1796" spans="2:30" x14ac:dyDescent="0.3">
      <c r="B1796" s="71">
        <v>8.3143009821636262</v>
      </c>
      <c r="C1796" s="71">
        <v>86.762791697209209</v>
      </c>
      <c r="P1796" s="6">
        <f t="shared" ref="P1796:P1859" si="367">C1796-R1796-T1796</f>
        <v>0</v>
      </c>
      <c r="Q1796" s="34">
        <f t="shared" ref="Q1796:Q1859" si="368">MIN(318,B1796)</f>
        <v>8.3143009821636262</v>
      </c>
      <c r="R1796" s="6">
        <f t="shared" ref="R1796:R1859" si="369">IF(Q1796=0,0,MIN(C1796,Q1796*33%))</f>
        <v>2.743719324113997</v>
      </c>
      <c r="S1796" s="6">
        <f t="shared" ref="S1796:S1859" si="370">MIN(B1796-Q1796,110*0.76)</f>
        <v>0</v>
      </c>
      <c r="T1796" s="6">
        <f t="shared" ref="T1796:T1859" si="371">MIN(134,C1796-R1796)</f>
        <v>84.019072373095213</v>
      </c>
      <c r="U1796" s="34">
        <f t="shared" ref="U1796:U1859" si="372">MIN(B1796-S1796-Q1796,134)</f>
        <v>0</v>
      </c>
      <c r="V1796" s="35"/>
      <c r="W1796" s="64"/>
      <c r="X1796" s="6">
        <f t="shared" ref="X1796:X1859" si="373">C1796-Y1796-AA1796-AD1796</f>
        <v>0</v>
      </c>
      <c r="Y1796" s="6">
        <f t="shared" ref="Y1796:Y1859" si="374">MIN(B1796,C1796)</f>
        <v>8.3143009821636262</v>
      </c>
      <c r="Z1796" s="6">
        <f t="shared" ref="Z1796:Z1859" si="375">MIN(B1796-Y1796-AB1796,110*M$33)</f>
        <v>0</v>
      </c>
      <c r="AA1796" s="6">
        <f t="shared" ref="AA1796:AA1859" si="376">MIN(C1796-Y1796,110-Y1796)</f>
        <v>78.44849071504558</v>
      </c>
      <c r="AB1796" s="6">
        <f t="shared" ref="AB1796:AB1859" si="377">MIN(B1796-Y1796,120-Y1796)</f>
        <v>0</v>
      </c>
      <c r="AC1796" s="6">
        <f t="shared" ref="AC1796:AC1859" si="378">B1796-Y1796-Z1796-AB1796</f>
        <v>0</v>
      </c>
      <c r="AD1796" s="6">
        <f t="shared" ref="AD1796:AD1859" si="379">C1796-Y1796-AA1796</f>
        <v>0</v>
      </c>
    </row>
    <row r="1797" spans="2:30" x14ac:dyDescent="0.3">
      <c r="B1797" s="71">
        <v>10.104896691404742</v>
      </c>
      <c r="C1797" s="71">
        <v>88.087084545099287</v>
      </c>
      <c r="P1797" s="6">
        <f t="shared" si="367"/>
        <v>0</v>
      </c>
      <c r="Q1797" s="34">
        <f t="shared" si="368"/>
        <v>10.104896691404742</v>
      </c>
      <c r="R1797" s="6">
        <f t="shared" si="369"/>
        <v>3.3346159081635647</v>
      </c>
      <c r="S1797" s="6">
        <f t="shared" si="370"/>
        <v>0</v>
      </c>
      <c r="T1797" s="6">
        <f t="shared" si="371"/>
        <v>84.752468636935717</v>
      </c>
      <c r="U1797" s="34">
        <f t="shared" si="372"/>
        <v>0</v>
      </c>
      <c r="V1797" s="35"/>
      <c r="W1797" s="64"/>
      <c r="X1797" s="6">
        <f t="shared" si="373"/>
        <v>0</v>
      </c>
      <c r="Y1797" s="6">
        <f t="shared" si="374"/>
        <v>10.104896691404742</v>
      </c>
      <c r="Z1797" s="6">
        <f t="shared" si="375"/>
        <v>0</v>
      </c>
      <c r="AA1797" s="6">
        <f t="shared" si="376"/>
        <v>77.982187853694541</v>
      </c>
      <c r="AB1797" s="6">
        <f t="shared" si="377"/>
        <v>0</v>
      </c>
      <c r="AC1797" s="6">
        <f t="shared" si="378"/>
        <v>0</v>
      </c>
      <c r="AD1797" s="6">
        <f t="shared" si="379"/>
        <v>0</v>
      </c>
    </row>
    <row r="1798" spans="2:30" x14ac:dyDescent="0.3">
      <c r="B1798" s="71">
        <v>11.30520683299161</v>
      </c>
      <c r="C1798" s="71">
        <v>92.869979527756016</v>
      </c>
      <c r="P1798" s="6">
        <f t="shared" si="367"/>
        <v>0</v>
      </c>
      <c r="Q1798" s="34">
        <f t="shared" si="368"/>
        <v>11.30520683299161</v>
      </c>
      <c r="R1798" s="6">
        <f t="shared" si="369"/>
        <v>3.7307182548872313</v>
      </c>
      <c r="S1798" s="6">
        <f t="shared" si="370"/>
        <v>0</v>
      </c>
      <c r="T1798" s="6">
        <f t="shared" si="371"/>
        <v>89.139261272868779</v>
      </c>
      <c r="U1798" s="34">
        <f t="shared" si="372"/>
        <v>0</v>
      </c>
      <c r="V1798" s="35"/>
      <c r="W1798" s="64"/>
      <c r="X1798" s="6">
        <f t="shared" si="373"/>
        <v>0</v>
      </c>
      <c r="Y1798" s="6">
        <f t="shared" si="374"/>
        <v>11.30520683299161</v>
      </c>
      <c r="Z1798" s="6">
        <f t="shared" si="375"/>
        <v>0</v>
      </c>
      <c r="AA1798" s="6">
        <f t="shared" si="376"/>
        <v>81.5647726947644</v>
      </c>
      <c r="AB1798" s="6">
        <f t="shared" si="377"/>
        <v>0</v>
      </c>
      <c r="AC1798" s="6">
        <f t="shared" si="378"/>
        <v>0</v>
      </c>
      <c r="AD1798" s="6">
        <f t="shared" si="379"/>
        <v>0</v>
      </c>
    </row>
    <row r="1799" spans="2:30" x14ac:dyDescent="0.3">
      <c r="B1799" s="71">
        <v>9.9679993765002362</v>
      </c>
      <c r="C1799" s="71">
        <v>99.666293080070076</v>
      </c>
      <c r="P1799" s="6">
        <f t="shared" si="367"/>
        <v>0</v>
      </c>
      <c r="Q1799" s="34">
        <f t="shared" si="368"/>
        <v>9.9679993765002362</v>
      </c>
      <c r="R1799" s="6">
        <f t="shared" si="369"/>
        <v>3.2894397942450779</v>
      </c>
      <c r="S1799" s="6">
        <f t="shared" si="370"/>
        <v>0</v>
      </c>
      <c r="T1799" s="6">
        <f t="shared" si="371"/>
        <v>96.376853285824993</v>
      </c>
      <c r="U1799" s="34">
        <f t="shared" si="372"/>
        <v>0</v>
      </c>
      <c r="V1799" s="35"/>
      <c r="W1799" s="64"/>
      <c r="X1799" s="6">
        <f t="shared" si="373"/>
        <v>0</v>
      </c>
      <c r="Y1799" s="6">
        <f t="shared" si="374"/>
        <v>9.9679993765002362</v>
      </c>
      <c r="Z1799" s="6">
        <f t="shared" si="375"/>
        <v>0</v>
      </c>
      <c r="AA1799" s="6">
        <f t="shared" si="376"/>
        <v>89.698293703569846</v>
      </c>
      <c r="AB1799" s="6">
        <f t="shared" si="377"/>
        <v>0</v>
      </c>
      <c r="AC1799" s="6">
        <f t="shared" si="378"/>
        <v>0</v>
      </c>
      <c r="AD1799" s="6">
        <f t="shared" si="379"/>
        <v>0</v>
      </c>
    </row>
    <row r="1800" spans="2:30" x14ac:dyDescent="0.3">
      <c r="B1800" s="71">
        <v>6.244525809520324</v>
      </c>
      <c r="C1800" s="71">
        <v>6.772615948478089</v>
      </c>
      <c r="P1800" s="6">
        <f t="shared" si="367"/>
        <v>0</v>
      </c>
      <c r="Q1800" s="34">
        <f t="shared" si="368"/>
        <v>6.244525809520324</v>
      </c>
      <c r="R1800" s="6">
        <f t="shared" si="369"/>
        <v>2.0606935171417069</v>
      </c>
      <c r="S1800" s="6">
        <f t="shared" si="370"/>
        <v>0</v>
      </c>
      <c r="T1800" s="6">
        <f t="shared" si="371"/>
        <v>4.7119224313363821</v>
      </c>
      <c r="U1800" s="34">
        <f t="shared" si="372"/>
        <v>0</v>
      </c>
      <c r="V1800" s="35"/>
      <c r="W1800" s="64"/>
      <c r="X1800" s="6">
        <f t="shared" si="373"/>
        <v>0</v>
      </c>
      <c r="Y1800" s="6">
        <f t="shared" si="374"/>
        <v>6.244525809520324</v>
      </c>
      <c r="Z1800" s="6">
        <f t="shared" si="375"/>
        <v>0</v>
      </c>
      <c r="AA1800" s="6">
        <f t="shared" si="376"/>
        <v>0.52809013895776502</v>
      </c>
      <c r="AB1800" s="6">
        <f t="shared" si="377"/>
        <v>0</v>
      </c>
      <c r="AC1800" s="6">
        <f t="shared" si="378"/>
        <v>0</v>
      </c>
      <c r="AD1800" s="6">
        <f t="shared" si="379"/>
        <v>0</v>
      </c>
    </row>
    <row r="1801" spans="2:30" x14ac:dyDescent="0.3">
      <c r="B1801" s="71">
        <v>1.9078911500836138</v>
      </c>
      <c r="C1801" s="71">
        <v>7.6154014244581658</v>
      </c>
      <c r="P1801" s="6">
        <f t="shared" si="367"/>
        <v>0</v>
      </c>
      <c r="Q1801" s="34">
        <f t="shared" si="368"/>
        <v>1.9078911500836138</v>
      </c>
      <c r="R1801" s="6">
        <f t="shared" si="369"/>
        <v>0.62960407952759256</v>
      </c>
      <c r="S1801" s="6">
        <f t="shared" si="370"/>
        <v>0</v>
      </c>
      <c r="T1801" s="6">
        <f t="shared" si="371"/>
        <v>6.9857973449305728</v>
      </c>
      <c r="U1801" s="34">
        <f t="shared" si="372"/>
        <v>0</v>
      </c>
      <c r="V1801" s="35"/>
      <c r="W1801" s="64"/>
      <c r="X1801" s="6">
        <f t="shared" si="373"/>
        <v>0</v>
      </c>
      <c r="Y1801" s="6">
        <f t="shared" si="374"/>
        <v>1.9078911500836138</v>
      </c>
      <c r="Z1801" s="6">
        <f t="shared" si="375"/>
        <v>0</v>
      </c>
      <c r="AA1801" s="6">
        <f t="shared" si="376"/>
        <v>5.7075102743745525</v>
      </c>
      <c r="AB1801" s="6">
        <f t="shared" si="377"/>
        <v>0</v>
      </c>
      <c r="AC1801" s="6">
        <f t="shared" si="378"/>
        <v>0</v>
      </c>
      <c r="AD1801" s="6">
        <f t="shared" si="379"/>
        <v>0</v>
      </c>
    </row>
    <row r="1802" spans="2:30" x14ac:dyDescent="0.3">
      <c r="B1802" s="71">
        <v>0</v>
      </c>
      <c r="C1802" s="71">
        <v>9.0040302477765941</v>
      </c>
      <c r="P1802" s="6">
        <f t="shared" si="367"/>
        <v>0</v>
      </c>
      <c r="Q1802" s="34">
        <f t="shared" si="368"/>
        <v>0</v>
      </c>
      <c r="R1802" s="6">
        <f t="shared" si="369"/>
        <v>0</v>
      </c>
      <c r="S1802" s="6">
        <f t="shared" si="370"/>
        <v>0</v>
      </c>
      <c r="T1802" s="6">
        <f t="shared" si="371"/>
        <v>9.0040302477765941</v>
      </c>
      <c r="U1802" s="34">
        <f t="shared" si="372"/>
        <v>0</v>
      </c>
      <c r="V1802" s="35"/>
      <c r="W1802" s="64"/>
      <c r="X1802" s="6">
        <f t="shared" si="373"/>
        <v>0</v>
      </c>
      <c r="Y1802" s="6">
        <f t="shared" si="374"/>
        <v>0</v>
      </c>
      <c r="Z1802" s="6">
        <f t="shared" si="375"/>
        <v>0</v>
      </c>
      <c r="AA1802" s="6">
        <f t="shared" si="376"/>
        <v>9.0040302477765941</v>
      </c>
      <c r="AB1802" s="6">
        <f t="shared" si="377"/>
        <v>0</v>
      </c>
      <c r="AC1802" s="6">
        <f t="shared" si="378"/>
        <v>0</v>
      </c>
      <c r="AD1802" s="6">
        <f t="shared" si="379"/>
        <v>0</v>
      </c>
    </row>
    <row r="1803" spans="2:30" x14ac:dyDescent="0.3">
      <c r="B1803" s="71">
        <v>0</v>
      </c>
      <c r="C1803" s="71">
        <v>9.8701450443729097</v>
      </c>
      <c r="P1803" s="6">
        <f t="shared" si="367"/>
        <v>0</v>
      </c>
      <c r="Q1803" s="34">
        <f t="shared" si="368"/>
        <v>0</v>
      </c>
      <c r="R1803" s="6">
        <f t="shared" si="369"/>
        <v>0</v>
      </c>
      <c r="S1803" s="6">
        <f t="shared" si="370"/>
        <v>0</v>
      </c>
      <c r="T1803" s="6">
        <f t="shared" si="371"/>
        <v>9.8701450443729097</v>
      </c>
      <c r="U1803" s="34">
        <f t="shared" si="372"/>
        <v>0</v>
      </c>
      <c r="V1803" s="35"/>
      <c r="W1803" s="64"/>
      <c r="X1803" s="6">
        <f t="shared" si="373"/>
        <v>0</v>
      </c>
      <c r="Y1803" s="6">
        <f t="shared" si="374"/>
        <v>0</v>
      </c>
      <c r="Z1803" s="6">
        <f t="shared" si="375"/>
        <v>0</v>
      </c>
      <c r="AA1803" s="6">
        <f t="shared" si="376"/>
        <v>9.8701450443729097</v>
      </c>
      <c r="AB1803" s="6">
        <f t="shared" si="377"/>
        <v>0</v>
      </c>
      <c r="AC1803" s="6">
        <f t="shared" si="378"/>
        <v>0</v>
      </c>
      <c r="AD1803" s="6">
        <f t="shared" si="379"/>
        <v>0</v>
      </c>
    </row>
    <row r="1804" spans="2:30" x14ac:dyDescent="0.3">
      <c r="B1804" s="71">
        <v>0</v>
      </c>
      <c r="C1804" s="71">
        <v>10.678362178722075</v>
      </c>
      <c r="P1804" s="6">
        <f t="shared" si="367"/>
        <v>0</v>
      </c>
      <c r="Q1804" s="34">
        <f t="shared" si="368"/>
        <v>0</v>
      </c>
      <c r="R1804" s="6">
        <f t="shared" si="369"/>
        <v>0</v>
      </c>
      <c r="S1804" s="6">
        <f t="shared" si="370"/>
        <v>0</v>
      </c>
      <c r="T1804" s="6">
        <f t="shared" si="371"/>
        <v>10.678362178722075</v>
      </c>
      <c r="U1804" s="34">
        <f t="shared" si="372"/>
        <v>0</v>
      </c>
      <c r="V1804" s="35"/>
      <c r="W1804" s="64"/>
      <c r="X1804" s="6">
        <f t="shared" si="373"/>
        <v>0</v>
      </c>
      <c r="Y1804" s="6">
        <f t="shared" si="374"/>
        <v>0</v>
      </c>
      <c r="Z1804" s="6">
        <f t="shared" si="375"/>
        <v>0</v>
      </c>
      <c r="AA1804" s="6">
        <f t="shared" si="376"/>
        <v>10.678362178722075</v>
      </c>
      <c r="AB1804" s="6">
        <f t="shared" si="377"/>
        <v>0</v>
      </c>
      <c r="AC1804" s="6">
        <f t="shared" si="378"/>
        <v>0</v>
      </c>
      <c r="AD1804" s="6">
        <f t="shared" si="379"/>
        <v>0</v>
      </c>
    </row>
    <row r="1805" spans="2:30" x14ac:dyDescent="0.3">
      <c r="B1805" s="71">
        <v>1.7734805122222943</v>
      </c>
      <c r="C1805" s="71">
        <v>11.361779372549998</v>
      </c>
      <c r="P1805" s="6">
        <f t="shared" si="367"/>
        <v>0</v>
      </c>
      <c r="Q1805" s="34">
        <f t="shared" si="368"/>
        <v>1.7734805122222943</v>
      </c>
      <c r="R1805" s="6">
        <f t="shared" si="369"/>
        <v>0.5852485690333572</v>
      </c>
      <c r="S1805" s="6">
        <f t="shared" si="370"/>
        <v>0</v>
      </c>
      <c r="T1805" s="6">
        <f t="shared" si="371"/>
        <v>10.776530803516641</v>
      </c>
      <c r="U1805" s="34">
        <f t="shared" si="372"/>
        <v>0</v>
      </c>
      <c r="V1805" s="35"/>
      <c r="W1805" s="64"/>
      <c r="X1805" s="6">
        <f t="shared" si="373"/>
        <v>0</v>
      </c>
      <c r="Y1805" s="6">
        <f t="shared" si="374"/>
        <v>1.7734805122222943</v>
      </c>
      <c r="Z1805" s="6">
        <f t="shared" si="375"/>
        <v>0</v>
      </c>
      <c r="AA1805" s="6">
        <f t="shared" si="376"/>
        <v>9.5882988603277042</v>
      </c>
      <c r="AB1805" s="6">
        <f t="shared" si="377"/>
        <v>0</v>
      </c>
      <c r="AC1805" s="6">
        <f t="shared" si="378"/>
        <v>0</v>
      </c>
      <c r="AD1805" s="6">
        <f t="shared" si="379"/>
        <v>0</v>
      </c>
    </row>
    <row r="1806" spans="2:30" x14ac:dyDescent="0.3">
      <c r="B1806" s="71">
        <v>0</v>
      </c>
      <c r="C1806" s="71">
        <v>11.964242990757009</v>
      </c>
      <c r="P1806" s="6">
        <f t="shared" si="367"/>
        <v>0</v>
      </c>
      <c r="Q1806" s="34">
        <f t="shared" si="368"/>
        <v>0</v>
      </c>
      <c r="R1806" s="6">
        <f t="shared" si="369"/>
        <v>0</v>
      </c>
      <c r="S1806" s="6">
        <f t="shared" si="370"/>
        <v>0</v>
      </c>
      <c r="T1806" s="6">
        <f t="shared" si="371"/>
        <v>11.964242990757009</v>
      </c>
      <c r="U1806" s="34">
        <f t="shared" si="372"/>
        <v>0</v>
      </c>
      <c r="V1806" s="35"/>
      <c r="W1806" s="64"/>
      <c r="X1806" s="6">
        <f t="shared" si="373"/>
        <v>0</v>
      </c>
      <c r="Y1806" s="6">
        <f t="shared" si="374"/>
        <v>0</v>
      </c>
      <c r="Z1806" s="6">
        <f t="shared" si="375"/>
        <v>0</v>
      </c>
      <c r="AA1806" s="6">
        <f t="shared" si="376"/>
        <v>11.964242990757009</v>
      </c>
      <c r="AB1806" s="6">
        <f t="shared" si="377"/>
        <v>0</v>
      </c>
      <c r="AC1806" s="6">
        <f t="shared" si="378"/>
        <v>0</v>
      </c>
      <c r="AD1806" s="6">
        <f t="shared" si="379"/>
        <v>0</v>
      </c>
    </row>
    <row r="1807" spans="2:30" x14ac:dyDescent="0.3">
      <c r="B1807" s="71">
        <v>0</v>
      </c>
      <c r="C1807" s="71">
        <v>12.490534435233714</v>
      </c>
      <c r="P1807" s="6">
        <f t="shared" si="367"/>
        <v>0</v>
      </c>
      <c r="Q1807" s="34">
        <f t="shared" si="368"/>
        <v>0</v>
      </c>
      <c r="R1807" s="6">
        <f t="shared" si="369"/>
        <v>0</v>
      </c>
      <c r="S1807" s="6">
        <f t="shared" si="370"/>
        <v>0</v>
      </c>
      <c r="T1807" s="6">
        <f t="shared" si="371"/>
        <v>12.490534435233714</v>
      </c>
      <c r="U1807" s="34">
        <f t="shared" si="372"/>
        <v>0</v>
      </c>
      <c r="V1807" s="35"/>
      <c r="W1807" s="64"/>
      <c r="X1807" s="6">
        <f t="shared" si="373"/>
        <v>0</v>
      </c>
      <c r="Y1807" s="6">
        <f t="shared" si="374"/>
        <v>0</v>
      </c>
      <c r="Z1807" s="6">
        <f t="shared" si="375"/>
        <v>0</v>
      </c>
      <c r="AA1807" s="6">
        <f t="shared" si="376"/>
        <v>12.490534435233714</v>
      </c>
      <c r="AB1807" s="6">
        <f t="shared" si="377"/>
        <v>0</v>
      </c>
      <c r="AC1807" s="6">
        <f t="shared" si="378"/>
        <v>0</v>
      </c>
      <c r="AD1807" s="6">
        <f t="shared" si="379"/>
        <v>0</v>
      </c>
    </row>
    <row r="1808" spans="2:30" x14ac:dyDescent="0.3">
      <c r="B1808" s="71">
        <v>0</v>
      </c>
      <c r="C1808" s="71">
        <v>13.038396928649888</v>
      </c>
      <c r="P1808" s="6">
        <f t="shared" si="367"/>
        <v>0</v>
      </c>
      <c r="Q1808" s="34">
        <f t="shared" si="368"/>
        <v>0</v>
      </c>
      <c r="R1808" s="6">
        <f t="shared" si="369"/>
        <v>0</v>
      </c>
      <c r="S1808" s="6">
        <f t="shared" si="370"/>
        <v>0</v>
      </c>
      <c r="T1808" s="6">
        <f t="shared" si="371"/>
        <v>13.038396928649888</v>
      </c>
      <c r="U1808" s="34">
        <f t="shared" si="372"/>
        <v>0</v>
      </c>
      <c r="V1808" s="35"/>
      <c r="W1808" s="64"/>
      <c r="X1808" s="6">
        <f t="shared" si="373"/>
        <v>0</v>
      </c>
      <c r="Y1808" s="6">
        <f t="shared" si="374"/>
        <v>0</v>
      </c>
      <c r="Z1808" s="6">
        <f t="shared" si="375"/>
        <v>0</v>
      </c>
      <c r="AA1808" s="6">
        <f t="shared" si="376"/>
        <v>13.038396928649888</v>
      </c>
      <c r="AB1808" s="6">
        <f t="shared" si="377"/>
        <v>0</v>
      </c>
      <c r="AC1808" s="6">
        <f t="shared" si="378"/>
        <v>0</v>
      </c>
      <c r="AD1808" s="6">
        <f t="shared" si="379"/>
        <v>0</v>
      </c>
    </row>
    <row r="1809" spans="2:30" x14ac:dyDescent="0.3">
      <c r="B1809" s="71">
        <v>0</v>
      </c>
      <c r="C1809" s="71">
        <v>13.589981446453868</v>
      </c>
      <c r="P1809" s="6">
        <f t="shared" si="367"/>
        <v>0</v>
      </c>
      <c r="Q1809" s="34">
        <f t="shared" si="368"/>
        <v>0</v>
      </c>
      <c r="R1809" s="6">
        <f t="shared" si="369"/>
        <v>0</v>
      </c>
      <c r="S1809" s="6">
        <f t="shared" si="370"/>
        <v>0</v>
      </c>
      <c r="T1809" s="6">
        <f t="shared" si="371"/>
        <v>13.589981446453868</v>
      </c>
      <c r="U1809" s="34">
        <f t="shared" si="372"/>
        <v>0</v>
      </c>
      <c r="V1809" s="35"/>
      <c r="W1809" s="64"/>
      <c r="X1809" s="6">
        <f t="shared" si="373"/>
        <v>0</v>
      </c>
      <c r="Y1809" s="6">
        <f t="shared" si="374"/>
        <v>0</v>
      </c>
      <c r="Z1809" s="6">
        <f t="shared" si="375"/>
        <v>0</v>
      </c>
      <c r="AA1809" s="6">
        <f t="shared" si="376"/>
        <v>13.589981446453868</v>
      </c>
      <c r="AB1809" s="6">
        <f t="shared" si="377"/>
        <v>0</v>
      </c>
      <c r="AC1809" s="6">
        <f t="shared" si="378"/>
        <v>0</v>
      </c>
      <c r="AD1809" s="6">
        <f t="shared" si="379"/>
        <v>0</v>
      </c>
    </row>
    <row r="1810" spans="2:30" x14ac:dyDescent="0.3">
      <c r="B1810" s="71">
        <v>0</v>
      </c>
      <c r="C1810" s="71">
        <v>14.268921682060611</v>
      </c>
      <c r="P1810" s="6">
        <f t="shared" si="367"/>
        <v>0</v>
      </c>
      <c r="Q1810" s="34">
        <f t="shared" si="368"/>
        <v>0</v>
      </c>
      <c r="R1810" s="6">
        <f t="shared" si="369"/>
        <v>0</v>
      </c>
      <c r="S1810" s="6">
        <f t="shared" si="370"/>
        <v>0</v>
      </c>
      <c r="T1810" s="6">
        <f t="shared" si="371"/>
        <v>14.268921682060611</v>
      </c>
      <c r="U1810" s="34">
        <f t="shared" si="372"/>
        <v>0</v>
      </c>
      <c r="V1810" s="35"/>
      <c r="W1810" s="64"/>
      <c r="X1810" s="6">
        <f t="shared" si="373"/>
        <v>0</v>
      </c>
      <c r="Y1810" s="6">
        <f t="shared" si="374"/>
        <v>0</v>
      </c>
      <c r="Z1810" s="6">
        <f t="shared" si="375"/>
        <v>0</v>
      </c>
      <c r="AA1810" s="6">
        <f t="shared" si="376"/>
        <v>14.268921682060611</v>
      </c>
      <c r="AB1810" s="6">
        <f t="shared" si="377"/>
        <v>0</v>
      </c>
      <c r="AC1810" s="6">
        <f t="shared" si="378"/>
        <v>0</v>
      </c>
      <c r="AD1810" s="6">
        <f t="shared" si="379"/>
        <v>0</v>
      </c>
    </row>
    <row r="1811" spans="2:30" x14ac:dyDescent="0.3">
      <c r="B1811" s="71">
        <v>0</v>
      </c>
      <c r="C1811" s="71">
        <v>14.869924004181216</v>
      </c>
      <c r="P1811" s="6">
        <f t="shared" si="367"/>
        <v>0</v>
      </c>
      <c r="Q1811" s="34">
        <f t="shared" si="368"/>
        <v>0</v>
      </c>
      <c r="R1811" s="6">
        <f t="shared" si="369"/>
        <v>0</v>
      </c>
      <c r="S1811" s="6">
        <f t="shared" si="370"/>
        <v>0</v>
      </c>
      <c r="T1811" s="6">
        <f t="shared" si="371"/>
        <v>14.869924004181216</v>
      </c>
      <c r="U1811" s="34">
        <f t="shared" si="372"/>
        <v>0</v>
      </c>
      <c r="V1811" s="35"/>
      <c r="W1811" s="64"/>
      <c r="X1811" s="6">
        <f t="shared" si="373"/>
        <v>0</v>
      </c>
      <c r="Y1811" s="6">
        <f t="shared" si="374"/>
        <v>0</v>
      </c>
      <c r="Z1811" s="6">
        <f t="shared" si="375"/>
        <v>0</v>
      </c>
      <c r="AA1811" s="6">
        <f t="shared" si="376"/>
        <v>14.869924004181216</v>
      </c>
      <c r="AB1811" s="6">
        <f t="shared" si="377"/>
        <v>0</v>
      </c>
      <c r="AC1811" s="6">
        <f t="shared" si="378"/>
        <v>0</v>
      </c>
      <c r="AD1811" s="6">
        <f t="shared" si="379"/>
        <v>0</v>
      </c>
    </row>
    <row r="1812" spans="2:30" x14ac:dyDescent="0.3">
      <c r="B1812" s="71">
        <v>0</v>
      </c>
      <c r="C1812" s="71">
        <v>12.550319673283902</v>
      </c>
      <c r="P1812" s="6">
        <f t="shared" si="367"/>
        <v>0</v>
      </c>
      <c r="Q1812" s="34">
        <f t="shared" si="368"/>
        <v>0</v>
      </c>
      <c r="R1812" s="6">
        <f t="shared" si="369"/>
        <v>0</v>
      </c>
      <c r="S1812" s="6">
        <f t="shared" si="370"/>
        <v>0</v>
      </c>
      <c r="T1812" s="6">
        <f t="shared" si="371"/>
        <v>12.550319673283902</v>
      </c>
      <c r="U1812" s="34">
        <f t="shared" si="372"/>
        <v>0</v>
      </c>
      <c r="V1812" s="35"/>
      <c r="W1812" s="64"/>
      <c r="X1812" s="6">
        <f t="shared" si="373"/>
        <v>0</v>
      </c>
      <c r="Y1812" s="6">
        <f t="shared" si="374"/>
        <v>0</v>
      </c>
      <c r="Z1812" s="6">
        <f t="shared" si="375"/>
        <v>0</v>
      </c>
      <c r="AA1812" s="6">
        <f t="shared" si="376"/>
        <v>12.550319673283902</v>
      </c>
      <c r="AB1812" s="6">
        <f t="shared" si="377"/>
        <v>0</v>
      </c>
      <c r="AC1812" s="6">
        <f t="shared" si="378"/>
        <v>0</v>
      </c>
      <c r="AD1812" s="6">
        <f t="shared" si="379"/>
        <v>0</v>
      </c>
    </row>
    <row r="1813" spans="2:30" x14ac:dyDescent="0.3">
      <c r="B1813" s="71">
        <v>0</v>
      </c>
      <c r="C1813" s="71">
        <v>9.6921538219798649</v>
      </c>
      <c r="P1813" s="6">
        <f t="shared" si="367"/>
        <v>0</v>
      </c>
      <c r="Q1813" s="34">
        <f t="shared" si="368"/>
        <v>0</v>
      </c>
      <c r="R1813" s="6">
        <f t="shared" si="369"/>
        <v>0</v>
      </c>
      <c r="S1813" s="6">
        <f t="shared" si="370"/>
        <v>0</v>
      </c>
      <c r="T1813" s="6">
        <f t="shared" si="371"/>
        <v>9.6921538219798649</v>
      </c>
      <c r="U1813" s="34">
        <f t="shared" si="372"/>
        <v>0</v>
      </c>
      <c r="V1813" s="35"/>
      <c r="W1813" s="64"/>
      <c r="X1813" s="6">
        <f t="shared" si="373"/>
        <v>0</v>
      </c>
      <c r="Y1813" s="6">
        <f t="shared" si="374"/>
        <v>0</v>
      </c>
      <c r="Z1813" s="6">
        <f t="shared" si="375"/>
        <v>0</v>
      </c>
      <c r="AA1813" s="6">
        <f t="shared" si="376"/>
        <v>9.6921538219798649</v>
      </c>
      <c r="AB1813" s="6">
        <f t="shared" si="377"/>
        <v>0</v>
      </c>
      <c r="AC1813" s="6">
        <f t="shared" si="378"/>
        <v>0</v>
      </c>
      <c r="AD1813" s="6">
        <f t="shared" si="379"/>
        <v>0</v>
      </c>
    </row>
    <row r="1814" spans="2:30" x14ac:dyDescent="0.3">
      <c r="B1814" s="71">
        <v>0</v>
      </c>
      <c r="C1814" s="71">
        <v>7.4256152417435617</v>
      </c>
      <c r="P1814" s="6">
        <f t="shared" si="367"/>
        <v>0</v>
      </c>
      <c r="Q1814" s="34">
        <f t="shared" si="368"/>
        <v>0</v>
      </c>
      <c r="R1814" s="6">
        <f t="shared" si="369"/>
        <v>0</v>
      </c>
      <c r="S1814" s="6">
        <f t="shared" si="370"/>
        <v>0</v>
      </c>
      <c r="T1814" s="6">
        <f t="shared" si="371"/>
        <v>7.4256152417435617</v>
      </c>
      <c r="U1814" s="34">
        <f t="shared" si="372"/>
        <v>0</v>
      </c>
      <c r="V1814" s="35"/>
      <c r="W1814" s="64"/>
      <c r="X1814" s="6">
        <f t="shared" si="373"/>
        <v>0</v>
      </c>
      <c r="Y1814" s="6">
        <f t="shared" si="374"/>
        <v>0</v>
      </c>
      <c r="Z1814" s="6">
        <f t="shared" si="375"/>
        <v>0</v>
      </c>
      <c r="AA1814" s="6">
        <f t="shared" si="376"/>
        <v>7.4256152417435617</v>
      </c>
      <c r="AB1814" s="6">
        <f t="shared" si="377"/>
        <v>0</v>
      </c>
      <c r="AC1814" s="6">
        <f t="shared" si="378"/>
        <v>0</v>
      </c>
      <c r="AD1814" s="6">
        <f t="shared" si="379"/>
        <v>0</v>
      </c>
    </row>
    <row r="1815" spans="2:30" x14ac:dyDescent="0.3">
      <c r="B1815" s="71">
        <v>3.5899639967398982</v>
      </c>
      <c r="C1815" s="71">
        <v>5.4512903185171826</v>
      </c>
      <c r="P1815" s="6">
        <f t="shared" si="367"/>
        <v>0</v>
      </c>
      <c r="Q1815" s="34">
        <f t="shared" si="368"/>
        <v>3.5899639967398982</v>
      </c>
      <c r="R1815" s="6">
        <f t="shared" si="369"/>
        <v>1.1846881189241665</v>
      </c>
      <c r="S1815" s="6">
        <f t="shared" si="370"/>
        <v>0</v>
      </c>
      <c r="T1815" s="6">
        <f t="shared" si="371"/>
        <v>4.2666021995930166</v>
      </c>
      <c r="U1815" s="34">
        <f t="shared" si="372"/>
        <v>0</v>
      </c>
      <c r="V1815" s="35"/>
      <c r="W1815" s="64"/>
      <c r="X1815" s="6">
        <f t="shared" si="373"/>
        <v>0</v>
      </c>
      <c r="Y1815" s="6">
        <f t="shared" si="374"/>
        <v>3.5899639967398982</v>
      </c>
      <c r="Z1815" s="6">
        <f t="shared" si="375"/>
        <v>0</v>
      </c>
      <c r="AA1815" s="6">
        <f t="shared" si="376"/>
        <v>1.8613263217772844</v>
      </c>
      <c r="AB1815" s="6">
        <f t="shared" si="377"/>
        <v>0</v>
      </c>
      <c r="AC1815" s="6">
        <f t="shared" si="378"/>
        <v>0</v>
      </c>
      <c r="AD1815" s="6">
        <f t="shared" si="379"/>
        <v>0</v>
      </c>
    </row>
    <row r="1816" spans="2:30" x14ac:dyDescent="0.3">
      <c r="B1816" s="71">
        <v>0.57312535017539834</v>
      </c>
      <c r="C1816" s="71">
        <v>4.7956097200495291</v>
      </c>
      <c r="P1816" s="6">
        <f t="shared" si="367"/>
        <v>0</v>
      </c>
      <c r="Q1816" s="34">
        <f t="shared" si="368"/>
        <v>0.57312535017539834</v>
      </c>
      <c r="R1816" s="6">
        <f t="shared" si="369"/>
        <v>0.18913136555788146</v>
      </c>
      <c r="S1816" s="6">
        <f t="shared" si="370"/>
        <v>0</v>
      </c>
      <c r="T1816" s="6">
        <f t="shared" si="371"/>
        <v>4.6064783544916477</v>
      </c>
      <c r="U1816" s="34">
        <f t="shared" si="372"/>
        <v>0</v>
      </c>
      <c r="V1816" s="35"/>
      <c r="W1816" s="64"/>
      <c r="X1816" s="6">
        <f t="shared" si="373"/>
        <v>0</v>
      </c>
      <c r="Y1816" s="6">
        <f t="shared" si="374"/>
        <v>0.57312535017539834</v>
      </c>
      <c r="Z1816" s="6">
        <f t="shared" si="375"/>
        <v>0</v>
      </c>
      <c r="AA1816" s="6">
        <f t="shared" si="376"/>
        <v>4.222484369874131</v>
      </c>
      <c r="AB1816" s="6">
        <f t="shared" si="377"/>
        <v>0</v>
      </c>
      <c r="AC1816" s="6">
        <f t="shared" si="378"/>
        <v>0</v>
      </c>
      <c r="AD1816" s="6">
        <f t="shared" si="379"/>
        <v>0</v>
      </c>
    </row>
    <row r="1817" spans="2:30" x14ac:dyDescent="0.3">
      <c r="B1817" s="71">
        <v>4.4148400835076638</v>
      </c>
      <c r="C1817" s="71">
        <v>3.750776466040572</v>
      </c>
      <c r="P1817" s="6">
        <f t="shared" si="367"/>
        <v>0</v>
      </c>
      <c r="Q1817" s="34">
        <f t="shared" si="368"/>
        <v>4.4148400835076638</v>
      </c>
      <c r="R1817" s="6">
        <f t="shared" si="369"/>
        <v>1.4568972275575292</v>
      </c>
      <c r="S1817" s="6">
        <f t="shared" si="370"/>
        <v>0</v>
      </c>
      <c r="T1817" s="6">
        <f t="shared" si="371"/>
        <v>2.2938792384830426</v>
      </c>
      <c r="U1817" s="34">
        <f t="shared" si="372"/>
        <v>0</v>
      </c>
      <c r="V1817" s="35"/>
      <c r="W1817" s="64"/>
      <c r="X1817" s="6">
        <f t="shared" si="373"/>
        <v>0</v>
      </c>
      <c r="Y1817" s="6">
        <f t="shared" si="374"/>
        <v>3.750776466040572</v>
      </c>
      <c r="Z1817" s="6">
        <f t="shared" si="375"/>
        <v>0</v>
      </c>
      <c r="AA1817" s="6">
        <f t="shared" si="376"/>
        <v>0</v>
      </c>
      <c r="AB1817" s="6">
        <f t="shared" si="377"/>
        <v>0.66406361746709175</v>
      </c>
      <c r="AC1817" s="6">
        <f t="shared" si="378"/>
        <v>0</v>
      </c>
      <c r="AD1817" s="6">
        <f t="shared" si="379"/>
        <v>0</v>
      </c>
    </row>
    <row r="1818" spans="2:30" x14ac:dyDescent="0.3">
      <c r="B1818" s="71">
        <v>1.977132698593189</v>
      </c>
      <c r="C1818" s="71">
        <v>3.441202024103247</v>
      </c>
      <c r="P1818" s="6">
        <f t="shared" si="367"/>
        <v>0</v>
      </c>
      <c r="Q1818" s="34">
        <f t="shared" si="368"/>
        <v>1.977132698593189</v>
      </c>
      <c r="R1818" s="6">
        <f t="shared" si="369"/>
        <v>0.65245379053575236</v>
      </c>
      <c r="S1818" s="6">
        <f t="shared" si="370"/>
        <v>0</v>
      </c>
      <c r="T1818" s="6">
        <f t="shared" si="371"/>
        <v>2.7887482335674947</v>
      </c>
      <c r="U1818" s="34">
        <f t="shared" si="372"/>
        <v>0</v>
      </c>
      <c r="V1818" s="35"/>
      <c r="W1818" s="64"/>
      <c r="X1818" s="6">
        <f t="shared" si="373"/>
        <v>0</v>
      </c>
      <c r="Y1818" s="6">
        <f t="shared" si="374"/>
        <v>1.977132698593189</v>
      </c>
      <c r="Z1818" s="6">
        <f t="shared" si="375"/>
        <v>0</v>
      </c>
      <c r="AA1818" s="6">
        <f t="shared" si="376"/>
        <v>1.4640693255100581</v>
      </c>
      <c r="AB1818" s="6">
        <f t="shared" si="377"/>
        <v>0</v>
      </c>
      <c r="AC1818" s="6">
        <f t="shared" si="378"/>
        <v>0</v>
      </c>
      <c r="AD1818" s="6">
        <f t="shared" si="379"/>
        <v>0</v>
      </c>
    </row>
    <row r="1819" spans="2:30" x14ac:dyDescent="0.3">
      <c r="B1819" s="71">
        <v>6.8570267912952136</v>
      </c>
      <c r="C1819" s="71">
        <v>3.2770652876406356</v>
      </c>
      <c r="P1819" s="6">
        <f t="shared" si="367"/>
        <v>0</v>
      </c>
      <c r="Q1819" s="34">
        <f t="shared" si="368"/>
        <v>6.8570267912952136</v>
      </c>
      <c r="R1819" s="6">
        <f t="shared" si="369"/>
        <v>2.2628188411274208</v>
      </c>
      <c r="S1819" s="6">
        <f t="shared" si="370"/>
        <v>0</v>
      </c>
      <c r="T1819" s="6">
        <f t="shared" si="371"/>
        <v>1.0142464465132148</v>
      </c>
      <c r="U1819" s="34">
        <f t="shared" si="372"/>
        <v>0</v>
      </c>
      <c r="V1819" s="35"/>
      <c r="W1819" s="64"/>
      <c r="X1819" s="6">
        <f t="shared" si="373"/>
        <v>0</v>
      </c>
      <c r="Y1819" s="6">
        <f t="shared" si="374"/>
        <v>3.2770652876406356</v>
      </c>
      <c r="Z1819" s="6">
        <f t="shared" si="375"/>
        <v>0</v>
      </c>
      <c r="AA1819" s="6">
        <f t="shared" si="376"/>
        <v>0</v>
      </c>
      <c r="AB1819" s="6">
        <f t="shared" si="377"/>
        <v>3.579961503654578</v>
      </c>
      <c r="AC1819" s="6">
        <f t="shared" si="378"/>
        <v>0</v>
      </c>
      <c r="AD1819" s="6">
        <f t="shared" si="379"/>
        <v>0</v>
      </c>
    </row>
    <row r="1820" spans="2:30" x14ac:dyDescent="0.3">
      <c r="B1820" s="71">
        <v>5.5946059016333551</v>
      </c>
      <c r="C1820" s="71">
        <v>3.5674899615201685</v>
      </c>
      <c r="P1820" s="6">
        <f t="shared" si="367"/>
        <v>0</v>
      </c>
      <c r="Q1820" s="34">
        <f t="shared" si="368"/>
        <v>5.5946059016333551</v>
      </c>
      <c r="R1820" s="6">
        <f t="shared" si="369"/>
        <v>1.8462199475390073</v>
      </c>
      <c r="S1820" s="6">
        <f t="shared" si="370"/>
        <v>0</v>
      </c>
      <c r="T1820" s="6">
        <f t="shared" si="371"/>
        <v>1.7212700139811612</v>
      </c>
      <c r="U1820" s="34">
        <f t="shared" si="372"/>
        <v>0</v>
      </c>
      <c r="V1820" s="35"/>
      <c r="W1820" s="64"/>
      <c r="X1820" s="6">
        <f t="shared" si="373"/>
        <v>0</v>
      </c>
      <c r="Y1820" s="6">
        <f t="shared" si="374"/>
        <v>3.5674899615201685</v>
      </c>
      <c r="Z1820" s="6">
        <f t="shared" si="375"/>
        <v>0</v>
      </c>
      <c r="AA1820" s="6">
        <f t="shared" si="376"/>
        <v>0</v>
      </c>
      <c r="AB1820" s="6">
        <f t="shared" si="377"/>
        <v>2.0271159401131866</v>
      </c>
      <c r="AC1820" s="6">
        <f t="shared" si="378"/>
        <v>0</v>
      </c>
      <c r="AD1820" s="6">
        <f t="shared" si="379"/>
        <v>0</v>
      </c>
    </row>
    <row r="1821" spans="2:30" x14ac:dyDescent="0.3">
      <c r="B1821" s="71">
        <v>1.7244675599992778</v>
      </c>
      <c r="C1821" s="71">
        <v>3.6904679551017194</v>
      </c>
      <c r="P1821" s="6">
        <f t="shared" si="367"/>
        <v>0</v>
      </c>
      <c r="Q1821" s="34">
        <f t="shared" si="368"/>
        <v>1.7244675599992778</v>
      </c>
      <c r="R1821" s="6">
        <f t="shared" si="369"/>
        <v>0.56907429479976168</v>
      </c>
      <c r="S1821" s="6">
        <f t="shared" si="370"/>
        <v>0</v>
      </c>
      <c r="T1821" s="6">
        <f t="shared" si="371"/>
        <v>3.1213936603019579</v>
      </c>
      <c r="U1821" s="34">
        <f t="shared" si="372"/>
        <v>0</v>
      </c>
      <c r="V1821" s="35"/>
      <c r="W1821" s="64"/>
      <c r="X1821" s="6">
        <f t="shared" si="373"/>
        <v>0</v>
      </c>
      <c r="Y1821" s="6">
        <f t="shared" si="374"/>
        <v>1.7244675599992778</v>
      </c>
      <c r="Z1821" s="6">
        <f t="shared" si="375"/>
        <v>0</v>
      </c>
      <c r="AA1821" s="6">
        <f t="shared" si="376"/>
        <v>1.9660003951024416</v>
      </c>
      <c r="AB1821" s="6">
        <f t="shared" si="377"/>
        <v>0</v>
      </c>
      <c r="AC1821" s="6">
        <f t="shared" si="378"/>
        <v>0</v>
      </c>
      <c r="AD1821" s="6">
        <f t="shared" si="379"/>
        <v>0</v>
      </c>
    </row>
    <row r="1822" spans="2:30" x14ac:dyDescent="0.3">
      <c r="B1822" s="71">
        <v>1.1201373993085899</v>
      </c>
      <c r="C1822" s="71">
        <v>4.8373747785953567</v>
      </c>
      <c r="P1822" s="6">
        <f t="shared" si="367"/>
        <v>0</v>
      </c>
      <c r="Q1822" s="34">
        <f t="shared" si="368"/>
        <v>1.1201373993085899</v>
      </c>
      <c r="R1822" s="6">
        <f t="shared" si="369"/>
        <v>0.36964534177183467</v>
      </c>
      <c r="S1822" s="6">
        <f t="shared" si="370"/>
        <v>0</v>
      </c>
      <c r="T1822" s="6">
        <f t="shared" si="371"/>
        <v>4.4677294368235216</v>
      </c>
      <c r="U1822" s="34">
        <f t="shared" si="372"/>
        <v>0</v>
      </c>
      <c r="V1822" s="35"/>
      <c r="W1822" s="64"/>
      <c r="X1822" s="6">
        <f t="shared" si="373"/>
        <v>0</v>
      </c>
      <c r="Y1822" s="6">
        <f t="shared" si="374"/>
        <v>1.1201373993085899</v>
      </c>
      <c r="Z1822" s="6">
        <f t="shared" si="375"/>
        <v>0</v>
      </c>
      <c r="AA1822" s="6">
        <f t="shared" si="376"/>
        <v>3.7172373792867668</v>
      </c>
      <c r="AB1822" s="6">
        <f t="shared" si="377"/>
        <v>0</v>
      </c>
      <c r="AC1822" s="6">
        <f t="shared" si="378"/>
        <v>0</v>
      </c>
      <c r="AD1822" s="6">
        <f t="shared" si="379"/>
        <v>0</v>
      </c>
    </row>
    <row r="1823" spans="2:30" x14ac:dyDescent="0.3">
      <c r="B1823" s="71">
        <v>7.654654369248612E-3</v>
      </c>
      <c r="C1823" s="71">
        <v>6.7945391053751845</v>
      </c>
      <c r="P1823" s="6">
        <f t="shared" si="367"/>
        <v>0</v>
      </c>
      <c r="Q1823" s="34">
        <f t="shared" si="368"/>
        <v>7.654654369248612E-3</v>
      </c>
      <c r="R1823" s="6">
        <f t="shared" si="369"/>
        <v>2.5260359418520419E-3</v>
      </c>
      <c r="S1823" s="6">
        <f t="shared" si="370"/>
        <v>0</v>
      </c>
      <c r="T1823" s="6">
        <f t="shared" si="371"/>
        <v>6.7920130694333327</v>
      </c>
      <c r="U1823" s="34">
        <f t="shared" si="372"/>
        <v>0</v>
      </c>
      <c r="V1823" s="35"/>
      <c r="W1823" s="64"/>
      <c r="X1823" s="6">
        <f t="shared" si="373"/>
        <v>0</v>
      </c>
      <c r="Y1823" s="6">
        <f t="shared" si="374"/>
        <v>7.654654369248612E-3</v>
      </c>
      <c r="Z1823" s="6">
        <f t="shared" si="375"/>
        <v>0</v>
      </c>
      <c r="AA1823" s="6">
        <f t="shared" si="376"/>
        <v>6.7868844510059363</v>
      </c>
      <c r="AB1823" s="6">
        <f t="shared" si="377"/>
        <v>0</v>
      </c>
      <c r="AC1823" s="6">
        <f t="shared" si="378"/>
        <v>0</v>
      </c>
      <c r="AD1823" s="6">
        <f t="shared" si="379"/>
        <v>0</v>
      </c>
    </row>
    <row r="1824" spans="2:30" x14ac:dyDescent="0.3">
      <c r="B1824" s="71">
        <v>5.1144926898903046E-3</v>
      </c>
      <c r="C1824" s="71">
        <v>8.6100747163908355</v>
      </c>
      <c r="P1824" s="6">
        <f t="shared" si="367"/>
        <v>0</v>
      </c>
      <c r="Q1824" s="34">
        <f t="shared" si="368"/>
        <v>5.1144926898903046E-3</v>
      </c>
      <c r="R1824" s="6">
        <f t="shared" si="369"/>
        <v>1.6877825876638005E-3</v>
      </c>
      <c r="S1824" s="6">
        <f t="shared" si="370"/>
        <v>0</v>
      </c>
      <c r="T1824" s="6">
        <f t="shared" si="371"/>
        <v>8.6083869338031711</v>
      </c>
      <c r="U1824" s="34">
        <f t="shared" si="372"/>
        <v>0</v>
      </c>
      <c r="V1824" s="35"/>
      <c r="W1824" s="64"/>
      <c r="X1824" s="6">
        <f t="shared" si="373"/>
        <v>0</v>
      </c>
      <c r="Y1824" s="6">
        <f t="shared" si="374"/>
        <v>5.1144926898903046E-3</v>
      </c>
      <c r="Z1824" s="6">
        <f t="shared" si="375"/>
        <v>0</v>
      </c>
      <c r="AA1824" s="6">
        <f t="shared" si="376"/>
        <v>8.6049602237009459</v>
      </c>
      <c r="AB1824" s="6">
        <f t="shared" si="377"/>
        <v>0</v>
      </c>
      <c r="AC1824" s="6">
        <f t="shared" si="378"/>
        <v>0</v>
      </c>
      <c r="AD1824" s="6">
        <f t="shared" si="379"/>
        <v>0</v>
      </c>
    </row>
    <row r="1825" spans="2:30" x14ac:dyDescent="0.3">
      <c r="B1825" s="71">
        <v>3.1662788455603243E-3</v>
      </c>
      <c r="C1825" s="71">
        <v>9.653702214525488</v>
      </c>
      <c r="P1825" s="6">
        <f t="shared" si="367"/>
        <v>0</v>
      </c>
      <c r="Q1825" s="34">
        <f t="shared" si="368"/>
        <v>3.1662788455603243E-3</v>
      </c>
      <c r="R1825" s="6">
        <f t="shared" si="369"/>
        <v>1.044872019034907E-3</v>
      </c>
      <c r="S1825" s="6">
        <f t="shared" si="370"/>
        <v>0</v>
      </c>
      <c r="T1825" s="6">
        <f t="shared" si="371"/>
        <v>9.652657342506453</v>
      </c>
      <c r="U1825" s="34">
        <f t="shared" si="372"/>
        <v>0</v>
      </c>
      <c r="V1825" s="35"/>
      <c r="W1825" s="64"/>
      <c r="X1825" s="6">
        <f t="shared" si="373"/>
        <v>0</v>
      </c>
      <c r="Y1825" s="6">
        <f t="shared" si="374"/>
        <v>3.1662788455603243E-3</v>
      </c>
      <c r="Z1825" s="6">
        <f t="shared" si="375"/>
        <v>0</v>
      </c>
      <c r="AA1825" s="6">
        <f t="shared" si="376"/>
        <v>9.6505359356799278</v>
      </c>
      <c r="AB1825" s="6">
        <f t="shared" si="377"/>
        <v>0</v>
      </c>
      <c r="AC1825" s="6">
        <f t="shared" si="378"/>
        <v>0</v>
      </c>
      <c r="AD1825" s="6">
        <f t="shared" si="379"/>
        <v>0</v>
      </c>
    </row>
    <row r="1826" spans="2:30" x14ac:dyDescent="0.3">
      <c r="B1826" s="71">
        <v>7.9866918312470302E-4</v>
      </c>
      <c r="C1826" s="71">
        <v>10.430398795553675</v>
      </c>
      <c r="P1826" s="6">
        <f t="shared" si="367"/>
        <v>0</v>
      </c>
      <c r="Q1826" s="34">
        <f t="shared" si="368"/>
        <v>7.9866918312470302E-4</v>
      </c>
      <c r="R1826" s="6">
        <f t="shared" si="369"/>
        <v>2.6356083043115199E-4</v>
      </c>
      <c r="S1826" s="6">
        <f t="shared" si="370"/>
        <v>0</v>
      </c>
      <c r="T1826" s="6">
        <f t="shared" si="371"/>
        <v>10.430135234723243</v>
      </c>
      <c r="U1826" s="34">
        <f t="shared" si="372"/>
        <v>0</v>
      </c>
      <c r="V1826" s="35"/>
      <c r="W1826" s="64"/>
      <c r="X1826" s="6">
        <f t="shared" si="373"/>
        <v>0</v>
      </c>
      <c r="Y1826" s="6">
        <f t="shared" si="374"/>
        <v>7.9866918312470302E-4</v>
      </c>
      <c r="Z1826" s="6">
        <f t="shared" si="375"/>
        <v>0</v>
      </c>
      <c r="AA1826" s="6">
        <f t="shared" si="376"/>
        <v>10.42960012637055</v>
      </c>
      <c r="AB1826" s="6">
        <f t="shared" si="377"/>
        <v>0</v>
      </c>
      <c r="AC1826" s="6">
        <f t="shared" si="378"/>
        <v>0</v>
      </c>
      <c r="AD1826" s="6">
        <f t="shared" si="379"/>
        <v>0</v>
      </c>
    </row>
    <row r="1827" spans="2:30" x14ac:dyDescent="0.3">
      <c r="B1827" s="71">
        <v>0</v>
      </c>
      <c r="C1827" s="71">
        <v>11.217532383296087</v>
      </c>
      <c r="P1827" s="6">
        <f t="shared" si="367"/>
        <v>0</v>
      </c>
      <c r="Q1827" s="34">
        <f t="shared" si="368"/>
        <v>0</v>
      </c>
      <c r="R1827" s="6">
        <f t="shared" si="369"/>
        <v>0</v>
      </c>
      <c r="S1827" s="6">
        <f t="shared" si="370"/>
        <v>0</v>
      </c>
      <c r="T1827" s="6">
        <f t="shared" si="371"/>
        <v>11.217532383296087</v>
      </c>
      <c r="U1827" s="34">
        <f t="shared" si="372"/>
        <v>0</v>
      </c>
      <c r="V1827" s="35"/>
      <c r="W1827" s="64"/>
      <c r="X1827" s="6">
        <f t="shared" si="373"/>
        <v>0</v>
      </c>
      <c r="Y1827" s="6">
        <f t="shared" si="374"/>
        <v>0</v>
      </c>
      <c r="Z1827" s="6">
        <f t="shared" si="375"/>
        <v>0</v>
      </c>
      <c r="AA1827" s="6">
        <f t="shared" si="376"/>
        <v>11.217532383296087</v>
      </c>
      <c r="AB1827" s="6">
        <f t="shared" si="377"/>
        <v>0</v>
      </c>
      <c r="AC1827" s="6">
        <f t="shared" si="378"/>
        <v>0</v>
      </c>
      <c r="AD1827" s="6">
        <f t="shared" si="379"/>
        <v>0</v>
      </c>
    </row>
    <row r="1828" spans="2:30" x14ac:dyDescent="0.3">
      <c r="B1828" s="71">
        <v>0</v>
      </c>
      <c r="C1828" s="71">
        <v>11.909392936078932</v>
      </c>
      <c r="P1828" s="6">
        <f t="shared" si="367"/>
        <v>0</v>
      </c>
      <c r="Q1828" s="34">
        <f t="shared" si="368"/>
        <v>0</v>
      </c>
      <c r="R1828" s="6">
        <f t="shared" si="369"/>
        <v>0</v>
      </c>
      <c r="S1828" s="6">
        <f t="shared" si="370"/>
        <v>0</v>
      </c>
      <c r="T1828" s="6">
        <f t="shared" si="371"/>
        <v>11.909392936078932</v>
      </c>
      <c r="U1828" s="34">
        <f t="shared" si="372"/>
        <v>0</v>
      </c>
      <c r="V1828" s="35"/>
      <c r="W1828" s="64"/>
      <c r="X1828" s="6">
        <f t="shared" si="373"/>
        <v>0</v>
      </c>
      <c r="Y1828" s="6">
        <f t="shared" si="374"/>
        <v>0</v>
      </c>
      <c r="Z1828" s="6">
        <f t="shared" si="375"/>
        <v>0</v>
      </c>
      <c r="AA1828" s="6">
        <f t="shared" si="376"/>
        <v>11.909392936078932</v>
      </c>
      <c r="AB1828" s="6">
        <f t="shared" si="377"/>
        <v>0</v>
      </c>
      <c r="AC1828" s="6">
        <f t="shared" si="378"/>
        <v>0</v>
      </c>
      <c r="AD1828" s="6">
        <f t="shared" si="379"/>
        <v>0</v>
      </c>
    </row>
    <row r="1829" spans="2:30" x14ac:dyDescent="0.3">
      <c r="B1829" s="71">
        <v>0</v>
      </c>
      <c r="C1829" s="71">
        <v>12.641697675967512</v>
      </c>
      <c r="P1829" s="6">
        <f t="shared" si="367"/>
        <v>0</v>
      </c>
      <c r="Q1829" s="34">
        <f t="shared" si="368"/>
        <v>0</v>
      </c>
      <c r="R1829" s="6">
        <f t="shared" si="369"/>
        <v>0</v>
      </c>
      <c r="S1829" s="6">
        <f t="shared" si="370"/>
        <v>0</v>
      </c>
      <c r="T1829" s="6">
        <f t="shared" si="371"/>
        <v>12.641697675967512</v>
      </c>
      <c r="U1829" s="34">
        <f t="shared" si="372"/>
        <v>0</v>
      </c>
      <c r="V1829" s="35"/>
      <c r="W1829" s="64"/>
      <c r="X1829" s="6">
        <f t="shared" si="373"/>
        <v>0</v>
      </c>
      <c r="Y1829" s="6">
        <f t="shared" si="374"/>
        <v>0</v>
      </c>
      <c r="Z1829" s="6">
        <f t="shared" si="375"/>
        <v>0</v>
      </c>
      <c r="AA1829" s="6">
        <f t="shared" si="376"/>
        <v>12.641697675967512</v>
      </c>
      <c r="AB1829" s="6">
        <f t="shared" si="377"/>
        <v>0</v>
      </c>
      <c r="AC1829" s="6">
        <f t="shared" si="378"/>
        <v>0</v>
      </c>
      <c r="AD1829" s="6">
        <f t="shared" si="379"/>
        <v>0</v>
      </c>
    </row>
    <row r="1830" spans="2:30" x14ac:dyDescent="0.3">
      <c r="B1830" s="71">
        <v>0</v>
      </c>
      <c r="C1830" s="71">
        <v>13.455284159769754</v>
      </c>
      <c r="P1830" s="6">
        <f t="shared" si="367"/>
        <v>0</v>
      </c>
      <c r="Q1830" s="34">
        <f t="shared" si="368"/>
        <v>0</v>
      </c>
      <c r="R1830" s="6">
        <f t="shared" si="369"/>
        <v>0</v>
      </c>
      <c r="S1830" s="6">
        <f t="shared" si="370"/>
        <v>0</v>
      </c>
      <c r="T1830" s="6">
        <f t="shared" si="371"/>
        <v>13.455284159769754</v>
      </c>
      <c r="U1830" s="34">
        <f t="shared" si="372"/>
        <v>0</v>
      </c>
      <c r="V1830" s="35"/>
      <c r="W1830" s="64"/>
      <c r="X1830" s="6">
        <f t="shared" si="373"/>
        <v>0</v>
      </c>
      <c r="Y1830" s="6">
        <f t="shared" si="374"/>
        <v>0</v>
      </c>
      <c r="Z1830" s="6">
        <f t="shared" si="375"/>
        <v>0</v>
      </c>
      <c r="AA1830" s="6">
        <f t="shared" si="376"/>
        <v>13.455284159769754</v>
      </c>
      <c r="AB1830" s="6">
        <f t="shared" si="377"/>
        <v>0</v>
      </c>
      <c r="AC1830" s="6">
        <f t="shared" si="378"/>
        <v>0</v>
      </c>
      <c r="AD1830" s="6">
        <f t="shared" si="379"/>
        <v>0</v>
      </c>
    </row>
    <row r="1831" spans="2:30" x14ac:dyDescent="0.3">
      <c r="B1831" s="71">
        <v>0</v>
      </c>
      <c r="C1831" s="71">
        <v>14.264524245923399</v>
      </c>
      <c r="P1831" s="6">
        <f t="shared" si="367"/>
        <v>0</v>
      </c>
      <c r="Q1831" s="34">
        <f t="shared" si="368"/>
        <v>0</v>
      </c>
      <c r="R1831" s="6">
        <f t="shared" si="369"/>
        <v>0</v>
      </c>
      <c r="S1831" s="6">
        <f t="shared" si="370"/>
        <v>0</v>
      </c>
      <c r="T1831" s="6">
        <f t="shared" si="371"/>
        <v>14.264524245923399</v>
      </c>
      <c r="U1831" s="34">
        <f t="shared" si="372"/>
        <v>0</v>
      </c>
      <c r="V1831" s="35"/>
      <c r="W1831" s="64"/>
      <c r="X1831" s="6">
        <f t="shared" si="373"/>
        <v>0</v>
      </c>
      <c r="Y1831" s="6">
        <f t="shared" si="374"/>
        <v>0</v>
      </c>
      <c r="Z1831" s="6">
        <f t="shared" si="375"/>
        <v>0</v>
      </c>
      <c r="AA1831" s="6">
        <f t="shared" si="376"/>
        <v>14.264524245923399</v>
      </c>
      <c r="AB1831" s="6">
        <f t="shared" si="377"/>
        <v>0</v>
      </c>
      <c r="AC1831" s="6">
        <f t="shared" si="378"/>
        <v>0</v>
      </c>
      <c r="AD1831" s="6">
        <f t="shared" si="379"/>
        <v>0</v>
      </c>
    </row>
    <row r="1832" spans="2:30" x14ac:dyDescent="0.3">
      <c r="B1832" s="71">
        <v>0</v>
      </c>
      <c r="C1832" s="71">
        <v>15.120523335258085</v>
      </c>
      <c r="P1832" s="6">
        <f t="shared" si="367"/>
        <v>0</v>
      </c>
      <c r="Q1832" s="34">
        <f t="shared" si="368"/>
        <v>0</v>
      </c>
      <c r="R1832" s="6">
        <f t="shared" si="369"/>
        <v>0</v>
      </c>
      <c r="S1832" s="6">
        <f t="shared" si="370"/>
        <v>0</v>
      </c>
      <c r="T1832" s="6">
        <f t="shared" si="371"/>
        <v>15.120523335258085</v>
      </c>
      <c r="U1832" s="34">
        <f t="shared" si="372"/>
        <v>0</v>
      </c>
      <c r="V1832" s="35"/>
      <c r="W1832" s="64"/>
      <c r="X1832" s="6">
        <f t="shared" si="373"/>
        <v>0</v>
      </c>
      <c r="Y1832" s="6">
        <f t="shared" si="374"/>
        <v>0</v>
      </c>
      <c r="Z1832" s="6">
        <f t="shared" si="375"/>
        <v>0</v>
      </c>
      <c r="AA1832" s="6">
        <f t="shared" si="376"/>
        <v>15.120523335258085</v>
      </c>
      <c r="AB1832" s="6">
        <f t="shared" si="377"/>
        <v>0</v>
      </c>
      <c r="AC1832" s="6">
        <f t="shared" si="378"/>
        <v>0</v>
      </c>
      <c r="AD1832" s="6">
        <f t="shared" si="379"/>
        <v>0</v>
      </c>
    </row>
    <row r="1833" spans="2:30" x14ac:dyDescent="0.3">
      <c r="B1833" s="71">
        <v>0</v>
      </c>
      <c r="C1833" s="71">
        <v>16.197551850027672</v>
      </c>
      <c r="P1833" s="6">
        <f t="shared" si="367"/>
        <v>0</v>
      </c>
      <c r="Q1833" s="34">
        <f t="shared" si="368"/>
        <v>0</v>
      </c>
      <c r="R1833" s="6">
        <f t="shared" si="369"/>
        <v>0</v>
      </c>
      <c r="S1833" s="6">
        <f t="shared" si="370"/>
        <v>0</v>
      </c>
      <c r="T1833" s="6">
        <f t="shared" si="371"/>
        <v>16.197551850027672</v>
      </c>
      <c r="U1833" s="34">
        <f t="shared" si="372"/>
        <v>0</v>
      </c>
      <c r="V1833" s="35"/>
      <c r="W1833" s="64"/>
      <c r="X1833" s="6">
        <f t="shared" si="373"/>
        <v>0</v>
      </c>
      <c r="Y1833" s="6">
        <f t="shared" si="374"/>
        <v>0</v>
      </c>
      <c r="Z1833" s="6">
        <f t="shared" si="375"/>
        <v>0</v>
      </c>
      <c r="AA1833" s="6">
        <f t="shared" si="376"/>
        <v>16.197551850027672</v>
      </c>
      <c r="AB1833" s="6">
        <f t="shared" si="377"/>
        <v>0</v>
      </c>
      <c r="AC1833" s="6">
        <f t="shared" si="378"/>
        <v>0</v>
      </c>
      <c r="AD1833" s="6">
        <f t="shared" si="379"/>
        <v>0</v>
      </c>
    </row>
    <row r="1834" spans="2:30" x14ac:dyDescent="0.3">
      <c r="B1834" s="71">
        <v>0</v>
      </c>
      <c r="C1834" s="71">
        <v>17.497696593467662</v>
      </c>
      <c r="P1834" s="6">
        <f t="shared" si="367"/>
        <v>0</v>
      </c>
      <c r="Q1834" s="34">
        <f t="shared" si="368"/>
        <v>0</v>
      </c>
      <c r="R1834" s="6">
        <f t="shared" si="369"/>
        <v>0</v>
      </c>
      <c r="S1834" s="6">
        <f t="shared" si="370"/>
        <v>0</v>
      </c>
      <c r="T1834" s="6">
        <f t="shared" si="371"/>
        <v>17.497696593467662</v>
      </c>
      <c r="U1834" s="34">
        <f t="shared" si="372"/>
        <v>0</v>
      </c>
      <c r="V1834" s="35"/>
      <c r="W1834" s="64"/>
      <c r="X1834" s="6">
        <f t="shared" si="373"/>
        <v>0</v>
      </c>
      <c r="Y1834" s="6">
        <f t="shared" si="374"/>
        <v>0</v>
      </c>
      <c r="Z1834" s="6">
        <f t="shared" si="375"/>
        <v>0</v>
      </c>
      <c r="AA1834" s="6">
        <f t="shared" si="376"/>
        <v>17.497696593467662</v>
      </c>
      <c r="AB1834" s="6">
        <f t="shared" si="377"/>
        <v>0</v>
      </c>
      <c r="AC1834" s="6">
        <f t="shared" si="378"/>
        <v>0</v>
      </c>
      <c r="AD1834" s="6">
        <f t="shared" si="379"/>
        <v>0</v>
      </c>
    </row>
    <row r="1835" spans="2:30" x14ac:dyDescent="0.3">
      <c r="B1835" s="71">
        <v>0</v>
      </c>
      <c r="C1835" s="71">
        <v>18.947279827440099</v>
      </c>
      <c r="P1835" s="6">
        <f t="shared" si="367"/>
        <v>0</v>
      </c>
      <c r="Q1835" s="34">
        <f t="shared" si="368"/>
        <v>0</v>
      </c>
      <c r="R1835" s="6">
        <f t="shared" si="369"/>
        <v>0</v>
      </c>
      <c r="S1835" s="6">
        <f t="shared" si="370"/>
        <v>0</v>
      </c>
      <c r="T1835" s="6">
        <f t="shared" si="371"/>
        <v>18.947279827440099</v>
      </c>
      <c r="U1835" s="34">
        <f t="shared" si="372"/>
        <v>0</v>
      </c>
      <c r="V1835" s="35"/>
      <c r="W1835" s="64"/>
      <c r="X1835" s="6">
        <f t="shared" si="373"/>
        <v>0</v>
      </c>
      <c r="Y1835" s="6">
        <f t="shared" si="374"/>
        <v>0</v>
      </c>
      <c r="Z1835" s="6">
        <f t="shared" si="375"/>
        <v>0</v>
      </c>
      <c r="AA1835" s="6">
        <f t="shared" si="376"/>
        <v>18.947279827440099</v>
      </c>
      <c r="AB1835" s="6">
        <f t="shared" si="377"/>
        <v>0</v>
      </c>
      <c r="AC1835" s="6">
        <f t="shared" si="378"/>
        <v>0</v>
      </c>
      <c r="AD1835" s="6">
        <f t="shared" si="379"/>
        <v>0</v>
      </c>
    </row>
    <row r="1836" spans="2:30" x14ac:dyDescent="0.3">
      <c r="B1836" s="71">
        <v>0</v>
      </c>
      <c r="C1836" s="71">
        <v>16.737935446951951</v>
      </c>
      <c r="P1836" s="6">
        <f t="shared" si="367"/>
        <v>0</v>
      </c>
      <c r="Q1836" s="34">
        <f t="shared" si="368"/>
        <v>0</v>
      </c>
      <c r="R1836" s="6">
        <f t="shared" si="369"/>
        <v>0</v>
      </c>
      <c r="S1836" s="6">
        <f t="shared" si="370"/>
        <v>0</v>
      </c>
      <c r="T1836" s="6">
        <f t="shared" si="371"/>
        <v>16.737935446951951</v>
      </c>
      <c r="U1836" s="34">
        <f t="shared" si="372"/>
        <v>0</v>
      </c>
      <c r="V1836" s="35"/>
      <c r="W1836" s="64"/>
      <c r="X1836" s="6">
        <f t="shared" si="373"/>
        <v>0</v>
      </c>
      <c r="Y1836" s="6">
        <f t="shared" si="374"/>
        <v>0</v>
      </c>
      <c r="Z1836" s="6">
        <f t="shared" si="375"/>
        <v>0</v>
      </c>
      <c r="AA1836" s="6">
        <f t="shared" si="376"/>
        <v>16.737935446951951</v>
      </c>
      <c r="AB1836" s="6">
        <f t="shared" si="377"/>
        <v>0</v>
      </c>
      <c r="AC1836" s="6">
        <f t="shared" si="378"/>
        <v>0</v>
      </c>
      <c r="AD1836" s="6">
        <f t="shared" si="379"/>
        <v>0</v>
      </c>
    </row>
    <row r="1837" spans="2:30" x14ac:dyDescent="0.3">
      <c r="B1837" s="71">
        <v>0</v>
      </c>
      <c r="C1837" s="71">
        <v>13.551885019635844</v>
      </c>
      <c r="P1837" s="6">
        <f t="shared" si="367"/>
        <v>0</v>
      </c>
      <c r="Q1837" s="34">
        <f t="shared" si="368"/>
        <v>0</v>
      </c>
      <c r="R1837" s="6">
        <f t="shared" si="369"/>
        <v>0</v>
      </c>
      <c r="S1837" s="6">
        <f t="shared" si="370"/>
        <v>0</v>
      </c>
      <c r="T1837" s="6">
        <f t="shared" si="371"/>
        <v>13.551885019635844</v>
      </c>
      <c r="U1837" s="34">
        <f t="shared" si="372"/>
        <v>0</v>
      </c>
      <c r="V1837" s="35"/>
      <c r="W1837" s="64"/>
      <c r="X1837" s="6">
        <f t="shared" si="373"/>
        <v>0</v>
      </c>
      <c r="Y1837" s="6">
        <f t="shared" si="374"/>
        <v>0</v>
      </c>
      <c r="Z1837" s="6">
        <f t="shared" si="375"/>
        <v>0</v>
      </c>
      <c r="AA1837" s="6">
        <f t="shared" si="376"/>
        <v>13.551885019635844</v>
      </c>
      <c r="AB1837" s="6">
        <f t="shared" si="377"/>
        <v>0</v>
      </c>
      <c r="AC1837" s="6">
        <f t="shared" si="378"/>
        <v>0</v>
      </c>
      <c r="AD1837" s="6">
        <f t="shared" si="379"/>
        <v>0</v>
      </c>
    </row>
    <row r="1838" spans="2:30" x14ac:dyDescent="0.3">
      <c r="B1838" s="71">
        <v>0</v>
      </c>
      <c r="C1838" s="71">
        <v>10.136681193008659</v>
      </c>
      <c r="P1838" s="6">
        <f t="shared" si="367"/>
        <v>0</v>
      </c>
      <c r="Q1838" s="34">
        <f t="shared" si="368"/>
        <v>0</v>
      </c>
      <c r="R1838" s="6">
        <f t="shared" si="369"/>
        <v>0</v>
      </c>
      <c r="S1838" s="6">
        <f t="shared" si="370"/>
        <v>0</v>
      </c>
      <c r="T1838" s="6">
        <f t="shared" si="371"/>
        <v>10.136681193008659</v>
      </c>
      <c r="U1838" s="34">
        <f t="shared" si="372"/>
        <v>0</v>
      </c>
      <c r="V1838" s="35"/>
      <c r="W1838" s="64"/>
      <c r="X1838" s="6">
        <f t="shared" si="373"/>
        <v>0</v>
      </c>
      <c r="Y1838" s="6">
        <f t="shared" si="374"/>
        <v>0</v>
      </c>
      <c r="Z1838" s="6">
        <f t="shared" si="375"/>
        <v>0</v>
      </c>
      <c r="AA1838" s="6">
        <f t="shared" si="376"/>
        <v>10.136681193008659</v>
      </c>
      <c r="AB1838" s="6">
        <f t="shared" si="377"/>
        <v>0</v>
      </c>
      <c r="AC1838" s="6">
        <f t="shared" si="378"/>
        <v>0</v>
      </c>
      <c r="AD1838" s="6">
        <f t="shared" si="379"/>
        <v>0</v>
      </c>
    </row>
    <row r="1839" spans="2:30" x14ac:dyDescent="0.3">
      <c r="B1839" s="71">
        <v>3.5446044143190107</v>
      </c>
      <c r="C1839" s="71">
        <v>7.8459992815048931</v>
      </c>
      <c r="P1839" s="6">
        <f t="shared" si="367"/>
        <v>0</v>
      </c>
      <c r="Q1839" s="34">
        <f t="shared" si="368"/>
        <v>3.5446044143190107</v>
      </c>
      <c r="R1839" s="6">
        <f t="shared" si="369"/>
        <v>1.1697194567252736</v>
      </c>
      <c r="S1839" s="6">
        <f t="shared" si="370"/>
        <v>0</v>
      </c>
      <c r="T1839" s="6">
        <f t="shared" si="371"/>
        <v>6.6762798247796198</v>
      </c>
      <c r="U1839" s="34">
        <f t="shared" si="372"/>
        <v>0</v>
      </c>
      <c r="V1839" s="35"/>
      <c r="W1839" s="64"/>
      <c r="X1839" s="6">
        <f t="shared" si="373"/>
        <v>0</v>
      </c>
      <c r="Y1839" s="6">
        <f t="shared" si="374"/>
        <v>3.5446044143190107</v>
      </c>
      <c r="Z1839" s="6">
        <f t="shared" si="375"/>
        <v>0</v>
      </c>
      <c r="AA1839" s="6">
        <f t="shared" si="376"/>
        <v>4.3013948671858824</v>
      </c>
      <c r="AB1839" s="6">
        <f t="shared" si="377"/>
        <v>0</v>
      </c>
      <c r="AC1839" s="6">
        <f t="shared" si="378"/>
        <v>0</v>
      </c>
      <c r="AD1839" s="6">
        <f t="shared" si="379"/>
        <v>0</v>
      </c>
    </row>
    <row r="1840" spans="2:30" x14ac:dyDescent="0.3">
      <c r="B1840" s="71">
        <v>0.25403257210778379</v>
      </c>
      <c r="C1840" s="71">
        <v>6.5395081510538704</v>
      </c>
      <c r="P1840" s="6">
        <f t="shared" si="367"/>
        <v>0</v>
      </c>
      <c r="Q1840" s="34">
        <f t="shared" si="368"/>
        <v>0.25403257210778379</v>
      </c>
      <c r="R1840" s="6">
        <f t="shared" si="369"/>
        <v>8.3830748795568649E-2</v>
      </c>
      <c r="S1840" s="6">
        <f t="shared" si="370"/>
        <v>0</v>
      </c>
      <c r="T1840" s="6">
        <f t="shared" si="371"/>
        <v>6.4556774022583019</v>
      </c>
      <c r="U1840" s="34">
        <f t="shared" si="372"/>
        <v>0</v>
      </c>
      <c r="V1840" s="35"/>
      <c r="W1840" s="64"/>
      <c r="X1840" s="6">
        <f t="shared" si="373"/>
        <v>0</v>
      </c>
      <c r="Y1840" s="6">
        <f t="shared" si="374"/>
        <v>0.25403257210778379</v>
      </c>
      <c r="Z1840" s="6">
        <f t="shared" si="375"/>
        <v>0</v>
      </c>
      <c r="AA1840" s="6">
        <f t="shared" si="376"/>
        <v>6.2854755789460866</v>
      </c>
      <c r="AB1840" s="6">
        <f t="shared" si="377"/>
        <v>0</v>
      </c>
      <c r="AC1840" s="6">
        <f t="shared" si="378"/>
        <v>0</v>
      </c>
      <c r="AD1840" s="6">
        <f t="shared" si="379"/>
        <v>0</v>
      </c>
    </row>
    <row r="1841" spans="2:30" x14ac:dyDescent="0.3">
      <c r="B1841" s="71">
        <v>3.518430691998311</v>
      </c>
      <c r="C1841" s="71">
        <v>5.3035716815437519</v>
      </c>
      <c r="P1841" s="6">
        <f t="shared" si="367"/>
        <v>0</v>
      </c>
      <c r="Q1841" s="34">
        <f t="shared" si="368"/>
        <v>3.518430691998311</v>
      </c>
      <c r="R1841" s="6">
        <f t="shared" si="369"/>
        <v>1.1610821283594428</v>
      </c>
      <c r="S1841" s="6">
        <f t="shared" si="370"/>
        <v>0</v>
      </c>
      <c r="T1841" s="6">
        <f t="shared" si="371"/>
        <v>4.1424895531843093</v>
      </c>
      <c r="U1841" s="34">
        <f t="shared" si="372"/>
        <v>0</v>
      </c>
      <c r="V1841" s="35"/>
      <c r="W1841" s="64"/>
      <c r="X1841" s="6">
        <f t="shared" si="373"/>
        <v>0</v>
      </c>
      <c r="Y1841" s="6">
        <f t="shared" si="374"/>
        <v>3.518430691998311</v>
      </c>
      <c r="Z1841" s="6">
        <f t="shared" si="375"/>
        <v>0</v>
      </c>
      <c r="AA1841" s="6">
        <f t="shared" si="376"/>
        <v>1.7851409895454409</v>
      </c>
      <c r="AB1841" s="6">
        <f t="shared" si="377"/>
        <v>0</v>
      </c>
      <c r="AC1841" s="6">
        <f t="shared" si="378"/>
        <v>0</v>
      </c>
      <c r="AD1841" s="6">
        <f t="shared" si="379"/>
        <v>0</v>
      </c>
    </row>
    <row r="1842" spans="2:30" x14ac:dyDescent="0.3">
      <c r="B1842" s="71">
        <v>1.5482878885999605</v>
      </c>
      <c r="C1842" s="71">
        <v>5.0576761916939503</v>
      </c>
      <c r="P1842" s="6">
        <f t="shared" si="367"/>
        <v>0</v>
      </c>
      <c r="Q1842" s="34">
        <f t="shared" si="368"/>
        <v>1.5482878885999605</v>
      </c>
      <c r="R1842" s="6">
        <f t="shared" si="369"/>
        <v>0.51093500323798702</v>
      </c>
      <c r="S1842" s="6">
        <f t="shared" si="370"/>
        <v>0</v>
      </c>
      <c r="T1842" s="6">
        <f t="shared" si="371"/>
        <v>4.5467411884559636</v>
      </c>
      <c r="U1842" s="34">
        <f t="shared" si="372"/>
        <v>0</v>
      </c>
      <c r="V1842" s="35"/>
      <c r="W1842" s="64"/>
      <c r="X1842" s="6">
        <f t="shared" si="373"/>
        <v>0</v>
      </c>
      <c r="Y1842" s="6">
        <f t="shared" si="374"/>
        <v>1.5482878885999605</v>
      </c>
      <c r="Z1842" s="6">
        <f t="shared" si="375"/>
        <v>0</v>
      </c>
      <c r="AA1842" s="6">
        <f t="shared" si="376"/>
        <v>3.5093883030939899</v>
      </c>
      <c r="AB1842" s="6">
        <f t="shared" si="377"/>
        <v>0</v>
      </c>
      <c r="AC1842" s="6">
        <f t="shared" si="378"/>
        <v>0</v>
      </c>
      <c r="AD1842" s="6">
        <f t="shared" si="379"/>
        <v>0</v>
      </c>
    </row>
    <row r="1843" spans="2:30" x14ac:dyDescent="0.3">
      <c r="B1843" s="71">
        <v>1.6982735477180422</v>
      </c>
      <c r="C1843" s="71">
        <v>4.4959908254156362</v>
      </c>
      <c r="P1843" s="6">
        <f t="shared" si="367"/>
        <v>0</v>
      </c>
      <c r="Q1843" s="34">
        <f t="shared" si="368"/>
        <v>1.6982735477180422</v>
      </c>
      <c r="R1843" s="6">
        <f t="shared" si="369"/>
        <v>0.56043027074695395</v>
      </c>
      <c r="S1843" s="6">
        <f t="shared" si="370"/>
        <v>0</v>
      </c>
      <c r="T1843" s="6">
        <f t="shared" si="371"/>
        <v>3.9355605546686823</v>
      </c>
      <c r="U1843" s="34">
        <f t="shared" si="372"/>
        <v>0</v>
      </c>
      <c r="V1843" s="35"/>
      <c r="W1843" s="64"/>
      <c r="X1843" s="6">
        <f t="shared" si="373"/>
        <v>0</v>
      </c>
      <c r="Y1843" s="6">
        <f t="shared" si="374"/>
        <v>1.6982735477180422</v>
      </c>
      <c r="Z1843" s="6">
        <f t="shared" si="375"/>
        <v>0</v>
      </c>
      <c r="AA1843" s="6">
        <f t="shared" si="376"/>
        <v>2.7977172776975943</v>
      </c>
      <c r="AB1843" s="6">
        <f t="shared" si="377"/>
        <v>0</v>
      </c>
      <c r="AC1843" s="6">
        <f t="shared" si="378"/>
        <v>0</v>
      </c>
      <c r="AD1843" s="6">
        <f t="shared" si="379"/>
        <v>0</v>
      </c>
    </row>
    <row r="1844" spans="2:30" x14ac:dyDescent="0.3">
      <c r="B1844" s="71">
        <v>7.390310093784171</v>
      </c>
      <c r="C1844" s="71">
        <v>5.0702419795056048</v>
      </c>
      <c r="P1844" s="6">
        <f t="shared" si="367"/>
        <v>0</v>
      </c>
      <c r="Q1844" s="34">
        <f t="shared" si="368"/>
        <v>7.390310093784171</v>
      </c>
      <c r="R1844" s="6">
        <f t="shared" si="369"/>
        <v>2.4388023309487767</v>
      </c>
      <c r="S1844" s="6">
        <f t="shared" si="370"/>
        <v>0</v>
      </c>
      <c r="T1844" s="6">
        <f t="shared" si="371"/>
        <v>2.6314396485568281</v>
      </c>
      <c r="U1844" s="34">
        <f t="shared" si="372"/>
        <v>0</v>
      </c>
      <c r="V1844" s="35"/>
      <c r="W1844" s="64"/>
      <c r="X1844" s="6">
        <f t="shared" si="373"/>
        <v>0</v>
      </c>
      <c r="Y1844" s="6">
        <f t="shared" si="374"/>
        <v>5.0702419795056048</v>
      </c>
      <c r="Z1844" s="6">
        <f t="shared" si="375"/>
        <v>0</v>
      </c>
      <c r="AA1844" s="6">
        <f t="shared" si="376"/>
        <v>0</v>
      </c>
      <c r="AB1844" s="6">
        <f t="shared" si="377"/>
        <v>2.3200681142785662</v>
      </c>
      <c r="AC1844" s="6">
        <f t="shared" si="378"/>
        <v>0</v>
      </c>
      <c r="AD1844" s="6">
        <f t="shared" si="379"/>
        <v>0</v>
      </c>
    </row>
    <row r="1845" spans="2:30" x14ac:dyDescent="0.3">
      <c r="B1845" s="71">
        <v>2.0976030180616236</v>
      </c>
      <c r="C1845" s="71">
        <v>5.6867139444782584</v>
      </c>
      <c r="P1845" s="6">
        <f t="shared" si="367"/>
        <v>0</v>
      </c>
      <c r="Q1845" s="34">
        <f t="shared" si="368"/>
        <v>2.0976030180616236</v>
      </c>
      <c r="R1845" s="6">
        <f t="shared" si="369"/>
        <v>0.6922089959603358</v>
      </c>
      <c r="S1845" s="6">
        <f t="shared" si="370"/>
        <v>0</v>
      </c>
      <c r="T1845" s="6">
        <f t="shared" si="371"/>
        <v>4.9945049485179229</v>
      </c>
      <c r="U1845" s="34">
        <f t="shared" si="372"/>
        <v>0</v>
      </c>
      <c r="V1845" s="35"/>
      <c r="W1845" s="64"/>
      <c r="X1845" s="6">
        <f t="shared" si="373"/>
        <v>0</v>
      </c>
      <c r="Y1845" s="6">
        <f t="shared" si="374"/>
        <v>2.0976030180616236</v>
      </c>
      <c r="Z1845" s="6">
        <f t="shared" si="375"/>
        <v>0</v>
      </c>
      <c r="AA1845" s="6">
        <f t="shared" si="376"/>
        <v>3.5891109264166348</v>
      </c>
      <c r="AB1845" s="6">
        <f t="shared" si="377"/>
        <v>0</v>
      </c>
      <c r="AC1845" s="6">
        <f t="shared" si="378"/>
        <v>0</v>
      </c>
      <c r="AD1845" s="6">
        <f t="shared" si="379"/>
        <v>0</v>
      </c>
    </row>
    <row r="1846" spans="2:30" x14ac:dyDescent="0.3">
      <c r="B1846" s="71">
        <v>1.0649030754709106</v>
      </c>
      <c r="C1846" s="71">
        <v>6.9919815768499252</v>
      </c>
      <c r="P1846" s="6">
        <f t="shared" si="367"/>
        <v>0</v>
      </c>
      <c r="Q1846" s="34">
        <f t="shared" si="368"/>
        <v>1.0649030754709106</v>
      </c>
      <c r="R1846" s="6">
        <f t="shared" si="369"/>
        <v>0.35141801490540048</v>
      </c>
      <c r="S1846" s="6">
        <f t="shared" si="370"/>
        <v>0</v>
      </c>
      <c r="T1846" s="6">
        <f t="shared" si="371"/>
        <v>6.6405635619445249</v>
      </c>
      <c r="U1846" s="34">
        <f t="shared" si="372"/>
        <v>0</v>
      </c>
      <c r="V1846" s="35"/>
      <c r="W1846" s="64"/>
      <c r="X1846" s="6">
        <f t="shared" si="373"/>
        <v>0</v>
      </c>
      <c r="Y1846" s="6">
        <f t="shared" si="374"/>
        <v>1.0649030754709106</v>
      </c>
      <c r="Z1846" s="6">
        <f t="shared" si="375"/>
        <v>0</v>
      </c>
      <c r="AA1846" s="6">
        <f t="shared" si="376"/>
        <v>5.9270785013790146</v>
      </c>
      <c r="AB1846" s="6">
        <f t="shared" si="377"/>
        <v>0</v>
      </c>
      <c r="AC1846" s="6">
        <f t="shared" si="378"/>
        <v>0</v>
      </c>
      <c r="AD1846" s="6">
        <f t="shared" si="379"/>
        <v>0</v>
      </c>
    </row>
    <row r="1847" spans="2:30" x14ac:dyDescent="0.3">
      <c r="B1847" s="71">
        <v>1.1671879015413458E-2</v>
      </c>
      <c r="C1847" s="71">
        <v>9.2335633128131107</v>
      </c>
      <c r="P1847" s="6">
        <f t="shared" si="367"/>
        <v>0</v>
      </c>
      <c r="Q1847" s="34">
        <f t="shared" si="368"/>
        <v>1.1671879015413458E-2</v>
      </c>
      <c r="R1847" s="6">
        <f t="shared" si="369"/>
        <v>3.8517200750864413E-3</v>
      </c>
      <c r="S1847" s="6">
        <f t="shared" si="370"/>
        <v>0</v>
      </c>
      <c r="T1847" s="6">
        <f t="shared" si="371"/>
        <v>9.229711592738024</v>
      </c>
      <c r="U1847" s="34">
        <f t="shared" si="372"/>
        <v>0</v>
      </c>
      <c r="V1847" s="35"/>
      <c r="W1847" s="64"/>
      <c r="X1847" s="6">
        <f t="shared" si="373"/>
        <v>0</v>
      </c>
      <c r="Y1847" s="6">
        <f t="shared" si="374"/>
        <v>1.1671879015413458E-2</v>
      </c>
      <c r="Z1847" s="6">
        <f t="shared" si="375"/>
        <v>0</v>
      </c>
      <c r="AA1847" s="6">
        <f t="shared" si="376"/>
        <v>9.2218914337976976</v>
      </c>
      <c r="AB1847" s="6">
        <f t="shared" si="377"/>
        <v>0</v>
      </c>
      <c r="AC1847" s="6">
        <f t="shared" si="378"/>
        <v>0</v>
      </c>
      <c r="AD1847" s="6">
        <f t="shared" si="379"/>
        <v>0</v>
      </c>
    </row>
    <row r="1848" spans="2:30" x14ac:dyDescent="0.3">
      <c r="B1848" s="71">
        <v>6.5150594220007478E-3</v>
      </c>
      <c r="C1848" s="71">
        <v>11.1674601279227</v>
      </c>
      <c r="P1848" s="6">
        <f t="shared" si="367"/>
        <v>0</v>
      </c>
      <c r="Q1848" s="34">
        <f t="shared" si="368"/>
        <v>6.5150594220007478E-3</v>
      </c>
      <c r="R1848" s="6">
        <f t="shared" si="369"/>
        <v>2.1499696092602467E-3</v>
      </c>
      <c r="S1848" s="6">
        <f t="shared" si="370"/>
        <v>0</v>
      </c>
      <c r="T1848" s="6">
        <f t="shared" si="371"/>
        <v>11.16531015831344</v>
      </c>
      <c r="U1848" s="34">
        <f t="shared" si="372"/>
        <v>0</v>
      </c>
      <c r="V1848" s="35"/>
      <c r="W1848" s="64"/>
      <c r="X1848" s="6">
        <f t="shared" si="373"/>
        <v>0</v>
      </c>
      <c r="Y1848" s="6">
        <f t="shared" si="374"/>
        <v>6.5150594220007478E-3</v>
      </c>
      <c r="Z1848" s="6">
        <f t="shared" si="375"/>
        <v>0</v>
      </c>
      <c r="AA1848" s="6">
        <f t="shared" si="376"/>
        <v>11.1609450685007</v>
      </c>
      <c r="AB1848" s="6">
        <f t="shared" si="377"/>
        <v>0</v>
      </c>
      <c r="AC1848" s="6">
        <f t="shared" si="378"/>
        <v>0</v>
      </c>
      <c r="AD1848" s="6">
        <f t="shared" si="379"/>
        <v>0</v>
      </c>
    </row>
    <row r="1849" spans="2:30" x14ac:dyDescent="0.3">
      <c r="B1849" s="71">
        <v>2.8030858000199234E-3</v>
      </c>
      <c r="C1849" s="71">
        <v>12.543554596957575</v>
      </c>
      <c r="P1849" s="6">
        <f t="shared" si="367"/>
        <v>0</v>
      </c>
      <c r="Q1849" s="34">
        <f t="shared" si="368"/>
        <v>2.8030858000199234E-3</v>
      </c>
      <c r="R1849" s="6">
        <f t="shared" si="369"/>
        <v>9.2501831400657476E-4</v>
      </c>
      <c r="S1849" s="6">
        <f t="shared" si="370"/>
        <v>0</v>
      </c>
      <c r="T1849" s="6">
        <f t="shared" si="371"/>
        <v>12.542629578643568</v>
      </c>
      <c r="U1849" s="34">
        <f t="shared" si="372"/>
        <v>0</v>
      </c>
      <c r="V1849" s="35"/>
      <c r="W1849" s="64"/>
      <c r="X1849" s="6">
        <f t="shared" si="373"/>
        <v>0</v>
      </c>
      <c r="Y1849" s="6">
        <f t="shared" si="374"/>
        <v>2.8030858000199234E-3</v>
      </c>
      <c r="Z1849" s="6">
        <f t="shared" si="375"/>
        <v>0</v>
      </c>
      <c r="AA1849" s="6">
        <f t="shared" si="376"/>
        <v>12.540751511157556</v>
      </c>
      <c r="AB1849" s="6">
        <f t="shared" si="377"/>
        <v>0</v>
      </c>
      <c r="AC1849" s="6">
        <f t="shared" si="378"/>
        <v>0</v>
      </c>
      <c r="AD1849" s="6">
        <f t="shared" si="379"/>
        <v>0</v>
      </c>
    </row>
    <row r="1850" spans="2:30" x14ac:dyDescent="0.3">
      <c r="B1850" s="71">
        <v>0</v>
      </c>
      <c r="C1850" s="71">
        <v>13.804181525370183</v>
      </c>
      <c r="P1850" s="6">
        <f t="shared" si="367"/>
        <v>0</v>
      </c>
      <c r="Q1850" s="34">
        <f t="shared" si="368"/>
        <v>0</v>
      </c>
      <c r="R1850" s="6">
        <f t="shared" si="369"/>
        <v>0</v>
      </c>
      <c r="S1850" s="6">
        <f t="shared" si="370"/>
        <v>0</v>
      </c>
      <c r="T1850" s="6">
        <f t="shared" si="371"/>
        <v>13.804181525370183</v>
      </c>
      <c r="U1850" s="34">
        <f t="shared" si="372"/>
        <v>0</v>
      </c>
      <c r="V1850" s="35"/>
      <c r="W1850" s="64"/>
      <c r="X1850" s="6">
        <f t="shared" si="373"/>
        <v>0</v>
      </c>
      <c r="Y1850" s="6">
        <f t="shared" si="374"/>
        <v>0</v>
      </c>
      <c r="Z1850" s="6">
        <f t="shared" si="375"/>
        <v>0</v>
      </c>
      <c r="AA1850" s="6">
        <f t="shared" si="376"/>
        <v>13.804181525370183</v>
      </c>
      <c r="AB1850" s="6">
        <f t="shared" si="377"/>
        <v>0</v>
      </c>
      <c r="AC1850" s="6">
        <f t="shared" si="378"/>
        <v>0</v>
      </c>
      <c r="AD1850" s="6">
        <f t="shared" si="379"/>
        <v>0</v>
      </c>
    </row>
    <row r="1851" spans="2:30" x14ac:dyDescent="0.3">
      <c r="B1851" s="71">
        <v>0</v>
      </c>
      <c r="C1851" s="71">
        <v>15.057963222859307</v>
      </c>
      <c r="P1851" s="6">
        <f t="shared" si="367"/>
        <v>0</v>
      </c>
      <c r="Q1851" s="34">
        <f t="shared" si="368"/>
        <v>0</v>
      </c>
      <c r="R1851" s="6">
        <f t="shared" si="369"/>
        <v>0</v>
      </c>
      <c r="S1851" s="6">
        <f t="shared" si="370"/>
        <v>0</v>
      </c>
      <c r="T1851" s="6">
        <f t="shared" si="371"/>
        <v>15.057963222859307</v>
      </c>
      <c r="U1851" s="34">
        <f t="shared" si="372"/>
        <v>0</v>
      </c>
      <c r="V1851" s="35"/>
      <c r="W1851" s="64"/>
      <c r="X1851" s="6">
        <f t="shared" si="373"/>
        <v>0</v>
      </c>
      <c r="Y1851" s="6">
        <f t="shared" si="374"/>
        <v>0</v>
      </c>
      <c r="Z1851" s="6">
        <f t="shared" si="375"/>
        <v>0</v>
      </c>
      <c r="AA1851" s="6">
        <f t="shared" si="376"/>
        <v>15.057963222859307</v>
      </c>
      <c r="AB1851" s="6">
        <f t="shared" si="377"/>
        <v>0</v>
      </c>
      <c r="AC1851" s="6">
        <f t="shared" si="378"/>
        <v>0</v>
      </c>
      <c r="AD1851" s="6">
        <f t="shared" si="379"/>
        <v>0</v>
      </c>
    </row>
    <row r="1852" spans="2:30" x14ac:dyDescent="0.3">
      <c r="B1852" s="71">
        <v>0</v>
      </c>
      <c r="C1852" s="71">
        <v>16.22847649290858</v>
      </c>
      <c r="P1852" s="6">
        <f t="shared" si="367"/>
        <v>0</v>
      </c>
      <c r="Q1852" s="34">
        <f t="shared" si="368"/>
        <v>0</v>
      </c>
      <c r="R1852" s="6">
        <f t="shared" si="369"/>
        <v>0</v>
      </c>
      <c r="S1852" s="6">
        <f t="shared" si="370"/>
        <v>0</v>
      </c>
      <c r="T1852" s="6">
        <f t="shared" si="371"/>
        <v>16.22847649290858</v>
      </c>
      <c r="U1852" s="34">
        <f t="shared" si="372"/>
        <v>0</v>
      </c>
      <c r="V1852" s="35"/>
      <c r="W1852" s="64"/>
      <c r="X1852" s="6">
        <f t="shared" si="373"/>
        <v>0</v>
      </c>
      <c r="Y1852" s="6">
        <f t="shared" si="374"/>
        <v>0</v>
      </c>
      <c r="Z1852" s="6">
        <f t="shared" si="375"/>
        <v>0</v>
      </c>
      <c r="AA1852" s="6">
        <f t="shared" si="376"/>
        <v>16.22847649290858</v>
      </c>
      <c r="AB1852" s="6">
        <f t="shared" si="377"/>
        <v>0</v>
      </c>
      <c r="AC1852" s="6">
        <f t="shared" si="378"/>
        <v>0</v>
      </c>
      <c r="AD1852" s="6">
        <f t="shared" si="379"/>
        <v>0</v>
      </c>
    </row>
    <row r="1853" spans="2:30" x14ac:dyDescent="0.3">
      <c r="B1853" s="71">
        <v>0</v>
      </c>
      <c r="C1853" s="71">
        <v>17.493132932343023</v>
      </c>
      <c r="P1853" s="6">
        <f t="shared" si="367"/>
        <v>0</v>
      </c>
      <c r="Q1853" s="34">
        <f t="shared" si="368"/>
        <v>0</v>
      </c>
      <c r="R1853" s="6">
        <f t="shared" si="369"/>
        <v>0</v>
      </c>
      <c r="S1853" s="6">
        <f t="shared" si="370"/>
        <v>0</v>
      </c>
      <c r="T1853" s="6">
        <f t="shared" si="371"/>
        <v>17.493132932343023</v>
      </c>
      <c r="U1853" s="34">
        <f t="shared" si="372"/>
        <v>0</v>
      </c>
      <c r="V1853" s="35"/>
      <c r="W1853" s="64"/>
      <c r="X1853" s="6">
        <f t="shared" si="373"/>
        <v>0</v>
      </c>
      <c r="Y1853" s="6">
        <f t="shared" si="374"/>
        <v>0</v>
      </c>
      <c r="Z1853" s="6">
        <f t="shared" si="375"/>
        <v>0</v>
      </c>
      <c r="AA1853" s="6">
        <f t="shared" si="376"/>
        <v>17.493132932343023</v>
      </c>
      <c r="AB1853" s="6">
        <f t="shared" si="377"/>
        <v>0</v>
      </c>
      <c r="AC1853" s="6">
        <f t="shared" si="378"/>
        <v>0</v>
      </c>
      <c r="AD1853" s="6">
        <f t="shared" si="379"/>
        <v>0</v>
      </c>
    </row>
    <row r="1854" spans="2:30" x14ac:dyDescent="0.3">
      <c r="B1854" s="71">
        <v>0</v>
      </c>
      <c r="C1854" s="71">
        <v>18.806049382448307</v>
      </c>
      <c r="P1854" s="6">
        <f t="shared" si="367"/>
        <v>0</v>
      </c>
      <c r="Q1854" s="34">
        <f t="shared" si="368"/>
        <v>0</v>
      </c>
      <c r="R1854" s="6">
        <f t="shared" si="369"/>
        <v>0</v>
      </c>
      <c r="S1854" s="6">
        <f t="shared" si="370"/>
        <v>0</v>
      </c>
      <c r="T1854" s="6">
        <f t="shared" si="371"/>
        <v>18.806049382448307</v>
      </c>
      <c r="U1854" s="34">
        <f t="shared" si="372"/>
        <v>0</v>
      </c>
      <c r="V1854" s="35"/>
      <c r="W1854" s="64"/>
      <c r="X1854" s="6">
        <f t="shared" si="373"/>
        <v>0</v>
      </c>
      <c r="Y1854" s="6">
        <f t="shared" si="374"/>
        <v>0</v>
      </c>
      <c r="Z1854" s="6">
        <f t="shared" si="375"/>
        <v>0</v>
      </c>
      <c r="AA1854" s="6">
        <f t="shared" si="376"/>
        <v>18.806049382448307</v>
      </c>
      <c r="AB1854" s="6">
        <f t="shared" si="377"/>
        <v>0</v>
      </c>
      <c r="AC1854" s="6">
        <f t="shared" si="378"/>
        <v>0</v>
      </c>
      <c r="AD1854" s="6">
        <f t="shared" si="379"/>
        <v>0</v>
      </c>
    </row>
    <row r="1855" spans="2:30" x14ac:dyDescent="0.3">
      <c r="B1855" s="71">
        <v>0</v>
      </c>
      <c r="C1855" s="71">
        <v>20.169114950597368</v>
      </c>
      <c r="P1855" s="6">
        <f t="shared" si="367"/>
        <v>0</v>
      </c>
      <c r="Q1855" s="34">
        <f t="shared" si="368"/>
        <v>0</v>
      </c>
      <c r="R1855" s="6">
        <f t="shared" si="369"/>
        <v>0</v>
      </c>
      <c r="S1855" s="6">
        <f t="shared" si="370"/>
        <v>0</v>
      </c>
      <c r="T1855" s="6">
        <f t="shared" si="371"/>
        <v>20.169114950597368</v>
      </c>
      <c r="U1855" s="34">
        <f t="shared" si="372"/>
        <v>0</v>
      </c>
      <c r="V1855" s="35"/>
      <c r="W1855" s="64"/>
      <c r="X1855" s="6">
        <f t="shared" si="373"/>
        <v>0</v>
      </c>
      <c r="Y1855" s="6">
        <f t="shared" si="374"/>
        <v>0</v>
      </c>
      <c r="Z1855" s="6">
        <f t="shared" si="375"/>
        <v>0</v>
      </c>
      <c r="AA1855" s="6">
        <f t="shared" si="376"/>
        <v>20.169114950597368</v>
      </c>
      <c r="AB1855" s="6">
        <f t="shared" si="377"/>
        <v>0</v>
      </c>
      <c r="AC1855" s="6">
        <f t="shared" si="378"/>
        <v>0</v>
      </c>
      <c r="AD1855" s="6">
        <f t="shared" si="379"/>
        <v>0</v>
      </c>
    </row>
    <row r="1856" spans="2:30" x14ac:dyDescent="0.3">
      <c r="B1856" s="71">
        <v>0</v>
      </c>
      <c r="C1856" s="71">
        <v>21.612416297167389</v>
      </c>
      <c r="P1856" s="6">
        <f t="shared" si="367"/>
        <v>0</v>
      </c>
      <c r="Q1856" s="34">
        <f t="shared" si="368"/>
        <v>0</v>
      </c>
      <c r="R1856" s="6">
        <f t="shared" si="369"/>
        <v>0</v>
      </c>
      <c r="S1856" s="6">
        <f t="shared" si="370"/>
        <v>0</v>
      </c>
      <c r="T1856" s="6">
        <f t="shared" si="371"/>
        <v>21.612416297167389</v>
      </c>
      <c r="U1856" s="34">
        <f t="shared" si="372"/>
        <v>0</v>
      </c>
      <c r="V1856" s="35"/>
      <c r="W1856" s="64"/>
      <c r="X1856" s="6">
        <f t="shared" si="373"/>
        <v>0</v>
      </c>
      <c r="Y1856" s="6">
        <f t="shared" si="374"/>
        <v>0</v>
      </c>
      <c r="Z1856" s="6">
        <f t="shared" si="375"/>
        <v>0</v>
      </c>
      <c r="AA1856" s="6">
        <f t="shared" si="376"/>
        <v>21.612416297167389</v>
      </c>
      <c r="AB1856" s="6">
        <f t="shared" si="377"/>
        <v>0</v>
      </c>
      <c r="AC1856" s="6">
        <f t="shared" si="378"/>
        <v>0</v>
      </c>
      <c r="AD1856" s="6">
        <f t="shared" si="379"/>
        <v>0</v>
      </c>
    </row>
    <row r="1857" spans="2:30" x14ac:dyDescent="0.3">
      <c r="B1857" s="71">
        <v>0</v>
      </c>
      <c r="C1857" s="71">
        <v>23.139885015177892</v>
      </c>
      <c r="P1857" s="6">
        <f t="shared" si="367"/>
        <v>0</v>
      </c>
      <c r="Q1857" s="34">
        <f t="shared" si="368"/>
        <v>0</v>
      </c>
      <c r="R1857" s="6">
        <f t="shared" si="369"/>
        <v>0</v>
      </c>
      <c r="S1857" s="6">
        <f t="shared" si="370"/>
        <v>0</v>
      </c>
      <c r="T1857" s="6">
        <f t="shared" si="371"/>
        <v>23.139885015177892</v>
      </c>
      <c r="U1857" s="34">
        <f t="shared" si="372"/>
        <v>0</v>
      </c>
      <c r="V1857" s="35"/>
      <c r="W1857" s="64"/>
      <c r="X1857" s="6">
        <f t="shared" si="373"/>
        <v>0</v>
      </c>
      <c r="Y1857" s="6">
        <f t="shared" si="374"/>
        <v>0</v>
      </c>
      <c r="Z1857" s="6">
        <f t="shared" si="375"/>
        <v>0</v>
      </c>
      <c r="AA1857" s="6">
        <f t="shared" si="376"/>
        <v>23.139885015177892</v>
      </c>
      <c r="AB1857" s="6">
        <f t="shared" si="377"/>
        <v>0</v>
      </c>
      <c r="AC1857" s="6">
        <f t="shared" si="378"/>
        <v>0</v>
      </c>
      <c r="AD1857" s="6">
        <f t="shared" si="379"/>
        <v>0</v>
      </c>
    </row>
    <row r="1858" spans="2:30" x14ac:dyDescent="0.3">
      <c r="B1858" s="71">
        <v>0</v>
      </c>
      <c r="C1858" s="71">
        <v>24.652698098181272</v>
      </c>
      <c r="P1858" s="6">
        <f t="shared" si="367"/>
        <v>0</v>
      </c>
      <c r="Q1858" s="34">
        <f t="shared" si="368"/>
        <v>0</v>
      </c>
      <c r="R1858" s="6">
        <f t="shared" si="369"/>
        <v>0</v>
      </c>
      <c r="S1858" s="6">
        <f t="shared" si="370"/>
        <v>0</v>
      </c>
      <c r="T1858" s="6">
        <f t="shared" si="371"/>
        <v>24.652698098181272</v>
      </c>
      <c r="U1858" s="34">
        <f t="shared" si="372"/>
        <v>0</v>
      </c>
      <c r="V1858" s="35"/>
      <c r="W1858" s="64"/>
      <c r="X1858" s="6">
        <f t="shared" si="373"/>
        <v>0</v>
      </c>
      <c r="Y1858" s="6">
        <f t="shared" si="374"/>
        <v>0</v>
      </c>
      <c r="Z1858" s="6">
        <f t="shared" si="375"/>
        <v>0</v>
      </c>
      <c r="AA1858" s="6">
        <f t="shared" si="376"/>
        <v>24.652698098181272</v>
      </c>
      <c r="AB1858" s="6">
        <f t="shared" si="377"/>
        <v>0</v>
      </c>
      <c r="AC1858" s="6">
        <f t="shared" si="378"/>
        <v>0</v>
      </c>
      <c r="AD1858" s="6">
        <f t="shared" si="379"/>
        <v>0</v>
      </c>
    </row>
    <row r="1859" spans="2:30" x14ac:dyDescent="0.3">
      <c r="B1859" s="71">
        <v>0</v>
      </c>
      <c r="C1859" s="71">
        <v>20.156981209876172</v>
      </c>
      <c r="P1859" s="6">
        <f t="shared" si="367"/>
        <v>0</v>
      </c>
      <c r="Q1859" s="34">
        <f t="shared" si="368"/>
        <v>0</v>
      </c>
      <c r="R1859" s="6">
        <f t="shared" si="369"/>
        <v>0</v>
      </c>
      <c r="S1859" s="6">
        <f t="shared" si="370"/>
        <v>0</v>
      </c>
      <c r="T1859" s="6">
        <f t="shared" si="371"/>
        <v>20.156981209876172</v>
      </c>
      <c r="U1859" s="34">
        <f t="shared" si="372"/>
        <v>0</v>
      </c>
      <c r="V1859" s="35"/>
      <c r="W1859" s="64"/>
      <c r="X1859" s="6">
        <f t="shared" si="373"/>
        <v>0</v>
      </c>
      <c r="Y1859" s="6">
        <f t="shared" si="374"/>
        <v>0</v>
      </c>
      <c r="Z1859" s="6">
        <f t="shared" si="375"/>
        <v>0</v>
      </c>
      <c r="AA1859" s="6">
        <f t="shared" si="376"/>
        <v>20.156981209876172</v>
      </c>
      <c r="AB1859" s="6">
        <f t="shared" si="377"/>
        <v>0</v>
      </c>
      <c r="AC1859" s="6">
        <f t="shared" si="378"/>
        <v>0</v>
      </c>
      <c r="AD1859" s="6">
        <f t="shared" si="379"/>
        <v>0</v>
      </c>
    </row>
    <row r="1860" spans="2:30" x14ac:dyDescent="0.3">
      <c r="B1860" s="71">
        <v>0</v>
      </c>
      <c r="C1860" s="71">
        <v>18.839272303557905</v>
      </c>
      <c r="P1860" s="6">
        <f t="shared" ref="P1860:P1923" si="380">C1860-R1860-T1860</f>
        <v>0</v>
      </c>
      <c r="Q1860" s="34">
        <f t="shared" ref="Q1860:Q1923" si="381">MIN(318,B1860)</f>
        <v>0</v>
      </c>
      <c r="R1860" s="6">
        <f t="shared" ref="R1860:R1923" si="382">IF(Q1860=0,0,MIN(C1860,Q1860*33%))</f>
        <v>0</v>
      </c>
      <c r="S1860" s="6">
        <f t="shared" ref="S1860:S1923" si="383">MIN(B1860-Q1860,110*0.76)</f>
        <v>0</v>
      </c>
      <c r="T1860" s="6">
        <f t="shared" ref="T1860:T1923" si="384">MIN(134,C1860-R1860)</f>
        <v>18.839272303557905</v>
      </c>
      <c r="U1860" s="34">
        <f t="shared" ref="U1860:U1923" si="385">MIN(B1860-S1860-Q1860,134)</f>
        <v>0</v>
      </c>
      <c r="V1860" s="35"/>
      <c r="W1860" s="64"/>
      <c r="X1860" s="6">
        <f t="shared" ref="X1860:X1923" si="386">C1860-Y1860-AA1860-AD1860</f>
        <v>0</v>
      </c>
      <c r="Y1860" s="6">
        <f t="shared" ref="Y1860:Y1923" si="387">MIN(B1860,C1860)</f>
        <v>0</v>
      </c>
      <c r="Z1860" s="6">
        <f t="shared" ref="Z1860:Z1923" si="388">MIN(B1860-Y1860-AB1860,110*M$33)</f>
        <v>0</v>
      </c>
      <c r="AA1860" s="6">
        <f t="shared" ref="AA1860:AA1923" si="389">MIN(C1860-Y1860,110-Y1860)</f>
        <v>18.839272303557905</v>
      </c>
      <c r="AB1860" s="6">
        <f t="shared" ref="AB1860:AB1923" si="390">MIN(B1860-Y1860,120-Y1860)</f>
        <v>0</v>
      </c>
      <c r="AC1860" s="6">
        <f t="shared" ref="AC1860:AC1923" si="391">B1860-Y1860-Z1860-AB1860</f>
        <v>0</v>
      </c>
      <c r="AD1860" s="6">
        <f t="shared" ref="AD1860:AD1923" si="392">C1860-Y1860-AA1860</f>
        <v>0</v>
      </c>
    </row>
    <row r="1861" spans="2:30" x14ac:dyDescent="0.3">
      <c r="B1861" s="71">
        <v>0</v>
      </c>
      <c r="C1861" s="71">
        <v>171.08555648652526</v>
      </c>
      <c r="P1861" s="6">
        <f t="shared" si="380"/>
        <v>37.085556486525263</v>
      </c>
      <c r="Q1861" s="34">
        <f t="shared" si="381"/>
        <v>0</v>
      </c>
      <c r="R1861" s="6">
        <f t="shared" si="382"/>
        <v>0</v>
      </c>
      <c r="S1861" s="6">
        <f t="shared" si="383"/>
        <v>0</v>
      </c>
      <c r="T1861" s="6">
        <f t="shared" si="384"/>
        <v>134</v>
      </c>
      <c r="U1861" s="34">
        <f t="shared" si="385"/>
        <v>0</v>
      </c>
      <c r="V1861" s="35"/>
      <c r="W1861" s="64"/>
      <c r="X1861" s="6">
        <f t="shared" si="386"/>
        <v>0</v>
      </c>
      <c r="Y1861" s="6">
        <f t="shared" si="387"/>
        <v>0</v>
      </c>
      <c r="Z1861" s="6">
        <f t="shared" si="388"/>
        <v>0</v>
      </c>
      <c r="AA1861" s="6">
        <f t="shared" si="389"/>
        <v>110</v>
      </c>
      <c r="AB1861" s="6">
        <f t="shared" si="390"/>
        <v>0</v>
      </c>
      <c r="AC1861" s="6">
        <f t="shared" si="391"/>
        <v>0</v>
      </c>
      <c r="AD1861" s="6">
        <f t="shared" si="392"/>
        <v>61.085556486525263</v>
      </c>
    </row>
    <row r="1862" spans="2:30" x14ac:dyDescent="0.3">
      <c r="B1862" s="71">
        <v>6.6509050147654653E-2</v>
      </c>
      <c r="C1862" s="71">
        <v>133.92166763327128</v>
      </c>
      <c r="P1862" s="6">
        <f t="shared" si="380"/>
        <v>0</v>
      </c>
      <c r="Q1862" s="34">
        <f t="shared" si="381"/>
        <v>6.6509050147654653E-2</v>
      </c>
      <c r="R1862" s="6">
        <f t="shared" si="382"/>
        <v>2.1947986548726036E-2</v>
      </c>
      <c r="S1862" s="6">
        <f t="shared" si="383"/>
        <v>0</v>
      </c>
      <c r="T1862" s="6">
        <f t="shared" si="384"/>
        <v>133.89971964672256</v>
      </c>
      <c r="U1862" s="34">
        <f t="shared" si="385"/>
        <v>0</v>
      </c>
      <c r="V1862" s="35"/>
      <c r="W1862" s="64"/>
      <c r="X1862" s="6">
        <f t="shared" si="386"/>
        <v>0</v>
      </c>
      <c r="Y1862" s="6">
        <f t="shared" si="387"/>
        <v>6.6509050147654653E-2</v>
      </c>
      <c r="Z1862" s="6">
        <f t="shared" si="388"/>
        <v>0</v>
      </c>
      <c r="AA1862" s="6">
        <f t="shared" si="389"/>
        <v>109.93349094985234</v>
      </c>
      <c r="AB1862" s="6">
        <f t="shared" si="390"/>
        <v>0</v>
      </c>
      <c r="AC1862" s="6">
        <f t="shared" si="391"/>
        <v>0</v>
      </c>
      <c r="AD1862" s="6">
        <f t="shared" si="392"/>
        <v>23.921667633271284</v>
      </c>
    </row>
    <row r="1863" spans="2:30" x14ac:dyDescent="0.3">
      <c r="B1863" s="71">
        <v>2.8327170119368037</v>
      </c>
      <c r="C1863" s="71">
        <v>101.33663157374581</v>
      </c>
      <c r="P1863" s="6">
        <f t="shared" si="380"/>
        <v>0</v>
      </c>
      <c r="Q1863" s="34">
        <f t="shared" si="381"/>
        <v>2.8327170119368037</v>
      </c>
      <c r="R1863" s="6">
        <f t="shared" si="382"/>
        <v>0.93479661393914526</v>
      </c>
      <c r="S1863" s="6">
        <f t="shared" si="383"/>
        <v>0</v>
      </c>
      <c r="T1863" s="6">
        <f t="shared" si="384"/>
        <v>100.40183495980666</v>
      </c>
      <c r="U1863" s="34">
        <f t="shared" si="385"/>
        <v>0</v>
      </c>
      <c r="V1863" s="35"/>
      <c r="W1863" s="64"/>
      <c r="X1863" s="6">
        <f t="shared" si="386"/>
        <v>0</v>
      </c>
      <c r="Y1863" s="6">
        <f t="shared" si="387"/>
        <v>2.8327170119368037</v>
      </c>
      <c r="Z1863" s="6">
        <f t="shared" si="388"/>
        <v>0</v>
      </c>
      <c r="AA1863" s="6">
        <f t="shared" si="389"/>
        <v>98.503914561808998</v>
      </c>
      <c r="AB1863" s="6">
        <f t="shared" si="390"/>
        <v>0</v>
      </c>
      <c r="AC1863" s="6">
        <f t="shared" si="391"/>
        <v>0</v>
      </c>
      <c r="AD1863" s="6">
        <f t="shared" si="392"/>
        <v>0</v>
      </c>
    </row>
    <row r="1864" spans="2:30" x14ac:dyDescent="0.3">
      <c r="B1864" s="71">
        <v>9.4555694221120827</v>
      </c>
      <c r="C1864" s="71">
        <v>73.045338308829486</v>
      </c>
      <c r="P1864" s="6">
        <f t="shared" si="380"/>
        <v>0</v>
      </c>
      <c r="Q1864" s="34">
        <f t="shared" si="381"/>
        <v>9.4555694221120827</v>
      </c>
      <c r="R1864" s="6">
        <f t="shared" si="382"/>
        <v>3.1203379092969876</v>
      </c>
      <c r="S1864" s="6">
        <f t="shared" si="383"/>
        <v>0</v>
      </c>
      <c r="T1864" s="6">
        <f t="shared" si="384"/>
        <v>69.925000399532493</v>
      </c>
      <c r="U1864" s="34">
        <f t="shared" si="385"/>
        <v>0</v>
      </c>
      <c r="V1864" s="35"/>
      <c r="W1864" s="64"/>
      <c r="X1864" s="6">
        <f t="shared" si="386"/>
        <v>0</v>
      </c>
      <c r="Y1864" s="6">
        <f t="shared" si="387"/>
        <v>9.4555694221120827</v>
      </c>
      <c r="Z1864" s="6">
        <f t="shared" si="388"/>
        <v>0</v>
      </c>
      <c r="AA1864" s="6">
        <f t="shared" si="389"/>
        <v>63.589768886717401</v>
      </c>
      <c r="AB1864" s="6">
        <f t="shared" si="390"/>
        <v>0</v>
      </c>
      <c r="AC1864" s="6">
        <f t="shared" si="391"/>
        <v>0</v>
      </c>
      <c r="AD1864" s="6">
        <f t="shared" si="392"/>
        <v>0</v>
      </c>
    </row>
    <row r="1865" spans="2:30" x14ac:dyDescent="0.3">
      <c r="B1865" s="71">
        <v>17.519232588898799</v>
      </c>
      <c r="C1865" s="71">
        <v>51.282592252503676</v>
      </c>
      <c r="P1865" s="6">
        <f t="shared" si="380"/>
        <v>0</v>
      </c>
      <c r="Q1865" s="34">
        <f t="shared" si="381"/>
        <v>17.519232588898799</v>
      </c>
      <c r="R1865" s="6">
        <f t="shared" si="382"/>
        <v>5.7813467543366039</v>
      </c>
      <c r="S1865" s="6">
        <f t="shared" si="383"/>
        <v>0</v>
      </c>
      <c r="T1865" s="6">
        <f t="shared" si="384"/>
        <v>45.501245498167073</v>
      </c>
      <c r="U1865" s="34">
        <f t="shared" si="385"/>
        <v>0</v>
      </c>
      <c r="V1865" s="35"/>
      <c r="W1865" s="64"/>
      <c r="X1865" s="6">
        <f t="shared" si="386"/>
        <v>0</v>
      </c>
      <c r="Y1865" s="6">
        <f t="shared" si="387"/>
        <v>17.519232588898799</v>
      </c>
      <c r="Z1865" s="6">
        <f t="shared" si="388"/>
        <v>0</v>
      </c>
      <c r="AA1865" s="6">
        <f t="shared" si="389"/>
        <v>33.763359663604874</v>
      </c>
      <c r="AB1865" s="6">
        <f t="shared" si="390"/>
        <v>0</v>
      </c>
      <c r="AC1865" s="6">
        <f t="shared" si="391"/>
        <v>0</v>
      </c>
      <c r="AD1865" s="6">
        <f t="shared" si="392"/>
        <v>0</v>
      </c>
    </row>
    <row r="1866" spans="2:30" x14ac:dyDescent="0.3">
      <c r="B1866" s="71">
        <v>21.927117339582427</v>
      </c>
      <c r="C1866" s="71">
        <v>45.576866255295194</v>
      </c>
      <c r="P1866" s="6">
        <f t="shared" si="380"/>
        <v>0</v>
      </c>
      <c r="Q1866" s="34">
        <f t="shared" si="381"/>
        <v>21.927117339582427</v>
      </c>
      <c r="R1866" s="6">
        <f t="shared" si="382"/>
        <v>7.2359487220622016</v>
      </c>
      <c r="S1866" s="6">
        <f t="shared" si="383"/>
        <v>0</v>
      </c>
      <c r="T1866" s="6">
        <f t="shared" si="384"/>
        <v>38.340917533232989</v>
      </c>
      <c r="U1866" s="34">
        <f t="shared" si="385"/>
        <v>0</v>
      </c>
      <c r="V1866" s="35"/>
      <c r="W1866" s="64"/>
      <c r="X1866" s="6">
        <f t="shared" si="386"/>
        <v>0</v>
      </c>
      <c r="Y1866" s="6">
        <f t="shared" si="387"/>
        <v>21.927117339582427</v>
      </c>
      <c r="Z1866" s="6">
        <f t="shared" si="388"/>
        <v>0</v>
      </c>
      <c r="AA1866" s="6">
        <f t="shared" si="389"/>
        <v>23.649748915712767</v>
      </c>
      <c r="AB1866" s="6">
        <f t="shared" si="390"/>
        <v>0</v>
      </c>
      <c r="AC1866" s="6">
        <f t="shared" si="391"/>
        <v>0</v>
      </c>
      <c r="AD1866" s="6">
        <f t="shared" si="392"/>
        <v>0</v>
      </c>
    </row>
    <row r="1867" spans="2:30" x14ac:dyDescent="0.3">
      <c r="B1867" s="71">
        <v>25.677370465882063</v>
      </c>
      <c r="C1867" s="71">
        <v>30.03357987737256</v>
      </c>
      <c r="P1867" s="6">
        <f t="shared" si="380"/>
        <v>0</v>
      </c>
      <c r="Q1867" s="34">
        <f t="shared" si="381"/>
        <v>25.677370465882063</v>
      </c>
      <c r="R1867" s="6">
        <f t="shared" si="382"/>
        <v>8.473532253741082</v>
      </c>
      <c r="S1867" s="6">
        <f t="shared" si="383"/>
        <v>0</v>
      </c>
      <c r="T1867" s="6">
        <f t="shared" si="384"/>
        <v>21.560047623631476</v>
      </c>
      <c r="U1867" s="34">
        <f t="shared" si="385"/>
        <v>0</v>
      </c>
      <c r="V1867" s="35"/>
      <c r="W1867" s="64"/>
      <c r="X1867" s="6">
        <f t="shared" si="386"/>
        <v>0</v>
      </c>
      <c r="Y1867" s="6">
        <f t="shared" si="387"/>
        <v>25.677370465882063</v>
      </c>
      <c r="Z1867" s="6">
        <f t="shared" si="388"/>
        <v>0</v>
      </c>
      <c r="AA1867" s="6">
        <f t="shared" si="389"/>
        <v>4.3562094114904966</v>
      </c>
      <c r="AB1867" s="6">
        <f t="shared" si="390"/>
        <v>0</v>
      </c>
      <c r="AC1867" s="6">
        <f t="shared" si="391"/>
        <v>0</v>
      </c>
      <c r="AD1867" s="6">
        <f t="shared" si="392"/>
        <v>0</v>
      </c>
    </row>
    <row r="1868" spans="2:30" x14ac:dyDescent="0.3">
      <c r="B1868" s="71">
        <v>25.742382884527796</v>
      </c>
      <c r="C1868" s="71">
        <v>27.84617650561896</v>
      </c>
      <c r="P1868" s="6">
        <f t="shared" si="380"/>
        <v>0</v>
      </c>
      <c r="Q1868" s="34">
        <f t="shared" si="381"/>
        <v>25.742382884527796</v>
      </c>
      <c r="R1868" s="6">
        <f t="shared" si="382"/>
        <v>8.4949863518941733</v>
      </c>
      <c r="S1868" s="6">
        <f t="shared" si="383"/>
        <v>0</v>
      </c>
      <c r="T1868" s="6">
        <f t="shared" si="384"/>
        <v>19.351190153724787</v>
      </c>
      <c r="U1868" s="34">
        <f t="shared" si="385"/>
        <v>0</v>
      </c>
      <c r="V1868" s="35"/>
      <c r="W1868" s="64"/>
      <c r="X1868" s="6">
        <f t="shared" si="386"/>
        <v>0</v>
      </c>
      <c r="Y1868" s="6">
        <f t="shared" si="387"/>
        <v>25.742382884527796</v>
      </c>
      <c r="Z1868" s="6">
        <f t="shared" si="388"/>
        <v>0</v>
      </c>
      <c r="AA1868" s="6">
        <f t="shared" si="389"/>
        <v>2.1037936210911639</v>
      </c>
      <c r="AB1868" s="6">
        <f t="shared" si="390"/>
        <v>0</v>
      </c>
      <c r="AC1868" s="6">
        <f t="shared" si="391"/>
        <v>0</v>
      </c>
      <c r="AD1868" s="6">
        <f t="shared" si="392"/>
        <v>0</v>
      </c>
    </row>
    <row r="1869" spans="2:30" x14ac:dyDescent="0.3">
      <c r="B1869" s="71">
        <v>19.443205204049207</v>
      </c>
      <c r="C1869" s="71">
        <v>33.543057790909174</v>
      </c>
      <c r="P1869" s="6">
        <f t="shared" si="380"/>
        <v>0</v>
      </c>
      <c r="Q1869" s="34">
        <f t="shared" si="381"/>
        <v>19.443205204049207</v>
      </c>
      <c r="R1869" s="6">
        <f t="shared" si="382"/>
        <v>6.4162577173362383</v>
      </c>
      <c r="S1869" s="6">
        <f t="shared" si="383"/>
        <v>0</v>
      </c>
      <c r="T1869" s="6">
        <f t="shared" si="384"/>
        <v>27.126800073572937</v>
      </c>
      <c r="U1869" s="34">
        <f t="shared" si="385"/>
        <v>0</v>
      </c>
      <c r="V1869" s="35"/>
      <c r="W1869" s="64"/>
      <c r="X1869" s="6">
        <f t="shared" si="386"/>
        <v>0</v>
      </c>
      <c r="Y1869" s="6">
        <f t="shared" si="387"/>
        <v>19.443205204049207</v>
      </c>
      <c r="Z1869" s="6">
        <f t="shared" si="388"/>
        <v>0</v>
      </c>
      <c r="AA1869" s="6">
        <f t="shared" si="389"/>
        <v>14.099852586859967</v>
      </c>
      <c r="AB1869" s="6">
        <f t="shared" si="390"/>
        <v>0</v>
      </c>
      <c r="AC1869" s="6">
        <f t="shared" si="391"/>
        <v>0</v>
      </c>
      <c r="AD1869" s="6">
        <f t="shared" si="392"/>
        <v>0</v>
      </c>
    </row>
    <row r="1870" spans="2:30" x14ac:dyDescent="0.3">
      <c r="B1870" s="71">
        <v>18.081071883010868</v>
      </c>
      <c r="C1870" s="71">
        <v>47.036292868529983</v>
      </c>
      <c r="P1870" s="6">
        <f t="shared" si="380"/>
        <v>0</v>
      </c>
      <c r="Q1870" s="34">
        <f t="shared" si="381"/>
        <v>18.081071883010868</v>
      </c>
      <c r="R1870" s="6">
        <f t="shared" si="382"/>
        <v>5.9667537213935864</v>
      </c>
      <c r="S1870" s="6">
        <f t="shared" si="383"/>
        <v>0</v>
      </c>
      <c r="T1870" s="6">
        <f t="shared" si="384"/>
        <v>41.069539147136396</v>
      </c>
      <c r="U1870" s="34">
        <f t="shared" si="385"/>
        <v>0</v>
      </c>
      <c r="V1870" s="35"/>
      <c r="W1870" s="64"/>
      <c r="X1870" s="6">
        <f t="shared" si="386"/>
        <v>0</v>
      </c>
      <c r="Y1870" s="6">
        <f t="shared" si="387"/>
        <v>18.081071883010868</v>
      </c>
      <c r="Z1870" s="6">
        <f t="shared" si="388"/>
        <v>0</v>
      </c>
      <c r="AA1870" s="6">
        <f t="shared" si="389"/>
        <v>28.955220985519116</v>
      </c>
      <c r="AB1870" s="6">
        <f t="shared" si="390"/>
        <v>0</v>
      </c>
      <c r="AC1870" s="6">
        <f t="shared" si="391"/>
        <v>0</v>
      </c>
      <c r="AD1870" s="6">
        <f t="shared" si="392"/>
        <v>0</v>
      </c>
    </row>
    <row r="1871" spans="2:30" x14ac:dyDescent="0.3">
      <c r="B1871" s="71">
        <v>14.860696915015547</v>
      </c>
      <c r="C1871" s="71">
        <v>63.692185513046034</v>
      </c>
      <c r="P1871" s="6">
        <f t="shared" si="380"/>
        <v>0</v>
      </c>
      <c r="Q1871" s="34">
        <f t="shared" si="381"/>
        <v>14.860696915015547</v>
      </c>
      <c r="R1871" s="6">
        <f t="shared" si="382"/>
        <v>4.904029981955131</v>
      </c>
      <c r="S1871" s="6">
        <f t="shared" si="383"/>
        <v>0</v>
      </c>
      <c r="T1871" s="6">
        <f t="shared" si="384"/>
        <v>58.788155531090901</v>
      </c>
      <c r="U1871" s="34">
        <f t="shared" si="385"/>
        <v>0</v>
      </c>
      <c r="V1871" s="35"/>
      <c r="W1871" s="64"/>
      <c r="X1871" s="6">
        <f t="shared" si="386"/>
        <v>0</v>
      </c>
      <c r="Y1871" s="6">
        <f t="shared" si="387"/>
        <v>14.860696915015547</v>
      </c>
      <c r="Z1871" s="6">
        <f t="shared" si="388"/>
        <v>0</v>
      </c>
      <c r="AA1871" s="6">
        <f t="shared" si="389"/>
        <v>48.831488598030489</v>
      </c>
      <c r="AB1871" s="6">
        <f t="shared" si="390"/>
        <v>0</v>
      </c>
      <c r="AC1871" s="6">
        <f t="shared" si="391"/>
        <v>0</v>
      </c>
      <c r="AD1871" s="6">
        <f t="shared" si="392"/>
        <v>0</v>
      </c>
    </row>
    <row r="1872" spans="2:30" x14ac:dyDescent="0.3">
      <c r="B1872" s="71">
        <v>6.8946949347527191</v>
      </c>
      <c r="C1872" s="71">
        <v>4.8161391018797568</v>
      </c>
      <c r="P1872" s="6">
        <f t="shared" si="380"/>
        <v>0</v>
      </c>
      <c r="Q1872" s="34">
        <f t="shared" si="381"/>
        <v>6.8946949347527191</v>
      </c>
      <c r="R1872" s="6">
        <f t="shared" si="382"/>
        <v>2.2752493284683974</v>
      </c>
      <c r="S1872" s="6">
        <f t="shared" si="383"/>
        <v>0</v>
      </c>
      <c r="T1872" s="6">
        <f t="shared" si="384"/>
        <v>2.5408897734113594</v>
      </c>
      <c r="U1872" s="34">
        <f t="shared" si="385"/>
        <v>0</v>
      </c>
      <c r="V1872" s="35"/>
      <c r="W1872" s="64"/>
      <c r="X1872" s="6">
        <f t="shared" si="386"/>
        <v>0</v>
      </c>
      <c r="Y1872" s="6">
        <f t="shared" si="387"/>
        <v>4.8161391018797568</v>
      </c>
      <c r="Z1872" s="6">
        <f t="shared" si="388"/>
        <v>0</v>
      </c>
      <c r="AA1872" s="6">
        <f t="shared" si="389"/>
        <v>0</v>
      </c>
      <c r="AB1872" s="6">
        <f t="shared" si="390"/>
        <v>2.0785558328729623</v>
      </c>
      <c r="AC1872" s="6">
        <f t="shared" si="391"/>
        <v>0</v>
      </c>
      <c r="AD1872" s="6">
        <f t="shared" si="392"/>
        <v>0</v>
      </c>
    </row>
    <row r="1873" spans="2:30" x14ac:dyDescent="0.3">
      <c r="B1873" s="71">
        <v>1.2519318083404913</v>
      </c>
      <c r="C1873" s="71">
        <v>6.148663672187924</v>
      </c>
      <c r="P1873" s="6">
        <f t="shared" si="380"/>
        <v>0</v>
      </c>
      <c r="Q1873" s="34">
        <f t="shared" si="381"/>
        <v>1.2519318083404913</v>
      </c>
      <c r="R1873" s="6">
        <f t="shared" si="382"/>
        <v>0.41313749675236217</v>
      </c>
      <c r="S1873" s="6">
        <f t="shared" si="383"/>
        <v>0</v>
      </c>
      <c r="T1873" s="6">
        <f t="shared" si="384"/>
        <v>5.7355261754355622</v>
      </c>
      <c r="U1873" s="34">
        <f t="shared" si="385"/>
        <v>0</v>
      </c>
      <c r="V1873" s="35"/>
      <c r="W1873" s="64"/>
      <c r="X1873" s="6">
        <f t="shared" si="386"/>
        <v>0</v>
      </c>
      <c r="Y1873" s="6">
        <f t="shared" si="387"/>
        <v>1.2519318083404913</v>
      </c>
      <c r="Z1873" s="6">
        <f t="shared" si="388"/>
        <v>0</v>
      </c>
      <c r="AA1873" s="6">
        <f t="shared" si="389"/>
        <v>4.8967318638474326</v>
      </c>
      <c r="AB1873" s="6">
        <f t="shared" si="390"/>
        <v>0</v>
      </c>
      <c r="AC1873" s="6">
        <f t="shared" si="391"/>
        <v>0</v>
      </c>
      <c r="AD1873" s="6">
        <f t="shared" si="392"/>
        <v>0</v>
      </c>
    </row>
    <row r="1874" spans="2:30" x14ac:dyDescent="0.3">
      <c r="B1874" s="71">
        <v>0</v>
      </c>
      <c r="C1874" s="71">
        <v>7.8138912449207218</v>
      </c>
      <c r="P1874" s="6">
        <f t="shared" si="380"/>
        <v>0</v>
      </c>
      <c r="Q1874" s="34">
        <f t="shared" si="381"/>
        <v>0</v>
      </c>
      <c r="R1874" s="6">
        <f t="shared" si="382"/>
        <v>0</v>
      </c>
      <c r="S1874" s="6">
        <f t="shared" si="383"/>
        <v>0</v>
      </c>
      <c r="T1874" s="6">
        <f t="shared" si="384"/>
        <v>7.8138912449207218</v>
      </c>
      <c r="U1874" s="34">
        <f t="shared" si="385"/>
        <v>0</v>
      </c>
      <c r="V1874" s="35"/>
      <c r="W1874" s="64"/>
      <c r="X1874" s="6">
        <f t="shared" si="386"/>
        <v>0</v>
      </c>
      <c r="Y1874" s="6">
        <f t="shared" si="387"/>
        <v>0</v>
      </c>
      <c r="Z1874" s="6">
        <f t="shared" si="388"/>
        <v>0</v>
      </c>
      <c r="AA1874" s="6">
        <f t="shared" si="389"/>
        <v>7.8138912449207218</v>
      </c>
      <c r="AB1874" s="6">
        <f t="shared" si="390"/>
        <v>0</v>
      </c>
      <c r="AC1874" s="6">
        <f t="shared" si="391"/>
        <v>0</v>
      </c>
      <c r="AD1874" s="6">
        <f t="shared" si="392"/>
        <v>0</v>
      </c>
    </row>
    <row r="1875" spans="2:30" x14ac:dyDescent="0.3">
      <c r="B1875" s="71">
        <v>0</v>
      </c>
      <c r="C1875" s="71">
        <v>8.9728744413160619</v>
      </c>
      <c r="P1875" s="6">
        <f t="shared" si="380"/>
        <v>0</v>
      </c>
      <c r="Q1875" s="34">
        <f t="shared" si="381"/>
        <v>0</v>
      </c>
      <c r="R1875" s="6">
        <f t="shared" si="382"/>
        <v>0</v>
      </c>
      <c r="S1875" s="6">
        <f t="shared" si="383"/>
        <v>0</v>
      </c>
      <c r="T1875" s="6">
        <f t="shared" si="384"/>
        <v>8.9728744413160619</v>
      </c>
      <c r="U1875" s="34">
        <f t="shared" si="385"/>
        <v>0</v>
      </c>
      <c r="V1875" s="35"/>
      <c r="W1875" s="64"/>
      <c r="X1875" s="6">
        <f t="shared" si="386"/>
        <v>0</v>
      </c>
      <c r="Y1875" s="6">
        <f t="shared" si="387"/>
        <v>0</v>
      </c>
      <c r="Z1875" s="6">
        <f t="shared" si="388"/>
        <v>0</v>
      </c>
      <c r="AA1875" s="6">
        <f t="shared" si="389"/>
        <v>8.9728744413160619</v>
      </c>
      <c r="AB1875" s="6">
        <f t="shared" si="390"/>
        <v>0</v>
      </c>
      <c r="AC1875" s="6">
        <f t="shared" si="391"/>
        <v>0</v>
      </c>
      <c r="AD1875" s="6">
        <f t="shared" si="392"/>
        <v>0</v>
      </c>
    </row>
    <row r="1876" spans="2:30" x14ac:dyDescent="0.3">
      <c r="B1876" s="71">
        <v>0</v>
      </c>
      <c r="C1876" s="71">
        <v>9.9923168552136108</v>
      </c>
      <c r="P1876" s="6">
        <f t="shared" si="380"/>
        <v>0</v>
      </c>
      <c r="Q1876" s="34">
        <f t="shared" si="381"/>
        <v>0</v>
      </c>
      <c r="R1876" s="6">
        <f t="shared" si="382"/>
        <v>0</v>
      </c>
      <c r="S1876" s="6">
        <f t="shared" si="383"/>
        <v>0</v>
      </c>
      <c r="T1876" s="6">
        <f t="shared" si="384"/>
        <v>9.9923168552136108</v>
      </c>
      <c r="U1876" s="34">
        <f t="shared" si="385"/>
        <v>0</v>
      </c>
      <c r="V1876" s="35"/>
      <c r="W1876" s="64"/>
      <c r="X1876" s="6">
        <f t="shared" si="386"/>
        <v>0</v>
      </c>
      <c r="Y1876" s="6">
        <f t="shared" si="387"/>
        <v>0</v>
      </c>
      <c r="Z1876" s="6">
        <f t="shared" si="388"/>
        <v>0</v>
      </c>
      <c r="AA1876" s="6">
        <f t="shared" si="389"/>
        <v>9.9923168552136108</v>
      </c>
      <c r="AB1876" s="6">
        <f t="shared" si="390"/>
        <v>0</v>
      </c>
      <c r="AC1876" s="6">
        <f t="shared" si="391"/>
        <v>0</v>
      </c>
      <c r="AD1876" s="6">
        <f t="shared" si="392"/>
        <v>0</v>
      </c>
    </row>
    <row r="1877" spans="2:30" x14ac:dyDescent="0.3">
      <c r="B1877" s="71">
        <v>0</v>
      </c>
      <c r="C1877" s="71">
        <v>10.811547982168886</v>
      </c>
      <c r="P1877" s="6">
        <f t="shared" si="380"/>
        <v>0</v>
      </c>
      <c r="Q1877" s="34">
        <f t="shared" si="381"/>
        <v>0</v>
      </c>
      <c r="R1877" s="6">
        <f t="shared" si="382"/>
        <v>0</v>
      </c>
      <c r="S1877" s="6">
        <f t="shared" si="383"/>
        <v>0</v>
      </c>
      <c r="T1877" s="6">
        <f t="shared" si="384"/>
        <v>10.811547982168886</v>
      </c>
      <c r="U1877" s="34">
        <f t="shared" si="385"/>
        <v>0</v>
      </c>
      <c r="V1877" s="35"/>
      <c r="W1877" s="64"/>
      <c r="X1877" s="6">
        <f t="shared" si="386"/>
        <v>0</v>
      </c>
      <c r="Y1877" s="6">
        <f t="shared" si="387"/>
        <v>0</v>
      </c>
      <c r="Z1877" s="6">
        <f t="shared" si="388"/>
        <v>0</v>
      </c>
      <c r="AA1877" s="6">
        <f t="shared" si="389"/>
        <v>10.811547982168886</v>
      </c>
      <c r="AB1877" s="6">
        <f t="shared" si="390"/>
        <v>0</v>
      </c>
      <c r="AC1877" s="6">
        <f t="shared" si="391"/>
        <v>0</v>
      </c>
      <c r="AD1877" s="6">
        <f t="shared" si="392"/>
        <v>0</v>
      </c>
    </row>
    <row r="1878" spans="2:30" x14ac:dyDescent="0.3">
      <c r="B1878" s="71">
        <v>0</v>
      </c>
      <c r="C1878" s="71">
        <v>11.64124955334764</v>
      </c>
      <c r="P1878" s="6">
        <f t="shared" si="380"/>
        <v>0</v>
      </c>
      <c r="Q1878" s="34">
        <f t="shared" si="381"/>
        <v>0</v>
      </c>
      <c r="R1878" s="6">
        <f t="shared" si="382"/>
        <v>0</v>
      </c>
      <c r="S1878" s="6">
        <f t="shared" si="383"/>
        <v>0</v>
      </c>
      <c r="T1878" s="6">
        <f t="shared" si="384"/>
        <v>11.64124955334764</v>
      </c>
      <c r="U1878" s="34">
        <f t="shared" si="385"/>
        <v>0</v>
      </c>
      <c r="V1878" s="35"/>
      <c r="W1878" s="64"/>
      <c r="X1878" s="6">
        <f t="shared" si="386"/>
        <v>0</v>
      </c>
      <c r="Y1878" s="6">
        <f t="shared" si="387"/>
        <v>0</v>
      </c>
      <c r="Z1878" s="6">
        <f t="shared" si="388"/>
        <v>0</v>
      </c>
      <c r="AA1878" s="6">
        <f t="shared" si="389"/>
        <v>11.64124955334764</v>
      </c>
      <c r="AB1878" s="6">
        <f t="shared" si="390"/>
        <v>0</v>
      </c>
      <c r="AC1878" s="6">
        <f t="shared" si="391"/>
        <v>0</v>
      </c>
      <c r="AD1878" s="6">
        <f t="shared" si="392"/>
        <v>0</v>
      </c>
    </row>
    <row r="1879" spans="2:30" x14ac:dyDescent="0.3">
      <c r="B1879" s="71">
        <v>0</v>
      </c>
      <c r="C1879" s="71">
        <v>12.379762552473114</v>
      </c>
      <c r="P1879" s="6">
        <f t="shared" si="380"/>
        <v>0</v>
      </c>
      <c r="Q1879" s="34">
        <f t="shared" si="381"/>
        <v>0</v>
      </c>
      <c r="R1879" s="6">
        <f t="shared" si="382"/>
        <v>0</v>
      </c>
      <c r="S1879" s="6">
        <f t="shared" si="383"/>
        <v>0</v>
      </c>
      <c r="T1879" s="6">
        <f t="shared" si="384"/>
        <v>12.379762552473114</v>
      </c>
      <c r="U1879" s="34">
        <f t="shared" si="385"/>
        <v>0</v>
      </c>
      <c r="V1879" s="35"/>
      <c r="W1879" s="64"/>
      <c r="X1879" s="6">
        <f t="shared" si="386"/>
        <v>0</v>
      </c>
      <c r="Y1879" s="6">
        <f t="shared" si="387"/>
        <v>0</v>
      </c>
      <c r="Z1879" s="6">
        <f t="shared" si="388"/>
        <v>0</v>
      </c>
      <c r="AA1879" s="6">
        <f t="shared" si="389"/>
        <v>12.379762552473114</v>
      </c>
      <c r="AB1879" s="6">
        <f t="shared" si="390"/>
        <v>0</v>
      </c>
      <c r="AC1879" s="6">
        <f t="shared" si="391"/>
        <v>0</v>
      </c>
      <c r="AD1879" s="6">
        <f t="shared" si="392"/>
        <v>0</v>
      </c>
    </row>
    <row r="1880" spans="2:30" x14ac:dyDescent="0.3">
      <c r="B1880" s="71">
        <v>0</v>
      </c>
      <c r="C1880" s="71">
        <v>13.1523980049472</v>
      </c>
      <c r="P1880" s="6">
        <f t="shared" si="380"/>
        <v>0</v>
      </c>
      <c r="Q1880" s="34">
        <f t="shared" si="381"/>
        <v>0</v>
      </c>
      <c r="R1880" s="6">
        <f t="shared" si="382"/>
        <v>0</v>
      </c>
      <c r="S1880" s="6">
        <f t="shared" si="383"/>
        <v>0</v>
      </c>
      <c r="T1880" s="6">
        <f t="shared" si="384"/>
        <v>13.1523980049472</v>
      </c>
      <c r="U1880" s="34">
        <f t="shared" si="385"/>
        <v>0</v>
      </c>
      <c r="V1880" s="35"/>
      <c r="W1880" s="64"/>
      <c r="X1880" s="6">
        <f t="shared" si="386"/>
        <v>0</v>
      </c>
      <c r="Y1880" s="6">
        <f t="shared" si="387"/>
        <v>0</v>
      </c>
      <c r="Z1880" s="6">
        <f t="shared" si="388"/>
        <v>0</v>
      </c>
      <c r="AA1880" s="6">
        <f t="shared" si="389"/>
        <v>13.1523980049472</v>
      </c>
      <c r="AB1880" s="6">
        <f t="shared" si="390"/>
        <v>0</v>
      </c>
      <c r="AC1880" s="6">
        <f t="shared" si="391"/>
        <v>0</v>
      </c>
      <c r="AD1880" s="6">
        <f t="shared" si="392"/>
        <v>0</v>
      </c>
    </row>
    <row r="1881" spans="2:30" x14ac:dyDescent="0.3">
      <c r="B1881" s="71">
        <v>0</v>
      </c>
      <c r="C1881" s="71">
        <v>13.913351793662001</v>
      </c>
      <c r="P1881" s="6">
        <f t="shared" si="380"/>
        <v>0</v>
      </c>
      <c r="Q1881" s="34">
        <f t="shared" si="381"/>
        <v>0</v>
      </c>
      <c r="R1881" s="6">
        <f t="shared" si="382"/>
        <v>0</v>
      </c>
      <c r="S1881" s="6">
        <f t="shared" si="383"/>
        <v>0</v>
      </c>
      <c r="T1881" s="6">
        <f t="shared" si="384"/>
        <v>13.913351793662001</v>
      </c>
      <c r="U1881" s="34">
        <f t="shared" si="385"/>
        <v>0</v>
      </c>
      <c r="V1881" s="35"/>
      <c r="W1881" s="64"/>
      <c r="X1881" s="6">
        <f t="shared" si="386"/>
        <v>0</v>
      </c>
      <c r="Y1881" s="6">
        <f t="shared" si="387"/>
        <v>0</v>
      </c>
      <c r="Z1881" s="6">
        <f t="shared" si="388"/>
        <v>0</v>
      </c>
      <c r="AA1881" s="6">
        <f t="shared" si="389"/>
        <v>13.913351793662001</v>
      </c>
      <c r="AB1881" s="6">
        <f t="shared" si="390"/>
        <v>0</v>
      </c>
      <c r="AC1881" s="6">
        <f t="shared" si="391"/>
        <v>0</v>
      </c>
      <c r="AD1881" s="6">
        <f t="shared" si="392"/>
        <v>0</v>
      </c>
    </row>
    <row r="1882" spans="2:30" x14ac:dyDescent="0.3">
      <c r="B1882" s="71">
        <v>0</v>
      </c>
      <c r="C1882" s="71">
        <v>14.750546181559203</v>
      </c>
      <c r="P1882" s="6">
        <f t="shared" si="380"/>
        <v>0</v>
      </c>
      <c r="Q1882" s="34">
        <f t="shared" si="381"/>
        <v>0</v>
      </c>
      <c r="R1882" s="6">
        <f t="shared" si="382"/>
        <v>0</v>
      </c>
      <c r="S1882" s="6">
        <f t="shared" si="383"/>
        <v>0</v>
      </c>
      <c r="T1882" s="6">
        <f t="shared" si="384"/>
        <v>14.750546181559203</v>
      </c>
      <c r="U1882" s="34">
        <f t="shared" si="385"/>
        <v>0</v>
      </c>
      <c r="V1882" s="35"/>
      <c r="W1882" s="64"/>
      <c r="X1882" s="6">
        <f t="shared" si="386"/>
        <v>0</v>
      </c>
      <c r="Y1882" s="6">
        <f t="shared" si="387"/>
        <v>0</v>
      </c>
      <c r="Z1882" s="6">
        <f t="shared" si="388"/>
        <v>0</v>
      </c>
      <c r="AA1882" s="6">
        <f t="shared" si="389"/>
        <v>14.750546181559203</v>
      </c>
      <c r="AB1882" s="6">
        <f t="shared" si="390"/>
        <v>0</v>
      </c>
      <c r="AC1882" s="6">
        <f t="shared" si="391"/>
        <v>0</v>
      </c>
      <c r="AD1882" s="6">
        <f t="shared" si="392"/>
        <v>0</v>
      </c>
    </row>
    <row r="1883" spans="2:30" x14ac:dyDescent="0.3">
      <c r="B1883" s="71">
        <v>0</v>
      </c>
      <c r="C1883" s="71">
        <v>12.761173761111936</v>
      </c>
      <c r="P1883" s="6">
        <f t="shared" si="380"/>
        <v>0</v>
      </c>
      <c r="Q1883" s="34">
        <f t="shared" si="381"/>
        <v>0</v>
      </c>
      <c r="R1883" s="6">
        <f t="shared" si="382"/>
        <v>0</v>
      </c>
      <c r="S1883" s="6">
        <f t="shared" si="383"/>
        <v>0</v>
      </c>
      <c r="T1883" s="6">
        <f t="shared" si="384"/>
        <v>12.761173761111936</v>
      </c>
      <c r="U1883" s="34">
        <f t="shared" si="385"/>
        <v>0</v>
      </c>
      <c r="V1883" s="35"/>
      <c r="W1883" s="64"/>
      <c r="X1883" s="6">
        <f t="shared" si="386"/>
        <v>0</v>
      </c>
      <c r="Y1883" s="6">
        <f t="shared" si="387"/>
        <v>0</v>
      </c>
      <c r="Z1883" s="6">
        <f t="shared" si="388"/>
        <v>0</v>
      </c>
      <c r="AA1883" s="6">
        <f t="shared" si="389"/>
        <v>12.761173761111936</v>
      </c>
      <c r="AB1883" s="6">
        <f t="shared" si="390"/>
        <v>0</v>
      </c>
      <c r="AC1883" s="6">
        <f t="shared" si="391"/>
        <v>0</v>
      </c>
      <c r="AD1883" s="6">
        <f t="shared" si="392"/>
        <v>0</v>
      </c>
    </row>
    <row r="1884" spans="2:30" x14ac:dyDescent="0.3">
      <c r="B1884" s="71">
        <v>0</v>
      </c>
      <c r="C1884" s="71">
        <v>12.285696503947822</v>
      </c>
      <c r="P1884" s="6">
        <f t="shared" si="380"/>
        <v>0</v>
      </c>
      <c r="Q1884" s="34">
        <f t="shared" si="381"/>
        <v>0</v>
      </c>
      <c r="R1884" s="6">
        <f t="shared" si="382"/>
        <v>0</v>
      </c>
      <c r="S1884" s="6">
        <f t="shared" si="383"/>
        <v>0</v>
      </c>
      <c r="T1884" s="6">
        <f t="shared" si="384"/>
        <v>12.285696503947822</v>
      </c>
      <c r="U1884" s="34">
        <f t="shared" si="385"/>
        <v>0</v>
      </c>
      <c r="V1884" s="35"/>
      <c r="W1884" s="64"/>
      <c r="X1884" s="6">
        <f t="shared" si="386"/>
        <v>0</v>
      </c>
      <c r="Y1884" s="6">
        <f t="shared" si="387"/>
        <v>0</v>
      </c>
      <c r="Z1884" s="6">
        <f t="shared" si="388"/>
        <v>0</v>
      </c>
      <c r="AA1884" s="6">
        <f t="shared" si="389"/>
        <v>12.285696503947822</v>
      </c>
      <c r="AB1884" s="6">
        <f t="shared" si="390"/>
        <v>0</v>
      </c>
      <c r="AC1884" s="6">
        <f t="shared" si="391"/>
        <v>0</v>
      </c>
      <c r="AD1884" s="6">
        <f t="shared" si="392"/>
        <v>0</v>
      </c>
    </row>
    <row r="1885" spans="2:30" x14ac:dyDescent="0.3">
      <c r="B1885" s="71">
        <v>0.1827618243302907</v>
      </c>
      <c r="C1885" s="71">
        <v>160.0759939826261</v>
      </c>
      <c r="P1885" s="6">
        <f t="shared" si="380"/>
        <v>26.015682580597115</v>
      </c>
      <c r="Q1885" s="34">
        <f t="shared" si="381"/>
        <v>0.1827618243302907</v>
      </c>
      <c r="R1885" s="6">
        <f t="shared" si="382"/>
        <v>6.0311402028995931E-2</v>
      </c>
      <c r="S1885" s="6">
        <f t="shared" si="383"/>
        <v>0</v>
      </c>
      <c r="T1885" s="6">
        <f t="shared" si="384"/>
        <v>134</v>
      </c>
      <c r="U1885" s="34">
        <f t="shared" si="385"/>
        <v>0</v>
      </c>
      <c r="V1885" s="35"/>
      <c r="W1885" s="64"/>
      <c r="X1885" s="6">
        <f t="shared" si="386"/>
        <v>0</v>
      </c>
      <c r="Y1885" s="6">
        <f t="shared" si="387"/>
        <v>0.1827618243302907</v>
      </c>
      <c r="Z1885" s="6">
        <f t="shared" si="388"/>
        <v>0</v>
      </c>
      <c r="AA1885" s="6">
        <f t="shared" si="389"/>
        <v>109.81723817566971</v>
      </c>
      <c r="AB1885" s="6">
        <f t="shared" si="390"/>
        <v>0</v>
      </c>
      <c r="AC1885" s="6">
        <f t="shared" si="391"/>
        <v>0</v>
      </c>
      <c r="AD1885" s="6">
        <f t="shared" si="392"/>
        <v>50.075993982626088</v>
      </c>
    </row>
    <row r="1886" spans="2:30" x14ac:dyDescent="0.3">
      <c r="B1886" s="71">
        <v>0.30816197921643279</v>
      </c>
      <c r="C1886" s="71">
        <v>144.19123774775358</v>
      </c>
      <c r="P1886" s="6">
        <f t="shared" si="380"/>
        <v>10.089544294612153</v>
      </c>
      <c r="Q1886" s="34">
        <f t="shared" si="381"/>
        <v>0.30816197921643279</v>
      </c>
      <c r="R1886" s="6">
        <f t="shared" si="382"/>
        <v>0.10169345314142282</v>
      </c>
      <c r="S1886" s="6">
        <f t="shared" si="383"/>
        <v>0</v>
      </c>
      <c r="T1886" s="6">
        <f t="shared" si="384"/>
        <v>134</v>
      </c>
      <c r="U1886" s="34">
        <f t="shared" si="385"/>
        <v>0</v>
      </c>
      <c r="V1886" s="35"/>
      <c r="W1886" s="64"/>
      <c r="X1886" s="6">
        <f t="shared" si="386"/>
        <v>0</v>
      </c>
      <c r="Y1886" s="6">
        <f t="shared" si="387"/>
        <v>0.30816197921643279</v>
      </c>
      <c r="Z1886" s="6">
        <f t="shared" si="388"/>
        <v>0</v>
      </c>
      <c r="AA1886" s="6">
        <f t="shared" si="389"/>
        <v>109.69183802078356</v>
      </c>
      <c r="AB1886" s="6">
        <f t="shared" si="390"/>
        <v>0</v>
      </c>
      <c r="AC1886" s="6">
        <f t="shared" si="391"/>
        <v>0</v>
      </c>
      <c r="AD1886" s="6">
        <f t="shared" si="392"/>
        <v>34.191237747753576</v>
      </c>
    </row>
    <row r="1887" spans="2:30" x14ac:dyDescent="0.3">
      <c r="B1887" s="71">
        <v>1.2320795194117937</v>
      </c>
      <c r="C1887" s="71">
        <v>131.63182607571943</v>
      </c>
      <c r="P1887" s="6">
        <f t="shared" si="380"/>
        <v>0</v>
      </c>
      <c r="Q1887" s="34">
        <f t="shared" si="381"/>
        <v>1.2320795194117937</v>
      </c>
      <c r="R1887" s="6">
        <f t="shared" si="382"/>
        <v>0.40658624140589195</v>
      </c>
      <c r="S1887" s="6">
        <f t="shared" si="383"/>
        <v>0</v>
      </c>
      <c r="T1887" s="6">
        <f t="shared" si="384"/>
        <v>131.22523983431353</v>
      </c>
      <c r="U1887" s="34">
        <f t="shared" si="385"/>
        <v>0</v>
      </c>
      <c r="V1887" s="35"/>
      <c r="W1887" s="64"/>
      <c r="X1887" s="6">
        <f t="shared" si="386"/>
        <v>0</v>
      </c>
      <c r="Y1887" s="6">
        <f t="shared" si="387"/>
        <v>1.2320795194117937</v>
      </c>
      <c r="Z1887" s="6">
        <f t="shared" si="388"/>
        <v>0</v>
      </c>
      <c r="AA1887" s="6">
        <f t="shared" si="389"/>
        <v>108.7679204805882</v>
      </c>
      <c r="AB1887" s="6">
        <f t="shared" si="390"/>
        <v>0</v>
      </c>
      <c r="AC1887" s="6">
        <f t="shared" si="391"/>
        <v>0</v>
      </c>
      <c r="AD1887" s="6">
        <f t="shared" si="392"/>
        <v>21.631826075719431</v>
      </c>
    </row>
    <row r="1888" spans="2:30" x14ac:dyDescent="0.3">
      <c r="B1888" s="71">
        <v>2.2466243165246151</v>
      </c>
      <c r="C1888" s="71">
        <v>127.55542502979306</v>
      </c>
      <c r="P1888" s="6">
        <f t="shared" si="380"/>
        <v>0</v>
      </c>
      <c r="Q1888" s="34">
        <f t="shared" si="381"/>
        <v>2.2466243165246151</v>
      </c>
      <c r="R1888" s="6">
        <f t="shared" si="382"/>
        <v>0.74138602445312307</v>
      </c>
      <c r="S1888" s="6">
        <f t="shared" si="383"/>
        <v>0</v>
      </c>
      <c r="T1888" s="6">
        <f t="shared" si="384"/>
        <v>126.81403900533994</v>
      </c>
      <c r="U1888" s="34">
        <f t="shared" si="385"/>
        <v>0</v>
      </c>
      <c r="V1888" s="35"/>
      <c r="W1888" s="64"/>
      <c r="X1888" s="6">
        <f t="shared" si="386"/>
        <v>0</v>
      </c>
      <c r="Y1888" s="6">
        <f t="shared" si="387"/>
        <v>2.2466243165246151</v>
      </c>
      <c r="Z1888" s="6">
        <f t="shared" si="388"/>
        <v>0</v>
      </c>
      <c r="AA1888" s="6">
        <f t="shared" si="389"/>
        <v>107.75337568347538</v>
      </c>
      <c r="AB1888" s="6">
        <f t="shared" si="390"/>
        <v>0</v>
      </c>
      <c r="AC1888" s="6">
        <f t="shared" si="391"/>
        <v>0</v>
      </c>
      <c r="AD1888" s="6">
        <f t="shared" si="392"/>
        <v>17.555425029793057</v>
      </c>
    </row>
    <row r="1889" spans="2:30" x14ac:dyDescent="0.3">
      <c r="B1889" s="71">
        <v>2.8086779398568642</v>
      </c>
      <c r="C1889" s="71">
        <v>119.55847338630372</v>
      </c>
      <c r="P1889" s="6">
        <f t="shared" si="380"/>
        <v>0</v>
      </c>
      <c r="Q1889" s="34">
        <f t="shared" si="381"/>
        <v>2.8086779398568642</v>
      </c>
      <c r="R1889" s="6">
        <f t="shared" si="382"/>
        <v>0.92686372015276519</v>
      </c>
      <c r="S1889" s="6">
        <f t="shared" si="383"/>
        <v>0</v>
      </c>
      <c r="T1889" s="6">
        <f t="shared" si="384"/>
        <v>118.63160966615095</v>
      </c>
      <c r="U1889" s="34">
        <f t="shared" si="385"/>
        <v>0</v>
      </c>
      <c r="V1889" s="35"/>
      <c r="W1889" s="64"/>
      <c r="X1889" s="6">
        <f t="shared" si="386"/>
        <v>0</v>
      </c>
      <c r="Y1889" s="6">
        <f t="shared" si="387"/>
        <v>2.8086779398568642</v>
      </c>
      <c r="Z1889" s="6">
        <f t="shared" si="388"/>
        <v>0</v>
      </c>
      <c r="AA1889" s="6">
        <f t="shared" si="389"/>
        <v>107.19132206014314</v>
      </c>
      <c r="AB1889" s="6">
        <f t="shared" si="390"/>
        <v>0</v>
      </c>
      <c r="AC1889" s="6">
        <f t="shared" si="391"/>
        <v>0</v>
      </c>
      <c r="AD1889" s="6">
        <f t="shared" si="392"/>
        <v>9.5584733863037172</v>
      </c>
    </row>
    <row r="1890" spans="2:30" x14ac:dyDescent="0.3">
      <c r="B1890" s="71">
        <v>3.7008870039191857</v>
      </c>
      <c r="C1890" s="71">
        <v>124.39550539588467</v>
      </c>
      <c r="P1890" s="6">
        <f t="shared" si="380"/>
        <v>0</v>
      </c>
      <c r="Q1890" s="34">
        <f t="shared" si="381"/>
        <v>3.7008870039191857</v>
      </c>
      <c r="R1890" s="6">
        <f t="shared" si="382"/>
        <v>1.2212927112933314</v>
      </c>
      <c r="S1890" s="6">
        <f t="shared" si="383"/>
        <v>0</v>
      </c>
      <c r="T1890" s="6">
        <f t="shared" si="384"/>
        <v>123.17421268459134</v>
      </c>
      <c r="U1890" s="34">
        <f t="shared" si="385"/>
        <v>0</v>
      </c>
      <c r="V1890" s="35"/>
      <c r="W1890" s="64"/>
      <c r="X1890" s="6">
        <f t="shared" si="386"/>
        <v>0</v>
      </c>
      <c r="Y1890" s="6">
        <f t="shared" si="387"/>
        <v>3.7008870039191857</v>
      </c>
      <c r="Z1890" s="6">
        <f t="shared" si="388"/>
        <v>0</v>
      </c>
      <c r="AA1890" s="6">
        <f t="shared" si="389"/>
        <v>106.29911299608081</v>
      </c>
      <c r="AB1890" s="6">
        <f t="shared" si="390"/>
        <v>0</v>
      </c>
      <c r="AC1890" s="6">
        <f t="shared" si="391"/>
        <v>0</v>
      </c>
      <c r="AD1890" s="6">
        <f t="shared" si="392"/>
        <v>14.395505395884669</v>
      </c>
    </row>
    <row r="1891" spans="2:30" x14ac:dyDescent="0.3">
      <c r="B1891" s="71">
        <v>4.6085233809705928</v>
      </c>
      <c r="C1891" s="71">
        <v>110.19366146491062</v>
      </c>
      <c r="P1891" s="6">
        <f t="shared" si="380"/>
        <v>0</v>
      </c>
      <c r="Q1891" s="34">
        <f t="shared" si="381"/>
        <v>4.6085233809705928</v>
      </c>
      <c r="R1891" s="6">
        <f t="shared" si="382"/>
        <v>1.5208127157202957</v>
      </c>
      <c r="S1891" s="6">
        <f t="shared" si="383"/>
        <v>0</v>
      </c>
      <c r="T1891" s="6">
        <f t="shared" si="384"/>
        <v>108.67284874919032</v>
      </c>
      <c r="U1891" s="34">
        <f t="shared" si="385"/>
        <v>0</v>
      </c>
      <c r="V1891" s="35"/>
      <c r="W1891" s="64"/>
      <c r="X1891" s="6">
        <f t="shared" si="386"/>
        <v>0</v>
      </c>
      <c r="Y1891" s="6">
        <f t="shared" si="387"/>
        <v>4.6085233809705928</v>
      </c>
      <c r="Z1891" s="6">
        <f t="shared" si="388"/>
        <v>0</v>
      </c>
      <c r="AA1891" s="6">
        <f t="shared" si="389"/>
        <v>105.3914766190294</v>
      </c>
      <c r="AB1891" s="6">
        <f t="shared" si="390"/>
        <v>0</v>
      </c>
      <c r="AC1891" s="6">
        <f t="shared" si="391"/>
        <v>0</v>
      </c>
      <c r="AD1891" s="6">
        <f t="shared" si="392"/>
        <v>0.19366146491061897</v>
      </c>
    </row>
    <row r="1892" spans="2:30" x14ac:dyDescent="0.3">
      <c r="B1892" s="71">
        <v>6.459935975678226</v>
      </c>
      <c r="C1892" s="71">
        <v>110.39657408201262</v>
      </c>
      <c r="P1892" s="6">
        <f t="shared" si="380"/>
        <v>0</v>
      </c>
      <c r="Q1892" s="34">
        <f t="shared" si="381"/>
        <v>6.459935975678226</v>
      </c>
      <c r="R1892" s="6">
        <f t="shared" si="382"/>
        <v>2.1317788719738147</v>
      </c>
      <c r="S1892" s="6">
        <f t="shared" si="383"/>
        <v>0</v>
      </c>
      <c r="T1892" s="6">
        <f t="shared" si="384"/>
        <v>108.26479521003881</v>
      </c>
      <c r="U1892" s="34">
        <f t="shared" si="385"/>
        <v>0</v>
      </c>
      <c r="V1892" s="35"/>
      <c r="W1892" s="64"/>
      <c r="X1892" s="6">
        <f t="shared" si="386"/>
        <v>0</v>
      </c>
      <c r="Y1892" s="6">
        <f t="shared" si="387"/>
        <v>6.459935975678226</v>
      </c>
      <c r="Z1892" s="6">
        <f t="shared" si="388"/>
        <v>0</v>
      </c>
      <c r="AA1892" s="6">
        <f t="shared" si="389"/>
        <v>103.54006402432178</v>
      </c>
      <c r="AB1892" s="6">
        <f t="shared" si="390"/>
        <v>0</v>
      </c>
      <c r="AC1892" s="6">
        <f t="shared" si="391"/>
        <v>0</v>
      </c>
      <c r="AD1892" s="6">
        <f t="shared" si="392"/>
        <v>0.39657408201262001</v>
      </c>
    </row>
    <row r="1893" spans="2:30" x14ac:dyDescent="0.3">
      <c r="B1893" s="71">
        <v>8.1399951376459629</v>
      </c>
      <c r="C1893" s="71">
        <v>109.88629253954305</v>
      </c>
      <c r="P1893" s="6">
        <f t="shared" si="380"/>
        <v>0</v>
      </c>
      <c r="Q1893" s="34">
        <f t="shared" si="381"/>
        <v>8.1399951376459629</v>
      </c>
      <c r="R1893" s="6">
        <f t="shared" si="382"/>
        <v>2.6861983954231681</v>
      </c>
      <c r="S1893" s="6">
        <f t="shared" si="383"/>
        <v>0</v>
      </c>
      <c r="T1893" s="6">
        <f t="shared" si="384"/>
        <v>107.20009414411989</v>
      </c>
      <c r="U1893" s="34">
        <f t="shared" si="385"/>
        <v>0</v>
      </c>
      <c r="V1893" s="35"/>
      <c r="W1893" s="64"/>
      <c r="X1893" s="6">
        <f t="shared" si="386"/>
        <v>0</v>
      </c>
      <c r="Y1893" s="6">
        <f t="shared" si="387"/>
        <v>8.1399951376459629</v>
      </c>
      <c r="Z1893" s="6">
        <f t="shared" si="388"/>
        <v>0</v>
      </c>
      <c r="AA1893" s="6">
        <f t="shared" si="389"/>
        <v>101.74629740189708</v>
      </c>
      <c r="AB1893" s="6">
        <f t="shared" si="390"/>
        <v>0</v>
      </c>
      <c r="AC1893" s="6">
        <f t="shared" si="391"/>
        <v>0</v>
      </c>
      <c r="AD1893" s="6">
        <f t="shared" si="392"/>
        <v>0</v>
      </c>
    </row>
    <row r="1894" spans="2:30" x14ac:dyDescent="0.3">
      <c r="B1894" s="71">
        <v>9.1563915837375625</v>
      </c>
      <c r="C1894" s="71">
        <v>117.01495351212709</v>
      </c>
      <c r="P1894" s="6">
        <f t="shared" si="380"/>
        <v>0</v>
      </c>
      <c r="Q1894" s="34">
        <f t="shared" si="381"/>
        <v>9.1563915837375625</v>
      </c>
      <c r="R1894" s="6">
        <f t="shared" si="382"/>
        <v>3.0216092226333959</v>
      </c>
      <c r="S1894" s="6">
        <f t="shared" si="383"/>
        <v>0</v>
      </c>
      <c r="T1894" s="6">
        <f t="shared" si="384"/>
        <v>113.99334428949369</v>
      </c>
      <c r="U1894" s="34">
        <f t="shared" si="385"/>
        <v>0</v>
      </c>
      <c r="V1894" s="35"/>
      <c r="W1894" s="64"/>
      <c r="X1894" s="6">
        <f t="shared" si="386"/>
        <v>0</v>
      </c>
      <c r="Y1894" s="6">
        <f t="shared" si="387"/>
        <v>9.1563915837375625</v>
      </c>
      <c r="Z1894" s="6">
        <f t="shared" si="388"/>
        <v>0</v>
      </c>
      <c r="AA1894" s="6">
        <f t="shared" si="389"/>
        <v>100.84360841626244</v>
      </c>
      <c r="AB1894" s="6">
        <f t="shared" si="390"/>
        <v>0</v>
      </c>
      <c r="AC1894" s="6">
        <f t="shared" si="391"/>
        <v>0</v>
      </c>
      <c r="AD1894" s="6">
        <f t="shared" si="392"/>
        <v>7.0149535121270929</v>
      </c>
    </row>
    <row r="1895" spans="2:30" x14ac:dyDescent="0.3">
      <c r="B1895" s="71">
        <v>8.048517097819726</v>
      </c>
      <c r="C1895" s="71">
        <v>124.422435611582</v>
      </c>
      <c r="P1895" s="6">
        <f t="shared" si="380"/>
        <v>0</v>
      </c>
      <c r="Q1895" s="34">
        <f t="shared" si="381"/>
        <v>8.048517097819726</v>
      </c>
      <c r="R1895" s="6">
        <f t="shared" si="382"/>
        <v>2.6560106422805099</v>
      </c>
      <c r="S1895" s="6">
        <f t="shared" si="383"/>
        <v>0</v>
      </c>
      <c r="T1895" s="6">
        <f t="shared" si="384"/>
        <v>121.7664249693015</v>
      </c>
      <c r="U1895" s="34">
        <f t="shared" si="385"/>
        <v>0</v>
      </c>
      <c r="V1895" s="35"/>
      <c r="W1895" s="64"/>
      <c r="X1895" s="6">
        <f t="shared" si="386"/>
        <v>0</v>
      </c>
      <c r="Y1895" s="6">
        <f t="shared" si="387"/>
        <v>8.048517097819726</v>
      </c>
      <c r="Z1895" s="6">
        <f t="shared" si="388"/>
        <v>0</v>
      </c>
      <c r="AA1895" s="6">
        <f t="shared" si="389"/>
        <v>101.95148290218027</v>
      </c>
      <c r="AB1895" s="6">
        <f t="shared" si="390"/>
        <v>0</v>
      </c>
      <c r="AC1895" s="6">
        <f t="shared" si="391"/>
        <v>0</v>
      </c>
      <c r="AD1895" s="6">
        <f t="shared" si="392"/>
        <v>14.422435611582003</v>
      </c>
    </row>
    <row r="1896" spans="2:30" x14ac:dyDescent="0.3">
      <c r="B1896" s="71">
        <v>5.5404523506791614</v>
      </c>
      <c r="C1896" s="71">
        <v>7.8038557633131358</v>
      </c>
      <c r="P1896" s="6">
        <f t="shared" si="380"/>
        <v>0</v>
      </c>
      <c r="Q1896" s="34">
        <f t="shared" si="381"/>
        <v>5.5404523506791614</v>
      </c>
      <c r="R1896" s="6">
        <f t="shared" si="382"/>
        <v>1.8283492757241233</v>
      </c>
      <c r="S1896" s="6">
        <f t="shared" si="383"/>
        <v>0</v>
      </c>
      <c r="T1896" s="6">
        <f t="shared" si="384"/>
        <v>5.975506487589012</v>
      </c>
      <c r="U1896" s="34">
        <f t="shared" si="385"/>
        <v>0</v>
      </c>
      <c r="V1896" s="35"/>
      <c r="W1896" s="64"/>
      <c r="X1896" s="6">
        <f t="shared" si="386"/>
        <v>0</v>
      </c>
      <c r="Y1896" s="6">
        <f t="shared" si="387"/>
        <v>5.5404523506791614</v>
      </c>
      <c r="Z1896" s="6">
        <f t="shared" si="388"/>
        <v>0</v>
      </c>
      <c r="AA1896" s="6">
        <f t="shared" si="389"/>
        <v>2.2634034126339744</v>
      </c>
      <c r="AB1896" s="6">
        <f t="shared" si="390"/>
        <v>0</v>
      </c>
      <c r="AC1896" s="6">
        <f t="shared" si="391"/>
        <v>0</v>
      </c>
      <c r="AD1896" s="6">
        <f t="shared" si="392"/>
        <v>0</v>
      </c>
    </row>
    <row r="1897" spans="2:30" x14ac:dyDescent="0.3">
      <c r="B1897" s="71">
        <v>1.2441098126138741</v>
      </c>
      <c r="C1897" s="71">
        <v>8.7849452616870103</v>
      </c>
      <c r="P1897" s="6">
        <f t="shared" si="380"/>
        <v>0</v>
      </c>
      <c r="Q1897" s="34">
        <f t="shared" si="381"/>
        <v>1.2441098126138741</v>
      </c>
      <c r="R1897" s="6">
        <f t="shared" si="382"/>
        <v>0.41055623816257847</v>
      </c>
      <c r="S1897" s="6">
        <f t="shared" si="383"/>
        <v>0</v>
      </c>
      <c r="T1897" s="6">
        <f t="shared" si="384"/>
        <v>8.3743890235244312</v>
      </c>
      <c r="U1897" s="34">
        <f t="shared" si="385"/>
        <v>0</v>
      </c>
      <c r="V1897" s="35"/>
      <c r="W1897" s="64"/>
      <c r="X1897" s="6">
        <f t="shared" si="386"/>
        <v>0</v>
      </c>
      <c r="Y1897" s="6">
        <f t="shared" si="387"/>
        <v>1.2441098126138741</v>
      </c>
      <c r="Z1897" s="6">
        <f t="shared" si="388"/>
        <v>0</v>
      </c>
      <c r="AA1897" s="6">
        <f t="shared" si="389"/>
        <v>7.5408354490731364</v>
      </c>
      <c r="AB1897" s="6">
        <f t="shared" si="390"/>
        <v>0</v>
      </c>
      <c r="AC1897" s="6">
        <f t="shared" si="391"/>
        <v>0</v>
      </c>
      <c r="AD1897" s="6">
        <f t="shared" si="392"/>
        <v>0</v>
      </c>
    </row>
    <row r="1898" spans="2:30" x14ac:dyDescent="0.3">
      <c r="B1898" s="71">
        <v>0</v>
      </c>
      <c r="C1898" s="71">
        <v>10.358488059746481</v>
      </c>
      <c r="P1898" s="6">
        <f t="shared" si="380"/>
        <v>0</v>
      </c>
      <c r="Q1898" s="34">
        <f t="shared" si="381"/>
        <v>0</v>
      </c>
      <c r="R1898" s="6">
        <f t="shared" si="382"/>
        <v>0</v>
      </c>
      <c r="S1898" s="6">
        <f t="shared" si="383"/>
        <v>0</v>
      </c>
      <c r="T1898" s="6">
        <f t="shared" si="384"/>
        <v>10.358488059746481</v>
      </c>
      <c r="U1898" s="34">
        <f t="shared" si="385"/>
        <v>0</v>
      </c>
      <c r="V1898" s="35"/>
      <c r="W1898" s="64"/>
      <c r="X1898" s="6">
        <f t="shared" si="386"/>
        <v>0</v>
      </c>
      <c r="Y1898" s="6">
        <f t="shared" si="387"/>
        <v>0</v>
      </c>
      <c r="Z1898" s="6">
        <f t="shared" si="388"/>
        <v>0</v>
      </c>
      <c r="AA1898" s="6">
        <f t="shared" si="389"/>
        <v>10.358488059746481</v>
      </c>
      <c r="AB1898" s="6">
        <f t="shared" si="390"/>
        <v>0</v>
      </c>
      <c r="AC1898" s="6">
        <f t="shared" si="391"/>
        <v>0</v>
      </c>
      <c r="AD1898" s="6">
        <f t="shared" si="392"/>
        <v>0</v>
      </c>
    </row>
    <row r="1899" spans="2:30" x14ac:dyDescent="0.3">
      <c r="B1899" s="71">
        <v>0</v>
      </c>
      <c r="C1899" s="71">
        <v>11.344694733574007</v>
      </c>
      <c r="P1899" s="6">
        <f t="shared" si="380"/>
        <v>0</v>
      </c>
      <c r="Q1899" s="34">
        <f t="shared" si="381"/>
        <v>0</v>
      </c>
      <c r="R1899" s="6">
        <f t="shared" si="382"/>
        <v>0</v>
      </c>
      <c r="S1899" s="6">
        <f t="shared" si="383"/>
        <v>0</v>
      </c>
      <c r="T1899" s="6">
        <f t="shared" si="384"/>
        <v>11.344694733574007</v>
      </c>
      <c r="U1899" s="34">
        <f t="shared" si="385"/>
        <v>0</v>
      </c>
      <c r="V1899" s="35"/>
      <c r="W1899" s="64"/>
      <c r="X1899" s="6">
        <f t="shared" si="386"/>
        <v>0</v>
      </c>
      <c r="Y1899" s="6">
        <f t="shared" si="387"/>
        <v>0</v>
      </c>
      <c r="Z1899" s="6">
        <f t="shared" si="388"/>
        <v>0</v>
      </c>
      <c r="AA1899" s="6">
        <f t="shared" si="389"/>
        <v>11.344694733574007</v>
      </c>
      <c r="AB1899" s="6">
        <f t="shared" si="390"/>
        <v>0</v>
      </c>
      <c r="AC1899" s="6">
        <f t="shared" si="391"/>
        <v>0</v>
      </c>
      <c r="AD1899" s="6">
        <f t="shared" si="392"/>
        <v>0</v>
      </c>
    </row>
    <row r="1900" spans="2:30" x14ac:dyDescent="0.3">
      <c r="B1900" s="71">
        <v>0</v>
      </c>
      <c r="C1900" s="71">
        <v>12.280746201784583</v>
      </c>
      <c r="P1900" s="6">
        <f t="shared" si="380"/>
        <v>0</v>
      </c>
      <c r="Q1900" s="34">
        <f t="shared" si="381"/>
        <v>0</v>
      </c>
      <c r="R1900" s="6">
        <f t="shared" si="382"/>
        <v>0</v>
      </c>
      <c r="S1900" s="6">
        <f t="shared" si="383"/>
        <v>0</v>
      </c>
      <c r="T1900" s="6">
        <f t="shared" si="384"/>
        <v>12.280746201784583</v>
      </c>
      <c r="U1900" s="34">
        <f t="shared" si="385"/>
        <v>0</v>
      </c>
      <c r="V1900" s="35"/>
      <c r="W1900" s="64"/>
      <c r="X1900" s="6">
        <f t="shared" si="386"/>
        <v>0</v>
      </c>
      <c r="Y1900" s="6">
        <f t="shared" si="387"/>
        <v>0</v>
      </c>
      <c r="Z1900" s="6">
        <f t="shared" si="388"/>
        <v>0</v>
      </c>
      <c r="AA1900" s="6">
        <f t="shared" si="389"/>
        <v>12.280746201784583</v>
      </c>
      <c r="AB1900" s="6">
        <f t="shared" si="390"/>
        <v>0</v>
      </c>
      <c r="AC1900" s="6">
        <f t="shared" si="391"/>
        <v>0</v>
      </c>
      <c r="AD1900" s="6">
        <f t="shared" si="392"/>
        <v>0</v>
      </c>
    </row>
    <row r="1901" spans="2:30" x14ac:dyDescent="0.3">
      <c r="B1901" s="71">
        <v>0</v>
      </c>
      <c r="C1901" s="71">
        <v>13.043159551146433</v>
      </c>
      <c r="P1901" s="6">
        <f t="shared" si="380"/>
        <v>0</v>
      </c>
      <c r="Q1901" s="34">
        <f t="shared" si="381"/>
        <v>0</v>
      </c>
      <c r="R1901" s="6">
        <f t="shared" si="382"/>
        <v>0</v>
      </c>
      <c r="S1901" s="6">
        <f t="shared" si="383"/>
        <v>0</v>
      </c>
      <c r="T1901" s="6">
        <f t="shared" si="384"/>
        <v>13.043159551146433</v>
      </c>
      <c r="U1901" s="34">
        <f t="shared" si="385"/>
        <v>0</v>
      </c>
      <c r="V1901" s="35"/>
      <c r="W1901" s="64"/>
      <c r="X1901" s="6">
        <f t="shared" si="386"/>
        <v>0</v>
      </c>
      <c r="Y1901" s="6">
        <f t="shared" si="387"/>
        <v>0</v>
      </c>
      <c r="Z1901" s="6">
        <f t="shared" si="388"/>
        <v>0</v>
      </c>
      <c r="AA1901" s="6">
        <f t="shared" si="389"/>
        <v>13.043159551146433</v>
      </c>
      <c r="AB1901" s="6">
        <f t="shared" si="390"/>
        <v>0</v>
      </c>
      <c r="AC1901" s="6">
        <f t="shared" si="391"/>
        <v>0</v>
      </c>
      <c r="AD1901" s="6">
        <f t="shared" si="392"/>
        <v>0</v>
      </c>
    </row>
    <row r="1902" spans="2:30" x14ac:dyDescent="0.3">
      <c r="B1902" s="71">
        <v>0</v>
      </c>
      <c r="C1902" s="71">
        <v>13.790831732708817</v>
      </c>
      <c r="P1902" s="6">
        <f t="shared" si="380"/>
        <v>0</v>
      </c>
      <c r="Q1902" s="34">
        <f t="shared" si="381"/>
        <v>0</v>
      </c>
      <c r="R1902" s="6">
        <f t="shared" si="382"/>
        <v>0</v>
      </c>
      <c r="S1902" s="6">
        <f t="shared" si="383"/>
        <v>0</v>
      </c>
      <c r="T1902" s="6">
        <f t="shared" si="384"/>
        <v>13.790831732708817</v>
      </c>
      <c r="U1902" s="34">
        <f t="shared" si="385"/>
        <v>0</v>
      </c>
      <c r="V1902" s="35"/>
      <c r="W1902" s="64"/>
      <c r="X1902" s="6">
        <f t="shared" si="386"/>
        <v>0</v>
      </c>
      <c r="Y1902" s="6">
        <f t="shared" si="387"/>
        <v>0</v>
      </c>
      <c r="Z1902" s="6">
        <f t="shared" si="388"/>
        <v>0</v>
      </c>
      <c r="AA1902" s="6">
        <f t="shared" si="389"/>
        <v>13.790831732708817</v>
      </c>
      <c r="AB1902" s="6">
        <f t="shared" si="390"/>
        <v>0</v>
      </c>
      <c r="AC1902" s="6">
        <f t="shared" si="391"/>
        <v>0</v>
      </c>
      <c r="AD1902" s="6">
        <f t="shared" si="392"/>
        <v>0</v>
      </c>
    </row>
    <row r="1903" spans="2:30" x14ac:dyDescent="0.3">
      <c r="B1903" s="71">
        <v>0</v>
      </c>
      <c r="C1903" s="71">
        <v>14.445489626182447</v>
      </c>
      <c r="P1903" s="6">
        <f t="shared" si="380"/>
        <v>0</v>
      </c>
      <c r="Q1903" s="34">
        <f t="shared" si="381"/>
        <v>0</v>
      </c>
      <c r="R1903" s="6">
        <f t="shared" si="382"/>
        <v>0</v>
      </c>
      <c r="S1903" s="6">
        <f t="shared" si="383"/>
        <v>0</v>
      </c>
      <c r="T1903" s="6">
        <f t="shared" si="384"/>
        <v>14.445489626182447</v>
      </c>
      <c r="U1903" s="34">
        <f t="shared" si="385"/>
        <v>0</v>
      </c>
      <c r="V1903" s="35"/>
      <c r="W1903" s="64"/>
      <c r="X1903" s="6">
        <f t="shared" si="386"/>
        <v>0</v>
      </c>
      <c r="Y1903" s="6">
        <f t="shared" si="387"/>
        <v>0</v>
      </c>
      <c r="Z1903" s="6">
        <f t="shared" si="388"/>
        <v>0</v>
      </c>
      <c r="AA1903" s="6">
        <f t="shared" si="389"/>
        <v>14.445489626182447</v>
      </c>
      <c r="AB1903" s="6">
        <f t="shared" si="390"/>
        <v>0</v>
      </c>
      <c r="AC1903" s="6">
        <f t="shared" si="391"/>
        <v>0</v>
      </c>
      <c r="AD1903" s="6">
        <f t="shared" si="392"/>
        <v>0</v>
      </c>
    </row>
    <row r="1904" spans="2:30" x14ac:dyDescent="0.3">
      <c r="B1904" s="71">
        <v>0</v>
      </c>
      <c r="C1904" s="71">
        <v>15.101318591230802</v>
      </c>
      <c r="P1904" s="6">
        <f t="shared" si="380"/>
        <v>0</v>
      </c>
      <c r="Q1904" s="34">
        <f t="shared" si="381"/>
        <v>0</v>
      </c>
      <c r="R1904" s="6">
        <f t="shared" si="382"/>
        <v>0</v>
      </c>
      <c r="S1904" s="6">
        <f t="shared" si="383"/>
        <v>0</v>
      </c>
      <c r="T1904" s="6">
        <f t="shared" si="384"/>
        <v>15.101318591230802</v>
      </c>
      <c r="U1904" s="34">
        <f t="shared" si="385"/>
        <v>0</v>
      </c>
      <c r="V1904" s="35"/>
      <c r="W1904" s="64"/>
      <c r="X1904" s="6">
        <f t="shared" si="386"/>
        <v>0</v>
      </c>
      <c r="Y1904" s="6">
        <f t="shared" si="387"/>
        <v>0</v>
      </c>
      <c r="Z1904" s="6">
        <f t="shared" si="388"/>
        <v>0</v>
      </c>
      <c r="AA1904" s="6">
        <f t="shared" si="389"/>
        <v>15.101318591230802</v>
      </c>
      <c r="AB1904" s="6">
        <f t="shared" si="390"/>
        <v>0</v>
      </c>
      <c r="AC1904" s="6">
        <f t="shared" si="391"/>
        <v>0</v>
      </c>
      <c r="AD1904" s="6">
        <f t="shared" si="392"/>
        <v>0</v>
      </c>
    </row>
    <row r="1905" spans="2:30" x14ac:dyDescent="0.3">
      <c r="B1905" s="71">
        <v>0</v>
      </c>
      <c r="C1905" s="71">
        <v>15.825829724080409</v>
      </c>
      <c r="P1905" s="6">
        <f t="shared" si="380"/>
        <v>0</v>
      </c>
      <c r="Q1905" s="34">
        <f t="shared" si="381"/>
        <v>0</v>
      </c>
      <c r="R1905" s="6">
        <f t="shared" si="382"/>
        <v>0</v>
      </c>
      <c r="S1905" s="6">
        <f t="shared" si="383"/>
        <v>0</v>
      </c>
      <c r="T1905" s="6">
        <f t="shared" si="384"/>
        <v>15.825829724080409</v>
      </c>
      <c r="U1905" s="34">
        <f t="shared" si="385"/>
        <v>0</v>
      </c>
      <c r="V1905" s="35"/>
      <c r="W1905" s="64"/>
      <c r="X1905" s="6">
        <f t="shared" si="386"/>
        <v>0</v>
      </c>
      <c r="Y1905" s="6">
        <f t="shared" si="387"/>
        <v>0</v>
      </c>
      <c r="Z1905" s="6">
        <f t="shared" si="388"/>
        <v>0</v>
      </c>
      <c r="AA1905" s="6">
        <f t="shared" si="389"/>
        <v>15.825829724080409</v>
      </c>
      <c r="AB1905" s="6">
        <f t="shared" si="390"/>
        <v>0</v>
      </c>
      <c r="AC1905" s="6">
        <f t="shared" si="391"/>
        <v>0</v>
      </c>
      <c r="AD1905" s="6">
        <f t="shared" si="392"/>
        <v>0</v>
      </c>
    </row>
    <row r="1906" spans="2:30" x14ac:dyDescent="0.3">
      <c r="B1906" s="71">
        <v>0</v>
      </c>
      <c r="C1906" s="71">
        <v>16.507109223643976</v>
      </c>
      <c r="P1906" s="6">
        <f t="shared" si="380"/>
        <v>0</v>
      </c>
      <c r="Q1906" s="34">
        <f t="shared" si="381"/>
        <v>0</v>
      </c>
      <c r="R1906" s="6">
        <f t="shared" si="382"/>
        <v>0</v>
      </c>
      <c r="S1906" s="6">
        <f t="shared" si="383"/>
        <v>0</v>
      </c>
      <c r="T1906" s="6">
        <f t="shared" si="384"/>
        <v>16.507109223643976</v>
      </c>
      <c r="U1906" s="34">
        <f t="shared" si="385"/>
        <v>0</v>
      </c>
      <c r="V1906" s="35"/>
      <c r="W1906" s="64"/>
      <c r="X1906" s="6">
        <f t="shared" si="386"/>
        <v>0</v>
      </c>
      <c r="Y1906" s="6">
        <f t="shared" si="387"/>
        <v>0</v>
      </c>
      <c r="Z1906" s="6">
        <f t="shared" si="388"/>
        <v>0</v>
      </c>
      <c r="AA1906" s="6">
        <f t="shared" si="389"/>
        <v>16.507109223643976</v>
      </c>
      <c r="AB1906" s="6">
        <f t="shared" si="390"/>
        <v>0</v>
      </c>
      <c r="AC1906" s="6">
        <f t="shared" si="391"/>
        <v>0</v>
      </c>
      <c r="AD1906" s="6">
        <f t="shared" si="392"/>
        <v>0</v>
      </c>
    </row>
    <row r="1907" spans="2:30" x14ac:dyDescent="0.3">
      <c r="B1907" s="71">
        <v>0</v>
      </c>
      <c r="C1907" s="71">
        <v>13.886493459395924</v>
      </c>
      <c r="P1907" s="6">
        <f t="shared" si="380"/>
        <v>0</v>
      </c>
      <c r="Q1907" s="34">
        <f t="shared" si="381"/>
        <v>0</v>
      </c>
      <c r="R1907" s="6">
        <f t="shared" si="382"/>
        <v>0</v>
      </c>
      <c r="S1907" s="6">
        <f t="shared" si="383"/>
        <v>0</v>
      </c>
      <c r="T1907" s="6">
        <f t="shared" si="384"/>
        <v>13.886493459395924</v>
      </c>
      <c r="U1907" s="34">
        <f t="shared" si="385"/>
        <v>0</v>
      </c>
      <c r="V1907" s="35"/>
      <c r="W1907" s="64"/>
      <c r="X1907" s="6">
        <f t="shared" si="386"/>
        <v>0</v>
      </c>
      <c r="Y1907" s="6">
        <f t="shared" si="387"/>
        <v>0</v>
      </c>
      <c r="Z1907" s="6">
        <f t="shared" si="388"/>
        <v>0</v>
      </c>
      <c r="AA1907" s="6">
        <f t="shared" si="389"/>
        <v>13.886493459395924</v>
      </c>
      <c r="AB1907" s="6">
        <f t="shared" si="390"/>
        <v>0</v>
      </c>
      <c r="AC1907" s="6">
        <f t="shared" si="391"/>
        <v>0</v>
      </c>
      <c r="AD1907" s="6">
        <f t="shared" si="392"/>
        <v>0</v>
      </c>
    </row>
    <row r="1908" spans="2:30" x14ac:dyDescent="0.3">
      <c r="B1908" s="71">
        <v>0</v>
      </c>
      <c r="C1908" s="71">
        <v>12.110137231383931</v>
      </c>
      <c r="P1908" s="6">
        <f t="shared" si="380"/>
        <v>0</v>
      </c>
      <c r="Q1908" s="34">
        <f t="shared" si="381"/>
        <v>0</v>
      </c>
      <c r="R1908" s="6">
        <f t="shared" si="382"/>
        <v>0</v>
      </c>
      <c r="S1908" s="6">
        <f t="shared" si="383"/>
        <v>0</v>
      </c>
      <c r="T1908" s="6">
        <f t="shared" si="384"/>
        <v>12.110137231383931</v>
      </c>
      <c r="U1908" s="34">
        <f t="shared" si="385"/>
        <v>0</v>
      </c>
      <c r="V1908" s="35"/>
      <c r="W1908" s="64"/>
      <c r="X1908" s="6">
        <f t="shared" si="386"/>
        <v>0</v>
      </c>
      <c r="Y1908" s="6">
        <f t="shared" si="387"/>
        <v>0</v>
      </c>
      <c r="Z1908" s="6">
        <f t="shared" si="388"/>
        <v>0</v>
      </c>
      <c r="AA1908" s="6">
        <f t="shared" si="389"/>
        <v>12.110137231383931</v>
      </c>
      <c r="AB1908" s="6">
        <f t="shared" si="390"/>
        <v>0</v>
      </c>
      <c r="AC1908" s="6">
        <f t="shared" si="391"/>
        <v>0</v>
      </c>
      <c r="AD1908" s="6">
        <f t="shared" si="392"/>
        <v>0</v>
      </c>
    </row>
    <row r="1909" spans="2:30" x14ac:dyDescent="0.3">
      <c r="B1909" s="71">
        <v>0.31257395239470681</v>
      </c>
      <c r="C1909" s="71">
        <v>162.52589926795949</v>
      </c>
      <c r="P1909" s="6">
        <f t="shared" si="380"/>
        <v>28.422749863669225</v>
      </c>
      <c r="Q1909" s="34">
        <f t="shared" si="381"/>
        <v>0.31257395239470681</v>
      </c>
      <c r="R1909" s="6">
        <f t="shared" si="382"/>
        <v>0.10314940429025325</v>
      </c>
      <c r="S1909" s="6">
        <f t="shared" si="383"/>
        <v>0</v>
      </c>
      <c r="T1909" s="6">
        <f t="shared" si="384"/>
        <v>134</v>
      </c>
      <c r="U1909" s="34">
        <f t="shared" si="385"/>
        <v>0</v>
      </c>
      <c r="V1909" s="35"/>
      <c r="W1909" s="64"/>
      <c r="X1909" s="6">
        <f t="shared" si="386"/>
        <v>0</v>
      </c>
      <c r="Y1909" s="6">
        <f t="shared" si="387"/>
        <v>0.31257395239470681</v>
      </c>
      <c r="Z1909" s="6">
        <f t="shared" si="388"/>
        <v>0</v>
      </c>
      <c r="AA1909" s="6">
        <f t="shared" si="389"/>
        <v>109.6874260476053</v>
      </c>
      <c r="AB1909" s="6">
        <f t="shared" si="390"/>
        <v>0</v>
      </c>
      <c r="AC1909" s="6">
        <f t="shared" si="391"/>
        <v>0</v>
      </c>
      <c r="AD1909" s="6">
        <f t="shared" si="392"/>
        <v>52.525899267959488</v>
      </c>
    </row>
    <row r="1910" spans="2:30" x14ac:dyDescent="0.3">
      <c r="B1910" s="71">
        <v>0.50633363811715204</v>
      </c>
      <c r="C1910" s="71">
        <v>133.56910137453022</v>
      </c>
      <c r="P1910" s="6">
        <f t="shared" si="380"/>
        <v>0</v>
      </c>
      <c r="Q1910" s="34">
        <f t="shared" si="381"/>
        <v>0.50633363811715204</v>
      </c>
      <c r="R1910" s="6">
        <f t="shared" si="382"/>
        <v>0.16709010057866019</v>
      </c>
      <c r="S1910" s="6">
        <f t="shared" si="383"/>
        <v>0</v>
      </c>
      <c r="T1910" s="6">
        <f t="shared" si="384"/>
        <v>133.40201127395156</v>
      </c>
      <c r="U1910" s="34">
        <f t="shared" si="385"/>
        <v>0</v>
      </c>
      <c r="V1910" s="35"/>
      <c r="W1910" s="64"/>
      <c r="X1910" s="6">
        <f t="shared" si="386"/>
        <v>0</v>
      </c>
      <c r="Y1910" s="6">
        <f t="shared" si="387"/>
        <v>0.50633363811715204</v>
      </c>
      <c r="Z1910" s="6">
        <f t="shared" si="388"/>
        <v>0</v>
      </c>
      <c r="AA1910" s="6">
        <f t="shared" si="389"/>
        <v>109.49366636188284</v>
      </c>
      <c r="AB1910" s="6">
        <f t="shared" si="390"/>
        <v>0</v>
      </c>
      <c r="AC1910" s="6">
        <f t="shared" si="391"/>
        <v>0</v>
      </c>
      <c r="AD1910" s="6">
        <f t="shared" si="392"/>
        <v>23.56910137453022</v>
      </c>
    </row>
    <row r="1911" spans="2:30" x14ac:dyDescent="0.3">
      <c r="B1911" s="71">
        <v>2.2583379053677075</v>
      </c>
      <c r="C1911" s="71">
        <v>107.85263483944897</v>
      </c>
      <c r="P1911" s="6">
        <f t="shared" si="380"/>
        <v>0</v>
      </c>
      <c r="Q1911" s="34">
        <f t="shared" si="381"/>
        <v>2.2583379053677075</v>
      </c>
      <c r="R1911" s="6">
        <f t="shared" si="382"/>
        <v>0.7452515087713435</v>
      </c>
      <c r="S1911" s="6">
        <f t="shared" si="383"/>
        <v>0</v>
      </c>
      <c r="T1911" s="6">
        <f t="shared" si="384"/>
        <v>107.10738333067762</v>
      </c>
      <c r="U1911" s="34">
        <f t="shared" si="385"/>
        <v>0</v>
      </c>
      <c r="V1911" s="35"/>
      <c r="W1911" s="64"/>
      <c r="X1911" s="6">
        <f t="shared" si="386"/>
        <v>0</v>
      </c>
      <c r="Y1911" s="6">
        <f t="shared" si="387"/>
        <v>2.2583379053677075</v>
      </c>
      <c r="Z1911" s="6">
        <f t="shared" si="388"/>
        <v>0</v>
      </c>
      <c r="AA1911" s="6">
        <f t="shared" si="389"/>
        <v>105.59429693408126</v>
      </c>
      <c r="AB1911" s="6">
        <f t="shared" si="390"/>
        <v>0</v>
      </c>
      <c r="AC1911" s="6">
        <f t="shared" si="391"/>
        <v>0</v>
      </c>
      <c r="AD1911" s="6">
        <f t="shared" si="392"/>
        <v>0</v>
      </c>
    </row>
    <row r="1912" spans="2:30" x14ac:dyDescent="0.3">
      <c r="B1912" s="71">
        <v>4.4401861646639293</v>
      </c>
      <c r="C1912" s="71">
        <v>89.192979061260203</v>
      </c>
      <c r="P1912" s="6">
        <f t="shared" si="380"/>
        <v>0</v>
      </c>
      <c r="Q1912" s="34">
        <f t="shared" si="381"/>
        <v>4.4401861646639293</v>
      </c>
      <c r="R1912" s="6">
        <f t="shared" si="382"/>
        <v>1.4652614343390968</v>
      </c>
      <c r="S1912" s="6">
        <f t="shared" si="383"/>
        <v>0</v>
      </c>
      <c r="T1912" s="6">
        <f t="shared" si="384"/>
        <v>87.727717626921105</v>
      </c>
      <c r="U1912" s="34">
        <f t="shared" si="385"/>
        <v>0</v>
      </c>
      <c r="V1912" s="35"/>
      <c r="W1912" s="64"/>
      <c r="X1912" s="6">
        <f t="shared" si="386"/>
        <v>0</v>
      </c>
      <c r="Y1912" s="6">
        <f t="shared" si="387"/>
        <v>4.4401861646639293</v>
      </c>
      <c r="Z1912" s="6">
        <f t="shared" si="388"/>
        <v>0</v>
      </c>
      <c r="AA1912" s="6">
        <f t="shared" si="389"/>
        <v>84.752792896596276</v>
      </c>
      <c r="AB1912" s="6">
        <f t="shared" si="390"/>
        <v>0</v>
      </c>
      <c r="AC1912" s="6">
        <f t="shared" si="391"/>
        <v>0</v>
      </c>
      <c r="AD1912" s="6">
        <f t="shared" si="392"/>
        <v>0</v>
      </c>
    </row>
    <row r="1913" spans="2:30" x14ac:dyDescent="0.3">
      <c r="B1913" s="71">
        <v>6.2163975860793439</v>
      </c>
      <c r="C1913" s="71">
        <v>77.877254001716651</v>
      </c>
      <c r="P1913" s="6">
        <f t="shared" si="380"/>
        <v>0</v>
      </c>
      <c r="Q1913" s="34">
        <f t="shared" si="381"/>
        <v>6.2163975860793439</v>
      </c>
      <c r="R1913" s="6">
        <f t="shared" si="382"/>
        <v>2.0514112034061838</v>
      </c>
      <c r="S1913" s="6">
        <f t="shared" si="383"/>
        <v>0</v>
      </c>
      <c r="T1913" s="6">
        <f t="shared" si="384"/>
        <v>75.825842798310461</v>
      </c>
      <c r="U1913" s="34">
        <f t="shared" si="385"/>
        <v>0</v>
      </c>
      <c r="V1913" s="35"/>
      <c r="W1913" s="64"/>
      <c r="X1913" s="6">
        <f t="shared" si="386"/>
        <v>0</v>
      </c>
      <c r="Y1913" s="6">
        <f t="shared" si="387"/>
        <v>6.2163975860793439</v>
      </c>
      <c r="Z1913" s="6">
        <f t="shared" si="388"/>
        <v>0</v>
      </c>
      <c r="AA1913" s="6">
        <f t="shared" si="389"/>
        <v>71.660856415637312</v>
      </c>
      <c r="AB1913" s="6">
        <f t="shared" si="390"/>
        <v>0</v>
      </c>
      <c r="AC1913" s="6">
        <f t="shared" si="391"/>
        <v>0</v>
      </c>
      <c r="AD1913" s="6">
        <f t="shared" si="392"/>
        <v>0</v>
      </c>
    </row>
    <row r="1914" spans="2:30" x14ac:dyDescent="0.3">
      <c r="B1914" s="71">
        <v>5.9121407211817942</v>
      </c>
      <c r="C1914" s="71">
        <v>95.49502932528469</v>
      </c>
      <c r="P1914" s="6">
        <f t="shared" si="380"/>
        <v>0</v>
      </c>
      <c r="Q1914" s="34">
        <f t="shared" si="381"/>
        <v>5.9121407211817942</v>
      </c>
      <c r="R1914" s="6">
        <f t="shared" si="382"/>
        <v>1.9510064379899923</v>
      </c>
      <c r="S1914" s="6">
        <f t="shared" si="383"/>
        <v>0</v>
      </c>
      <c r="T1914" s="6">
        <f t="shared" si="384"/>
        <v>93.544022887294702</v>
      </c>
      <c r="U1914" s="34">
        <f t="shared" si="385"/>
        <v>0</v>
      </c>
      <c r="V1914" s="35"/>
      <c r="W1914" s="64"/>
      <c r="X1914" s="6">
        <f t="shared" si="386"/>
        <v>0</v>
      </c>
      <c r="Y1914" s="6">
        <f t="shared" si="387"/>
        <v>5.9121407211817942</v>
      </c>
      <c r="Z1914" s="6">
        <f t="shared" si="388"/>
        <v>0</v>
      </c>
      <c r="AA1914" s="6">
        <f t="shared" si="389"/>
        <v>89.582888604102891</v>
      </c>
      <c r="AB1914" s="6">
        <f t="shared" si="390"/>
        <v>0</v>
      </c>
      <c r="AC1914" s="6">
        <f t="shared" si="391"/>
        <v>0</v>
      </c>
      <c r="AD1914" s="6">
        <f t="shared" si="392"/>
        <v>0</v>
      </c>
    </row>
    <row r="1915" spans="2:30" x14ac:dyDescent="0.3">
      <c r="B1915" s="71">
        <v>7.2500141950108876</v>
      </c>
      <c r="C1915" s="71">
        <v>93.122537741392989</v>
      </c>
      <c r="P1915" s="6">
        <f t="shared" si="380"/>
        <v>0</v>
      </c>
      <c r="Q1915" s="34">
        <f t="shared" si="381"/>
        <v>7.2500141950108876</v>
      </c>
      <c r="R1915" s="6">
        <f t="shared" si="382"/>
        <v>2.3925046843535931</v>
      </c>
      <c r="S1915" s="6">
        <f t="shared" si="383"/>
        <v>0</v>
      </c>
      <c r="T1915" s="6">
        <f t="shared" si="384"/>
        <v>90.730033057039392</v>
      </c>
      <c r="U1915" s="34">
        <f t="shared" si="385"/>
        <v>0</v>
      </c>
      <c r="V1915" s="35"/>
      <c r="W1915" s="64"/>
      <c r="X1915" s="6">
        <f t="shared" si="386"/>
        <v>0</v>
      </c>
      <c r="Y1915" s="6">
        <f t="shared" si="387"/>
        <v>7.2500141950108876</v>
      </c>
      <c r="Z1915" s="6">
        <f t="shared" si="388"/>
        <v>0</v>
      </c>
      <c r="AA1915" s="6">
        <f t="shared" si="389"/>
        <v>85.872523546382098</v>
      </c>
      <c r="AB1915" s="6">
        <f t="shared" si="390"/>
        <v>0</v>
      </c>
      <c r="AC1915" s="6">
        <f t="shared" si="391"/>
        <v>0</v>
      </c>
      <c r="AD1915" s="6">
        <f t="shared" si="392"/>
        <v>0</v>
      </c>
    </row>
    <row r="1916" spans="2:30" x14ac:dyDescent="0.3">
      <c r="B1916" s="71">
        <v>8.533030163648208</v>
      </c>
      <c r="C1916" s="71">
        <v>97.035508414865632</v>
      </c>
      <c r="P1916" s="6">
        <f t="shared" si="380"/>
        <v>0</v>
      </c>
      <c r="Q1916" s="34">
        <f t="shared" si="381"/>
        <v>8.533030163648208</v>
      </c>
      <c r="R1916" s="6">
        <f t="shared" si="382"/>
        <v>2.8158999540039087</v>
      </c>
      <c r="S1916" s="6">
        <f t="shared" si="383"/>
        <v>0</v>
      </c>
      <c r="T1916" s="6">
        <f t="shared" si="384"/>
        <v>94.219608460861721</v>
      </c>
      <c r="U1916" s="34">
        <f t="shared" si="385"/>
        <v>0</v>
      </c>
      <c r="V1916" s="35"/>
      <c r="W1916" s="64"/>
      <c r="X1916" s="6">
        <f t="shared" si="386"/>
        <v>0</v>
      </c>
      <c r="Y1916" s="6">
        <f t="shared" si="387"/>
        <v>8.533030163648208</v>
      </c>
      <c r="Z1916" s="6">
        <f t="shared" si="388"/>
        <v>0</v>
      </c>
      <c r="AA1916" s="6">
        <f t="shared" si="389"/>
        <v>88.502478251217426</v>
      </c>
      <c r="AB1916" s="6">
        <f t="shared" si="390"/>
        <v>0</v>
      </c>
      <c r="AC1916" s="6">
        <f t="shared" si="391"/>
        <v>0</v>
      </c>
      <c r="AD1916" s="6">
        <f t="shared" si="392"/>
        <v>0</v>
      </c>
    </row>
    <row r="1917" spans="2:30" x14ac:dyDescent="0.3">
      <c r="B1917" s="71">
        <v>9.7207621217579909</v>
      </c>
      <c r="C1917" s="71">
        <v>100.07388268207374</v>
      </c>
      <c r="P1917" s="6">
        <f t="shared" si="380"/>
        <v>0</v>
      </c>
      <c r="Q1917" s="34">
        <f t="shared" si="381"/>
        <v>9.7207621217579909</v>
      </c>
      <c r="R1917" s="6">
        <f t="shared" si="382"/>
        <v>3.2078515001801371</v>
      </c>
      <c r="S1917" s="6">
        <f t="shared" si="383"/>
        <v>0</v>
      </c>
      <c r="T1917" s="6">
        <f t="shared" si="384"/>
        <v>96.866031181893604</v>
      </c>
      <c r="U1917" s="34">
        <f t="shared" si="385"/>
        <v>0</v>
      </c>
      <c r="V1917" s="35"/>
      <c r="W1917" s="64"/>
      <c r="X1917" s="6">
        <f t="shared" si="386"/>
        <v>0</v>
      </c>
      <c r="Y1917" s="6">
        <f t="shared" si="387"/>
        <v>9.7207621217579909</v>
      </c>
      <c r="Z1917" s="6">
        <f t="shared" si="388"/>
        <v>0</v>
      </c>
      <c r="AA1917" s="6">
        <f t="shared" si="389"/>
        <v>90.353120560315759</v>
      </c>
      <c r="AB1917" s="6">
        <f t="shared" si="390"/>
        <v>0</v>
      </c>
      <c r="AC1917" s="6">
        <f t="shared" si="391"/>
        <v>0</v>
      </c>
      <c r="AD1917" s="6">
        <f t="shared" si="392"/>
        <v>0</v>
      </c>
    </row>
    <row r="1918" spans="2:30" x14ac:dyDescent="0.3">
      <c r="B1918" s="71">
        <v>10.916387134869499</v>
      </c>
      <c r="C1918" s="71">
        <v>105.32383521493664</v>
      </c>
      <c r="P1918" s="6">
        <f t="shared" si="380"/>
        <v>0</v>
      </c>
      <c r="Q1918" s="34">
        <f t="shared" si="381"/>
        <v>10.916387134869499</v>
      </c>
      <c r="R1918" s="6">
        <f t="shared" si="382"/>
        <v>3.6024077545069346</v>
      </c>
      <c r="S1918" s="6">
        <f t="shared" si="383"/>
        <v>0</v>
      </c>
      <c r="T1918" s="6">
        <f t="shared" si="384"/>
        <v>101.72142746042971</v>
      </c>
      <c r="U1918" s="34">
        <f t="shared" si="385"/>
        <v>0</v>
      </c>
      <c r="V1918" s="35"/>
      <c r="W1918" s="64"/>
      <c r="X1918" s="6">
        <f t="shared" si="386"/>
        <v>0</v>
      </c>
      <c r="Y1918" s="6">
        <f t="shared" si="387"/>
        <v>10.916387134869499</v>
      </c>
      <c r="Z1918" s="6">
        <f t="shared" si="388"/>
        <v>0</v>
      </c>
      <c r="AA1918" s="6">
        <f t="shared" si="389"/>
        <v>94.407448080067141</v>
      </c>
      <c r="AB1918" s="6">
        <f t="shared" si="390"/>
        <v>0</v>
      </c>
      <c r="AC1918" s="6">
        <f t="shared" si="391"/>
        <v>0</v>
      </c>
      <c r="AD1918" s="6">
        <f t="shared" si="392"/>
        <v>0</v>
      </c>
    </row>
    <row r="1919" spans="2:30" x14ac:dyDescent="0.3">
      <c r="B1919" s="71">
        <v>9.4326383260951392</v>
      </c>
      <c r="C1919" s="71">
        <v>113.37922803385615</v>
      </c>
      <c r="P1919" s="6">
        <f t="shared" si="380"/>
        <v>0</v>
      </c>
      <c r="Q1919" s="34">
        <f t="shared" si="381"/>
        <v>9.4326383260951392</v>
      </c>
      <c r="R1919" s="6">
        <f t="shared" si="382"/>
        <v>3.1127706476113959</v>
      </c>
      <c r="S1919" s="6">
        <f t="shared" si="383"/>
        <v>0</v>
      </c>
      <c r="T1919" s="6">
        <f t="shared" si="384"/>
        <v>110.26645738624475</v>
      </c>
      <c r="U1919" s="34">
        <f t="shared" si="385"/>
        <v>0</v>
      </c>
      <c r="V1919" s="35"/>
      <c r="W1919" s="64"/>
      <c r="X1919" s="6">
        <f t="shared" si="386"/>
        <v>0</v>
      </c>
      <c r="Y1919" s="6">
        <f t="shared" si="387"/>
        <v>9.4326383260951392</v>
      </c>
      <c r="Z1919" s="6">
        <f t="shared" si="388"/>
        <v>0</v>
      </c>
      <c r="AA1919" s="6">
        <f t="shared" si="389"/>
        <v>100.56736167390486</v>
      </c>
      <c r="AB1919" s="6">
        <f t="shared" si="390"/>
        <v>0</v>
      </c>
      <c r="AC1919" s="6">
        <f t="shared" si="391"/>
        <v>0</v>
      </c>
      <c r="AD1919" s="6">
        <f t="shared" si="392"/>
        <v>3.3792280338561511</v>
      </c>
    </row>
    <row r="1920" spans="2:30" x14ac:dyDescent="0.3">
      <c r="B1920" s="71">
        <v>5.8341441450990281</v>
      </c>
      <c r="C1920" s="71">
        <v>6.752458429650483</v>
      </c>
      <c r="P1920" s="6">
        <f t="shared" si="380"/>
        <v>0</v>
      </c>
      <c r="Q1920" s="34">
        <f t="shared" si="381"/>
        <v>5.8341441450990281</v>
      </c>
      <c r="R1920" s="6">
        <f t="shared" si="382"/>
        <v>1.9252675678826794</v>
      </c>
      <c r="S1920" s="6">
        <f t="shared" si="383"/>
        <v>0</v>
      </c>
      <c r="T1920" s="6">
        <f t="shared" si="384"/>
        <v>4.8271908617678037</v>
      </c>
      <c r="U1920" s="34">
        <f t="shared" si="385"/>
        <v>0</v>
      </c>
      <c r="V1920" s="35"/>
      <c r="W1920" s="64"/>
      <c r="X1920" s="6">
        <f t="shared" si="386"/>
        <v>0</v>
      </c>
      <c r="Y1920" s="6">
        <f t="shared" si="387"/>
        <v>5.8341441450990281</v>
      </c>
      <c r="Z1920" s="6">
        <f t="shared" si="388"/>
        <v>0</v>
      </c>
      <c r="AA1920" s="6">
        <f t="shared" si="389"/>
        <v>0.91831428455145492</v>
      </c>
      <c r="AB1920" s="6">
        <f t="shared" si="390"/>
        <v>0</v>
      </c>
      <c r="AC1920" s="6">
        <f t="shared" si="391"/>
        <v>0</v>
      </c>
      <c r="AD1920" s="6">
        <f t="shared" si="392"/>
        <v>0</v>
      </c>
    </row>
    <row r="1921" spans="2:30" x14ac:dyDescent="0.3">
      <c r="B1921" s="71">
        <v>1.5589753714927517</v>
      </c>
      <c r="C1921" s="71">
        <v>7.6383994868271676</v>
      </c>
      <c r="P1921" s="6">
        <f t="shared" si="380"/>
        <v>0</v>
      </c>
      <c r="Q1921" s="34">
        <f t="shared" si="381"/>
        <v>1.5589753714927517</v>
      </c>
      <c r="R1921" s="6">
        <f t="shared" si="382"/>
        <v>0.51446187259260812</v>
      </c>
      <c r="S1921" s="6">
        <f t="shared" si="383"/>
        <v>0</v>
      </c>
      <c r="T1921" s="6">
        <f t="shared" si="384"/>
        <v>7.1239376142345598</v>
      </c>
      <c r="U1921" s="34">
        <f t="shared" si="385"/>
        <v>0</v>
      </c>
      <c r="V1921" s="35"/>
      <c r="W1921" s="64"/>
      <c r="X1921" s="6">
        <f t="shared" si="386"/>
        <v>0</v>
      </c>
      <c r="Y1921" s="6">
        <f t="shared" si="387"/>
        <v>1.5589753714927517</v>
      </c>
      <c r="Z1921" s="6">
        <f t="shared" si="388"/>
        <v>0</v>
      </c>
      <c r="AA1921" s="6">
        <f t="shared" si="389"/>
        <v>6.0794241153344162</v>
      </c>
      <c r="AB1921" s="6">
        <f t="shared" si="390"/>
        <v>0</v>
      </c>
      <c r="AC1921" s="6">
        <f t="shared" si="391"/>
        <v>0</v>
      </c>
      <c r="AD1921" s="6">
        <f t="shared" si="392"/>
        <v>0</v>
      </c>
    </row>
    <row r="1922" spans="2:30" x14ac:dyDescent="0.3">
      <c r="B1922" s="71">
        <v>0</v>
      </c>
      <c r="C1922" s="71">
        <v>9.0116122391699722</v>
      </c>
      <c r="P1922" s="6">
        <f t="shared" si="380"/>
        <v>0</v>
      </c>
      <c r="Q1922" s="34">
        <f t="shared" si="381"/>
        <v>0</v>
      </c>
      <c r="R1922" s="6">
        <f t="shared" si="382"/>
        <v>0</v>
      </c>
      <c r="S1922" s="6">
        <f t="shared" si="383"/>
        <v>0</v>
      </c>
      <c r="T1922" s="6">
        <f t="shared" si="384"/>
        <v>9.0116122391699722</v>
      </c>
      <c r="U1922" s="34">
        <f t="shared" si="385"/>
        <v>0</v>
      </c>
      <c r="V1922" s="35"/>
      <c r="W1922" s="64"/>
      <c r="X1922" s="6">
        <f t="shared" si="386"/>
        <v>0</v>
      </c>
      <c r="Y1922" s="6">
        <f t="shared" si="387"/>
        <v>0</v>
      </c>
      <c r="Z1922" s="6">
        <f t="shared" si="388"/>
        <v>0</v>
      </c>
      <c r="AA1922" s="6">
        <f t="shared" si="389"/>
        <v>9.0116122391699722</v>
      </c>
      <c r="AB1922" s="6">
        <f t="shared" si="390"/>
        <v>0</v>
      </c>
      <c r="AC1922" s="6">
        <f t="shared" si="391"/>
        <v>0</v>
      </c>
      <c r="AD1922" s="6">
        <f t="shared" si="392"/>
        <v>0</v>
      </c>
    </row>
    <row r="1923" spans="2:30" x14ac:dyDescent="0.3">
      <c r="B1923" s="71">
        <v>0</v>
      </c>
      <c r="C1923" s="71">
        <v>9.8118898617235129</v>
      </c>
      <c r="P1923" s="6">
        <f t="shared" si="380"/>
        <v>0</v>
      </c>
      <c r="Q1923" s="34">
        <f t="shared" si="381"/>
        <v>0</v>
      </c>
      <c r="R1923" s="6">
        <f t="shared" si="382"/>
        <v>0</v>
      </c>
      <c r="S1923" s="6">
        <f t="shared" si="383"/>
        <v>0</v>
      </c>
      <c r="T1923" s="6">
        <f t="shared" si="384"/>
        <v>9.8118898617235129</v>
      </c>
      <c r="U1923" s="34">
        <f t="shared" si="385"/>
        <v>0</v>
      </c>
      <c r="V1923" s="35"/>
      <c r="W1923" s="64"/>
      <c r="X1923" s="6">
        <f t="shared" si="386"/>
        <v>0</v>
      </c>
      <c r="Y1923" s="6">
        <f t="shared" si="387"/>
        <v>0</v>
      </c>
      <c r="Z1923" s="6">
        <f t="shared" si="388"/>
        <v>0</v>
      </c>
      <c r="AA1923" s="6">
        <f t="shared" si="389"/>
        <v>9.8118898617235129</v>
      </c>
      <c r="AB1923" s="6">
        <f t="shared" si="390"/>
        <v>0</v>
      </c>
      <c r="AC1923" s="6">
        <f t="shared" si="391"/>
        <v>0</v>
      </c>
      <c r="AD1923" s="6">
        <f t="shared" si="392"/>
        <v>0</v>
      </c>
    </row>
    <row r="1924" spans="2:30" x14ac:dyDescent="0.3">
      <c r="B1924" s="71">
        <v>0</v>
      </c>
      <c r="C1924" s="71">
        <v>10.460309592396262</v>
      </c>
      <c r="P1924" s="6">
        <f t="shared" ref="P1924:P1987" si="393">C1924-R1924-T1924</f>
        <v>0</v>
      </c>
      <c r="Q1924" s="34">
        <f t="shared" ref="Q1924:Q1987" si="394">MIN(318,B1924)</f>
        <v>0</v>
      </c>
      <c r="R1924" s="6">
        <f t="shared" ref="R1924:R1987" si="395">IF(Q1924=0,0,MIN(C1924,Q1924*33%))</f>
        <v>0</v>
      </c>
      <c r="S1924" s="6">
        <f t="shared" ref="S1924:S1987" si="396">MIN(B1924-Q1924,110*0.76)</f>
        <v>0</v>
      </c>
      <c r="T1924" s="6">
        <f t="shared" ref="T1924:T1987" si="397">MIN(134,C1924-R1924)</f>
        <v>10.460309592396262</v>
      </c>
      <c r="U1924" s="34">
        <f t="shared" ref="U1924:U1987" si="398">MIN(B1924-S1924-Q1924,134)</f>
        <v>0</v>
      </c>
      <c r="V1924" s="35"/>
      <c r="W1924" s="64"/>
      <c r="X1924" s="6">
        <f t="shared" ref="X1924:X1987" si="399">C1924-Y1924-AA1924-AD1924</f>
        <v>0</v>
      </c>
      <c r="Y1924" s="6">
        <f t="shared" ref="Y1924:Y1987" si="400">MIN(B1924,C1924)</f>
        <v>0</v>
      </c>
      <c r="Z1924" s="6">
        <f t="shared" ref="Z1924:Z1987" si="401">MIN(B1924-Y1924-AB1924,110*M$33)</f>
        <v>0</v>
      </c>
      <c r="AA1924" s="6">
        <f t="shared" ref="AA1924:AA1987" si="402">MIN(C1924-Y1924,110-Y1924)</f>
        <v>10.460309592396262</v>
      </c>
      <c r="AB1924" s="6">
        <f t="shared" ref="AB1924:AB1987" si="403">MIN(B1924-Y1924,120-Y1924)</f>
        <v>0</v>
      </c>
      <c r="AC1924" s="6">
        <f t="shared" ref="AC1924:AC1987" si="404">B1924-Y1924-Z1924-AB1924</f>
        <v>0</v>
      </c>
      <c r="AD1924" s="6">
        <f t="shared" ref="AD1924:AD1987" si="405">C1924-Y1924-AA1924</f>
        <v>0</v>
      </c>
    </row>
    <row r="1925" spans="2:30" x14ac:dyDescent="0.3">
      <c r="B1925" s="71">
        <v>0</v>
      </c>
      <c r="C1925" s="71">
        <v>11.022240359443966</v>
      </c>
      <c r="P1925" s="6">
        <f t="shared" si="393"/>
        <v>0</v>
      </c>
      <c r="Q1925" s="34">
        <f t="shared" si="394"/>
        <v>0</v>
      </c>
      <c r="R1925" s="6">
        <f t="shared" si="395"/>
        <v>0</v>
      </c>
      <c r="S1925" s="6">
        <f t="shared" si="396"/>
        <v>0</v>
      </c>
      <c r="T1925" s="6">
        <f t="shared" si="397"/>
        <v>11.022240359443966</v>
      </c>
      <c r="U1925" s="34">
        <f t="shared" si="398"/>
        <v>0</v>
      </c>
      <c r="V1925" s="35"/>
      <c r="W1925" s="64"/>
      <c r="X1925" s="6">
        <f t="shared" si="399"/>
        <v>0</v>
      </c>
      <c r="Y1925" s="6">
        <f t="shared" si="400"/>
        <v>0</v>
      </c>
      <c r="Z1925" s="6">
        <f t="shared" si="401"/>
        <v>0</v>
      </c>
      <c r="AA1925" s="6">
        <f t="shared" si="402"/>
        <v>11.022240359443966</v>
      </c>
      <c r="AB1925" s="6">
        <f t="shared" si="403"/>
        <v>0</v>
      </c>
      <c r="AC1925" s="6">
        <f t="shared" si="404"/>
        <v>0</v>
      </c>
      <c r="AD1925" s="6">
        <f t="shared" si="405"/>
        <v>0</v>
      </c>
    </row>
    <row r="1926" spans="2:30" x14ac:dyDescent="0.3">
      <c r="B1926" s="71">
        <v>0</v>
      </c>
      <c r="C1926" s="71">
        <v>11.58473484232187</v>
      </c>
      <c r="P1926" s="6">
        <f t="shared" si="393"/>
        <v>0</v>
      </c>
      <c r="Q1926" s="34">
        <f t="shared" si="394"/>
        <v>0</v>
      </c>
      <c r="R1926" s="6">
        <f t="shared" si="395"/>
        <v>0</v>
      </c>
      <c r="S1926" s="6">
        <f t="shared" si="396"/>
        <v>0</v>
      </c>
      <c r="T1926" s="6">
        <f t="shared" si="397"/>
        <v>11.58473484232187</v>
      </c>
      <c r="U1926" s="34">
        <f t="shared" si="398"/>
        <v>0</v>
      </c>
      <c r="V1926" s="35"/>
      <c r="W1926" s="64"/>
      <c r="X1926" s="6">
        <f t="shared" si="399"/>
        <v>0</v>
      </c>
      <c r="Y1926" s="6">
        <f t="shared" si="400"/>
        <v>0</v>
      </c>
      <c r="Z1926" s="6">
        <f t="shared" si="401"/>
        <v>0</v>
      </c>
      <c r="AA1926" s="6">
        <f t="shared" si="402"/>
        <v>11.58473484232187</v>
      </c>
      <c r="AB1926" s="6">
        <f t="shared" si="403"/>
        <v>0</v>
      </c>
      <c r="AC1926" s="6">
        <f t="shared" si="404"/>
        <v>0</v>
      </c>
      <c r="AD1926" s="6">
        <f t="shared" si="405"/>
        <v>0</v>
      </c>
    </row>
    <row r="1927" spans="2:30" x14ac:dyDescent="0.3">
      <c r="B1927" s="71">
        <v>0</v>
      </c>
      <c r="C1927" s="71">
        <v>12.057344107596773</v>
      </c>
      <c r="P1927" s="6">
        <f t="shared" si="393"/>
        <v>0</v>
      </c>
      <c r="Q1927" s="34">
        <f t="shared" si="394"/>
        <v>0</v>
      </c>
      <c r="R1927" s="6">
        <f t="shared" si="395"/>
        <v>0</v>
      </c>
      <c r="S1927" s="6">
        <f t="shared" si="396"/>
        <v>0</v>
      </c>
      <c r="T1927" s="6">
        <f t="shared" si="397"/>
        <v>12.057344107596773</v>
      </c>
      <c r="U1927" s="34">
        <f t="shared" si="398"/>
        <v>0</v>
      </c>
      <c r="V1927" s="35"/>
      <c r="W1927" s="64"/>
      <c r="X1927" s="6">
        <f t="shared" si="399"/>
        <v>0</v>
      </c>
      <c r="Y1927" s="6">
        <f t="shared" si="400"/>
        <v>0</v>
      </c>
      <c r="Z1927" s="6">
        <f t="shared" si="401"/>
        <v>0</v>
      </c>
      <c r="AA1927" s="6">
        <f t="shared" si="402"/>
        <v>12.057344107596773</v>
      </c>
      <c r="AB1927" s="6">
        <f t="shared" si="403"/>
        <v>0</v>
      </c>
      <c r="AC1927" s="6">
        <f t="shared" si="404"/>
        <v>0</v>
      </c>
      <c r="AD1927" s="6">
        <f t="shared" si="405"/>
        <v>0</v>
      </c>
    </row>
    <row r="1928" spans="2:30" x14ac:dyDescent="0.3">
      <c r="B1928" s="71">
        <v>0</v>
      </c>
      <c r="C1928" s="71">
        <v>12.529488293824452</v>
      </c>
      <c r="P1928" s="6">
        <f t="shared" si="393"/>
        <v>0</v>
      </c>
      <c r="Q1928" s="34">
        <f t="shared" si="394"/>
        <v>0</v>
      </c>
      <c r="R1928" s="6">
        <f t="shared" si="395"/>
        <v>0</v>
      </c>
      <c r="S1928" s="6">
        <f t="shared" si="396"/>
        <v>0</v>
      </c>
      <c r="T1928" s="6">
        <f t="shared" si="397"/>
        <v>12.529488293824452</v>
      </c>
      <c r="U1928" s="34">
        <f t="shared" si="398"/>
        <v>0</v>
      </c>
      <c r="V1928" s="35"/>
      <c r="W1928" s="64"/>
      <c r="X1928" s="6">
        <f t="shared" si="399"/>
        <v>0</v>
      </c>
      <c r="Y1928" s="6">
        <f t="shared" si="400"/>
        <v>0</v>
      </c>
      <c r="Z1928" s="6">
        <f t="shared" si="401"/>
        <v>0</v>
      </c>
      <c r="AA1928" s="6">
        <f t="shared" si="402"/>
        <v>12.529488293824452</v>
      </c>
      <c r="AB1928" s="6">
        <f t="shared" si="403"/>
        <v>0</v>
      </c>
      <c r="AC1928" s="6">
        <f t="shared" si="404"/>
        <v>0</v>
      </c>
      <c r="AD1928" s="6">
        <f t="shared" si="405"/>
        <v>0</v>
      </c>
    </row>
    <row r="1929" spans="2:30" x14ac:dyDescent="0.3">
      <c r="B1929" s="71">
        <v>0</v>
      </c>
      <c r="C1929" s="71">
        <v>12.966189682461863</v>
      </c>
      <c r="P1929" s="6">
        <f t="shared" si="393"/>
        <v>0</v>
      </c>
      <c r="Q1929" s="34">
        <f t="shared" si="394"/>
        <v>0</v>
      </c>
      <c r="R1929" s="6">
        <f t="shared" si="395"/>
        <v>0</v>
      </c>
      <c r="S1929" s="6">
        <f t="shared" si="396"/>
        <v>0</v>
      </c>
      <c r="T1929" s="6">
        <f t="shared" si="397"/>
        <v>12.966189682461863</v>
      </c>
      <c r="U1929" s="34">
        <f t="shared" si="398"/>
        <v>0</v>
      </c>
      <c r="V1929" s="35"/>
      <c r="W1929" s="64"/>
      <c r="X1929" s="6">
        <f t="shared" si="399"/>
        <v>0</v>
      </c>
      <c r="Y1929" s="6">
        <f t="shared" si="400"/>
        <v>0</v>
      </c>
      <c r="Z1929" s="6">
        <f t="shared" si="401"/>
        <v>0</v>
      </c>
      <c r="AA1929" s="6">
        <f t="shared" si="402"/>
        <v>12.966189682461863</v>
      </c>
      <c r="AB1929" s="6">
        <f t="shared" si="403"/>
        <v>0</v>
      </c>
      <c r="AC1929" s="6">
        <f t="shared" si="404"/>
        <v>0</v>
      </c>
      <c r="AD1929" s="6">
        <f t="shared" si="405"/>
        <v>0</v>
      </c>
    </row>
    <row r="1930" spans="2:30" x14ac:dyDescent="0.3">
      <c r="B1930" s="71">
        <v>0</v>
      </c>
      <c r="C1930" s="71">
        <v>13.396776925321982</v>
      </c>
      <c r="P1930" s="6">
        <f t="shared" si="393"/>
        <v>0</v>
      </c>
      <c r="Q1930" s="34">
        <f t="shared" si="394"/>
        <v>0</v>
      </c>
      <c r="R1930" s="6">
        <f t="shared" si="395"/>
        <v>0</v>
      </c>
      <c r="S1930" s="6">
        <f t="shared" si="396"/>
        <v>0</v>
      </c>
      <c r="T1930" s="6">
        <f t="shared" si="397"/>
        <v>13.396776925321982</v>
      </c>
      <c r="U1930" s="34">
        <f t="shared" si="398"/>
        <v>0</v>
      </c>
      <c r="V1930" s="35"/>
      <c r="W1930" s="64"/>
      <c r="X1930" s="6">
        <f t="shared" si="399"/>
        <v>0</v>
      </c>
      <c r="Y1930" s="6">
        <f t="shared" si="400"/>
        <v>0</v>
      </c>
      <c r="Z1930" s="6">
        <f t="shared" si="401"/>
        <v>0</v>
      </c>
      <c r="AA1930" s="6">
        <f t="shared" si="402"/>
        <v>13.396776925321982</v>
      </c>
      <c r="AB1930" s="6">
        <f t="shared" si="403"/>
        <v>0</v>
      </c>
      <c r="AC1930" s="6">
        <f t="shared" si="404"/>
        <v>0</v>
      </c>
      <c r="AD1930" s="6">
        <f t="shared" si="405"/>
        <v>0</v>
      </c>
    </row>
    <row r="1931" spans="2:30" x14ac:dyDescent="0.3">
      <c r="B1931" s="71">
        <v>0</v>
      </c>
      <c r="C1931" s="71">
        <v>11.141604577893188</v>
      </c>
      <c r="P1931" s="6">
        <f t="shared" si="393"/>
        <v>0</v>
      </c>
      <c r="Q1931" s="34">
        <f t="shared" si="394"/>
        <v>0</v>
      </c>
      <c r="R1931" s="6">
        <f t="shared" si="395"/>
        <v>0</v>
      </c>
      <c r="S1931" s="6">
        <f t="shared" si="396"/>
        <v>0</v>
      </c>
      <c r="T1931" s="6">
        <f t="shared" si="397"/>
        <v>11.141604577893188</v>
      </c>
      <c r="U1931" s="34">
        <f t="shared" si="398"/>
        <v>0</v>
      </c>
      <c r="V1931" s="35"/>
      <c r="W1931" s="64"/>
      <c r="X1931" s="6">
        <f t="shared" si="399"/>
        <v>0</v>
      </c>
      <c r="Y1931" s="6">
        <f t="shared" si="400"/>
        <v>0</v>
      </c>
      <c r="Z1931" s="6">
        <f t="shared" si="401"/>
        <v>0</v>
      </c>
      <c r="AA1931" s="6">
        <f t="shared" si="402"/>
        <v>11.141604577893188</v>
      </c>
      <c r="AB1931" s="6">
        <f t="shared" si="403"/>
        <v>0</v>
      </c>
      <c r="AC1931" s="6">
        <f t="shared" si="404"/>
        <v>0</v>
      </c>
      <c r="AD1931" s="6">
        <f t="shared" si="405"/>
        <v>0</v>
      </c>
    </row>
    <row r="1932" spans="2:30" x14ac:dyDescent="0.3">
      <c r="B1932" s="71">
        <v>0</v>
      </c>
      <c r="C1932" s="71">
        <v>10.208157776248539</v>
      </c>
      <c r="P1932" s="6">
        <f t="shared" si="393"/>
        <v>0</v>
      </c>
      <c r="Q1932" s="34">
        <f t="shared" si="394"/>
        <v>0</v>
      </c>
      <c r="R1932" s="6">
        <f t="shared" si="395"/>
        <v>0</v>
      </c>
      <c r="S1932" s="6">
        <f t="shared" si="396"/>
        <v>0</v>
      </c>
      <c r="T1932" s="6">
        <f t="shared" si="397"/>
        <v>10.208157776248539</v>
      </c>
      <c r="U1932" s="34">
        <f t="shared" si="398"/>
        <v>0</v>
      </c>
      <c r="V1932" s="35"/>
      <c r="W1932" s="64"/>
      <c r="X1932" s="6">
        <f t="shared" si="399"/>
        <v>0</v>
      </c>
      <c r="Y1932" s="6">
        <f t="shared" si="400"/>
        <v>0</v>
      </c>
      <c r="Z1932" s="6">
        <f t="shared" si="401"/>
        <v>0</v>
      </c>
      <c r="AA1932" s="6">
        <f t="shared" si="402"/>
        <v>10.208157776248539</v>
      </c>
      <c r="AB1932" s="6">
        <f t="shared" si="403"/>
        <v>0</v>
      </c>
      <c r="AC1932" s="6">
        <f t="shared" si="404"/>
        <v>0</v>
      </c>
      <c r="AD1932" s="6">
        <f t="shared" si="405"/>
        <v>0</v>
      </c>
    </row>
    <row r="1933" spans="2:30" x14ac:dyDescent="0.3">
      <c r="B1933" s="71">
        <v>0.71611689852924176</v>
      </c>
      <c r="C1933" s="71">
        <v>122.24810929021561</v>
      </c>
      <c r="P1933" s="6">
        <f t="shared" si="393"/>
        <v>0</v>
      </c>
      <c r="Q1933" s="34">
        <f t="shared" si="394"/>
        <v>0.71611689852924176</v>
      </c>
      <c r="R1933" s="6">
        <f t="shared" si="395"/>
        <v>0.2363185765146498</v>
      </c>
      <c r="S1933" s="6">
        <f t="shared" si="396"/>
        <v>0</v>
      </c>
      <c r="T1933" s="6">
        <f t="shared" si="397"/>
        <v>122.01179071370096</v>
      </c>
      <c r="U1933" s="34">
        <f t="shared" si="398"/>
        <v>0</v>
      </c>
      <c r="V1933" s="35"/>
      <c r="W1933" s="64"/>
      <c r="X1933" s="6">
        <f t="shared" si="399"/>
        <v>0</v>
      </c>
      <c r="Y1933" s="6">
        <f t="shared" si="400"/>
        <v>0.71611689852924176</v>
      </c>
      <c r="Z1933" s="6">
        <f t="shared" si="401"/>
        <v>0</v>
      </c>
      <c r="AA1933" s="6">
        <f t="shared" si="402"/>
        <v>109.28388310147076</v>
      </c>
      <c r="AB1933" s="6">
        <f t="shared" si="403"/>
        <v>0</v>
      </c>
      <c r="AC1933" s="6">
        <f t="shared" si="404"/>
        <v>0</v>
      </c>
      <c r="AD1933" s="6">
        <f t="shared" si="405"/>
        <v>12.248109290215609</v>
      </c>
    </row>
    <row r="1934" spans="2:30" x14ac:dyDescent="0.3">
      <c r="B1934" s="71">
        <v>1.2419586675754872</v>
      </c>
      <c r="C1934" s="71">
        <v>104.07218163786172</v>
      </c>
      <c r="P1934" s="6">
        <f t="shared" si="393"/>
        <v>0</v>
      </c>
      <c r="Q1934" s="34">
        <f t="shared" si="394"/>
        <v>1.2419586675754872</v>
      </c>
      <c r="R1934" s="6">
        <f t="shared" si="395"/>
        <v>0.40984636029991078</v>
      </c>
      <c r="S1934" s="6">
        <f t="shared" si="396"/>
        <v>0</v>
      </c>
      <c r="T1934" s="6">
        <f t="shared" si="397"/>
        <v>103.66233527756181</v>
      </c>
      <c r="U1934" s="34">
        <f t="shared" si="398"/>
        <v>0</v>
      </c>
      <c r="V1934" s="35"/>
      <c r="W1934" s="64"/>
      <c r="X1934" s="6">
        <f t="shared" si="399"/>
        <v>0</v>
      </c>
      <c r="Y1934" s="6">
        <f t="shared" si="400"/>
        <v>1.2419586675754872</v>
      </c>
      <c r="Z1934" s="6">
        <f t="shared" si="401"/>
        <v>0</v>
      </c>
      <c r="AA1934" s="6">
        <f t="shared" si="402"/>
        <v>102.83022297028623</v>
      </c>
      <c r="AB1934" s="6">
        <f t="shared" si="403"/>
        <v>0</v>
      </c>
      <c r="AC1934" s="6">
        <f t="shared" si="404"/>
        <v>0</v>
      </c>
      <c r="AD1934" s="6">
        <f t="shared" si="405"/>
        <v>0</v>
      </c>
    </row>
    <row r="1935" spans="2:30" x14ac:dyDescent="0.3">
      <c r="B1935" s="71">
        <v>2.8275673792454232</v>
      </c>
      <c r="C1935" s="71">
        <v>81.312040878611725</v>
      </c>
      <c r="P1935" s="6">
        <f t="shared" si="393"/>
        <v>0</v>
      </c>
      <c r="Q1935" s="34">
        <f t="shared" si="394"/>
        <v>2.8275673792454232</v>
      </c>
      <c r="R1935" s="6">
        <f t="shared" si="395"/>
        <v>0.93309723515098975</v>
      </c>
      <c r="S1935" s="6">
        <f t="shared" si="396"/>
        <v>0</v>
      </c>
      <c r="T1935" s="6">
        <f t="shared" si="397"/>
        <v>80.37894364346073</v>
      </c>
      <c r="U1935" s="34">
        <f t="shared" si="398"/>
        <v>0</v>
      </c>
      <c r="V1935" s="35"/>
      <c r="W1935" s="64"/>
      <c r="X1935" s="6">
        <f t="shared" si="399"/>
        <v>0</v>
      </c>
      <c r="Y1935" s="6">
        <f t="shared" si="400"/>
        <v>2.8275673792454232</v>
      </c>
      <c r="Z1935" s="6">
        <f t="shared" si="401"/>
        <v>0</v>
      </c>
      <c r="AA1935" s="6">
        <f t="shared" si="402"/>
        <v>78.484473499366302</v>
      </c>
      <c r="AB1935" s="6">
        <f t="shared" si="403"/>
        <v>0</v>
      </c>
      <c r="AC1935" s="6">
        <f t="shared" si="404"/>
        <v>0</v>
      </c>
      <c r="AD1935" s="6">
        <f t="shared" si="405"/>
        <v>0</v>
      </c>
    </row>
    <row r="1936" spans="2:30" x14ac:dyDescent="0.3">
      <c r="B1936" s="71">
        <v>3.7789527279833153</v>
      </c>
      <c r="C1936" s="71">
        <v>65.984885616421266</v>
      </c>
      <c r="P1936" s="6">
        <f t="shared" si="393"/>
        <v>0</v>
      </c>
      <c r="Q1936" s="34">
        <f t="shared" si="394"/>
        <v>3.7789527279833153</v>
      </c>
      <c r="R1936" s="6">
        <f t="shared" si="395"/>
        <v>1.2470544002344941</v>
      </c>
      <c r="S1936" s="6">
        <f t="shared" si="396"/>
        <v>0</v>
      </c>
      <c r="T1936" s="6">
        <f t="shared" si="397"/>
        <v>64.737831216186777</v>
      </c>
      <c r="U1936" s="34">
        <f t="shared" si="398"/>
        <v>0</v>
      </c>
      <c r="V1936" s="35"/>
      <c r="W1936" s="64"/>
      <c r="X1936" s="6">
        <f t="shared" si="399"/>
        <v>0</v>
      </c>
      <c r="Y1936" s="6">
        <f t="shared" si="400"/>
        <v>3.7789527279833153</v>
      </c>
      <c r="Z1936" s="6">
        <f t="shared" si="401"/>
        <v>0</v>
      </c>
      <c r="AA1936" s="6">
        <f t="shared" si="402"/>
        <v>62.20593288843795</v>
      </c>
      <c r="AB1936" s="6">
        <f t="shared" si="403"/>
        <v>0</v>
      </c>
      <c r="AC1936" s="6">
        <f t="shared" si="404"/>
        <v>0</v>
      </c>
      <c r="AD1936" s="6">
        <f t="shared" si="405"/>
        <v>0</v>
      </c>
    </row>
    <row r="1937" spans="2:30" x14ac:dyDescent="0.3">
      <c r="B1937" s="71">
        <v>8.0108622160669523</v>
      </c>
      <c r="C1937" s="71">
        <v>51.691802220663739</v>
      </c>
      <c r="P1937" s="6">
        <f t="shared" si="393"/>
        <v>0</v>
      </c>
      <c r="Q1937" s="34">
        <f t="shared" si="394"/>
        <v>8.0108622160669523</v>
      </c>
      <c r="R1937" s="6">
        <f t="shared" si="395"/>
        <v>2.6435845313020945</v>
      </c>
      <c r="S1937" s="6">
        <f t="shared" si="396"/>
        <v>0</v>
      </c>
      <c r="T1937" s="6">
        <f t="shared" si="397"/>
        <v>49.048217689361643</v>
      </c>
      <c r="U1937" s="34">
        <f t="shared" si="398"/>
        <v>0</v>
      </c>
      <c r="V1937" s="35"/>
      <c r="W1937" s="64"/>
      <c r="X1937" s="6">
        <f t="shared" si="399"/>
        <v>0</v>
      </c>
      <c r="Y1937" s="6">
        <f t="shared" si="400"/>
        <v>8.0108622160669523</v>
      </c>
      <c r="Z1937" s="6">
        <f t="shared" si="401"/>
        <v>0</v>
      </c>
      <c r="AA1937" s="6">
        <f t="shared" si="402"/>
        <v>43.680940004596785</v>
      </c>
      <c r="AB1937" s="6">
        <f t="shared" si="403"/>
        <v>0</v>
      </c>
      <c r="AC1937" s="6">
        <f t="shared" si="404"/>
        <v>0</v>
      </c>
      <c r="AD1937" s="6">
        <f t="shared" si="405"/>
        <v>0</v>
      </c>
    </row>
    <row r="1938" spans="2:30" x14ac:dyDescent="0.3">
      <c r="B1938" s="71">
        <v>10.849922956914954</v>
      </c>
      <c r="C1938" s="71">
        <v>52.486072707312132</v>
      </c>
      <c r="P1938" s="6">
        <f t="shared" si="393"/>
        <v>0</v>
      </c>
      <c r="Q1938" s="34">
        <f t="shared" si="394"/>
        <v>10.849922956914954</v>
      </c>
      <c r="R1938" s="6">
        <f t="shared" si="395"/>
        <v>3.5804745757819347</v>
      </c>
      <c r="S1938" s="6">
        <f t="shared" si="396"/>
        <v>0</v>
      </c>
      <c r="T1938" s="6">
        <f t="shared" si="397"/>
        <v>48.905598131530198</v>
      </c>
      <c r="U1938" s="34">
        <f t="shared" si="398"/>
        <v>0</v>
      </c>
      <c r="V1938" s="35"/>
      <c r="W1938" s="64"/>
      <c r="X1938" s="6">
        <f t="shared" si="399"/>
        <v>0</v>
      </c>
      <c r="Y1938" s="6">
        <f t="shared" si="400"/>
        <v>10.849922956914954</v>
      </c>
      <c r="Z1938" s="6">
        <f t="shared" si="401"/>
        <v>0</v>
      </c>
      <c r="AA1938" s="6">
        <f t="shared" si="402"/>
        <v>41.63614975039718</v>
      </c>
      <c r="AB1938" s="6">
        <f t="shared" si="403"/>
        <v>0</v>
      </c>
      <c r="AC1938" s="6">
        <f t="shared" si="404"/>
        <v>0</v>
      </c>
      <c r="AD1938" s="6">
        <f t="shared" si="405"/>
        <v>0</v>
      </c>
    </row>
    <row r="1939" spans="2:30" x14ac:dyDescent="0.3">
      <c r="B1939" s="71">
        <v>15.502850987711785</v>
      </c>
      <c r="C1939" s="71">
        <v>38.771141285911796</v>
      </c>
      <c r="P1939" s="6">
        <f t="shared" si="393"/>
        <v>0</v>
      </c>
      <c r="Q1939" s="34">
        <f t="shared" si="394"/>
        <v>15.502850987711785</v>
      </c>
      <c r="R1939" s="6">
        <f t="shared" si="395"/>
        <v>5.1159408259448895</v>
      </c>
      <c r="S1939" s="6">
        <f t="shared" si="396"/>
        <v>0</v>
      </c>
      <c r="T1939" s="6">
        <f t="shared" si="397"/>
        <v>33.655200459966906</v>
      </c>
      <c r="U1939" s="34">
        <f t="shared" si="398"/>
        <v>0</v>
      </c>
      <c r="V1939" s="35"/>
      <c r="W1939" s="64"/>
      <c r="X1939" s="6">
        <f t="shared" si="399"/>
        <v>0</v>
      </c>
      <c r="Y1939" s="6">
        <f t="shared" si="400"/>
        <v>15.502850987711785</v>
      </c>
      <c r="Z1939" s="6">
        <f t="shared" si="401"/>
        <v>0</v>
      </c>
      <c r="AA1939" s="6">
        <f t="shared" si="402"/>
        <v>23.268290298200011</v>
      </c>
      <c r="AB1939" s="6">
        <f t="shared" si="403"/>
        <v>0</v>
      </c>
      <c r="AC1939" s="6">
        <f t="shared" si="404"/>
        <v>0</v>
      </c>
      <c r="AD1939" s="6">
        <f t="shared" si="405"/>
        <v>0</v>
      </c>
    </row>
    <row r="1940" spans="2:30" x14ac:dyDescent="0.3">
      <c r="B1940" s="71">
        <v>14.795672293648362</v>
      </c>
      <c r="C1940" s="71">
        <v>41.017185520214838</v>
      </c>
      <c r="P1940" s="6">
        <f t="shared" si="393"/>
        <v>0</v>
      </c>
      <c r="Q1940" s="34">
        <f t="shared" si="394"/>
        <v>14.795672293648362</v>
      </c>
      <c r="R1940" s="6">
        <f t="shared" si="395"/>
        <v>4.8825718569039598</v>
      </c>
      <c r="S1940" s="6">
        <f t="shared" si="396"/>
        <v>0</v>
      </c>
      <c r="T1940" s="6">
        <f t="shared" si="397"/>
        <v>36.13461366331088</v>
      </c>
      <c r="U1940" s="34">
        <f t="shared" si="398"/>
        <v>0</v>
      </c>
      <c r="V1940" s="35"/>
      <c r="W1940" s="64"/>
      <c r="X1940" s="6">
        <f t="shared" si="399"/>
        <v>0</v>
      </c>
      <c r="Y1940" s="6">
        <f t="shared" si="400"/>
        <v>14.795672293648362</v>
      </c>
      <c r="Z1940" s="6">
        <f t="shared" si="401"/>
        <v>0</v>
      </c>
      <c r="AA1940" s="6">
        <f t="shared" si="402"/>
        <v>26.221513226566476</v>
      </c>
      <c r="AB1940" s="6">
        <f t="shared" si="403"/>
        <v>0</v>
      </c>
      <c r="AC1940" s="6">
        <f t="shared" si="404"/>
        <v>0</v>
      </c>
      <c r="AD1940" s="6">
        <f t="shared" si="405"/>
        <v>0</v>
      </c>
    </row>
    <row r="1941" spans="2:30" x14ac:dyDescent="0.3">
      <c r="B1941" s="71">
        <v>15.973531182884239</v>
      </c>
      <c r="C1941" s="71">
        <v>46.587424385301276</v>
      </c>
      <c r="P1941" s="6">
        <f t="shared" si="393"/>
        <v>0</v>
      </c>
      <c r="Q1941" s="34">
        <f t="shared" si="394"/>
        <v>15.973531182884239</v>
      </c>
      <c r="R1941" s="6">
        <f t="shared" si="395"/>
        <v>5.2712652903517991</v>
      </c>
      <c r="S1941" s="6">
        <f t="shared" si="396"/>
        <v>0</v>
      </c>
      <c r="T1941" s="6">
        <f t="shared" si="397"/>
        <v>41.316159094949477</v>
      </c>
      <c r="U1941" s="34">
        <f t="shared" si="398"/>
        <v>0</v>
      </c>
      <c r="V1941" s="35"/>
      <c r="W1941" s="64"/>
      <c r="X1941" s="6">
        <f t="shared" si="399"/>
        <v>0</v>
      </c>
      <c r="Y1941" s="6">
        <f t="shared" si="400"/>
        <v>15.973531182884239</v>
      </c>
      <c r="Z1941" s="6">
        <f t="shared" si="401"/>
        <v>0</v>
      </c>
      <c r="AA1941" s="6">
        <f t="shared" si="402"/>
        <v>30.613893202417039</v>
      </c>
      <c r="AB1941" s="6">
        <f t="shared" si="403"/>
        <v>0</v>
      </c>
      <c r="AC1941" s="6">
        <f t="shared" si="404"/>
        <v>0</v>
      </c>
      <c r="AD1941" s="6">
        <f t="shared" si="405"/>
        <v>0</v>
      </c>
    </row>
    <row r="1942" spans="2:30" x14ac:dyDescent="0.3">
      <c r="B1942" s="71">
        <v>16.756329653059488</v>
      </c>
      <c r="C1942" s="71">
        <v>52.271988413832077</v>
      </c>
      <c r="P1942" s="6">
        <f t="shared" si="393"/>
        <v>0</v>
      </c>
      <c r="Q1942" s="34">
        <f t="shared" si="394"/>
        <v>16.756329653059488</v>
      </c>
      <c r="R1942" s="6">
        <f t="shared" si="395"/>
        <v>5.5295887855096311</v>
      </c>
      <c r="S1942" s="6">
        <f t="shared" si="396"/>
        <v>0</v>
      </c>
      <c r="T1942" s="6">
        <f t="shared" si="397"/>
        <v>46.742399628322445</v>
      </c>
      <c r="U1942" s="34">
        <f t="shared" si="398"/>
        <v>0</v>
      </c>
      <c r="V1942" s="35"/>
      <c r="W1942" s="64"/>
      <c r="X1942" s="6">
        <f t="shared" si="399"/>
        <v>0</v>
      </c>
      <c r="Y1942" s="6">
        <f t="shared" si="400"/>
        <v>16.756329653059488</v>
      </c>
      <c r="Z1942" s="6">
        <f t="shared" si="401"/>
        <v>0</v>
      </c>
      <c r="AA1942" s="6">
        <f t="shared" si="402"/>
        <v>35.515658760772588</v>
      </c>
      <c r="AB1942" s="6">
        <f t="shared" si="403"/>
        <v>0</v>
      </c>
      <c r="AC1942" s="6">
        <f t="shared" si="404"/>
        <v>0</v>
      </c>
      <c r="AD1942" s="6">
        <f t="shared" si="405"/>
        <v>0</v>
      </c>
    </row>
    <row r="1943" spans="2:30" x14ac:dyDescent="0.3">
      <c r="B1943" s="71">
        <v>14.873410243668989</v>
      </c>
      <c r="C1943" s="71">
        <v>61.581781775695895</v>
      </c>
      <c r="P1943" s="6">
        <f t="shared" si="393"/>
        <v>0</v>
      </c>
      <c r="Q1943" s="34">
        <f t="shared" si="394"/>
        <v>14.873410243668989</v>
      </c>
      <c r="R1943" s="6">
        <f t="shared" si="395"/>
        <v>4.9082253804107667</v>
      </c>
      <c r="S1943" s="6">
        <f t="shared" si="396"/>
        <v>0</v>
      </c>
      <c r="T1943" s="6">
        <f t="shared" si="397"/>
        <v>56.673556395285125</v>
      </c>
      <c r="U1943" s="34">
        <f t="shared" si="398"/>
        <v>0</v>
      </c>
      <c r="V1943" s="35"/>
      <c r="W1943" s="64"/>
      <c r="X1943" s="6">
        <f t="shared" si="399"/>
        <v>0</v>
      </c>
      <c r="Y1943" s="6">
        <f t="shared" si="400"/>
        <v>14.873410243668989</v>
      </c>
      <c r="Z1943" s="6">
        <f t="shared" si="401"/>
        <v>0</v>
      </c>
      <c r="AA1943" s="6">
        <f t="shared" si="402"/>
        <v>46.708371532026902</v>
      </c>
      <c r="AB1943" s="6">
        <f t="shared" si="403"/>
        <v>0</v>
      </c>
      <c r="AC1943" s="6">
        <f t="shared" si="404"/>
        <v>0</v>
      </c>
      <c r="AD1943" s="6">
        <f t="shared" si="405"/>
        <v>0</v>
      </c>
    </row>
    <row r="1944" spans="2:30" x14ac:dyDescent="0.3">
      <c r="B1944" s="71">
        <v>6.6027193660030123</v>
      </c>
      <c r="C1944" s="71">
        <v>4.2635955615870564</v>
      </c>
      <c r="P1944" s="6">
        <f t="shared" si="393"/>
        <v>0</v>
      </c>
      <c r="Q1944" s="34">
        <f t="shared" si="394"/>
        <v>6.6027193660030123</v>
      </c>
      <c r="R1944" s="6">
        <f t="shared" si="395"/>
        <v>2.1788973907809943</v>
      </c>
      <c r="S1944" s="6">
        <f t="shared" si="396"/>
        <v>0</v>
      </c>
      <c r="T1944" s="6">
        <f t="shared" si="397"/>
        <v>2.0846981708060621</v>
      </c>
      <c r="U1944" s="34">
        <f t="shared" si="398"/>
        <v>0</v>
      </c>
      <c r="V1944" s="35"/>
      <c r="W1944" s="64"/>
      <c r="X1944" s="6">
        <f t="shared" si="399"/>
        <v>0</v>
      </c>
      <c r="Y1944" s="6">
        <f t="shared" si="400"/>
        <v>4.2635955615870564</v>
      </c>
      <c r="Z1944" s="6">
        <f t="shared" si="401"/>
        <v>0</v>
      </c>
      <c r="AA1944" s="6">
        <f t="shared" si="402"/>
        <v>0</v>
      </c>
      <c r="AB1944" s="6">
        <f t="shared" si="403"/>
        <v>2.3391238044159559</v>
      </c>
      <c r="AC1944" s="6">
        <f t="shared" si="404"/>
        <v>0</v>
      </c>
      <c r="AD1944" s="6">
        <f t="shared" si="405"/>
        <v>0</v>
      </c>
    </row>
    <row r="1945" spans="2:30" x14ac:dyDescent="0.3">
      <c r="B1945" s="71">
        <v>2.1278693642579323</v>
      </c>
      <c r="C1945" s="71">
        <v>5.0605188846185634</v>
      </c>
      <c r="P1945" s="6">
        <f t="shared" si="393"/>
        <v>0</v>
      </c>
      <c r="Q1945" s="34">
        <f t="shared" si="394"/>
        <v>2.1278693642579323</v>
      </c>
      <c r="R1945" s="6">
        <f t="shared" si="395"/>
        <v>0.70219689020511766</v>
      </c>
      <c r="S1945" s="6">
        <f t="shared" si="396"/>
        <v>0</v>
      </c>
      <c r="T1945" s="6">
        <f t="shared" si="397"/>
        <v>4.3583219944134459</v>
      </c>
      <c r="U1945" s="34">
        <f t="shared" si="398"/>
        <v>0</v>
      </c>
      <c r="V1945" s="35"/>
      <c r="W1945" s="64"/>
      <c r="X1945" s="6">
        <f t="shared" si="399"/>
        <v>0</v>
      </c>
      <c r="Y1945" s="6">
        <f t="shared" si="400"/>
        <v>2.1278693642579323</v>
      </c>
      <c r="Z1945" s="6">
        <f t="shared" si="401"/>
        <v>0</v>
      </c>
      <c r="AA1945" s="6">
        <f t="shared" si="402"/>
        <v>2.9326495203606311</v>
      </c>
      <c r="AB1945" s="6">
        <f t="shared" si="403"/>
        <v>0</v>
      </c>
      <c r="AC1945" s="6">
        <f t="shared" si="404"/>
        <v>0</v>
      </c>
      <c r="AD1945" s="6">
        <f t="shared" si="405"/>
        <v>0</v>
      </c>
    </row>
    <row r="1946" spans="2:30" x14ac:dyDescent="0.3">
      <c r="B1946" s="71">
        <v>0</v>
      </c>
      <c r="C1946" s="71">
        <v>6.6140655104546102</v>
      </c>
      <c r="P1946" s="6">
        <f t="shared" si="393"/>
        <v>0</v>
      </c>
      <c r="Q1946" s="34">
        <f t="shared" si="394"/>
        <v>0</v>
      </c>
      <c r="R1946" s="6">
        <f t="shared" si="395"/>
        <v>0</v>
      </c>
      <c r="S1946" s="6">
        <f t="shared" si="396"/>
        <v>0</v>
      </c>
      <c r="T1946" s="6">
        <f t="shared" si="397"/>
        <v>6.6140655104546102</v>
      </c>
      <c r="U1946" s="34">
        <f t="shared" si="398"/>
        <v>0</v>
      </c>
      <c r="V1946" s="35"/>
      <c r="W1946" s="64"/>
      <c r="X1946" s="6">
        <f t="shared" si="399"/>
        <v>0</v>
      </c>
      <c r="Y1946" s="6">
        <f t="shared" si="400"/>
        <v>0</v>
      </c>
      <c r="Z1946" s="6">
        <f t="shared" si="401"/>
        <v>0</v>
      </c>
      <c r="AA1946" s="6">
        <f t="shared" si="402"/>
        <v>6.6140655104546102</v>
      </c>
      <c r="AB1946" s="6">
        <f t="shared" si="403"/>
        <v>0</v>
      </c>
      <c r="AC1946" s="6">
        <f t="shared" si="404"/>
        <v>0</v>
      </c>
      <c r="AD1946" s="6">
        <f t="shared" si="405"/>
        <v>0</v>
      </c>
    </row>
    <row r="1947" spans="2:30" x14ac:dyDescent="0.3">
      <c r="B1947" s="71">
        <v>0</v>
      </c>
      <c r="C1947" s="71">
        <v>7.6903579052281366</v>
      </c>
      <c r="P1947" s="6">
        <f t="shared" si="393"/>
        <v>0</v>
      </c>
      <c r="Q1947" s="34">
        <f t="shared" si="394"/>
        <v>0</v>
      </c>
      <c r="R1947" s="6">
        <f t="shared" si="395"/>
        <v>0</v>
      </c>
      <c r="S1947" s="6">
        <f t="shared" si="396"/>
        <v>0</v>
      </c>
      <c r="T1947" s="6">
        <f t="shared" si="397"/>
        <v>7.6903579052281366</v>
      </c>
      <c r="U1947" s="34">
        <f t="shared" si="398"/>
        <v>0</v>
      </c>
      <c r="V1947" s="35"/>
      <c r="W1947" s="64"/>
      <c r="X1947" s="6">
        <f t="shared" si="399"/>
        <v>0</v>
      </c>
      <c r="Y1947" s="6">
        <f t="shared" si="400"/>
        <v>0</v>
      </c>
      <c r="Z1947" s="6">
        <f t="shared" si="401"/>
        <v>0</v>
      </c>
      <c r="AA1947" s="6">
        <f t="shared" si="402"/>
        <v>7.6903579052281366</v>
      </c>
      <c r="AB1947" s="6">
        <f t="shared" si="403"/>
        <v>0</v>
      </c>
      <c r="AC1947" s="6">
        <f t="shared" si="404"/>
        <v>0</v>
      </c>
      <c r="AD1947" s="6">
        <f t="shared" si="405"/>
        <v>0</v>
      </c>
    </row>
    <row r="1948" spans="2:30" x14ac:dyDescent="0.3">
      <c r="B1948" s="71">
        <v>0</v>
      </c>
      <c r="C1948" s="71">
        <v>8.5502805729780178</v>
      </c>
      <c r="P1948" s="6">
        <f t="shared" si="393"/>
        <v>0</v>
      </c>
      <c r="Q1948" s="34">
        <f t="shared" si="394"/>
        <v>0</v>
      </c>
      <c r="R1948" s="6">
        <f t="shared" si="395"/>
        <v>0</v>
      </c>
      <c r="S1948" s="6">
        <f t="shared" si="396"/>
        <v>0</v>
      </c>
      <c r="T1948" s="6">
        <f t="shared" si="397"/>
        <v>8.5502805729780178</v>
      </c>
      <c r="U1948" s="34">
        <f t="shared" si="398"/>
        <v>0</v>
      </c>
      <c r="V1948" s="35"/>
      <c r="W1948" s="64"/>
      <c r="X1948" s="6">
        <f t="shared" si="399"/>
        <v>0</v>
      </c>
      <c r="Y1948" s="6">
        <f t="shared" si="400"/>
        <v>0</v>
      </c>
      <c r="Z1948" s="6">
        <f t="shared" si="401"/>
        <v>0</v>
      </c>
      <c r="AA1948" s="6">
        <f t="shared" si="402"/>
        <v>8.5502805729780178</v>
      </c>
      <c r="AB1948" s="6">
        <f t="shared" si="403"/>
        <v>0</v>
      </c>
      <c r="AC1948" s="6">
        <f t="shared" si="404"/>
        <v>0</v>
      </c>
      <c r="AD1948" s="6">
        <f t="shared" si="405"/>
        <v>0</v>
      </c>
    </row>
    <row r="1949" spans="2:30" x14ac:dyDescent="0.3">
      <c r="B1949" s="71">
        <v>0</v>
      </c>
      <c r="C1949" s="71">
        <v>9.2740040732587374</v>
      </c>
      <c r="P1949" s="6">
        <f t="shared" si="393"/>
        <v>0</v>
      </c>
      <c r="Q1949" s="34">
        <f t="shared" si="394"/>
        <v>0</v>
      </c>
      <c r="R1949" s="6">
        <f t="shared" si="395"/>
        <v>0</v>
      </c>
      <c r="S1949" s="6">
        <f t="shared" si="396"/>
        <v>0</v>
      </c>
      <c r="T1949" s="6">
        <f t="shared" si="397"/>
        <v>9.2740040732587374</v>
      </c>
      <c r="U1949" s="34">
        <f t="shared" si="398"/>
        <v>0</v>
      </c>
      <c r="V1949" s="35"/>
      <c r="W1949" s="64"/>
      <c r="X1949" s="6">
        <f t="shared" si="399"/>
        <v>0</v>
      </c>
      <c r="Y1949" s="6">
        <f t="shared" si="400"/>
        <v>0</v>
      </c>
      <c r="Z1949" s="6">
        <f t="shared" si="401"/>
        <v>0</v>
      </c>
      <c r="AA1949" s="6">
        <f t="shared" si="402"/>
        <v>9.2740040732587374</v>
      </c>
      <c r="AB1949" s="6">
        <f t="shared" si="403"/>
        <v>0</v>
      </c>
      <c r="AC1949" s="6">
        <f t="shared" si="404"/>
        <v>0</v>
      </c>
      <c r="AD1949" s="6">
        <f t="shared" si="405"/>
        <v>0</v>
      </c>
    </row>
    <row r="1950" spans="2:30" x14ac:dyDescent="0.3">
      <c r="B1950" s="71">
        <v>0</v>
      </c>
      <c r="C1950" s="71">
        <v>10.070396100675778</v>
      </c>
      <c r="P1950" s="6">
        <f t="shared" si="393"/>
        <v>0</v>
      </c>
      <c r="Q1950" s="34">
        <f t="shared" si="394"/>
        <v>0</v>
      </c>
      <c r="R1950" s="6">
        <f t="shared" si="395"/>
        <v>0</v>
      </c>
      <c r="S1950" s="6">
        <f t="shared" si="396"/>
        <v>0</v>
      </c>
      <c r="T1950" s="6">
        <f t="shared" si="397"/>
        <v>10.070396100675778</v>
      </c>
      <c r="U1950" s="34">
        <f t="shared" si="398"/>
        <v>0</v>
      </c>
      <c r="V1950" s="35"/>
      <c r="W1950" s="64"/>
      <c r="X1950" s="6">
        <f t="shared" si="399"/>
        <v>0</v>
      </c>
      <c r="Y1950" s="6">
        <f t="shared" si="400"/>
        <v>0</v>
      </c>
      <c r="Z1950" s="6">
        <f t="shared" si="401"/>
        <v>0</v>
      </c>
      <c r="AA1950" s="6">
        <f t="shared" si="402"/>
        <v>10.070396100675778</v>
      </c>
      <c r="AB1950" s="6">
        <f t="shared" si="403"/>
        <v>0</v>
      </c>
      <c r="AC1950" s="6">
        <f t="shared" si="404"/>
        <v>0</v>
      </c>
      <c r="AD1950" s="6">
        <f t="shared" si="405"/>
        <v>0</v>
      </c>
    </row>
    <row r="1951" spans="2:30" x14ac:dyDescent="0.3">
      <c r="B1951" s="71">
        <v>0</v>
      </c>
      <c r="C1951" s="71">
        <v>10.831260229053241</v>
      </c>
      <c r="P1951" s="6">
        <f t="shared" si="393"/>
        <v>0</v>
      </c>
      <c r="Q1951" s="34">
        <f t="shared" si="394"/>
        <v>0</v>
      </c>
      <c r="R1951" s="6">
        <f t="shared" si="395"/>
        <v>0</v>
      </c>
      <c r="S1951" s="6">
        <f t="shared" si="396"/>
        <v>0</v>
      </c>
      <c r="T1951" s="6">
        <f t="shared" si="397"/>
        <v>10.831260229053241</v>
      </c>
      <c r="U1951" s="34">
        <f t="shared" si="398"/>
        <v>0</v>
      </c>
      <c r="V1951" s="35"/>
      <c r="W1951" s="64"/>
      <c r="X1951" s="6">
        <f t="shared" si="399"/>
        <v>0</v>
      </c>
      <c r="Y1951" s="6">
        <f t="shared" si="400"/>
        <v>0</v>
      </c>
      <c r="Z1951" s="6">
        <f t="shared" si="401"/>
        <v>0</v>
      </c>
      <c r="AA1951" s="6">
        <f t="shared" si="402"/>
        <v>10.831260229053241</v>
      </c>
      <c r="AB1951" s="6">
        <f t="shared" si="403"/>
        <v>0</v>
      </c>
      <c r="AC1951" s="6">
        <f t="shared" si="404"/>
        <v>0</v>
      </c>
      <c r="AD1951" s="6">
        <f t="shared" si="405"/>
        <v>0</v>
      </c>
    </row>
    <row r="1952" spans="2:30" x14ac:dyDescent="0.3">
      <c r="B1952" s="71">
        <v>0</v>
      </c>
      <c r="C1952" s="71">
        <v>11.558773769743716</v>
      </c>
      <c r="P1952" s="6">
        <f t="shared" si="393"/>
        <v>0</v>
      </c>
      <c r="Q1952" s="34">
        <f t="shared" si="394"/>
        <v>0</v>
      </c>
      <c r="R1952" s="6">
        <f t="shared" si="395"/>
        <v>0</v>
      </c>
      <c r="S1952" s="6">
        <f t="shared" si="396"/>
        <v>0</v>
      </c>
      <c r="T1952" s="6">
        <f t="shared" si="397"/>
        <v>11.558773769743716</v>
      </c>
      <c r="U1952" s="34">
        <f t="shared" si="398"/>
        <v>0</v>
      </c>
      <c r="V1952" s="35"/>
      <c r="W1952" s="64"/>
      <c r="X1952" s="6">
        <f t="shared" si="399"/>
        <v>0</v>
      </c>
      <c r="Y1952" s="6">
        <f t="shared" si="400"/>
        <v>0</v>
      </c>
      <c r="Z1952" s="6">
        <f t="shared" si="401"/>
        <v>0</v>
      </c>
      <c r="AA1952" s="6">
        <f t="shared" si="402"/>
        <v>11.558773769743716</v>
      </c>
      <c r="AB1952" s="6">
        <f t="shared" si="403"/>
        <v>0</v>
      </c>
      <c r="AC1952" s="6">
        <f t="shared" si="404"/>
        <v>0</v>
      </c>
      <c r="AD1952" s="6">
        <f t="shared" si="405"/>
        <v>0</v>
      </c>
    </row>
    <row r="1953" spans="2:30" x14ac:dyDescent="0.3">
      <c r="B1953" s="71">
        <v>0</v>
      </c>
      <c r="C1953" s="71">
        <v>12.23821042780879</v>
      </c>
      <c r="P1953" s="6">
        <f t="shared" si="393"/>
        <v>0</v>
      </c>
      <c r="Q1953" s="34">
        <f t="shared" si="394"/>
        <v>0</v>
      </c>
      <c r="R1953" s="6">
        <f t="shared" si="395"/>
        <v>0</v>
      </c>
      <c r="S1953" s="6">
        <f t="shared" si="396"/>
        <v>0</v>
      </c>
      <c r="T1953" s="6">
        <f t="shared" si="397"/>
        <v>12.23821042780879</v>
      </c>
      <c r="U1953" s="34">
        <f t="shared" si="398"/>
        <v>0</v>
      </c>
      <c r="V1953" s="35"/>
      <c r="W1953" s="64"/>
      <c r="X1953" s="6">
        <f t="shared" si="399"/>
        <v>0</v>
      </c>
      <c r="Y1953" s="6">
        <f t="shared" si="400"/>
        <v>0</v>
      </c>
      <c r="Z1953" s="6">
        <f t="shared" si="401"/>
        <v>0</v>
      </c>
      <c r="AA1953" s="6">
        <f t="shared" si="402"/>
        <v>12.23821042780879</v>
      </c>
      <c r="AB1953" s="6">
        <f t="shared" si="403"/>
        <v>0</v>
      </c>
      <c r="AC1953" s="6">
        <f t="shared" si="404"/>
        <v>0</v>
      </c>
      <c r="AD1953" s="6">
        <f t="shared" si="405"/>
        <v>0</v>
      </c>
    </row>
    <row r="1954" spans="2:30" x14ac:dyDescent="0.3">
      <c r="B1954" s="71">
        <v>0</v>
      </c>
      <c r="C1954" s="71">
        <v>12.945872042652237</v>
      </c>
      <c r="P1954" s="6">
        <f t="shared" si="393"/>
        <v>0</v>
      </c>
      <c r="Q1954" s="34">
        <f t="shared" si="394"/>
        <v>0</v>
      </c>
      <c r="R1954" s="6">
        <f t="shared" si="395"/>
        <v>0</v>
      </c>
      <c r="S1954" s="6">
        <f t="shared" si="396"/>
        <v>0</v>
      </c>
      <c r="T1954" s="6">
        <f t="shared" si="397"/>
        <v>12.945872042652237</v>
      </c>
      <c r="U1954" s="34">
        <f t="shared" si="398"/>
        <v>0</v>
      </c>
      <c r="V1954" s="35"/>
      <c r="W1954" s="64"/>
      <c r="X1954" s="6">
        <f t="shared" si="399"/>
        <v>0</v>
      </c>
      <c r="Y1954" s="6">
        <f t="shared" si="400"/>
        <v>0</v>
      </c>
      <c r="Z1954" s="6">
        <f t="shared" si="401"/>
        <v>0</v>
      </c>
      <c r="AA1954" s="6">
        <f t="shared" si="402"/>
        <v>12.945872042652237</v>
      </c>
      <c r="AB1954" s="6">
        <f t="shared" si="403"/>
        <v>0</v>
      </c>
      <c r="AC1954" s="6">
        <f t="shared" si="404"/>
        <v>0</v>
      </c>
      <c r="AD1954" s="6">
        <f t="shared" si="405"/>
        <v>0</v>
      </c>
    </row>
    <row r="1955" spans="2:30" x14ac:dyDescent="0.3">
      <c r="B1955" s="71">
        <v>0</v>
      </c>
      <c r="C1955" s="71">
        <v>11.069343131465569</v>
      </c>
      <c r="P1955" s="6">
        <f t="shared" si="393"/>
        <v>0</v>
      </c>
      <c r="Q1955" s="34">
        <f t="shared" si="394"/>
        <v>0</v>
      </c>
      <c r="R1955" s="6">
        <f t="shared" si="395"/>
        <v>0</v>
      </c>
      <c r="S1955" s="6">
        <f t="shared" si="396"/>
        <v>0</v>
      </c>
      <c r="T1955" s="6">
        <f t="shared" si="397"/>
        <v>11.069343131465569</v>
      </c>
      <c r="U1955" s="34">
        <f t="shared" si="398"/>
        <v>0</v>
      </c>
      <c r="V1955" s="35"/>
      <c r="W1955" s="64"/>
      <c r="X1955" s="6">
        <f t="shared" si="399"/>
        <v>0</v>
      </c>
      <c r="Y1955" s="6">
        <f t="shared" si="400"/>
        <v>0</v>
      </c>
      <c r="Z1955" s="6">
        <f t="shared" si="401"/>
        <v>0</v>
      </c>
      <c r="AA1955" s="6">
        <f t="shared" si="402"/>
        <v>11.069343131465569</v>
      </c>
      <c r="AB1955" s="6">
        <f t="shared" si="403"/>
        <v>0</v>
      </c>
      <c r="AC1955" s="6">
        <f t="shared" si="404"/>
        <v>0</v>
      </c>
      <c r="AD1955" s="6">
        <f t="shared" si="405"/>
        <v>0</v>
      </c>
    </row>
    <row r="1956" spans="2:30" x14ac:dyDescent="0.3">
      <c r="B1956" s="71">
        <v>0</v>
      </c>
      <c r="C1956" s="71">
        <v>9.7580396126444153</v>
      </c>
      <c r="P1956" s="6">
        <f t="shared" si="393"/>
        <v>0</v>
      </c>
      <c r="Q1956" s="34">
        <f t="shared" si="394"/>
        <v>0</v>
      </c>
      <c r="R1956" s="6">
        <f t="shared" si="395"/>
        <v>0</v>
      </c>
      <c r="S1956" s="6">
        <f t="shared" si="396"/>
        <v>0</v>
      </c>
      <c r="T1956" s="6">
        <f t="shared" si="397"/>
        <v>9.7580396126444153</v>
      </c>
      <c r="U1956" s="34">
        <f t="shared" si="398"/>
        <v>0</v>
      </c>
      <c r="V1956" s="35"/>
      <c r="W1956" s="64"/>
      <c r="X1956" s="6">
        <f t="shared" si="399"/>
        <v>0</v>
      </c>
      <c r="Y1956" s="6">
        <f t="shared" si="400"/>
        <v>0</v>
      </c>
      <c r="Z1956" s="6">
        <f t="shared" si="401"/>
        <v>0</v>
      </c>
      <c r="AA1956" s="6">
        <f t="shared" si="402"/>
        <v>9.7580396126444153</v>
      </c>
      <c r="AB1956" s="6">
        <f t="shared" si="403"/>
        <v>0</v>
      </c>
      <c r="AC1956" s="6">
        <f t="shared" si="404"/>
        <v>0</v>
      </c>
      <c r="AD1956" s="6">
        <f t="shared" si="405"/>
        <v>0</v>
      </c>
    </row>
    <row r="1957" spans="2:30" x14ac:dyDescent="0.3">
      <c r="B1957" s="71">
        <v>0.64914326971373748</v>
      </c>
      <c r="C1957" s="71">
        <v>132.876910214806</v>
      </c>
      <c r="P1957" s="6">
        <f t="shared" si="393"/>
        <v>0</v>
      </c>
      <c r="Q1957" s="34">
        <f t="shared" si="394"/>
        <v>0.64914326971373748</v>
      </c>
      <c r="R1957" s="6">
        <f t="shared" si="395"/>
        <v>0.21421727900553339</v>
      </c>
      <c r="S1957" s="6">
        <f t="shared" si="396"/>
        <v>0</v>
      </c>
      <c r="T1957" s="6">
        <f t="shared" si="397"/>
        <v>132.66269293580046</v>
      </c>
      <c r="U1957" s="34">
        <f t="shared" si="398"/>
        <v>0</v>
      </c>
      <c r="V1957" s="35"/>
      <c r="W1957" s="64"/>
      <c r="X1957" s="6">
        <f t="shared" si="399"/>
        <v>0</v>
      </c>
      <c r="Y1957" s="6">
        <f t="shared" si="400"/>
        <v>0.64914326971373748</v>
      </c>
      <c r="Z1957" s="6">
        <f t="shared" si="401"/>
        <v>0</v>
      </c>
      <c r="AA1957" s="6">
        <f t="shared" si="402"/>
        <v>109.35085673028627</v>
      </c>
      <c r="AB1957" s="6">
        <f t="shared" si="403"/>
        <v>0</v>
      </c>
      <c r="AC1957" s="6">
        <f t="shared" si="404"/>
        <v>0</v>
      </c>
      <c r="AD1957" s="6">
        <f t="shared" si="405"/>
        <v>22.876910214806003</v>
      </c>
    </row>
    <row r="1958" spans="2:30" x14ac:dyDescent="0.3">
      <c r="B1958" s="71">
        <v>1.3031742780182658</v>
      </c>
      <c r="C1958" s="71">
        <v>120.97094781570402</v>
      </c>
      <c r="P1958" s="6">
        <f t="shared" si="393"/>
        <v>0</v>
      </c>
      <c r="Q1958" s="34">
        <f t="shared" si="394"/>
        <v>1.3031742780182658</v>
      </c>
      <c r="R1958" s="6">
        <f t="shared" si="395"/>
        <v>0.43004751174602773</v>
      </c>
      <c r="S1958" s="6">
        <f t="shared" si="396"/>
        <v>0</v>
      </c>
      <c r="T1958" s="6">
        <f t="shared" si="397"/>
        <v>120.540900303958</v>
      </c>
      <c r="U1958" s="34">
        <f t="shared" si="398"/>
        <v>0</v>
      </c>
      <c r="V1958" s="35"/>
      <c r="W1958" s="64"/>
      <c r="X1958" s="6">
        <f t="shared" si="399"/>
        <v>0</v>
      </c>
      <c r="Y1958" s="6">
        <f t="shared" si="400"/>
        <v>1.3031742780182658</v>
      </c>
      <c r="Z1958" s="6">
        <f t="shared" si="401"/>
        <v>0</v>
      </c>
      <c r="AA1958" s="6">
        <f t="shared" si="402"/>
        <v>108.69682572198174</v>
      </c>
      <c r="AB1958" s="6">
        <f t="shared" si="403"/>
        <v>0</v>
      </c>
      <c r="AC1958" s="6">
        <f t="shared" si="404"/>
        <v>0</v>
      </c>
      <c r="AD1958" s="6">
        <f t="shared" si="405"/>
        <v>10.970947815704022</v>
      </c>
    </row>
    <row r="1959" spans="2:30" x14ac:dyDescent="0.3">
      <c r="B1959" s="71">
        <v>2.3659773334038983</v>
      </c>
      <c r="C1959" s="71">
        <v>104.2475418526037</v>
      </c>
      <c r="P1959" s="6">
        <f t="shared" si="393"/>
        <v>0</v>
      </c>
      <c r="Q1959" s="34">
        <f t="shared" si="394"/>
        <v>2.3659773334038983</v>
      </c>
      <c r="R1959" s="6">
        <f t="shared" si="395"/>
        <v>0.78077252002328645</v>
      </c>
      <c r="S1959" s="6">
        <f t="shared" si="396"/>
        <v>0</v>
      </c>
      <c r="T1959" s="6">
        <f t="shared" si="397"/>
        <v>103.46676933258041</v>
      </c>
      <c r="U1959" s="34">
        <f t="shared" si="398"/>
        <v>0</v>
      </c>
      <c r="V1959" s="35"/>
      <c r="W1959" s="64"/>
      <c r="X1959" s="6">
        <f t="shared" si="399"/>
        <v>0</v>
      </c>
      <c r="Y1959" s="6">
        <f t="shared" si="400"/>
        <v>2.3659773334038983</v>
      </c>
      <c r="Z1959" s="6">
        <f t="shared" si="401"/>
        <v>0</v>
      </c>
      <c r="AA1959" s="6">
        <f t="shared" si="402"/>
        <v>101.8815645191998</v>
      </c>
      <c r="AB1959" s="6">
        <f t="shared" si="403"/>
        <v>0</v>
      </c>
      <c r="AC1959" s="6">
        <f t="shared" si="404"/>
        <v>0</v>
      </c>
      <c r="AD1959" s="6">
        <f t="shared" si="405"/>
        <v>0</v>
      </c>
    </row>
    <row r="1960" spans="2:30" x14ac:dyDescent="0.3">
      <c r="B1960" s="71">
        <v>4.1022480208735335</v>
      </c>
      <c r="C1960" s="71">
        <v>83.685565621224669</v>
      </c>
      <c r="P1960" s="6">
        <f t="shared" si="393"/>
        <v>0</v>
      </c>
      <c r="Q1960" s="34">
        <f t="shared" si="394"/>
        <v>4.1022480208735335</v>
      </c>
      <c r="R1960" s="6">
        <f t="shared" si="395"/>
        <v>1.353741846888266</v>
      </c>
      <c r="S1960" s="6">
        <f t="shared" si="396"/>
        <v>0</v>
      </c>
      <c r="T1960" s="6">
        <f t="shared" si="397"/>
        <v>82.331823774336399</v>
      </c>
      <c r="U1960" s="34">
        <f t="shared" si="398"/>
        <v>0</v>
      </c>
      <c r="V1960" s="35"/>
      <c r="W1960" s="64"/>
      <c r="X1960" s="6">
        <f t="shared" si="399"/>
        <v>0</v>
      </c>
      <c r="Y1960" s="6">
        <f t="shared" si="400"/>
        <v>4.1022480208735335</v>
      </c>
      <c r="Z1960" s="6">
        <f t="shared" si="401"/>
        <v>0</v>
      </c>
      <c r="AA1960" s="6">
        <f t="shared" si="402"/>
        <v>79.583317600351137</v>
      </c>
      <c r="AB1960" s="6">
        <f t="shared" si="403"/>
        <v>0</v>
      </c>
      <c r="AC1960" s="6">
        <f t="shared" si="404"/>
        <v>0</v>
      </c>
      <c r="AD1960" s="6">
        <f t="shared" si="405"/>
        <v>0</v>
      </c>
    </row>
    <row r="1961" spans="2:30" x14ac:dyDescent="0.3">
      <c r="B1961" s="71">
        <v>7.9062433518105486</v>
      </c>
      <c r="C1961" s="71">
        <v>66.032627478135723</v>
      </c>
      <c r="P1961" s="6">
        <f t="shared" si="393"/>
        <v>0</v>
      </c>
      <c r="Q1961" s="34">
        <f t="shared" si="394"/>
        <v>7.9062433518105486</v>
      </c>
      <c r="R1961" s="6">
        <f t="shared" si="395"/>
        <v>2.6090603060974811</v>
      </c>
      <c r="S1961" s="6">
        <f t="shared" si="396"/>
        <v>0</v>
      </c>
      <c r="T1961" s="6">
        <f t="shared" si="397"/>
        <v>63.42356717203824</v>
      </c>
      <c r="U1961" s="34">
        <f t="shared" si="398"/>
        <v>0</v>
      </c>
      <c r="V1961" s="35"/>
      <c r="W1961" s="64"/>
      <c r="X1961" s="6">
        <f t="shared" si="399"/>
        <v>0</v>
      </c>
      <c r="Y1961" s="6">
        <f t="shared" si="400"/>
        <v>7.9062433518105486</v>
      </c>
      <c r="Z1961" s="6">
        <f t="shared" si="401"/>
        <v>0</v>
      </c>
      <c r="AA1961" s="6">
        <f t="shared" si="402"/>
        <v>58.126384126325178</v>
      </c>
      <c r="AB1961" s="6">
        <f t="shared" si="403"/>
        <v>0</v>
      </c>
      <c r="AC1961" s="6">
        <f t="shared" si="404"/>
        <v>0</v>
      </c>
      <c r="AD1961" s="6">
        <f t="shared" si="405"/>
        <v>0</v>
      </c>
    </row>
    <row r="1962" spans="2:30" x14ac:dyDescent="0.3">
      <c r="B1962" s="71">
        <v>8.521010094816619</v>
      </c>
      <c r="C1962" s="71">
        <v>72.280713616103128</v>
      </c>
      <c r="P1962" s="6">
        <f t="shared" si="393"/>
        <v>0</v>
      </c>
      <c r="Q1962" s="34">
        <f t="shared" si="394"/>
        <v>8.521010094816619</v>
      </c>
      <c r="R1962" s="6">
        <f t="shared" si="395"/>
        <v>2.8119333312894845</v>
      </c>
      <c r="S1962" s="6">
        <f t="shared" si="396"/>
        <v>0</v>
      </c>
      <c r="T1962" s="6">
        <f t="shared" si="397"/>
        <v>69.468780284813647</v>
      </c>
      <c r="U1962" s="34">
        <f t="shared" si="398"/>
        <v>0</v>
      </c>
      <c r="V1962" s="35"/>
      <c r="W1962" s="64"/>
      <c r="X1962" s="6">
        <f t="shared" si="399"/>
        <v>0</v>
      </c>
      <c r="Y1962" s="6">
        <f t="shared" si="400"/>
        <v>8.521010094816619</v>
      </c>
      <c r="Z1962" s="6">
        <f t="shared" si="401"/>
        <v>0</v>
      </c>
      <c r="AA1962" s="6">
        <f t="shared" si="402"/>
        <v>63.759703521286511</v>
      </c>
      <c r="AB1962" s="6">
        <f t="shared" si="403"/>
        <v>0</v>
      </c>
      <c r="AC1962" s="6">
        <f t="shared" si="404"/>
        <v>0</v>
      </c>
      <c r="AD1962" s="6">
        <f t="shared" si="405"/>
        <v>0</v>
      </c>
    </row>
    <row r="1963" spans="2:30" x14ac:dyDescent="0.3">
      <c r="B1963" s="71">
        <v>10.053845194928231</v>
      </c>
      <c r="C1963" s="71">
        <v>66.438073558184925</v>
      </c>
      <c r="P1963" s="6">
        <f t="shared" si="393"/>
        <v>0</v>
      </c>
      <c r="Q1963" s="34">
        <f t="shared" si="394"/>
        <v>10.053845194928231</v>
      </c>
      <c r="R1963" s="6">
        <f t="shared" si="395"/>
        <v>3.3177689143263165</v>
      </c>
      <c r="S1963" s="6">
        <f t="shared" si="396"/>
        <v>0</v>
      </c>
      <c r="T1963" s="6">
        <f t="shared" si="397"/>
        <v>63.12030464385861</v>
      </c>
      <c r="U1963" s="34">
        <f t="shared" si="398"/>
        <v>0</v>
      </c>
      <c r="V1963" s="35"/>
      <c r="W1963" s="64"/>
      <c r="X1963" s="6">
        <f t="shared" si="399"/>
        <v>0</v>
      </c>
      <c r="Y1963" s="6">
        <f t="shared" si="400"/>
        <v>10.053845194928231</v>
      </c>
      <c r="Z1963" s="6">
        <f t="shared" si="401"/>
        <v>0</v>
      </c>
      <c r="AA1963" s="6">
        <f t="shared" si="402"/>
        <v>56.384228363256696</v>
      </c>
      <c r="AB1963" s="6">
        <f t="shared" si="403"/>
        <v>0</v>
      </c>
      <c r="AC1963" s="6">
        <f t="shared" si="404"/>
        <v>0</v>
      </c>
      <c r="AD1963" s="6">
        <f t="shared" si="405"/>
        <v>0</v>
      </c>
    </row>
    <row r="1964" spans="2:30" x14ac:dyDescent="0.3">
      <c r="B1964" s="71">
        <v>11.685475215692881</v>
      </c>
      <c r="C1964" s="71">
        <v>71.314769957471057</v>
      </c>
      <c r="P1964" s="6">
        <f t="shared" si="393"/>
        <v>0</v>
      </c>
      <c r="Q1964" s="34">
        <f t="shared" si="394"/>
        <v>11.685475215692881</v>
      </c>
      <c r="R1964" s="6">
        <f t="shared" si="395"/>
        <v>3.8562068211786507</v>
      </c>
      <c r="S1964" s="6">
        <f t="shared" si="396"/>
        <v>0</v>
      </c>
      <c r="T1964" s="6">
        <f t="shared" si="397"/>
        <v>67.458563136292412</v>
      </c>
      <c r="U1964" s="34">
        <f t="shared" si="398"/>
        <v>0</v>
      </c>
      <c r="V1964" s="35"/>
      <c r="W1964" s="64"/>
      <c r="X1964" s="6">
        <f t="shared" si="399"/>
        <v>0</v>
      </c>
      <c r="Y1964" s="6">
        <f t="shared" si="400"/>
        <v>11.685475215692881</v>
      </c>
      <c r="Z1964" s="6">
        <f t="shared" si="401"/>
        <v>0</v>
      </c>
      <c r="AA1964" s="6">
        <f t="shared" si="402"/>
        <v>59.629294741778175</v>
      </c>
      <c r="AB1964" s="6">
        <f t="shared" si="403"/>
        <v>0</v>
      </c>
      <c r="AC1964" s="6">
        <f t="shared" si="404"/>
        <v>0</v>
      </c>
      <c r="AD1964" s="6">
        <f t="shared" si="405"/>
        <v>0</v>
      </c>
    </row>
    <row r="1965" spans="2:30" x14ac:dyDescent="0.3">
      <c r="B1965" s="71">
        <v>13.53290222667059</v>
      </c>
      <c r="C1965" s="71">
        <v>73.026489139102367</v>
      </c>
      <c r="P1965" s="6">
        <f t="shared" si="393"/>
        <v>0</v>
      </c>
      <c r="Q1965" s="34">
        <f t="shared" si="394"/>
        <v>13.53290222667059</v>
      </c>
      <c r="R1965" s="6">
        <f t="shared" si="395"/>
        <v>4.4658577348012951</v>
      </c>
      <c r="S1965" s="6">
        <f t="shared" si="396"/>
        <v>0</v>
      </c>
      <c r="T1965" s="6">
        <f t="shared" si="397"/>
        <v>68.560631404301077</v>
      </c>
      <c r="U1965" s="34">
        <f t="shared" si="398"/>
        <v>0</v>
      </c>
      <c r="V1965" s="35"/>
      <c r="W1965" s="64"/>
      <c r="X1965" s="6">
        <f t="shared" si="399"/>
        <v>0</v>
      </c>
      <c r="Y1965" s="6">
        <f t="shared" si="400"/>
        <v>13.53290222667059</v>
      </c>
      <c r="Z1965" s="6">
        <f t="shared" si="401"/>
        <v>0</v>
      </c>
      <c r="AA1965" s="6">
        <f t="shared" si="402"/>
        <v>59.49358691243178</v>
      </c>
      <c r="AB1965" s="6">
        <f t="shared" si="403"/>
        <v>0</v>
      </c>
      <c r="AC1965" s="6">
        <f t="shared" si="404"/>
        <v>0</v>
      </c>
      <c r="AD1965" s="6">
        <f t="shared" si="405"/>
        <v>0</v>
      </c>
    </row>
    <row r="1966" spans="2:30" x14ac:dyDescent="0.3">
      <c r="B1966" s="71">
        <v>14.966782489059574</v>
      </c>
      <c r="C1966" s="71">
        <v>76.621442505253995</v>
      </c>
      <c r="P1966" s="6">
        <f t="shared" si="393"/>
        <v>0</v>
      </c>
      <c r="Q1966" s="34">
        <f t="shared" si="394"/>
        <v>14.966782489059574</v>
      </c>
      <c r="R1966" s="6">
        <f t="shared" si="395"/>
        <v>4.9390382213896595</v>
      </c>
      <c r="S1966" s="6">
        <f t="shared" si="396"/>
        <v>0</v>
      </c>
      <c r="T1966" s="6">
        <f t="shared" si="397"/>
        <v>71.682404283864329</v>
      </c>
      <c r="U1966" s="34">
        <f t="shared" si="398"/>
        <v>0</v>
      </c>
      <c r="V1966" s="35"/>
      <c r="W1966" s="64"/>
      <c r="X1966" s="6">
        <f t="shared" si="399"/>
        <v>0</v>
      </c>
      <c r="Y1966" s="6">
        <f t="shared" si="400"/>
        <v>14.966782489059574</v>
      </c>
      <c r="Z1966" s="6">
        <f t="shared" si="401"/>
        <v>0</v>
      </c>
      <c r="AA1966" s="6">
        <f t="shared" si="402"/>
        <v>61.65466001619442</v>
      </c>
      <c r="AB1966" s="6">
        <f t="shared" si="403"/>
        <v>0</v>
      </c>
      <c r="AC1966" s="6">
        <f t="shared" si="404"/>
        <v>0</v>
      </c>
      <c r="AD1966" s="6">
        <f t="shared" si="405"/>
        <v>0</v>
      </c>
    </row>
    <row r="1967" spans="2:30" x14ac:dyDescent="0.3">
      <c r="B1967" s="71">
        <v>13.183550906443092</v>
      </c>
      <c r="C1967" s="71">
        <v>85.21478476132333</v>
      </c>
      <c r="P1967" s="6">
        <f t="shared" si="393"/>
        <v>0</v>
      </c>
      <c r="Q1967" s="34">
        <f t="shared" si="394"/>
        <v>13.183550906443092</v>
      </c>
      <c r="R1967" s="6">
        <f t="shared" si="395"/>
        <v>4.3505717991262207</v>
      </c>
      <c r="S1967" s="6">
        <f t="shared" si="396"/>
        <v>0</v>
      </c>
      <c r="T1967" s="6">
        <f t="shared" si="397"/>
        <v>80.864212962197115</v>
      </c>
      <c r="U1967" s="34">
        <f t="shared" si="398"/>
        <v>0</v>
      </c>
      <c r="V1967" s="35"/>
      <c r="W1967" s="64"/>
      <c r="X1967" s="6">
        <f t="shared" si="399"/>
        <v>0</v>
      </c>
      <c r="Y1967" s="6">
        <f t="shared" si="400"/>
        <v>13.183550906443092</v>
      </c>
      <c r="Z1967" s="6">
        <f t="shared" si="401"/>
        <v>0</v>
      </c>
      <c r="AA1967" s="6">
        <f t="shared" si="402"/>
        <v>72.031233854880242</v>
      </c>
      <c r="AB1967" s="6">
        <f t="shared" si="403"/>
        <v>0</v>
      </c>
      <c r="AC1967" s="6">
        <f t="shared" si="404"/>
        <v>0</v>
      </c>
      <c r="AD1967" s="6">
        <f t="shared" si="405"/>
        <v>0</v>
      </c>
    </row>
    <row r="1968" spans="2:30" x14ac:dyDescent="0.3">
      <c r="B1968" s="71">
        <v>6.2981595842519109</v>
      </c>
      <c r="C1968" s="71">
        <v>5.0101117744794657</v>
      </c>
      <c r="P1968" s="6">
        <f t="shared" si="393"/>
        <v>0</v>
      </c>
      <c r="Q1968" s="34">
        <f t="shared" si="394"/>
        <v>6.2981595842519109</v>
      </c>
      <c r="R1968" s="6">
        <f t="shared" si="395"/>
        <v>2.0783926628031306</v>
      </c>
      <c r="S1968" s="6">
        <f t="shared" si="396"/>
        <v>0</v>
      </c>
      <c r="T1968" s="6">
        <f t="shared" si="397"/>
        <v>2.931719111676335</v>
      </c>
      <c r="U1968" s="34">
        <f t="shared" si="398"/>
        <v>0</v>
      </c>
      <c r="V1968" s="35"/>
      <c r="W1968" s="64"/>
      <c r="X1968" s="6">
        <f t="shared" si="399"/>
        <v>0</v>
      </c>
      <c r="Y1968" s="6">
        <f t="shared" si="400"/>
        <v>5.0101117744794657</v>
      </c>
      <c r="Z1968" s="6">
        <f t="shared" si="401"/>
        <v>0</v>
      </c>
      <c r="AA1968" s="6">
        <f t="shared" si="402"/>
        <v>0</v>
      </c>
      <c r="AB1968" s="6">
        <f t="shared" si="403"/>
        <v>1.2880478097724453</v>
      </c>
      <c r="AC1968" s="6">
        <f t="shared" si="404"/>
        <v>0</v>
      </c>
      <c r="AD1968" s="6">
        <f t="shared" si="405"/>
        <v>0</v>
      </c>
    </row>
    <row r="1969" spans="2:30" x14ac:dyDescent="0.3">
      <c r="B1969" s="71">
        <v>1.8990431117442998</v>
      </c>
      <c r="C1969" s="71">
        <v>6.0755355535410729</v>
      </c>
      <c r="P1969" s="6">
        <f t="shared" si="393"/>
        <v>0</v>
      </c>
      <c r="Q1969" s="34">
        <f t="shared" si="394"/>
        <v>1.8990431117442998</v>
      </c>
      <c r="R1969" s="6">
        <f t="shared" si="395"/>
        <v>0.62668422687561898</v>
      </c>
      <c r="S1969" s="6">
        <f t="shared" si="396"/>
        <v>0</v>
      </c>
      <c r="T1969" s="6">
        <f t="shared" si="397"/>
        <v>5.4488513266654541</v>
      </c>
      <c r="U1969" s="34">
        <f t="shared" si="398"/>
        <v>0</v>
      </c>
      <c r="V1969" s="35"/>
      <c r="W1969" s="64"/>
      <c r="X1969" s="6">
        <f t="shared" si="399"/>
        <v>0</v>
      </c>
      <c r="Y1969" s="6">
        <f t="shared" si="400"/>
        <v>1.8990431117442998</v>
      </c>
      <c r="Z1969" s="6">
        <f t="shared" si="401"/>
        <v>0</v>
      </c>
      <c r="AA1969" s="6">
        <f t="shared" si="402"/>
        <v>4.176492441796773</v>
      </c>
      <c r="AB1969" s="6">
        <f t="shared" si="403"/>
        <v>0</v>
      </c>
      <c r="AC1969" s="6">
        <f t="shared" si="404"/>
        <v>0</v>
      </c>
      <c r="AD1969" s="6">
        <f t="shared" si="405"/>
        <v>0</v>
      </c>
    </row>
    <row r="1970" spans="2:30" x14ac:dyDescent="0.3">
      <c r="B1970" s="71">
        <v>0</v>
      </c>
      <c r="C1970" s="71">
        <v>7.7465151826613479</v>
      </c>
      <c r="P1970" s="6">
        <f t="shared" si="393"/>
        <v>0</v>
      </c>
      <c r="Q1970" s="34">
        <f t="shared" si="394"/>
        <v>0</v>
      </c>
      <c r="R1970" s="6">
        <f t="shared" si="395"/>
        <v>0</v>
      </c>
      <c r="S1970" s="6">
        <f t="shared" si="396"/>
        <v>0</v>
      </c>
      <c r="T1970" s="6">
        <f t="shared" si="397"/>
        <v>7.7465151826613479</v>
      </c>
      <c r="U1970" s="34">
        <f t="shared" si="398"/>
        <v>0</v>
      </c>
      <c r="V1970" s="35"/>
      <c r="W1970" s="64"/>
      <c r="X1970" s="6">
        <f t="shared" si="399"/>
        <v>0</v>
      </c>
      <c r="Y1970" s="6">
        <f t="shared" si="400"/>
        <v>0</v>
      </c>
      <c r="Z1970" s="6">
        <f t="shared" si="401"/>
        <v>0</v>
      </c>
      <c r="AA1970" s="6">
        <f t="shared" si="402"/>
        <v>7.7465151826613479</v>
      </c>
      <c r="AB1970" s="6">
        <f t="shared" si="403"/>
        <v>0</v>
      </c>
      <c r="AC1970" s="6">
        <f t="shared" si="404"/>
        <v>0</v>
      </c>
      <c r="AD1970" s="6">
        <f t="shared" si="405"/>
        <v>0</v>
      </c>
    </row>
    <row r="1971" spans="2:30" x14ac:dyDescent="0.3">
      <c r="B1971" s="71">
        <v>0</v>
      </c>
      <c r="C1971" s="71">
        <v>8.9171625344258238</v>
      </c>
      <c r="P1971" s="6">
        <f t="shared" si="393"/>
        <v>0</v>
      </c>
      <c r="Q1971" s="34">
        <f t="shared" si="394"/>
        <v>0</v>
      </c>
      <c r="R1971" s="6">
        <f t="shared" si="395"/>
        <v>0</v>
      </c>
      <c r="S1971" s="6">
        <f t="shared" si="396"/>
        <v>0</v>
      </c>
      <c r="T1971" s="6">
        <f t="shared" si="397"/>
        <v>8.9171625344258238</v>
      </c>
      <c r="U1971" s="34">
        <f t="shared" si="398"/>
        <v>0</v>
      </c>
      <c r="V1971" s="35"/>
      <c r="W1971" s="64"/>
      <c r="X1971" s="6">
        <f t="shared" si="399"/>
        <v>0</v>
      </c>
      <c r="Y1971" s="6">
        <f t="shared" si="400"/>
        <v>0</v>
      </c>
      <c r="Z1971" s="6">
        <f t="shared" si="401"/>
        <v>0</v>
      </c>
      <c r="AA1971" s="6">
        <f t="shared" si="402"/>
        <v>8.9171625344258238</v>
      </c>
      <c r="AB1971" s="6">
        <f t="shared" si="403"/>
        <v>0</v>
      </c>
      <c r="AC1971" s="6">
        <f t="shared" si="404"/>
        <v>0</v>
      </c>
      <c r="AD1971" s="6">
        <f t="shared" si="405"/>
        <v>0</v>
      </c>
    </row>
    <row r="1972" spans="2:30" x14ac:dyDescent="0.3">
      <c r="B1972" s="71">
        <v>0</v>
      </c>
      <c r="C1972" s="71">
        <v>9.9123492037854462</v>
      </c>
      <c r="P1972" s="6">
        <f t="shared" si="393"/>
        <v>0</v>
      </c>
      <c r="Q1972" s="34">
        <f t="shared" si="394"/>
        <v>0</v>
      </c>
      <c r="R1972" s="6">
        <f t="shared" si="395"/>
        <v>0</v>
      </c>
      <c r="S1972" s="6">
        <f t="shared" si="396"/>
        <v>0</v>
      </c>
      <c r="T1972" s="6">
        <f t="shared" si="397"/>
        <v>9.9123492037854462</v>
      </c>
      <c r="U1972" s="34">
        <f t="shared" si="398"/>
        <v>0</v>
      </c>
      <c r="V1972" s="35"/>
      <c r="W1972" s="64"/>
      <c r="X1972" s="6">
        <f t="shared" si="399"/>
        <v>0</v>
      </c>
      <c r="Y1972" s="6">
        <f t="shared" si="400"/>
        <v>0</v>
      </c>
      <c r="Z1972" s="6">
        <f t="shared" si="401"/>
        <v>0</v>
      </c>
      <c r="AA1972" s="6">
        <f t="shared" si="402"/>
        <v>9.9123492037854462</v>
      </c>
      <c r="AB1972" s="6">
        <f t="shared" si="403"/>
        <v>0</v>
      </c>
      <c r="AC1972" s="6">
        <f t="shared" si="404"/>
        <v>0</v>
      </c>
      <c r="AD1972" s="6">
        <f t="shared" si="405"/>
        <v>0</v>
      </c>
    </row>
    <row r="1973" spans="2:30" x14ac:dyDescent="0.3">
      <c r="B1973" s="71">
        <v>1.5943417606142063</v>
      </c>
      <c r="C1973" s="71">
        <v>10.704977910628068</v>
      </c>
      <c r="P1973" s="6">
        <f t="shared" si="393"/>
        <v>0</v>
      </c>
      <c r="Q1973" s="34">
        <f t="shared" si="394"/>
        <v>1.5943417606142063</v>
      </c>
      <c r="R1973" s="6">
        <f t="shared" si="395"/>
        <v>0.52613278100268812</v>
      </c>
      <c r="S1973" s="6">
        <f t="shared" si="396"/>
        <v>0</v>
      </c>
      <c r="T1973" s="6">
        <f t="shared" si="397"/>
        <v>10.17884512962538</v>
      </c>
      <c r="U1973" s="34">
        <f t="shared" si="398"/>
        <v>0</v>
      </c>
      <c r="V1973" s="35"/>
      <c r="W1973" s="64"/>
      <c r="X1973" s="6">
        <f t="shared" si="399"/>
        <v>0</v>
      </c>
      <c r="Y1973" s="6">
        <f t="shared" si="400"/>
        <v>1.5943417606142063</v>
      </c>
      <c r="Z1973" s="6">
        <f t="shared" si="401"/>
        <v>0</v>
      </c>
      <c r="AA1973" s="6">
        <f t="shared" si="402"/>
        <v>9.1106361500138622</v>
      </c>
      <c r="AB1973" s="6">
        <f t="shared" si="403"/>
        <v>0</v>
      </c>
      <c r="AC1973" s="6">
        <f t="shared" si="404"/>
        <v>0</v>
      </c>
      <c r="AD1973" s="6">
        <f t="shared" si="405"/>
        <v>0</v>
      </c>
    </row>
    <row r="1974" spans="2:30" x14ac:dyDescent="0.3">
      <c r="B1974" s="71">
        <v>0</v>
      </c>
      <c r="C1974" s="71">
        <v>11.499253651315851</v>
      </c>
      <c r="P1974" s="6">
        <f t="shared" si="393"/>
        <v>0</v>
      </c>
      <c r="Q1974" s="34">
        <f t="shared" si="394"/>
        <v>0</v>
      </c>
      <c r="R1974" s="6">
        <f t="shared" si="395"/>
        <v>0</v>
      </c>
      <c r="S1974" s="6">
        <f t="shared" si="396"/>
        <v>0</v>
      </c>
      <c r="T1974" s="6">
        <f t="shared" si="397"/>
        <v>11.499253651315851</v>
      </c>
      <c r="U1974" s="34">
        <f t="shared" si="398"/>
        <v>0</v>
      </c>
      <c r="V1974" s="35"/>
      <c r="W1974" s="64"/>
      <c r="X1974" s="6">
        <f t="shared" si="399"/>
        <v>0</v>
      </c>
      <c r="Y1974" s="6">
        <f t="shared" si="400"/>
        <v>0</v>
      </c>
      <c r="Z1974" s="6">
        <f t="shared" si="401"/>
        <v>0</v>
      </c>
      <c r="AA1974" s="6">
        <f t="shared" si="402"/>
        <v>11.499253651315851</v>
      </c>
      <c r="AB1974" s="6">
        <f t="shared" si="403"/>
        <v>0</v>
      </c>
      <c r="AC1974" s="6">
        <f t="shared" si="404"/>
        <v>0</v>
      </c>
      <c r="AD1974" s="6">
        <f t="shared" si="405"/>
        <v>0</v>
      </c>
    </row>
    <row r="1975" spans="2:30" x14ac:dyDescent="0.3">
      <c r="B1975" s="71">
        <v>0</v>
      </c>
      <c r="C1975" s="71">
        <v>12.255064500050706</v>
      </c>
      <c r="P1975" s="6">
        <f t="shared" si="393"/>
        <v>0</v>
      </c>
      <c r="Q1975" s="34">
        <f t="shared" si="394"/>
        <v>0</v>
      </c>
      <c r="R1975" s="6">
        <f t="shared" si="395"/>
        <v>0</v>
      </c>
      <c r="S1975" s="6">
        <f t="shared" si="396"/>
        <v>0</v>
      </c>
      <c r="T1975" s="6">
        <f t="shared" si="397"/>
        <v>12.255064500050706</v>
      </c>
      <c r="U1975" s="34">
        <f t="shared" si="398"/>
        <v>0</v>
      </c>
      <c r="V1975" s="35"/>
      <c r="W1975" s="64"/>
      <c r="X1975" s="6">
        <f t="shared" si="399"/>
        <v>0</v>
      </c>
      <c r="Y1975" s="6">
        <f t="shared" si="400"/>
        <v>0</v>
      </c>
      <c r="Z1975" s="6">
        <f t="shared" si="401"/>
        <v>0</v>
      </c>
      <c r="AA1975" s="6">
        <f t="shared" si="402"/>
        <v>12.255064500050706</v>
      </c>
      <c r="AB1975" s="6">
        <f t="shared" si="403"/>
        <v>0</v>
      </c>
      <c r="AC1975" s="6">
        <f t="shared" si="404"/>
        <v>0</v>
      </c>
      <c r="AD1975" s="6">
        <f t="shared" si="405"/>
        <v>0</v>
      </c>
    </row>
    <row r="1976" spans="2:30" x14ac:dyDescent="0.3">
      <c r="B1976" s="71">
        <v>0</v>
      </c>
      <c r="C1976" s="71">
        <v>13.006266701229773</v>
      </c>
      <c r="P1976" s="6">
        <f t="shared" si="393"/>
        <v>0</v>
      </c>
      <c r="Q1976" s="34">
        <f t="shared" si="394"/>
        <v>0</v>
      </c>
      <c r="R1976" s="6">
        <f t="shared" si="395"/>
        <v>0</v>
      </c>
      <c r="S1976" s="6">
        <f t="shared" si="396"/>
        <v>0</v>
      </c>
      <c r="T1976" s="6">
        <f t="shared" si="397"/>
        <v>13.006266701229773</v>
      </c>
      <c r="U1976" s="34">
        <f t="shared" si="398"/>
        <v>0</v>
      </c>
      <c r="V1976" s="35"/>
      <c r="W1976" s="64"/>
      <c r="X1976" s="6">
        <f t="shared" si="399"/>
        <v>0</v>
      </c>
      <c r="Y1976" s="6">
        <f t="shared" si="400"/>
        <v>0</v>
      </c>
      <c r="Z1976" s="6">
        <f t="shared" si="401"/>
        <v>0</v>
      </c>
      <c r="AA1976" s="6">
        <f t="shared" si="402"/>
        <v>13.006266701229773</v>
      </c>
      <c r="AB1976" s="6">
        <f t="shared" si="403"/>
        <v>0</v>
      </c>
      <c r="AC1976" s="6">
        <f t="shared" si="404"/>
        <v>0</v>
      </c>
      <c r="AD1976" s="6">
        <f t="shared" si="405"/>
        <v>0</v>
      </c>
    </row>
    <row r="1977" spans="2:30" x14ac:dyDescent="0.3">
      <c r="B1977" s="71">
        <v>0</v>
      </c>
      <c r="C1977" s="71">
        <v>13.795018709282278</v>
      </c>
      <c r="P1977" s="6">
        <f t="shared" si="393"/>
        <v>0</v>
      </c>
      <c r="Q1977" s="34">
        <f t="shared" si="394"/>
        <v>0</v>
      </c>
      <c r="R1977" s="6">
        <f t="shared" si="395"/>
        <v>0</v>
      </c>
      <c r="S1977" s="6">
        <f t="shared" si="396"/>
        <v>0</v>
      </c>
      <c r="T1977" s="6">
        <f t="shared" si="397"/>
        <v>13.795018709282278</v>
      </c>
      <c r="U1977" s="34">
        <f t="shared" si="398"/>
        <v>0</v>
      </c>
      <c r="V1977" s="35"/>
      <c r="W1977" s="64"/>
      <c r="X1977" s="6">
        <f t="shared" si="399"/>
        <v>0</v>
      </c>
      <c r="Y1977" s="6">
        <f t="shared" si="400"/>
        <v>0</v>
      </c>
      <c r="Z1977" s="6">
        <f t="shared" si="401"/>
        <v>0</v>
      </c>
      <c r="AA1977" s="6">
        <f t="shared" si="402"/>
        <v>13.795018709282278</v>
      </c>
      <c r="AB1977" s="6">
        <f t="shared" si="403"/>
        <v>0</v>
      </c>
      <c r="AC1977" s="6">
        <f t="shared" si="404"/>
        <v>0</v>
      </c>
      <c r="AD1977" s="6">
        <f t="shared" si="405"/>
        <v>0</v>
      </c>
    </row>
    <row r="1978" spans="2:30" x14ac:dyDescent="0.3">
      <c r="B1978" s="71">
        <v>0</v>
      </c>
      <c r="C1978" s="71">
        <v>14.774148828260754</v>
      </c>
      <c r="P1978" s="6">
        <f t="shared" si="393"/>
        <v>0</v>
      </c>
      <c r="Q1978" s="34">
        <f t="shared" si="394"/>
        <v>0</v>
      </c>
      <c r="R1978" s="6">
        <f t="shared" si="395"/>
        <v>0</v>
      </c>
      <c r="S1978" s="6">
        <f t="shared" si="396"/>
        <v>0</v>
      </c>
      <c r="T1978" s="6">
        <f t="shared" si="397"/>
        <v>14.774148828260754</v>
      </c>
      <c r="U1978" s="34">
        <f t="shared" si="398"/>
        <v>0</v>
      </c>
      <c r="V1978" s="35"/>
      <c r="W1978" s="64"/>
      <c r="X1978" s="6">
        <f t="shared" si="399"/>
        <v>0</v>
      </c>
      <c r="Y1978" s="6">
        <f t="shared" si="400"/>
        <v>0</v>
      </c>
      <c r="Z1978" s="6">
        <f t="shared" si="401"/>
        <v>0</v>
      </c>
      <c r="AA1978" s="6">
        <f t="shared" si="402"/>
        <v>14.774148828260754</v>
      </c>
      <c r="AB1978" s="6">
        <f t="shared" si="403"/>
        <v>0</v>
      </c>
      <c r="AC1978" s="6">
        <f t="shared" si="404"/>
        <v>0</v>
      </c>
      <c r="AD1978" s="6">
        <f t="shared" si="405"/>
        <v>0</v>
      </c>
    </row>
    <row r="1979" spans="2:30" x14ac:dyDescent="0.3">
      <c r="B1979" s="71">
        <v>0</v>
      </c>
      <c r="C1979" s="71">
        <v>15.673172313144338</v>
      </c>
      <c r="P1979" s="6">
        <f t="shared" si="393"/>
        <v>0</v>
      </c>
      <c r="Q1979" s="34">
        <f t="shared" si="394"/>
        <v>0</v>
      </c>
      <c r="R1979" s="6">
        <f t="shared" si="395"/>
        <v>0</v>
      </c>
      <c r="S1979" s="6">
        <f t="shared" si="396"/>
        <v>0</v>
      </c>
      <c r="T1979" s="6">
        <f t="shared" si="397"/>
        <v>15.673172313144338</v>
      </c>
      <c r="U1979" s="34">
        <f t="shared" si="398"/>
        <v>0</v>
      </c>
      <c r="V1979" s="35"/>
      <c r="W1979" s="64"/>
      <c r="X1979" s="6">
        <f t="shared" si="399"/>
        <v>0</v>
      </c>
      <c r="Y1979" s="6">
        <f t="shared" si="400"/>
        <v>0</v>
      </c>
      <c r="Z1979" s="6">
        <f t="shared" si="401"/>
        <v>0</v>
      </c>
      <c r="AA1979" s="6">
        <f t="shared" si="402"/>
        <v>15.673172313144338</v>
      </c>
      <c r="AB1979" s="6">
        <f t="shared" si="403"/>
        <v>0</v>
      </c>
      <c r="AC1979" s="6">
        <f t="shared" si="404"/>
        <v>0</v>
      </c>
      <c r="AD1979" s="6">
        <f t="shared" si="405"/>
        <v>0</v>
      </c>
    </row>
    <row r="1980" spans="2:30" x14ac:dyDescent="0.3">
      <c r="B1980" s="71">
        <v>0</v>
      </c>
      <c r="C1980" s="71">
        <v>12.407839382938395</v>
      </c>
      <c r="P1980" s="6">
        <f t="shared" si="393"/>
        <v>0</v>
      </c>
      <c r="Q1980" s="34">
        <f t="shared" si="394"/>
        <v>0</v>
      </c>
      <c r="R1980" s="6">
        <f t="shared" si="395"/>
        <v>0</v>
      </c>
      <c r="S1980" s="6">
        <f t="shared" si="396"/>
        <v>0</v>
      </c>
      <c r="T1980" s="6">
        <f t="shared" si="397"/>
        <v>12.407839382938395</v>
      </c>
      <c r="U1980" s="34">
        <f t="shared" si="398"/>
        <v>0</v>
      </c>
      <c r="V1980" s="35"/>
      <c r="W1980" s="64"/>
      <c r="X1980" s="6">
        <f t="shared" si="399"/>
        <v>0</v>
      </c>
      <c r="Y1980" s="6">
        <f t="shared" si="400"/>
        <v>0</v>
      </c>
      <c r="Z1980" s="6">
        <f t="shared" si="401"/>
        <v>0</v>
      </c>
      <c r="AA1980" s="6">
        <f t="shared" si="402"/>
        <v>12.407839382938395</v>
      </c>
      <c r="AB1980" s="6">
        <f t="shared" si="403"/>
        <v>0</v>
      </c>
      <c r="AC1980" s="6">
        <f t="shared" si="404"/>
        <v>0</v>
      </c>
      <c r="AD1980" s="6">
        <f t="shared" si="405"/>
        <v>0</v>
      </c>
    </row>
    <row r="1981" spans="2:30" x14ac:dyDescent="0.3">
      <c r="B1981" s="71">
        <v>0</v>
      </c>
      <c r="C1981" s="71">
        <v>9.7141891378719514</v>
      </c>
      <c r="P1981" s="6">
        <f t="shared" si="393"/>
        <v>0</v>
      </c>
      <c r="Q1981" s="34">
        <f t="shared" si="394"/>
        <v>0</v>
      </c>
      <c r="R1981" s="6">
        <f t="shared" si="395"/>
        <v>0</v>
      </c>
      <c r="S1981" s="6">
        <f t="shared" si="396"/>
        <v>0</v>
      </c>
      <c r="T1981" s="6">
        <f t="shared" si="397"/>
        <v>9.7141891378719514</v>
      </c>
      <c r="U1981" s="34">
        <f t="shared" si="398"/>
        <v>0</v>
      </c>
      <c r="V1981" s="35"/>
      <c r="W1981" s="64"/>
      <c r="X1981" s="6">
        <f t="shared" si="399"/>
        <v>0</v>
      </c>
      <c r="Y1981" s="6">
        <f t="shared" si="400"/>
        <v>0</v>
      </c>
      <c r="Z1981" s="6">
        <f t="shared" si="401"/>
        <v>0</v>
      </c>
      <c r="AA1981" s="6">
        <f t="shared" si="402"/>
        <v>9.7141891378719514</v>
      </c>
      <c r="AB1981" s="6">
        <f t="shared" si="403"/>
        <v>0</v>
      </c>
      <c r="AC1981" s="6">
        <f t="shared" si="404"/>
        <v>0</v>
      </c>
      <c r="AD1981" s="6">
        <f t="shared" si="405"/>
        <v>0</v>
      </c>
    </row>
    <row r="1982" spans="2:30" x14ac:dyDescent="0.3">
      <c r="B1982" s="71">
        <v>0</v>
      </c>
      <c r="C1982" s="71">
        <v>7.3712090554128364</v>
      </c>
      <c r="P1982" s="6">
        <f t="shared" si="393"/>
        <v>0</v>
      </c>
      <c r="Q1982" s="34">
        <f t="shared" si="394"/>
        <v>0</v>
      </c>
      <c r="R1982" s="6">
        <f t="shared" si="395"/>
        <v>0</v>
      </c>
      <c r="S1982" s="6">
        <f t="shared" si="396"/>
        <v>0</v>
      </c>
      <c r="T1982" s="6">
        <f t="shared" si="397"/>
        <v>7.3712090554128364</v>
      </c>
      <c r="U1982" s="34">
        <f t="shared" si="398"/>
        <v>0</v>
      </c>
      <c r="V1982" s="35"/>
      <c r="W1982" s="64"/>
      <c r="X1982" s="6">
        <f t="shared" si="399"/>
        <v>0</v>
      </c>
      <c r="Y1982" s="6">
        <f t="shared" si="400"/>
        <v>0</v>
      </c>
      <c r="Z1982" s="6">
        <f t="shared" si="401"/>
        <v>0</v>
      </c>
      <c r="AA1982" s="6">
        <f t="shared" si="402"/>
        <v>7.3712090554128364</v>
      </c>
      <c r="AB1982" s="6">
        <f t="shared" si="403"/>
        <v>0</v>
      </c>
      <c r="AC1982" s="6">
        <f t="shared" si="404"/>
        <v>0</v>
      </c>
      <c r="AD1982" s="6">
        <f t="shared" si="405"/>
        <v>0</v>
      </c>
    </row>
    <row r="1983" spans="2:30" x14ac:dyDescent="0.3">
      <c r="B1983" s="71">
        <v>0.19222204003807666</v>
      </c>
      <c r="C1983" s="71">
        <v>5.5692167410724744</v>
      </c>
      <c r="P1983" s="6">
        <f t="shared" si="393"/>
        <v>0</v>
      </c>
      <c r="Q1983" s="34">
        <f t="shared" si="394"/>
        <v>0.19222204003807666</v>
      </c>
      <c r="R1983" s="6">
        <f t="shared" si="395"/>
        <v>6.3433273212565297E-2</v>
      </c>
      <c r="S1983" s="6">
        <f t="shared" si="396"/>
        <v>0</v>
      </c>
      <c r="T1983" s="6">
        <f t="shared" si="397"/>
        <v>5.5057834678599091</v>
      </c>
      <c r="U1983" s="34">
        <f t="shared" si="398"/>
        <v>0</v>
      </c>
      <c r="V1983" s="35"/>
      <c r="W1983" s="64"/>
      <c r="X1983" s="6">
        <f t="shared" si="399"/>
        <v>0</v>
      </c>
      <c r="Y1983" s="6">
        <f t="shared" si="400"/>
        <v>0.19222204003807666</v>
      </c>
      <c r="Z1983" s="6">
        <f t="shared" si="401"/>
        <v>0</v>
      </c>
      <c r="AA1983" s="6">
        <f t="shared" si="402"/>
        <v>5.3769947010343975</v>
      </c>
      <c r="AB1983" s="6">
        <f t="shared" si="403"/>
        <v>0</v>
      </c>
      <c r="AC1983" s="6">
        <f t="shared" si="404"/>
        <v>0</v>
      </c>
      <c r="AD1983" s="6">
        <f t="shared" si="405"/>
        <v>0</v>
      </c>
    </row>
    <row r="1984" spans="2:30" x14ac:dyDescent="0.3">
      <c r="B1984" s="71">
        <v>3.6413756647259974</v>
      </c>
      <c r="C1984" s="71">
        <v>4.2876957687844488</v>
      </c>
      <c r="P1984" s="6">
        <f t="shared" si="393"/>
        <v>0</v>
      </c>
      <c r="Q1984" s="34">
        <f t="shared" si="394"/>
        <v>3.6413756647259974</v>
      </c>
      <c r="R1984" s="6">
        <f t="shared" si="395"/>
        <v>1.2016539693595791</v>
      </c>
      <c r="S1984" s="6">
        <f t="shared" si="396"/>
        <v>0</v>
      </c>
      <c r="T1984" s="6">
        <f t="shared" si="397"/>
        <v>3.0860417994248697</v>
      </c>
      <c r="U1984" s="34">
        <f t="shared" si="398"/>
        <v>0</v>
      </c>
      <c r="V1984" s="35"/>
      <c r="W1984" s="64"/>
      <c r="X1984" s="6">
        <f t="shared" si="399"/>
        <v>0</v>
      </c>
      <c r="Y1984" s="6">
        <f t="shared" si="400"/>
        <v>3.6413756647259974</v>
      </c>
      <c r="Z1984" s="6">
        <f t="shared" si="401"/>
        <v>0</v>
      </c>
      <c r="AA1984" s="6">
        <f t="shared" si="402"/>
        <v>0.64632010405845142</v>
      </c>
      <c r="AB1984" s="6">
        <f t="shared" si="403"/>
        <v>0</v>
      </c>
      <c r="AC1984" s="6">
        <f t="shared" si="404"/>
        <v>0</v>
      </c>
      <c r="AD1984" s="6">
        <f t="shared" si="405"/>
        <v>0</v>
      </c>
    </row>
    <row r="1985" spans="2:30" x14ac:dyDescent="0.3">
      <c r="B1985" s="71">
        <v>4.944096727761714</v>
      </c>
      <c r="C1985" s="71">
        <v>4.3333079922009432</v>
      </c>
      <c r="P1985" s="6">
        <f t="shared" si="393"/>
        <v>0</v>
      </c>
      <c r="Q1985" s="34">
        <f t="shared" si="394"/>
        <v>4.944096727761714</v>
      </c>
      <c r="R1985" s="6">
        <f t="shared" si="395"/>
        <v>1.6315519201613657</v>
      </c>
      <c r="S1985" s="6">
        <f t="shared" si="396"/>
        <v>0</v>
      </c>
      <c r="T1985" s="6">
        <f t="shared" si="397"/>
        <v>2.7017560720395775</v>
      </c>
      <c r="U1985" s="34">
        <f t="shared" si="398"/>
        <v>0</v>
      </c>
      <c r="V1985" s="35"/>
      <c r="W1985" s="64"/>
      <c r="X1985" s="6">
        <f t="shared" si="399"/>
        <v>0</v>
      </c>
      <c r="Y1985" s="6">
        <f t="shared" si="400"/>
        <v>4.3333079922009432</v>
      </c>
      <c r="Z1985" s="6">
        <f t="shared" si="401"/>
        <v>0</v>
      </c>
      <c r="AA1985" s="6">
        <f t="shared" si="402"/>
        <v>0</v>
      </c>
      <c r="AB1985" s="6">
        <f t="shared" si="403"/>
        <v>0.61078873556077085</v>
      </c>
      <c r="AC1985" s="6">
        <f t="shared" si="404"/>
        <v>0</v>
      </c>
      <c r="AD1985" s="6">
        <f t="shared" si="405"/>
        <v>0</v>
      </c>
    </row>
    <row r="1986" spans="2:30" x14ac:dyDescent="0.3">
      <c r="B1986" s="71">
        <v>2.360920650832008</v>
      </c>
      <c r="C1986" s="71">
        <v>3.8261549389823748</v>
      </c>
      <c r="P1986" s="6">
        <f t="shared" si="393"/>
        <v>0</v>
      </c>
      <c r="Q1986" s="34">
        <f t="shared" si="394"/>
        <v>2.360920650832008</v>
      </c>
      <c r="R1986" s="6">
        <f t="shared" si="395"/>
        <v>0.7791038147745627</v>
      </c>
      <c r="S1986" s="6">
        <f t="shared" si="396"/>
        <v>0</v>
      </c>
      <c r="T1986" s="6">
        <f t="shared" si="397"/>
        <v>3.0470511242078122</v>
      </c>
      <c r="U1986" s="34">
        <f t="shared" si="398"/>
        <v>0</v>
      </c>
      <c r="V1986" s="35"/>
      <c r="W1986" s="64"/>
      <c r="X1986" s="6">
        <f t="shared" si="399"/>
        <v>0</v>
      </c>
      <c r="Y1986" s="6">
        <f t="shared" si="400"/>
        <v>2.360920650832008</v>
      </c>
      <c r="Z1986" s="6">
        <f t="shared" si="401"/>
        <v>0</v>
      </c>
      <c r="AA1986" s="6">
        <f t="shared" si="402"/>
        <v>1.4652342881503668</v>
      </c>
      <c r="AB1986" s="6">
        <f t="shared" si="403"/>
        <v>0</v>
      </c>
      <c r="AC1986" s="6">
        <f t="shared" si="404"/>
        <v>0</v>
      </c>
      <c r="AD1986" s="6">
        <f t="shared" si="405"/>
        <v>0</v>
      </c>
    </row>
    <row r="1987" spans="2:30" x14ac:dyDescent="0.3">
      <c r="B1987" s="71">
        <v>5.1249189153450505</v>
      </c>
      <c r="C1987" s="71">
        <v>3.3050091275545639</v>
      </c>
      <c r="P1987" s="6">
        <f t="shared" si="393"/>
        <v>0</v>
      </c>
      <c r="Q1987" s="34">
        <f t="shared" si="394"/>
        <v>5.1249189153450505</v>
      </c>
      <c r="R1987" s="6">
        <f t="shared" si="395"/>
        <v>1.6912232420638666</v>
      </c>
      <c r="S1987" s="6">
        <f t="shared" si="396"/>
        <v>0</v>
      </c>
      <c r="T1987" s="6">
        <f t="shared" si="397"/>
        <v>1.6137858854906972</v>
      </c>
      <c r="U1987" s="34">
        <f t="shared" si="398"/>
        <v>0</v>
      </c>
      <c r="V1987" s="35"/>
      <c r="W1987" s="64"/>
      <c r="X1987" s="6">
        <f t="shared" si="399"/>
        <v>0</v>
      </c>
      <c r="Y1987" s="6">
        <f t="shared" si="400"/>
        <v>3.3050091275545639</v>
      </c>
      <c r="Z1987" s="6">
        <f t="shared" si="401"/>
        <v>0</v>
      </c>
      <c r="AA1987" s="6">
        <f t="shared" si="402"/>
        <v>0</v>
      </c>
      <c r="AB1987" s="6">
        <f t="shared" si="403"/>
        <v>1.8199097877904866</v>
      </c>
      <c r="AC1987" s="6">
        <f t="shared" si="404"/>
        <v>0</v>
      </c>
      <c r="AD1987" s="6">
        <f t="shared" si="405"/>
        <v>0</v>
      </c>
    </row>
    <row r="1988" spans="2:30" x14ac:dyDescent="0.3">
      <c r="B1988" s="71">
        <v>0.22255634285895634</v>
      </c>
      <c r="C1988" s="71">
        <v>3.373207509213624</v>
      </c>
      <c r="P1988" s="6">
        <f t="shared" ref="P1988:P2051" si="406">C1988-R1988-T1988</f>
        <v>0</v>
      </c>
      <c r="Q1988" s="34">
        <f t="shared" ref="Q1988:Q2051" si="407">MIN(318,B1988)</f>
        <v>0.22255634285895634</v>
      </c>
      <c r="R1988" s="6">
        <f t="shared" ref="R1988:R2051" si="408">IF(Q1988=0,0,MIN(C1988,Q1988*33%))</f>
        <v>7.3443593143455596E-2</v>
      </c>
      <c r="S1988" s="6">
        <f t="shared" ref="S1988:S2051" si="409">MIN(B1988-Q1988,110*0.76)</f>
        <v>0</v>
      </c>
      <c r="T1988" s="6">
        <f t="shared" ref="T1988:T2051" si="410">MIN(134,C1988-R1988)</f>
        <v>3.2997639160701686</v>
      </c>
      <c r="U1988" s="34">
        <f t="shared" ref="U1988:U2051" si="411">MIN(B1988-S1988-Q1988,134)</f>
        <v>0</v>
      </c>
      <c r="V1988" s="35"/>
      <c r="W1988" s="64"/>
      <c r="X1988" s="6">
        <f t="shared" ref="X1988:X2051" si="412">C1988-Y1988-AA1988-AD1988</f>
        <v>0</v>
      </c>
      <c r="Y1988" s="6">
        <f t="shared" ref="Y1988:Y2051" si="413">MIN(B1988,C1988)</f>
        <v>0.22255634285895634</v>
      </c>
      <c r="Z1988" s="6">
        <f t="shared" ref="Z1988:Z2051" si="414">MIN(B1988-Y1988-AB1988,110*M$33)</f>
        <v>0</v>
      </c>
      <c r="AA1988" s="6">
        <f t="shared" ref="AA1988:AA2051" si="415">MIN(C1988-Y1988,110-Y1988)</f>
        <v>3.1506511663546677</v>
      </c>
      <c r="AB1988" s="6">
        <f t="shared" ref="AB1988:AB2051" si="416">MIN(B1988-Y1988,120-Y1988)</f>
        <v>0</v>
      </c>
      <c r="AC1988" s="6">
        <f t="shared" ref="AC1988:AC2051" si="417">B1988-Y1988-Z1988-AB1988</f>
        <v>0</v>
      </c>
      <c r="AD1988" s="6">
        <f t="shared" ref="AD1988:AD2051" si="418">C1988-Y1988-AA1988</f>
        <v>0</v>
      </c>
    </row>
    <row r="1989" spans="2:30" x14ac:dyDescent="0.3">
      <c r="B1989" s="71">
        <v>1.0982858120079169E-3</v>
      </c>
      <c r="C1989" s="71">
        <v>3.9851023761433533</v>
      </c>
      <c r="P1989" s="6">
        <f t="shared" si="406"/>
        <v>0</v>
      </c>
      <c r="Q1989" s="34">
        <f t="shared" si="407"/>
        <v>1.0982858120079169E-3</v>
      </c>
      <c r="R1989" s="6">
        <f t="shared" si="408"/>
        <v>3.6243431796261259E-4</v>
      </c>
      <c r="S1989" s="6">
        <f t="shared" si="409"/>
        <v>0</v>
      </c>
      <c r="T1989" s="6">
        <f t="shared" si="410"/>
        <v>3.9847399418253908</v>
      </c>
      <c r="U1989" s="34">
        <f t="shared" si="411"/>
        <v>0</v>
      </c>
      <c r="V1989" s="35"/>
      <c r="W1989" s="64"/>
      <c r="X1989" s="6">
        <f t="shared" si="412"/>
        <v>0</v>
      </c>
      <c r="Y1989" s="6">
        <f t="shared" si="413"/>
        <v>1.0982858120079169E-3</v>
      </c>
      <c r="Z1989" s="6">
        <f t="shared" si="414"/>
        <v>0</v>
      </c>
      <c r="AA1989" s="6">
        <f t="shared" si="415"/>
        <v>3.9840040903313452</v>
      </c>
      <c r="AB1989" s="6">
        <f t="shared" si="416"/>
        <v>0</v>
      </c>
      <c r="AC1989" s="6">
        <f t="shared" si="417"/>
        <v>0</v>
      </c>
      <c r="AD1989" s="6">
        <f t="shared" si="418"/>
        <v>0</v>
      </c>
    </row>
    <row r="1990" spans="2:30" x14ac:dyDescent="0.3">
      <c r="B1990" s="71">
        <v>0</v>
      </c>
      <c r="C1990" s="71">
        <v>5.5979939042963567</v>
      </c>
      <c r="P1990" s="6">
        <f t="shared" si="406"/>
        <v>0</v>
      </c>
      <c r="Q1990" s="34">
        <f t="shared" si="407"/>
        <v>0</v>
      </c>
      <c r="R1990" s="6">
        <f t="shared" si="408"/>
        <v>0</v>
      </c>
      <c r="S1990" s="6">
        <f t="shared" si="409"/>
        <v>0</v>
      </c>
      <c r="T1990" s="6">
        <f t="shared" si="410"/>
        <v>5.5979939042963567</v>
      </c>
      <c r="U1990" s="34">
        <f t="shared" si="411"/>
        <v>0</v>
      </c>
      <c r="V1990" s="35"/>
      <c r="W1990" s="64"/>
      <c r="X1990" s="6">
        <f t="shared" si="412"/>
        <v>0</v>
      </c>
      <c r="Y1990" s="6">
        <f t="shared" si="413"/>
        <v>0</v>
      </c>
      <c r="Z1990" s="6">
        <f t="shared" si="414"/>
        <v>0</v>
      </c>
      <c r="AA1990" s="6">
        <f t="shared" si="415"/>
        <v>5.5979939042963567</v>
      </c>
      <c r="AB1990" s="6">
        <f t="shared" si="416"/>
        <v>0</v>
      </c>
      <c r="AC1990" s="6">
        <f t="shared" si="417"/>
        <v>0</v>
      </c>
      <c r="AD1990" s="6">
        <f t="shared" si="418"/>
        <v>0</v>
      </c>
    </row>
    <row r="1991" spans="2:30" x14ac:dyDescent="0.3">
      <c r="B1991" s="71">
        <v>0</v>
      </c>
      <c r="C1991" s="71">
        <v>8.6965902461642628</v>
      </c>
      <c r="P1991" s="6">
        <f t="shared" si="406"/>
        <v>0</v>
      </c>
      <c r="Q1991" s="34">
        <f t="shared" si="407"/>
        <v>0</v>
      </c>
      <c r="R1991" s="6">
        <f t="shared" si="408"/>
        <v>0</v>
      </c>
      <c r="S1991" s="6">
        <f t="shared" si="409"/>
        <v>0</v>
      </c>
      <c r="T1991" s="6">
        <f t="shared" si="410"/>
        <v>8.6965902461642628</v>
      </c>
      <c r="U1991" s="34">
        <f t="shared" si="411"/>
        <v>0</v>
      </c>
      <c r="V1991" s="35"/>
      <c r="W1991" s="64"/>
      <c r="X1991" s="6">
        <f t="shared" si="412"/>
        <v>0</v>
      </c>
      <c r="Y1991" s="6">
        <f t="shared" si="413"/>
        <v>0</v>
      </c>
      <c r="Z1991" s="6">
        <f t="shared" si="414"/>
        <v>0</v>
      </c>
      <c r="AA1991" s="6">
        <f t="shared" si="415"/>
        <v>8.6965902461642628</v>
      </c>
      <c r="AB1991" s="6">
        <f t="shared" si="416"/>
        <v>0</v>
      </c>
      <c r="AC1991" s="6">
        <f t="shared" si="417"/>
        <v>0</v>
      </c>
      <c r="AD1991" s="6">
        <f t="shared" si="418"/>
        <v>0</v>
      </c>
    </row>
    <row r="1992" spans="2:30" x14ac:dyDescent="0.3">
      <c r="B1992" s="71">
        <v>0</v>
      </c>
      <c r="C1992" s="71">
        <v>10.237943677239974</v>
      </c>
      <c r="P1992" s="6">
        <f t="shared" si="406"/>
        <v>0</v>
      </c>
      <c r="Q1992" s="34">
        <f t="shared" si="407"/>
        <v>0</v>
      </c>
      <c r="R1992" s="6">
        <f t="shared" si="408"/>
        <v>0</v>
      </c>
      <c r="S1992" s="6">
        <f t="shared" si="409"/>
        <v>0</v>
      </c>
      <c r="T1992" s="6">
        <f t="shared" si="410"/>
        <v>10.237943677239974</v>
      </c>
      <c r="U1992" s="34">
        <f t="shared" si="411"/>
        <v>0</v>
      </c>
      <c r="V1992" s="35"/>
      <c r="W1992" s="64"/>
      <c r="X1992" s="6">
        <f t="shared" si="412"/>
        <v>0</v>
      </c>
      <c r="Y1992" s="6">
        <f t="shared" si="413"/>
        <v>0</v>
      </c>
      <c r="Z1992" s="6">
        <f t="shared" si="414"/>
        <v>0</v>
      </c>
      <c r="AA1992" s="6">
        <f t="shared" si="415"/>
        <v>10.237943677239974</v>
      </c>
      <c r="AB1992" s="6">
        <f t="shared" si="416"/>
        <v>0</v>
      </c>
      <c r="AC1992" s="6">
        <f t="shared" si="417"/>
        <v>0</v>
      </c>
      <c r="AD1992" s="6">
        <f t="shared" si="418"/>
        <v>0</v>
      </c>
    </row>
    <row r="1993" spans="2:30" x14ac:dyDescent="0.3">
      <c r="B1993" s="71">
        <v>0</v>
      </c>
      <c r="C1993" s="71">
        <v>11.126162250330164</v>
      </c>
      <c r="P1993" s="6">
        <f t="shared" si="406"/>
        <v>0</v>
      </c>
      <c r="Q1993" s="34">
        <f t="shared" si="407"/>
        <v>0</v>
      </c>
      <c r="R1993" s="6">
        <f t="shared" si="408"/>
        <v>0</v>
      </c>
      <c r="S1993" s="6">
        <f t="shared" si="409"/>
        <v>0</v>
      </c>
      <c r="T1993" s="6">
        <f t="shared" si="410"/>
        <v>11.126162250330164</v>
      </c>
      <c r="U1993" s="34">
        <f t="shared" si="411"/>
        <v>0</v>
      </c>
      <c r="V1993" s="35"/>
      <c r="W1993" s="64"/>
      <c r="X1993" s="6">
        <f t="shared" si="412"/>
        <v>0</v>
      </c>
      <c r="Y1993" s="6">
        <f t="shared" si="413"/>
        <v>0</v>
      </c>
      <c r="Z1993" s="6">
        <f t="shared" si="414"/>
        <v>0</v>
      </c>
      <c r="AA1993" s="6">
        <f t="shared" si="415"/>
        <v>11.126162250330164</v>
      </c>
      <c r="AB1993" s="6">
        <f t="shared" si="416"/>
        <v>0</v>
      </c>
      <c r="AC1993" s="6">
        <f t="shared" si="417"/>
        <v>0</v>
      </c>
      <c r="AD1993" s="6">
        <f t="shared" si="418"/>
        <v>0</v>
      </c>
    </row>
    <row r="1994" spans="2:30" x14ac:dyDescent="0.3">
      <c r="B1994" s="71">
        <v>0</v>
      </c>
      <c r="C1994" s="71">
        <v>11.833672695608065</v>
      </c>
      <c r="P1994" s="6">
        <f t="shared" si="406"/>
        <v>0</v>
      </c>
      <c r="Q1994" s="34">
        <f t="shared" si="407"/>
        <v>0</v>
      </c>
      <c r="R1994" s="6">
        <f t="shared" si="408"/>
        <v>0</v>
      </c>
      <c r="S1994" s="6">
        <f t="shared" si="409"/>
        <v>0</v>
      </c>
      <c r="T1994" s="6">
        <f t="shared" si="410"/>
        <v>11.833672695608065</v>
      </c>
      <c r="U1994" s="34">
        <f t="shared" si="411"/>
        <v>0</v>
      </c>
      <c r="V1994" s="35"/>
      <c r="W1994" s="64"/>
      <c r="X1994" s="6">
        <f t="shared" si="412"/>
        <v>0</v>
      </c>
      <c r="Y1994" s="6">
        <f t="shared" si="413"/>
        <v>0</v>
      </c>
      <c r="Z1994" s="6">
        <f t="shared" si="414"/>
        <v>0</v>
      </c>
      <c r="AA1994" s="6">
        <f t="shared" si="415"/>
        <v>11.833672695608065</v>
      </c>
      <c r="AB1994" s="6">
        <f t="shared" si="416"/>
        <v>0</v>
      </c>
      <c r="AC1994" s="6">
        <f t="shared" si="417"/>
        <v>0</v>
      </c>
      <c r="AD1994" s="6">
        <f t="shared" si="418"/>
        <v>0</v>
      </c>
    </row>
    <row r="1995" spans="2:30" x14ac:dyDescent="0.3">
      <c r="B1995" s="71">
        <v>0</v>
      </c>
      <c r="C1995" s="71">
        <v>12.429463007805175</v>
      </c>
      <c r="P1995" s="6">
        <f t="shared" si="406"/>
        <v>0</v>
      </c>
      <c r="Q1995" s="34">
        <f t="shared" si="407"/>
        <v>0</v>
      </c>
      <c r="R1995" s="6">
        <f t="shared" si="408"/>
        <v>0</v>
      </c>
      <c r="S1995" s="6">
        <f t="shared" si="409"/>
        <v>0</v>
      </c>
      <c r="T1995" s="6">
        <f t="shared" si="410"/>
        <v>12.429463007805175</v>
      </c>
      <c r="U1995" s="34">
        <f t="shared" si="411"/>
        <v>0</v>
      </c>
      <c r="V1995" s="35"/>
      <c r="W1995" s="64"/>
      <c r="X1995" s="6">
        <f t="shared" si="412"/>
        <v>0</v>
      </c>
      <c r="Y1995" s="6">
        <f t="shared" si="413"/>
        <v>0</v>
      </c>
      <c r="Z1995" s="6">
        <f t="shared" si="414"/>
        <v>0</v>
      </c>
      <c r="AA1995" s="6">
        <f t="shared" si="415"/>
        <v>12.429463007805175</v>
      </c>
      <c r="AB1995" s="6">
        <f t="shared" si="416"/>
        <v>0</v>
      </c>
      <c r="AC1995" s="6">
        <f t="shared" si="417"/>
        <v>0</v>
      </c>
      <c r="AD1995" s="6">
        <f t="shared" si="418"/>
        <v>0</v>
      </c>
    </row>
    <row r="1996" spans="2:30" x14ac:dyDescent="0.3">
      <c r="B1996" s="71">
        <v>0</v>
      </c>
      <c r="C1996" s="71">
        <v>12.974128915814745</v>
      </c>
      <c r="P1996" s="6">
        <f t="shared" si="406"/>
        <v>0</v>
      </c>
      <c r="Q1996" s="34">
        <f t="shared" si="407"/>
        <v>0</v>
      </c>
      <c r="R1996" s="6">
        <f t="shared" si="408"/>
        <v>0</v>
      </c>
      <c r="S1996" s="6">
        <f t="shared" si="409"/>
        <v>0</v>
      </c>
      <c r="T1996" s="6">
        <f t="shared" si="410"/>
        <v>12.974128915814745</v>
      </c>
      <c r="U1996" s="34">
        <f t="shared" si="411"/>
        <v>0</v>
      </c>
      <c r="V1996" s="35"/>
      <c r="W1996" s="64"/>
      <c r="X1996" s="6">
        <f t="shared" si="412"/>
        <v>0</v>
      </c>
      <c r="Y1996" s="6">
        <f t="shared" si="413"/>
        <v>0</v>
      </c>
      <c r="Z1996" s="6">
        <f t="shared" si="414"/>
        <v>0</v>
      </c>
      <c r="AA1996" s="6">
        <f t="shared" si="415"/>
        <v>12.974128915814745</v>
      </c>
      <c r="AB1996" s="6">
        <f t="shared" si="416"/>
        <v>0</v>
      </c>
      <c r="AC1996" s="6">
        <f t="shared" si="417"/>
        <v>0</v>
      </c>
      <c r="AD1996" s="6">
        <f t="shared" si="418"/>
        <v>0</v>
      </c>
    </row>
    <row r="1997" spans="2:30" x14ac:dyDescent="0.3">
      <c r="B1997" s="71">
        <v>0</v>
      </c>
      <c r="C1997" s="71">
        <v>13.513238516604314</v>
      </c>
      <c r="P1997" s="6">
        <f t="shared" si="406"/>
        <v>0</v>
      </c>
      <c r="Q1997" s="34">
        <f t="shared" si="407"/>
        <v>0</v>
      </c>
      <c r="R1997" s="6">
        <f t="shared" si="408"/>
        <v>0</v>
      </c>
      <c r="S1997" s="6">
        <f t="shared" si="409"/>
        <v>0</v>
      </c>
      <c r="T1997" s="6">
        <f t="shared" si="410"/>
        <v>13.513238516604314</v>
      </c>
      <c r="U1997" s="34">
        <f t="shared" si="411"/>
        <v>0</v>
      </c>
      <c r="V1997" s="35"/>
      <c r="W1997" s="64"/>
      <c r="X1997" s="6">
        <f t="shared" si="412"/>
        <v>0</v>
      </c>
      <c r="Y1997" s="6">
        <f t="shared" si="413"/>
        <v>0</v>
      </c>
      <c r="Z1997" s="6">
        <f t="shared" si="414"/>
        <v>0</v>
      </c>
      <c r="AA1997" s="6">
        <f t="shared" si="415"/>
        <v>13.513238516604314</v>
      </c>
      <c r="AB1997" s="6">
        <f t="shared" si="416"/>
        <v>0</v>
      </c>
      <c r="AC1997" s="6">
        <f t="shared" si="417"/>
        <v>0</v>
      </c>
      <c r="AD1997" s="6">
        <f t="shared" si="418"/>
        <v>0</v>
      </c>
    </row>
    <row r="1998" spans="2:30" x14ac:dyDescent="0.3">
      <c r="B1998" s="71">
        <v>0</v>
      </c>
      <c r="C1998" s="71">
        <v>14.086625853088387</v>
      </c>
      <c r="P1998" s="6">
        <f t="shared" si="406"/>
        <v>0</v>
      </c>
      <c r="Q1998" s="34">
        <f t="shared" si="407"/>
        <v>0</v>
      </c>
      <c r="R1998" s="6">
        <f t="shared" si="408"/>
        <v>0</v>
      </c>
      <c r="S1998" s="6">
        <f t="shared" si="409"/>
        <v>0</v>
      </c>
      <c r="T1998" s="6">
        <f t="shared" si="410"/>
        <v>14.086625853088387</v>
      </c>
      <c r="U1998" s="34">
        <f t="shared" si="411"/>
        <v>0</v>
      </c>
      <c r="V1998" s="35"/>
      <c r="W1998" s="64"/>
      <c r="X1998" s="6">
        <f t="shared" si="412"/>
        <v>0</v>
      </c>
      <c r="Y1998" s="6">
        <f t="shared" si="413"/>
        <v>0</v>
      </c>
      <c r="Z1998" s="6">
        <f t="shared" si="414"/>
        <v>0</v>
      </c>
      <c r="AA1998" s="6">
        <f t="shared" si="415"/>
        <v>14.086625853088387</v>
      </c>
      <c r="AB1998" s="6">
        <f t="shared" si="416"/>
        <v>0</v>
      </c>
      <c r="AC1998" s="6">
        <f t="shared" si="417"/>
        <v>0</v>
      </c>
      <c r="AD1998" s="6">
        <f t="shared" si="418"/>
        <v>0</v>
      </c>
    </row>
    <row r="1999" spans="2:30" x14ac:dyDescent="0.3">
      <c r="B1999" s="71">
        <v>0</v>
      </c>
      <c r="C1999" s="71">
        <v>14.638164015929913</v>
      </c>
      <c r="P1999" s="6">
        <f t="shared" si="406"/>
        <v>0</v>
      </c>
      <c r="Q1999" s="34">
        <f t="shared" si="407"/>
        <v>0</v>
      </c>
      <c r="R1999" s="6">
        <f t="shared" si="408"/>
        <v>0</v>
      </c>
      <c r="S1999" s="6">
        <f t="shared" si="409"/>
        <v>0</v>
      </c>
      <c r="T1999" s="6">
        <f t="shared" si="410"/>
        <v>14.638164015929913</v>
      </c>
      <c r="U1999" s="34">
        <f t="shared" si="411"/>
        <v>0</v>
      </c>
      <c r="V1999" s="35"/>
      <c r="W1999" s="64"/>
      <c r="X1999" s="6">
        <f t="shared" si="412"/>
        <v>0</v>
      </c>
      <c r="Y1999" s="6">
        <f t="shared" si="413"/>
        <v>0</v>
      </c>
      <c r="Z1999" s="6">
        <f t="shared" si="414"/>
        <v>0</v>
      </c>
      <c r="AA1999" s="6">
        <f t="shared" si="415"/>
        <v>14.638164015929913</v>
      </c>
      <c r="AB1999" s="6">
        <f t="shared" si="416"/>
        <v>0</v>
      </c>
      <c r="AC1999" s="6">
        <f t="shared" si="417"/>
        <v>0</v>
      </c>
      <c r="AD1999" s="6">
        <f t="shared" si="418"/>
        <v>0</v>
      </c>
    </row>
    <row r="2000" spans="2:30" x14ac:dyDescent="0.3">
      <c r="B2000" s="71">
        <v>0</v>
      </c>
      <c r="C2000" s="71">
        <v>15.247644286577648</v>
      </c>
      <c r="P2000" s="6">
        <f t="shared" si="406"/>
        <v>0</v>
      </c>
      <c r="Q2000" s="34">
        <f t="shared" si="407"/>
        <v>0</v>
      </c>
      <c r="R2000" s="6">
        <f t="shared" si="408"/>
        <v>0</v>
      </c>
      <c r="S2000" s="6">
        <f t="shared" si="409"/>
        <v>0</v>
      </c>
      <c r="T2000" s="6">
        <f t="shared" si="410"/>
        <v>15.247644286577648</v>
      </c>
      <c r="U2000" s="34">
        <f t="shared" si="411"/>
        <v>0</v>
      </c>
      <c r="V2000" s="35"/>
      <c r="W2000" s="64"/>
      <c r="X2000" s="6">
        <f t="shared" si="412"/>
        <v>0</v>
      </c>
      <c r="Y2000" s="6">
        <f t="shared" si="413"/>
        <v>0</v>
      </c>
      <c r="Z2000" s="6">
        <f t="shared" si="414"/>
        <v>0</v>
      </c>
      <c r="AA2000" s="6">
        <f t="shared" si="415"/>
        <v>15.247644286577648</v>
      </c>
      <c r="AB2000" s="6">
        <f t="shared" si="416"/>
        <v>0</v>
      </c>
      <c r="AC2000" s="6">
        <f t="shared" si="417"/>
        <v>0</v>
      </c>
      <c r="AD2000" s="6">
        <f t="shared" si="418"/>
        <v>0</v>
      </c>
    </row>
    <row r="2001" spans="2:30" x14ac:dyDescent="0.3">
      <c r="B2001" s="71">
        <v>0</v>
      </c>
      <c r="C2001" s="71">
        <v>15.960283140405952</v>
      </c>
      <c r="P2001" s="6">
        <f t="shared" si="406"/>
        <v>0</v>
      </c>
      <c r="Q2001" s="34">
        <f t="shared" si="407"/>
        <v>0</v>
      </c>
      <c r="R2001" s="6">
        <f t="shared" si="408"/>
        <v>0</v>
      </c>
      <c r="S2001" s="6">
        <f t="shared" si="409"/>
        <v>0</v>
      </c>
      <c r="T2001" s="6">
        <f t="shared" si="410"/>
        <v>15.960283140405952</v>
      </c>
      <c r="U2001" s="34">
        <f t="shared" si="411"/>
        <v>0</v>
      </c>
      <c r="V2001" s="35"/>
      <c r="W2001" s="64"/>
      <c r="X2001" s="6">
        <f t="shared" si="412"/>
        <v>0</v>
      </c>
      <c r="Y2001" s="6">
        <f t="shared" si="413"/>
        <v>0</v>
      </c>
      <c r="Z2001" s="6">
        <f t="shared" si="414"/>
        <v>0</v>
      </c>
      <c r="AA2001" s="6">
        <f t="shared" si="415"/>
        <v>15.960283140405952</v>
      </c>
      <c r="AB2001" s="6">
        <f t="shared" si="416"/>
        <v>0</v>
      </c>
      <c r="AC2001" s="6">
        <f t="shared" si="417"/>
        <v>0</v>
      </c>
      <c r="AD2001" s="6">
        <f t="shared" si="418"/>
        <v>0</v>
      </c>
    </row>
    <row r="2002" spans="2:30" x14ac:dyDescent="0.3">
      <c r="B2002" s="71">
        <v>0</v>
      </c>
      <c r="C2002" s="71">
        <v>16.651405873784615</v>
      </c>
      <c r="P2002" s="6">
        <f t="shared" si="406"/>
        <v>0</v>
      </c>
      <c r="Q2002" s="34">
        <f t="shared" si="407"/>
        <v>0</v>
      </c>
      <c r="R2002" s="6">
        <f t="shared" si="408"/>
        <v>0</v>
      </c>
      <c r="S2002" s="6">
        <f t="shared" si="409"/>
        <v>0</v>
      </c>
      <c r="T2002" s="6">
        <f t="shared" si="410"/>
        <v>16.651405873784615</v>
      </c>
      <c r="U2002" s="34">
        <f t="shared" si="411"/>
        <v>0</v>
      </c>
      <c r="V2002" s="35"/>
      <c r="W2002" s="64"/>
      <c r="X2002" s="6">
        <f t="shared" si="412"/>
        <v>0</v>
      </c>
      <c r="Y2002" s="6">
        <f t="shared" si="413"/>
        <v>0</v>
      </c>
      <c r="Z2002" s="6">
        <f t="shared" si="414"/>
        <v>0</v>
      </c>
      <c r="AA2002" s="6">
        <f t="shared" si="415"/>
        <v>16.651405873784615</v>
      </c>
      <c r="AB2002" s="6">
        <f t="shared" si="416"/>
        <v>0</v>
      </c>
      <c r="AC2002" s="6">
        <f t="shared" si="417"/>
        <v>0</v>
      </c>
      <c r="AD2002" s="6">
        <f t="shared" si="418"/>
        <v>0</v>
      </c>
    </row>
    <row r="2003" spans="2:30" x14ac:dyDescent="0.3">
      <c r="B2003" s="71">
        <v>0</v>
      </c>
      <c r="C2003" s="71">
        <v>17.44546170294123</v>
      </c>
      <c r="P2003" s="6">
        <f t="shared" si="406"/>
        <v>0</v>
      </c>
      <c r="Q2003" s="34">
        <f t="shared" si="407"/>
        <v>0</v>
      </c>
      <c r="R2003" s="6">
        <f t="shared" si="408"/>
        <v>0</v>
      </c>
      <c r="S2003" s="6">
        <f t="shared" si="409"/>
        <v>0</v>
      </c>
      <c r="T2003" s="6">
        <f t="shared" si="410"/>
        <v>17.44546170294123</v>
      </c>
      <c r="U2003" s="34">
        <f t="shared" si="411"/>
        <v>0</v>
      </c>
      <c r="V2003" s="35"/>
      <c r="W2003" s="64"/>
      <c r="X2003" s="6">
        <f t="shared" si="412"/>
        <v>0</v>
      </c>
      <c r="Y2003" s="6">
        <f t="shared" si="413"/>
        <v>0</v>
      </c>
      <c r="Z2003" s="6">
        <f t="shared" si="414"/>
        <v>0</v>
      </c>
      <c r="AA2003" s="6">
        <f t="shared" si="415"/>
        <v>17.44546170294123</v>
      </c>
      <c r="AB2003" s="6">
        <f t="shared" si="416"/>
        <v>0</v>
      </c>
      <c r="AC2003" s="6">
        <f t="shared" si="417"/>
        <v>0</v>
      </c>
      <c r="AD2003" s="6">
        <f t="shared" si="418"/>
        <v>0</v>
      </c>
    </row>
    <row r="2004" spans="2:30" x14ac:dyDescent="0.3">
      <c r="B2004" s="71">
        <v>0</v>
      </c>
      <c r="C2004" s="71">
        <v>17.339649329772126</v>
      </c>
      <c r="P2004" s="6">
        <f t="shared" si="406"/>
        <v>0</v>
      </c>
      <c r="Q2004" s="34">
        <f t="shared" si="407"/>
        <v>0</v>
      </c>
      <c r="R2004" s="6">
        <f t="shared" si="408"/>
        <v>0</v>
      </c>
      <c r="S2004" s="6">
        <f t="shared" si="409"/>
        <v>0</v>
      </c>
      <c r="T2004" s="6">
        <f t="shared" si="410"/>
        <v>17.339649329772126</v>
      </c>
      <c r="U2004" s="34">
        <f t="shared" si="411"/>
        <v>0</v>
      </c>
      <c r="V2004" s="35"/>
      <c r="W2004" s="64"/>
      <c r="X2004" s="6">
        <f t="shared" si="412"/>
        <v>0</v>
      </c>
      <c r="Y2004" s="6">
        <f t="shared" si="413"/>
        <v>0</v>
      </c>
      <c r="Z2004" s="6">
        <f t="shared" si="414"/>
        <v>0</v>
      </c>
      <c r="AA2004" s="6">
        <f t="shared" si="415"/>
        <v>17.339649329772126</v>
      </c>
      <c r="AB2004" s="6">
        <f t="shared" si="416"/>
        <v>0</v>
      </c>
      <c r="AC2004" s="6">
        <f t="shared" si="417"/>
        <v>0</v>
      </c>
      <c r="AD2004" s="6">
        <f t="shared" si="418"/>
        <v>0</v>
      </c>
    </row>
    <row r="2005" spans="2:30" x14ac:dyDescent="0.3">
      <c r="B2005" s="71">
        <v>2.1276703143983835E-3</v>
      </c>
      <c r="C2005" s="71">
        <v>13.552557721680714</v>
      </c>
      <c r="P2005" s="6">
        <f t="shared" si="406"/>
        <v>0</v>
      </c>
      <c r="Q2005" s="34">
        <f t="shared" si="407"/>
        <v>2.1276703143983835E-3</v>
      </c>
      <c r="R2005" s="6">
        <f t="shared" si="408"/>
        <v>7.0213120375146659E-4</v>
      </c>
      <c r="S2005" s="6">
        <f t="shared" si="409"/>
        <v>0</v>
      </c>
      <c r="T2005" s="6">
        <f t="shared" si="410"/>
        <v>13.551855590476961</v>
      </c>
      <c r="U2005" s="34">
        <f t="shared" si="411"/>
        <v>0</v>
      </c>
      <c r="V2005" s="35"/>
      <c r="W2005" s="64"/>
      <c r="X2005" s="6">
        <f t="shared" si="412"/>
        <v>0</v>
      </c>
      <c r="Y2005" s="6">
        <f t="shared" si="413"/>
        <v>2.1276703143983835E-3</v>
      </c>
      <c r="Z2005" s="6">
        <f t="shared" si="414"/>
        <v>0</v>
      </c>
      <c r="AA2005" s="6">
        <f t="shared" si="415"/>
        <v>13.550430051366316</v>
      </c>
      <c r="AB2005" s="6">
        <f t="shared" si="416"/>
        <v>0</v>
      </c>
      <c r="AC2005" s="6">
        <f t="shared" si="417"/>
        <v>0</v>
      </c>
      <c r="AD2005" s="6">
        <f t="shared" si="418"/>
        <v>0</v>
      </c>
    </row>
    <row r="2006" spans="2:30" x14ac:dyDescent="0.3">
      <c r="B2006" s="71">
        <v>4.6791565722728648E-3</v>
      </c>
      <c r="C2006" s="71">
        <v>12.794137479232058</v>
      </c>
      <c r="P2006" s="6">
        <f t="shared" si="406"/>
        <v>0</v>
      </c>
      <c r="Q2006" s="34">
        <f t="shared" si="407"/>
        <v>4.6791565722728648E-3</v>
      </c>
      <c r="R2006" s="6">
        <f t="shared" si="408"/>
        <v>1.5441216688500455E-3</v>
      </c>
      <c r="S2006" s="6">
        <f t="shared" si="409"/>
        <v>0</v>
      </c>
      <c r="T2006" s="6">
        <f t="shared" si="410"/>
        <v>12.792593357563208</v>
      </c>
      <c r="U2006" s="34">
        <f t="shared" si="411"/>
        <v>0</v>
      </c>
      <c r="V2006" s="35"/>
      <c r="W2006" s="64"/>
      <c r="X2006" s="6">
        <f t="shared" si="412"/>
        <v>0</v>
      </c>
      <c r="Y2006" s="6">
        <f t="shared" si="413"/>
        <v>4.6791565722728648E-3</v>
      </c>
      <c r="Z2006" s="6">
        <f t="shared" si="414"/>
        <v>0</v>
      </c>
      <c r="AA2006" s="6">
        <f t="shared" si="415"/>
        <v>12.789458322659785</v>
      </c>
      <c r="AB2006" s="6">
        <f t="shared" si="416"/>
        <v>0</v>
      </c>
      <c r="AC2006" s="6">
        <f t="shared" si="417"/>
        <v>0</v>
      </c>
      <c r="AD2006" s="6">
        <f t="shared" si="418"/>
        <v>0</v>
      </c>
    </row>
    <row r="2007" spans="2:30" x14ac:dyDescent="0.3">
      <c r="B2007" s="71">
        <v>1.4709622777913029E-2</v>
      </c>
      <c r="C2007" s="71">
        <v>12.553245488658385</v>
      </c>
      <c r="P2007" s="6">
        <f t="shared" si="406"/>
        <v>0</v>
      </c>
      <c r="Q2007" s="34">
        <f t="shared" si="407"/>
        <v>1.4709622777913029E-2</v>
      </c>
      <c r="R2007" s="6">
        <f t="shared" si="408"/>
        <v>4.8541755167113001E-3</v>
      </c>
      <c r="S2007" s="6">
        <f t="shared" si="409"/>
        <v>0</v>
      </c>
      <c r="T2007" s="6">
        <f t="shared" si="410"/>
        <v>12.548391313141675</v>
      </c>
      <c r="U2007" s="34">
        <f t="shared" si="411"/>
        <v>0</v>
      </c>
      <c r="V2007" s="35"/>
      <c r="W2007" s="64"/>
      <c r="X2007" s="6">
        <f t="shared" si="412"/>
        <v>0</v>
      </c>
      <c r="Y2007" s="6">
        <f t="shared" si="413"/>
        <v>1.4709622777913029E-2</v>
      </c>
      <c r="Z2007" s="6">
        <f t="shared" si="414"/>
        <v>0</v>
      </c>
      <c r="AA2007" s="6">
        <f t="shared" si="415"/>
        <v>12.538535865880473</v>
      </c>
      <c r="AB2007" s="6">
        <f t="shared" si="416"/>
        <v>0</v>
      </c>
      <c r="AC2007" s="6">
        <f t="shared" si="417"/>
        <v>0</v>
      </c>
      <c r="AD2007" s="6">
        <f t="shared" si="418"/>
        <v>0</v>
      </c>
    </row>
    <row r="2008" spans="2:30" x14ac:dyDescent="0.3">
      <c r="B2008" s="71">
        <v>9.343672381656426E-3</v>
      </c>
      <c r="C2008" s="71">
        <v>10.352109817252318</v>
      </c>
      <c r="P2008" s="6">
        <f t="shared" si="406"/>
        <v>0</v>
      </c>
      <c r="Q2008" s="34">
        <f t="shared" si="407"/>
        <v>9.343672381656426E-3</v>
      </c>
      <c r="R2008" s="6">
        <f t="shared" si="408"/>
        <v>3.0834118859466206E-3</v>
      </c>
      <c r="S2008" s="6">
        <f t="shared" si="409"/>
        <v>0</v>
      </c>
      <c r="T2008" s="6">
        <f t="shared" si="410"/>
        <v>10.349026405366372</v>
      </c>
      <c r="U2008" s="34">
        <f t="shared" si="411"/>
        <v>0</v>
      </c>
      <c r="V2008" s="35"/>
      <c r="W2008" s="64"/>
      <c r="X2008" s="6">
        <f t="shared" si="412"/>
        <v>0</v>
      </c>
      <c r="Y2008" s="6">
        <f t="shared" si="413"/>
        <v>9.343672381656426E-3</v>
      </c>
      <c r="Z2008" s="6">
        <f t="shared" si="414"/>
        <v>0</v>
      </c>
      <c r="AA2008" s="6">
        <f t="shared" si="415"/>
        <v>10.342766144870662</v>
      </c>
      <c r="AB2008" s="6">
        <f t="shared" si="416"/>
        <v>0</v>
      </c>
      <c r="AC2008" s="6">
        <f t="shared" si="417"/>
        <v>0</v>
      </c>
      <c r="AD2008" s="6">
        <f t="shared" si="418"/>
        <v>0</v>
      </c>
    </row>
    <row r="2009" spans="2:30" x14ac:dyDescent="0.3">
      <c r="B2009" s="71">
        <v>2.2307895450805953E-2</v>
      </c>
      <c r="C2009" s="71">
        <v>11.351825859348901</v>
      </c>
      <c r="P2009" s="6">
        <f t="shared" si="406"/>
        <v>0</v>
      </c>
      <c r="Q2009" s="34">
        <f t="shared" si="407"/>
        <v>2.2307895450805953E-2</v>
      </c>
      <c r="R2009" s="6">
        <f t="shared" si="408"/>
        <v>7.3616054987659645E-3</v>
      </c>
      <c r="S2009" s="6">
        <f t="shared" si="409"/>
        <v>0</v>
      </c>
      <c r="T2009" s="6">
        <f t="shared" si="410"/>
        <v>11.344464253850136</v>
      </c>
      <c r="U2009" s="34">
        <f t="shared" si="411"/>
        <v>0</v>
      </c>
      <c r="V2009" s="35"/>
      <c r="W2009" s="64"/>
      <c r="X2009" s="6">
        <f t="shared" si="412"/>
        <v>0</v>
      </c>
      <c r="Y2009" s="6">
        <f t="shared" si="413"/>
        <v>2.2307895450805953E-2</v>
      </c>
      <c r="Z2009" s="6">
        <f t="shared" si="414"/>
        <v>0</v>
      </c>
      <c r="AA2009" s="6">
        <f t="shared" si="415"/>
        <v>11.329517963898095</v>
      </c>
      <c r="AB2009" s="6">
        <f t="shared" si="416"/>
        <v>0</v>
      </c>
      <c r="AC2009" s="6">
        <f t="shared" si="417"/>
        <v>0</v>
      </c>
      <c r="AD2009" s="6">
        <f t="shared" si="418"/>
        <v>0</v>
      </c>
    </row>
    <row r="2010" spans="2:30" x14ac:dyDescent="0.3">
      <c r="B2010" s="71">
        <v>1.7147771474034273E-2</v>
      </c>
      <c r="C2010" s="71">
        <v>9.1441363511134668</v>
      </c>
      <c r="P2010" s="6">
        <f t="shared" si="406"/>
        <v>0</v>
      </c>
      <c r="Q2010" s="34">
        <f t="shared" si="407"/>
        <v>1.7147771474034273E-2</v>
      </c>
      <c r="R2010" s="6">
        <f t="shared" si="408"/>
        <v>5.6587645864313099E-3</v>
      </c>
      <c r="S2010" s="6">
        <f t="shared" si="409"/>
        <v>0</v>
      </c>
      <c r="T2010" s="6">
        <f t="shared" si="410"/>
        <v>9.1384775865270349</v>
      </c>
      <c r="U2010" s="34">
        <f t="shared" si="411"/>
        <v>0</v>
      </c>
      <c r="V2010" s="35"/>
      <c r="W2010" s="64"/>
      <c r="X2010" s="6">
        <f t="shared" si="412"/>
        <v>0</v>
      </c>
      <c r="Y2010" s="6">
        <f t="shared" si="413"/>
        <v>1.7147771474034273E-2</v>
      </c>
      <c r="Z2010" s="6">
        <f t="shared" si="414"/>
        <v>0</v>
      </c>
      <c r="AA2010" s="6">
        <f t="shared" si="415"/>
        <v>9.1269885796394323</v>
      </c>
      <c r="AB2010" s="6">
        <f t="shared" si="416"/>
        <v>0</v>
      </c>
      <c r="AC2010" s="6">
        <f t="shared" si="417"/>
        <v>0</v>
      </c>
      <c r="AD2010" s="6">
        <f t="shared" si="418"/>
        <v>0</v>
      </c>
    </row>
    <row r="2011" spans="2:30" x14ac:dyDescent="0.3">
      <c r="B2011" s="71">
        <v>1.8636532680226404E-2</v>
      </c>
      <c r="C2011" s="71">
        <v>8.1878673302558838</v>
      </c>
      <c r="P2011" s="6">
        <f t="shared" si="406"/>
        <v>0</v>
      </c>
      <c r="Q2011" s="34">
        <f t="shared" si="407"/>
        <v>1.8636532680226404E-2</v>
      </c>
      <c r="R2011" s="6">
        <f t="shared" si="408"/>
        <v>6.1500557844747132E-3</v>
      </c>
      <c r="S2011" s="6">
        <f t="shared" si="409"/>
        <v>0</v>
      </c>
      <c r="T2011" s="6">
        <f t="shared" si="410"/>
        <v>8.1817172744714082</v>
      </c>
      <c r="U2011" s="34">
        <f t="shared" si="411"/>
        <v>0</v>
      </c>
      <c r="V2011" s="35"/>
      <c r="W2011" s="64"/>
      <c r="X2011" s="6">
        <f t="shared" si="412"/>
        <v>0</v>
      </c>
      <c r="Y2011" s="6">
        <f t="shared" si="413"/>
        <v>1.8636532680226404E-2</v>
      </c>
      <c r="Z2011" s="6">
        <f t="shared" si="414"/>
        <v>0</v>
      </c>
      <c r="AA2011" s="6">
        <f t="shared" si="415"/>
        <v>8.1692307975756577</v>
      </c>
      <c r="AB2011" s="6">
        <f t="shared" si="416"/>
        <v>0</v>
      </c>
      <c r="AC2011" s="6">
        <f t="shared" si="417"/>
        <v>0</v>
      </c>
      <c r="AD2011" s="6">
        <f t="shared" si="418"/>
        <v>0</v>
      </c>
    </row>
    <row r="2012" spans="2:30" x14ac:dyDescent="0.3">
      <c r="B2012" s="71">
        <v>2.0969034635569875E-2</v>
      </c>
      <c r="C2012" s="71">
        <v>6.6958138421606437</v>
      </c>
      <c r="P2012" s="6">
        <f t="shared" si="406"/>
        <v>0</v>
      </c>
      <c r="Q2012" s="34">
        <f t="shared" si="407"/>
        <v>2.0969034635569875E-2</v>
      </c>
      <c r="R2012" s="6">
        <f t="shared" si="408"/>
        <v>6.9197814297380592E-3</v>
      </c>
      <c r="S2012" s="6">
        <f t="shared" si="409"/>
        <v>0</v>
      </c>
      <c r="T2012" s="6">
        <f t="shared" si="410"/>
        <v>6.688894060730906</v>
      </c>
      <c r="U2012" s="34">
        <f t="shared" si="411"/>
        <v>0</v>
      </c>
      <c r="V2012" s="35"/>
      <c r="W2012" s="64"/>
      <c r="X2012" s="6">
        <f t="shared" si="412"/>
        <v>0</v>
      </c>
      <c r="Y2012" s="6">
        <f t="shared" si="413"/>
        <v>2.0969034635569875E-2</v>
      </c>
      <c r="Z2012" s="6">
        <f t="shared" si="414"/>
        <v>0</v>
      </c>
      <c r="AA2012" s="6">
        <f t="shared" si="415"/>
        <v>6.6748448075250737</v>
      </c>
      <c r="AB2012" s="6">
        <f t="shared" si="416"/>
        <v>0</v>
      </c>
      <c r="AC2012" s="6">
        <f t="shared" si="417"/>
        <v>0</v>
      </c>
      <c r="AD2012" s="6">
        <f t="shared" si="418"/>
        <v>0</v>
      </c>
    </row>
    <row r="2013" spans="2:30" x14ac:dyDescent="0.3">
      <c r="B2013" s="71">
        <v>2.2519200882010079E-2</v>
      </c>
      <c r="C2013" s="71">
        <v>8.3896578294428821</v>
      </c>
      <c r="P2013" s="6">
        <f t="shared" si="406"/>
        <v>0</v>
      </c>
      <c r="Q2013" s="34">
        <f t="shared" si="407"/>
        <v>2.2519200882010079E-2</v>
      </c>
      <c r="R2013" s="6">
        <f t="shared" si="408"/>
        <v>7.4313362910633264E-3</v>
      </c>
      <c r="S2013" s="6">
        <f t="shared" si="409"/>
        <v>0</v>
      </c>
      <c r="T2013" s="6">
        <f t="shared" si="410"/>
        <v>8.3822264931518191</v>
      </c>
      <c r="U2013" s="34">
        <f t="shared" si="411"/>
        <v>0</v>
      </c>
      <c r="V2013" s="35"/>
      <c r="W2013" s="64"/>
      <c r="X2013" s="6">
        <f t="shared" si="412"/>
        <v>0</v>
      </c>
      <c r="Y2013" s="6">
        <f t="shared" si="413"/>
        <v>2.2519200882010079E-2</v>
      </c>
      <c r="Z2013" s="6">
        <f t="shared" si="414"/>
        <v>0</v>
      </c>
      <c r="AA2013" s="6">
        <f t="shared" si="415"/>
        <v>8.3671386285608715</v>
      </c>
      <c r="AB2013" s="6">
        <f t="shared" si="416"/>
        <v>0</v>
      </c>
      <c r="AC2013" s="6">
        <f t="shared" si="417"/>
        <v>0</v>
      </c>
      <c r="AD2013" s="6">
        <f t="shared" si="418"/>
        <v>0</v>
      </c>
    </row>
    <row r="2014" spans="2:30" x14ac:dyDescent="0.3">
      <c r="B2014" s="71">
        <v>2.2184009163323037E-2</v>
      </c>
      <c r="C2014" s="71">
        <v>9.0089469414472152</v>
      </c>
      <c r="P2014" s="6">
        <f t="shared" si="406"/>
        <v>0</v>
      </c>
      <c r="Q2014" s="34">
        <f t="shared" si="407"/>
        <v>2.2184009163323037E-2</v>
      </c>
      <c r="R2014" s="6">
        <f t="shared" si="408"/>
        <v>7.320723023896602E-3</v>
      </c>
      <c r="S2014" s="6">
        <f t="shared" si="409"/>
        <v>0</v>
      </c>
      <c r="T2014" s="6">
        <f t="shared" si="410"/>
        <v>9.0016262184233184</v>
      </c>
      <c r="U2014" s="34">
        <f t="shared" si="411"/>
        <v>0</v>
      </c>
      <c r="V2014" s="35"/>
      <c r="W2014" s="64"/>
      <c r="X2014" s="6">
        <f t="shared" si="412"/>
        <v>0</v>
      </c>
      <c r="Y2014" s="6">
        <f t="shared" si="413"/>
        <v>2.2184009163323037E-2</v>
      </c>
      <c r="Z2014" s="6">
        <f t="shared" si="414"/>
        <v>0</v>
      </c>
      <c r="AA2014" s="6">
        <f t="shared" si="415"/>
        <v>8.9867629322838916</v>
      </c>
      <c r="AB2014" s="6">
        <f t="shared" si="416"/>
        <v>0</v>
      </c>
      <c r="AC2014" s="6">
        <f t="shared" si="417"/>
        <v>0</v>
      </c>
      <c r="AD2014" s="6">
        <f t="shared" si="418"/>
        <v>0</v>
      </c>
    </row>
    <row r="2015" spans="2:30" x14ac:dyDescent="0.3">
      <c r="B2015" s="71">
        <v>2.0083853202836791E-2</v>
      </c>
      <c r="C2015" s="71">
        <v>11.516810577240491</v>
      </c>
      <c r="P2015" s="6">
        <f t="shared" si="406"/>
        <v>0</v>
      </c>
      <c r="Q2015" s="34">
        <f t="shared" si="407"/>
        <v>2.0083853202836791E-2</v>
      </c>
      <c r="R2015" s="6">
        <f t="shared" si="408"/>
        <v>6.6276715569361412E-3</v>
      </c>
      <c r="S2015" s="6">
        <f t="shared" si="409"/>
        <v>0</v>
      </c>
      <c r="T2015" s="6">
        <f t="shared" si="410"/>
        <v>11.510182905683555</v>
      </c>
      <c r="U2015" s="34">
        <f t="shared" si="411"/>
        <v>0</v>
      </c>
      <c r="V2015" s="35"/>
      <c r="W2015" s="64"/>
      <c r="X2015" s="6">
        <f t="shared" si="412"/>
        <v>0</v>
      </c>
      <c r="Y2015" s="6">
        <f t="shared" si="413"/>
        <v>2.0083853202836791E-2</v>
      </c>
      <c r="Z2015" s="6">
        <f t="shared" si="414"/>
        <v>0</v>
      </c>
      <c r="AA2015" s="6">
        <f t="shared" si="415"/>
        <v>11.496726724037655</v>
      </c>
      <c r="AB2015" s="6">
        <f t="shared" si="416"/>
        <v>0</v>
      </c>
      <c r="AC2015" s="6">
        <f t="shared" si="417"/>
        <v>0</v>
      </c>
      <c r="AD2015" s="6">
        <f t="shared" si="418"/>
        <v>0</v>
      </c>
    </row>
    <row r="2016" spans="2:30" x14ac:dyDescent="0.3">
      <c r="B2016" s="71">
        <v>1.7479426851166387E-2</v>
      </c>
      <c r="C2016" s="71">
        <v>13.389942634758867</v>
      </c>
      <c r="P2016" s="6">
        <f t="shared" si="406"/>
        <v>0</v>
      </c>
      <c r="Q2016" s="34">
        <f t="shared" si="407"/>
        <v>1.7479426851166387E-2</v>
      </c>
      <c r="R2016" s="6">
        <f t="shared" si="408"/>
        <v>5.7682108608849078E-3</v>
      </c>
      <c r="S2016" s="6">
        <f t="shared" si="409"/>
        <v>0</v>
      </c>
      <c r="T2016" s="6">
        <f t="shared" si="410"/>
        <v>13.384174423897983</v>
      </c>
      <c r="U2016" s="34">
        <f t="shared" si="411"/>
        <v>0</v>
      </c>
      <c r="V2016" s="35"/>
      <c r="W2016" s="64"/>
      <c r="X2016" s="6">
        <f t="shared" si="412"/>
        <v>0</v>
      </c>
      <c r="Y2016" s="6">
        <f t="shared" si="413"/>
        <v>1.7479426851166387E-2</v>
      </c>
      <c r="Z2016" s="6">
        <f t="shared" si="414"/>
        <v>0</v>
      </c>
      <c r="AA2016" s="6">
        <f t="shared" si="415"/>
        <v>13.372463207907701</v>
      </c>
      <c r="AB2016" s="6">
        <f t="shared" si="416"/>
        <v>0</v>
      </c>
      <c r="AC2016" s="6">
        <f t="shared" si="417"/>
        <v>0</v>
      </c>
      <c r="AD2016" s="6">
        <f t="shared" si="418"/>
        <v>0</v>
      </c>
    </row>
    <row r="2017" spans="2:30" x14ac:dyDescent="0.3">
      <c r="B2017" s="71">
        <v>1.5477951020577429E-2</v>
      </c>
      <c r="C2017" s="71">
        <v>14.531220785040045</v>
      </c>
      <c r="P2017" s="6">
        <f t="shared" si="406"/>
        <v>0</v>
      </c>
      <c r="Q2017" s="34">
        <f t="shared" si="407"/>
        <v>1.5477951020577429E-2</v>
      </c>
      <c r="R2017" s="6">
        <f t="shared" si="408"/>
        <v>5.1077238367905516E-3</v>
      </c>
      <c r="S2017" s="6">
        <f t="shared" si="409"/>
        <v>0</v>
      </c>
      <c r="T2017" s="6">
        <f t="shared" si="410"/>
        <v>14.526113061203255</v>
      </c>
      <c r="U2017" s="34">
        <f t="shared" si="411"/>
        <v>0</v>
      </c>
      <c r="V2017" s="35"/>
      <c r="W2017" s="64"/>
      <c r="X2017" s="6">
        <f t="shared" si="412"/>
        <v>0</v>
      </c>
      <c r="Y2017" s="6">
        <f t="shared" si="413"/>
        <v>1.5477951020577429E-2</v>
      </c>
      <c r="Z2017" s="6">
        <f t="shared" si="414"/>
        <v>0</v>
      </c>
      <c r="AA2017" s="6">
        <f t="shared" si="415"/>
        <v>14.515742834019468</v>
      </c>
      <c r="AB2017" s="6">
        <f t="shared" si="416"/>
        <v>0</v>
      </c>
      <c r="AC2017" s="6">
        <f t="shared" si="417"/>
        <v>0</v>
      </c>
      <c r="AD2017" s="6">
        <f t="shared" si="418"/>
        <v>0</v>
      </c>
    </row>
    <row r="2018" spans="2:30" x14ac:dyDescent="0.3">
      <c r="B2018" s="71">
        <v>1.3493239899594341E-2</v>
      </c>
      <c r="C2018" s="71">
        <v>15.458441623377709</v>
      </c>
      <c r="P2018" s="6">
        <f t="shared" si="406"/>
        <v>0</v>
      </c>
      <c r="Q2018" s="34">
        <f t="shared" si="407"/>
        <v>1.3493239899594341E-2</v>
      </c>
      <c r="R2018" s="6">
        <f t="shared" si="408"/>
        <v>4.4527691668661325E-3</v>
      </c>
      <c r="S2018" s="6">
        <f t="shared" si="409"/>
        <v>0</v>
      </c>
      <c r="T2018" s="6">
        <f t="shared" si="410"/>
        <v>15.453988854210843</v>
      </c>
      <c r="U2018" s="34">
        <f t="shared" si="411"/>
        <v>0</v>
      </c>
      <c r="V2018" s="35"/>
      <c r="W2018" s="64"/>
      <c r="X2018" s="6">
        <f t="shared" si="412"/>
        <v>0</v>
      </c>
      <c r="Y2018" s="6">
        <f t="shared" si="413"/>
        <v>1.3493239899594341E-2</v>
      </c>
      <c r="Z2018" s="6">
        <f t="shared" si="414"/>
        <v>0</v>
      </c>
      <c r="AA2018" s="6">
        <f t="shared" si="415"/>
        <v>15.444948383478115</v>
      </c>
      <c r="AB2018" s="6">
        <f t="shared" si="416"/>
        <v>0</v>
      </c>
      <c r="AC2018" s="6">
        <f t="shared" si="417"/>
        <v>0</v>
      </c>
      <c r="AD2018" s="6">
        <f t="shared" si="418"/>
        <v>0</v>
      </c>
    </row>
    <row r="2019" spans="2:30" x14ac:dyDescent="0.3">
      <c r="B2019" s="71">
        <v>1.1519311459141151E-2</v>
      </c>
      <c r="C2019" s="71">
        <v>16.445682463906476</v>
      </c>
      <c r="P2019" s="6">
        <f t="shared" si="406"/>
        <v>0</v>
      </c>
      <c r="Q2019" s="34">
        <f t="shared" si="407"/>
        <v>1.1519311459141151E-2</v>
      </c>
      <c r="R2019" s="6">
        <f t="shared" si="408"/>
        <v>3.8013727815165801E-3</v>
      </c>
      <c r="S2019" s="6">
        <f t="shared" si="409"/>
        <v>0</v>
      </c>
      <c r="T2019" s="6">
        <f t="shared" si="410"/>
        <v>16.441881091124959</v>
      </c>
      <c r="U2019" s="34">
        <f t="shared" si="411"/>
        <v>0</v>
      </c>
      <c r="V2019" s="35"/>
      <c r="W2019" s="64"/>
      <c r="X2019" s="6">
        <f t="shared" si="412"/>
        <v>0</v>
      </c>
      <c r="Y2019" s="6">
        <f t="shared" si="413"/>
        <v>1.1519311459141151E-2</v>
      </c>
      <c r="Z2019" s="6">
        <f t="shared" si="414"/>
        <v>0</v>
      </c>
      <c r="AA2019" s="6">
        <f t="shared" si="415"/>
        <v>16.434163152447333</v>
      </c>
      <c r="AB2019" s="6">
        <f t="shared" si="416"/>
        <v>0</v>
      </c>
      <c r="AC2019" s="6">
        <f t="shared" si="417"/>
        <v>0</v>
      </c>
      <c r="AD2019" s="6">
        <f t="shared" si="418"/>
        <v>0</v>
      </c>
    </row>
    <row r="2020" spans="2:30" x14ac:dyDescent="0.3">
      <c r="B2020" s="71">
        <v>9.5496785648343362E-3</v>
      </c>
      <c r="C2020" s="71">
        <v>17.373117867193205</v>
      </c>
      <c r="P2020" s="6">
        <f t="shared" si="406"/>
        <v>0</v>
      </c>
      <c r="Q2020" s="34">
        <f t="shared" si="407"/>
        <v>9.5496785648343362E-3</v>
      </c>
      <c r="R2020" s="6">
        <f t="shared" si="408"/>
        <v>3.1513939263953313E-3</v>
      </c>
      <c r="S2020" s="6">
        <f t="shared" si="409"/>
        <v>0</v>
      </c>
      <c r="T2020" s="6">
        <f t="shared" si="410"/>
        <v>17.36996647326681</v>
      </c>
      <c r="U2020" s="34">
        <f t="shared" si="411"/>
        <v>0</v>
      </c>
      <c r="V2020" s="35"/>
      <c r="W2020" s="64"/>
      <c r="X2020" s="6">
        <f t="shared" si="412"/>
        <v>0</v>
      </c>
      <c r="Y2020" s="6">
        <f t="shared" si="413"/>
        <v>9.5496785648343362E-3</v>
      </c>
      <c r="Z2020" s="6">
        <f t="shared" si="414"/>
        <v>0</v>
      </c>
      <c r="AA2020" s="6">
        <f t="shared" si="415"/>
        <v>17.363568188628371</v>
      </c>
      <c r="AB2020" s="6">
        <f t="shared" si="416"/>
        <v>0</v>
      </c>
      <c r="AC2020" s="6">
        <f t="shared" si="417"/>
        <v>0</v>
      </c>
      <c r="AD2020" s="6">
        <f t="shared" si="418"/>
        <v>0</v>
      </c>
    </row>
    <row r="2021" spans="2:30" x14ac:dyDescent="0.3">
      <c r="B2021" s="71">
        <v>0</v>
      </c>
      <c r="C2021" s="71">
        <v>18.235677766521881</v>
      </c>
      <c r="P2021" s="6">
        <f t="shared" si="406"/>
        <v>0</v>
      </c>
      <c r="Q2021" s="34">
        <f t="shared" si="407"/>
        <v>0</v>
      </c>
      <c r="R2021" s="6">
        <f t="shared" si="408"/>
        <v>0</v>
      </c>
      <c r="S2021" s="6">
        <f t="shared" si="409"/>
        <v>0</v>
      </c>
      <c r="T2021" s="6">
        <f t="shared" si="410"/>
        <v>18.235677766521881</v>
      </c>
      <c r="U2021" s="34">
        <f t="shared" si="411"/>
        <v>0</v>
      </c>
      <c r="V2021" s="35"/>
      <c r="W2021" s="64"/>
      <c r="X2021" s="6">
        <f t="shared" si="412"/>
        <v>0</v>
      </c>
      <c r="Y2021" s="6">
        <f t="shared" si="413"/>
        <v>0</v>
      </c>
      <c r="Z2021" s="6">
        <f t="shared" si="414"/>
        <v>0</v>
      </c>
      <c r="AA2021" s="6">
        <f t="shared" si="415"/>
        <v>18.235677766521881</v>
      </c>
      <c r="AB2021" s="6">
        <f t="shared" si="416"/>
        <v>0</v>
      </c>
      <c r="AC2021" s="6">
        <f t="shared" si="417"/>
        <v>0</v>
      </c>
      <c r="AD2021" s="6">
        <f t="shared" si="418"/>
        <v>0</v>
      </c>
    </row>
    <row r="2022" spans="2:30" x14ac:dyDescent="0.3">
      <c r="B2022" s="71">
        <v>0</v>
      </c>
      <c r="C2022" s="71">
        <v>19.256608227028302</v>
      </c>
      <c r="P2022" s="6">
        <f t="shared" si="406"/>
        <v>0</v>
      </c>
      <c r="Q2022" s="34">
        <f t="shared" si="407"/>
        <v>0</v>
      </c>
      <c r="R2022" s="6">
        <f t="shared" si="408"/>
        <v>0</v>
      </c>
      <c r="S2022" s="6">
        <f t="shared" si="409"/>
        <v>0</v>
      </c>
      <c r="T2022" s="6">
        <f t="shared" si="410"/>
        <v>19.256608227028302</v>
      </c>
      <c r="U2022" s="34">
        <f t="shared" si="411"/>
        <v>0</v>
      </c>
      <c r="V2022" s="35"/>
      <c r="W2022" s="64"/>
      <c r="X2022" s="6">
        <f t="shared" si="412"/>
        <v>0</v>
      </c>
      <c r="Y2022" s="6">
        <f t="shared" si="413"/>
        <v>0</v>
      </c>
      <c r="Z2022" s="6">
        <f t="shared" si="414"/>
        <v>0</v>
      </c>
      <c r="AA2022" s="6">
        <f t="shared" si="415"/>
        <v>19.256608227028302</v>
      </c>
      <c r="AB2022" s="6">
        <f t="shared" si="416"/>
        <v>0</v>
      </c>
      <c r="AC2022" s="6">
        <f t="shared" si="417"/>
        <v>0</v>
      </c>
      <c r="AD2022" s="6">
        <f t="shared" si="418"/>
        <v>0</v>
      </c>
    </row>
    <row r="2023" spans="2:30" x14ac:dyDescent="0.3">
      <c r="B2023" s="71">
        <v>0</v>
      </c>
      <c r="C2023" s="71">
        <v>20.319380311928082</v>
      </c>
      <c r="P2023" s="6">
        <f t="shared" si="406"/>
        <v>0</v>
      </c>
      <c r="Q2023" s="34">
        <f t="shared" si="407"/>
        <v>0</v>
      </c>
      <c r="R2023" s="6">
        <f t="shared" si="408"/>
        <v>0</v>
      </c>
      <c r="S2023" s="6">
        <f t="shared" si="409"/>
        <v>0</v>
      </c>
      <c r="T2023" s="6">
        <f t="shared" si="410"/>
        <v>20.319380311928082</v>
      </c>
      <c r="U2023" s="34">
        <f t="shared" si="411"/>
        <v>0</v>
      </c>
      <c r="V2023" s="35"/>
      <c r="W2023" s="64"/>
      <c r="X2023" s="6">
        <f t="shared" si="412"/>
        <v>0</v>
      </c>
      <c r="Y2023" s="6">
        <f t="shared" si="413"/>
        <v>0</v>
      </c>
      <c r="Z2023" s="6">
        <f t="shared" si="414"/>
        <v>0</v>
      </c>
      <c r="AA2023" s="6">
        <f t="shared" si="415"/>
        <v>20.319380311928082</v>
      </c>
      <c r="AB2023" s="6">
        <f t="shared" si="416"/>
        <v>0</v>
      </c>
      <c r="AC2023" s="6">
        <f t="shared" si="417"/>
        <v>0</v>
      </c>
      <c r="AD2023" s="6">
        <f t="shared" si="418"/>
        <v>0</v>
      </c>
    </row>
    <row r="2024" spans="2:30" x14ac:dyDescent="0.3">
      <c r="B2024" s="71">
        <v>0</v>
      </c>
      <c r="C2024" s="71">
        <v>21.570310485991339</v>
      </c>
      <c r="P2024" s="6">
        <f t="shared" si="406"/>
        <v>0</v>
      </c>
      <c r="Q2024" s="34">
        <f t="shared" si="407"/>
        <v>0</v>
      </c>
      <c r="R2024" s="6">
        <f t="shared" si="408"/>
        <v>0</v>
      </c>
      <c r="S2024" s="6">
        <f t="shared" si="409"/>
        <v>0</v>
      </c>
      <c r="T2024" s="6">
        <f t="shared" si="410"/>
        <v>21.570310485991339</v>
      </c>
      <c r="U2024" s="34">
        <f t="shared" si="411"/>
        <v>0</v>
      </c>
      <c r="V2024" s="35"/>
      <c r="W2024" s="64"/>
      <c r="X2024" s="6">
        <f t="shared" si="412"/>
        <v>0</v>
      </c>
      <c r="Y2024" s="6">
        <f t="shared" si="413"/>
        <v>0</v>
      </c>
      <c r="Z2024" s="6">
        <f t="shared" si="414"/>
        <v>0</v>
      </c>
      <c r="AA2024" s="6">
        <f t="shared" si="415"/>
        <v>21.570310485991339</v>
      </c>
      <c r="AB2024" s="6">
        <f t="shared" si="416"/>
        <v>0</v>
      </c>
      <c r="AC2024" s="6">
        <f t="shared" si="417"/>
        <v>0</v>
      </c>
      <c r="AD2024" s="6">
        <f t="shared" si="418"/>
        <v>0</v>
      </c>
    </row>
    <row r="2025" spans="2:30" x14ac:dyDescent="0.3">
      <c r="B2025" s="71">
        <v>0</v>
      </c>
      <c r="C2025" s="71">
        <v>22.994898789879048</v>
      </c>
      <c r="P2025" s="6">
        <f t="shared" si="406"/>
        <v>0</v>
      </c>
      <c r="Q2025" s="34">
        <f t="shared" si="407"/>
        <v>0</v>
      </c>
      <c r="R2025" s="6">
        <f t="shared" si="408"/>
        <v>0</v>
      </c>
      <c r="S2025" s="6">
        <f t="shared" si="409"/>
        <v>0</v>
      </c>
      <c r="T2025" s="6">
        <f t="shared" si="410"/>
        <v>22.994898789879048</v>
      </c>
      <c r="U2025" s="34">
        <f t="shared" si="411"/>
        <v>0</v>
      </c>
      <c r="V2025" s="35"/>
      <c r="W2025" s="64"/>
      <c r="X2025" s="6">
        <f t="shared" si="412"/>
        <v>0</v>
      </c>
      <c r="Y2025" s="6">
        <f t="shared" si="413"/>
        <v>0</v>
      </c>
      <c r="Z2025" s="6">
        <f t="shared" si="414"/>
        <v>0</v>
      </c>
      <c r="AA2025" s="6">
        <f t="shared" si="415"/>
        <v>22.994898789879048</v>
      </c>
      <c r="AB2025" s="6">
        <f t="shared" si="416"/>
        <v>0</v>
      </c>
      <c r="AC2025" s="6">
        <f t="shared" si="417"/>
        <v>0</v>
      </c>
      <c r="AD2025" s="6">
        <f t="shared" si="418"/>
        <v>0</v>
      </c>
    </row>
    <row r="2026" spans="2:30" x14ac:dyDescent="0.3">
      <c r="B2026" s="71">
        <v>2.9406129121083216E-2</v>
      </c>
      <c r="C2026" s="71">
        <v>24.373659027147689</v>
      </c>
      <c r="P2026" s="6">
        <f t="shared" si="406"/>
        <v>0</v>
      </c>
      <c r="Q2026" s="34">
        <f t="shared" si="407"/>
        <v>2.9406129121083216E-2</v>
      </c>
      <c r="R2026" s="6">
        <f t="shared" si="408"/>
        <v>9.7040226099574609E-3</v>
      </c>
      <c r="S2026" s="6">
        <f t="shared" si="409"/>
        <v>0</v>
      </c>
      <c r="T2026" s="6">
        <f t="shared" si="410"/>
        <v>24.363955004537733</v>
      </c>
      <c r="U2026" s="34">
        <f t="shared" si="411"/>
        <v>0</v>
      </c>
      <c r="V2026" s="35"/>
      <c r="W2026" s="64"/>
      <c r="X2026" s="6">
        <f t="shared" si="412"/>
        <v>0</v>
      </c>
      <c r="Y2026" s="6">
        <f t="shared" si="413"/>
        <v>2.9406129121083216E-2</v>
      </c>
      <c r="Z2026" s="6">
        <f t="shared" si="414"/>
        <v>0</v>
      </c>
      <c r="AA2026" s="6">
        <f t="shared" si="415"/>
        <v>24.344252898026607</v>
      </c>
      <c r="AB2026" s="6">
        <f t="shared" si="416"/>
        <v>0</v>
      </c>
      <c r="AC2026" s="6">
        <f t="shared" si="417"/>
        <v>0</v>
      </c>
      <c r="AD2026" s="6">
        <f t="shared" si="418"/>
        <v>0</v>
      </c>
    </row>
    <row r="2027" spans="2:30" x14ac:dyDescent="0.3">
      <c r="B2027" s="71">
        <v>0</v>
      </c>
      <c r="C2027" s="71">
        <v>18.172803197320906</v>
      </c>
      <c r="P2027" s="6">
        <f t="shared" si="406"/>
        <v>0</v>
      </c>
      <c r="Q2027" s="34">
        <f t="shared" si="407"/>
        <v>0</v>
      </c>
      <c r="R2027" s="6">
        <f t="shared" si="408"/>
        <v>0</v>
      </c>
      <c r="S2027" s="6">
        <f t="shared" si="409"/>
        <v>0</v>
      </c>
      <c r="T2027" s="6">
        <f t="shared" si="410"/>
        <v>18.172803197320906</v>
      </c>
      <c r="U2027" s="34">
        <f t="shared" si="411"/>
        <v>0</v>
      </c>
      <c r="V2027" s="35"/>
      <c r="W2027" s="64"/>
      <c r="X2027" s="6">
        <f t="shared" si="412"/>
        <v>0</v>
      </c>
      <c r="Y2027" s="6">
        <f t="shared" si="413"/>
        <v>0</v>
      </c>
      <c r="Z2027" s="6">
        <f t="shared" si="414"/>
        <v>0</v>
      </c>
      <c r="AA2027" s="6">
        <f t="shared" si="415"/>
        <v>18.172803197320906</v>
      </c>
      <c r="AB2027" s="6">
        <f t="shared" si="416"/>
        <v>0</v>
      </c>
      <c r="AC2027" s="6">
        <f t="shared" si="417"/>
        <v>0</v>
      </c>
      <c r="AD2027" s="6">
        <f t="shared" si="418"/>
        <v>0</v>
      </c>
    </row>
    <row r="2028" spans="2:30" x14ac:dyDescent="0.3">
      <c r="B2028" s="71">
        <v>0</v>
      </c>
      <c r="C2028" s="71">
        <v>18.326795206484345</v>
      </c>
      <c r="P2028" s="6">
        <f t="shared" si="406"/>
        <v>0</v>
      </c>
      <c r="Q2028" s="34">
        <f t="shared" si="407"/>
        <v>0</v>
      </c>
      <c r="R2028" s="6">
        <f t="shared" si="408"/>
        <v>0</v>
      </c>
      <c r="S2028" s="6">
        <f t="shared" si="409"/>
        <v>0</v>
      </c>
      <c r="T2028" s="6">
        <f t="shared" si="410"/>
        <v>18.326795206484345</v>
      </c>
      <c r="U2028" s="34">
        <f t="shared" si="411"/>
        <v>0</v>
      </c>
      <c r="V2028" s="35"/>
      <c r="W2028" s="64"/>
      <c r="X2028" s="6">
        <f t="shared" si="412"/>
        <v>0</v>
      </c>
      <c r="Y2028" s="6">
        <f t="shared" si="413"/>
        <v>0</v>
      </c>
      <c r="Z2028" s="6">
        <f t="shared" si="414"/>
        <v>0</v>
      </c>
      <c r="AA2028" s="6">
        <f t="shared" si="415"/>
        <v>18.326795206484345</v>
      </c>
      <c r="AB2028" s="6">
        <f t="shared" si="416"/>
        <v>0</v>
      </c>
      <c r="AC2028" s="6">
        <f t="shared" si="417"/>
        <v>0</v>
      </c>
      <c r="AD2028" s="6">
        <f t="shared" si="418"/>
        <v>0</v>
      </c>
    </row>
    <row r="2029" spans="2:30" x14ac:dyDescent="0.3">
      <c r="B2029" s="71">
        <v>0</v>
      </c>
      <c r="C2029" s="71">
        <v>167.3228054796455</v>
      </c>
      <c r="P2029" s="6">
        <f t="shared" si="406"/>
        <v>33.322805479645496</v>
      </c>
      <c r="Q2029" s="34">
        <f t="shared" si="407"/>
        <v>0</v>
      </c>
      <c r="R2029" s="6">
        <f t="shared" si="408"/>
        <v>0</v>
      </c>
      <c r="S2029" s="6">
        <f t="shared" si="409"/>
        <v>0</v>
      </c>
      <c r="T2029" s="6">
        <f t="shared" si="410"/>
        <v>134</v>
      </c>
      <c r="U2029" s="34">
        <f t="shared" si="411"/>
        <v>0</v>
      </c>
      <c r="V2029" s="35"/>
      <c r="W2029" s="64"/>
      <c r="X2029" s="6">
        <f t="shared" si="412"/>
        <v>0</v>
      </c>
      <c r="Y2029" s="6">
        <f t="shared" si="413"/>
        <v>0</v>
      </c>
      <c r="Z2029" s="6">
        <f t="shared" si="414"/>
        <v>0</v>
      </c>
      <c r="AA2029" s="6">
        <f t="shared" si="415"/>
        <v>110</v>
      </c>
      <c r="AB2029" s="6">
        <f t="shared" si="416"/>
        <v>0</v>
      </c>
      <c r="AC2029" s="6">
        <f t="shared" si="417"/>
        <v>0</v>
      </c>
      <c r="AD2029" s="6">
        <f t="shared" si="418"/>
        <v>57.322805479645496</v>
      </c>
    </row>
    <row r="2030" spans="2:30" x14ac:dyDescent="0.3">
      <c r="B2030" s="71">
        <v>6.6213719262554926E-2</v>
      </c>
      <c r="C2030" s="71">
        <v>156.89394333191049</v>
      </c>
      <c r="P2030" s="6">
        <f t="shared" si="406"/>
        <v>22.872092804553859</v>
      </c>
      <c r="Q2030" s="34">
        <f t="shared" si="407"/>
        <v>6.6213719262554926E-2</v>
      </c>
      <c r="R2030" s="6">
        <f t="shared" si="408"/>
        <v>2.1850527356643126E-2</v>
      </c>
      <c r="S2030" s="6">
        <f t="shared" si="409"/>
        <v>0</v>
      </c>
      <c r="T2030" s="6">
        <f t="shared" si="410"/>
        <v>134</v>
      </c>
      <c r="U2030" s="34">
        <f t="shared" si="411"/>
        <v>0</v>
      </c>
      <c r="V2030" s="35"/>
      <c r="W2030" s="64"/>
      <c r="X2030" s="6">
        <f t="shared" si="412"/>
        <v>0</v>
      </c>
      <c r="Y2030" s="6">
        <f t="shared" si="413"/>
        <v>6.6213719262554926E-2</v>
      </c>
      <c r="Z2030" s="6">
        <f t="shared" si="414"/>
        <v>0</v>
      </c>
      <c r="AA2030" s="6">
        <f t="shared" si="415"/>
        <v>109.93378628073745</v>
      </c>
      <c r="AB2030" s="6">
        <f t="shared" si="416"/>
        <v>0</v>
      </c>
      <c r="AC2030" s="6">
        <f t="shared" si="417"/>
        <v>0</v>
      </c>
      <c r="AD2030" s="6">
        <f t="shared" si="418"/>
        <v>46.893943331910492</v>
      </c>
    </row>
    <row r="2031" spans="2:30" x14ac:dyDescent="0.3">
      <c r="B2031" s="71">
        <v>0.85106202250231322</v>
      </c>
      <c r="C2031" s="71">
        <v>147.71122329498212</v>
      </c>
      <c r="P2031" s="6">
        <f t="shared" si="406"/>
        <v>13.430372827556369</v>
      </c>
      <c r="Q2031" s="34">
        <f t="shared" si="407"/>
        <v>0.85106202250231322</v>
      </c>
      <c r="R2031" s="6">
        <f t="shared" si="408"/>
        <v>0.28085046742576336</v>
      </c>
      <c r="S2031" s="6">
        <f t="shared" si="409"/>
        <v>0</v>
      </c>
      <c r="T2031" s="6">
        <f t="shared" si="410"/>
        <v>134</v>
      </c>
      <c r="U2031" s="34">
        <f t="shared" si="411"/>
        <v>0</v>
      </c>
      <c r="V2031" s="35"/>
      <c r="W2031" s="64"/>
      <c r="X2031" s="6">
        <f t="shared" si="412"/>
        <v>0</v>
      </c>
      <c r="Y2031" s="6">
        <f t="shared" si="413"/>
        <v>0.85106202250231322</v>
      </c>
      <c r="Z2031" s="6">
        <f t="shared" si="414"/>
        <v>0</v>
      </c>
      <c r="AA2031" s="6">
        <f t="shared" si="415"/>
        <v>109.14893797749768</v>
      </c>
      <c r="AB2031" s="6">
        <f t="shared" si="416"/>
        <v>0</v>
      </c>
      <c r="AC2031" s="6">
        <f t="shared" si="417"/>
        <v>0</v>
      </c>
      <c r="AD2031" s="6">
        <f t="shared" si="418"/>
        <v>37.711223294982133</v>
      </c>
    </row>
    <row r="2032" spans="2:30" x14ac:dyDescent="0.3">
      <c r="B2032" s="71">
        <v>1.4041039526607892</v>
      </c>
      <c r="C2032" s="71">
        <v>139.59997183571861</v>
      </c>
      <c r="P2032" s="6">
        <f t="shared" si="406"/>
        <v>5.1366175313405336</v>
      </c>
      <c r="Q2032" s="34">
        <f t="shared" si="407"/>
        <v>1.4041039526607892</v>
      </c>
      <c r="R2032" s="6">
        <f t="shared" si="408"/>
        <v>0.46335430437806047</v>
      </c>
      <c r="S2032" s="6">
        <f t="shared" si="409"/>
        <v>0</v>
      </c>
      <c r="T2032" s="6">
        <f t="shared" si="410"/>
        <v>134</v>
      </c>
      <c r="U2032" s="34">
        <f t="shared" si="411"/>
        <v>0</v>
      </c>
      <c r="V2032" s="35"/>
      <c r="W2032" s="64"/>
      <c r="X2032" s="6">
        <f t="shared" si="412"/>
        <v>0</v>
      </c>
      <c r="Y2032" s="6">
        <f t="shared" si="413"/>
        <v>1.4041039526607892</v>
      </c>
      <c r="Z2032" s="6">
        <f t="shared" si="414"/>
        <v>0</v>
      </c>
      <c r="AA2032" s="6">
        <f t="shared" si="415"/>
        <v>108.59589604733921</v>
      </c>
      <c r="AB2032" s="6">
        <f t="shared" si="416"/>
        <v>0</v>
      </c>
      <c r="AC2032" s="6">
        <f t="shared" si="417"/>
        <v>0</v>
      </c>
      <c r="AD2032" s="6">
        <f t="shared" si="418"/>
        <v>29.599971835718605</v>
      </c>
    </row>
    <row r="2033" spans="2:30" x14ac:dyDescent="0.3">
      <c r="B2033" s="71">
        <v>2.0485581893777285</v>
      </c>
      <c r="C2033" s="71">
        <v>127.02735209156923</v>
      </c>
      <c r="P2033" s="6">
        <f t="shared" si="406"/>
        <v>0</v>
      </c>
      <c r="Q2033" s="34">
        <f t="shared" si="407"/>
        <v>2.0485581893777285</v>
      </c>
      <c r="R2033" s="6">
        <f t="shared" si="408"/>
        <v>0.67602420249465045</v>
      </c>
      <c r="S2033" s="6">
        <f t="shared" si="409"/>
        <v>0</v>
      </c>
      <c r="T2033" s="6">
        <f t="shared" si="410"/>
        <v>126.35132788907458</v>
      </c>
      <c r="U2033" s="34">
        <f t="shared" si="411"/>
        <v>0</v>
      </c>
      <c r="V2033" s="35"/>
      <c r="W2033" s="64"/>
      <c r="X2033" s="6">
        <f t="shared" si="412"/>
        <v>0</v>
      </c>
      <c r="Y2033" s="6">
        <f t="shared" si="413"/>
        <v>2.0485581893777285</v>
      </c>
      <c r="Z2033" s="6">
        <f t="shared" si="414"/>
        <v>0</v>
      </c>
      <c r="AA2033" s="6">
        <f t="shared" si="415"/>
        <v>107.95144181062227</v>
      </c>
      <c r="AB2033" s="6">
        <f t="shared" si="416"/>
        <v>0</v>
      </c>
      <c r="AC2033" s="6">
        <f t="shared" si="417"/>
        <v>0</v>
      </c>
      <c r="AD2033" s="6">
        <f t="shared" si="418"/>
        <v>17.027352091569227</v>
      </c>
    </row>
    <row r="2034" spans="2:30" x14ac:dyDescent="0.3">
      <c r="B2034" s="71">
        <v>2.6713088616077916</v>
      </c>
      <c r="C2034" s="71">
        <v>137.71304645406673</v>
      </c>
      <c r="P2034" s="6">
        <f t="shared" si="406"/>
        <v>2.8315145297361539</v>
      </c>
      <c r="Q2034" s="34">
        <f t="shared" si="407"/>
        <v>2.6713088616077916</v>
      </c>
      <c r="R2034" s="6">
        <f t="shared" si="408"/>
        <v>0.88153192433057126</v>
      </c>
      <c r="S2034" s="6">
        <f t="shared" si="409"/>
        <v>0</v>
      </c>
      <c r="T2034" s="6">
        <f t="shared" si="410"/>
        <v>134</v>
      </c>
      <c r="U2034" s="34">
        <f t="shared" si="411"/>
        <v>0</v>
      </c>
      <c r="V2034" s="35"/>
      <c r="W2034" s="64"/>
      <c r="X2034" s="6">
        <f t="shared" si="412"/>
        <v>0</v>
      </c>
      <c r="Y2034" s="6">
        <f t="shared" si="413"/>
        <v>2.6713088616077916</v>
      </c>
      <c r="Z2034" s="6">
        <f t="shared" si="414"/>
        <v>0</v>
      </c>
      <c r="AA2034" s="6">
        <f t="shared" si="415"/>
        <v>107.3286911383922</v>
      </c>
      <c r="AB2034" s="6">
        <f t="shared" si="416"/>
        <v>0</v>
      </c>
      <c r="AC2034" s="6">
        <f t="shared" si="417"/>
        <v>0</v>
      </c>
      <c r="AD2034" s="6">
        <f t="shared" si="418"/>
        <v>27.713046454066728</v>
      </c>
    </row>
    <row r="2035" spans="2:30" x14ac:dyDescent="0.3">
      <c r="B2035" s="71">
        <v>3.2820912337208963</v>
      </c>
      <c r="C2035" s="71">
        <v>120.14692727325254</v>
      </c>
      <c r="P2035" s="6">
        <f t="shared" si="406"/>
        <v>0</v>
      </c>
      <c r="Q2035" s="34">
        <f t="shared" si="407"/>
        <v>3.2820912337208963</v>
      </c>
      <c r="R2035" s="6">
        <f t="shared" si="408"/>
        <v>1.0830901071278958</v>
      </c>
      <c r="S2035" s="6">
        <f t="shared" si="409"/>
        <v>0</v>
      </c>
      <c r="T2035" s="6">
        <f t="shared" si="410"/>
        <v>119.06383716612464</v>
      </c>
      <c r="U2035" s="34">
        <f t="shared" si="411"/>
        <v>0</v>
      </c>
      <c r="V2035" s="35"/>
      <c r="W2035" s="64"/>
      <c r="X2035" s="6">
        <f t="shared" si="412"/>
        <v>0</v>
      </c>
      <c r="Y2035" s="6">
        <f t="shared" si="413"/>
        <v>3.2820912337208963</v>
      </c>
      <c r="Z2035" s="6">
        <f t="shared" si="414"/>
        <v>0</v>
      </c>
      <c r="AA2035" s="6">
        <f t="shared" si="415"/>
        <v>106.71790876627911</v>
      </c>
      <c r="AB2035" s="6">
        <f t="shared" si="416"/>
        <v>0</v>
      </c>
      <c r="AC2035" s="6">
        <f t="shared" si="417"/>
        <v>0</v>
      </c>
      <c r="AD2035" s="6">
        <f t="shared" si="418"/>
        <v>10.146927273252544</v>
      </c>
    </row>
    <row r="2036" spans="2:30" x14ac:dyDescent="0.3">
      <c r="B2036" s="71">
        <v>3.8265498251987236</v>
      </c>
      <c r="C2036" s="71">
        <v>120.47361292686489</v>
      </c>
      <c r="P2036" s="6">
        <f t="shared" si="406"/>
        <v>0</v>
      </c>
      <c r="Q2036" s="34">
        <f t="shared" si="407"/>
        <v>3.8265498251987236</v>
      </c>
      <c r="R2036" s="6">
        <f t="shared" si="408"/>
        <v>1.2627614423155789</v>
      </c>
      <c r="S2036" s="6">
        <f t="shared" si="409"/>
        <v>0</v>
      </c>
      <c r="T2036" s="6">
        <f t="shared" si="410"/>
        <v>119.21085148454931</v>
      </c>
      <c r="U2036" s="34">
        <f t="shared" si="411"/>
        <v>0</v>
      </c>
      <c r="V2036" s="35"/>
      <c r="W2036" s="64"/>
      <c r="X2036" s="6">
        <f t="shared" si="412"/>
        <v>0</v>
      </c>
      <c r="Y2036" s="6">
        <f t="shared" si="413"/>
        <v>3.8265498251987236</v>
      </c>
      <c r="Z2036" s="6">
        <f t="shared" si="414"/>
        <v>0</v>
      </c>
      <c r="AA2036" s="6">
        <f t="shared" si="415"/>
        <v>106.17345017480127</v>
      </c>
      <c r="AB2036" s="6">
        <f t="shared" si="416"/>
        <v>0</v>
      </c>
      <c r="AC2036" s="6">
        <f t="shared" si="417"/>
        <v>0</v>
      </c>
      <c r="AD2036" s="6">
        <f t="shared" si="418"/>
        <v>10.473612926864888</v>
      </c>
    </row>
    <row r="2037" spans="2:30" x14ac:dyDescent="0.3">
      <c r="B2037" s="71">
        <v>4.254253501934202</v>
      </c>
      <c r="C2037" s="71">
        <v>118.91898500289642</v>
      </c>
      <c r="P2037" s="6">
        <f t="shared" si="406"/>
        <v>0</v>
      </c>
      <c r="Q2037" s="34">
        <f t="shared" si="407"/>
        <v>4.254253501934202</v>
      </c>
      <c r="R2037" s="6">
        <f t="shared" si="408"/>
        <v>1.4039036556382867</v>
      </c>
      <c r="S2037" s="6">
        <f t="shared" si="409"/>
        <v>0</v>
      </c>
      <c r="T2037" s="6">
        <f t="shared" si="410"/>
        <v>117.51508134725813</v>
      </c>
      <c r="U2037" s="34">
        <f t="shared" si="411"/>
        <v>0</v>
      </c>
      <c r="V2037" s="35"/>
      <c r="W2037" s="64"/>
      <c r="X2037" s="6">
        <f t="shared" si="412"/>
        <v>0</v>
      </c>
      <c r="Y2037" s="6">
        <f t="shared" si="413"/>
        <v>4.254253501934202</v>
      </c>
      <c r="Z2037" s="6">
        <f t="shared" si="414"/>
        <v>0</v>
      </c>
      <c r="AA2037" s="6">
        <f t="shared" si="415"/>
        <v>105.7457464980658</v>
      </c>
      <c r="AB2037" s="6">
        <f t="shared" si="416"/>
        <v>0</v>
      </c>
      <c r="AC2037" s="6">
        <f t="shared" si="417"/>
        <v>0</v>
      </c>
      <c r="AD2037" s="6">
        <f t="shared" si="418"/>
        <v>8.9189850028964202</v>
      </c>
    </row>
    <row r="2038" spans="2:30" x14ac:dyDescent="0.3">
      <c r="B2038" s="71">
        <v>4.6181245914200346</v>
      </c>
      <c r="C2038" s="71">
        <v>125.21450848992117</v>
      </c>
      <c r="P2038" s="6">
        <f t="shared" si="406"/>
        <v>0</v>
      </c>
      <c r="Q2038" s="34">
        <f t="shared" si="407"/>
        <v>4.6181245914200346</v>
      </c>
      <c r="R2038" s="6">
        <f t="shared" si="408"/>
        <v>1.5239811151686116</v>
      </c>
      <c r="S2038" s="6">
        <f t="shared" si="409"/>
        <v>0</v>
      </c>
      <c r="T2038" s="6">
        <f t="shared" si="410"/>
        <v>123.69052737475256</v>
      </c>
      <c r="U2038" s="34">
        <f t="shared" si="411"/>
        <v>0</v>
      </c>
      <c r="V2038" s="35"/>
      <c r="W2038" s="64"/>
      <c r="X2038" s="6">
        <f t="shared" si="412"/>
        <v>0</v>
      </c>
      <c r="Y2038" s="6">
        <f t="shared" si="413"/>
        <v>4.6181245914200346</v>
      </c>
      <c r="Z2038" s="6">
        <f t="shared" si="414"/>
        <v>0</v>
      </c>
      <c r="AA2038" s="6">
        <f t="shared" si="415"/>
        <v>105.38187540857996</v>
      </c>
      <c r="AB2038" s="6">
        <f t="shared" si="416"/>
        <v>0</v>
      </c>
      <c r="AC2038" s="6">
        <f t="shared" si="417"/>
        <v>0</v>
      </c>
      <c r="AD2038" s="6">
        <f t="shared" si="418"/>
        <v>15.214508489921172</v>
      </c>
    </row>
    <row r="2039" spans="2:30" x14ac:dyDescent="0.3">
      <c r="B2039" s="71">
        <v>4.4805056127768443</v>
      </c>
      <c r="C2039" s="71">
        <v>131.70598068157588</v>
      </c>
      <c r="P2039" s="6">
        <f t="shared" si="406"/>
        <v>0</v>
      </c>
      <c r="Q2039" s="34">
        <f t="shared" si="407"/>
        <v>4.4805056127768443</v>
      </c>
      <c r="R2039" s="6">
        <f t="shared" si="408"/>
        <v>1.4785668522163586</v>
      </c>
      <c r="S2039" s="6">
        <f t="shared" si="409"/>
        <v>0</v>
      </c>
      <c r="T2039" s="6">
        <f t="shared" si="410"/>
        <v>130.22741382935953</v>
      </c>
      <c r="U2039" s="34">
        <f t="shared" si="411"/>
        <v>0</v>
      </c>
      <c r="V2039" s="35"/>
      <c r="W2039" s="64"/>
      <c r="X2039" s="6">
        <f t="shared" si="412"/>
        <v>0</v>
      </c>
      <c r="Y2039" s="6">
        <f t="shared" si="413"/>
        <v>4.4805056127768443</v>
      </c>
      <c r="Z2039" s="6">
        <f t="shared" si="414"/>
        <v>0</v>
      </c>
      <c r="AA2039" s="6">
        <f t="shared" si="415"/>
        <v>105.51949438722316</v>
      </c>
      <c r="AB2039" s="6">
        <f t="shared" si="416"/>
        <v>0</v>
      </c>
      <c r="AC2039" s="6">
        <f t="shared" si="417"/>
        <v>0</v>
      </c>
      <c r="AD2039" s="6">
        <f t="shared" si="418"/>
        <v>21.70598068157588</v>
      </c>
    </row>
    <row r="2040" spans="2:30" x14ac:dyDescent="0.3">
      <c r="B2040" s="71">
        <v>5.2345488052644846</v>
      </c>
      <c r="C2040" s="71">
        <v>9.1780640701114162</v>
      </c>
      <c r="P2040" s="6">
        <f t="shared" si="406"/>
        <v>0</v>
      </c>
      <c r="Q2040" s="34">
        <f t="shared" si="407"/>
        <v>5.2345488052644846</v>
      </c>
      <c r="R2040" s="6">
        <f t="shared" si="408"/>
        <v>1.72740110573728</v>
      </c>
      <c r="S2040" s="6">
        <f t="shared" si="409"/>
        <v>0</v>
      </c>
      <c r="T2040" s="6">
        <f t="shared" si="410"/>
        <v>7.4506629643741364</v>
      </c>
      <c r="U2040" s="34">
        <f t="shared" si="411"/>
        <v>0</v>
      </c>
      <c r="V2040" s="35"/>
      <c r="W2040" s="64"/>
      <c r="X2040" s="6">
        <f t="shared" si="412"/>
        <v>0</v>
      </c>
      <c r="Y2040" s="6">
        <f t="shared" si="413"/>
        <v>5.2345488052644846</v>
      </c>
      <c r="Z2040" s="6">
        <f t="shared" si="414"/>
        <v>0</v>
      </c>
      <c r="AA2040" s="6">
        <f t="shared" si="415"/>
        <v>3.9435152648469316</v>
      </c>
      <c r="AB2040" s="6">
        <f t="shared" si="416"/>
        <v>0</v>
      </c>
      <c r="AC2040" s="6">
        <f t="shared" si="417"/>
        <v>0</v>
      </c>
      <c r="AD2040" s="6">
        <f t="shared" si="418"/>
        <v>0</v>
      </c>
    </row>
    <row r="2041" spans="2:30" x14ac:dyDescent="0.3">
      <c r="B2041" s="71">
        <v>1.0798307671033673</v>
      </c>
      <c r="C2041" s="71">
        <v>9.8877801999118518</v>
      </c>
      <c r="P2041" s="6">
        <f t="shared" si="406"/>
        <v>0</v>
      </c>
      <c r="Q2041" s="34">
        <f t="shared" si="407"/>
        <v>1.0798307671033673</v>
      </c>
      <c r="R2041" s="6">
        <f t="shared" si="408"/>
        <v>0.35634415314411122</v>
      </c>
      <c r="S2041" s="6">
        <f t="shared" si="409"/>
        <v>0</v>
      </c>
      <c r="T2041" s="6">
        <f t="shared" si="410"/>
        <v>9.531436046767741</v>
      </c>
      <c r="U2041" s="34">
        <f t="shared" si="411"/>
        <v>0</v>
      </c>
      <c r="V2041" s="35"/>
      <c r="W2041" s="64"/>
      <c r="X2041" s="6">
        <f t="shared" si="412"/>
        <v>0</v>
      </c>
      <c r="Y2041" s="6">
        <f t="shared" si="413"/>
        <v>1.0798307671033673</v>
      </c>
      <c r="Z2041" s="6">
        <f t="shared" si="414"/>
        <v>0</v>
      </c>
      <c r="AA2041" s="6">
        <f t="shared" si="415"/>
        <v>8.8079494328084849</v>
      </c>
      <c r="AB2041" s="6">
        <f t="shared" si="416"/>
        <v>0</v>
      </c>
      <c r="AC2041" s="6">
        <f t="shared" si="417"/>
        <v>0</v>
      </c>
      <c r="AD2041" s="6">
        <f t="shared" si="418"/>
        <v>0</v>
      </c>
    </row>
    <row r="2042" spans="2:30" x14ac:dyDescent="0.3">
      <c r="B2042" s="71">
        <v>0</v>
      </c>
      <c r="C2042" s="71">
        <v>11.030643264343315</v>
      </c>
      <c r="P2042" s="6">
        <f t="shared" si="406"/>
        <v>0</v>
      </c>
      <c r="Q2042" s="34">
        <f t="shared" si="407"/>
        <v>0</v>
      </c>
      <c r="R2042" s="6">
        <f t="shared" si="408"/>
        <v>0</v>
      </c>
      <c r="S2042" s="6">
        <f t="shared" si="409"/>
        <v>0</v>
      </c>
      <c r="T2042" s="6">
        <f t="shared" si="410"/>
        <v>11.030643264343315</v>
      </c>
      <c r="U2042" s="34">
        <f t="shared" si="411"/>
        <v>0</v>
      </c>
      <c r="V2042" s="35"/>
      <c r="W2042" s="64"/>
      <c r="X2042" s="6">
        <f t="shared" si="412"/>
        <v>0</v>
      </c>
      <c r="Y2042" s="6">
        <f t="shared" si="413"/>
        <v>0</v>
      </c>
      <c r="Z2042" s="6">
        <f t="shared" si="414"/>
        <v>0</v>
      </c>
      <c r="AA2042" s="6">
        <f t="shared" si="415"/>
        <v>11.030643264343315</v>
      </c>
      <c r="AB2042" s="6">
        <f t="shared" si="416"/>
        <v>0</v>
      </c>
      <c r="AC2042" s="6">
        <f t="shared" si="417"/>
        <v>0</v>
      </c>
      <c r="AD2042" s="6">
        <f t="shared" si="418"/>
        <v>0</v>
      </c>
    </row>
    <row r="2043" spans="2:30" x14ac:dyDescent="0.3">
      <c r="B2043" s="71">
        <v>0</v>
      </c>
      <c r="C2043" s="71">
        <v>11.684326622609891</v>
      </c>
      <c r="P2043" s="6">
        <f t="shared" si="406"/>
        <v>0</v>
      </c>
      <c r="Q2043" s="34">
        <f t="shared" si="407"/>
        <v>0</v>
      </c>
      <c r="R2043" s="6">
        <f t="shared" si="408"/>
        <v>0</v>
      </c>
      <c r="S2043" s="6">
        <f t="shared" si="409"/>
        <v>0</v>
      </c>
      <c r="T2043" s="6">
        <f t="shared" si="410"/>
        <v>11.684326622609891</v>
      </c>
      <c r="U2043" s="34">
        <f t="shared" si="411"/>
        <v>0</v>
      </c>
      <c r="V2043" s="35"/>
      <c r="W2043" s="64"/>
      <c r="X2043" s="6">
        <f t="shared" si="412"/>
        <v>0</v>
      </c>
      <c r="Y2043" s="6">
        <f t="shared" si="413"/>
        <v>0</v>
      </c>
      <c r="Z2043" s="6">
        <f t="shared" si="414"/>
        <v>0</v>
      </c>
      <c r="AA2043" s="6">
        <f t="shared" si="415"/>
        <v>11.684326622609891</v>
      </c>
      <c r="AB2043" s="6">
        <f t="shared" si="416"/>
        <v>0</v>
      </c>
      <c r="AC2043" s="6">
        <f t="shared" si="417"/>
        <v>0</v>
      </c>
      <c r="AD2043" s="6">
        <f t="shared" si="418"/>
        <v>0</v>
      </c>
    </row>
    <row r="2044" spans="2:30" x14ac:dyDescent="0.3">
      <c r="B2044" s="71">
        <v>0</v>
      </c>
      <c r="C2044" s="71">
        <v>12.295181003216005</v>
      </c>
      <c r="P2044" s="6">
        <f t="shared" si="406"/>
        <v>0</v>
      </c>
      <c r="Q2044" s="34">
        <f t="shared" si="407"/>
        <v>0</v>
      </c>
      <c r="R2044" s="6">
        <f t="shared" si="408"/>
        <v>0</v>
      </c>
      <c r="S2044" s="6">
        <f t="shared" si="409"/>
        <v>0</v>
      </c>
      <c r="T2044" s="6">
        <f t="shared" si="410"/>
        <v>12.295181003216005</v>
      </c>
      <c r="U2044" s="34">
        <f t="shared" si="411"/>
        <v>0</v>
      </c>
      <c r="V2044" s="35"/>
      <c r="W2044" s="64"/>
      <c r="X2044" s="6">
        <f t="shared" si="412"/>
        <v>0</v>
      </c>
      <c r="Y2044" s="6">
        <f t="shared" si="413"/>
        <v>0</v>
      </c>
      <c r="Z2044" s="6">
        <f t="shared" si="414"/>
        <v>0</v>
      </c>
      <c r="AA2044" s="6">
        <f t="shared" si="415"/>
        <v>12.295181003216005</v>
      </c>
      <c r="AB2044" s="6">
        <f t="shared" si="416"/>
        <v>0</v>
      </c>
      <c r="AC2044" s="6">
        <f t="shared" si="417"/>
        <v>0</v>
      </c>
      <c r="AD2044" s="6">
        <f t="shared" si="418"/>
        <v>0</v>
      </c>
    </row>
    <row r="2045" spans="2:30" x14ac:dyDescent="0.3">
      <c r="B2045" s="71">
        <v>0</v>
      </c>
      <c r="C2045" s="71">
        <v>12.74643000475294</v>
      </c>
      <c r="P2045" s="6">
        <f t="shared" si="406"/>
        <v>0</v>
      </c>
      <c r="Q2045" s="34">
        <f t="shared" si="407"/>
        <v>0</v>
      </c>
      <c r="R2045" s="6">
        <f t="shared" si="408"/>
        <v>0</v>
      </c>
      <c r="S2045" s="6">
        <f t="shared" si="409"/>
        <v>0</v>
      </c>
      <c r="T2045" s="6">
        <f t="shared" si="410"/>
        <v>12.74643000475294</v>
      </c>
      <c r="U2045" s="34">
        <f t="shared" si="411"/>
        <v>0</v>
      </c>
      <c r="V2045" s="35"/>
      <c r="W2045" s="64"/>
      <c r="X2045" s="6">
        <f t="shared" si="412"/>
        <v>0</v>
      </c>
      <c r="Y2045" s="6">
        <f t="shared" si="413"/>
        <v>0</v>
      </c>
      <c r="Z2045" s="6">
        <f t="shared" si="414"/>
        <v>0</v>
      </c>
      <c r="AA2045" s="6">
        <f t="shared" si="415"/>
        <v>12.74643000475294</v>
      </c>
      <c r="AB2045" s="6">
        <f t="shared" si="416"/>
        <v>0</v>
      </c>
      <c r="AC2045" s="6">
        <f t="shared" si="417"/>
        <v>0</v>
      </c>
      <c r="AD2045" s="6">
        <f t="shared" si="418"/>
        <v>0</v>
      </c>
    </row>
    <row r="2046" spans="2:30" x14ac:dyDescent="0.3">
      <c r="B2046" s="71">
        <v>0</v>
      </c>
      <c r="C2046" s="71">
        <v>13.1887934817091</v>
      </c>
      <c r="P2046" s="6">
        <f t="shared" si="406"/>
        <v>0</v>
      </c>
      <c r="Q2046" s="34">
        <f t="shared" si="407"/>
        <v>0</v>
      </c>
      <c r="R2046" s="6">
        <f t="shared" si="408"/>
        <v>0</v>
      </c>
      <c r="S2046" s="6">
        <f t="shared" si="409"/>
        <v>0</v>
      </c>
      <c r="T2046" s="6">
        <f t="shared" si="410"/>
        <v>13.1887934817091</v>
      </c>
      <c r="U2046" s="34">
        <f t="shared" si="411"/>
        <v>0</v>
      </c>
      <c r="V2046" s="35"/>
      <c r="W2046" s="64"/>
      <c r="X2046" s="6">
        <f t="shared" si="412"/>
        <v>0</v>
      </c>
      <c r="Y2046" s="6">
        <f t="shared" si="413"/>
        <v>0</v>
      </c>
      <c r="Z2046" s="6">
        <f t="shared" si="414"/>
        <v>0</v>
      </c>
      <c r="AA2046" s="6">
        <f t="shared" si="415"/>
        <v>13.1887934817091</v>
      </c>
      <c r="AB2046" s="6">
        <f t="shared" si="416"/>
        <v>0</v>
      </c>
      <c r="AC2046" s="6">
        <f t="shared" si="417"/>
        <v>0</v>
      </c>
      <c r="AD2046" s="6">
        <f t="shared" si="418"/>
        <v>0</v>
      </c>
    </row>
    <row r="2047" spans="2:30" x14ac:dyDescent="0.3">
      <c r="B2047" s="71">
        <v>0</v>
      </c>
      <c r="C2047" s="71">
        <v>13.563555472108565</v>
      </c>
      <c r="P2047" s="6">
        <f t="shared" si="406"/>
        <v>0</v>
      </c>
      <c r="Q2047" s="34">
        <f t="shared" si="407"/>
        <v>0</v>
      </c>
      <c r="R2047" s="6">
        <f t="shared" si="408"/>
        <v>0</v>
      </c>
      <c r="S2047" s="6">
        <f t="shared" si="409"/>
        <v>0</v>
      </c>
      <c r="T2047" s="6">
        <f t="shared" si="410"/>
        <v>13.563555472108565</v>
      </c>
      <c r="U2047" s="34">
        <f t="shared" si="411"/>
        <v>0</v>
      </c>
      <c r="V2047" s="35"/>
      <c r="W2047" s="64"/>
      <c r="X2047" s="6">
        <f t="shared" si="412"/>
        <v>0</v>
      </c>
      <c r="Y2047" s="6">
        <f t="shared" si="413"/>
        <v>0</v>
      </c>
      <c r="Z2047" s="6">
        <f t="shared" si="414"/>
        <v>0</v>
      </c>
      <c r="AA2047" s="6">
        <f t="shared" si="415"/>
        <v>13.563555472108565</v>
      </c>
      <c r="AB2047" s="6">
        <f t="shared" si="416"/>
        <v>0</v>
      </c>
      <c r="AC2047" s="6">
        <f t="shared" si="417"/>
        <v>0</v>
      </c>
      <c r="AD2047" s="6">
        <f t="shared" si="418"/>
        <v>0</v>
      </c>
    </row>
    <row r="2048" spans="2:30" x14ac:dyDescent="0.3">
      <c r="B2048" s="71">
        <v>0</v>
      </c>
      <c r="C2048" s="71">
        <v>13.893955996858285</v>
      </c>
      <c r="P2048" s="6">
        <f t="shared" si="406"/>
        <v>0</v>
      </c>
      <c r="Q2048" s="34">
        <f t="shared" si="407"/>
        <v>0</v>
      </c>
      <c r="R2048" s="6">
        <f t="shared" si="408"/>
        <v>0</v>
      </c>
      <c r="S2048" s="6">
        <f t="shared" si="409"/>
        <v>0</v>
      </c>
      <c r="T2048" s="6">
        <f t="shared" si="410"/>
        <v>13.893955996858285</v>
      </c>
      <c r="U2048" s="34">
        <f t="shared" si="411"/>
        <v>0</v>
      </c>
      <c r="V2048" s="35"/>
      <c r="W2048" s="64"/>
      <c r="X2048" s="6">
        <f t="shared" si="412"/>
        <v>0</v>
      </c>
      <c r="Y2048" s="6">
        <f t="shared" si="413"/>
        <v>0</v>
      </c>
      <c r="Z2048" s="6">
        <f t="shared" si="414"/>
        <v>0</v>
      </c>
      <c r="AA2048" s="6">
        <f t="shared" si="415"/>
        <v>13.893955996858285</v>
      </c>
      <c r="AB2048" s="6">
        <f t="shared" si="416"/>
        <v>0</v>
      </c>
      <c r="AC2048" s="6">
        <f t="shared" si="417"/>
        <v>0</v>
      </c>
      <c r="AD2048" s="6">
        <f t="shared" si="418"/>
        <v>0</v>
      </c>
    </row>
    <row r="2049" spans="2:30" x14ac:dyDescent="0.3">
      <c r="B2049" s="71">
        <v>0</v>
      </c>
      <c r="C2049" s="71">
        <v>14.285714892681247</v>
      </c>
      <c r="P2049" s="6">
        <f t="shared" si="406"/>
        <v>0</v>
      </c>
      <c r="Q2049" s="34">
        <f t="shared" si="407"/>
        <v>0</v>
      </c>
      <c r="R2049" s="6">
        <f t="shared" si="408"/>
        <v>0</v>
      </c>
      <c r="S2049" s="6">
        <f t="shared" si="409"/>
        <v>0</v>
      </c>
      <c r="T2049" s="6">
        <f t="shared" si="410"/>
        <v>14.285714892681247</v>
      </c>
      <c r="U2049" s="34">
        <f t="shared" si="411"/>
        <v>0</v>
      </c>
      <c r="V2049" s="35"/>
      <c r="W2049" s="64"/>
      <c r="X2049" s="6">
        <f t="shared" si="412"/>
        <v>0</v>
      </c>
      <c r="Y2049" s="6">
        <f t="shared" si="413"/>
        <v>0</v>
      </c>
      <c r="Z2049" s="6">
        <f t="shared" si="414"/>
        <v>0</v>
      </c>
      <c r="AA2049" s="6">
        <f t="shared" si="415"/>
        <v>14.285714892681247</v>
      </c>
      <c r="AB2049" s="6">
        <f t="shared" si="416"/>
        <v>0</v>
      </c>
      <c r="AC2049" s="6">
        <f t="shared" si="417"/>
        <v>0</v>
      </c>
      <c r="AD2049" s="6">
        <f t="shared" si="418"/>
        <v>0</v>
      </c>
    </row>
    <row r="2050" spans="2:30" x14ac:dyDescent="0.3">
      <c r="B2050" s="71">
        <v>0</v>
      </c>
      <c r="C2050" s="71">
        <v>14.663867229908142</v>
      </c>
      <c r="P2050" s="6">
        <f t="shared" si="406"/>
        <v>0</v>
      </c>
      <c r="Q2050" s="34">
        <f t="shared" si="407"/>
        <v>0</v>
      </c>
      <c r="R2050" s="6">
        <f t="shared" si="408"/>
        <v>0</v>
      </c>
      <c r="S2050" s="6">
        <f t="shared" si="409"/>
        <v>0</v>
      </c>
      <c r="T2050" s="6">
        <f t="shared" si="410"/>
        <v>14.663867229908142</v>
      </c>
      <c r="U2050" s="34">
        <f t="shared" si="411"/>
        <v>0</v>
      </c>
      <c r="V2050" s="35"/>
      <c r="W2050" s="64"/>
      <c r="X2050" s="6">
        <f t="shared" si="412"/>
        <v>0</v>
      </c>
      <c r="Y2050" s="6">
        <f t="shared" si="413"/>
        <v>0</v>
      </c>
      <c r="Z2050" s="6">
        <f t="shared" si="414"/>
        <v>0</v>
      </c>
      <c r="AA2050" s="6">
        <f t="shared" si="415"/>
        <v>14.663867229908142</v>
      </c>
      <c r="AB2050" s="6">
        <f t="shared" si="416"/>
        <v>0</v>
      </c>
      <c r="AC2050" s="6">
        <f t="shared" si="417"/>
        <v>0</v>
      </c>
      <c r="AD2050" s="6">
        <f t="shared" si="418"/>
        <v>0</v>
      </c>
    </row>
    <row r="2051" spans="2:30" x14ac:dyDescent="0.3">
      <c r="B2051" s="71">
        <v>0</v>
      </c>
      <c r="C2051" s="71">
        <v>11.789131092620828</v>
      </c>
      <c r="P2051" s="6">
        <f t="shared" si="406"/>
        <v>0</v>
      </c>
      <c r="Q2051" s="34">
        <f t="shared" si="407"/>
        <v>0</v>
      </c>
      <c r="R2051" s="6">
        <f t="shared" si="408"/>
        <v>0</v>
      </c>
      <c r="S2051" s="6">
        <f t="shared" si="409"/>
        <v>0</v>
      </c>
      <c r="T2051" s="6">
        <f t="shared" si="410"/>
        <v>11.789131092620828</v>
      </c>
      <c r="U2051" s="34">
        <f t="shared" si="411"/>
        <v>0</v>
      </c>
      <c r="V2051" s="35"/>
      <c r="W2051" s="64"/>
      <c r="X2051" s="6">
        <f t="shared" si="412"/>
        <v>0</v>
      </c>
      <c r="Y2051" s="6">
        <f t="shared" si="413"/>
        <v>0</v>
      </c>
      <c r="Z2051" s="6">
        <f t="shared" si="414"/>
        <v>0</v>
      </c>
      <c r="AA2051" s="6">
        <f t="shared" si="415"/>
        <v>11.789131092620828</v>
      </c>
      <c r="AB2051" s="6">
        <f t="shared" si="416"/>
        <v>0</v>
      </c>
      <c r="AC2051" s="6">
        <f t="shared" si="417"/>
        <v>0</v>
      </c>
      <c r="AD2051" s="6">
        <f t="shared" si="418"/>
        <v>0</v>
      </c>
    </row>
    <row r="2052" spans="2:30" x14ac:dyDescent="0.3">
      <c r="B2052" s="71">
        <v>0</v>
      </c>
      <c r="C2052" s="71">
        <v>11.38348197776207</v>
      </c>
      <c r="P2052" s="6">
        <f t="shared" ref="P2052:P2115" si="419">C2052-R2052-T2052</f>
        <v>0</v>
      </c>
      <c r="Q2052" s="34">
        <f t="shared" ref="Q2052:Q2115" si="420">MIN(318,B2052)</f>
        <v>0</v>
      </c>
      <c r="R2052" s="6">
        <f t="shared" ref="R2052:R2115" si="421">IF(Q2052=0,0,MIN(C2052,Q2052*33%))</f>
        <v>0</v>
      </c>
      <c r="S2052" s="6">
        <f t="shared" ref="S2052:S2115" si="422">MIN(B2052-Q2052,110*0.76)</f>
        <v>0</v>
      </c>
      <c r="T2052" s="6">
        <f t="shared" ref="T2052:T2115" si="423">MIN(134,C2052-R2052)</f>
        <v>11.38348197776207</v>
      </c>
      <c r="U2052" s="34">
        <f t="shared" ref="U2052:U2115" si="424">MIN(B2052-S2052-Q2052,134)</f>
        <v>0</v>
      </c>
      <c r="V2052" s="35"/>
      <c r="W2052" s="64"/>
      <c r="X2052" s="6">
        <f t="shared" ref="X2052:X2115" si="425">C2052-Y2052-AA2052-AD2052</f>
        <v>0</v>
      </c>
      <c r="Y2052" s="6">
        <f t="shared" ref="Y2052:Y2115" si="426">MIN(B2052,C2052)</f>
        <v>0</v>
      </c>
      <c r="Z2052" s="6">
        <f t="shared" ref="Z2052:Z2115" si="427">MIN(B2052-Y2052-AB2052,110*M$33)</f>
        <v>0</v>
      </c>
      <c r="AA2052" s="6">
        <f t="shared" ref="AA2052:AA2115" si="428">MIN(C2052-Y2052,110-Y2052)</f>
        <v>11.38348197776207</v>
      </c>
      <c r="AB2052" s="6">
        <f t="shared" ref="AB2052:AB2115" si="429">MIN(B2052-Y2052,120-Y2052)</f>
        <v>0</v>
      </c>
      <c r="AC2052" s="6">
        <f t="shared" ref="AC2052:AC2115" si="430">B2052-Y2052-Z2052-AB2052</f>
        <v>0</v>
      </c>
      <c r="AD2052" s="6">
        <f t="shared" ref="AD2052:AD2115" si="431">C2052-Y2052-AA2052</f>
        <v>0</v>
      </c>
    </row>
    <row r="2053" spans="2:30" x14ac:dyDescent="0.3">
      <c r="B2053" s="71">
        <v>0.58927427239037089</v>
      </c>
      <c r="C2053" s="71">
        <v>118.75125756513199</v>
      </c>
      <c r="P2053" s="6">
        <f t="shared" si="419"/>
        <v>0</v>
      </c>
      <c r="Q2053" s="34">
        <f t="shared" si="420"/>
        <v>0.58927427239037089</v>
      </c>
      <c r="R2053" s="6">
        <f t="shared" si="421"/>
        <v>0.19446050988882241</v>
      </c>
      <c r="S2053" s="6">
        <f t="shared" si="422"/>
        <v>0</v>
      </c>
      <c r="T2053" s="6">
        <f t="shared" si="423"/>
        <v>118.55679705524317</v>
      </c>
      <c r="U2053" s="34">
        <f t="shared" si="424"/>
        <v>0</v>
      </c>
      <c r="V2053" s="35"/>
      <c r="W2053" s="64"/>
      <c r="X2053" s="6">
        <f t="shared" si="425"/>
        <v>0</v>
      </c>
      <c r="Y2053" s="6">
        <f t="shared" si="426"/>
        <v>0.58927427239037089</v>
      </c>
      <c r="Z2053" s="6">
        <f t="shared" si="427"/>
        <v>0</v>
      </c>
      <c r="AA2053" s="6">
        <f t="shared" si="428"/>
        <v>109.41072572760963</v>
      </c>
      <c r="AB2053" s="6">
        <f t="shared" si="429"/>
        <v>0</v>
      </c>
      <c r="AC2053" s="6">
        <f t="shared" si="430"/>
        <v>0</v>
      </c>
      <c r="AD2053" s="6">
        <f t="shared" si="431"/>
        <v>8.7512575651319935</v>
      </c>
    </row>
    <row r="2054" spans="2:30" x14ac:dyDescent="0.3">
      <c r="B2054" s="71">
        <v>1.1415174541048094</v>
      </c>
      <c r="C2054" s="71">
        <v>102.70845482684608</v>
      </c>
      <c r="P2054" s="6">
        <f t="shared" si="419"/>
        <v>0</v>
      </c>
      <c r="Q2054" s="34">
        <f t="shared" si="420"/>
        <v>1.1415174541048094</v>
      </c>
      <c r="R2054" s="6">
        <f t="shared" si="421"/>
        <v>0.37670075985458712</v>
      </c>
      <c r="S2054" s="6">
        <f t="shared" si="422"/>
        <v>0</v>
      </c>
      <c r="T2054" s="6">
        <f t="shared" si="423"/>
        <v>102.33175406699149</v>
      </c>
      <c r="U2054" s="34">
        <f t="shared" si="424"/>
        <v>0</v>
      </c>
      <c r="V2054" s="35"/>
      <c r="W2054" s="64"/>
      <c r="X2054" s="6">
        <f t="shared" si="425"/>
        <v>0</v>
      </c>
      <c r="Y2054" s="6">
        <f t="shared" si="426"/>
        <v>1.1415174541048094</v>
      </c>
      <c r="Z2054" s="6">
        <f t="shared" si="427"/>
        <v>0</v>
      </c>
      <c r="AA2054" s="6">
        <f t="shared" si="428"/>
        <v>101.56693737274126</v>
      </c>
      <c r="AB2054" s="6">
        <f t="shared" si="429"/>
        <v>0</v>
      </c>
      <c r="AC2054" s="6">
        <f t="shared" si="430"/>
        <v>0</v>
      </c>
      <c r="AD2054" s="6">
        <f t="shared" si="431"/>
        <v>0</v>
      </c>
    </row>
    <row r="2055" spans="2:30" x14ac:dyDescent="0.3">
      <c r="B2055" s="71">
        <v>2.2051689682940672</v>
      </c>
      <c r="C2055" s="71">
        <v>88.490503683775643</v>
      </c>
      <c r="P2055" s="6">
        <f t="shared" si="419"/>
        <v>0</v>
      </c>
      <c r="Q2055" s="34">
        <f t="shared" si="420"/>
        <v>2.2051689682940672</v>
      </c>
      <c r="R2055" s="6">
        <f t="shared" si="421"/>
        <v>0.7277057595370422</v>
      </c>
      <c r="S2055" s="6">
        <f t="shared" si="422"/>
        <v>0</v>
      </c>
      <c r="T2055" s="6">
        <f t="shared" si="423"/>
        <v>87.762797924238598</v>
      </c>
      <c r="U2055" s="34">
        <f t="shared" si="424"/>
        <v>0</v>
      </c>
      <c r="V2055" s="35"/>
      <c r="W2055" s="64"/>
      <c r="X2055" s="6">
        <f t="shared" si="425"/>
        <v>0</v>
      </c>
      <c r="Y2055" s="6">
        <f t="shared" si="426"/>
        <v>2.2051689682940672</v>
      </c>
      <c r="Z2055" s="6">
        <f t="shared" si="427"/>
        <v>0</v>
      </c>
      <c r="AA2055" s="6">
        <f t="shared" si="428"/>
        <v>86.285334715481582</v>
      </c>
      <c r="AB2055" s="6">
        <f t="shared" si="429"/>
        <v>0</v>
      </c>
      <c r="AC2055" s="6">
        <f t="shared" si="430"/>
        <v>0</v>
      </c>
      <c r="AD2055" s="6">
        <f t="shared" si="431"/>
        <v>0</v>
      </c>
    </row>
    <row r="2056" spans="2:30" x14ac:dyDescent="0.3">
      <c r="B2056" s="71">
        <v>3.0848502337303616</v>
      </c>
      <c r="C2056" s="71">
        <v>79.944294043363243</v>
      </c>
      <c r="P2056" s="6">
        <f t="shared" si="419"/>
        <v>0</v>
      </c>
      <c r="Q2056" s="34">
        <f t="shared" si="420"/>
        <v>3.0848502337303616</v>
      </c>
      <c r="R2056" s="6">
        <f t="shared" si="421"/>
        <v>1.0180005771310194</v>
      </c>
      <c r="S2056" s="6">
        <f t="shared" si="422"/>
        <v>0</v>
      </c>
      <c r="T2056" s="6">
        <f t="shared" si="423"/>
        <v>78.926293466232224</v>
      </c>
      <c r="U2056" s="34">
        <f t="shared" si="424"/>
        <v>0</v>
      </c>
      <c r="V2056" s="35"/>
      <c r="W2056" s="64"/>
      <c r="X2056" s="6">
        <f t="shared" si="425"/>
        <v>0</v>
      </c>
      <c r="Y2056" s="6">
        <f t="shared" si="426"/>
        <v>3.0848502337303616</v>
      </c>
      <c r="Z2056" s="6">
        <f t="shared" si="427"/>
        <v>0</v>
      </c>
      <c r="AA2056" s="6">
        <f t="shared" si="428"/>
        <v>76.859443809632879</v>
      </c>
      <c r="AB2056" s="6">
        <f t="shared" si="429"/>
        <v>0</v>
      </c>
      <c r="AC2056" s="6">
        <f t="shared" si="430"/>
        <v>0</v>
      </c>
      <c r="AD2056" s="6">
        <f t="shared" si="431"/>
        <v>0</v>
      </c>
    </row>
    <row r="2057" spans="2:30" x14ac:dyDescent="0.3">
      <c r="B2057" s="71">
        <v>3.6755986577725999</v>
      </c>
      <c r="C2057" s="71">
        <v>68.875386756010144</v>
      </c>
      <c r="P2057" s="6">
        <f t="shared" si="419"/>
        <v>0</v>
      </c>
      <c r="Q2057" s="34">
        <f t="shared" si="420"/>
        <v>3.6755986577725999</v>
      </c>
      <c r="R2057" s="6">
        <f t="shared" si="421"/>
        <v>1.2129475570649579</v>
      </c>
      <c r="S2057" s="6">
        <f t="shared" si="422"/>
        <v>0</v>
      </c>
      <c r="T2057" s="6">
        <f t="shared" si="423"/>
        <v>67.662439198945179</v>
      </c>
      <c r="U2057" s="34">
        <f t="shared" si="424"/>
        <v>0</v>
      </c>
      <c r="V2057" s="35"/>
      <c r="W2057" s="64"/>
      <c r="X2057" s="6">
        <f t="shared" si="425"/>
        <v>0</v>
      </c>
      <c r="Y2057" s="6">
        <f t="shared" si="426"/>
        <v>3.6755986577725999</v>
      </c>
      <c r="Z2057" s="6">
        <f t="shared" si="427"/>
        <v>0</v>
      </c>
      <c r="AA2057" s="6">
        <f t="shared" si="428"/>
        <v>65.199788098237548</v>
      </c>
      <c r="AB2057" s="6">
        <f t="shared" si="429"/>
        <v>0</v>
      </c>
      <c r="AC2057" s="6">
        <f t="shared" si="430"/>
        <v>0</v>
      </c>
      <c r="AD2057" s="6">
        <f t="shared" si="431"/>
        <v>0</v>
      </c>
    </row>
    <row r="2058" spans="2:30" x14ac:dyDescent="0.3">
      <c r="B2058" s="71">
        <v>4.3915961245221293</v>
      </c>
      <c r="C2058" s="71">
        <v>81.335936138463566</v>
      </c>
      <c r="P2058" s="6">
        <f t="shared" si="419"/>
        <v>0</v>
      </c>
      <c r="Q2058" s="34">
        <f t="shared" si="420"/>
        <v>4.3915961245221293</v>
      </c>
      <c r="R2058" s="6">
        <f t="shared" si="421"/>
        <v>1.4492267210923027</v>
      </c>
      <c r="S2058" s="6">
        <f t="shared" si="422"/>
        <v>0</v>
      </c>
      <c r="T2058" s="6">
        <f t="shared" si="423"/>
        <v>79.886709417371264</v>
      </c>
      <c r="U2058" s="34">
        <f t="shared" si="424"/>
        <v>0</v>
      </c>
      <c r="V2058" s="35"/>
      <c r="W2058" s="64"/>
      <c r="X2058" s="6">
        <f t="shared" si="425"/>
        <v>0</v>
      </c>
      <c r="Y2058" s="6">
        <f t="shared" si="426"/>
        <v>4.3915961245221293</v>
      </c>
      <c r="Z2058" s="6">
        <f t="shared" si="427"/>
        <v>0</v>
      </c>
      <c r="AA2058" s="6">
        <f t="shared" si="428"/>
        <v>76.944340013941442</v>
      </c>
      <c r="AB2058" s="6">
        <f t="shared" si="429"/>
        <v>0</v>
      </c>
      <c r="AC2058" s="6">
        <f t="shared" si="430"/>
        <v>0</v>
      </c>
      <c r="AD2058" s="6">
        <f t="shared" si="431"/>
        <v>0</v>
      </c>
    </row>
    <row r="2059" spans="2:30" x14ac:dyDescent="0.3">
      <c r="B2059" s="71">
        <v>5.7330113998629706</v>
      </c>
      <c r="C2059" s="71">
        <v>69.834749278840093</v>
      </c>
      <c r="P2059" s="6">
        <f t="shared" si="419"/>
        <v>0</v>
      </c>
      <c r="Q2059" s="34">
        <f t="shared" si="420"/>
        <v>5.7330113998629706</v>
      </c>
      <c r="R2059" s="6">
        <f t="shared" si="421"/>
        <v>1.8918937619547804</v>
      </c>
      <c r="S2059" s="6">
        <f t="shared" si="422"/>
        <v>0</v>
      </c>
      <c r="T2059" s="6">
        <f t="shared" si="423"/>
        <v>67.942855516885317</v>
      </c>
      <c r="U2059" s="34">
        <f t="shared" si="424"/>
        <v>0</v>
      </c>
      <c r="V2059" s="35"/>
      <c r="W2059" s="64"/>
      <c r="X2059" s="6">
        <f t="shared" si="425"/>
        <v>0</v>
      </c>
      <c r="Y2059" s="6">
        <f t="shared" si="426"/>
        <v>5.7330113998629706</v>
      </c>
      <c r="Z2059" s="6">
        <f t="shared" si="427"/>
        <v>0</v>
      </c>
      <c r="AA2059" s="6">
        <f t="shared" si="428"/>
        <v>64.101737878977119</v>
      </c>
      <c r="AB2059" s="6">
        <f t="shared" si="429"/>
        <v>0</v>
      </c>
      <c r="AC2059" s="6">
        <f t="shared" si="430"/>
        <v>0</v>
      </c>
      <c r="AD2059" s="6">
        <f t="shared" si="431"/>
        <v>0</v>
      </c>
    </row>
    <row r="2060" spans="2:30" x14ac:dyDescent="0.3">
      <c r="B2060" s="71">
        <v>7.1067243689894779</v>
      </c>
      <c r="C2060" s="71">
        <v>72.108404747092976</v>
      </c>
      <c r="P2060" s="6">
        <f t="shared" si="419"/>
        <v>0</v>
      </c>
      <c r="Q2060" s="34">
        <f t="shared" si="420"/>
        <v>7.1067243689894779</v>
      </c>
      <c r="R2060" s="6">
        <f t="shared" si="421"/>
        <v>2.3452190417665277</v>
      </c>
      <c r="S2060" s="6">
        <f t="shared" si="422"/>
        <v>0</v>
      </c>
      <c r="T2060" s="6">
        <f t="shared" si="423"/>
        <v>69.76318570532645</v>
      </c>
      <c r="U2060" s="34">
        <f t="shared" si="424"/>
        <v>0</v>
      </c>
      <c r="V2060" s="35"/>
      <c r="W2060" s="64"/>
      <c r="X2060" s="6">
        <f t="shared" si="425"/>
        <v>0</v>
      </c>
      <c r="Y2060" s="6">
        <f t="shared" si="426"/>
        <v>7.1067243689894779</v>
      </c>
      <c r="Z2060" s="6">
        <f t="shared" si="427"/>
        <v>0</v>
      </c>
      <c r="AA2060" s="6">
        <f t="shared" si="428"/>
        <v>65.001680378103501</v>
      </c>
      <c r="AB2060" s="6">
        <f t="shared" si="429"/>
        <v>0</v>
      </c>
      <c r="AC2060" s="6">
        <f t="shared" si="430"/>
        <v>0</v>
      </c>
      <c r="AD2060" s="6">
        <f t="shared" si="431"/>
        <v>0</v>
      </c>
    </row>
    <row r="2061" spans="2:30" x14ac:dyDescent="0.3">
      <c r="B2061" s="71">
        <v>8.4285417648022811</v>
      </c>
      <c r="C2061" s="71">
        <v>73.440500699362573</v>
      </c>
      <c r="P2061" s="6">
        <f t="shared" si="419"/>
        <v>0</v>
      </c>
      <c r="Q2061" s="34">
        <f t="shared" si="420"/>
        <v>8.4285417648022811</v>
      </c>
      <c r="R2061" s="6">
        <f t="shared" si="421"/>
        <v>2.7814187823847529</v>
      </c>
      <c r="S2061" s="6">
        <f t="shared" si="422"/>
        <v>0</v>
      </c>
      <c r="T2061" s="6">
        <f t="shared" si="423"/>
        <v>70.659081916977826</v>
      </c>
      <c r="U2061" s="34">
        <f t="shared" si="424"/>
        <v>0</v>
      </c>
      <c r="V2061" s="35"/>
      <c r="W2061" s="64"/>
      <c r="X2061" s="6">
        <f t="shared" si="425"/>
        <v>0</v>
      </c>
      <c r="Y2061" s="6">
        <f t="shared" si="426"/>
        <v>8.4285417648022811</v>
      </c>
      <c r="Z2061" s="6">
        <f t="shared" si="427"/>
        <v>0</v>
      </c>
      <c r="AA2061" s="6">
        <f t="shared" si="428"/>
        <v>65.011958934560298</v>
      </c>
      <c r="AB2061" s="6">
        <f t="shared" si="429"/>
        <v>0</v>
      </c>
      <c r="AC2061" s="6">
        <f t="shared" si="430"/>
        <v>0</v>
      </c>
      <c r="AD2061" s="6">
        <f t="shared" si="431"/>
        <v>0</v>
      </c>
    </row>
    <row r="2062" spans="2:30" x14ac:dyDescent="0.3">
      <c r="B2062" s="71">
        <v>9.5805281156887041</v>
      </c>
      <c r="C2062" s="71">
        <v>76.856140460684287</v>
      </c>
      <c r="P2062" s="6">
        <f t="shared" si="419"/>
        <v>0</v>
      </c>
      <c r="Q2062" s="34">
        <f t="shared" si="420"/>
        <v>9.5805281156887041</v>
      </c>
      <c r="R2062" s="6">
        <f t="shared" si="421"/>
        <v>3.1615742781772727</v>
      </c>
      <c r="S2062" s="6">
        <f t="shared" si="422"/>
        <v>0</v>
      </c>
      <c r="T2062" s="6">
        <f t="shared" si="423"/>
        <v>73.694566182507018</v>
      </c>
      <c r="U2062" s="34">
        <f t="shared" si="424"/>
        <v>0</v>
      </c>
      <c r="V2062" s="35"/>
      <c r="W2062" s="64"/>
      <c r="X2062" s="6">
        <f t="shared" si="425"/>
        <v>0</v>
      </c>
      <c r="Y2062" s="6">
        <f t="shared" si="426"/>
        <v>9.5805281156887041</v>
      </c>
      <c r="Z2062" s="6">
        <f t="shared" si="427"/>
        <v>0</v>
      </c>
      <c r="AA2062" s="6">
        <f t="shared" si="428"/>
        <v>67.275612344995579</v>
      </c>
      <c r="AB2062" s="6">
        <f t="shared" si="429"/>
        <v>0</v>
      </c>
      <c r="AC2062" s="6">
        <f t="shared" si="430"/>
        <v>0</v>
      </c>
      <c r="AD2062" s="6">
        <f t="shared" si="431"/>
        <v>0</v>
      </c>
    </row>
    <row r="2063" spans="2:30" x14ac:dyDescent="0.3">
      <c r="B2063" s="71">
        <v>8.774833056576421</v>
      </c>
      <c r="C2063" s="71">
        <v>81.299883982659367</v>
      </c>
      <c r="P2063" s="6">
        <f t="shared" si="419"/>
        <v>0</v>
      </c>
      <c r="Q2063" s="34">
        <f t="shared" si="420"/>
        <v>8.774833056576421</v>
      </c>
      <c r="R2063" s="6">
        <f t="shared" si="421"/>
        <v>2.8956949086702193</v>
      </c>
      <c r="S2063" s="6">
        <f t="shared" si="422"/>
        <v>0</v>
      </c>
      <c r="T2063" s="6">
        <f t="shared" si="423"/>
        <v>78.404189073989144</v>
      </c>
      <c r="U2063" s="34">
        <f t="shared" si="424"/>
        <v>0</v>
      </c>
      <c r="V2063" s="35"/>
      <c r="W2063" s="64"/>
      <c r="X2063" s="6">
        <f t="shared" si="425"/>
        <v>0</v>
      </c>
      <c r="Y2063" s="6">
        <f t="shared" si="426"/>
        <v>8.774833056576421</v>
      </c>
      <c r="Z2063" s="6">
        <f t="shared" si="427"/>
        <v>0</v>
      </c>
      <c r="AA2063" s="6">
        <f t="shared" si="428"/>
        <v>72.52505092608294</v>
      </c>
      <c r="AB2063" s="6">
        <f t="shared" si="429"/>
        <v>0</v>
      </c>
      <c r="AC2063" s="6">
        <f t="shared" si="430"/>
        <v>0</v>
      </c>
      <c r="AD2063" s="6">
        <f t="shared" si="431"/>
        <v>0</v>
      </c>
    </row>
    <row r="2064" spans="2:30" x14ac:dyDescent="0.3">
      <c r="B2064" s="71">
        <v>6.5004836052460782</v>
      </c>
      <c r="C2064" s="71">
        <v>5.9248069065964266</v>
      </c>
      <c r="P2064" s="6">
        <f t="shared" si="419"/>
        <v>0</v>
      </c>
      <c r="Q2064" s="34">
        <f t="shared" si="420"/>
        <v>6.5004836052460782</v>
      </c>
      <c r="R2064" s="6">
        <f t="shared" si="421"/>
        <v>2.1451595897312057</v>
      </c>
      <c r="S2064" s="6">
        <f t="shared" si="422"/>
        <v>0</v>
      </c>
      <c r="T2064" s="6">
        <f t="shared" si="423"/>
        <v>3.7796473168652209</v>
      </c>
      <c r="U2064" s="34">
        <f t="shared" si="424"/>
        <v>0</v>
      </c>
      <c r="V2064" s="35"/>
      <c r="W2064" s="64"/>
      <c r="X2064" s="6">
        <f t="shared" si="425"/>
        <v>0</v>
      </c>
      <c r="Y2064" s="6">
        <f t="shared" si="426"/>
        <v>5.9248069065964266</v>
      </c>
      <c r="Z2064" s="6">
        <f t="shared" si="427"/>
        <v>0</v>
      </c>
      <c r="AA2064" s="6">
        <f t="shared" si="428"/>
        <v>0</v>
      </c>
      <c r="AB2064" s="6">
        <f t="shared" si="429"/>
        <v>0.57567669864965154</v>
      </c>
      <c r="AC2064" s="6">
        <f t="shared" si="430"/>
        <v>0</v>
      </c>
      <c r="AD2064" s="6">
        <f t="shared" si="431"/>
        <v>0</v>
      </c>
    </row>
    <row r="2065" spans="2:30" x14ac:dyDescent="0.3">
      <c r="B2065" s="71">
        <v>2.1285680210532756</v>
      </c>
      <c r="C2065" s="71">
        <v>6.6721657280909081</v>
      </c>
      <c r="P2065" s="6">
        <f t="shared" si="419"/>
        <v>0</v>
      </c>
      <c r="Q2065" s="34">
        <f t="shared" si="420"/>
        <v>2.1285680210532756</v>
      </c>
      <c r="R2065" s="6">
        <f t="shared" si="421"/>
        <v>0.70242744694758097</v>
      </c>
      <c r="S2065" s="6">
        <f t="shared" si="422"/>
        <v>0</v>
      </c>
      <c r="T2065" s="6">
        <f t="shared" si="423"/>
        <v>5.9697382811433268</v>
      </c>
      <c r="U2065" s="34">
        <f t="shared" si="424"/>
        <v>0</v>
      </c>
      <c r="V2065" s="35"/>
      <c r="W2065" s="64"/>
      <c r="X2065" s="6">
        <f t="shared" si="425"/>
        <v>0</v>
      </c>
      <c r="Y2065" s="6">
        <f t="shared" si="426"/>
        <v>2.1285680210532756</v>
      </c>
      <c r="Z2065" s="6">
        <f t="shared" si="427"/>
        <v>0</v>
      </c>
      <c r="AA2065" s="6">
        <f t="shared" si="428"/>
        <v>4.5435977070376321</v>
      </c>
      <c r="AB2065" s="6">
        <f t="shared" si="429"/>
        <v>0</v>
      </c>
      <c r="AC2065" s="6">
        <f t="shared" si="430"/>
        <v>0</v>
      </c>
      <c r="AD2065" s="6">
        <f t="shared" si="431"/>
        <v>0</v>
      </c>
    </row>
    <row r="2066" spans="2:30" x14ac:dyDescent="0.3">
      <c r="B2066" s="71">
        <v>0</v>
      </c>
      <c r="C2066" s="71">
        <v>7.9784211368264497</v>
      </c>
      <c r="P2066" s="6">
        <f t="shared" si="419"/>
        <v>0</v>
      </c>
      <c r="Q2066" s="34">
        <f t="shared" si="420"/>
        <v>0</v>
      </c>
      <c r="R2066" s="6">
        <f t="shared" si="421"/>
        <v>0</v>
      </c>
      <c r="S2066" s="6">
        <f t="shared" si="422"/>
        <v>0</v>
      </c>
      <c r="T2066" s="6">
        <f t="shared" si="423"/>
        <v>7.9784211368264497</v>
      </c>
      <c r="U2066" s="34">
        <f t="shared" si="424"/>
        <v>0</v>
      </c>
      <c r="V2066" s="35"/>
      <c r="W2066" s="64"/>
      <c r="X2066" s="6">
        <f t="shared" si="425"/>
        <v>0</v>
      </c>
      <c r="Y2066" s="6">
        <f t="shared" si="426"/>
        <v>0</v>
      </c>
      <c r="Z2066" s="6">
        <f t="shared" si="427"/>
        <v>0</v>
      </c>
      <c r="AA2066" s="6">
        <f t="shared" si="428"/>
        <v>7.9784211368264497</v>
      </c>
      <c r="AB2066" s="6">
        <f t="shared" si="429"/>
        <v>0</v>
      </c>
      <c r="AC2066" s="6">
        <f t="shared" si="430"/>
        <v>0</v>
      </c>
      <c r="AD2066" s="6">
        <f t="shared" si="431"/>
        <v>0</v>
      </c>
    </row>
    <row r="2067" spans="2:30" x14ac:dyDescent="0.3">
      <c r="B2067" s="71">
        <v>0</v>
      </c>
      <c r="C2067" s="71">
        <v>8.8440964697097808</v>
      </c>
      <c r="P2067" s="6">
        <f t="shared" si="419"/>
        <v>0</v>
      </c>
      <c r="Q2067" s="34">
        <f t="shared" si="420"/>
        <v>0</v>
      </c>
      <c r="R2067" s="6">
        <f t="shared" si="421"/>
        <v>0</v>
      </c>
      <c r="S2067" s="6">
        <f t="shared" si="422"/>
        <v>0</v>
      </c>
      <c r="T2067" s="6">
        <f t="shared" si="423"/>
        <v>8.8440964697097808</v>
      </c>
      <c r="U2067" s="34">
        <f t="shared" si="424"/>
        <v>0</v>
      </c>
      <c r="V2067" s="35"/>
      <c r="W2067" s="64"/>
      <c r="X2067" s="6">
        <f t="shared" si="425"/>
        <v>0</v>
      </c>
      <c r="Y2067" s="6">
        <f t="shared" si="426"/>
        <v>0</v>
      </c>
      <c r="Z2067" s="6">
        <f t="shared" si="427"/>
        <v>0</v>
      </c>
      <c r="AA2067" s="6">
        <f t="shared" si="428"/>
        <v>8.8440964697097808</v>
      </c>
      <c r="AB2067" s="6">
        <f t="shared" si="429"/>
        <v>0</v>
      </c>
      <c r="AC2067" s="6">
        <f t="shared" si="430"/>
        <v>0</v>
      </c>
      <c r="AD2067" s="6">
        <f t="shared" si="431"/>
        <v>0</v>
      </c>
    </row>
    <row r="2068" spans="2:30" x14ac:dyDescent="0.3">
      <c r="B2068" s="71">
        <v>0</v>
      </c>
      <c r="C2068" s="71">
        <v>9.5488285241137216</v>
      </c>
      <c r="P2068" s="6">
        <f t="shared" si="419"/>
        <v>0</v>
      </c>
      <c r="Q2068" s="34">
        <f t="shared" si="420"/>
        <v>0</v>
      </c>
      <c r="R2068" s="6">
        <f t="shared" si="421"/>
        <v>0</v>
      </c>
      <c r="S2068" s="6">
        <f t="shared" si="422"/>
        <v>0</v>
      </c>
      <c r="T2068" s="6">
        <f t="shared" si="423"/>
        <v>9.5488285241137216</v>
      </c>
      <c r="U2068" s="34">
        <f t="shared" si="424"/>
        <v>0</v>
      </c>
      <c r="V2068" s="35"/>
      <c r="W2068" s="64"/>
      <c r="X2068" s="6">
        <f t="shared" si="425"/>
        <v>0</v>
      </c>
      <c r="Y2068" s="6">
        <f t="shared" si="426"/>
        <v>0</v>
      </c>
      <c r="Z2068" s="6">
        <f t="shared" si="427"/>
        <v>0</v>
      </c>
      <c r="AA2068" s="6">
        <f t="shared" si="428"/>
        <v>9.5488285241137216</v>
      </c>
      <c r="AB2068" s="6">
        <f t="shared" si="429"/>
        <v>0</v>
      </c>
      <c r="AC2068" s="6">
        <f t="shared" si="430"/>
        <v>0</v>
      </c>
      <c r="AD2068" s="6">
        <f t="shared" si="431"/>
        <v>0</v>
      </c>
    </row>
    <row r="2069" spans="2:30" x14ac:dyDescent="0.3">
      <c r="B2069" s="71">
        <v>0</v>
      </c>
      <c r="C2069" s="71">
        <v>10.126038337198372</v>
      </c>
      <c r="P2069" s="6">
        <f t="shared" si="419"/>
        <v>0</v>
      </c>
      <c r="Q2069" s="34">
        <f t="shared" si="420"/>
        <v>0</v>
      </c>
      <c r="R2069" s="6">
        <f t="shared" si="421"/>
        <v>0</v>
      </c>
      <c r="S2069" s="6">
        <f t="shared" si="422"/>
        <v>0</v>
      </c>
      <c r="T2069" s="6">
        <f t="shared" si="423"/>
        <v>10.126038337198372</v>
      </c>
      <c r="U2069" s="34">
        <f t="shared" si="424"/>
        <v>0</v>
      </c>
      <c r="V2069" s="35"/>
      <c r="W2069" s="64"/>
      <c r="X2069" s="6">
        <f t="shared" si="425"/>
        <v>0</v>
      </c>
      <c r="Y2069" s="6">
        <f t="shared" si="426"/>
        <v>0</v>
      </c>
      <c r="Z2069" s="6">
        <f t="shared" si="427"/>
        <v>0</v>
      </c>
      <c r="AA2069" s="6">
        <f t="shared" si="428"/>
        <v>10.126038337198372</v>
      </c>
      <c r="AB2069" s="6">
        <f t="shared" si="429"/>
        <v>0</v>
      </c>
      <c r="AC2069" s="6">
        <f t="shared" si="430"/>
        <v>0</v>
      </c>
      <c r="AD2069" s="6">
        <f t="shared" si="431"/>
        <v>0</v>
      </c>
    </row>
    <row r="2070" spans="2:30" x14ac:dyDescent="0.3">
      <c r="B2070" s="71">
        <v>0</v>
      </c>
      <c r="C2070" s="71">
        <v>10.714934974496158</v>
      </c>
      <c r="P2070" s="6">
        <f t="shared" si="419"/>
        <v>0</v>
      </c>
      <c r="Q2070" s="34">
        <f t="shared" si="420"/>
        <v>0</v>
      </c>
      <c r="R2070" s="6">
        <f t="shared" si="421"/>
        <v>0</v>
      </c>
      <c r="S2070" s="6">
        <f t="shared" si="422"/>
        <v>0</v>
      </c>
      <c r="T2070" s="6">
        <f t="shared" si="423"/>
        <v>10.714934974496158</v>
      </c>
      <c r="U2070" s="34">
        <f t="shared" si="424"/>
        <v>0</v>
      </c>
      <c r="V2070" s="35"/>
      <c r="W2070" s="64"/>
      <c r="X2070" s="6">
        <f t="shared" si="425"/>
        <v>0</v>
      </c>
      <c r="Y2070" s="6">
        <f t="shared" si="426"/>
        <v>0</v>
      </c>
      <c r="Z2070" s="6">
        <f t="shared" si="427"/>
        <v>0</v>
      </c>
      <c r="AA2070" s="6">
        <f t="shared" si="428"/>
        <v>10.714934974496158</v>
      </c>
      <c r="AB2070" s="6">
        <f t="shared" si="429"/>
        <v>0</v>
      </c>
      <c r="AC2070" s="6">
        <f t="shared" si="430"/>
        <v>0</v>
      </c>
      <c r="AD2070" s="6">
        <f t="shared" si="431"/>
        <v>0</v>
      </c>
    </row>
    <row r="2071" spans="2:30" x14ac:dyDescent="0.3">
      <c r="B2071" s="71">
        <v>0</v>
      </c>
      <c r="C2071" s="71">
        <v>11.254481419844842</v>
      </c>
      <c r="P2071" s="6">
        <f t="shared" si="419"/>
        <v>0</v>
      </c>
      <c r="Q2071" s="34">
        <f t="shared" si="420"/>
        <v>0</v>
      </c>
      <c r="R2071" s="6">
        <f t="shared" si="421"/>
        <v>0</v>
      </c>
      <c r="S2071" s="6">
        <f t="shared" si="422"/>
        <v>0</v>
      </c>
      <c r="T2071" s="6">
        <f t="shared" si="423"/>
        <v>11.254481419844842</v>
      </c>
      <c r="U2071" s="34">
        <f t="shared" si="424"/>
        <v>0</v>
      </c>
      <c r="V2071" s="35"/>
      <c r="W2071" s="64"/>
      <c r="X2071" s="6">
        <f t="shared" si="425"/>
        <v>0</v>
      </c>
      <c r="Y2071" s="6">
        <f t="shared" si="426"/>
        <v>0</v>
      </c>
      <c r="Z2071" s="6">
        <f t="shared" si="427"/>
        <v>0</v>
      </c>
      <c r="AA2071" s="6">
        <f t="shared" si="428"/>
        <v>11.254481419844842</v>
      </c>
      <c r="AB2071" s="6">
        <f t="shared" si="429"/>
        <v>0</v>
      </c>
      <c r="AC2071" s="6">
        <f t="shared" si="430"/>
        <v>0</v>
      </c>
      <c r="AD2071" s="6">
        <f t="shared" si="431"/>
        <v>0</v>
      </c>
    </row>
    <row r="2072" spans="2:30" x14ac:dyDescent="0.3">
      <c r="B2072" s="71">
        <v>0</v>
      </c>
      <c r="C2072" s="71">
        <v>11.742432796779651</v>
      </c>
      <c r="P2072" s="6">
        <f t="shared" si="419"/>
        <v>0</v>
      </c>
      <c r="Q2072" s="34">
        <f t="shared" si="420"/>
        <v>0</v>
      </c>
      <c r="R2072" s="6">
        <f t="shared" si="421"/>
        <v>0</v>
      </c>
      <c r="S2072" s="6">
        <f t="shared" si="422"/>
        <v>0</v>
      </c>
      <c r="T2072" s="6">
        <f t="shared" si="423"/>
        <v>11.742432796779651</v>
      </c>
      <c r="U2072" s="34">
        <f t="shared" si="424"/>
        <v>0</v>
      </c>
      <c r="V2072" s="35"/>
      <c r="W2072" s="64"/>
      <c r="X2072" s="6">
        <f t="shared" si="425"/>
        <v>0</v>
      </c>
      <c r="Y2072" s="6">
        <f t="shared" si="426"/>
        <v>0</v>
      </c>
      <c r="Z2072" s="6">
        <f t="shared" si="427"/>
        <v>0</v>
      </c>
      <c r="AA2072" s="6">
        <f t="shared" si="428"/>
        <v>11.742432796779651</v>
      </c>
      <c r="AB2072" s="6">
        <f t="shared" si="429"/>
        <v>0</v>
      </c>
      <c r="AC2072" s="6">
        <f t="shared" si="430"/>
        <v>0</v>
      </c>
      <c r="AD2072" s="6">
        <f t="shared" si="431"/>
        <v>0</v>
      </c>
    </row>
    <row r="2073" spans="2:30" x14ac:dyDescent="0.3">
      <c r="B2073" s="71">
        <v>0</v>
      </c>
      <c r="C2073" s="71">
        <v>12.208773965900592</v>
      </c>
      <c r="P2073" s="6">
        <f t="shared" si="419"/>
        <v>0</v>
      </c>
      <c r="Q2073" s="34">
        <f t="shared" si="420"/>
        <v>0</v>
      </c>
      <c r="R2073" s="6">
        <f t="shared" si="421"/>
        <v>0</v>
      </c>
      <c r="S2073" s="6">
        <f t="shared" si="422"/>
        <v>0</v>
      </c>
      <c r="T2073" s="6">
        <f t="shared" si="423"/>
        <v>12.208773965900592</v>
      </c>
      <c r="U2073" s="34">
        <f t="shared" si="424"/>
        <v>0</v>
      </c>
      <c r="V2073" s="35"/>
      <c r="W2073" s="64"/>
      <c r="X2073" s="6">
        <f t="shared" si="425"/>
        <v>0</v>
      </c>
      <c r="Y2073" s="6">
        <f t="shared" si="426"/>
        <v>0</v>
      </c>
      <c r="Z2073" s="6">
        <f t="shared" si="427"/>
        <v>0</v>
      </c>
      <c r="AA2073" s="6">
        <f t="shared" si="428"/>
        <v>12.208773965900592</v>
      </c>
      <c r="AB2073" s="6">
        <f t="shared" si="429"/>
        <v>0</v>
      </c>
      <c r="AC2073" s="6">
        <f t="shared" si="430"/>
        <v>0</v>
      </c>
      <c r="AD2073" s="6">
        <f t="shared" si="431"/>
        <v>0</v>
      </c>
    </row>
    <row r="2074" spans="2:30" x14ac:dyDescent="0.3">
      <c r="B2074" s="71">
        <v>6.3698895547531905E-3</v>
      </c>
      <c r="C2074" s="71">
        <v>12.681348420157832</v>
      </c>
      <c r="P2074" s="6">
        <f t="shared" si="419"/>
        <v>0</v>
      </c>
      <c r="Q2074" s="34">
        <f t="shared" si="420"/>
        <v>6.3698895547531905E-3</v>
      </c>
      <c r="R2074" s="6">
        <f t="shared" si="421"/>
        <v>2.1020635530685531E-3</v>
      </c>
      <c r="S2074" s="6">
        <f t="shared" si="422"/>
        <v>0</v>
      </c>
      <c r="T2074" s="6">
        <f t="shared" si="423"/>
        <v>12.679246356604763</v>
      </c>
      <c r="U2074" s="34">
        <f t="shared" si="424"/>
        <v>0</v>
      </c>
      <c r="V2074" s="35"/>
      <c r="W2074" s="64"/>
      <c r="X2074" s="6">
        <f t="shared" si="425"/>
        <v>0</v>
      </c>
      <c r="Y2074" s="6">
        <f t="shared" si="426"/>
        <v>6.3698895547531905E-3</v>
      </c>
      <c r="Z2074" s="6">
        <f t="shared" si="427"/>
        <v>0</v>
      </c>
      <c r="AA2074" s="6">
        <f t="shared" si="428"/>
        <v>12.674978530603079</v>
      </c>
      <c r="AB2074" s="6">
        <f t="shared" si="429"/>
        <v>0</v>
      </c>
      <c r="AC2074" s="6">
        <f t="shared" si="430"/>
        <v>0</v>
      </c>
      <c r="AD2074" s="6">
        <f t="shared" si="431"/>
        <v>0</v>
      </c>
    </row>
    <row r="2075" spans="2:30" x14ac:dyDescent="0.3">
      <c r="B2075" s="71">
        <v>0</v>
      </c>
      <c r="C2075" s="71">
        <v>10.553947144449889</v>
      </c>
      <c r="P2075" s="6">
        <f t="shared" si="419"/>
        <v>0</v>
      </c>
      <c r="Q2075" s="34">
        <f t="shared" si="420"/>
        <v>0</v>
      </c>
      <c r="R2075" s="6">
        <f t="shared" si="421"/>
        <v>0</v>
      </c>
      <c r="S2075" s="6">
        <f t="shared" si="422"/>
        <v>0</v>
      </c>
      <c r="T2075" s="6">
        <f t="shared" si="423"/>
        <v>10.553947144449889</v>
      </c>
      <c r="U2075" s="34">
        <f t="shared" si="424"/>
        <v>0</v>
      </c>
      <c r="V2075" s="35"/>
      <c r="W2075" s="64"/>
      <c r="X2075" s="6">
        <f t="shared" si="425"/>
        <v>0</v>
      </c>
      <c r="Y2075" s="6">
        <f t="shared" si="426"/>
        <v>0</v>
      </c>
      <c r="Z2075" s="6">
        <f t="shared" si="427"/>
        <v>0</v>
      </c>
      <c r="AA2075" s="6">
        <f t="shared" si="428"/>
        <v>10.553947144449889</v>
      </c>
      <c r="AB2075" s="6">
        <f t="shared" si="429"/>
        <v>0</v>
      </c>
      <c r="AC2075" s="6">
        <f t="shared" si="430"/>
        <v>0</v>
      </c>
      <c r="AD2075" s="6">
        <f t="shared" si="431"/>
        <v>0</v>
      </c>
    </row>
    <row r="2076" spans="2:30" x14ac:dyDescent="0.3">
      <c r="B2076" s="71">
        <v>0</v>
      </c>
      <c r="C2076" s="71">
        <v>10.420374356876835</v>
      </c>
      <c r="P2076" s="6">
        <f t="shared" si="419"/>
        <v>0</v>
      </c>
      <c r="Q2076" s="34">
        <f t="shared" si="420"/>
        <v>0</v>
      </c>
      <c r="R2076" s="6">
        <f t="shared" si="421"/>
        <v>0</v>
      </c>
      <c r="S2076" s="6">
        <f t="shared" si="422"/>
        <v>0</v>
      </c>
      <c r="T2076" s="6">
        <f t="shared" si="423"/>
        <v>10.420374356876835</v>
      </c>
      <c r="U2076" s="34">
        <f t="shared" si="424"/>
        <v>0</v>
      </c>
      <c r="V2076" s="35"/>
      <c r="W2076" s="64"/>
      <c r="X2076" s="6">
        <f t="shared" si="425"/>
        <v>0</v>
      </c>
      <c r="Y2076" s="6">
        <f t="shared" si="426"/>
        <v>0</v>
      </c>
      <c r="Z2076" s="6">
        <f t="shared" si="427"/>
        <v>0</v>
      </c>
      <c r="AA2076" s="6">
        <f t="shared" si="428"/>
        <v>10.420374356876835</v>
      </c>
      <c r="AB2076" s="6">
        <f t="shared" si="429"/>
        <v>0</v>
      </c>
      <c r="AC2076" s="6">
        <f t="shared" si="430"/>
        <v>0</v>
      </c>
      <c r="AD2076" s="6">
        <f t="shared" si="431"/>
        <v>0</v>
      </c>
    </row>
    <row r="2077" spans="2:30" x14ac:dyDescent="0.3">
      <c r="B2077" s="71">
        <v>0.90313232675096378</v>
      </c>
      <c r="C2077" s="71">
        <v>122.34282863748413</v>
      </c>
      <c r="P2077" s="6">
        <f t="shared" si="419"/>
        <v>0</v>
      </c>
      <c r="Q2077" s="34">
        <f t="shared" si="420"/>
        <v>0.90313232675096378</v>
      </c>
      <c r="R2077" s="6">
        <f t="shared" si="421"/>
        <v>0.29803366782781804</v>
      </c>
      <c r="S2077" s="6">
        <f t="shared" si="422"/>
        <v>0</v>
      </c>
      <c r="T2077" s="6">
        <f t="shared" si="423"/>
        <v>122.04479496965631</v>
      </c>
      <c r="U2077" s="34">
        <f t="shared" si="424"/>
        <v>0</v>
      </c>
      <c r="V2077" s="35"/>
      <c r="W2077" s="64"/>
      <c r="X2077" s="6">
        <f t="shared" si="425"/>
        <v>0</v>
      </c>
      <c r="Y2077" s="6">
        <f t="shared" si="426"/>
        <v>0.90313232675096378</v>
      </c>
      <c r="Z2077" s="6">
        <f t="shared" si="427"/>
        <v>0</v>
      </c>
      <c r="AA2077" s="6">
        <f t="shared" si="428"/>
        <v>109.09686767324904</v>
      </c>
      <c r="AB2077" s="6">
        <f t="shared" si="429"/>
        <v>0</v>
      </c>
      <c r="AC2077" s="6">
        <f t="shared" si="430"/>
        <v>0</v>
      </c>
      <c r="AD2077" s="6">
        <f t="shared" si="431"/>
        <v>12.342828637484132</v>
      </c>
    </row>
    <row r="2078" spans="2:30" x14ac:dyDescent="0.3">
      <c r="B2078" s="71">
        <v>1.6275275536119869</v>
      </c>
      <c r="C2078" s="71">
        <v>105.6970883019616</v>
      </c>
      <c r="P2078" s="6">
        <f t="shared" si="419"/>
        <v>0</v>
      </c>
      <c r="Q2078" s="34">
        <f t="shared" si="420"/>
        <v>1.6275275536119869</v>
      </c>
      <c r="R2078" s="6">
        <f t="shared" si="421"/>
        <v>0.53708409269195567</v>
      </c>
      <c r="S2078" s="6">
        <f t="shared" si="422"/>
        <v>0</v>
      </c>
      <c r="T2078" s="6">
        <f t="shared" si="423"/>
        <v>105.16000420926964</v>
      </c>
      <c r="U2078" s="34">
        <f t="shared" si="424"/>
        <v>0</v>
      </c>
      <c r="V2078" s="35"/>
      <c r="W2078" s="64"/>
      <c r="X2078" s="6">
        <f t="shared" si="425"/>
        <v>0</v>
      </c>
      <c r="Y2078" s="6">
        <f t="shared" si="426"/>
        <v>1.6275275536119869</v>
      </c>
      <c r="Z2078" s="6">
        <f t="shared" si="427"/>
        <v>0</v>
      </c>
      <c r="AA2078" s="6">
        <f t="shared" si="428"/>
        <v>104.06956074834962</v>
      </c>
      <c r="AB2078" s="6">
        <f t="shared" si="429"/>
        <v>0</v>
      </c>
      <c r="AC2078" s="6">
        <f t="shared" si="430"/>
        <v>0</v>
      </c>
      <c r="AD2078" s="6">
        <f t="shared" si="431"/>
        <v>0</v>
      </c>
    </row>
    <row r="2079" spans="2:30" x14ac:dyDescent="0.3">
      <c r="B2079" s="71">
        <v>2.7381659168109236</v>
      </c>
      <c r="C2079" s="71">
        <v>94.13917474451074</v>
      </c>
      <c r="P2079" s="6">
        <f t="shared" si="419"/>
        <v>0</v>
      </c>
      <c r="Q2079" s="34">
        <f t="shared" si="420"/>
        <v>2.7381659168109236</v>
      </c>
      <c r="R2079" s="6">
        <f t="shared" si="421"/>
        <v>0.9035947525476048</v>
      </c>
      <c r="S2079" s="6">
        <f t="shared" si="422"/>
        <v>0</v>
      </c>
      <c r="T2079" s="6">
        <f t="shared" si="423"/>
        <v>93.235579991963135</v>
      </c>
      <c r="U2079" s="34">
        <f t="shared" si="424"/>
        <v>0</v>
      </c>
      <c r="V2079" s="35"/>
      <c r="W2079" s="64"/>
      <c r="X2079" s="6">
        <f t="shared" si="425"/>
        <v>0</v>
      </c>
      <c r="Y2079" s="6">
        <f t="shared" si="426"/>
        <v>2.7381659168109236</v>
      </c>
      <c r="Z2079" s="6">
        <f t="shared" si="427"/>
        <v>0</v>
      </c>
      <c r="AA2079" s="6">
        <f t="shared" si="428"/>
        <v>91.401008827699812</v>
      </c>
      <c r="AB2079" s="6">
        <f t="shared" si="429"/>
        <v>0</v>
      </c>
      <c r="AC2079" s="6">
        <f t="shared" si="430"/>
        <v>0</v>
      </c>
      <c r="AD2079" s="6">
        <f t="shared" si="431"/>
        <v>0</v>
      </c>
    </row>
    <row r="2080" spans="2:30" x14ac:dyDescent="0.3">
      <c r="B2080" s="71">
        <v>3.5715990648379807</v>
      </c>
      <c r="C2080" s="71">
        <v>88.856089472030234</v>
      </c>
      <c r="P2080" s="6">
        <f t="shared" si="419"/>
        <v>0</v>
      </c>
      <c r="Q2080" s="34">
        <f t="shared" si="420"/>
        <v>3.5715990648379807</v>
      </c>
      <c r="R2080" s="6">
        <f t="shared" si="421"/>
        <v>1.1786276913965337</v>
      </c>
      <c r="S2080" s="6">
        <f t="shared" si="422"/>
        <v>0</v>
      </c>
      <c r="T2080" s="6">
        <f t="shared" si="423"/>
        <v>87.677461780633706</v>
      </c>
      <c r="U2080" s="34">
        <f t="shared" si="424"/>
        <v>0</v>
      </c>
      <c r="V2080" s="35"/>
      <c r="W2080" s="64"/>
      <c r="X2080" s="6">
        <f t="shared" si="425"/>
        <v>0</v>
      </c>
      <c r="Y2080" s="6">
        <f t="shared" si="426"/>
        <v>3.5715990648379807</v>
      </c>
      <c r="Z2080" s="6">
        <f t="shared" si="427"/>
        <v>0</v>
      </c>
      <c r="AA2080" s="6">
        <f t="shared" si="428"/>
        <v>85.284490407192251</v>
      </c>
      <c r="AB2080" s="6">
        <f t="shared" si="429"/>
        <v>0</v>
      </c>
      <c r="AC2080" s="6">
        <f t="shared" si="430"/>
        <v>0</v>
      </c>
      <c r="AD2080" s="6">
        <f t="shared" si="431"/>
        <v>0</v>
      </c>
    </row>
    <row r="2081" spans="2:30" x14ac:dyDescent="0.3">
      <c r="B2081" s="71">
        <v>4.4247973407234351</v>
      </c>
      <c r="C2081" s="71">
        <v>78.234214286100439</v>
      </c>
      <c r="P2081" s="6">
        <f t="shared" si="419"/>
        <v>0</v>
      </c>
      <c r="Q2081" s="34">
        <f t="shared" si="420"/>
        <v>4.4247973407234351</v>
      </c>
      <c r="R2081" s="6">
        <f t="shared" si="421"/>
        <v>1.4601831224387336</v>
      </c>
      <c r="S2081" s="6">
        <f t="shared" si="422"/>
        <v>0</v>
      </c>
      <c r="T2081" s="6">
        <f t="shared" si="423"/>
        <v>76.774031163661704</v>
      </c>
      <c r="U2081" s="34">
        <f t="shared" si="424"/>
        <v>0</v>
      </c>
      <c r="V2081" s="35"/>
      <c r="W2081" s="64"/>
      <c r="X2081" s="6">
        <f t="shared" si="425"/>
        <v>0</v>
      </c>
      <c r="Y2081" s="6">
        <f t="shared" si="426"/>
        <v>4.4247973407234351</v>
      </c>
      <c r="Z2081" s="6">
        <f t="shared" si="427"/>
        <v>0</v>
      </c>
      <c r="AA2081" s="6">
        <f t="shared" si="428"/>
        <v>73.809416945377009</v>
      </c>
      <c r="AB2081" s="6">
        <f t="shared" si="429"/>
        <v>0</v>
      </c>
      <c r="AC2081" s="6">
        <f t="shared" si="430"/>
        <v>0</v>
      </c>
      <c r="AD2081" s="6">
        <f t="shared" si="431"/>
        <v>0</v>
      </c>
    </row>
    <row r="2082" spans="2:30" x14ac:dyDescent="0.3">
      <c r="B2082" s="71">
        <v>5.5194629780954099</v>
      </c>
      <c r="C2082" s="71">
        <v>89.57825979736387</v>
      </c>
      <c r="P2082" s="6">
        <f t="shared" si="419"/>
        <v>0</v>
      </c>
      <c r="Q2082" s="34">
        <f t="shared" si="420"/>
        <v>5.5194629780954099</v>
      </c>
      <c r="R2082" s="6">
        <f t="shared" si="421"/>
        <v>1.8214227827714853</v>
      </c>
      <c r="S2082" s="6">
        <f t="shared" si="422"/>
        <v>0</v>
      </c>
      <c r="T2082" s="6">
        <f t="shared" si="423"/>
        <v>87.756837014592378</v>
      </c>
      <c r="U2082" s="34">
        <f t="shared" si="424"/>
        <v>0</v>
      </c>
      <c r="V2082" s="35"/>
      <c r="W2082" s="64"/>
      <c r="X2082" s="6">
        <f t="shared" si="425"/>
        <v>0</v>
      </c>
      <c r="Y2082" s="6">
        <f t="shared" si="426"/>
        <v>5.5194629780954099</v>
      </c>
      <c r="Z2082" s="6">
        <f t="shared" si="427"/>
        <v>0</v>
      </c>
      <c r="AA2082" s="6">
        <f t="shared" si="428"/>
        <v>84.058796819268466</v>
      </c>
      <c r="AB2082" s="6">
        <f t="shared" si="429"/>
        <v>0</v>
      </c>
      <c r="AC2082" s="6">
        <f t="shared" si="430"/>
        <v>0</v>
      </c>
      <c r="AD2082" s="6">
        <f t="shared" si="431"/>
        <v>0</v>
      </c>
    </row>
    <row r="2083" spans="2:30" x14ac:dyDescent="0.3">
      <c r="B2083" s="71">
        <v>7.1925730545488999</v>
      </c>
      <c r="C2083" s="71">
        <v>75.816835010434318</v>
      </c>
      <c r="P2083" s="6">
        <f t="shared" si="419"/>
        <v>0</v>
      </c>
      <c r="Q2083" s="34">
        <f t="shared" si="420"/>
        <v>7.1925730545488999</v>
      </c>
      <c r="R2083" s="6">
        <f t="shared" si="421"/>
        <v>2.3735491080011371</v>
      </c>
      <c r="S2083" s="6">
        <f t="shared" si="422"/>
        <v>0</v>
      </c>
      <c r="T2083" s="6">
        <f t="shared" si="423"/>
        <v>73.443285902433175</v>
      </c>
      <c r="U2083" s="34">
        <f t="shared" si="424"/>
        <v>0</v>
      </c>
      <c r="V2083" s="35"/>
      <c r="W2083" s="64"/>
      <c r="X2083" s="6">
        <f t="shared" si="425"/>
        <v>0</v>
      </c>
      <c r="Y2083" s="6">
        <f t="shared" si="426"/>
        <v>7.1925730545488999</v>
      </c>
      <c r="Z2083" s="6">
        <f t="shared" si="427"/>
        <v>0</v>
      </c>
      <c r="AA2083" s="6">
        <f t="shared" si="428"/>
        <v>68.624261955885416</v>
      </c>
      <c r="AB2083" s="6">
        <f t="shared" si="429"/>
        <v>0</v>
      </c>
      <c r="AC2083" s="6">
        <f t="shared" si="430"/>
        <v>0</v>
      </c>
      <c r="AD2083" s="6">
        <f t="shared" si="431"/>
        <v>0</v>
      </c>
    </row>
    <row r="2084" spans="2:30" x14ac:dyDescent="0.3">
      <c r="B2084" s="71">
        <v>8.7833524130091245</v>
      </c>
      <c r="C2084" s="71">
        <v>74.642820078481094</v>
      </c>
      <c r="P2084" s="6">
        <f t="shared" si="419"/>
        <v>0</v>
      </c>
      <c r="Q2084" s="34">
        <f t="shared" si="420"/>
        <v>8.7833524130091245</v>
      </c>
      <c r="R2084" s="6">
        <f t="shared" si="421"/>
        <v>2.8985062962930113</v>
      </c>
      <c r="S2084" s="6">
        <f t="shared" si="422"/>
        <v>0</v>
      </c>
      <c r="T2084" s="6">
        <f t="shared" si="423"/>
        <v>71.744313782188087</v>
      </c>
      <c r="U2084" s="34">
        <f t="shared" si="424"/>
        <v>0</v>
      </c>
      <c r="V2084" s="35"/>
      <c r="W2084" s="64"/>
      <c r="X2084" s="6">
        <f t="shared" si="425"/>
        <v>0</v>
      </c>
      <c r="Y2084" s="6">
        <f t="shared" si="426"/>
        <v>8.7833524130091245</v>
      </c>
      <c r="Z2084" s="6">
        <f t="shared" si="427"/>
        <v>0</v>
      </c>
      <c r="AA2084" s="6">
        <f t="shared" si="428"/>
        <v>65.859467665471968</v>
      </c>
      <c r="AB2084" s="6">
        <f t="shared" si="429"/>
        <v>0</v>
      </c>
      <c r="AC2084" s="6">
        <f t="shared" si="430"/>
        <v>0</v>
      </c>
      <c r="AD2084" s="6">
        <f t="shared" si="431"/>
        <v>0</v>
      </c>
    </row>
    <row r="2085" spans="2:30" x14ac:dyDescent="0.3">
      <c r="B2085" s="71">
        <v>10.766269016261823</v>
      </c>
      <c r="C2085" s="71">
        <v>74.481885254826679</v>
      </c>
      <c r="P2085" s="6">
        <f t="shared" si="419"/>
        <v>0</v>
      </c>
      <c r="Q2085" s="34">
        <f t="shared" si="420"/>
        <v>10.766269016261823</v>
      </c>
      <c r="R2085" s="6">
        <f t="shared" si="421"/>
        <v>3.5528687753664019</v>
      </c>
      <c r="S2085" s="6">
        <f t="shared" si="422"/>
        <v>0</v>
      </c>
      <c r="T2085" s="6">
        <f t="shared" si="423"/>
        <v>70.929016479460273</v>
      </c>
      <c r="U2085" s="34">
        <f t="shared" si="424"/>
        <v>0</v>
      </c>
      <c r="V2085" s="35"/>
      <c r="W2085" s="64"/>
      <c r="X2085" s="6">
        <f t="shared" si="425"/>
        <v>0</v>
      </c>
      <c r="Y2085" s="6">
        <f t="shared" si="426"/>
        <v>10.766269016261823</v>
      </c>
      <c r="Z2085" s="6">
        <f t="shared" si="427"/>
        <v>0</v>
      </c>
      <c r="AA2085" s="6">
        <f t="shared" si="428"/>
        <v>63.715616238564856</v>
      </c>
      <c r="AB2085" s="6">
        <f t="shared" si="429"/>
        <v>0</v>
      </c>
      <c r="AC2085" s="6">
        <f t="shared" si="430"/>
        <v>0</v>
      </c>
      <c r="AD2085" s="6">
        <f t="shared" si="431"/>
        <v>0</v>
      </c>
    </row>
    <row r="2086" spans="2:30" x14ac:dyDescent="0.3">
      <c r="B2086" s="71">
        <v>12.184684622827625</v>
      </c>
      <c r="C2086" s="71">
        <v>77.280629401782662</v>
      </c>
      <c r="P2086" s="6">
        <f t="shared" si="419"/>
        <v>0</v>
      </c>
      <c r="Q2086" s="34">
        <f t="shared" si="420"/>
        <v>12.184684622827625</v>
      </c>
      <c r="R2086" s="6">
        <f t="shared" si="421"/>
        <v>4.0209459255331161</v>
      </c>
      <c r="S2086" s="6">
        <f t="shared" si="422"/>
        <v>0</v>
      </c>
      <c r="T2086" s="6">
        <f t="shared" si="423"/>
        <v>73.259683476249549</v>
      </c>
      <c r="U2086" s="34">
        <f t="shared" si="424"/>
        <v>0</v>
      </c>
      <c r="V2086" s="35"/>
      <c r="W2086" s="64"/>
      <c r="X2086" s="6">
        <f t="shared" si="425"/>
        <v>0</v>
      </c>
      <c r="Y2086" s="6">
        <f t="shared" si="426"/>
        <v>12.184684622827625</v>
      </c>
      <c r="Z2086" s="6">
        <f t="shared" si="427"/>
        <v>0</v>
      </c>
      <c r="AA2086" s="6">
        <f t="shared" si="428"/>
        <v>65.095944778955044</v>
      </c>
      <c r="AB2086" s="6">
        <f t="shared" si="429"/>
        <v>0</v>
      </c>
      <c r="AC2086" s="6">
        <f t="shared" si="430"/>
        <v>0</v>
      </c>
      <c r="AD2086" s="6">
        <f t="shared" si="431"/>
        <v>0</v>
      </c>
    </row>
    <row r="2087" spans="2:30" x14ac:dyDescent="0.3">
      <c r="B2087" s="71">
        <v>10.862805451934095</v>
      </c>
      <c r="C2087" s="71">
        <v>83.736941539162473</v>
      </c>
      <c r="P2087" s="6">
        <f t="shared" si="419"/>
        <v>0</v>
      </c>
      <c r="Q2087" s="34">
        <f t="shared" si="420"/>
        <v>10.862805451934095</v>
      </c>
      <c r="R2087" s="6">
        <f t="shared" si="421"/>
        <v>3.5847257991382517</v>
      </c>
      <c r="S2087" s="6">
        <f t="shared" si="422"/>
        <v>0</v>
      </c>
      <c r="T2087" s="6">
        <f t="shared" si="423"/>
        <v>80.152215740024218</v>
      </c>
      <c r="U2087" s="34">
        <f t="shared" si="424"/>
        <v>0</v>
      </c>
      <c r="V2087" s="35"/>
      <c r="W2087" s="64"/>
      <c r="X2087" s="6">
        <f t="shared" si="425"/>
        <v>0</v>
      </c>
      <c r="Y2087" s="6">
        <f t="shared" si="426"/>
        <v>10.862805451934095</v>
      </c>
      <c r="Z2087" s="6">
        <f t="shared" si="427"/>
        <v>0</v>
      </c>
      <c r="AA2087" s="6">
        <f t="shared" si="428"/>
        <v>72.874136087228379</v>
      </c>
      <c r="AB2087" s="6">
        <f t="shared" si="429"/>
        <v>0</v>
      </c>
      <c r="AC2087" s="6">
        <f t="shared" si="430"/>
        <v>0</v>
      </c>
      <c r="AD2087" s="6">
        <f t="shared" si="431"/>
        <v>0</v>
      </c>
    </row>
    <row r="2088" spans="2:30" x14ac:dyDescent="0.3">
      <c r="B2088" s="71">
        <v>6.6999951082795537</v>
      </c>
      <c r="C2088" s="71">
        <v>5.6263816493570076</v>
      </c>
      <c r="P2088" s="6">
        <f t="shared" si="419"/>
        <v>0</v>
      </c>
      <c r="Q2088" s="34">
        <f t="shared" si="420"/>
        <v>6.6999951082795537</v>
      </c>
      <c r="R2088" s="6">
        <f t="shared" si="421"/>
        <v>2.2109983857322528</v>
      </c>
      <c r="S2088" s="6">
        <f t="shared" si="422"/>
        <v>0</v>
      </c>
      <c r="T2088" s="6">
        <f t="shared" si="423"/>
        <v>3.4153832636247548</v>
      </c>
      <c r="U2088" s="34">
        <f t="shared" si="424"/>
        <v>0</v>
      </c>
      <c r="V2088" s="35"/>
      <c r="W2088" s="64"/>
      <c r="X2088" s="6">
        <f t="shared" si="425"/>
        <v>0</v>
      </c>
      <c r="Y2088" s="6">
        <f t="shared" si="426"/>
        <v>5.6263816493570076</v>
      </c>
      <c r="Z2088" s="6">
        <f t="shared" si="427"/>
        <v>0</v>
      </c>
      <c r="AA2088" s="6">
        <f t="shared" si="428"/>
        <v>0</v>
      </c>
      <c r="AB2088" s="6">
        <f t="shared" si="429"/>
        <v>1.0736134589225461</v>
      </c>
      <c r="AC2088" s="6">
        <f t="shared" si="430"/>
        <v>0</v>
      </c>
      <c r="AD2088" s="6">
        <f t="shared" si="431"/>
        <v>0</v>
      </c>
    </row>
    <row r="2089" spans="2:30" x14ac:dyDescent="0.3">
      <c r="B2089" s="71">
        <v>2.2934372053760779</v>
      </c>
      <c r="C2089" s="71">
        <v>6.4433579182331053</v>
      </c>
      <c r="P2089" s="6">
        <f t="shared" si="419"/>
        <v>0</v>
      </c>
      <c r="Q2089" s="34">
        <f t="shared" si="420"/>
        <v>2.2934372053760779</v>
      </c>
      <c r="R2089" s="6">
        <f t="shared" si="421"/>
        <v>0.75683427777410572</v>
      </c>
      <c r="S2089" s="6">
        <f t="shared" si="422"/>
        <v>0</v>
      </c>
      <c r="T2089" s="6">
        <f t="shared" si="423"/>
        <v>5.6865236404589998</v>
      </c>
      <c r="U2089" s="34">
        <f t="shared" si="424"/>
        <v>0</v>
      </c>
      <c r="V2089" s="35"/>
      <c r="W2089" s="64"/>
      <c r="X2089" s="6">
        <f t="shared" si="425"/>
        <v>0</v>
      </c>
      <c r="Y2089" s="6">
        <f t="shared" si="426"/>
        <v>2.2934372053760779</v>
      </c>
      <c r="Z2089" s="6">
        <f t="shared" si="427"/>
        <v>0</v>
      </c>
      <c r="AA2089" s="6">
        <f t="shared" si="428"/>
        <v>4.1499207128570275</v>
      </c>
      <c r="AB2089" s="6">
        <f t="shared" si="429"/>
        <v>0</v>
      </c>
      <c r="AC2089" s="6">
        <f t="shared" si="430"/>
        <v>0</v>
      </c>
      <c r="AD2089" s="6">
        <f t="shared" si="431"/>
        <v>0</v>
      </c>
    </row>
    <row r="2090" spans="2:30" x14ac:dyDescent="0.3">
      <c r="B2090" s="71">
        <v>0</v>
      </c>
      <c r="C2090" s="71">
        <v>7.8841366661833785</v>
      </c>
      <c r="P2090" s="6">
        <f t="shared" si="419"/>
        <v>0</v>
      </c>
      <c r="Q2090" s="34">
        <f t="shared" si="420"/>
        <v>0</v>
      </c>
      <c r="R2090" s="6">
        <f t="shared" si="421"/>
        <v>0</v>
      </c>
      <c r="S2090" s="6">
        <f t="shared" si="422"/>
        <v>0</v>
      </c>
      <c r="T2090" s="6">
        <f t="shared" si="423"/>
        <v>7.8841366661833785</v>
      </c>
      <c r="U2090" s="34">
        <f t="shared" si="424"/>
        <v>0</v>
      </c>
      <c r="V2090" s="35"/>
      <c r="W2090" s="64"/>
      <c r="X2090" s="6">
        <f t="shared" si="425"/>
        <v>0</v>
      </c>
      <c r="Y2090" s="6">
        <f t="shared" si="426"/>
        <v>0</v>
      </c>
      <c r="Z2090" s="6">
        <f t="shared" si="427"/>
        <v>0</v>
      </c>
      <c r="AA2090" s="6">
        <f t="shared" si="428"/>
        <v>7.8841366661833785</v>
      </c>
      <c r="AB2090" s="6">
        <f t="shared" si="429"/>
        <v>0</v>
      </c>
      <c r="AC2090" s="6">
        <f t="shared" si="430"/>
        <v>0</v>
      </c>
      <c r="AD2090" s="6">
        <f t="shared" si="431"/>
        <v>0</v>
      </c>
    </row>
    <row r="2091" spans="2:30" x14ac:dyDescent="0.3">
      <c r="B2091" s="71">
        <v>0</v>
      </c>
      <c r="C2091" s="71">
        <v>8.8982072542784056</v>
      </c>
      <c r="P2091" s="6">
        <f t="shared" si="419"/>
        <v>0</v>
      </c>
      <c r="Q2091" s="34">
        <f t="shared" si="420"/>
        <v>0</v>
      </c>
      <c r="R2091" s="6">
        <f t="shared" si="421"/>
        <v>0</v>
      </c>
      <c r="S2091" s="6">
        <f t="shared" si="422"/>
        <v>0</v>
      </c>
      <c r="T2091" s="6">
        <f t="shared" si="423"/>
        <v>8.8982072542784056</v>
      </c>
      <c r="U2091" s="34">
        <f t="shared" si="424"/>
        <v>0</v>
      </c>
      <c r="V2091" s="35"/>
      <c r="W2091" s="64"/>
      <c r="X2091" s="6">
        <f t="shared" si="425"/>
        <v>0</v>
      </c>
      <c r="Y2091" s="6">
        <f t="shared" si="426"/>
        <v>0</v>
      </c>
      <c r="Z2091" s="6">
        <f t="shared" si="427"/>
        <v>0</v>
      </c>
      <c r="AA2091" s="6">
        <f t="shared" si="428"/>
        <v>8.8982072542784056</v>
      </c>
      <c r="AB2091" s="6">
        <f t="shared" si="429"/>
        <v>0</v>
      </c>
      <c r="AC2091" s="6">
        <f t="shared" si="430"/>
        <v>0</v>
      </c>
      <c r="AD2091" s="6">
        <f t="shared" si="431"/>
        <v>0</v>
      </c>
    </row>
    <row r="2092" spans="2:30" x14ac:dyDescent="0.3">
      <c r="B2092" s="71">
        <v>0</v>
      </c>
      <c r="C2092" s="71">
        <v>9.7265658582783114</v>
      </c>
      <c r="P2092" s="6">
        <f t="shared" si="419"/>
        <v>0</v>
      </c>
      <c r="Q2092" s="34">
        <f t="shared" si="420"/>
        <v>0</v>
      </c>
      <c r="R2092" s="6">
        <f t="shared" si="421"/>
        <v>0</v>
      </c>
      <c r="S2092" s="6">
        <f t="shared" si="422"/>
        <v>0</v>
      </c>
      <c r="T2092" s="6">
        <f t="shared" si="423"/>
        <v>9.7265658582783114</v>
      </c>
      <c r="U2092" s="34">
        <f t="shared" si="424"/>
        <v>0</v>
      </c>
      <c r="V2092" s="35"/>
      <c r="W2092" s="64"/>
      <c r="X2092" s="6">
        <f t="shared" si="425"/>
        <v>0</v>
      </c>
      <c r="Y2092" s="6">
        <f t="shared" si="426"/>
        <v>0</v>
      </c>
      <c r="Z2092" s="6">
        <f t="shared" si="427"/>
        <v>0</v>
      </c>
      <c r="AA2092" s="6">
        <f t="shared" si="428"/>
        <v>9.7265658582783114</v>
      </c>
      <c r="AB2092" s="6">
        <f t="shared" si="429"/>
        <v>0</v>
      </c>
      <c r="AC2092" s="6">
        <f t="shared" si="430"/>
        <v>0</v>
      </c>
      <c r="AD2092" s="6">
        <f t="shared" si="431"/>
        <v>0</v>
      </c>
    </row>
    <row r="2093" spans="2:30" x14ac:dyDescent="0.3">
      <c r="B2093" s="71">
        <v>0</v>
      </c>
      <c r="C2093" s="71">
        <v>10.428480135355858</v>
      </c>
      <c r="P2093" s="6">
        <f t="shared" si="419"/>
        <v>0</v>
      </c>
      <c r="Q2093" s="34">
        <f t="shared" si="420"/>
        <v>0</v>
      </c>
      <c r="R2093" s="6">
        <f t="shared" si="421"/>
        <v>0</v>
      </c>
      <c r="S2093" s="6">
        <f t="shared" si="422"/>
        <v>0</v>
      </c>
      <c r="T2093" s="6">
        <f t="shared" si="423"/>
        <v>10.428480135355858</v>
      </c>
      <c r="U2093" s="34">
        <f t="shared" si="424"/>
        <v>0</v>
      </c>
      <c r="V2093" s="35"/>
      <c r="W2093" s="64"/>
      <c r="X2093" s="6">
        <f t="shared" si="425"/>
        <v>0</v>
      </c>
      <c r="Y2093" s="6">
        <f t="shared" si="426"/>
        <v>0</v>
      </c>
      <c r="Z2093" s="6">
        <f t="shared" si="427"/>
        <v>0</v>
      </c>
      <c r="AA2093" s="6">
        <f t="shared" si="428"/>
        <v>10.428480135355858</v>
      </c>
      <c r="AB2093" s="6">
        <f t="shared" si="429"/>
        <v>0</v>
      </c>
      <c r="AC2093" s="6">
        <f t="shared" si="430"/>
        <v>0</v>
      </c>
      <c r="AD2093" s="6">
        <f t="shared" si="431"/>
        <v>0</v>
      </c>
    </row>
    <row r="2094" spans="2:30" x14ac:dyDescent="0.3">
      <c r="B2094" s="71">
        <v>0</v>
      </c>
      <c r="C2094" s="71">
        <v>11.176118960898703</v>
      </c>
      <c r="P2094" s="6">
        <f t="shared" si="419"/>
        <v>0</v>
      </c>
      <c r="Q2094" s="34">
        <f t="shared" si="420"/>
        <v>0</v>
      </c>
      <c r="R2094" s="6">
        <f t="shared" si="421"/>
        <v>0</v>
      </c>
      <c r="S2094" s="6">
        <f t="shared" si="422"/>
        <v>0</v>
      </c>
      <c r="T2094" s="6">
        <f t="shared" si="423"/>
        <v>11.176118960898703</v>
      </c>
      <c r="U2094" s="34">
        <f t="shared" si="424"/>
        <v>0</v>
      </c>
      <c r="V2094" s="35"/>
      <c r="W2094" s="64"/>
      <c r="X2094" s="6">
        <f t="shared" si="425"/>
        <v>0</v>
      </c>
      <c r="Y2094" s="6">
        <f t="shared" si="426"/>
        <v>0</v>
      </c>
      <c r="Z2094" s="6">
        <f t="shared" si="427"/>
        <v>0</v>
      </c>
      <c r="AA2094" s="6">
        <f t="shared" si="428"/>
        <v>11.176118960898703</v>
      </c>
      <c r="AB2094" s="6">
        <f t="shared" si="429"/>
        <v>0</v>
      </c>
      <c r="AC2094" s="6">
        <f t="shared" si="430"/>
        <v>0</v>
      </c>
      <c r="AD2094" s="6">
        <f t="shared" si="431"/>
        <v>0</v>
      </c>
    </row>
    <row r="2095" spans="2:30" x14ac:dyDescent="0.3">
      <c r="B2095" s="71">
        <v>0</v>
      </c>
      <c r="C2095" s="71">
        <v>11.885269698245791</v>
      </c>
      <c r="P2095" s="6">
        <f t="shared" si="419"/>
        <v>0</v>
      </c>
      <c r="Q2095" s="34">
        <f t="shared" si="420"/>
        <v>0</v>
      </c>
      <c r="R2095" s="6">
        <f t="shared" si="421"/>
        <v>0</v>
      </c>
      <c r="S2095" s="6">
        <f t="shared" si="422"/>
        <v>0</v>
      </c>
      <c r="T2095" s="6">
        <f t="shared" si="423"/>
        <v>11.885269698245791</v>
      </c>
      <c r="U2095" s="34">
        <f t="shared" si="424"/>
        <v>0</v>
      </c>
      <c r="V2095" s="35"/>
      <c r="W2095" s="64"/>
      <c r="X2095" s="6">
        <f t="shared" si="425"/>
        <v>0</v>
      </c>
      <c r="Y2095" s="6">
        <f t="shared" si="426"/>
        <v>0</v>
      </c>
      <c r="Z2095" s="6">
        <f t="shared" si="427"/>
        <v>0</v>
      </c>
      <c r="AA2095" s="6">
        <f t="shared" si="428"/>
        <v>11.885269698245791</v>
      </c>
      <c r="AB2095" s="6">
        <f t="shared" si="429"/>
        <v>0</v>
      </c>
      <c r="AC2095" s="6">
        <f t="shared" si="430"/>
        <v>0</v>
      </c>
      <c r="AD2095" s="6">
        <f t="shared" si="431"/>
        <v>0</v>
      </c>
    </row>
    <row r="2096" spans="2:30" x14ac:dyDescent="0.3">
      <c r="B2096" s="71">
        <v>0</v>
      </c>
      <c r="C2096" s="71">
        <v>12.597333714442806</v>
      </c>
      <c r="P2096" s="6">
        <f t="shared" si="419"/>
        <v>0</v>
      </c>
      <c r="Q2096" s="34">
        <f t="shared" si="420"/>
        <v>0</v>
      </c>
      <c r="R2096" s="6">
        <f t="shared" si="421"/>
        <v>0</v>
      </c>
      <c r="S2096" s="6">
        <f t="shared" si="422"/>
        <v>0</v>
      </c>
      <c r="T2096" s="6">
        <f t="shared" si="423"/>
        <v>12.597333714442806</v>
      </c>
      <c r="U2096" s="34">
        <f t="shared" si="424"/>
        <v>0</v>
      </c>
      <c r="V2096" s="35"/>
      <c r="W2096" s="64"/>
      <c r="X2096" s="6">
        <f t="shared" si="425"/>
        <v>0</v>
      </c>
      <c r="Y2096" s="6">
        <f t="shared" si="426"/>
        <v>0</v>
      </c>
      <c r="Z2096" s="6">
        <f t="shared" si="427"/>
        <v>0</v>
      </c>
      <c r="AA2096" s="6">
        <f t="shared" si="428"/>
        <v>12.597333714442806</v>
      </c>
      <c r="AB2096" s="6">
        <f t="shared" si="429"/>
        <v>0</v>
      </c>
      <c r="AC2096" s="6">
        <f t="shared" si="430"/>
        <v>0</v>
      </c>
      <c r="AD2096" s="6">
        <f t="shared" si="431"/>
        <v>0</v>
      </c>
    </row>
    <row r="2097" spans="2:30" x14ac:dyDescent="0.3">
      <c r="B2097" s="71">
        <v>0</v>
      </c>
      <c r="C2097" s="71">
        <v>13.29898638243314</v>
      </c>
      <c r="P2097" s="6">
        <f t="shared" si="419"/>
        <v>0</v>
      </c>
      <c r="Q2097" s="34">
        <f t="shared" si="420"/>
        <v>0</v>
      </c>
      <c r="R2097" s="6">
        <f t="shared" si="421"/>
        <v>0</v>
      </c>
      <c r="S2097" s="6">
        <f t="shared" si="422"/>
        <v>0</v>
      </c>
      <c r="T2097" s="6">
        <f t="shared" si="423"/>
        <v>13.29898638243314</v>
      </c>
      <c r="U2097" s="34">
        <f t="shared" si="424"/>
        <v>0</v>
      </c>
      <c r="V2097" s="35"/>
      <c r="W2097" s="64"/>
      <c r="X2097" s="6">
        <f t="shared" si="425"/>
        <v>0</v>
      </c>
      <c r="Y2097" s="6">
        <f t="shared" si="426"/>
        <v>0</v>
      </c>
      <c r="Z2097" s="6">
        <f t="shared" si="427"/>
        <v>0</v>
      </c>
      <c r="AA2097" s="6">
        <f t="shared" si="428"/>
        <v>13.29898638243314</v>
      </c>
      <c r="AB2097" s="6">
        <f t="shared" si="429"/>
        <v>0</v>
      </c>
      <c r="AC2097" s="6">
        <f t="shared" si="430"/>
        <v>0</v>
      </c>
      <c r="AD2097" s="6">
        <f t="shared" si="431"/>
        <v>0</v>
      </c>
    </row>
    <row r="2098" spans="2:30" x14ac:dyDescent="0.3">
      <c r="B2098" s="71">
        <v>0</v>
      </c>
      <c r="C2098" s="71">
        <v>14.122092980567244</v>
      </c>
      <c r="P2098" s="6">
        <f t="shared" si="419"/>
        <v>0</v>
      </c>
      <c r="Q2098" s="34">
        <f t="shared" si="420"/>
        <v>0</v>
      </c>
      <c r="R2098" s="6">
        <f t="shared" si="421"/>
        <v>0</v>
      </c>
      <c r="S2098" s="6">
        <f t="shared" si="422"/>
        <v>0</v>
      </c>
      <c r="T2098" s="6">
        <f t="shared" si="423"/>
        <v>14.122092980567244</v>
      </c>
      <c r="U2098" s="34">
        <f t="shared" si="424"/>
        <v>0</v>
      </c>
      <c r="V2098" s="35"/>
      <c r="W2098" s="64"/>
      <c r="X2098" s="6">
        <f t="shared" si="425"/>
        <v>0</v>
      </c>
      <c r="Y2098" s="6">
        <f t="shared" si="426"/>
        <v>0</v>
      </c>
      <c r="Z2098" s="6">
        <f t="shared" si="427"/>
        <v>0</v>
      </c>
      <c r="AA2098" s="6">
        <f t="shared" si="428"/>
        <v>14.122092980567244</v>
      </c>
      <c r="AB2098" s="6">
        <f t="shared" si="429"/>
        <v>0</v>
      </c>
      <c r="AC2098" s="6">
        <f t="shared" si="430"/>
        <v>0</v>
      </c>
      <c r="AD2098" s="6">
        <f t="shared" si="431"/>
        <v>0</v>
      </c>
    </row>
    <row r="2099" spans="2:30" x14ac:dyDescent="0.3">
      <c r="B2099" s="71">
        <v>0</v>
      </c>
      <c r="C2099" s="71">
        <v>12.01563589366461</v>
      </c>
      <c r="P2099" s="6">
        <f t="shared" si="419"/>
        <v>0</v>
      </c>
      <c r="Q2099" s="34">
        <f t="shared" si="420"/>
        <v>0</v>
      </c>
      <c r="R2099" s="6">
        <f t="shared" si="421"/>
        <v>0</v>
      </c>
      <c r="S2099" s="6">
        <f t="shared" si="422"/>
        <v>0</v>
      </c>
      <c r="T2099" s="6">
        <f t="shared" si="423"/>
        <v>12.01563589366461</v>
      </c>
      <c r="U2099" s="34">
        <f t="shared" si="424"/>
        <v>0</v>
      </c>
      <c r="V2099" s="35"/>
      <c r="W2099" s="64"/>
      <c r="X2099" s="6">
        <f t="shared" si="425"/>
        <v>0</v>
      </c>
      <c r="Y2099" s="6">
        <f t="shared" si="426"/>
        <v>0</v>
      </c>
      <c r="Z2099" s="6">
        <f t="shared" si="427"/>
        <v>0</v>
      </c>
      <c r="AA2099" s="6">
        <f t="shared" si="428"/>
        <v>12.01563589366461</v>
      </c>
      <c r="AB2099" s="6">
        <f t="shared" si="429"/>
        <v>0</v>
      </c>
      <c r="AC2099" s="6">
        <f t="shared" si="430"/>
        <v>0</v>
      </c>
      <c r="AD2099" s="6">
        <f t="shared" si="431"/>
        <v>0</v>
      </c>
    </row>
    <row r="2100" spans="2:30" x14ac:dyDescent="0.3">
      <c r="B2100" s="71">
        <v>0</v>
      </c>
      <c r="C2100" s="71">
        <v>11.458106585181516</v>
      </c>
      <c r="P2100" s="6">
        <f t="shared" si="419"/>
        <v>0</v>
      </c>
      <c r="Q2100" s="34">
        <f t="shared" si="420"/>
        <v>0</v>
      </c>
      <c r="R2100" s="6">
        <f t="shared" si="421"/>
        <v>0</v>
      </c>
      <c r="S2100" s="6">
        <f t="shared" si="422"/>
        <v>0</v>
      </c>
      <c r="T2100" s="6">
        <f t="shared" si="423"/>
        <v>11.458106585181516</v>
      </c>
      <c r="U2100" s="34">
        <f t="shared" si="424"/>
        <v>0</v>
      </c>
      <c r="V2100" s="35"/>
      <c r="W2100" s="64"/>
      <c r="X2100" s="6">
        <f t="shared" si="425"/>
        <v>0</v>
      </c>
      <c r="Y2100" s="6">
        <f t="shared" si="426"/>
        <v>0</v>
      </c>
      <c r="Z2100" s="6">
        <f t="shared" si="427"/>
        <v>0</v>
      </c>
      <c r="AA2100" s="6">
        <f t="shared" si="428"/>
        <v>11.458106585181516</v>
      </c>
      <c r="AB2100" s="6">
        <f t="shared" si="429"/>
        <v>0</v>
      </c>
      <c r="AC2100" s="6">
        <f t="shared" si="430"/>
        <v>0</v>
      </c>
      <c r="AD2100" s="6">
        <f t="shared" si="431"/>
        <v>0</v>
      </c>
    </row>
    <row r="2101" spans="2:30" x14ac:dyDescent="0.3">
      <c r="B2101" s="71">
        <v>0.69254888916579393</v>
      </c>
      <c r="C2101" s="71">
        <v>154.47279622317808</v>
      </c>
      <c r="P2101" s="6">
        <f t="shared" si="419"/>
        <v>20.244255089753381</v>
      </c>
      <c r="Q2101" s="34">
        <f t="shared" si="420"/>
        <v>0.69254888916579393</v>
      </c>
      <c r="R2101" s="6">
        <f t="shared" si="421"/>
        <v>0.22854113342471202</v>
      </c>
      <c r="S2101" s="6">
        <f t="shared" si="422"/>
        <v>0</v>
      </c>
      <c r="T2101" s="6">
        <f t="shared" si="423"/>
        <v>134</v>
      </c>
      <c r="U2101" s="34">
        <f t="shared" si="424"/>
        <v>0</v>
      </c>
      <c r="V2101" s="35"/>
      <c r="W2101" s="64"/>
      <c r="X2101" s="6">
        <f t="shared" si="425"/>
        <v>0</v>
      </c>
      <c r="Y2101" s="6">
        <f t="shared" si="426"/>
        <v>0.69254888916579393</v>
      </c>
      <c r="Z2101" s="6">
        <f t="shared" si="427"/>
        <v>0</v>
      </c>
      <c r="AA2101" s="6">
        <f t="shared" si="428"/>
        <v>109.30745111083421</v>
      </c>
      <c r="AB2101" s="6">
        <f t="shared" si="429"/>
        <v>0</v>
      </c>
      <c r="AC2101" s="6">
        <f t="shared" si="430"/>
        <v>0</v>
      </c>
      <c r="AD2101" s="6">
        <f t="shared" si="431"/>
        <v>44.472796223178065</v>
      </c>
    </row>
    <row r="2102" spans="2:30" x14ac:dyDescent="0.3">
      <c r="B2102" s="71">
        <v>1.09671619817138</v>
      </c>
      <c r="C2102" s="71">
        <v>132.31736165946</v>
      </c>
      <c r="P2102" s="6">
        <f t="shared" si="419"/>
        <v>0</v>
      </c>
      <c r="Q2102" s="34">
        <f t="shared" si="420"/>
        <v>1.09671619817138</v>
      </c>
      <c r="R2102" s="6">
        <f t="shared" si="421"/>
        <v>0.36191634539655543</v>
      </c>
      <c r="S2102" s="6">
        <f t="shared" si="422"/>
        <v>0</v>
      </c>
      <c r="T2102" s="6">
        <f t="shared" si="423"/>
        <v>131.95544531406344</v>
      </c>
      <c r="U2102" s="34">
        <f t="shared" si="424"/>
        <v>0</v>
      </c>
      <c r="V2102" s="35"/>
      <c r="W2102" s="64"/>
      <c r="X2102" s="6">
        <f t="shared" si="425"/>
        <v>0</v>
      </c>
      <c r="Y2102" s="6">
        <f t="shared" si="426"/>
        <v>1.09671619817138</v>
      </c>
      <c r="Z2102" s="6">
        <f t="shared" si="427"/>
        <v>0</v>
      </c>
      <c r="AA2102" s="6">
        <f t="shared" si="428"/>
        <v>108.90328380182862</v>
      </c>
      <c r="AB2102" s="6">
        <f t="shared" si="429"/>
        <v>0</v>
      </c>
      <c r="AC2102" s="6">
        <f t="shared" si="430"/>
        <v>0</v>
      </c>
      <c r="AD2102" s="6">
        <f t="shared" si="431"/>
        <v>22.317361659460005</v>
      </c>
    </row>
    <row r="2103" spans="2:30" x14ac:dyDescent="0.3">
      <c r="B2103" s="71">
        <v>2.1217622328238837</v>
      </c>
      <c r="C2103" s="71">
        <v>111.74445229901406</v>
      </c>
      <c r="P2103" s="6">
        <f t="shared" si="419"/>
        <v>0</v>
      </c>
      <c r="Q2103" s="34">
        <f t="shared" si="420"/>
        <v>2.1217622328238837</v>
      </c>
      <c r="R2103" s="6">
        <f t="shared" si="421"/>
        <v>0.70018153683188167</v>
      </c>
      <c r="S2103" s="6">
        <f t="shared" si="422"/>
        <v>0</v>
      </c>
      <c r="T2103" s="6">
        <f t="shared" si="423"/>
        <v>111.04427076218218</v>
      </c>
      <c r="U2103" s="34">
        <f t="shared" si="424"/>
        <v>0</v>
      </c>
      <c r="V2103" s="35"/>
      <c r="W2103" s="64"/>
      <c r="X2103" s="6">
        <f t="shared" si="425"/>
        <v>0</v>
      </c>
      <c r="Y2103" s="6">
        <f t="shared" si="426"/>
        <v>2.1217622328238837</v>
      </c>
      <c r="Z2103" s="6">
        <f t="shared" si="427"/>
        <v>0</v>
      </c>
      <c r="AA2103" s="6">
        <f t="shared" si="428"/>
        <v>107.87823776717612</v>
      </c>
      <c r="AB2103" s="6">
        <f t="shared" si="429"/>
        <v>0</v>
      </c>
      <c r="AC2103" s="6">
        <f t="shared" si="430"/>
        <v>0</v>
      </c>
      <c r="AD2103" s="6">
        <f t="shared" si="431"/>
        <v>1.744452299014057</v>
      </c>
    </row>
    <row r="2104" spans="2:30" x14ac:dyDescent="0.3">
      <c r="B2104" s="71">
        <v>2.9983774152505624</v>
      </c>
      <c r="C2104" s="71">
        <v>97.958410784066771</v>
      </c>
      <c r="P2104" s="6">
        <f t="shared" si="419"/>
        <v>0</v>
      </c>
      <c r="Q2104" s="34">
        <f t="shared" si="420"/>
        <v>2.9983774152505624</v>
      </c>
      <c r="R2104" s="6">
        <f t="shared" si="421"/>
        <v>0.9894645470326856</v>
      </c>
      <c r="S2104" s="6">
        <f t="shared" si="422"/>
        <v>0</v>
      </c>
      <c r="T2104" s="6">
        <f t="shared" si="423"/>
        <v>96.968946237034089</v>
      </c>
      <c r="U2104" s="34">
        <f t="shared" si="424"/>
        <v>0</v>
      </c>
      <c r="V2104" s="35"/>
      <c r="W2104" s="64"/>
      <c r="X2104" s="6">
        <f t="shared" si="425"/>
        <v>0</v>
      </c>
      <c r="Y2104" s="6">
        <f t="shared" si="426"/>
        <v>2.9983774152505624</v>
      </c>
      <c r="Z2104" s="6">
        <f t="shared" si="427"/>
        <v>0</v>
      </c>
      <c r="AA2104" s="6">
        <f t="shared" si="428"/>
        <v>94.960033368816212</v>
      </c>
      <c r="AB2104" s="6">
        <f t="shared" si="429"/>
        <v>0</v>
      </c>
      <c r="AC2104" s="6">
        <f t="shared" si="430"/>
        <v>0</v>
      </c>
      <c r="AD2104" s="6">
        <f t="shared" si="431"/>
        <v>0</v>
      </c>
    </row>
    <row r="2105" spans="2:30" x14ac:dyDescent="0.3">
      <c r="B2105" s="71">
        <v>3.5290224770697161</v>
      </c>
      <c r="C2105" s="71">
        <v>89.649202105966651</v>
      </c>
      <c r="P2105" s="6">
        <f t="shared" si="419"/>
        <v>0</v>
      </c>
      <c r="Q2105" s="34">
        <f t="shared" si="420"/>
        <v>3.5290224770697161</v>
      </c>
      <c r="R2105" s="6">
        <f t="shared" si="421"/>
        <v>1.1645774174330064</v>
      </c>
      <c r="S2105" s="6">
        <f t="shared" si="422"/>
        <v>0</v>
      </c>
      <c r="T2105" s="6">
        <f t="shared" si="423"/>
        <v>88.484624688533643</v>
      </c>
      <c r="U2105" s="34">
        <f t="shared" si="424"/>
        <v>0</v>
      </c>
      <c r="V2105" s="35"/>
      <c r="W2105" s="64"/>
      <c r="X2105" s="6">
        <f t="shared" si="425"/>
        <v>0</v>
      </c>
      <c r="Y2105" s="6">
        <f t="shared" si="426"/>
        <v>3.5290224770697161</v>
      </c>
      <c r="Z2105" s="6">
        <f t="shared" si="427"/>
        <v>0</v>
      </c>
      <c r="AA2105" s="6">
        <f t="shared" si="428"/>
        <v>86.120179628896935</v>
      </c>
      <c r="AB2105" s="6">
        <f t="shared" si="429"/>
        <v>0</v>
      </c>
      <c r="AC2105" s="6">
        <f t="shared" si="430"/>
        <v>0</v>
      </c>
      <c r="AD2105" s="6">
        <f t="shared" si="431"/>
        <v>0</v>
      </c>
    </row>
    <row r="2106" spans="2:30" x14ac:dyDescent="0.3">
      <c r="B2106" s="71">
        <v>4.5699436229543124</v>
      </c>
      <c r="C2106" s="71">
        <v>102.60072126916961</v>
      </c>
      <c r="P2106" s="6">
        <f t="shared" si="419"/>
        <v>0</v>
      </c>
      <c r="Q2106" s="34">
        <f t="shared" si="420"/>
        <v>4.5699436229543124</v>
      </c>
      <c r="R2106" s="6">
        <f t="shared" si="421"/>
        <v>1.5080813955749233</v>
      </c>
      <c r="S2106" s="6">
        <f t="shared" si="422"/>
        <v>0</v>
      </c>
      <c r="T2106" s="6">
        <f t="shared" si="423"/>
        <v>101.09263987359469</v>
      </c>
      <c r="U2106" s="34">
        <f t="shared" si="424"/>
        <v>0</v>
      </c>
      <c r="V2106" s="35"/>
      <c r="W2106" s="64"/>
      <c r="X2106" s="6">
        <f t="shared" si="425"/>
        <v>0</v>
      </c>
      <c r="Y2106" s="6">
        <f t="shared" si="426"/>
        <v>4.5699436229543124</v>
      </c>
      <c r="Z2106" s="6">
        <f t="shared" si="427"/>
        <v>0</v>
      </c>
      <c r="AA2106" s="6">
        <f t="shared" si="428"/>
        <v>98.030777646215299</v>
      </c>
      <c r="AB2106" s="6">
        <f t="shared" si="429"/>
        <v>0</v>
      </c>
      <c r="AC2106" s="6">
        <f t="shared" si="430"/>
        <v>0</v>
      </c>
      <c r="AD2106" s="6">
        <f t="shared" si="431"/>
        <v>0</v>
      </c>
    </row>
    <row r="2107" spans="2:30" x14ac:dyDescent="0.3">
      <c r="B2107" s="71">
        <v>5.6184643299532926</v>
      </c>
      <c r="C2107" s="71">
        <v>89.350493496011808</v>
      </c>
      <c r="P2107" s="6">
        <f t="shared" si="419"/>
        <v>0</v>
      </c>
      <c r="Q2107" s="34">
        <f t="shared" si="420"/>
        <v>5.6184643299532926</v>
      </c>
      <c r="R2107" s="6">
        <f t="shared" si="421"/>
        <v>1.8540932288845866</v>
      </c>
      <c r="S2107" s="6">
        <f t="shared" si="422"/>
        <v>0</v>
      </c>
      <c r="T2107" s="6">
        <f t="shared" si="423"/>
        <v>87.496400267127228</v>
      </c>
      <c r="U2107" s="34">
        <f t="shared" si="424"/>
        <v>0</v>
      </c>
      <c r="V2107" s="35"/>
      <c r="W2107" s="64"/>
      <c r="X2107" s="6">
        <f t="shared" si="425"/>
        <v>0</v>
      </c>
      <c r="Y2107" s="6">
        <f t="shared" si="426"/>
        <v>5.6184643299532926</v>
      </c>
      <c r="Z2107" s="6">
        <f t="shared" si="427"/>
        <v>0</v>
      </c>
      <c r="AA2107" s="6">
        <f t="shared" si="428"/>
        <v>83.73202916605851</v>
      </c>
      <c r="AB2107" s="6">
        <f t="shared" si="429"/>
        <v>0</v>
      </c>
      <c r="AC2107" s="6">
        <f t="shared" si="430"/>
        <v>0</v>
      </c>
      <c r="AD2107" s="6">
        <f t="shared" si="431"/>
        <v>0</v>
      </c>
    </row>
    <row r="2108" spans="2:30" x14ac:dyDescent="0.3">
      <c r="B2108" s="71">
        <v>6.6256343850996018</v>
      </c>
      <c r="C2108" s="71">
        <v>91.0491691075798</v>
      </c>
      <c r="P2108" s="6">
        <f t="shared" si="419"/>
        <v>0</v>
      </c>
      <c r="Q2108" s="34">
        <f t="shared" si="420"/>
        <v>6.6256343850996018</v>
      </c>
      <c r="R2108" s="6">
        <f t="shared" si="421"/>
        <v>2.1864593470828688</v>
      </c>
      <c r="S2108" s="6">
        <f t="shared" si="422"/>
        <v>0</v>
      </c>
      <c r="T2108" s="6">
        <f t="shared" si="423"/>
        <v>88.862709760496926</v>
      </c>
      <c r="U2108" s="34">
        <f t="shared" si="424"/>
        <v>0</v>
      </c>
      <c r="V2108" s="35"/>
      <c r="W2108" s="64"/>
      <c r="X2108" s="6">
        <f t="shared" si="425"/>
        <v>0</v>
      </c>
      <c r="Y2108" s="6">
        <f t="shared" si="426"/>
        <v>6.6256343850996018</v>
      </c>
      <c r="Z2108" s="6">
        <f t="shared" si="427"/>
        <v>0</v>
      </c>
      <c r="AA2108" s="6">
        <f t="shared" si="428"/>
        <v>84.423534722480198</v>
      </c>
      <c r="AB2108" s="6">
        <f t="shared" si="429"/>
        <v>0</v>
      </c>
      <c r="AC2108" s="6">
        <f t="shared" si="430"/>
        <v>0</v>
      </c>
      <c r="AD2108" s="6">
        <f t="shared" si="431"/>
        <v>0</v>
      </c>
    </row>
    <row r="2109" spans="2:30" x14ac:dyDescent="0.3">
      <c r="B2109" s="71">
        <v>7.6862787194324875</v>
      </c>
      <c r="C2109" s="71">
        <v>91.987450904280408</v>
      </c>
      <c r="P2109" s="6">
        <f t="shared" si="419"/>
        <v>0</v>
      </c>
      <c r="Q2109" s="34">
        <f t="shared" si="420"/>
        <v>7.6862787194324875</v>
      </c>
      <c r="R2109" s="6">
        <f t="shared" si="421"/>
        <v>2.5364719774127211</v>
      </c>
      <c r="S2109" s="6">
        <f t="shared" si="422"/>
        <v>0</v>
      </c>
      <c r="T2109" s="6">
        <f t="shared" si="423"/>
        <v>89.450978926867691</v>
      </c>
      <c r="U2109" s="34">
        <f t="shared" si="424"/>
        <v>0</v>
      </c>
      <c r="V2109" s="35"/>
      <c r="W2109" s="64"/>
      <c r="X2109" s="6">
        <f t="shared" si="425"/>
        <v>0</v>
      </c>
      <c r="Y2109" s="6">
        <f t="shared" si="426"/>
        <v>7.6862787194324875</v>
      </c>
      <c r="Z2109" s="6">
        <f t="shared" si="427"/>
        <v>0</v>
      </c>
      <c r="AA2109" s="6">
        <f t="shared" si="428"/>
        <v>84.301172184847914</v>
      </c>
      <c r="AB2109" s="6">
        <f t="shared" si="429"/>
        <v>0</v>
      </c>
      <c r="AC2109" s="6">
        <f t="shared" si="430"/>
        <v>0</v>
      </c>
      <c r="AD2109" s="6">
        <f t="shared" si="431"/>
        <v>0</v>
      </c>
    </row>
    <row r="2110" spans="2:30" x14ac:dyDescent="0.3">
      <c r="B2110" s="71">
        <v>9.4892082614051283</v>
      </c>
      <c r="C2110" s="71">
        <v>99.753785413202095</v>
      </c>
      <c r="P2110" s="6">
        <f t="shared" si="419"/>
        <v>0</v>
      </c>
      <c r="Q2110" s="34">
        <f t="shared" si="420"/>
        <v>9.4892082614051283</v>
      </c>
      <c r="R2110" s="6">
        <f t="shared" si="421"/>
        <v>3.1314387262636925</v>
      </c>
      <c r="S2110" s="6">
        <f t="shared" si="422"/>
        <v>0</v>
      </c>
      <c r="T2110" s="6">
        <f t="shared" si="423"/>
        <v>96.6223466869384</v>
      </c>
      <c r="U2110" s="34">
        <f t="shared" si="424"/>
        <v>0</v>
      </c>
      <c r="V2110" s="35"/>
      <c r="W2110" s="64"/>
      <c r="X2110" s="6">
        <f t="shared" si="425"/>
        <v>0</v>
      </c>
      <c r="Y2110" s="6">
        <f t="shared" si="426"/>
        <v>9.4892082614051283</v>
      </c>
      <c r="Z2110" s="6">
        <f t="shared" si="427"/>
        <v>0</v>
      </c>
      <c r="AA2110" s="6">
        <f t="shared" si="428"/>
        <v>90.264577151796971</v>
      </c>
      <c r="AB2110" s="6">
        <f t="shared" si="429"/>
        <v>0</v>
      </c>
      <c r="AC2110" s="6">
        <f t="shared" si="430"/>
        <v>0</v>
      </c>
      <c r="AD2110" s="6">
        <f t="shared" si="431"/>
        <v>0</v>
      </c>
    </row>
    <row r="2111" spans="2:30" x14ac:dyDescent="0.3">
      <c r="B2111" s="71">
        <v>8.2327549629241243</v>
      </c>
      <c r="C2111" s="71">
        <v>109.75457973041337</v>
      </c>
      <c r="P2111" s="6">
        <f t="shared" si="419"/>
        <v>0</v>
      </c>
      <c r="Q2111" s="34">
        <f t="shared" si="420"/>
        <v>8.2327549629241243</v>
      </c>
      <c r="R2111" s="6">
        <f t="shared" si="421"/>
        <v>2.7168091377649612</v>
      </c>
      <c r="S2111" s="6">
        <f t="shared" si="422"/>
        <v>0</v>
      </c>
      <c r="T2111" s="6">
        <f t="shared" si="423"/>
        <v>107.03777059264841</v>
      </c>
      <c r="U2111" s="34">
        <f t="shared" si="424"/>
        <v>0</v>
      </c>
      <c r="V2111" s="35"/>
      <c r="W2111" s="64"/>
      <c r="X2111" s="6">
        <f t="shared" si="425"/>
        <v>0</v>
      </c>
      <c r="Y2111" s="6">
        <f t="shared" si="426"/>
        <v>8.2327549629241243</v>
      </c>
      <c r="Z2111" s="6">
        <f t="shared" si="427"/>
        <v>0</v>
      </c>
      <c r="AA2111" s="6">
        <f t="shared" si="428"/>
        <v>101.52182476748925</v>
      </c>
      <c r="AB2111" s="6">
        <f t="shared" si="429"/>
        <v>0</v>
      </c>
      <c r="AC2111" s="6">
        <f t="shared" si="430"/>
        <v>0</v>
      </c>
      <c r="AD2111" s="6">
        <f t="shared" si="431"/>
        <v>0</v>
      </c>
    </row>
    <row r="2112" spans="2:30" x14ac:dyDescent="0.3">
      <c r="B2112" s="71">
        <v>6.1237016401843469</v>
      </c>
      <c r="C2112" s="71">
        <v>6.6056660494901234</v>
      </c>
      <c r="P2112" s="6">
        <f t="shared" si="419"/>
        <v>0</v>
      </c>
      <c r="Q2112" s="34">
        <f t="shared" si="420"/>
        <v>6.1237016401843469</v>
      </c>
      <c r="R2112" s="6">
        <f t="shared" si="421"/>
        <v>2.0208215412608346</v>
      </c>
      <c r="S2112" s="6">
        <f t="shared" si="422"/>
        <v>0</v>
      </c>
      <c r="T2112" s="6">
        <f t="shared" si="423"/>
        <v>4.5848445082292884</v>
      </c>
      <c r="U2112" s="34">
        <f t="shared" si="424"/>
        <v>0</v>
      </c>
      <c r="V2112" s="35"/>
      <c r="W2112" s="64"/>
      <c r="X2112" s="6">
        <f t="shared" si="425"/>
        <v>0</v>
      </c>
      <c r="Y2112" s="6">
        <f t="shared" si="426"/>
        <v>6.1237016401843469</v>
      </c>
      <c r="Z2112" s="6">
        <f t="shared" si="427"/>
        <v>0</v>
      </c>
      <c r="AA2112" s="6">
        <f t="shared" si="428"/>
        <v>0.48196440930577644</v>
      </c>
      <c r="AB2112" s="6">
        <f t="shared" si="429"/>
        <v>0</v>
      </c>
      <c r="AC2112" s="6">
        <f t="shared" si="430"/>
        <v>0</v>
      </c>
      <c r="AD2112" s="6">
        <f t="shared" si="431"/>
        <v>0</v>
      </c>
    </row>
    <row r="2113" spans="2:30" x14ac:dyDescent="0.3">
      <c r="B2113" s="71">
        <v>1.8101239945082293</v>
      </c>
      <c r="C2113" s="71">
        <v>7.5018444510008075</v>
      </c>
      <c r="P2113" s="6">
        <f t="shared" si="419"/>
        <v>0</v>
      </c>
      <c r="Q2113" s="34">
        <f t="shared" si="420"/>
        <v>1.8101239945082293</v>
      </c>
      <c r="R2113" s="6">
        <f t="shared" si="421"/>
        <v>0.59734091818771573</v>
      </c>
      <c r="S2113" s="6">
        <f t="shared" si="422"/>
        <v>0</v>
      </c>
      <c r="T2113" s="6">
        <f t="shared" si="423"/>
        <v>6.9045035328130915</v>
      </c>
      <c r="U2113" s="34">
        <f t="shared" si="424"/>
        <v>0</v>
      </c>
      <c r="V2113" s="35"/>
      <c r="W2113" s="64"/>
      <c r="X2113" s="6">
        <f t="shared" si="425"/>
        <v>0</v>
      </c>
      <c r="Y2113" s="6">
        <f t="shared" si="426"/>
        <v>1.8101239945082293</v>
      </c>
      <c r="Z2113" s="6">
        <f t="shared" si="427"/>
        <v>0</v>
      </c>
      <c r="AA2113" s="6">
        <f t="shared" si="428"/>
        <v>5.6917204564925781</v>
      </c>
      <c r="AB2113" s="6">
        <f t="shared" si="429"/>
        <v>0</v>
      </c>
      <c r="AC2113" s="6">
        <f t="shared" si="430"/>
        <v>0</v>
      </c>
      <c r="AD2113" s="6">
        <f t="shared" si="431"/>
        <v>0</v>
      </c>
    </row>
    <row r="2114" spans="2:30" x14ac:dyDescent="0.3">
      <c r="B2114" s="71">
        <v>0</v>
      </c>
      <c r="C2114" s="71">
        <v>8.9958374515312247</v>
      </c>
      <c r="P2114" s="6">
        <f t="shared" si="419"/>
        <v>0</v>
      </c>
      <c r="Q2114" s="34">
        <f t="shared" si="420"/>
        <v>0</v>
      </c>
      <c r="R2114" s="6">
        <f t="shared" si="421"/>
        <v>0</v>
      </c>
      <c r="S2114" s="6">
        <f t="shared" si="422"/>
        <v>0</v>
      </c>
      <c r="T2114" s="6">
        <f t="shared" si="423"/>
        <v>8.9958374515312247</v>
      </c>
      <c r="U2114" s="34">
        <f t="shared" si="424"/>
        <v>0</v>
      </c>
      <c r="V2114" s="35"/>
      <c r="W2114" s="64"/>
      <c r="X2114" s="6">
        <f t="shared" si="425"/>
        <v>0</v>
      </c>
      <c r="Y2114" s="6">
        <f t="shared" si="426"/>
        <v>0</v>
      </c>
      <c r="Z2114" s="6">
        <f t="shared" si="427"/>
        <v>0</v>
      </c>
      <c r="AA2114" s="6">
        <f t="shared" si="428"/>
        <v>8.9958374515312247</v>
      </c>
      <c r="AB2114" s="6">
        <f t="shared" si="429"/>
        <v>0</v>
      </c>
      <c r="AC2114" s="6">
        <f t="shared" si="430"/>
        <v>0</v>
      </c>
      <c r="AD2114" s="6">
        <f t="shared" si="431"/>
        <v>0</v>
      </c>
    </row>
    <row r="2115" spans="2:30" x14ac:dyDescent="0.3">
      <c r="B2115" s="71">
        <v>0</v>
      </c>
      <c r="C2115" s="71">
        <v>9.9614093879382004</v>
      </c>
      <c r="P2115" s="6">
        <f t="shared" si="419"/>
        <v>0</v>
      </c>
      <c r="Q2115" s="34">
        <f t="shared" si="420"/>
        <v>0</v>
      </c>
      <c r="R2115" s="6">
        <f t="shared" si="421"/>
        <v>0</v>
      </c>
      <c r="S2115" s="6">
        <f t="shared" si="422"/>
        <v>0</v>
      </c>
      <c r="T2115" s="6">
        <f t="shared" si="423"/>
        <v>9.9614093879382004</v>
      </c>
      <c r="U2115" s="34">
        <f t="shared" si="424"/>
        <v>0</v>
      </c>
      <c r="V2115" s="35"/>
      <c r="W2115" s="64"/>
      <c r="X2115" s="6">
        <f t="shared" si="425"/>
        <v>0</v>
      </c>
      <c r="Y2115" s="6">
        <f t="shared" si="426"/>
        <v>0</v>
      </c>
      <c r="Z2115" s="6">
        <f t="shared" si="427"/>
        <v>0</v>
      </c>
      <c r="AA2115" s="6">
        <f t="shared" si="428"/>
        <v>9.9614093879382004</v>
      </c>
      <c r="AB2115" s="6">
        <f t="shared" si="429"/>
        <v>0</v>
      </c>
      <c r="AC2115" s="6">
        <f t="shared" si="430"/>
        <v>0</v>
      </c>
      <c r="AD2115" s="6">
        <f t="shared" si="431"/>
        <v>0</v>
      </c>
    </row>
    <row r="2116" spans="2:30" x14ac:dyDescent="0.3">
      <c r="B2116" s="71">
        <v>0</v>
      </c>
      <c r="C2116" s="71">
        <v>10.837978259974539</v>
      </c>
      <c r="P2116" s="6">
        <f t="shared" ref="P2116:P2179" si="432">C2116-R2116-T2116</f>
        <v>0</v>
      </c>
      <c r="Q2116" s="34">
        <f t="shared" ref="Q2116:Q2179" si="433">MIN(318,B2116)</f>
        <v>0</v>
      </c>
      <c r="R2116" s="6">
        <f t="shared" ref="R2116:R2179" si="434">IF(Q2116=0,0,MIN(C2116,Q2116*33%))</f>
        <v>0</v>
      </c>
      <c r="S2116" s="6">
        <f t="shared" ref="S2116:S2179" si="435">MIN(B2116-Q2116,110*0.76)</f>
        <v>0</v>
      </c>
      <c r="T2116" s="6">
        <f t="shared" ref="T2116:T2179" si="436">MIN(134,C2116-R2116)</f>
        <v>10.837978259974539</v>
      </c>
      <c r="U2116" s="34">
        <f t="shared" ref="U2116:U2179" si="437">MIN(B2116-S2116-Q2116,134)</f>
        <v>0</v>
      </c>
      <c r="V2116" s="35"/>
      <c r="W2116" s="64"/>
      <c r="X2116" s="6">
        <f t="shared" ref="X2116:X2179" si="438">C2116-Y2116-AA2116-AD2116</f>
        <v>0</v>
      </c>
      <c r="Y2116" s="6">
        <f t="shared" ref="Y2116:Y2179" si="439">MIN(B2116,C2116)</f>
        <v>0</v>
      </c>
      <c r="Z2116" s="6">
        <f t="shared" ref="Z2116:Z2179" si="440">MIN(B2116-Y2116-AB2116,110*M$33)</f>
        <v>0</v>
      </c>
      <c r="AA2116" s="6">
        <f t="shared" ref="AA2116:AA2179" si="441">MIN(C2116-Y2116,110-Y2116)</f>
        <v>10.837978259974539</v>
      </c>
      <c r="AB2116" s="6">
        <f t="shared" ref="AB2116:AB2179" si="442">MIN(B2116-Y2116,120-Y2116)</f>
        <v>0</v>
      </c>
      <c r="AC2116" s="6">
        <f t="shared" ref="AC2116:AC2179" si="443">B2116-Y2116-Z2116-AB2116</f>
        <v>0</v>
      </c>
      <c r="AD2116" s="6">
        <f t="shared" ref="AD2116:AD2179" si="444">C2116-Y2116-AA2116</f>
        <v>0</v>
      </c>
    </row>
    <row r="2117" spans="2:30" x14ac:dyDescent="0.3">
      <c r="B2117" s="71">
        <v>0</v>
      </c>
      <c r="C2117" s="71">
        <v>11.549995427478009</v>
      </c>
      <c r="P2117" s="6">
        <f t="shared" si="432"/>
        <v>0</v>
      </c>
      <c r="Q2117" s="34">
        <f t="shared" si="433"/>
        <v>0</v>
      </c>
      <c r="R2117" s="6">
        <f t="shared" si="434"/>
        <v>0</v>
      </c>
      <c r="S2117" s="6">
        <f t="shared" si="435"/>
        <v>0</v>
      </c>
      <c r="T2117" s="6">
        <f t="shared" si="436"/>
        <v>11.549995427478009</v>
      </c>
      <c r="U2117" s="34">
        <f t="shared" si="437"/>
        <v>0</v>
      </c>
      <c r="V2117" s="35"/>
      <c r="W2117" s="64"/>
      <c r="X2117" s="6">
        <f t="shared" si="438"/>
        <v>0</v>
      </c>
      <c r="Y2117" s="6">
        <f t="shared" si="439"/>
        <v>0</v>
      </c>
      <c r="Z2117" s="6">
        <f t="shared" si="440"/>
        <v>0</v>
      </c>
      <c r="AA2117" s="6">
        <f t="shared" si="441"/>
        <v>11.549995427478009</v>
      </c>
      <c r="AB2117" s="6">
        <f t="shared" si="442"/>
        <v>0</v>
      </c>
      <c r="AC2117" s="6">
        <f t="shared" si="443"/>
        <v>0</v>
      </c>
      <c r="AD2117" s="6">
        <f t="shared" si="444"/>
        <v>0</v>
      </c>
    </row>
    <row r="2118" spans="2:30" x14ac:dyDescent="0.3">
      <c r="B2118" s="71">
        <v>0</v>
      </c>
      <c r="C2118" s="71">
        <v>12.156041552316431</v>
      </c>
      <c r="P2118" s="6">
        <f t="shared" si="432"/>
        <v>0</v>
      </c>
      <c r="Q2118" s="34">
        <f t="shared" si="433"/>
        <v>0</v>
      </c>
      <c r="R2118" s="6">
        <f t="shared" si="434"/>
        <v>0</v>
      </c>
      <c r="S2118" s="6">
        <f t="shared" si="435"/>
        <v>0</v>
      </c>
      <c r="T2118" s="6">
        <f t="shared" si="436"/>
        <v>12.156041552316431</v>
      </c>
      <c r="U2118" s="34">
        <f t="shared" si="437"/>
        <v>0</v>
      </c>
      <c r="V2118" s="35"/>
      <c r="W2118" s="64"/>
      <c r="X2118" s="6">
        <f t="shared" si="438"/>
        <v>0</v>
      </c>
      <c r="Y2118" s="6">
        <f t="shared" si="439"/>
        <v>0</v>
      </c>
      <c r="Z2118" s="6">
        <f t="shared" si="440"/>
        <v>0</v>
      </c>
      <c r="AA2118" s="6">
        <f t="shared" si="441"/>
        <v>12.156041552316431</v>
      </c>
      <c r="AB2118" s="6">
        <f t="shared" si="442"/>
        <v>0</v>
      </c>
      <c r="AC2118" s="6">
        <f t="shared" si="443"/>
        <v>0</v>
      </c>
      <c r="AD2118" s="6">
        <f t="shared" si="444"/>
        <v>0</v>
      </c>
    </row>
    <row r="2119" spans="2:30" x14ac:dyDescent="0.3">
      <c r="B2119" s="71">
        <v>0</v>
      </c>
      <c r="C2119" s="71">
        <v>12.734282641988539</v>
      </c>
      <c r="P2119" s="6">
        <f t="shared" si="432"/>
        <v>0</v>
      </c>
      <c r="Q2119" s="34">
        <f t="shared" si="433"/>
        <v>0</v>
      </c>
      <c r="R2119" s="6">
        <f t="shared" si="434"/>
        <v>0</v>
      </c>
      <c r="S2119" s="6">
        <f t="shared" si="435"/>
        <v>0</v>
      </c>
      <c r="T2119" s="6">
        <f t="shared" si="436"/>
        <v>12.734282641988539</v>
      </c>
      <c r="U2119" s="34">
        <f t="shared" si="437"/>
        <v>0</v>
      </c>
      <c r="V2119" s="35"/>
      <c r="W2119" s="64"/>
      <c r="X2119" s="6">
        <f t="shared" si="438"/>
        <v>0</v>
      </c>
      <c r="Y2119" s="6">
        <f t="shared" si="439"/>
        <v>0</v>
      </c>
      <c r="Z2119" s="6">
        <f t="shared" si="440"/>
        <v>0</v>
      </c>
      <c r="AA2119" s="6">
        <f t="shared" si="441"/>
        <v>12.734282641988539</v>
      </c>
      <c r="AB2119" s="6">
        <f t="shared" si="442"/>
        <v>0</v>
      </c>
      <c r="AC2119" s="6">
        <f t="shared" si="443"/>
        <v>0</v>
      </c>
      <c r="AD2119" s="6">
        <f t="shared" si="444"/>
        <v>0</v>
      </c>
    </row>
    <row r="2120" spans="2:30" x14ac:dyDescent="0.3">
      <c r="B2120" s="71">
        <v>0</v>
      </c>
      <c r="C2120" s="71">
        <v>13.493333521065018</v>
      </c>
      <c r="P2120" s="6">
        <f t="shared" si="432"/>
        <v>0</v>
      </c>
      <c r="Q2120" s="34">
        <f t="shared" si="433"/>
        <v>0</v>
      </c>
      <c r="R2120" s="6">
        <f t="shared" si="434"/>
        <v>0</v>
      </c>
      <c r="S2120" s="6">
        <f t="shared" si="435"/>
        <v>0</v>
      </c>
      <c r="T2120" s="6">
        <f t="shared" si="436"/>
        <v>13.493333521065018</v>
      </c>
      <c r="U2120" s="34">
        <f t="shared" si="437"/>
        <v>0</v>
      </c>
      <c r="V2120" s="35"/>
      <c r="W2120" s="64"/>
      <c r="X2120" s="6">
        <f t="shared" si="438"/>
        <v>0</v>
      </c>
      <c r="Y2120" s="6">
        <f t="shared" si="439"/>
        <v>0</v>
      </c>
      <c r="Z2120" s="6">
        <f t="shared" si="440"/>
        <v>0</v>
      </c>
      <c r="AA2120" s="6">
        <f t="shared" si="441"/>
        <v>13.493333521065018</v>
      </c>
      <c r="AB2120" s="6">
        <f t="shared" si="442"/>
        <v>0</v>
      </c>
      <c r="AC2120" s="6">
        <f t="shared" si="443"/>
        <v>0</v>
      </c>
      <c r="AD2120" s="6">
        <f t="shared" si="444"/>
        <v>0</v>
      </c>
    </row>
    <row r="2121" spans="2:30" x14ac:dyDescent="0.3">
      <c r="B2121" s="71">
        <v>0</v>
      </c>
      <c r="C2121" s="71">
        <v>14.16751286109349</v>
      </c>
      <c r="P2121" s="6">
        <f t="shared" si="432"/>
        <v>0</v>
      </c>
      <c r="Q2121" s="34">
        <f t="shared" si="433"/>
        <v>0</v>
      </c>
      <c r="R2121" s="6">
        <f t="shared" si="434"/>
        <v>0</v>
      </c>
      <c r="S2121" s="6">
        <f t="shared" si="435"/>
        <v>0</v>
      </c>
      <c r="T2121" s="6">
        <f t="shared" si="436"/>
        <v>14.16751286109349</v>
      </c>
      <c r="U2121" s="34">
        <f t="shared" si="437"/>
        <v>0</v>
      </c>
      <c r="V2121" s="35"/>
      <c r="W2121" s="64"/>
      <c r="X2121" s="6">
        <f t="shared" si="438"/>
        <v>0</v>
      </c>
      <c r="Y2121" s="6">
        <f t="shared" si="439"/>
        <v>0</v>
      </c>
      <c r="Z2121" s="6">
        <f t="shared" si="440"/>
        <v>0</v>
      </c>
      <c r="AA2121" s="6">
        <f t="shared" si="441"/>
        <v>14.16751286109349</v>
      </c>
      <c r="AB2121" s="6">
        <f t="shared" si="442"/>
        <v>0</v>
      </c>
      <c r="AC2121" s="6">
        <f t="shared" si="443"/>
        <v>0</v>
      </c>
      <c r="AD2121" s="6">
        <f t="shared" si="444"/>
        <v>0</v>
      </c>
    </row>
    <row r="2122" spans="2:30" x14ac:dyDescent="0.3">
      <c r="B2122" s="71">
        <v>0</v>
      </c>
      <c r="C2122" s="71">
        <v>14.831992782606891</v>
      </c>
      <c r="P2122" s="6">
        <f t="shared" si="432"/>
        <v>0</v>
      </c>
      <c r="Q2122" s="34">
        <f t="shared" si="433"/>
        <v>0</v>
      </c>
      <c r="R2122" s="6">
        <f t="shared" si="434"/>
        <v>0</v>
      </c>
      <c r="S2122" s="6">
        <f t="shared" si="435"/>
        <v>0</v>
      </c>
      <c r="T2122" s="6">
        <f t="shared" si="436"/>
        <v>14.831992782606891</v>
      </c>
      <c r="U2122" s="34">
        <f t="shared" si="437"/>
        <v>0</v>
      </c>
      <c r="V2122" s="35"/>
      <c r="W2122" s="64"/>
      <c r="X2122" s="6">
        <f t="shared" si="438"/>
        <v>0</v>
      </c>
      <c r="Y2122" s="6">
        <f t="shared" si="439"/>
        <v>0</v>
      </c>
      <c r="Z2122" s="6">
        <f t="shared" si="440"/>
        <v>0</v>
      </c>
      <c r="AA2122" s="6">
        <f t="shared" si="441"/>
        <v>14.831992782606891</v>
      </c>
      <c r="AB2122" s="6">
        <f t="shared" si="442"/>
        <v>0</v>
      </c>
      <c r="AC2122" s="6">
        <f t="shared" si="443"/>
        <v>0</v>
      </c>
      <c r="AD2122" s="6">
        <f t="shared" si="444"/>
        <v>0</v>
      </c>
    </row>
    <row r="2123" spans="2:30" x14ac:dyDescent="0.3">
      <c r="B2123" s="71">
        <v>0</v>
      </c>
      <c r="C2123" s="71">
        <v>12.109544165345698</v>
      </c>
      <c r="P2123" s="6">
        <f t="shared" si="432"/>
        <v>0</v>
      </c>
      <c r="Q2123" s="34">
        <f t="shared" si="433"/>
        <v>0</v>
      </c>
      <c r="R2123" s="6">
        <f t="shared" si="434"/>
        <v>0</v>
      </c>
      <c r="S2123" s="6">
        <f t="shared" si="435"/>
        <v>0</v>
      </c>
      <c r="T2123" s="6">
        <f t="shared" si="436"/>
        <v>12.109544165345698</v>
      </c>
      <c r="U2123" s="34">
        <f t="shared" si="437"/>
        <v>0</v>
      </c>
      <c r="V2123" s="35"/>
      <c r="W2123" s="64"/>
      <c r="X2123" s="6">
        <f t="shared" si="438"/>
        <v>0</v>
      </c>
      <c r="Y2123" s="6">
        <f t="shared" si="439"/>
        <v>0</v>
      </c>
      <c r="Z2123" s="6">
        <f t="shared" si="440"/>
        <v>0</v>
      </c>
      <c r="AA2123" s="6">
        <f t="shared" si="441"/>
        <v>12.109544165345698</v>
      </c>
      <c r="AB2123" s="6">
        <f t="shared" si="442"/>
        <v>0</v>
      </c>
      <c r="AC2123" s="6">
        <f t="shared" si="443"/>
        <v>0</v>
      </c>
      <c r="AD2123" s="6">
        <f t="shared" si="444"/>
        <v>0</v>
      </c>
    </row>
    <row r="2124" spans="2:30" x14ac:dyDescent="0.3">
      <c r="B2124" s="71">
        <v>0</v>
      </c>
      <c r="C2124" s="71">
        <v>10.249508150722884</v>
      </c>
      <c r="P2124" s="6">
        <f t="shared" si="432"/>
        <v>0</v>
      </c>
      <c r="Q2124" s="34">
        <f t="shared" si="433"/>
        <v>0</v>
      </c>
      <c r="R2124" s="6">
        <f t="shared" si="434"/>
        <v>0</v>
      </c>
      <c r="S2124" s="6">
        <f t="shared" si="435"/>
        <v>0</v>
      </c>
      <c r="T2124" s="6">
        <f t="shared" si="436"/>
        <v>10.249508150722884</v>
      </c>
      <c r="U2124" s="34">
        <f t="shared" si="437"/>
        <v>0</v>
      </c>
      <c r="V2124" s="35"/>
      <c r="W2124" s="64"/>
      <c r="X2124" s="6">
        <f t="shared" si="438"/>
        <v>0</v>
      </c>
      <c r="Y2124" s="6">
        <f t="shared" si="439"/>
        <v>0</v>
      </c>
      <c r="Z2124" s="6">
        <f t="shared" si="440"/>
        <v>0</v>
      </c>
      <c r="AA2124" s="6">
        <f t="shared" si="441"/>
        <v>10.249508150722884</v>
      </c>
      <c r="AB2124" s="6">
        <f t="shared" si="442"/>
        <v>0</v>
      </c>
      <c r="AC2124" s="6">
        <f t="shared" si="443"/>
        <v>0</v>
      </c>
      <c r="AD2124" s="6">
        <f t="shared" si="444"/>
        <v>0</v>
      </c>
    </row>
    <row r="2125" spans="2:30" x14ac:dyDescent="0.3">
      <c r="B2125" s="71">
        <v>0.69284991038937815</v>
      </c>
      <c r="C2125" s="71">
        <v>152.32995397057402</v>
      </c>
      <c r="P2125" s="6">
        <f t="shared" si="432"/>
        <v>18.101313500145523</v>
      </c>
      <c r="Q2125" s="34">
        <f t="shared" si="433"/>
        <v>0.69284991038937815</v>
      </c>
      <c r="R2125" s="6">
        <f t="shared" si="434"/>
        <v>0.22864047042849481</v>
      </c>
      <c r="S2125" s="6">
        <f t="shared" si="435"/>
        <v>0</v>
      </c>
      <c r="T2125" s="6">
        <f t="shared" si="436"/>
        <v>134</v>
      </c>
      <c r="U2125" s="34">
        <f t="shared" si="437"/>
        <v>0</v>
      </c>
      <c r="V2125" s="35"/>
      <c r="W2125" s="64"/>
      <c r="X2125" s="6">
        <f t="shared" si="438"/>
        <v>0</v>
      </c>
      <c r="Y2125" s="6">
        <f t="shared" si="439"/>
        <v>0.69284991038937815</v>
      </c>
      <c r="Z2125" s="6">
        <f t="shared" si="440"/>
        <v>0</v>
      </c>
      <c r="AA2125" s="6">
        <f t="shared" si="441"/>
        <v>109.30715008961062</v>
      </c>
      <c r="AB2125" s="6">
        <f t="shared" si="442"/>
        <v>0</v>
      </c>
      <c r="AC2125" s="6">
        <f t="shared" si="443"/>
        <v>0</v>
      </c>
      <c r="AD2125" s="6">
        <f t="shared" si="444"/>
        <v>42.329953970574024</v>
      </c>
    </row>
    <row r="2126" spans="2:30" x14ac:dyDescent="0.3">
      <c r="B2126" s="71">
        <v>1.1498262900719076</v>
      </c>
      <c r="C2126" s="71">
        <v>137.22865824292603</v>
      </c>
      <c r="P2126" s="6">
        <f t="shared" si="432"/>
        <v>2.8492155672022932</v>
      </c>
      <c r="Q2126" s="34">
        <f t="shared" si="433"/>
        <v>1.1498262900719076</v>
      </c>
      <c r="R2126" s="6">
        <f t="shared" si="434"/>
        <v>0.37944267572372953</v>
      </c>
      <c r="S2126" s="6">
        <f t="shared" si="435"/>
        <v>0</v>
      </c>
      <c r="T2126" s="6">
        <f t="shared" si="436"/>
        <v>134</v>
      </c>
      <c r="U2126" s="34">
        <f t="shared" si="437"/>
        <v>0</v>
      </c>
      <c r="V2126" s="35"/>
      <c r="W2126" s="64"/>
      <c r="X2126" s="6">
        <f t="shared" si="438"/>
        <v>0</v>
      </c>
      <c r="Y2126" s="6">
        <f t="shared" si="439"/>
        <v>1.1498262900719076</v>
      </c>
      <c r="Z2126" s="6">
        <f t="shared" si="440"/>
        <v>0</v>
      </c>
      <c r="AA2126" s="6">
        <f t="shared" si="441"/>
        <v>108.85017370992809</v>
      </c>
      <c r="AB2126" s="6">
        <f t="shared" si="442"/>
        <v>0</v>
      </c>
      <c r="AC2126" s="6">
        <f t="shared" si="443"/>
        <v>0</v>
      </c>
      <c r="AD2126" s="6">
        <f t="shared" si="444"/>
        <v>27.228658242926045</v>
      </c>
    </row>
    <row r="2127" spans="2:30" x14ac:dyDescent="0.3">
      <c r="B2127" s="71">
        <v>2.0501967369761918</v>
      </c>
      <c r="C2127" s="71">
        <v>117.21683716745156</v>
      </c>
      <c r="P2127" s="6">
        <f t="shared" si="432"/>
        <v>0</v>
      </c>
      <c r="Q2127" s="34">
        <f t="shared" si="433"/>
        <v>2.0501967369761918</v>
      </c>
      <c r="R2127" s="6">
        <f t="shared" si="434"/>
        <v>0.67656492320214334</v>
      </c>
      <c r="S2127" s="6">
        <f t="shared" si="435"/>
        <v>0</v>
      </c>
      <c r="T2127" s="6">
        <f t="shared" si="436"/>
        <v>116.54027224424941</v>
      </c>
      <c r="U2127" s="34">
        <f t="shared" si="437"/>
        <v>0</v>
      </c>
      <c r="V2127" s="35"/>
      <c r="W2127" s="64"/>
      <c r="X2127" s="6">
        <f t="shared" si="438"/>
        <v>0</v>
      </c>
      <c r="Y2127" s="6">
        <f t="shared" si="439"/>
        <v>2.0501967369761918</v>
      </c>
      <c r="Z2127" s="6">
        <f t="shared" si="440"/>
        <v>0</v>
      </c>
      <c r="AA2127" s="6">
        <f t="shared" si="441"/>
        <v>107.94980326302381</v>
      </c>
      <c r="AB2127" s="6">
        <f t="shared" si="442"/>
        <v>0</v>
      </c>
      <c r="AC2127" s="6">
        <f t="shared" si="443"/>
        <v>0</v>
      </c>
      <c r="AD2127" s="6">
        <f t="shared" si="444"/>
        <v>7.2168371674515583</v>
      </c>
    </row>
    <row r="2128" spans="2:30" x14ac:dyDescent="0.3">
      <c r="B2128" s="71">
        <v>3.7365016224237269</v>
      </c>
      <c r="C2128" s="71">
        <v>92.699852058035404</v>
      </c>
      <c r="P2128" s="6">
        <f t="shared" si="432"/>
        <v>0</v>
      </c>
      <c r="Q2128" s="34">
        <f t="shared" si="433"/>
        <v>3.7365016224237269</v>
      </c>
      <c r="R2128" s="6">
        <f t="shared" si="434"/>
        <v>1.23304553539983</v>
      </c>
      <c r="S2128" s="6">
        <f t="shared" si="435"/>
        <v>0</v>
      </c>
      <c r="T2128" s="6">
        <f t="shared" si="436"/>
        <v>91.466806522635579</v>
      </c>
      <c r="U2128" s="34">
        <f t="shared" si="437"/>
        <v>0</v>
      </c>
      <c r="V2128" s="35"/>
      <c r="W2128" s="64"/>
      <c r="X2128" s="6">
        <f t="shared" si="438"/>
        <v>0</v>
      </c>
      <c r="Y2128" s="6">
        <f t="shared" si="439"/>
        <v>3.7365016224237269</v>
      </c>
      <c r="Z2128" s="6">
        <f t="shared" si="440"/>
        <v>0</v>
      </c>
      <c r="AA2128" s="6">
        <f t="shared" si="441"/>
        <v>88.963350435611673</v>
      </c>
      <c r="AB2128" s="6">
        <f t="shared" si="442"/>
        <v>0</v>
      </c>
      <c r="AC2128" s="6">
        <f t="shared" si="443"/>
        <v>0</v>
      </c>
      <c r="AD2128" s="6">
        <f t="shared" si="444"/>
        <v>0</v>
      </c>
    </row>
    <row r="2129" spans="2:30" x14ac:dyDescent="0.3">
      <c r="B2129" s="71">
        <v>5.7627665907684733</v>
      </c>
      <c r="C2129" s="71">
        <v>72.067150759032174</v>
      </c>
      <c r="P2129" s="6">
        <f t="shared" si="432"/>
        <v>0</v>
      </c>
      <c r="Q2129" s="34">
        <f t="shared" si="433"/>
        <v>5.7627665907684733</v>
      </c>
      <c r="R2129" s="6">
        <f t="shared" si="434"/>
        <v>1.9017129749535964</v>
      </c>
      <c r="S2129" s="6">
        <f t="shared" si="435"/>
        <v>0</v>
      </c>
      <c r="T2129" s="6">
        <f t="shared" si="436"/>
        <v>70.165437784078577</v>
      </c>
      <c r="U2129" s="34">
        <f t="shared" si="437"/>
        <v>0</v>
      </c>
      <c r="V2129" s="35"/>
      <c r="W2129" s="64"/>
      <c r="X2129" s="6">
        <f t="shared" si="438"/>
        <v>0</v>
      </c>
      <c r="Y2129" s="6">
        <f t="shared" si="439"/>
        <v>5.7627665907684733</v>
      </c>
      <c r="Z2129" s="6">
        <f t="shared" si="440"/>
        <v>0</v>
      </c>
      <c r="AA2129" s="6">
        <f t="shared" si="441"/>
        <v>66.304384168263695</v>
      </c>
      <c r="AB2129" s="6">
        <f t="shared" si="442"/>
        <v>0</v>
      </c>
      <c r="AC2129" s="6">
        <f t="shared" si="443"/>
        <v>0</v>
      </c>
      <c r="AD2129" s="6">
        <f t="shared" si="444"/>
        <v>0</v>
      </c>
    </row>
    <row r="2130" spans="2:30" x14ac:dyDescent="0.3">
      <c r="B2130" s="71">
        <v>9.4462141418684773</v>
      </c>
      <c r="C2130" s="71">
        <v>71.863750649420297</v>
      </c>
      <c r="P2130" s="6">
        <f t="shared" si="432"/>
        <v>0</v>
      </c>
      <c r="Q2130" s="34">
        <f t="shared" si="433"/>
        <v>9.4462141418684773</v>
      </c>
      <c r="R2130" s="6">
        <f t="shared" si="434"/>
        <v>3.1172506668165978</v>
      </c>
      <c r="S2130" s="6">
        <f t="shared" si="435"/>
        <v>0</v>
      </c>
      <c r="T2130" s="6">
        <f t="shared" si="436"/>
        <v>68.746499982603694</v>
      </c>
      <c r="U2130" s="34">
        <f t="shared" si="437"/>
        <v>0</v>
      </c>
      <c r="V2130" s="35"/>
      <c r="W2130" s="64"/>
      <c r="X2130" s="6">
        <f t="shared" si="438"/>
        <v>0</v>
      </c>
      <c r="Y2130" s="6">
        <f t="shared" si="439"/>
        <v>9.4462141418684773</v>
      </c>
      <c r="Z2130" s="6">
        <f t="shared" si="440"/>
        <v>0</v>
      </c>
      <c r="AA2130" s="6">
        <f t="shared" si="441"/>
        <v>62.417536507551816</v>
      </c>
      <c r="AB2130" s="6">
        <f t="shared" si="442"/>
        <v>0</v>
      </c>
      <c r="AC2130" s="6">
        <f t="shared" si="443"/>
        <v>0</v>
      </c>
      <c r="AD2130" s="6">
        <f t="shared" si="444"/>
        <v>0</v>
      </c>
    </row>
    <row r="2131" spans="2:30" x14ac:dyDescent="0.3">
      <c r="B2131" s="71">
        <v>8.5520107119505866</v>
      </c>
      <c r="C2131" s="71">
        <v>62.742727941584015</v>
      </c>
      <c r="P2131" s="6">
        <f t="shared" si="432"/>
        <v>0</v>
      </c>
      <c r="Q2131" s="34">
        <f t="shared" si="433"/>
        <v>8.5520107119505866</v>
      </c>
      <c r="R2131" s="6">
        <f t="shared" si="434"/>
        <v>2.8221635349436935</v>
      </c>
      <c r="S2131" s="6">
        <f t="shared" si="435"/>
        <v>0</v>
      </c>
      <c r="T2131" s="6">
        <f t="shared" si="436"/>
        <v>59.920564406640324</v>
      </c>
      <c r="U2131" s="34">
        <f t="shared" si="437"/>
        <v>0</v>
      </c>
      <c r="V2131" s="35"/>
      <c r="W2131" s="64"/>
      <c r="X2131" s="6">
        <f t="shared" si="438"/>
        <v>0</v>
      </c>
      <c r="Y2131" s="6">
        <f t="shared" si="439"/>
        <v>8.5520107119505866</v>
      </c>
      <c r="Z2131" s="6">
        <f t="shared" si="440"/>
        <v>0</v>
      </c>
      <c r="AA2131" s="6">
        <f t="shared" si="441"/>
        <v>54.190717229633428</v>
      </c>
      <c r="AB2131" s="6">
        <f t="shared" si="442"/>
        <v>0</v>
      </c>
      <c r="AC2131" s="6">
        <f t="shared" si="443"/>
        <v>0</v>
      </c>
      <c r="AD2131" s="6">
        <f t="shared" si="444"/>
        <v>0</v>
      </c>
    </row>
    <row r="2132" spans="2:30" x14ac:dyDescent="0.3">
      <c r="B2132" s="71">
        <v>10.163900182626046</v>
      </c>
      <c r="C2132" s="71">
        <v>66.860186637974294</v>
      </c>
      <c r="P2132" s="6">
        <f t="shared" si="432"/>
        <v>0</v>
      </c>
      <c r="Q2132" s="34">
        <f t="shared" si="433"/>
        <v>10.163900182626046</v>
      </c>
      <c r="R2132" s="6">
        <f t="shared" si="434"/>
        <v>3.3540870602665951</v>
      </c>
      <c r="S2132" s="6">
        <f t="shared" si="435"/>
        <v>0</v>
      </c>
      <c r="T2132" s="6">
        <f t="shared" si="436"/>
        <v>63.506099577707701</v>
      </c>
      <c r="U2132" s="34">
        <f t="shared" si="437"/>
        <v>0</v>
      </c>
      <c r="V2132" s="35"/>
      <c r="W2132" s="64"/>
      <c r="X2132" s="6">
        <f t="shared" si="438"/>
        <v>0</v>
      </c>
      <c r="Y2132" s="6">
        <f t="shared" si="439"/>
        <v>10.163900182626046</v>
      </c>
      <c r="Z2132" s="6">
        <f t="shared" si="440"/>
        <v>0</v>
      </c>
      <c r="AA2132" s="6">
        <f t="shared" si="441"/>
        <v>56.69628645534825</v>
      </c>
      <c r="AB2132" s="6">
        <f t="shared" si="442"/>
        <v>0</v>
      </c>
      <c r="AC2132" s="6">
        <f t="shared" si="443"/>
        <v>0</v>
      </c>
      <c r="AD2132" s="6">
        <f t="shared" si="444"/>
        <v>0</v>
      </c>
    </row>
    <row r="2133" spans="2:30" x14ac:dyDescent="0.3">
      <c r="B2133" s="71">
        <v>12.091068876609286</v>
      </c>
      <c r="C2133" s="71">
        <v>68.43106325320511</v>
      </c>
      <c r="P2133" s="6">
        <f t="shared" si="432"/>
        <v>0</v>
      </c>
      <c r="Q2133" s="34">
        <f t="shared" si="433"/>
        <v>12.091068876609286</v>
      </c>
      <c r="R2133" s="6">
        <f t="shared" si="434"/>
        <v>3.9900527292810648</v>
      </c>
      <c r="S2133" s="6">
        <f t="shared" si="435"/>
        <v>0</v>
      </c>
      <c r="T2133" s="6">
        <f t="shared" si="436"/>
        <v>64.441010523924049</v>
      </c>
      <c r="U2133" s="34">
        <f t="shared" si="437"/>
        <v>0</v>
      </c>
      <c r="V2133" s="35"/>
      <c r="W2133" s="64"/>
      <c r="X2133" s="6">
        <f t="shared" si="438"/>
        <v>0</v>
      </c>
      <c r="Y2133" s="6">
        <f t="shared" si="439"/>
        <v>12.091068876609286</v>
      </c>
      <c r="Z2133" s="6">
        <f t="shared" si="440"/>
        <v>0</v>
      </c>
      <c r="AA2133" s="6">
        <f t="shared" si="441"/>
        <v>56.339994376595826</v>
      </c>
      <c r="AB2133" s="6">
        <f t="shared" si="442"/>
        <v>0</v>
      </c>
      <c r="AC2133" s="6">
        <f t="shared" si="443"/>
        <v>0</v>
      </c>
      <c r="AD2133" s="6">
        <f t="shared" si="444"/>
        <v>0</v>
      </c>
    </row>
    <row r="2134" spans="2:30" x14ac:dyDescent="0.3">
      <c r="B2134" s="71">
        <v>13.041177693745723</v>
      </c>
      <c r="C2134" s="71">
        <v>76.274264949850789</v>
      </c>
      <c r="P2134" s="6">
        <f t="shared" si="432"/>
        <v>0</v>
      </c>
      <c r="Q2134" s="34">
        <f t="shared" si="433"/>
        <v>13.041177693745723</v>
      </c>
      <c r="R2134" s="6">
        <f t="shared" si="434"/>
        <v>4.3035886389360893</v>
      </c>
      <c r="S2134" s="6">
        <f t="shared" si="435"/>
        <v>0</v>
      </c>
      <c r="T2134" s="6">
        <f t="shared" si="436"/>
        <v>71.970676310914698</v>
      </c>
      <c r="U2134" s="34">
        <f t="shared" si="437"/>
        <v>0</v>
      </c>
      <c r="V2134" s="35"/>
      <c r="W2134" s="64"/>
      <c r="X2134" s="6">
        <f t="shared" si="438"/>
        <v>0</v>
      </c>
      <c r="Y2134" s="6">
        <f t="shared" si="439"/>
        <v>13.041177693745723</v>
      </c>
      <c r="Z2134" s="6">
        <f t="shared" si="440"/>
        <v>0</v>
      </c>
      <c r="AA2134" s="6">
        <f t="shared" si="441"/>
        <v>63.233087256105065</v>
      </c>
      <c r="AB2134" s="6">
        <f t="shared" si="442"/>
        <v>0</v>
      </c>
      <c r="AC2134" s="6">
        <f t="shared" si="443"/>
        <v>0</v>
      </c>
      <c r="AD2134" s="6">
        <f t="shared" si="444"/>
        <v>0</v>
      </c>
    </row>
    <row r="2135" spans="2:30" x14ac:dyDescent="0.3">
      <c r="B2135" s="71">
        <v>11.26359848930653</v>
      </c>
      <c r="C2135" s="71">
        <v>86.313711752595935</v>
      </c>
      <c r="P2135" s="6">
        <f t="shared" si="432"/>
        <v>0</v>
      </c>
      <c r="Q2135" s="34">
        <f t="shared" si="433"/>
        <v>11.26359848930653</v>
      </c>
      <c r="R2135" s="6">
        <f t="shared" si="434"/>
        <v>3.7169875014711549</v>
      </c>
      <c r="S2135" s="6">
        <f t="shared" si="435"/>
        <v>0</v>
      </c>
      <c r="T2135" s="6">
        <f t="shared" si="436"/>
        <v>82.596724251124783</v>
      </c>
      <c r="U2135" s="34">
        <f t="shared" si="437"/>
        <v>0</v>
      </c>
      <c r="V2135" s="35"/>
      <c r="W2135" s="64"/>
      <c r="X2135" s="6">
        <f t="shared" si="438"/>
        <v>0</v>
      </c>
      <c r="Y2135" s="6">
        <f t="shared" si="439"/>
        <v>11.26359848930653</v>
      </c>
      <c r="Z2135" s="6">
        <f t="shared" si="440"/>
        <v>0</v>
      </c>
      <c r="AA2135" s="6">
        <f t="shared" si="441"/>
        <v>75.050113263289404</v>
      </c>
      <c r="AB2135" s="6">
        <f t="shared" si="442"/>
        <v>0</v>
      </c>
      <c r="AC2135" s="6">
        <f t="shared" si="443"/>
        <v>0</v>
      </c>
      <c r="AD2135" s="6">
        <f t="shared" si="444"/>
        <v>0</v>
      </c>
    </row>
    <row r="2136" spans="2:30" x14ac:dyDescent="0.3">
      <c r="B2136" s="71">
        <v>6.382308286670435</v>
      </c>
      <c r="C2136" s="71">
        <v>5.0989451309983505</v>
      </c>
      <c r="P2136" s="6">
        <f t="shared" si="432"/>
        <v>0</v>
      </c>
      <c r="Q2136" s="34">
        <f t="shared" si="433"/>
        <v>6.382308286670435</v>
      </c>
      <c r="R2136" s="6">
        <f t="shared" si="434"/>
        <v>2.1061617346012436</v>
      </c>
      <c r="S2136" s="6">
        <f t="shared" si="435"/>
        <v>0</v>
      </c>
      <c r="T2136" s="6">
        <f t="shared" si="436"/>
        <v>2.9927833963971069</v>
      </c>
      <c r="U2136" s="34">
        <f t="shared" si="437"/>
        <v>0</v>
      </c>
      <c r="V2136" s="35"/>
      <c r="W2136" s="64"/>
      <c r="X2136" s="6">
        <f t="shared" si="438"/>
        <v>0</v>
      </c>
      <c r="Y2136" s="6">
        <f t="shared" si="439"/>
        <v>5.0989451309983505</v>
      </c>
      <c r="Z2136" s="6">
        <f t="shared" si="440"/>
        <v>0</v>
      </c>
      <c r="AA2136" s="6">
        <f t="shared" si="441"/>
        <v>0</v>
      </c>
      <c r="AB2136" s="6">
        <f t="shared" si="442"/>
        <v>1.2833631556720846</v>
      </c>
      <c r="AC2136" s="6">
        <f t="shared" si="443"/>
        <v>0</v>
      </c>
      <c r="AD2136" s="6">
        <f t="shared" si="444"/>
        <v>0</v>
      </c>
    </row>
    <row r="2137" spans="2:30" x14ac:dyDescent="0.3">
      <c r="B2137" s="71">
        <v>2.0091755180622193</v>
      </c>
      <c r="C2137" s="71">
        <v>5.9511793257151311</v>
      </c>
      <c r="P2137" s="6">
        <f t="shared" si="432"/>
        <v>0</v>
      </c>
      <c r="Q2137" s="34">
        <f t="shared" si="433"/>
        <v>2.0091755180622193</v>
      </c>
      <c r="R2137" s="6">
        <f t="shared" si="434"/>
        <v>0.66302792096053242</v>
      </c>
      <c r="S2137" s="6">
        <f t="shared" si="435"/>
        <v>0</v>
      </c>
      <c r="T2137" s="6">
        <f t="shared" si="436"/>
        <v>5.2881514047545988</v>
      </c>
      <c r="U2137" s="34">
        <f t="shared" si="437"/>
        <v>0</v>
      </c>
      <c r="V2137" s="35"/>
      <c r="W2137" s="64"/>
      <c r="X2137" s="6">
        <f t="shared" si="438"/>
        <v>0</v>
      </c>
      <c r="Y2137" s="6">
        <f t="shared" si="439"/>
        <v>2.0091755180622193</v>
      </c>
      <c r="Z2137" s="6">
        <f t="shared" si="440"/>
        <v>0</v>
      </c>
      <c r="AA2137" s="6">
        <f t="shared" si="441"/>
        <v>3.9420038076529118</v>
      </c>
      <c r="AB2137" s="6">
        <f t="shared" si="442"/>
        <v>0</v>
      </c>
      <c r="AC2137" s="6">
        <f t="shared" si="443"/>
        <v>0</v>
      </c>
      <c r="AD2137" s="6">
        <f t="shared" si="444"/>
        <v>0</v>
      </c>
    </row>
    <row r="2138" spans="2:30" x14ac:dyDescent="0.3">
      <c r="B2138" s="71">
        <v>0</v>
      </c>
      <c r="C2138" s="71">
        <v>7.3966352883826199</v>
      </c>
      <c r="P2138" s="6">
        <f t="shared" si="432"/>
        <v>0</v>
      </c>
      <c r="Q2138" s="34">
        <f t="shared" si="433"/>
        <v>0</v>
      </c>
      <c r="R2138" s="6">
        <f t="shared" si="434"/>
        <v>0</v>
      </c>
      <c r="S2138" s="6">
        <f t="shared" si="435"/>
        <v>0</v>
      </c>
      <c r="T2138" s="6">
        <f t="shared" si="436"/>
        <v>7.3966352883826199</v>
      </c>
      <c r="U2138" s="34">
        <f t="shared" si="437"/>
        <v>0</v>
      </c>
      <c r="V2138" s="35"/>
      <c r="W2138" s="64"/>
      <c r="X2138" s="6">
        <f t="shared" si="438"/>
        <v>0</v>
      </c>
      <c r="Y2138" s="6">
        <f t="shared" si="439"/>
        <v>0</v>
      </c>
      <c r="Z2138" s="6">
        <f t="shared" si="440"/>
        <v>0</v>
      </c>
      <c r="AA2138" s="6">
        <f t="shared" si="441"/>
        <v>7.3966352883826199</v>
      </c>
      <c r="AB2138" s="6">
        <f t="shared" si="442"/>
        <v>0</v>
      </c>
      <c r="AC2138" s="6">
        <f t="shared" si="443"/>
        <v>0</v>
      </c>
      <c r="AD2138" s="6">
        <f t="shared" si="444"/>
        <v>0</v>
      </c>
    </row>
    <row r="2139" spans="2:30" x14ac:dyDescent="0.3">
      <c r="B2139" s="71">
        <v>0</v>
      </c>
      <c r="C2139" s="71">
        <v>8.3544594543997981</v>
      </c>
      <c r="P2139" s="6">
        <f t="shared" si="432"/>
        <v>0</v>
      </c>
      <c r="Q2139" s="34">
        <f t="shared" si="433"/>
        <v>0</v>
      </c>
      <c r="R2139" s="6">
        <f t="shared" si="434"/>
        <v>0</v>
      </c>
      <c r="S2139" s="6">
        <f t="shared" si="435"/>
        <v>0</v>
      </c>
      <c r="T2139" s="6">
        <f t="shared" si="436"/>
        <v>8.3544594543997981</v>
      </c>
      <c r="U2139" s="34">
        <f t="shared" si="437"/>
        <v>0</v>
      </c>
      <c r="V2139" s="35"/>
      <c r="W2139" s="64"/>
      <c r="X2139" s="6">
        <f t="shared" si="438"/>
        <v>0</v>
      </c>
      <c r="Y2139" s="6">
        <f t="shared" si="439"/>
        <v>0</v>
      </c>
      <c r="Z2139" s="6">
        <f t="shared" si="440"/>
        <v>0</v>
      </c>
      <c r="AA2139" s="6">
        <f t="shared" si="441"/>
        <v>8.3544594543997981</v>
      </c>
      <c r="AB2139" s="6">
        <f t="shared" si="442"/>
        <v>0</v>
      </c>
      <c r="AC2139" s="6">
        <f t="shared" si="443"/>
        <v>0</v>
      </c>
      <c r="AD2139" s="6">
        <f t="shared" si="444"/>
        <v>0</v>
      </c>
    </row>
    <row r="2140" spans="2:30" x14ac:dyDescent="0.3">
      <c r="B2140" s="71">
        <v>0</v>
      </c>
      <c r="C2140" s="71">
        <v>9.1089757947694547</v>
      </c>
      <c r="P2140" s="6">
        <f t="shared" si="432"/>
        <v>0</v>
      </c>
      <c r="Q2140" s="34">
        <f t="shared" si="433"/>
        <v>0</v>
      </c>
      <c r="R2140" s="6">
        <f t="shared" si="434"/>
        <v>0</v>
      </c>
      <c r="S2140" s="6">
        <f t="shared" si="435"/>
        <v>0</v>
      </c>
      <c r="T2140" s="6">
        <f t="shared" si="436"/>
        <v>9.1089757947694547</v>
      </c>
      <c r="U2140" s="34">
        <f t="shared" si="437"/>
        <v>0</v>
      </c>
      <c r="V2140" s="35"/>
      <c r="W2140" s="64"/>
      <c r="X2140" s="6">
        <f t="shared" si="438"/>
        <v>0</v>
      </c>
      <c r="Y2140" s="6">
        <f t="shared" si="439"/>
        <v>0</v>
      </c>
      <c r="Z2140" s="6">
        <f t="shared" si="440"/>
        <v>0</v>
      </c>
      <c r="AA2140" s="6">
        <f t="shared" si="441"/>
        <v>9.1089757947694547</v>
      </c>
      <c r="AB2140" s="6">
        <f t="shared" si="442"/>
        <v>0</v>
      </c>
      <c r="AC2140" s="6">
        <f t="shared" si="443"/>
        <v>0</v>
      </c>
      <c r="AD2140" s="6">
        <f t="shared" si="444"/>
        <v>0</v>
      </c>
    </row>
    <row r="2141" spans="2:30" x14ac:dyDescent="0.3">
      <c r="B2141" s="71">
        <v>1.9279661853451777</v>
      </c>
      <c r="C2141" s="71">
        <v>9.7276006131448494</v>
      </c>
      <c r="P2141" s="6">
        <f t="shared" si="432"/>
        <v>0</v>
      </c>
      <c r="Q2141" s="34">
        <f t="shared" si="433"/>
        <v>1.9279661853451777</v>
      </c>
      <c r="R2141" s="6">
        <f t="shared" si="434"/>
        <v>0.63622884116390865</v>
      </c>
      <c r="S2141" s="6">
        <f t="shared" si="435"/>
        <v>0</v>
      </c>
      <c r="T2141" s="6">
        <f t="shared" si="436"/>
        <v>9.0913717719809402</v>
      </c>
      <c r="U2141" s="34">
        <f t="shared" si="437"/>
        <v>0</v>
      </c>
      <c r="V2141" s="35"/>
      <c r="W2141" s="64"/>
      <c r="X2141" s="6">
        <f t="shared" si="438"/>
        <v>0</v>
      </c>
      <c r="Y2141" s="6">
        <f t="shared" si="439"/>
        <v>1.9279661853451777</v>
      </c>
      <c r="Z2141" s="6">
        <f t="shared" si="440"/>
        <v>0</v>
      </c>
      <c r="AA2141" s="6">
        <f t="shared" si="441"/>
        <v>7.7996344277996714</v>
      </c>
      <c r="AB2141" s="6">
        <f t="shared" si="442"/>
        <v>0</v>
      </c>
      <c r="AC2141" s="6">
        <f t="shared" si="443"/>
        <v>0</v>
      </c>
      <c r="AD2141" s="6">
        <f t="shared" si="444"/>
        <v>0</v>
      </c>
    </row>
    <row r="2142" spans="2:30" x14ac:dyDescent="0.3">
      <c r="B2142" s="71">
        <v>0</v>
      </c>
      <c r="C2142" s="71">
        <v>10.35015198400114</v>
      </c>
      <c r="P2142" s="6">
        <f t="shared" si="432"/>
        <v>0</v>
      </c>
      <c r="Q2142" s="34">
        <f t="shared" si="433"/>
        <v>0</v>
      </c>
      <c r="R2142" s="6">
        <f t="shared" si="434"/>
        <v>0</v>
      </c>
      <c r="S2142" s="6">
        <f t="shared" si="435"/>
        <v>0</v>
      </c>
      <c r="T2142" s="6">
        <f t="shared" si="436"/>
        <v>10.35015198400114</v>
      </c>
      <c r="U2142" s="34">
        <f t="shared" si="437"/>
        <v>0</v>
      </c>
      <c r="V2142" s="35"/>
      <c r="W2142" s="64"/>
      <c r="X2142" s="6">
        <f t="shared" si="438"/>
        <v>0</v>
      </c>
      <c r="Y2142" s="6">
        <f t="shared" si="439"/>
        <v>0</v>
      </c>
      <c r="Z2142" s="6">
        <f t="shared" si="440"/>
        <v>0</v>
      </c>
      <c r="AA2142" s="6">
        <f t="shared" si="441"/>
        <v>10.35015198400114</v>
      </c>
      <c r="AB2142" s="6">
        <f t="shared" si="442"/>
        <v>0</v>
      </c>
      <c r="AC2142" s="6">
        <f t="shared" si="443"/>
        <v>0</v>
      </c>
      <c r="AD2142" s="6">
        <f t="shared" si="444"/>
        <v>0</v>
      </c>
    </row>
    <row r="2143" spans="2:30" x14ac:dyDescent="0.3">
      <c r="B2143" s="71">
        <v>0</v>
      </c>
      <c r="C2143" s="71">
        <v>10.925464352501155</v>
      </c>
      <c r="P2143" s="6">
        <f t="shared" si="432"/>
        <v>0</v>
      </c>
      <c r="Q2143" s="34">
        <f t="shared" si="433"/>
        <v>0</v>
      </c>
      <c r="R2143" s="6">
        <f t="shared" si="434"/>
        <v>0</v>
      </c>
      <c r="S2143" s="6">
        <f t="shared" si="435"/>
        <v>0</v>
      </c>
      <c r="T2143" s="6">
        <f t="shared" si="436"/>
        <v>10.925464352501155</v>
      </c>
      <c r="U2143" s="34">
        <f t="shared" si="437"/>
        <v>0</v>
      </c>
      <c r="V2143" s="35"/>
      <c r="W2143" s="64"/>
      <c r="X2143" s="6">
        <f t="shared" si="438"/>
        <v>0</v>
      </c>
      <c r="Y2143" s="6">
        <f t="shared" si="439"/>
        <v>0</v>
      </c>
      <c r="Z2143" s="6">
        <f t="shared" si="440"/>
        <v>0</v>
      </c>
      <c r="AA2143" s="6">
        <f t="shared" si="441"/>
        <v>10.925464352501155</v>
      </c>
      <c r="AB2143" s="6">
        <f t="shared" si="442"/>
        <v>0</v>
      </c>
      <c r="AC2143" s="6">
        <f t="shared" si="443"/>
        <v>0</v>
      </c>
      <c r="AD2143" s="6">
        <f t="shared" si="444"/>
        <v>0</v>
      </c>
    </row>
    <row r="2144" spans="2:30" x14ac:dyDescent="0.3">
      <c r="B2144" s="71">
        <v>0</v>
      </c>
      <c r="C2144" s="71">
        <v>11.468993536132411</v>
      </c>
      <c r="P2144" s="6">
        <f t="shared" si="432"/>
        <v>0</v>
      </c>
      <c r="Q2144" s="34">
        <f t="shared" si="433"/>
        <v>0</v>
      </c>
      <c r="R2144" s="6">
        <f t="shared" si="434"/>
        <v>0</v>
      </c>
      <c r="S2144" s="6">
        <f t="shared" si="435"/>
        <v>0</v>
      </c>
      <c r="T2144" s="6">
        <f t="shared" si="436"/>
        <v>11.468993536132411</v>
      </c>
      <c r="U2144" s="34">
        <f t="shared" si="437"/>
        <v>0</v>
      </c>
      <c r="V2144" s="35"/>
      <c r="W2144" s="64"/>
      <c r="X2144" s="6">
        <f t="shared" si="438"/>
        <v>0</v>
      </c>
      <c r="Y2144" s="6">
        <f t="shared" si="439"/>
        <v>0</v>
      </c>
      <c r="Z2144" s="6">
        <f t="shared" si="440"/>
        <v>0</v>
      </c>
      <c r="AA2144" s="6">
        <f t="shared" si="441"/>
        <v>11.468993536132411</v>
      </c>
      <c r="AB2144" s="6">
        <f t="shared" si="442"/>
        <v>0</v>
      </c>
      <c r="AC2144" s="6">
        <f t="shared" si="443"/>
        <v>0</v>
      </c>
      <c r="AD2144" s="6">
        <f t="shared" si="444"/>
        <v>0</v>
      </c>
    </row>
    <row r="2145" spans="2:30" x14ac:dyDescent="0.3">
      <c r="B2145" s="71">
        <v>0</v>
      </c>
      <c r="C2145" s="71">
        <v>11.984265955767183</v>
      </c>
      <c r="P2145" s="6">
        <f t="shared" si="432"/>
        <v>0</v>
      </c>
      <c r="Q2145" s="34">
        <f t="shared" si="433"/>
        <v>0</v>
      </c>
      <c r="R2145" s="6">
        <f t="shared" si="434"/>
        <v>0</v>
      </c>
      <c r="S2145" s="6">
        <f t="shared" si="435"/>
        <v>0</v>
      </c>
      <c r="T2145" s="6">
        <f t="shared" si="436"/>
        <v>11.984265955767183</v>
      </c>
      <c r="U2145" s="34">
        <f t="shared" si="437"/>
        <v>0</v>
      </c>
      <c r="V2145" s="35"/>
      <c r="W2145" s="64"/>
      <c r="X2145" s="6">
        <f t="shared" si="438"/>
        <v>0</v>
      </c>
      <c r="Y2145" s="6">
        <f t="shared" si="439"/>
        <v>0</v>
      </c>
      <c r="Z2145" s="6">
        <f t="shared" si="440"/>
        <v>0</v>
      </c>
      <c r="AA2145" s="6">
        <f t="shared" si="441"/>
        <v>11.984265955767183</v>
      </c>
      <c r="AB2145" s="6">
        <f t="shared" si="442"/>
        <v>0</v>
      </c>
      <c r="AC2145" s="6">
        <f t="shared" si="443"/>
        <v>0</v>
      </c>
      <c r="AD2145" s="6">
        <f t="shared" si="444"/>
        <v>0</v>
      </c>
    </row>
    <row r="2146" spans="2:30" x14ac:dyDescent="0.3">
      <c r="B2146" s="71">
        <v>0</v>
      </c>
      <c r="C2146" s="71">
        <v>12.564214237396071</v>
      </c>
      <c r="P2146" s="6">
        <f t="shared" si="432"/>
        <v>0</v>
      </c>
      <c r="Q2146" s="34">
        <f t="shared" si="433"/>
        <v>0</v>
      </c>
      <c r="R2146" s="6">
        <f t="shared" si="434"/>
        <v>0</v>
      </c>
      <c r="S2146" s="6">
        <f t="shared" si="435"/>
        <v>0</v>
      </c>
      <c r="T2146" s="6">
        <f t="shared" si="436"/>
        <v>12.564214237396071</v>
      </c>
      <c r="U2146" s="34">
        <f t="shared" si="437"/>
        <v>0</v>
      </c>
      <c r="V2146" s="35"/>
      <c r="W2146" s="64"/>
      <c r="X2146" s="6">
        <f t="shared" si="438"/>
        <v>0</v>
      </c>
      <c r="Y2146" s="6">
        <f t="shared" si="439"/>
        <v>0</v>
      </c>
      <c r="Z2146" s="6">
        <f t="shared" si="440"/>
        <v>0</v>
      </c>
      <c r="AA2146" s="6">
        <f t="shared" si="441"/>
        <v>12.564214237396071</v>
      </c>
      <c r="AB2146" s="6">
        <f t="shared" si="442"/>
        <v>0</v>
      </c>
      <c r="AC2146" s="6">
        <f t="shared" si="443"/>
        <v>0</v>
      </c>
      <c r="AD2146" s="6">
        <f t="shared" si="444"/>
        <v>0</v>
      </c>
    </row>
    <row r="2147" spans="2:30" x14ac:dyDescent="0.3">
      <c r="B2147" s="71">
        <v>0</v>
      </c>
      <c r="C2147" s="71">
        <v>13.158546626568647</v>
      </c>
      <c r="P2147" s="6">
        <f t="shared" si="432"/>
        <v>0</v>
      </c>
      <c r="Q2147" s="34">
        <f t="shared" si="433"/>
        <v>0</v>
      </c>
      <c r="R2147" s="6">
        <f t="shared" si="434"/>
        <v>0</v>
      </c>
      <c r="S2147" s="6">
        <f t="shared" si="435"/>
        <v>0</v>
      </c>
      <c r="T2147" s="6">
        <f t="shared" si="436"/>
        <v>13.158546626568647</v>
      </c>
      <c r="U2147" s="34">
        <f t="shared" si="437"/>
        <v>0</v>
      </c>
      <c r="V2147" s="35"/>
      <c r="W2147" s="64"/>
      <c r="X2147" s="6">
        <f t="shared" si="438"/>
        <v>0</v>
      </c>
      <c r="Y2147" s="6">
        <f t="shared" si="439"/>
        <v>0</v>
      </c>
      <c r="Z2147" s="6">
        <f t="shared" si="440"/>
        <v>0</v>
      </c>
      <c r="AA2147" s="6">
        <f t="shared" si="441"/>
        <v>13.158546626568647</v>
      </c>
      <c r="AB2147" s="6">
        <f t="shared" si="442"/>
        <v>0</v>
      </c>
      <c r="AC2147" s="6">
        <f t="shared" si="443"/>
        <v>0</v>
      </c>
      <c r="AD2147" s="6">
        <f t="shared" si="444"/>
        <v>0</v>
      </c>
    </row>
    <row r="2148" spans="2:30" x14ac:dyDescent="0.3">
      <c r="B2148" s="71">
        <v>0</v>
      </c>
      <c r="C2148" s="71">
        <v>11.620651831588136</v>
      </c>
      <c r="P2148" s="6">
        <f t="shared" si="432"/>
        <v>0</v>
      </c>
      <c r="Q2148" s="34">
        <f t="shared" si="433"/>
        <v>0</v>
      </c>
      <c r="R2148" s="6">
        <f t="shared" si="434"/>
        <v>0</v>
      </c>
      <c r="S2148" s="6">
        <f t="shared" si="435"/>
        <v>0</v>
      </c>
      <c r="T2148" s="6">
        <f t="shared" si="436"/>
        <v>11.620651831588136</v>
      </c>
      <c r="U2148" s="34">
        <f t="shared" si="437"/>
        <v>0</v>
      </c>
      <c r="V2148" s="35"/>
      <c r="W2148" s="64"/>
      <c r="X2148" s="6">
        <f t="shared" si="438"/>
        <v>0</v>
      </c>
      <c r="Y2148" s="6">
        <f t="shared" si="439"/>
        <v>0</v>
      </c>
      <c r="Z2148" s="6">
        <f t="shared" si="440"/>
        <v>0</v>
      </c>
      <c r="AA2148" s="6">
        <f t="shared" si="441"/>
        <v>11.620651831588136</v>
      </c>
      <c r="AB2148" s="6">
        <f t="shared" si="442"/>
        <v>0</v>
      </c>
      <c r="AC2148" s="6">
        <f t="shared" si="443"/>
        <v>0</v>
      </c>
      <c r="AD2148" s="6">
        <f t="shared" si="444"/>
        <v>0</v>
      </c>
    </row>
    <row r="2149" spans="2:30" x14ac:dyDescent="0.3">
      <c r="B2149" s="71">
        <v>0</v>
      </c>
      <c r="C2149" s="71">
        <v>10.142050568746415</v>
      </c>
      <c r="P2149" s="6">
        <f t="shared" si="432"/>
        <v>0</v>
      </c>
      <c r="Q2149" s="34">
        <f t="shared" si="433"/>
        <v>0</v>
      </c>
      <c r="R2149" s="6">
        <f t="shared" si="434"/>
        <v>0</v>
      </c>
      <c r="S2149" s="6">
        <f t="shared" si="435"/>
        <v>0</v>
      </c>
      <c r="T2149" s="6">
        <f t="shared" si="436"/>
        <v>10.142050568746415</v>
      </c>
      <c r="U2149" s="34">
        <f t="shared" si="437"/>
        <v>0</v>
      </c>
      <c r="V2149" s="35"/>
      <c r="W2149" s="64"/>
      <c r="X2149" s="6">
        <f t="shared" si="438"/>
        <v>0</v>
      </c>
      <c r="Y2149" s="6">
        <f t="shared" si="439"/>
        <v>0</v>
      </c>
      <c r="Z2149" s="6">
        <f t="shared" si="440"/>
        <v>0</v>
      </c>
      <c r="AA2149" s="6">
        <f t="shared" si="441"/>
        <v>10.142050568746415</v>
      </c>
      <c r="AB2149" s="6">
        <f t="shared" si="442"/>
        <v>0</v>
      </c>
      <c r="AC2149" s="6">
        <f t="shared" si="443"/>
        <v>0</v>
      </c>
      <c r="AD2149" s="6">
        <f t="shared" si="444"/>
        <v>0</v>
      </c>
    </row>
    <row r="2150" spans="2:30" x14ac:dyDescent="0.3">
      <c r="B2150" s="71">
        <v>0</v>
      </c>
      <c r="C2150" s="71">
        <v>7.3859744314137306</v>
      </c>
      <c r="P2150" s="6">
        <f t="shared" si="432"/>
        <v>0</v>
      </c>
      <c r="Q2150" s="34">
        <f t="shared" si="433"/>
        <v>0</v>
      </c>
      <c r="R2150" s="6">
        <f t="shared" si="434"/>
        <v>0</v>
      </c>
      <c r="S2150" s="6">
        <f t="shared" si="435"/>
        <v>0</v>
      </c>
      <c r="T2150" s="6">
        <f t="shared" si="436"/>
        <v>7.3859744314137306</v>
      </c>
      <c r="U2150" s="34">
        <f t="shared" si="437"/>
        <v>0</v>
      </c>
      <c r="V2150" s="35"/>
      <c r="W2150" s="64"/>
      <c r="X2150" s="6">
        <f t="shared" si="438"/>
        <v>0</v>
      </c>
      <c r="Y2150" s="6">
        <f t="shared" si="439"/>
        <v>0</v>
      </c>
      <c r="Z2150" s="6">
        <f t="shared" si="440"/>
        <v>0</v>
      </c>
      <c r="AA2150" s="6">
        <f t="shared" si="441"/>
        <v>7.3859744314137306</v>
      </c>
      <c r="AB2150" s="6">
        <f t="shared" si="442"/>
        <v>0</v>
      </c>
      <c r="AC2150" s="6">
        <f t="shared" si="443"/>
        <v>0</v>
      </c>
      <c r="AD2150" s="6">
        <f t="shared" si="444"/>
        <v>0</v>
      </c>
    </row>
    <row r="2151" spans="2:30" x14ac:dyDescent="0.3">
      <c r="B2151" s="71">
        <v>5.2400409215519147E-4</v>
      </c>
      <c r="C2151" s="71">
        <v>5.7192807035195488</v>
      </c>
      <c r="P2151" s="6">
        <f t="shared" si="432"/>
        <v>0</v>
      </c>
      <c r="Q2151" s="34">
        <f t="shared" si="433"/>
        <v>5.2400409215519147E-4</v>
      </c>
      <c r="R2151" s="6">
        <f t="shared" si="434"/>
        <v>1.7292135041121318E-4</v>
      </c>
      <c r="S2151" s="6">
        <f t="shared" si="435"/>
        <v>0</v>
      </c>
      <c r="T2151" s="6">
        <f t="shared" si="436"/>
        <v>5.7191077821691376</v>
      </c>
      <c r="U2151" s="34">
        <f t="shared" si="437"/>
        <v>0</v>
      </c>
      <c r="V2151" s="35"/>
      <c r="W2151" s="64"/>
      <c r="X2151" s="6">
        <f t="shared" si="438"/>
        <v>0</v>
      </c>
      <c r="Y2151" s="6">
        <f t="shared" si="439"/>
        <v>5.2400409215519147E-4</v>
      </c>
      <c r="Z2151" s="6">
        <f t="shared" si="440"/>
        <v>0</v>
      </c>
      <c r="AA2151" s="6">
        <f t="shared" si="441"/>
        <v>5.7187566994273933</v>
      </c>
      <c r="AB2151" s="6">
        <f t="shared" si="442"/>
        <v>0</v>
      </c>
      <c r="AC2151" s="6">
        <f t="shared" si="443"/>
        <v>0</v>
      </c>
      <c r="AD2151" s="6">
        <f t="shared" si="444"/>
        <v>0</v>
      </c>
    </row>
    <row r="2152" spans="2:30" x14ac:dyDescent="0.3">
      <c r="B2152" s="71">
        <v>0</v>
      </c>
      <c r="C2152" s="71">
        <v>4.8482559132442455</v>
      </c>
      <c r="P2152" s="6">
        <f t="shared" si="432"/>
        <v>0</v>
      </c>
      <c r="Q2152" s="34">
        <f t="shared" si="433"/>
        <v>0</v>
      </c>
      <c r="R2152" s="6">
        <f t="shared" si="434"/>
        <v>0</v>
      </c>
      <c r="S2152" s="6">
        <f t="shared" si="435"/>
        <v>0</v>
      </c>
      <c r="T2152" s="6">
        <f t="shared" si="436"/>
        <v>4.8482559132442455</v>
      </c>
      <c r="U2152" s="34">
        <f t="shared" si="437"/>
        <v>0</v>
      </c>
      <c r="V2152" s="35"/>
      <c r="W2152" s="64"/>
      <c r="X2152" s="6">
        <f t="shared" si="438"/>
        <v>0</v>
      </c>
      <c r="Y2152" s="6">
        <f t="shared" si="439"/>
        <v>0</v>
      </c>
      <c r="Z2152" s="6">
        <f t="shared" si="440"/>
        <v>0</v>
      </c>
      <c r="AA2152" s="6">
        <f t="shared" si="441"/>
        <v>4.8482559132442455</v>
      </c>
      <c r="AB2152" s="6">
        <f t="shared" si="442"/>
        <v>0</v>
      </c>
      <c r="AC2152" s="6">
        <f t="shared" si="443"/>
        <v>0</v>
      </c>
      <c r="AD2152" s="6">
        <f t="shared" si="444"/>
        <v>0</v>
      </c>
    </row>
    <row r="2153" spans="2:30" x14ac:dyDescent="0.3">
      <c r="B2153" s="71">
        <v>3.5442390151955534</v>
      </c>
      <c r="C2153" s="71">
        <v>3.0838425751232683</v>
      </c>
      <c r="P2153" s="6">
        <f t="shared" si="432"/>
        <v>0</v>
      </c>
      <c r="Q2153" s="34">
        <f t="shared" si="433"/>
        <v>3.5442390151955534</v>
      </c>
      <c r="R2153" s="6">
        <f t="shared" si="434"/>
        <v>1.1695988750145327</v>
      </c>
      <c r="S2153" s="6">
        <f t="shared" si="435"/>
        <v>0</v>
      </c>
      <c r="T2153" s="6">
        <f t="shared" si="436"/>
        <v>1.9142437001087356</v>
      </c>
      <c r="U2153" s="34">
        <f t="shared" si="437"/>
        <v>0</v>
      </c>
      <c r="V2153" s="35"/>
      <c r="W2153" s="64"/>
      <c r="X2153" s="6">
        <f t="shared" si="438"/>
        <v>0</v>
      </c>
      <c r="Y2153" s="6">
        <f t="shared" si="439"/>
        <v>3.0838425751232683</v>
      </c>
      <c r="Z2153" s="6">
        <f t="shared" si="440"/>
        <v>0</v>
      </c>
      <c r="AA2153" s="6">
        <f t="shared" si="441"/>
        <v>0</v>
      </c>
      <c r="AB2153" s="6">
        <f t="shared" si="442"/>
        <v>0.46039644007228508</v>
      </c>
      <c r="AC2153" s="6">
        <f t="shared" si="443"/>
        <v>0</v>
      </c>
      <c r="AD2153" s="6">
        <f t="shared" si="444"/>
        <v>0</v>
      </c>
    </row>
    <row r="2154" spans="2:30" x14ac:dyDescent="0.3">
      <c r="B2154" s="71">
        <v>0.47257121611177844</v>
      </c>
      <c r="C2154" s="71">
        <v>2.9530715626472612</v>
      </c>
      <c r="P2154" s="6">
        <f t="shared" si="432"/>
        <v>0</v>
      </c>
      <c r="Q2154" s="34">
        <f t="shared" si="433"/>
        <v>0.47257121611177844</v>
      </c>
      <c r="R2154" s="6">
        <f t="shared" si="434"/>
        <v>0.15594850131688689</v>
      </c>
      <c r="S2154" s="6">
        <f t="shared" si="435"/>
        <v>0</v>
      </c>
      <c r="T2154" s="6">
        <f t="shared" si="436"/>
        <v>2.7971230613303741</v>
      </c>
      <c r="U2154" s="34">
        <f t="shared" si="437"/>
        <v>0</v>
      </c>
      <c r="V2154" s="35"/>
      <c r="W2154" s="64"/>
      <c r="X2154" s="6">
        <f t="shared" si="438"/>
        <v>0</v>
      </c>
      <c r="Y2154" s="6">
        <f t="shared" si="439"/>
        <v>0.47257121611177844</v>
      </c>
      <c r="Z2154" s="6">
        <f t="shared" si="440"/>
        <v>0</v>
      </c>
      <c r="AA2154" s="6">
        <f t="shared" si="441"/>
        <v>2.4805003465354827</v>
      </c>
      <c r="AB2154" s="6">
        <f t="shared" si="442"/>
        <v>0</v>
      </c>
      <c r="AC2154" s="6">
        <f t="shared" si="443"/>
        <v>0</v>
      </c>
      <c r="AD2154" s="6">
        <f t="shared" si="444"/>
        <v>0</v>
      </c>
    </row>
    <row r="2155" spans="2:30" x14ac:dyDescent="0.3">
      <c r="B2155" s="71">
        <v>3.9175651960920628</v>
      </c>
      <c r="C2155" s="71">
        <v>2.7251149309683691</v>
      </c>
      <c r="P2155" s="6">
        <f t="shared" si="432"/>
        <v>0</v>
      </c>
      <c r="Q2155" s="34">
        <f t="shared" si="433"/>
        <v>3.9175651960920628</v>
      </c>
      <c r="R2155" s="6">
        <f t="shared" si="434"/>
        <v>1.2927965147103808</v>
      </c>
      <c r="S2155" s="6">
        <f t="shared" si="435"/>
        <v>0</v>
      </c>
      <c r="T2155" s="6">
        <f t="shared" si="436"/>
        <v>1.4323184162579883</v>
      </c>
      <c r="U2155" s="34">
        <f t="shared" si="437"/>
        <v>0</v>
      </c>
      <c r="V2155" s="35"/>
      <c r="W2155" s="64"/>
      <c r="X2155" s="6">
        <f t="shared" si="438"/>
        <v>0</v>
      </c>
      <c r="Y2155" s="6">
        <f t="shared" si="439"/>
        <v>2.7251149309683691</v>
      </c>
      <c r="Z2155" s="6">
        <f t="shared" si="440"/>
        <v>0</v>
      </c>
      <c r="AA2155" s="6">
        <f t="shared" si="441"/>
        <v>0</v>
      </c>
      <c r="AB2155" s="6">
        <f t="shared" si="442"/>
        <v>1.1924502651236937</v>
      </c>
      <c r="AC2155" s="6">
        <f t="shared" si="443"/>
        <v>0</v>
      </c>
      <c r="AD2155" s="6">
        <f t="shared" si="444"/>
        <v>0</v>
      </c>
    </row>
    <row r="2156" spans="2:30" x14ac:dyDescent="0.3">
      <c r="B2156" s="71">
        <v>3.4962820704178728E-2</v>
      </c>
      <c r="C2156" s="71">
        <v>2.8128861660768147</v>
      </c>
      <c r="P2156" s="6">
        <f t="shared" si="432"/>
        <v>0</v>
      </c>
      <c r="Q2156" s="34">
        <f t="shared" si="433"/>
        <v>3.4962820704178728E-2</v>
      </c>
      <c r="R2156" s="6">
        <f t="shared" si="434"/>
        <v>1.1537730832378981E-2</v>
      </c>
      <c r="S2156" s="6">
        <f t="shared" si="435"/>
        <v>0</v>
      </c>
      <c r="T2156" s="6">
        <f t="shared" si="436"/>
        <v>2.8013484352444356</v>
      </c>
      <c r="U2156" s="34">
        <f t="shared" si="437"/>
        <v>0</v>
      </c>
      <c r="V2156" s="35"/>
      <c r="W2156" s="64"/>
      <c r="X2156" s="6">
        <f t="shared" si="438"/>
        <v>0</v>
      </c>
      <c r="Y2156" s="6">
        <f t="shared" si="439"/>
        <v>3.4962820704178728E-2</v>
      </c>
      <c r="Z2156" s="6">
        <f t="shared" si="440"/>
        <v>0</v>
      </c>
      <c r="AA2156" s="6">
        <f t="shared" si="441"/>
        <v>2.7779233453726362</v>
      </c>
      <c r="AB2156" s="6">
        <f t="shared" si="442"/>
        <v>0</v>
      </c>
      <c r="AC2156" s="6">
        <f t="shared" si="443"/>
        <v>0</v>
      </c>
      <c r="AD2156" s="6">
        <f t="shared" si="444"/>
        <v>0</v>
      </c>
    </row>
    <row r="2157" spans="2:30" x14ac:dyDescent="0.3">
      <c r="B2157" s="71">
        <v>3.7323899319363661E-2</v>
      </c>
      <c r="C2157" s="71">
        <v>3.4171506346302238</v>
      </c>
      <c r="P2157" s="6">
        <f t="shared" si="432"/>
        <v>0</v>
      </c>
      <c r="Q2157" s="34">
        <f t="shared" si="433"/>
        <v>3.7323899319363661E-2</v>
      </c>
      <c r="R2157" s="6">
        <f t="shared" si="434"/>
        <v>1.2316886775390008E-2</v>
      </c>
      <c r="S2157" s="6">
        <f t="shared" si="435"/>
        <v>0</v>
      </c>
      <c r="T2157" s="6">
        <f t="shared" si="436"/>
        <v>3.4048337478548336</v>
      </c>
      <c r="U2157" s="34">
        <f t="shared" si="437"/>
        <v>0</v>
      </c>
      <c r="V2157" s="35"/>
      <c r="W2157" s="64"/>
      <c r="X2157" s="6">
        <f t="shared" si="438"/>
        <v>0</v>
      </c>
      <c r="Y2157" s="6">
        <f t="shared" si="439"/>
        <v>3.7323899319363661E-2</v>
      </c>
      <c r="Z2157" s="6">
        <f t="shared" si="440"/>
        <v>0</v>
      </c>
      <c r="AA2157" s="6">
        <f t="shared" si="441"/>
        <v>3.3798267353108602</v>
      </c>
      <c r="AB2157" s="6">
        <f t="shared" si="442"/>
        <v>0</v>
      </c>
      <c r="AC2157" s="6">
        <f t="shared" si="443"/>
        <v>0</v>
      </c>
      <c r="AD2157" s="6">
        <f t="shared" si="444"/>
        <v>0</v>
      </c>
    </row>
    <row r="2158" spans="2:30" x14ac:dyDescent="0.3">
      <c r="B2158" s="71">
        <v>0.15619374872594627</v>
      </c>
      <c r="C2158" s="71">
        <v>4.5815969717944505</v>
      </c>
      <c r="P2158" s="6">
        <f t="shared" si="432"/>
        <v>0</v>
      </c>
      <c r="Q2158" s="34">
        <f t="shared" si="433"/>
        <v>0.15619374872594627</v>
      </c>
      <c r="R2158" s="6">
        <f t="shared" si="434"/>
        <v>5.1543937079562271E-2</v>
      </c>
      <c r="S2158" s="6">
        <f t="shared" si="435"/>
        <v>0</v>
      </c>
      <c r="T2158" s="6">
        <f t="shared" si="436"/>
        <v>4.5300530347148884</v>
      </c>
      <c r="U2158" s="34">
        <f t="shared" si="437"/>
        <v>0</v>
      </c>
      <c r="V2158" s="35"/>
      <c r="W2158" s="64"/>
      <c r="X2158" s="6">
        <f t="shared" si="438"/>
        <v>0</v>
      </c>
      <c r="Y2158" s="6">
        <f t="shared" si="439"/>
        <v>0.15619374872594627</v>
      </c>
      <c r="Z2158" s="6">
        <f t="shared" si="440"/>
        <v>0</v>
      </c>
      <c r="AA2158" s="6">
        <f t="shared" si="441"/>
        <v>4.4254032230685043</v>
      </c>
      <c r="AB2158" s="6">
        <f t="shared" si="442"/>
        <v>0</v>
      </c>
      <c r="AC2158" s="6">
        <f t="shared" si="443"/>
        <v>0</v>
      </c>
      <c r="AD2158" s="6">
        <f t="shared" si="444"/>
        <v>0</v>
      </c>
    </row>
    <row r="2159" spans="2:30" x14ac:dyDescent="0.3">
      <c r="B2159" s="71">
        <v>4.1926119216768622E-2</v>
      </c>
      <c r="C2159" s="71">
        <v>6.7835367254416008</v>
      </c>
      <c r="P2159" s="6">
        <f t="shared" si="432"/>
        <v>0</v>
      </c>
      <c r="Q2159" s="34">
        <f t="shared" si="433"/>
        <v>4.1926119216768622E-2</v>
      </c>
      <c r="R2159" s="6">
        <f t="shared" si="434"/>
        <v>1.3835619341533646E-2</v>
      </c>
      <c r="S2159" s="6">
        <f t="shared" si="435"/>
        <v>0</v>
      </c>
      <c r="T2159" s="6">
        <f t="shared" si="436"/>
        <v>6.7697011061000669</v>
      </c>
      <c r="U2159" s="34">
        <f t="shared" si="437"/>
        <v>0</v>
      </c>
      <c r="V2159" s="35"/>
      <c r="W2159" s="64"/>
      <c r="X2159" s="6">
        <f t="shared" si="438"/>
        <v>0</v>
      </c>
      <c r="Y2159" s="6">
        <f t="shared" si="439"/>
        <v>4.1926119216768622E-2</v>
      </c>
      <c r="Z2159" s="6">
        <f t="shared" si="440"/>
        <v>0</v>
      </c>
      <c r="AA2159" s="6">
        <f t="shared" si="441"/>
        <v>6.7416106062248318</v>
      </c>
      <c r="AB2159" s="6">
        <f t="shared" si="442"/>
        <v>0</v>
      </c>
      <c r="AC2159" s="6">
        <f t="shared" si="443"/>
        <v>0</v>
      </c>
      <c r="AD2159" s="6">
        <f t="shared" si="444"/>
        <v>0</v>
      </c>
    </row>
    <row r="2160" spans="2:30" x14ac:dyDescent="0.3">
      <c r="B2160" s="71">
        <v>3.5790371170531632E-2</v>
      </c>
      <c r="C2160" s="71">
        <v>8.5887586695553786</v>
      </c>
      <c r="P2160" s="6">
        <f t="shared" si="432"/>
        <v>0</v>
      </c>
      <c r="Q2160" s="34">
        <f t="shared" si="433"/>
        <v>3.5790371170531632E-2</v>
      </c>
      <c r="R2160" s="6">
        <f t="shared" si="434"/>
        <v>1.1810822486275439E-2</v>
      </c>
      <c r="S2160" s="6">
        <f t="shared" si="435"/>
        <v>0</v>
      </c>
      <c r="T2160" s="6">
        <f t="shared" si="436"/>
        <v>8.5769478470691034</v>
      </c>
      <c r="U2160" s="34">
        <f t="shared" si="437"/>
        <v>0</v>
      </c>
      <c r="V2160" s="35"/>
      <c r="W2160" s="64"/>
      <c r="X2160" s="6">
        <f t="shared" si="438"/>
        <v>0</v>
      </c>
      <c r="Y2160" s="6">
        <f t="shared" si="439"/>
        <v>3.5790371170531632E-2</v>
      </c>
      <c r="Z2160" s="6">
        <f t="shared" si="440"/>
        <v>0</v>
      </c>
      <c r="AA2160" s="6">
        <f t="shared" si="441"/>
        <v>8.5529682983848474</v>
      </c>
      <c r="AB2160" s="6">
        <f t="shared" si="442"/>
        <v>0</v>
      </c>
      <c r="AC2160" s="6">
        <f t="shared" si="443"/>
        <v>0</v>
      </c>
      <c r="AD2160" s="6">
        <f t="shared" si="444"/>
        <v>0</v>
      </c>
    </row>
    <row r="2161" spans="2:30" x14ac:dyDescent="0.3">
      <c r="B2161" s="71">
        <v>3.029189177750076E-2</v>
      </c>
      <c r="C2161" s="71">
        <v>9.5854839909433593</v>
      </c>
      <c r="P2161" s="6">
        <f t="shared" si="432"/>
        <v>0</v>
      </c>
      <c r="Q2161" s="34">
        <f t="shared" si="433"/>
        <v>3.029189177750076E-2</v>
      </c>
      <c r="R2161" s="6">
        <f t="shared" si="434"/>
        <v>9.9963242865752505E-3</v>
      </c>
      <c r="S2161" s="6">
        <f t="shared" si="435"/>
        <v>0</v>
      </c>
      <c r="T2161" s="6">
        <f t="shared" si="436"/>
        <v>9.5754876666567839</v>
      </c>
      <c r="U2161" s="34">
        <f t="shared" si="437"/>
        <v>0</v>
      </c>
      <c r="V2161" s="35"/>
      <c r="W2161" s="64"/>
      <c r="X2161" s="6">
        <f t="shared" si="438"/>
        <v>0</v>
      </c>
      <c r="Y2161" s="6">
        <f t="shared" si="439"/>
        <v>3.029189177750076E-2</v>
      </c>
      <c r="Z2161" s="6">
        <f t="shared" si="440"/>
        <v>0</v>
      </c>
      <c r="AA2161" s="6">
        <f t="shared" si="441"/>
        <v>9.5551920991658594</v>
      </c>
      <c r="AB2161" s="6">
        <f t="shared" si="442"/>
        <v>0</v>
      </c>
      <c r="AC2161" s="6">
        <f t="shared" si="443"/>
        <v>0</v>
      </c>
      <c r="AD2161" s="6">
        <f t="shared" si="444"/>
        <v>0</v>
      </c>
    </row>
    <row r="2162" spans="2:30" x14ac:dyDescent="0.3">
      <c r="B2162" s="71">
        <v>2.5055189896420395E-2</v>
      </c>
      <c r="C2162" s="71">
        <v>10.480116619891822</v>
      </c>
      <c r="P2162" s="6">
        <f t="shared" si="432"/>
        <v>0</v>
      </c>
      <c r="Q2162" s="34">
        <f t="shared" si="433"/>
        <v>2.5055189896420395E-2</v>
      </c>
      <c r="R2162" s="6">
        <f t="shared" si="434"/>
        <v>8.2682126658187305E-3</v>
      </c>
      <c r="S2162" s="6">
        <f t="shared" si="435"/>
        <v>0</v>
      </c>
      <c r="T2162" s="6">
        <f t="shared" si="436"/>
        <v>10.471848407226004</v>
      </c>
      <c r="U2162" s="34">
        <f t="shared" si="437"/>
        <v>0</v>
      </c>
      <c r="V2162" s="35"/>
      <c r="W2162" s="64"/>
      <c r="X2162" s="6">
        <f t="shared" si="438"/>
        <v>0</v>
      </c>
      <c r="Y2162" s="6">
        <f t="shared" si="439"/>
        <v>2.5055189896420395E-2</v>
      </c>
      <c r="Z2162" s="6">
        <f t="shared" si="440"/>
        <v>0</v>
      </c>
      <c r="AA2162" s="6">
        <f t="shared" si="441"/>
        <v>10.455061429995402</v>
      </c>
      <c r="AB2162" s="6">
        <f t="shared" si="442"/>
        <v>0</v>
      </c>
      <c r="AC2162" s="6">
        <f t="shared" si="443"/>
        <v>0</v>
      </c>
      <c r="AD2162" s="6">
        <f t="shared" si="444"/>
        <v>0</v>
      </c>
    </row>
    <row r="2163" spans="2:30" x14ac:dyDescent="0.3">
      <c r="B2163" s="71">
        <v>1.9367392219083596E-2</v>
      </c>
      <c r="C2163" s="71">
        <v>11.320748961798742</v>
      </c>
      <c r="P2163" s="6">
        <f t="shared" si="432"/>
        <v>0</v>
      </c>
      <c r="Q2163" s="34">
        <f t="shared" si="433"/>
        <v>1.9367392219083596E-2</v>
      </c>
      <c r="R2163" s="6">
        <f t="shared" si="434"/>
        <v>6.3912394322975866E-3</v>
      </c>
      <c r="S2163" s="6">
        <f t="shared" si="435"/>
        <v>0</v>
      </c>
      <c r="T2163" s="6">
        <f t="shared" si="436"/>
        <v>11.314357722366445</v>
      </c>
      <c r="U2163" s="34">
        <f t="shared" si="437"/>
        <v>0</v>
      </c>
      <c r="V2163" s="35"/>
      <c r="W2163" s="64"/>
      <c r="X2163" s="6">
        <f t="shared" si="438"/>
        <v>0</v>
      </c>
      <c r="Y2163" s="6">
        <f t="shared" si="439"/>
        <v>1.9367392219083596E-2</v>
      </c>
      <c r="Z2163" s="6">
        <f t="shared" si="440"/>
        <v>0</v>
      </c>
      <c r="AA2163" s="6">
        <f t="shared" si="441"/>
        <v>11.301381569579659</v>
      </c>
      <c r="AB2163" s="6">
        <f t="shared" si="442"/>
        <v>0</v>
      </c>
      <c r="AC2163" s="6">
        <f t="shared" si="443"/>
        <v>0</v>
      </c>
      <c r="AD2163" s="6">
        <f t="shared" si="444"/>
        <v>0</v>
      </c>
    </row>
    <row r="2164" spans="2:30" x14ac:dyDescent="0.3">
      <c r="B2164" s="71">
        <v>1.315022071408866E-2</v>
      </c>
      <c r="C2164" s="71">
        <v>12.140057838600654</v>
      </c>
      <c r="P2164" s="6">
        <f t="shared" si="432"/>
        <v>0</v>
      </c>
      <c r="Q2164" s="34">
        <f t="shared" si="433"/>
        <v>1.315022071408866E-2</v>
      </c>
      <c r="R2164" s="6">
        <f t="shared" si="434"/>
        <v>4.339572835649258E-3</v>
      </c>
      <c r="S2164" s="6">
        <f t="shared" si="435"/>
        <v>0</v>
      </c>
      <c r="T2164" s="6">
        <f t="shared" si="436"/>
        <v>12.135718265765005</v>
      </c>
      <c r="U2164" s="34">
        <f t="shared" si="437"/>
        <v>0</v>
      </c>
      <c r="V2164" s="35"/>
      <c r="W2164" s="64"/>
      <c r="X2164" s="6">
        <f t="shared" si="438"/>
        <v>0</v>
      </c>
      <c r="Y2164" s="6">
        <f t="shared" si="439"/>
        <v>1.315022071408866E-2</v>
      </c>
      <c r="Z2164" s="6">
        <f t="shared" si="440"/>
        <v>0</v>
      </c>
      <c r="AA2164" s="6">
        <f t="shared" si="441"/>
        <v>12.126907617886566</v>
      </c>
      <c r="AB2164" s="6">
        <f t="shared" si="442"/>
        <v>0</v>
      </c>
      <c r="AC2164" s="6">
        <f t="shared" si="443"/>
        <v>0</v>
      </c>
      <c r="AD2164" s="6">
        <f t="shared" si="444"/>
        <v>0</v>
      </c>
    </row>
    <row r="2165" spans="2:30" x14ac:dyDescent="0.3">
      <c r="B2165" s="71">
        <v>6.932283434375984E-3</v>
      </c>
      <c r="C2165" s="71">
        <v>12.964779492050228</v>
      </c>
      <c r="P2165" s="6">
        <f t="shared" si="432"/>
        <v>0</v>
      </c>
      <c r="Q2165" s="34">
        <f t="shared" si="433"/>
        <v>6.932283434375984E-3</v>
      </c>
      <c r="R2165" s="6">
        <f t="shared" si="434"/>
        <v>2.2876535333440748E-3</v>
      </c>
      <c r="S2165" s="6">
        <f t="shared" si="435"/>
        <v>0</v>
      </c>
      <c r="T2165" s="6">
        <f t="shared" si="436"/>
        <v>12.962491838516884</v>
      </c>
      <c r="U2165" s="34">
        <f t="shared" si="437"/>
        <v>0</v>
      </c>
      <c r="V2165" s="35"/>
      <c r="W2165" s="64"/>
      <c r="X2165" s="6">
        <f t="shared" si="438"/>
        <v>0</v>
      </c>
      <c r="Y2165" s="6">
        <f t="shared" si="439"/>
        <v>6.932283434375984E-3</v>
      </c>
      <c r="Z2165" s="6">
        <f t="shared" si="440"/>
        <v>0</v>
      </c>
      <c r="AA2165" s="6">
        <f t="shared" si="441"/>
        <v>12.957847208615853</v>
      </c>
      <c r="AB2165" s="6">
        <f t="shared" si="442"/>
        <v>0</v>
      </c>
      <c r="AC2165" s="6">
        <f t="shared" si="443"/>
        <v>0</v>
      </c>
      <c r="AD2165" s="6">
        <f t="shared" si="444"/>
        <v>0</v>
      </c>
    </row>
    <row r="2166" spans="2:30" x14ac:dyDescent="0.3">
      <c r="B2166" s="71">
        <v>6.7970316522775404E-4</v>
      </c>
      <c r="C2166" s="71">
        <v>13.839678128567918</v>
      </c>
      <c r="P2166" s="6">
        <f t="shared" si="432"/>
        <v>0</v>
      </c>
      <c r="Q2166" s="34">
        <f t="shared" si="433"/>
        <v>6.7970316522775404E-4</v>
      </c>
      <c r="R2166" s="6">
        <f t="shared" si="434"/>
        <v>2.2430204452515885E-4</v>
      </c>
      <c r="S2166" s="6">
        <f t="shared" si="435"/>
        <v>0</v>
      </c>
      <c r="T2166" s="6">
        <f t="shared" si="436"/>
        <v>13.839453826523393</v>
      </c>
      <c r="U2166" s="34">
        <f t="shared" si="437"/>
        <v>0</v>
      </c>
      <c r="V2166" s="35"/>
      <c r="W2166" s="64"/>
      <c r="X2166" s="6">
        <f t="shared" si="438"/>
        <v>0</v>
      </c>
      <c r="Y2166" s="6">
        <f t="shared" si="439"/>
        <v>6.7970316522775404E-4</v>
      </c>
      <c r="Z2166" s="6">
        <f t="shared" si="440"/>
        <v>0</v>
      </c>
      <c r="AA2166" s="6">
        <f t="shared" si="441"/>
        <v>13.838998425402691</v>
      </c>
      <c r="AB2166" s="6">
        <f t="shared" si="442"/>
        <v>0</v>
      </c>
      <c r="AC2166" s="6">
        <f t="shared" si="443"/>
        <v>0</v>
      </c>
      <c r="AD2166" s="6">
        <f t="shared" si="444"/>
        <v>0</v>
      </c>
    </row>
    <row r="2167" spans="2:30" x14ac:dyDescent="0.3">
      <c r="B2167" s="71">
        <v>0</v>
      </c>
      <c r="C2167" s="71">
        <v>14.807271424937571</v>
      </c>
      <c r="P2167" s="6">
        <f t="shared" si="432"/>
        <v>0</v>
      </c>
      <c r="Q2167" s="34">
        <f t="shared" si="433"/>
        <v>0</v>
      </c>
      <c r="R2167" s="6">
        <f t="shared" si="434"/>
        <v>0</v>
      </c>
      <c r="S2167" s="6">
        <f t="shared" si="435"/>
        <v>0</v>
      </c>
      <c r="T2167" s="6">
        <f t="shared" si="436"/>
        <v>14.807271424937571</v>
      </c>
      <c r="U2167" s="34">
        <f t="shared" si="437"/>
        <v>0</v>
      </c>
      <c r="V2167" s="35"/>
      <c r="W2167" s="64"/>
      <c r="X2167" s="6">
        <f t="shared" si="438"/>
        <v>0</v>
      </c>
      <c r="Y2167" s="6">
        <f t="shared" si="439"/>
        <v>0</v>
      </c>
      <c r="Z2167" s="6">
        <f t="shared" si="440"/>
        <v>0</v>
      </c>
      <c r="AA2167" s="6">
        <f t="shared" si="441"/>
        <v>14.807271424937571</v>
      </c>
      <c r="AB2167" s="6">
        <f t="shared" si="442"/>
        <v>0</v>
      </c>
      <c r="AC2167" s="6">
        <f t="shared" si="443"/>
        <v>0</v>
      </c>
      <c r="AD2167" s="6">
        <f t="shared" si="444"/>
        <v>0</v>
      </c>
    </row>
    <row r="2168" spans="2:30" x14ac:dyDescent="0.3">
      <c r="B2168" s="71">
        <v>0</v>
      </c>
      <c r="C2168" s="71">
        <v>15.942799832682653</v>
      </c>
      <c r="P2168" s="6">
        <f t="shared" si="432"/>
        <v>0</v>
      </c>
      <c r="Q2168" s="34">
        <f t="shared" si="433"/>
        <v>0</v>
      </c>
      <c r="R2168" s="6">
        <f t="shared" si="434"/>
        <v>0</v>
      </c>
      <c r="S2168" s="6">
        <f t="shared" si="435"/>
        <v>0</v>
      </c>
      <c r="T2168" s="6">
        <f t="shared" si="436"/>
        <v>15.942799832682653</v>
      </c>
      <c r="U2168" s="34">
        <f t="shared" si="437"/>
        <v>0</v>
      </c>
      <c r="V2168" s="35"/>
      <c r="W2168" s="64"/>
      <c r="X2168" s="6">
        <f t="shared" si="438"/>
        <v>0</v>
      </c>
      <c r="Y2168" s="6">
        <f t="shared" si="439"/>
        <v>0</v>
      </c>
      <c r="Z2168" s="6">
        <f t="shared" si="440"/>
        <v>0</v>
      </c>
      <c r="AA2168" s="6">
        <f t="shared" si="441"/>
        <v>15.942799832682653</v>
      </c>
      <c r="AB2168" s="6">
        <f t="shared" si="442"/>
        <v>0</v>
      </c>
      <c r="AC2168" s="6">
        <f t="shared" si="443"/>
        <v>0</v>
      </c>
      <c r="AD2168" s="6">
        <f t="shared" si="444"/>
        <v>0</v>
      </c>
    </row>
    <row r="2169" spans="2:30" x14ac:dyDescent="0.3">
      <c r="B2169" s="71">
        <v>0</v>
      </c>
      <c r="C2169" s="71">
        <v>17.452083939581758</v>
      </c>
      <c r="P2169" s="6">
        <f t="shared" si="432"/>
        <v>0</v>
      </c>
      <c r="Q2169" s="34">
        <f t="shared" si="433"/>
        <v>0</v>
      </c>
      <c r="R2169" s="6">
        <f t="shared" si="434"/>
        <v>0</v>
      </c>
      <c r="S2169" s="6">
        <f t="shared" si="435"/>
        <v>0</v>
      </c>
      <c r="T2169" s="6">
        <f t="shared" si="436"/>
        <v>17.452083939581758</v>
      </c>
      <c r="U2169" s="34">
        <f t="shared" si="437"/>
        <v>0</v>
      </c>
      <c r="V2169" s="35"/>
      <c r="W2169" s="64"/>
      <c r="X2169" s="6">
        <f t="shared" si="438"/>
        <v>0</v>
      </c>
      <c r="Y2169" s="6">
        <f t="shared" si="439"/>
        <v>0</v>
      </c>
      <c r="Z2169" s="6">
        <f t="shared" si="440"/>
        <v>0</v>
      </c>
      <c r="AA2169" s="6">
        <f t="shared" si="441"/>
        <v>17.452083939581758</v>
      </c>
      <c r="AB2169" s="6">
        <f t="shared" si="442"/>
        <v>0</v>
      </c>
      <c r="AC2169" s="6">
        <f t="shared" si="443"/>
        <v>0</v>
      </c>
      <c r="AD2169" s="6">
        <f t="shared" si="444"/>
        <v>0</v>
      </c>
    </row>
    <row r="2170" spans="2:30" x14ac:dyDescent="0.3">
      <c r="B2170" s="71">
        <v>0</v>
      </c>
      <c r="C2170" s="71">
        <v>19.407091160216769</v>
      </c>
      <c r="P2170" s="6">
        <f t="shared" si="432"/>
        <v>0</v>
      </c>
      <c r="Q2170" s="34">
        <f t="shared" si="433"/>
        <v>0</v>
      </c>
      <c r="R2170" s="6">
        <f t="shared" si="434"/>
        <v>0</v>
      </c>
      <c r="S2170" s="6">
        <f t="shared" si="435"/>
        <v>0</v>
      </c>
      <c r="T2170" s="6">
        <f t="shared" si="436"/>
        <v>19.407091160216769</v>
      </c>
      <c r="U2170" s="34">
        <f t="shared" si="437"/>
        <v>0</v>
      </c>
      <c r="V2170" s="35"/>
      <c r="W2170" s="64"/>
      <c r="X2170" s="6">
        <f t="shared" si="438"/>
        <v>0</v>
      </c>
      <c r="Y2170" s="6">
        <f t="shared" si="439"/>
        <v>0</v>
      </c>
      <c r="Z2170" s="6">
        <f t="shared" si="440"/>
        <v>0</v>
      </c>
      <c r="AA2170" s="6">
        <f t="shared" si="441"/>
        <v>19.407091160216769</v>
      </c>
      <c r="AB2170" s="6">
        <f t="shared" si="442"/>
        <v>0</v>
      </c>
      <c r="AC2170" s="6">
        <f t="shared" si="443"/>
        <v>0</v>
      </c>
      <c r="AD2170" s="6">
        <f t="shared" si="444"/>
        <v>0</v>
      </c>
    </row>
    <row r="2171" spans="2:30" x14ac:dyDescent="0.3">
      <c r="B2171" s="71">
        <v>0</v>
      </c>
      <c r="C2171" s="71">
        <v>20.422737260853737</v>
      </c>
      <c r="P2171" s="6">
        <f t="shared" si="432"/>
        <v>0</v>
      </c>
      <c r="Q2171" s="34">
        <f t="shared" si="433"/>
        <v>0</v>
      </c>
      <c r="R2171" s="6">
        <f t="shared" si="434"/>
        <v>0</v>
      </c>
      <c r="S2171" s="6">
        <f t="shared" si="435"/>
        <v>0</v>
      </c>
      <c r="T2171" s="6">
        <f t="shared" si="436"/>
        <v>20.422737260853737</v>
      </c>
      <c r="U2171" s="34">
        <f t="shared" si="437"/>
        <v>0</v>
      </c>
      <c r="V2171" s="35"/>
      <c r="W2171" s="64"/>
      <c r="X2171" s="6">
        <f t="shared" si="438"/>
        <v>0</v>
      </c>
      <c r="Y2171" s="6">
        <f t="shared" si="439"/>
        <v>0</v>
      </c>
      <c r="Z2171" s="6">
        <f t="shared" si="440"/>
        <v>0</v>
      </c>
      <c r="AA2171" s="6">
        <f t="shared" si="441"/>
        <v>20.422737260853737</v>
      </c>
      <c r="AB2171" s="6">
        <f t="shared" si="442"/>
        <v>0</v>
      </c>
      <c r="AC2171" s="6">
        <f t="shared" si="443"/>
        <v>0</v>
      </c>
      <c r="AD2171" s="6">
        <f t="shared" si="444"/>
        <v>0</v>
      </c>
    </row>
    <row r="2172" spans="2:30" x14ac:dyDescent="0.3">
      <c r="B2172" s="71">
        <v>0</v>
      </c>
      <c r="C2172" s="71">
        <v>16.993785588156957</v>
      </c>
      <c r="P2172" s="6">
        <f t="shared" si="432"/>
        <v>0</v>
      </c>
      <c r="Q2172" s="34">
        <f t="shared" si="433"/>
        <v>0</v>
      </c>
      <c r="R2172" s="6">
        <f t="shared" si="434"/>
        <v>0</v>
      </c>
      <c r="S2172" s="6">
        <f t="shared" si="435"/>
        <v>0</v>
      </c>
      <c r="T2172" s="6">
        <f t="shared" si="436"/>
        <v>16.993785588156957</v>
      </c>
      <c r="U2172" s="34">
        <f t="shared" si="437"/>
        <v>0</v>
      </c>
      <c r="V2172" s="35"/>
      <c r="W2172" s="64"/>
      <c r="X2172" s="6">
        <f t="shared" si="438"/>
        <v>0</v>
      </c>
      <c r="Y2172" s="6">
        <f t="shared" si="439"/>
        <v>0</v>
      </c>
      <c r="Z2172" s="6">
        <f t="shared" si="440"/>
        <v>0</v>
      </c>
      <c r="AA2172" s="6">
        <f t="shared" si="441"/>
        <v>16.993785588156957</v>
      </c>
      <c r="AB2172" s="6">
        <f t="shared" si="442"/>
        <v>0</v>
      </c>
      <c r="AC2172" s="6">
        <f t="shared" si="443"/>
        <v>0</v>
      </c>
      <c r="AD2172" s="6">
        <f t="shared" si="444"/>
        <v>0</v>
      </c>
    </row>
    <row r="2173" spans="2:30" x14ac:dyDescent="0.3">
      <c r="B2173" s="71">
        <v>0</v>
      </c>
      <c r="C2173" s="71">
        <v>14.507765547983734</v>
      </c>
      <c r="P2173" s="6">
        <f t="shared" si="432"/>
        <v>0</v>
      </c>
      <c r="Q2173" s="34">
        <f t="shared" si="433"/>
        <v>0</v>
      </c>
      <c r="R2173" s="6">
        <f t="shared" si="434"/>
        <v>0</v>
      </c>
      <c r="S2173" s="6">
        <f t="shared" si="435"/>
        <v>0</v>
      </c>
      <c r="T2173" s="6">
        <f t="shared" si="436"/>
        <v>14.507765547983734</v>
      </c>
      <c r="U2173" s="34">
        <f t="shared" si="437"/>
        <v>0</v>
      </c>
      <c r="V2173" s="35"/>
      <c r="W2173" s="64"/>
      <c r="X2173" s="6">
        <f t="shared" si="438"/>
        <v>0</v>
      </c>
      <c r="Y2173" s="6">
        <f t="shared" si="439"/>
        <v>0</v>
      </c>
      <c r="Z2173" s="6">
        <f t="shared" si="440"/>
        <v>0</v>
      </c>
      <c r="AA2173" s="6">
        <f t="shared" si="441"/>
        <v>14.507765547983734</v>
      </c>
      <c r="AB2173" s="6">
        <f t="shared" si="442"/>
        <v>0</v>
      </c>
      <c r="AC2173" s="6">
        <f t="shared" si="443"/>
        <v>0</v>
      </c>
      <c r="AD2173" s="6">
        <f t="shared" si="444"/>
        <v>0</v>
      </c>
    </row>
    <row r="2174" spans="2:30" x14ac:dyDescent="0.3">
      <c r="B2174" s="71">
        <v>0</v>
      </c>
      <c r="C2174" s="71">
        <v>10.579814811733936</v>
      </c>
      <c r="P2174" s="6">
        <f t="shared" si="432"/>
        <v>0</v>
      </c>
      <c r="Q2174" s="34">
        <f t="shared" si="433"/>
        <v>0</v>
      </c>
      <c r="R2174" s="6">
        <f t="shared" si="434"/>
        <v>0</v>
      </c>
      <c r="S2174" s="6">
        <f t="shared" si="435"/>
        <v>0</v>
      </c>
      <c r="T2174" s="6">
        <f t="shared" si="436"/>
        <v>10.579814811733936</v>
      </c>
      <c r="U2174" s="34">
        <f t="shared" si="437"/>
        <v>0</v>
      </c>
      <c r="V2174" s="35"/>
      <c r="W2174" s="64"/>
      <c r="X2174" s="6">
        <f t="shared" si="438"/>
        <v>0</v>
      </c>
      <c r="Y2174" s="6">
        <f t="shared" si="439"/>
        <v>0</v>
      </c>
      <c r="Z2174" s="6">
        <f t="shared" si="440"/>
        <v>0</v>
      </c>
      <c r="AA2174" s="6">
        <f t="shared" si="441"/>
        <v>10.579814811733936</v>
      </c>
      <c r="AB2174" s="6">
        <f t="shared" si="442"/>
        <v>0</v>
      </c>
      <c r="AC2174" s="6">
        <f t="shared" si="443"/>
        <v>0</v>
      </c>
      <c r="AD2174" s="6">
        <f t="shared" si="444"/>
        <v>0</v>
      </c>
    </row>
    <row r="2175" spans="2:30" x14ac:dyDescent="0.3">
      <c r="B2175" s="71">
        <v>0</v>
      </c>
      <c r="C2175" s="71">
        <v>8.1000451275309366</v>
      </c>
      <c r="P2175" s="6">
        <f t="shared" si="432"/>
        <v>0</v>
      </c>
      <c r="Q2175" s="34">
        <f t="shared" si="433"/>
        <v>0</v>
      </c>
      <c r="R2175" s="6">
        <f t="shared" si="434"/>
        <v>0</v>
      </c>
      <c r="S2175" s="6">
        <f t="shared" si="435"/>
        <v>0</v>
      </c>
      <c r="T2175" s="6">
        <f t="shared" si="436"/>
        <v>8.1000451275309366</v>
      </c>
      <c r="U2175" s="34">
        <f t="shared" si="437"/>
        <v>0</v>
      </c>
      <c r="V2175" s="35"/>
      <c r="W2175" s="64"/>
      <c r="X2175" s="6">
        <f t="shared" si="438"/>
        <v>0</v>
      </c>
      <c r="Y2175" s="6">
        <f t="shared" si="439"/>
        <v>0</v>
      </c>
      <c r="Z2175" s="6">
        <f t="shared" si="440"/>
        <v>0</v>
      </c>
      <c r="AA2175" s="6">
        <f t="shared" si="441"/>
        <v>8.1000451275309366</v>
      </c>
      <c r="AB2175" s="6">
        <f t="shared" si="442"/>
        <v>0</v>
      </c>
      <c r="AC2175" s="6">
        <f t="shared" si="443"/>
        <v>0</v>
      </c>
      <c r="AD2175" s="6">
        <f t="shared" si="444"/>
        <v>0</v>
      </c>
    </row>
    <row r="2176" spans="2:30" x14ac:dyDescent="0.3">
      <c r="B2176" s="71">
        <v>0</v>
      </c>
      <c r="C2176" s="71">
        <v>8.0858269201152471</v>
      </c>
      <c r="P2176" s="6">
        <f t="shared" si="432"/>
        <v>0</v>
      </c>
      <c r="Q2176" s="34">
        <f t="shared" si="433"/>
        <v>0</v>
      </c>
      <c r="R2176" s="6">
        <f t="shared" si="434"/>
        <v>0</v>
      </c>
      <c r="S2176" s="6">
        <f t="shared" si="435"/>
        <v>0</v>
      </c>
      <c r="T2176" s="6">
        <f t="shared" si="436"/>
        <v>8.0858269201152471</v>
      </c>
      <c r="U2176" s="34">
        <f t="shared" si="437"/>
        <v>0</v>
      </c>
      <c r="V2176" s="35"/>
      <c r="W2176" s="64"/>
      <c r="X2176" s="6">
        <f t="shared" si="438"/>
        <v>0</v>
      </c>
      <c r="Y2176" s="6">
        <f t="shared" si="439"/>
        <v>0</v>
      </c>
      <c r="Z2176" s="6">
        <f t="shared" si="440"/>
        <v>0</v>
      </c>
      <c r="AA2176" s="6">
        <f t="shared" si="441"/>
        <v>8.0858269201152471</v>
      </c>
      <c r="AB2176" s="6">
        <f t="shared" si="442"/>
        <v>0</v>
      </c>
      <c r="AC2176" s="6">
        <f t="shared" si="443"/>
        <v>0</v>
      </c>
      <c r="AD2176" s="6">
        <f t="shared" si="444"/>
        <v>0</v>
      </c>
    </row>
    <row r="2177" spans="2:30" x14ac:dyDescent="0.3">
      <c r="B2177" s="71">
        <v>0</v>
      </c>
      <c r="C2177" s="71">
        <v>6.9823512262284524</v>
      </c>
      <c r="P2177" s="6">
        <f t="shared" si="432"/>
        <v>0</v>
      </c>
      <c r="Q2177" s="34">
        <f t="shared" si="433"/>
        <v>0</v>
      </c>
      <c r="R2177" s="6">
        <f t="shared" si="434"/>
        <v>0</v>
      </c>
      <c r="S2177" s="6">
        <f t="shared" si="435"/>
        <v>0</v>
      </c>
      <c r="T2177" s="6">
        <f t="shared" si="436"/>
        <v>6.9823512262284524</v>
      </c>
      <c r="U2177" s="34">
        <f t="shared" si="437"/>
        <v>0</v>
      </c>
      <c r="V2177" s="35"/>
      <c r="W2177" s="64"/>
      <c r="X2177" s="6">
        <f t="shared" si="438"/>
        <v>0</v>
      </c>
      <c r="Y2177" s="6">
        <f t="shared" si="439"/>
        <v>0</v>
      </c>
      <c r="Z2177" s="6">
        <f t="shared" si="440"/>
        <v>0</v>
      </c>
      <c r="AA2177" s="6">
        <f t="shared" si="441"/>
        <v>6.9823512262284524</v>
      </c>
      <c r="AB2177" s="6">
        <f t="shared" si="442"/>
        <v>0</v>
      </c>
      <c r="AC2177" s="6">
        <f t="shared" si="443"/>
        <v>0</v>
      </c>
      <c r="AD2177" s="6">
        <f t="shared" si="444"/>
        <v>0</v>
      </c>
    </row>
    <row r="2178" spans="2:30" x14ac:dyDescent="0.3">
      <c r="B2178" s="71">
        <v>0</v>
      </c>
      <c r="C2178" s="71">
        <v>6.2164180279471735</v>
      </c>
      <c r="P2178" s="6">
        <f t="shared" si="432"/>
        <v>0</v>
      </c>
      <c r="Q2178" s="34">
        <f t="shared" si="433"/>
        <v>0</v>
      </c>
      <c r="R2178" s="6">
        <f t="shared" si="434"/>
        <v>0</v>
      </c>
      <c r="S2178" s="6">
        <f t="shared" si="435"/>
        <v>0</v>
      </c>
      <c r="T2178" s="6">
        <f t="shared" si="436"/>
        <v>6.2164180279471735</v>
      </c>
      <c r="U2178" s="34">
        <f t="shared" si="437"/>
        <v>0</v>
      </c>
      <c r="V2178" s="35"/>
      <c r="W2178" s="64"/>
      <c r="X2178" s="6">
        <f t="shared" si="438"/>
        <v>0</v>
      </c>
      <c r="Y2178" s="6">
        <f t="shared" si="439"/>
        <v>0</v>
      </c>
      <c r="Z2178" s="6">
        <f t="shared" si="440"/>
        <v>0</v>
      </c>
      <c r="AA2178" s="6">
        <f t="shared" si="441"/>
        <v>6.2164180279471735</v>
      </c>
      <c r="AB2178" s="6">
        <f t="shared" si="442"/>
        <v>0</v>
      </c>
      <c r="AC2178" s="6">
        <f t="shared" si="443"/>
        <v>0</v>
      </c>
      <c r="AD2178" s="6">
        <f t="shared" si="444"/>
        <v>0</v>
      </c>
    </row>
    <row r="2179" spans="2:30" x14ac:dyDescent="0.3">
      <c r="B2179" s="71">
        <v>3.3955550575943709</v>
      </c>
      <c r="C2179" s="71">
        <v>5.7062232164678619</v>
      </c>
      <c r="P2179" s="6">
        <f t="shared" si="432"/>
        <v>0</v>
      </c>
      <c r="Q2179" s="34">
        <f t="shared" si="433"/>
        <v>3.3955550575943709</v>
      </c>
      <c r="R2179" s="6">
        <f t="shared" si="434"/>
        <v>1.1205331690061424</v>
      </c>
      <c r="S2179" s="6">
        <f t="shared" si="435"/>
        <v>0</v>
      </c>
      <c r="T2179" s="6">
        <f t="shared" si="436"/>
        <v>4.5856900474617195</v>
      </c>
      <c r="U2179" s="34">
        <f t="shared" si="437"/>
        <v>0</v>
      </c>
      <c r="V2179" s="35"/>
      <c r="W2179" s="64"/>
      <c r="X2179" s="6">
        <f t="shared" si="438"/>
        <v>0</v>
      </c>
      <c r="Y2179" s="6">
        <f t="shared" si="439"/>
        <v>3.3955550575943709</v>
      </c>
      <c r="Z2179" s="6">
        <f t="shared" si="440"/>
        <v>0</v>
      </c>
      <c r="AA2179" s="6">
        <f t="shared" si="441"/>
        <v>2.310668158873491</v>
      </c>
      <c r="AB2179" s="6">
        <f t="shared" si="442"/>
        <v>0</v>
      </c>
      <c r="AC2179" s="6">
        <f t="shared" si="443"/>
        <v>0</v>
      </c>
      <c r="AD2179" s="6">
        <f t="shared" si="444"/>
        <v>0</v>
      </c>
    </row>
    <row r="2180" spans="2:30" x14ac:dyDescent="0.3">
      <c r="B2180" s="71">
        <v>3.1315060000646155E-3</v>
      </c>
      <c r="C2180" s="71">
        <v>5.8434334560436261</v>
      </c>
      <c r="P2180" s="6">
        <f t="shared" ref="P2180:P2243" si="445">C2180-R2180-T2180</f>
        <v>0</v>
      </c>
      <c r="Q2180" s="34">
        <f t="shared" ref="Q2180:Q2243" si="446">MIN(318,B2180)</f>
        <v>3.1315060000646155E-3</v>
      </c>
      <c r="R2180" s="6">
        <f t="shared" ref="R2180:R2243" si="447">IF(Q2180=0,0,MIN(C2180,Q2180*33%))</f>
        <v>1.0333969800213232E-3</v>
      </c>
      <c r="S2180" s="6">
        <f t="shared" ref="S2180:S2243" si="448">MIN(B2180-Q2180,110*0.76)</f>
        <v>0</v>
      </c>
      <c r="T2180" s="6">
        <f t="shared" ref="T2180:T2243" si="449">MIN(134,C2180-R2180)</f>
        <v>5.8424000590636052</v>
      </c>
      <c r="U2180" s="34">
        <f t="shared" ref="U2180:U2243" si="450">MIN(B2180-S2180-Q2180,134)</f>
        <v>0</v>
      </c>
      <c r="V2180" s="35"/>
      <c r="W2180" s="64"/>
      <c r="X2180" s="6">
        <f t="shared" ref="X2180:X2243" si="451">C2180-Y2180-AA2180-AD2180</f>
        <v>0</v>
      </c>
      <c r="Y2180" s="6">
        <f t="shared" ref="Y2180:Y2243" si="452">MIN(B2180,C2180)</f>
        <v>3.1315060000646155E-3</v>
      </c>
      <c r="Z2180" s="6">
        <f t="shared" ref="Z2180:Z2243" si="453">MIN(B2180-Y2180-AB2180,110*M$33)</f>
        <v>0</v>
      </c>
      <c r="AA2180" s="6">
        <f t="shared" ref="AA2180:AA2243" si="454">MIN(C2180-Y2180,110-Y2180)</f>
        <v>5.8403019500435613</v>
      </c>
      <c r="AB2180" s="6">
        <f t="shared" ref="AB2180:AB2243" si="455">MIN(B2180-Y2180,120-Y2180)</f>
        <v>0</v>
      </c>
      <c r="AC2180" s="6">
        <f t="shared" ref="AC2180:AC2243" si="456">B2180-Y2180-Z2180-AB2180</f>
        <v>0</v>
      </c>
      <c r="AD2180" s="6">
        <f t="shared" ref="AD2180:AD2243" si="457">C2180-Y2180-AA2180</f>
        <v>0</v>
      </c>
    </row>
    <row r="2181" spans="2:30" x14ac:dyDescent="0.3">
      <c r="B2181" s="71">
        <v>4.395872892689231E-3</v>
      </c>
      <c r="C2181" s="71">
        <v>7.6110071889030824</v>
      </c>
      <c r="P2181" s="6">
        <f t="shared" si="445"/>
        <v>0</v>
      </c>
      <c r="Q2181" s="34">
        <f t="shared" si="446"/>
        <v>4.395872892689231E-3</v>
      </c>
      <c r="R2181" s="6">
        <f t="shared" si="447"/>
        <v>1.4506380545874463E-3</v>
      </c>
      <c r="S2181" s="6">
        <f t="shared" si="448"/>
        <v>0</v>
      </c>
      <c r="T2181" s="6">
        <f t="shared" si="449"/>
        <v>7.6095565508484952</v>
      </c>
      <c r="U2181" s="34">
        <f t="shared" si="450"/>
        <v>0</v>
      </c>
      <c r="V2181" s="35"/>
      <c r="W2181" s="64"/>
      <c r="X2181" s="6">
        <f t="shared" si="451"/>
        <v>0</v>
      </c>
      <c r="Y2181" s="6">
        <f t="shared" si="452"/>
        <v>4.395872892689231E-3</v>
      </c>
      <c r="Z2181" s="6">
        <f t="shared" si="453"/>
        <v>0</v>
      </c>
      <c r="AA2181" s="6">
        <f t="shared" si="454"/>
        <v>7.606611316010393</v>
      </c>
      <c r="AB2181" s="6">
        <f t="shared" si="455"/>
        <v>0</v>
      </c>
      <c r="AC2181" s="6">
        <f t="shared" si="456"/>
        <v>0</v>
      </c>
      <c r="AD2181" s="6">
        <f t="shared" si="457"/>
        <v>0</v>
      </c>
    </row>
    <row r="2182" spans="2:30" x14ac:dyDescent="0.3">
      <c r="B2182" s="71">
        <v>2.4976724338783136E-2</v>
      </c>
      <c r="C2182" s="71">
        <v>10.32605925289659</v>
      </c>
      <c r="P2182" s="6">
        <f t="shared" si="445"/>
        <v>0</v>
      </c>
      <c r="Q2182" s="34">
        <f t="shared" si="446"/>
        <v>2.4976724338783136E-2</v>
      </c>
      <c r="R2182" s="6">
        <f t="shared" si="447"/>
        <v>8.2423190317984351E-3</v>
      </c>
      <c r="S2182" s="6">
        <f t="shared" si="448"/>
        <v>0</v>
      </c>
      <c r="T2182" s="6">
        <f t="shared" si="449"/>
        <v>10.31781693386479</v>
      </c>
      <c r="U2182" s="34">
        <f t="shared" si="450"/>
        <v>0</v>
      </c>
      <c r="V2182" s="35"/>
      <c r="W2182" s="64"/>
      <c r="X2182" s="6">
        <f t="shared" si="451"/>
        <v>0</v>
      </c>
      <c r="Y2182" s="6">
        <f t="shared" si="452"/>
        <v>2.4976724338783136E-2</v>
      </c>
      <c r="Z2182" s="6">
        <f t="shared" si="453"/>
        <v>0</v>
      </c>
      <c r="AA2182" s="6">
        <f t="shared" si="454"/>
        <v>10.301082528557806</v>
      </c>
      <c r="AB2182" s="6">
        <f t="shared" si="455"/>
        <v>0</v>
      </c>
      <c r="AC2182" s="6">
        <f t="shared" si="456"/>
        <v>0</v>
      </c>
      <c r="AD2182" s="6">
        <f t="shared" si="457"/>
        <v>0</v>
      </c>
    </row>
    <row r="2183" spans="2:30" x14ac:dyDescent="0.3">
      <c r="B2183" s="71">
        <v>9.577266810557079E-3</v>
      </c>
      <c r="C2183" s="71">
        <v>13.171838641041681</v>
      </c>
      <c r="P2183" s="6">
        <f t="shared" si="445"/>
        <v>0</v>
      </c>
      <c r="Q2183" s="34">
        <f t="shared" si="446"/>
        <v>9.577266810557079E-3</v>
      </c>
      <c r="R2183" s="6">
        <f t="shared" si="447"/>
        <v>3.1604980474838362E-3</v>
      </c>
      <c r="S2183" s="6">
        <f t="shared" si="448"/>
        <v>0</v>
      </c>
      <c r="T2183" s="6">
        <f t="shared" si="449"/>
        <v>13.168678142994198</v>
      </c>
      <c r="U2183" s="34">
        <f t="shared" si="450"/>
        <v>0</v>
      </c>
      <c r="V2183" s="35"/>
      <c r="W2183" s="64"/>
      <c r="X2183" s="6">
        <f t="shared" si="451"/>
        <v>0</v>
      </c>
      <c r="Y2183" s="6">
        <f t="shared" si="452"/>
        <v>9.577266810557079E-3</v>
      </c>
      <c r="Z2183" s="6">
        <f t="shared" si="453"/>
        <v>0</v>
      </c>
      <c r="AA2183" s="6">
        <f t="shared" si="454"/>
        <v>13.162261374231123</v>
      </c>
      <c r="AB2183" s="6">
        <f t="shared" si="455"/>
        <v>0</v>
      </c>
      <c r="AC2183" s="6">
        <f t="shared" si="456"/>
        <v>0</v>
      </c>
      <c r="AD2183" s="6">
        <f t="shared" si="457"/>
        <v>0</v>
      </c>
    </row>
    <row r="2184" spans="2:30" x14ac:dyDescent="0.3">
      <c r="B2184" s="71">
        <v>3.4229868390384275E-3</v>
      </c>
      <c r="C2184" s="71">
        <v>14.969644155514336</v>
      </c>
      <c r="P2184" s="6">
        <f t="shared" si="445"/>
        <v>0</v>
      </c>
      <c r="Q2184" s="34">
        <f t="shared" si="446"/>
        <v>3.4229868390384275E-3</v>
      </c>
      <c r="R2184" s="6">
        <f t="shared" si="447"/>
        <v>1.1295856568826811E-3</v>
      </c>
      <c r="S2184" s="6">
        <f t="shared" si="448"/>
        <v>0</v>
      </c>
      <c r="T2184" s="6">
        <f t="shared" si="449"/>
        <v>14.968514569857454</v>
      </c>
      <c r="U2184" s="34">
        <f t="shared" si="450"/>
        <v>0</v>
      </c>
      <c r="V2184" s="35"/>
      <c r="W2184" s="64"/>
      <c r="X2184" s="6">
        <f t="shared" si="451"/>
        <v>0</v>
      </c>
      <c r="Y2184" s="6">
        <f t="shared" si="452"/>
        <v>3.4229868390384275E-3</v>
      </c>
      <c r="Z2184" s="6">
        <f t="shared" si="453"/>
        <v>0</v>
      </c>
      <c r="AA2184" s="6">
        <f t="shared" si="454"/>
        <v>14.966221168675299</v>
      </c>
      <c r="AB2184" s="6">
        <f t="shared" si="455"/>
        <v>0</v>
      </c>
      <c r="AC2184" s="6">
        <f t="shared" si="456"/>
        <v>0</v>
      </c>
      <c r="AD2184" s="6">
        <f t="shared" si="457"/>
        <v>0</v>
      </c>
    </row>
    <row r="2185" spans="2:30" x14ac:dyDescent="0.3">
      <c r="B2185" s="71">
        <v>0</v>
      </c>
      <c r="C2185" s="71">
        <v>16.435755448023688</v>
      </c>
      <c r="P2185" s="6">
        <f t="shared" si="445"/>
        <v>0</v>
      </c>
      <c r="Q2185" s="34">
        <f t="shared" si="446"/>
        <v>0</v>
      </c>
      <c r="R2185" s="6">
        <f t="shared" si="447"/>
        <v>0</v>
      </c>
      <c r="S2185" s="6">
        <f t="shared" si="448"/>
        <v>0</v>
      </c>
      <c r="T2185" s="6">
        <f t="shared" si="449"/>
        <v>16.435755448023688</v>
      </c>
      <c r="U2185" s="34">
        <f t="shared" si="450"/>
        <v>0</v>
      </c>
      <c r="V2185" s="35"/>
      <c r="W2185" s="64"/>
      <c r="X2185" s="6">
        <f t="shared" si="451"/>
        <v>0</v>
      </c>
      <c r="Y2185" s="6">
        <f t="shared" si="452"/>
        <v>0</v>
      </c>
      <c r="Z2185" s="6">
        <f t="shared" si="453"/>
        <v>0</v>
      </c>
      <c r="AA2185" s="6">
        <f t="shared" si="454"/>
        <v>16.435755448023688</v>
      </c>
      <c r="AB2185" s="6">
        <f t="shared" si="455"/>
        <v>0</v>
      </c>
      <c r="AC2185" s="6">
        <f t="shared" si="456"/>
        <v>0</v>
      </c>
      <c r="AD2185" s="6">
        <f t="shared" si="457"/>
        <v>0</v>
      </c>
    </row>
    <row r="2186" spans="2:30" x14ac:dyDescent="0.3">
      <c r="B2186" s="71">
        <v>0</v>
      </c>
      <c r="C2186" s="71">
        <v>17.718955849525383</v>
      </c>
      <c r="P2186" s="6">
        <f t="shared" si="445"/>
        <v>0</v>
      </c>
      <c r="Q2186" s="34">
        <f t="shared" si="446"/>
        <v>0</v>
      </c>
      <c r="R2186" s="6">
        <f t="shared" si="447"/>
        <v>0</v>
      </c>
      <c r="S2186" s="6">
        <f t="shared" si="448"/>
        <v>0</v>
      </c>
      <c r="T2186" s="6">
        <f t="shared" si="449"/>
        <v>17.718955849525383</v>
      </c>
      <c r="U2186" s="34">
        <f t="shared" si="450"/>
        <v>0</v>
      </c>
      <c r="V2186" s="35"/>
      <c r="W2186" s="64"/>
      <c r="X2186" s="6">
        <f t="shared" si="451"/>
        <v>0</v>
      </c>
      <c r="Y2186" s="6">
        <f t="shared" si="452"/>
        <v>0</v>
      </c>
      <c r="Z2186" s="6">
        <f t="shared" si="453"/>
        <v>0</v>
      </c>
      <c r="AA2186" s="6">
        <f t="shared" si="454"/>
        <v>17.718955849525383</v>
      </c>
      <c r="AB2186" s="6">
        <f t="shared" si="455"/>
        <v>0</v>
      </c>
      <c r="AC2186" s="6">
        <f t="shared" si="456"/>
        <v>0</v>
      </c>
      <c r="AD2186" s="6">
        <f t="shared" si="457"/>
        <v>0</v>
      </c>
    </row>
    <row r="2187" spans="2:30" x14ac:dyDescent="0.3">
      <c r="B2187" s="71">
        <v>0</v>
      </c>
      <c r="C2187" s="71">
        <v>18.878811049665508</v>
      </c>
      <c r="P2187" s="6">
        <f t="shared" si="445"/>
        <v>0</v>
      </c>
      <c r="Q2187" s="34">
        <f t="shared" si="446"/>
        <v>0</v>
      </c>
      <c r="R2187" s="6">
        <f t="shared" si="447"/>
        <v>0</v>
      </c>
      <c r="S2187" s="6">
        <f t="shared" si="448"/>
        <v>0</v>
      </c>
      <c r="T2187" s="6">
        <f t="shared" si="449"/>
        <v>18.878811049665508</v>
      </c>
      <c r="U2187" s="34">
        <f t="shared" si="450"/>
        <v>0</v>
      </c>
      <c r="V2187" s="35"/>
      <c r="W2187" s="64"/>
      <c r="X2187" s="6">
        <f t="shared" si="451"/>
        <v>0</v>
      </c>
      <c r="Y2187" s="6">
        <f t="shared" si="452"/>
        <v>0</v>
      </c>
      <c r="Z2187" s="6">
        <f t="shared" si="453"/>
        <v>0</v>
      </c>
      <c r="AA2187" s="6">
        <f t="shared" si="454"/>
        <v>18.878811049665508</v>
      </c>
      <c r="AB2187" s="6">
        <f t="shared" si="455"/>
        <v>0</v>
      </c>
      <c r="AC2187" s="6">
        <f t="shared" si="456"/>
        <v>0</v>
      </c>
      <c r="AD2187" s="6">
        <f t="shared" si="457"/>
        <v>0</v>
      </c>
    </row>
    <row r="2188" spans="2:30" x14ac:dyDescent="0.3">
      <c r="B2188" s="71">
        <v>0</v>
      </c>
      <c r="C2188" s="71">
        <v>20.102794875663047</v>
      </c>
      <c r="P2188" s="6">
        <f t="shared" si="445"/>
        <v>0</v>
      </c>
      <c r="Q2188" s="34">
        <f t="shared" si="446"/>
        <v>0</v>
      </c>
      <c r="R2188" s="6">
        <f t="shared" si="447"/>
        <v>0</v>
      </c>
      <c r="S2188" s="6">
        <f t="shared" si="448"/>
        <v>0</v>
      </c>
      <c r="T2188" s="6">
        <f t="shared" si="449"/>
        <v>20.102794875663047</v>
      </c>
      <c r="U2188" s="34">
        <f t="shared" si="450"/>
        <v>0</v>
      </c>
      <c r="V2188" s="35"/>
      <c r="W2188" s="64"/>
      <c r="X2188" s="6">
        <f t="shared" si="451"/>
        <v>0</v>
      </c>
      <c r="Y2188" s="6">
        <f t="shared" si="452"/>
        <v>0</v>
      </c>
      <c r="Z2188" s="6">
        <f t="shared" si="453"/>
        <v>0</v>
      </c>
      <c r="AA2188" s="6">
        <f t="shared" si="454"/>
        <v>20.102794875663047</v>
      </c>
      <c r="AB2188" s="6">
        <f t="shared" si="455"/>
        <v>0</v>
      </c>
      <c r="AC2188" s="6">
        <f t="shared" si="456"/>
        <v>0</v>
      </c>
      <c r="AD2188" s="6">
        <f t="shared" si="457"/>
        <v>0</v>
      </c>
    </row>
    <row r="2189" spans="2:30" x14ac:dyDescent="0.3">
      <c r="B2189" s="71">
        <v>0</v>
      </c>
      <c r="C2189" s="71">
        <v>21.557949949954111</v>
      </c>
      <c r="P2189" s="6">
        <f t="shared" si="445"/>
        <v>0</v>
      </c>
      <c r="Q2189" s="34">
        <f t="shared" si="446"/>
        <v>0</v>
      </c>
      <c r="R2189" s="6">
        <f t="shared" si="447"/>
        <v>0</v>
      </c>
      <c r="S2189" s="6">
        <f t="shared" si="448"/>
        <v>0</v>
      </c>
      <c r="T2189" s="6">
        <f t="shared" si="449"/>
        <v>21.557949949954111</v>
      </c>
      <c r="U2189" s="34">
        <f t="shared" si="450"/>
        <v>0</v>
      </c>
      <c r="V2189" s="35"/>
      <c r="W2189" s="64"/>
      <c r="X2189" s="6">
        <f t="shared" si="451"/>
        <v>0</v>
      </c>
      <c r="Y2189" s="6">
        <f t="shared" si="452"/>
        <v>0</v>
      </c>
      <c r="Z2189" s="6">
        <f t="shared" si="453"/>
        <v>0</v>
      </c>
      <c r="AA2189" s="6">
        <f t="shared" si="454"/>
        <v>21.557949949954111</v>
      </c>
      <c r="AB2189" s="6">
        <f t="shared" si="455"/>
        <v>0</v>
      </c>
      <c r="AC2189" s="6">
        <f t="shared" si="456"/>
        <v>0</v>
      </c>
      <c r="AD2189" s="6">
        <f t="shared" si="457"/>
        <v>0</v>
      </c>
    </row>
    <row r="2190" spans="2:30" x14ac:dyDescent="0.3">
      <c r="B2190" s="71">
        <v>0</v>
      </c>
      <c r="C2190" s="71">
        <v>23.058614404680601</v>
      </c>
      <c r="P2190" s="6">
        <f t="shared" si="445"/>
        <v>0</v>
      </c>
      <c r="Q2190" s="34">
        <f t="shared" si="446"/>
        <v>0</v>
      </c>
      <c r="R2190" s="6">
        <f t="shared" si="447"/>
        <v>0</v>
      </c>
      <c r="S2190" s="6">
        <f t="shared" si="448"/>
        <v>0</v>
      </c>
      <c r="T2190" s="6">
        <f t="shared" si="449"/>
        <v>23.058614404680601</v>
      </c>
      <c r="U2190" s="34">
        <f t="shared" si="450"/>
        <v>0</v>
      </c>
      <c r="V2190" s="35"/>
      <c r="W2190" s="64"/>
      <c r="X2190" s="6">
        <f t="shared" si="451"/>
        <v>0</v>
      </c>
      <c r="Y2190" s="6">
        <f t="shared" si="452"/>
        <v>0</v>
      </c>
      <c r="Z2190" s="6">
        <f t="shared" si="453"/>
        <v>0</v>
      </c>
      <c r="AA2190" s="6">
        <f t="shared" si="454"/>
        <v>23.058614404680601</v>
      </c>
      <c r="AB2190" s="6">
        <f t="shared" si="455"/>
        <v>0</v>
      </c>
      <c r="AC2190" s="6">
        <f t="shared" si="456"/>
        <v>0</v>
      </c>
      <c r="AD2190" s="6">
        <f t="shared" si="457"/>
        <v>0</v>
      </c>
    </row>
    <row r="2191" spans="2:30" x14ac:dyDescent="0.3">
      <c r="B2191" s="71">
        <v>0</v>
      </c>
      <c r="C2191" s="71">
        <v>24.623185887842876</v>
      </c>
      <c r="P2191" s="6">
        <f t="shared" si="445"/>
        <v>0</v>
      </c>
      <c r="Q2191" s="34">
        <f t="shared" si="446"/>
        <v>0</v>
      </c>
      <c r="R2191" s="6">
        <f t="shared" si="447"/>
        <v>0</v>
      </c>
      <c r="S2191" s="6">
        <f t="shared" si="448"/>
        <v>0</v>
      </c>
      <c r="T2191" s="6">
        <f t="shared" si="449"/>
        <v>24.623185887842876</v>
      </c>
      <c r="U2191" s="34">
        <f t="shared" si="450"/>
        <v>0</v>
      </c>
      <c r="V2191" s="35"/>
      <c r="W2191" s="64"/>
      <c r="X2191" s="6">
        <f t="shared" si="451"/>
        <v>0</v>
      </c>
      <c r="Y2191" s="6">
        <f t="shared" si="452"/>
        <v>0</v>
      </c>
      <c r="Z2191" s="6">
        <f t="shared" si="453"/>
        <v>0</v>
      </c>
      <c r="AA2191" s="6">
        <f t="shared" si="454"/>
        <v>24.623185887842876</v>
      </c>
      <c r="AB2191" s="6">
        <f t="shared" si="455"/>
        <v>0</v>
      </c>
      <c r="AC2191" s="6">
        <f t="shared" si="456"/>
        <v>0</v>
      </c>
      <c r="AD2191" s="6">
        <f t="shared" si="457"/>
        <v>0</v>
      </c>
    </row>
    <row r="2192" spans="2:30" x14ac:dyDescent="0.3">
      <c r="B2192" s="71">
        <v>0</v>
      </c>
      <c r="C2192" s="71">
        <v>26.285460920982203</v>
      </c>
      <c r="P2192" s="6">
        <f t="shared" si="445"/>
        <v>0</v>
      </c>
      <c r="Q2192" s="34">
        <f t="shared" si="446"/>
        <v>0</v>
      </c>
      <c r="R2192" s="6">
        <f t="shared" si="447"/>
        <v>0</v>
      </c>
      <c r="S2192" s="6">
        <f t="shared" si="448"/>
        <v>0</v>
      </c>
      <c r="T2192" s="6">
        <f t="shared" si="449"/>
        <v>26.285460920982203</v>
      </c>
      <c r="U2192" s="34">
        <f t="shared" si="450"/>
        <v>0</v>
      </c>
      <c r="V2192" s="35"/>
      <c r="W2192" s="64"/>
      <c r="X2192" s="6">
        <f t="shared" si="451"/>
        <v>0</v>
      </c>
      <c r="Y2192" s="6">
        <f t="shared" si="452"/>
        <v>0</v>
      </c>
      <c r="Z2192" s="6">
        <f t="shared" si="453"/>
        <v>0</v>
      </c>
      <c r="AA2192" s="6">
        <f t="shared" si="454"/>
        <v>26.285460920982203</v>
      </c>
      <c r="AB2192" s="6">
        <f t="shared" si="455"/>
        <v>0</v>
      </c>
      <c r="AC2192" s="6">
        <f t="shared" si="456"/>
        <v>0</v>
      </c>
      <c r="AD2192" s="6">
        <f t="shared" si="457"/>
        <v>0</v>
      </c>
    </row>
    <row r="2193" spans="2:30" x14ac:dyDescent="0.3">
      <c r="B2193" s="71">
        <v>0</v>
      </c>
      <c r="C2193" s="71">
        <v>27.908388029380848</v>
      </c>
      <c r="P2193" s="6">
        <f t="shared" si="445"/>
        <v>0</v>
      </c>
      <c r="Q2193" s="34">
        <f t="shared" si="446"/>
        <v>0</v>
      </c>
      <c r="R2193" s="6">
        <f t="shared" si="447"/>
        <v>0</v>
      </c>
      <c r="S2193" s="6">
        <f t="shared" si="448"/>
        <v>0</v>
      </c>
      <c r="T2193" s="6">
        <f t="shared" si="449"/>
        <v>27.908388029380848</v>
      </c>
      <c r="U2193" s="34">
        <f t="shared" si="450"/>
        <v>0</v>
      </c>
      <c r="V2193" s="35"/>
      <c r="W2193" s="64"/>
      <c r="X2193" s="6">
        <f t="shared" si="451"/>
        <v>0</v>
      </c>
      <c r="Y2193" s="6">
        <f t="shared" si="452"/>
        <v>0</v>
      </c>
      <c r="Z2193" s="6">
        <f t="shared" si="453"/>
        <v>0</v>
      </c>
      <c r="AA2193" s="6">
        <f t="shared" si="454"/>
        <v>27.908388029380848</v>
      </c>
      <c r="AB2193" s="6">
        <f t="shared" si="455"/>
        <v>0</v>
      </c>
      <c r="AC2193" s="6">
        <f t="shared" si="456"/>
        <v>0</v>
      </c>
      <c r="AD2193" s="6">
        <f t="shared" si="457"/>
        <v>0</v>
      </c>
    </row>
    <row r="2194" spans="2:30" x14ac:dyDescent="0.3">
      <c r="B2194" s="71">
        <v>0</v>
      </c>
      <c r="C2194" s="71">
        <v>29.374358784884109</v>
      </c>
      <c r="P2194" s="6">
        <f t="shared" si="445"/>
        <v>0</v>
      </c>
      <c r="Q2194" s="34">
        <f t="shared" si="446"/>
        <v>0</v>
      </c>
      <c r="R2194" s="6">
        <f t="shared" si="447"/>
        <v>0</v>
      </c>
      <c r="S2194" s="6">
        <f t="shared" si="448"/>
        <v>0</v>
      </c>
      <c r="T2194" s="6">
        <f t="shared" si="449"/>
        <v>29.374358784884109</v>
      </c>
      <c r="U2194" s="34">
        <f t="shared" si="450"/>
        <v>0</v>
      </c>
      <c r="V2194" s="35"/>
      <c r="W2194" s="64"/>
      <c r="X2194" s="6">
        <f t="shared" si="451"/>
        <v>0</v>
      </c>
      <c r="Y2194" s="6">
        <f t="shared" si="452"/>
        <v>0</v>
      </c>
      <c r="Z2194" s="6">
        <f t="shared" si="453"/>
        <v>0</v>
      </c>
      <c r="AA2194" s="6">
        <f t="shared" si="454"/>
        <v>29.374358784884109</v>
      </c>
      <c r="AB2194" s="6">
        <f t="shared" si="455"/>
        <v>0</v>
      </c>
      <c r="AC2194" s="6">
        <f t="shared" si="456"/>
        <v>0</v>
      </c>
      <c r="AD2194" s="6">
        <f t="shared" si="457"/>
        <v>0</v>
      </c>
    </row>
    <row r="2195" spans="2:30" x14ac:dyDescent="0.3">
      <c r="B2195" s="71">
        <v>0</v>
      </c>
      <c r="C2195" s="71">
        <v>21.376822565404364</v>
      </c>
      <c r="P2195" s="6">
        <f t="shared" si="445"/>
        <v>0</v>
      </c>
      <c r="Q2195" s="34">
        <f t="shared" si="446"/>
        <v>0</v>
      </c>
      <c r="R2195" s="6">
        <f t="shared" si="447"/>
        <v>0</v>
      </c>
      <c r="S2195" s="6">
        <f t="shared" si="448"/>
        <v>0</v>
      </c>
      <c r="T2195" s="6">
        <f t="shared" si="449"/>
        <v>21.376822565404364</v>
      </c>
      <c r="U2195" s="34">
        <f t="shared" si="450"/>
        <v>0</v>
      </c>
      <c r="V2195" s="35"/>
      <c r="W2195" s="64"/>
      <c r="X2195" s="6">
        <f t="shared" si="451"/>
        <v>0</v>
      </c>
      <c r="Y2195" s="6">
        <f t="shared" si="452"/>
        <v>0</v>
      </c>
      <c r="Z2195" s="6">
        <f t="shared" si="453"/>
        <v>0</v>
      </c>
      <c r="AA2195" s="6">
        <f t="shared" si="454"/>
        <v>21.376822565404364</v>
      </c>
      <c r="AB2195" s="6">
        <f t="shared" si="455"/>
        <v>0</v>
      </c>
      <c r="AC2195" s="6">
        <f t="shared" si="456"/>
        <v>0</v>
      </c>
      <c r="AD2195" s="6">
        <f t="shared" si="457"/>
        <v>0</v>
      </c>
    </row>
    <row r="2196" spans="2:30" x14ac:dyDescent="0.3">
      <c r="B2196" s="71">
        <v>0</v>
      </c>
      <c r="C2196" s="71">
        <v>21.433558613536032</v>
      </c>
      <c r="P2196" s="6">
        <f t="shared" si="445"/>
        <v>0</v>
      </c>
      <c r="Q2196" s="34">
        <f t="shared" si="446"/>
        <v>0</v>
      </c>
      <c r="R2196" s="6">
        <f t="shared" si="447"/>
        <v>0</v>
      </c>
      <c r="S2196" s="6">
        <f t="shared" si="448"/>
        <v>0</v>
      </c>
      <c r="T2196" s="6">
        <f t="shared" si="449"/>
        <v>21.433558613536032</v>
      </c>
      <c r="U2196" s="34">
        <f t="shared" si="450"/>
        <v>0</v>
      </c>
      <c r="V2196" s="35"/>
      <c r="W2196" s="64"/>
      <c r="X2196" s="6">
        <f t="shared" si="451"/>
        <v>0</v>
      </c>
      <c r="Y2196" s="6">
        <f t="shared" si="452"/>
        <v>0</v>
      </c>
      <c r="Z2196" s="6">
        <f t="shared" si="453"/>
        <v>0</v>
      </c>
      <c r="AA2196" s="6">
        <f t="shared" si="454"/>
        <v>21.433558613536032</v>
      </c>
      <c r="AB2196" s="6">
        <f t="shared" si="455"/>
        <v>0</v>
      </c>
      <c r="AC2196" s="6">
        <f t="shared" si="456"/>
        <v>0</v>
      </c>
      <c r="AD2196" s="6">
        <f t="shared" si="457"/>
        <v>0</v>
      </c>
    </row>
    <row r="2197" spans="2:30" x14ac:dyDescent="0.3">
      <c r="B2197" s="71">
        <v>0</v>
      </c>
      <c r="C2197" s="71">
        <v>188.23860490105631</v>
      </c>
      <c r="P2197" s="6">
        <f t="shared" si="445"/>
        <v>54.238604901056306</v>
      </c>
      <c r="Q2197" s="34">
        <f t="shared" si="446"/>
        <v>0</v>
      </c>
      <c r="R2197" s="6">
        <f t="shared" si="447"/>
        <v>0</v>
      </c>
      <c r="S2197" s="6">
        <f t="shared" si="448"/>
        <v>0</v>
      </c>
      <c r="T2197" s="6">
        <f t="shared" si="449"/>
        <v>134</v>
      </c>
      <c r="U2197" s="34">
        <f t="shared" si="450"/>
        <v>0</v>
      </c>
      <c r="V2197" s="35"/>
      <c r="W2197" s="64"/>
      <c r="X2197" s="6">
        <f t="shared" si="451"/>
        <v>0</v>
      </c>
      <c r="Y2197" s="6">
        <f t="shared" si="452"/>
        <v>0</v>
      </c>
      <c r="Z2197" s="6">
        <f t="shared" si="453"/>
        <v>0</v>
      </c>
      <c r="AA2197" s="6">
        <f t="shared" si="454"/>
        <v>110</v>
      </c>
      <c r="AB2197" s="6">
        <f t="shared" si="455"/>
        <v>0</v>
      </c>
      <c r="AC2197" s="6">
        <f t="shared" si="456"/>
        <v>0</v>
      </c>
      <c r="AD2197" s="6">
        <f t="shared" si="457"/>
        <v>78.238604901056306</v>
      </c>
    </row>
    <row r="2198" spans="2:30" x14ac:dyDescent="0.3">
      <c r="B2198" s="71">
        <v>3.5994782293400925E-2</v>
      </c>
      <c r="C2198" s="71">
        <v>153.7599662980173</v>
      </c>
      <c r="P2198" s="6">
        <f t="shared" si="445"/>
        <v>19.748088019860489</v>
      </c>
      <c r="Q2198" s="34">
        <f t="shared" si="446"/>
        <v>3.5994782293400925E-2</v>
      </c>
      <c r="R2198" s="6">
        <f t="shared" si="447"/>
        <v>1.1878278156822306E-2</v>
      </c>
      <c r="S2198" s="6">
        <f t="shared" si="448"/>
        <v>0</v>
      </c>
      <c r="T2198" s="6">
        <f t="shared" si="449"/>
        <v>134</v>
      </c>
      <c r="U2198" s="34">
        <f t="shared" si="450"/>
        <v>0</v>
      </c>
      <c r="V2198" s="35"/>
      <c r="W2198" s="64"/>
      <c r="X2198" s="6">
        <f t="shared" si="451"/>
        <v>0</v>
      </c>
      <c r="Y2198" s="6">
        <f t="shared" si="452"/>
        <v>3.5994782293400925E-2</v>
      </c>
      <c r="Z2198" s="6">
        <f t="shared" si="453"/>
        <v>0</v>
      </c>
      <c r="AA2198" s="6">
        <f t="shared" si="454"/>
        <v>109.9640052177066</v>
      </c>
      <c r="AB2198" s="6">
        <f t="shared" si="455"/>
        <v>0</v>
      </c>
      <c r="AC2198" s="6">
        <f t="shared" si="456"/>
        <v>0</v>
      </c>
      <c r="AD2198" s="6">
        <f t="shared" si="457"/>
        <v>43.759966298017289</v>
      </c>
    </row>
    <row r="2199" spans="2:30" x14ac:dyDescent="0.3">
      <c r="B2199" s="71">
        <v>0.3734015988286718</v>
      </c>
      <c r="C2199" s="71">
        <v>127.76836928726658</v>
      </c>
      <c r="P2199" s="6">
        <f t="shared" si="445"/>
        <v>0</v>
      </c>
      <c r="Q2199" s="34">
        <f t="shared" si="446"/>
        <v>0.3734015988286718</v>
      </c>
      <c r="R2199" s="6">
        <f t="shared" si="447"/>
        <v>0.1232225276134617</v>
      </c>
      <c r="S2199" s="6">
        <f t="shared" si="448"/>
        <v>0</v>
      </c>
      <c r="T2199" s="6">
        <f t="shared" si="449"/>
        <v>127.64514675965312</v>
      </c>
      <c r="U2199" s="34">
        <f t="shared" si="450"/>
        <v>0</v>
      </c>
      <c r="V2199" s="35"/>
      <c r="W2199" s="64"/>
      <c r="X2199" s="6">
        <f t="shared" si="451"/>
        <v>0</v>
      </c>
      <c r="Y2199" s="6">
        <f t="shared" si="452"/>
        <v>0.3734015988286718</v>
      </c>
      <c r="Z2199" s="6">
        <f t="shared" si="453"/>
        <v>0</v>
      </c>
      <c r="AA2199" s="6">
        <f t="shared" si="454"/>
        <v>109.62659840117132</v>
      </c>
      <c r="AB2199" s="6">
        <f t="shared" si="455"/>
        <v>0</v>
      </c>
      <c r="AC2199" s="6">
        <f t="shared" si="456"/>
        <v>0</v>
      </c>
      <c r="AD2199" s="6">
        <f t="shared" si="457"/>
        <v>17.76836928726658</v>
      </c>
    </row>
    <row r="2200" spans="2:30" x14ac:dyDescent="0.3">
      <c r="B2200" s="71">
        <v>0.94744111340621728</v>
      </c>
      <c r="C2200" s="71">
        <v>108.43732903294305</v>
      </c>
      <c r="P2200" s="6">
        <f t="shared" si="445"/>
        <v>0</v>
      </c>
      <c r="Q2200" s="34">
        <f t="shared" si="446"/>
        <v>0.94744111340621728</v>
      </c>
      <c r="R2200" s="6">
        <f t="shared" si="447"/>
        <v>0.31265556742405171</v>
      </c>
      <c r="S2200" s="6">
        <f t="shared" si="448"/>
        <v>0</v>
      </c>
      <c r="T2200" s="6">
        <f t="shared" si="449"/>
        <v>108.12467346551901</v>
      </c>
      <c r="U2200" s="34">
        <f t="shared" si="450"/>
        <v>0</v>
      </c>
      <c r="V2200" s="35"/>
      <c r="W2200" s="64"/>
      <c r="X2200" s="6">
        <f t="shared" si="451"/>
        <v>0</v>
      </c>
      <c r="Y2200" s="6">
        <f t="shared" si="452"/>
        <v>0.94744111340621728</v>
      </c>
      <c r="Z2200" s="6">
        <f t="shared" si="453"/>
        <v>0</v>
      </c>
      <c r="AA2200" s="6">
        <f t="shared" si="454"/>
        <v>107.48988791953684</v>
      </c>
      <c r="AB2200" s="6">
        <f t="shared" si="455"/>
        <v>0</v>
      </c>
      <c r="AC2200" s="6">
        <f t="shared" si="456"/>
        <v>0</v>
      </c>
      <c r="AD2200" s="6">
        <f t="shared" si="457"/>
        <v>0</v>
      </c>
    </row>
    <row r="2201" spans="2:30" x14ac:dyDescent="0.3">
      <c r="B2201" s="71">
        <v>2.131874707572587</v>
      </c>
      <c r="C2201" s="71">
        <v>96.021126582269801</v>
      </c>
      <c r="P2201" s="6">
        <f t="shared" si="445"/>
        <v>0</v>
      </c>
      <c r="Q2201" s="34">
        <f t="shared" si="446"/>
        <v>2.131874707572587</v>
      </c>
      <c r="R2201" s="6">
        <f t="shared" si="447"/>
        <v>0.70351865349895371</v>
      </c>
      <c r="S2201" s="6">
        <f t="shared" si="448"/>
        <v>0</v>
      </c>
      <c r="T2201" s="6">
        <f t="shared" si="449"/>
        <v>95.31760792877084</v>
      </c>
      <c r="U2201" s="34">
        <f t="shared" si="450"/>
        <v>0</v>
      </c>
      <c r="V2201" s="35"/>
      <c r="W2201" s="64"/>
      <c r="X2201" s="6">
        <f t="shared" si="451"/>
        <v>0</v>
      </c>
      <c r="Y2201" s="6">
        <f t="shared" si="452"/>
        <v>2.131874707572587</v>
      </c>
      <c r="Z2201" s="6">
        <f t="shared" si="453"/>
        <v>0</v>
      </c>
      <c r="AA2201" s="6">
        <f t="shared" si="454"/>
        <v>93.889251874697209</v>
      </c>
      <c r="AB2201" s="6">
        <f t="shared" si="455"/>
        <v>0</v>
      </c>
      <c r="AC2201" s="6">
        <f t="shared" si="456"/>
        <v>0</v>
      </c>
      <c r="AD2201" s="6">
        <f t="shared" si="457"/>
        <v>0</v>
      </c>
    </row>
    <row r="2202" spans="2:30" x14ac:dyDescent="0.3">
      <c r="B2202" s="71">
        <v>2.3702269454419191</v>
      </c>
      <c r="C2202" s="71">
        <v>102.75047288580669</v>
      </c>
      <c r="P2202" s="6">
        <f t="shared" si="445"/>
        <v>0</v>
      </c>
      <c r="Q2202" s="34">
        <f t="shared" si="446"/>
        <v>2.3702269454419191</v>
      </c>
      <c r="R2202" s="6">
        <f t="shared" si="447"/>
        <v>0.78217489199583334</v>
      </c>
      <c r="S2202" s="6">
        <f t="shared" si="448"/>
        <v>0</v>
      </c>
      <c r="T2202" s="6">
        <f t="shared" si="449"/>
        <v>101.96829799381085</v>
      </c>
      <c r="U2202" s="34">
        <f t="shared" si="450"/>
        <v>0</v>
      </c>
      <c r="V2202" s="35"/>
      <c r="W2202" s="64"/>
      <c r="X2202" s="6">
        <f t="shared" si="451"/>
        <v>0</v>
      </c>
      <c r="Y2202" s="6">
        <f t="shared" si="452"/>
        <v>2.3702269454419191</v>
      </c>
      <c r="Z2202" s="6">
        <f t="shared" si="453"/>
        <v>0</v>
      </c>
      <c r="AA2202" s="6">
        <f t="shared" si="454"/>
        <v>100.38024594036477</v>
      </c>
      <c r="AB2202" s="6">
        <f t="shared" si="455"/>
        <v>0</v>
      </c>
      <c r="AC2202" s="6">
        <f t="shared" si="456"/>
        <v>0</v>
      </c>
      <c r="AD2202" s="6">
        <f t="shared" si="457"/>
        <v>0</v>
      </c>
    </row>
    <row r="2203" spans="2:30" x14ac:dyDescent="0.3">
      <c r="B2203" s="71">
        <v>2.8614560720084707</v>
      </c>
      <c r="C2203" s="71">
        <v>92.253738460077656</v>
      </c>
      <c r="P2203" s="6">
        <f t="shared" si="445"/>
        <v>0</v>
      </c>
      <c r="Q2203" s="34">
        <f t="shared" si="446"/>
        <v>2.8614560720084707</v>
      </c>
      <c r="R2203" s="6">
        <f t="shared" si="447"/>
        <v>0.94428050376279538</v>
      </c>
      <c r="S2203" s="6">
        <f t="shared" si="448"/>
        <v>0</v>
      </c>
      <c r="T2203" s="6">
        <f t="shared" si="449"/>
        <v>91.309457956314859</v>
      </c>
      <c r="U2203" s="34">
        <f t="shared" si="450"/>
        <v>0</v>
      </c>
      <c r="V2203" s="35"/>
      <c r="W2203" s="64"/>
      <c r="X2203" s="6">
        <f t="shared" si="451"/>
        <v>0</v>
      </c>
      <c r="Y2203" s="6">
        <f t="shared" si="452"/>
        <v>2.8614560720084707</v>
      </c>
      <c r="Z2203" s="6">
        <f t="shared" si="453"/>
        <v>0</v>
      </c>
      <c r="AA2203" s="6">
        <f t="shared" si="454"/>
        <v>89.392282388069191</v>
      </c>
      <c r="AB2203" s="6">
        <f t="shared" si="455"/>
        <v>0</v>
      </c>
      <c r="AC2203" s="6">
        <f t="shared" si="456"/>
        <v>0</v>
      </c>
      <c r="AD2203" s="6">
        <f t="shared" si="457"/>
        <v>0</v>
      </c>
    </row>
    <row r="2204" spans="2:30" x14ac:dyDescent="0.3">
      <c r="B2204" s="71">
        <v>3.4067531544516236</v>
      </c>
      <c r="C2204" s="71">
        <v>92.274472541900053</v>
      </c>
      <c r="P2204" s="6">
        <f t="shared" si="445"/>
        <v>0</v>
      </c>
      <c r="Q2204" s="34">
        <f t="shared" si="446"/>
        <v>3.4067531544516236</v>
      </c>
      <c r="R2204" s="6">
        <f t="shared" si="447"/>
        <v>1.1242285409690358</v>
      </c>
      <c r="S2204" s="6">
        <f t="shared" si="448"/>
        <v>0</v>
      </c>
      <c r="T2204" s="6">
        <f t="shared" si="449"/>
        <v>91.150244000931011</v>
      </c>
      <c r="U2204" s="34">
        <f t="shared" si="450"/>
        <v>0</v>
      </c>
      <c r="V2204" s="35"/>
      <c r="W2204" s="64"/>
      <c r="X2204" s="6">
        <f t="shared" si="451"/>
        <v>0</v>
      </c>
      <c r="Y2204" s="6">
        <f t="shared" si="452"/>
        <v>3.4067531544516236</v>
      </c>
      <c r="Z2204" s="6">
        <f t="shared" si="453"/>
        <v>0</v>
      </c>
      <c r="AA2204" s="6">
        <f t="shared" si="454"/>
        <v>88.867719387448432</v>
      </c>
      <c r="AB2204" s="6">
        <f t="shared" si="455"/>
        <v>0</v>
      </c>
      <c r="AC2204" s="6">
        <f t="shared" si="456"/>
        <v>0</v>
      </c>
      <c r="AD2204" s="6">
        <f t="shared" si="457"/>
        <v>0</v>
      </c>
    </row>
    <row r="2205" spans="2:30" x14ac:dyDescent="0.3">
      <c r="B2205" s="71">
        <v>3.9263441259531042</v>
      </c>
      <c r="C2205" s="71">
        <v>88.869603609092607</v>
      </c>
      <c r="P2205" s="6">
        <f t="shared" si="445"/>
        <v>0</v>
      </c>
      <c r="Q2205" s="34">
        <f t="shared" si="446"/>
        <v>3.9263441259531042</v>
      </c>
      <c r="R2205" s="6">
        <f t="shared" si="447"/>
        <v>1.2956935615645244</v>
      </c>
      <c r="S2205" s="6">
        <f t="shared" si="448"/>
        <v>0</v>
      </c>
      <c r="T2205" s="6">
        <f t="shared" si="449"/>
        <v>87.573910047528088</v>
      </c>
      <c r="U2205" s="34">
        <f t="shared" si="450"/>
        <v>0</v>
      </c>
      <c r="V2205" s="35"/>
      <c r="W2205" s="64"/>
      <c r="X2205" s="6">
        <f t="shared" si="451"/>
        <v>0</v>
      </c>
      <c r="Y2205" s="6">
        <f t="shared" si="452"/>
        <v>3.9263441259531042</v>
      </c>
      <c r="Z2205" s="6">
        <f t="shared" si="453"/>
        <v>0</v>
      </c>
      <c r="AA2205" s="6">
        <f t="shared" si="454"/>
        <v>84.943259483139499</v>
      </c>
      <c r="AB2205" s="6">
        <f t="shared" si="455"/>
        <v>0</v>
      </c>
      <c r="AC2205" s="6">
        <f t="shared" si="456"/>
        <v>0</v>
      </c>
      <c r="AD2205" s="6">
        <f t="shared" si="457"/>
        <v>0</v>
      </c>
    </row>
    <row r="2206" spans="2:30" x14ac:dyDescent="0.3">
      <c r="B2206" s="71">
        <v>4.3598627915462611</v>
      </c>
      <c r="C2206" s="71">
        <v>96.807172273741827</v>
      </c>
      <c r="P2206" s="6">
        <f t="shared" si="445"/>
        <v>0</v>
      </c>
      <c r="Q2206" s="34">
        <f t="shared" si="446"/>
        <v>4.3598627915462611</v>
      </c>
      <c r="R2206" s="6">
        <f t="shared" si="447"/>
        <v>1.4387547212102663</v>
      </c>
      <c r="S2206" s="6">
        <f t="shared" si="448"/>
        <v>0</v>
      </c>
      <c r="T2206" s="6">
        <f t="shared" si="449"/>
        <v>95.368417552531554</v>
      </c>
      <c r="U2206" s="34">
        <f t="shared" si="450"/>
        <v>0</v>
      </c>
      <c r="V2206" s="35"/>
      <c r="W2206" s="64"/>
      <c r="X2206" s="6">
        <f t="shared" si="451"/>
        <v>0</v>
      </c>
      <c r="Y2206" s="6">
        <f t="shared" si="452"/>
        <v>4.3598627915462611</v>
      </c>
      <c r="Z2206" s="6">
        <f t="shared" si="453"/>
        <v>0</v>
      </c>
      <c r="AA2206" s="6">
        <f t="shared" si="454"/>
        <v>92.447309482195564</v>
      </c>
      <c r="AB2206" s="6">
        <f t="shared" si="455"/>
        <v>0</v>
      </c>
      <c r="AC2206" s="6">
        <f t="shared" si="456"/>
        <v>0</v>
      </c>
      <c r="AD2206" s="6">
        <f t="shared" si="457"/>
        <v>0</v>
      </c>
    </row>
    <row r="2207" spans="2:30" x14ac:dyDescent="0.3">
      <c r="B2207" s="71">
        <v>4.2093370332927824</v>
      </c>
      <c r="C2207" s="71">
        <v>106.20461347711402</v>
      </c>
      <c r="P2207" s="6">
        <f t="shared" si="445"/>
        <v>0</v>
      </c>
      <c r="Q2207" s="34">
        <f t="shared" si="446"/>
        <v>4.2093370332927824</v>
      </c>
      <c r="R2207" s="6">
        <f t="shared" si="447"/>
        <v>1.3890812209866183</v>
      </c>
      <c r="S2207" s="6">
        <f t="shared" si="448"/>
        <v>0</v>
      </c>
      <c r="T2207" s="6">
        <f t="shared" si="449"/>
        <v>104.8155322561274</v>
      </c>
      <c r="U2207" s="34">
        <f t="shared" si="450"/>
        <v>0</v>
      </c>
      <c r="V2207" s="35"/>
      <c r="W2207" s="64"/>
      <c r="X2207" s="6">
        <f t="shared" si="451"/>
        <v>0</v>
      </c>
      <c r="Y2207" s="6">
        <f t="shared" si="452"/>
        <v>4.2093370332927824</v>
      </c>
      <c r="Z2207" s="6">
        <f t="shared" si="453"/>
        <v>0</v>
      </c>
      <c r="AA2207" s="6">
        <f t="shared" si="454"/>
        <v>101.99527644382124</v>
      </c>
      <c r="AB2207" s="6">
        <f t="shared" si="455"/>
        <v>0</v>
      </c>
      <c r="AC2207" s="6">
        <f t="shared" si="456"/>
        <v>0</v>
      </c>
      <c r="AD2207" s="6">
        <f t="shared" si="457"/>
        <v>0</v>
      </c>
    </row>
    <row r="2208" spans="2:30" x14ac:dyDescent="0.3">
      <c r="B2208" s="71">
        <v>4.9527496377875249</v>
      </c>
      <c r="C2208" s="71">
        <v>6.8594639037116334</v>
      </c>
      <c r="P2208" s="6">
        <f t="shared" si="445"/>
        <v>0</v>
      </c>
      <c r="Q2208" s="34">
        <f t="shared" si="446"/>
        <v>4.9527496377875249</v>
      </c>
      <c r="R2208" s="6">
        <f t="shared" si="447"/>
        <v>1.6344073804698833</v>
      </c>
      <c r="S2208" s="6">
        <f t="shared" si="448"/>
        <v>0</v>
      </c>
      <c r="T2208" s="6">
        <f t="shared" si="449"/>
        <v>5.2250565232417499</v>
      </c>
      <c r="U2208" s="34">
        <f t="shared" si="450"/>
        <v>0</v>
      </c>
      <c r="V2208" s="35"/>
      <c r="W2208" s="64"/>
      <c r="X2208" s="6">
        <f t="shared" si="451"/>
        <v>0</v>
      </c>
      <c r="Y2208" s="6">
        <f t="shared" si="452"/>
        <v>4.9527496377875249</v>
      </c>
      <c r="Z2208" s="6">
        <f t="shared" si="453"/>
        <v>0</v>
      </c>
      <c r="AA2208" s="6">
        <f t="shared" si="454"/>
        <v>1.9067142659241085</v>
      </c>
      <c r="AB2208" s="6">
        <f t="shared" si="455"/>
        <v>0</v>
      </c>
      <c r="AC2208" s="6">
        <f t="shared" si="456"/>
        <v>0</v>
      </c>
      <c r="AD2208" s="6">
        <f t="shared" si="457"/>
        <v>0</v>
      </c>
    </row>
    <row r="2209" spans="2:30" x14ac:dyDescent="0.3">
      <c r="B2209" s="71">
        <v>0.66840066062911097</v>
      </c>
      <c r="C2209" s="71">
        <v>8.0617522918382871</v>
      </c>
      <c r="P2209" s="6">
        <f t="shared" si="445"/>
        <v>0</v>
      </c>
      <c r="Q2209" s="34">
        <f t="shared" si="446"/>
        <v>0.66840066062911097</v>
      </c>
      <c r="R2209" s="6">
        <f t="shared" si="447"/>
        <v>0.22057221800760662</v>
      </c>
      <c r="S2209" s="6">
        <f t="shared" si="448"/>
        <v>0</v>
      </c>
      <c r="T2209" s="6">
        <f t="shared" si="449"/>
        <v>7.8411800738306807</v>
      </c>
      <c r="U2209" s="34">
        <f t="shared" si="450"/>
        <v>0</v>
      </c>
      <c r="V2209" s="35"/>
      <c r="W2209" s="64"/>
      <c r="X2209" s="6">
        <f t="shared" si="451"/>
        <v>0</v>
      </c>
      <c r="Y2209" s="6">
        <f t="shared" si="452"/>
        <v>0.66840066062911097</v>
      </c>
      <c r="Z2209" s="6">
        <f t="shared" si="453"/>
        <v>0</v>
      </c>
      <c r="AA2209" s="6">
        <f t="shared" si="454"/>
        <v>7.3933516312091765</v>
      </c>
      <c r="AB2209" s="6">
        <f t="shared" si="455"/>
        <v>0</v>
      </c>
      <c r="AC2209" s="6">
        <f t="shared" si="456"/>
        <v>0</v>
      </c>
      <c r="AD2209" s="6">
        <f t="shared" si="457"/>
        <v>0</v>
      </c>
    </row>
    <row r="2210" spans="2:30" x14ac:dyDescent="0.3">
      <c r="B2210" s="71">
        <v>0</v>
      </c>
      <c r="C2210" s="71">
        <v>9.8053836748669418</v>
      </c>
      <c r="P2210" s="6">
        <f t="shared" si="445"/>
        <v>0</v>
      </c>
      <c r="Q2210" s="34">
        <f t="shared" si="446"/>
        <v>0</v>
      </c>
      <c r="R2210" s="6">
        <f t="shared" si="447"/>
        <v>0</v>
      </c>
      <c r="S2210" s="6">
        <f t="shared" si="448"/>
        <v>0</v>
      </c>
      <c r="T2210" s="6">
        <f t="shared" si="449"/>
        <v>9.8053836748669418</v>
      </c>
      <c r="U2210" s="34">
        <f t="shared" si="450"/>
        <v>0</v>
      </c>
      <c r="V2210" s="35"/>
      <c r="W2210" s="64"/>
      <c r="X2210" s="6">
        <f t="shared" si="451"/>
        <v>0</v>
      </c>
      <c r="Y2210" s="6">
        <f t="shared" si="452"/>
        <v>0</v>
      </c>
      <c r="Z2210" s="6">
        <f t="shared" si="453"/>
        <v>0</v>
      </c>
      <c r="AA2210" s="6">
        <f t="shared" si="454"/>
        <v>9.8053836748669418</v>
      </c>
      <c r="AB2210" s="6">
        <f t="shared" si="455"/>
        <v>0</v>
      </c>
      <c r="AC2210" s="6">
        <f t="shared" si="456"/>
        <v>0</v>
      </c>
      <c r="AD2210" s="6">
        <f t="shared" si="457"/>
        <v>0</v>
      </c>
    </row>
    <row r="2211" spans="2:30" x14ac:dyDescent="0.3">
      <c r="B2211" s="71">
        <v>0</v>
      </c>
      <c r="C2211" s="71">
        <v>10.96166873578543</v>
      </c>
      <c r="P2211" s="6">
        <f t="shared" si="445"/>
        <v>0</v>
      </c>
      <c r="Q2211" s="34">
        <f t="shared" si="446"/>
        <v>0</v>
      </c>
      <c r="R2211" s="6">
        <f t="shared" si="447"/>
        <v>0</v>
      </c>
      <c r="S2211" s="6">
        <f t="shared" si="448"/>
        <v>0</v>
      </c>
      <c r="T2211" s="6">
        <f t="shared" si="449"/>
        <v>10.96166873578543</v>
      </c>
      <c r="U2211" s="34">
        <f t="shared" si="450"/>
        <v>0</v>
      </c>
      <c r="V2211" s="35"/>
      <c r="W2211" s="64"/>
      <c r="X2211" s="6">
        <f t="shared" si="451"/>
        <v>0</v>
      </c>
      <c r="Y2211" s="6">
        <f t="shared" si="452"/>
        <v>0</v>
      </c>
      <c r="Z2211" s="6">
        <f t="shared" si="453"/>
        <v>0</v>
      </c>
      <c r="AA2211" s="6">
        <f t="shared" si="454"/>
        <v>10.96166873578543</v>
      </c>
      <c r="AB2211" s="6">
        <f t="shared" si="455"/>
        <v>0</v>
      </c>
      <c r="AC2211" s="6">
        <f t="shared" si="456"/>
        <v>0</v>
      </c>
      <c r="AD2211" s="6">
        <f t="shared" si="457"/>
        <v>0</v>
      </c>
    </row>
    <row r="2212" spans="2:30" x14ac:dyDescent="0.3">
      <c r="B2212" s="71">
        <v>0</v>
      </c>
      <c r="C2212" s="71">
        <v>12.119955924989364</v>
      </c>
      <c r="P2212" s="6">
        <f t="shared" si="445"/>
        <v>0</v>
      </c>
      <c r="Q2212" s="34">
        <f t="shared" si="446"/>
        <v>0</v>
      </c>
      <c r="R2212" s="6">
        <f t="shared" si="447"/>
        <v>0</v>
      </c>
      <c r="S2212" s="6">
        <f t="shared" si="448"/>
        <v>0</v>
      </c>
      <c r="T2212" s="6">
        <f t="shared" si="449"/>
        <v>12.119955924989364</v>
      </c>
      <c r="U2212" s="34">
        <f t="shared" si="450"/>
        <v>0</v>
      </c>
      <c r="V2212" s="35"/>
      <c r="W2212" s="64"/>
      <c r="X2212" s="6">
        <f t="shared" si="451"/>
        <v>0</v>
      </c>
      <c r="Y2212" s="6">
        <f t="shared" si="452"/>
        <v>0</v>
      </c>
      <c r="Z2212" s="6">
        <f t="shared" si="453"/>
        <v>0</v>
      </c>
      <c r="AA2212" s="6">
        <f t="shared" si="454"/>
        <v>12.119955924989364</v>
      </c>
      <c r="AB2212" s="6">
        <f t="shared" si="455"/>
        <v>0</v>
      </c>
      <c r="AC2212" s="6">
        <f t="shared" si="456"/>
        <v>0</v>
      </c>
      <c r="AD2212" s="6">
        <f t="shared" si="457"/>
        <v>0</v>
      </c>
    </row>
    <row r="2213" spans="2:30" x14ac:dyDescent="0.3">
      <c r="B2213" s="71">
        <v>0</v>
      </c>
      <c r="C2213" s="71">
        <v>13.205063509629278</v>
      </c>
      <c r="P2213" s="6">
        <f t="shared" si="445"/>
        <v>0</v>
      </c>
      <c r="Q2213" s="34">
        <f t="shared" si="446"/>
        <v>0</v>
      </c>
      <c r="R2213" s="6">
        <f t="shared" si="447"/>
        <v>0</v>
      </c>
      <c r="S2213" s="6">
        <f t="shared" si="448"/>
        <v>0</v>
      </c>
      <c r="T2213" s="6">
        <f t="shared" si="449"/>
        <v>13.205063509629278</v>
      </c>
      <c r="U2213" s="34">
        <f t="shared" si="450"/>
        <v>0</v>
      </c>
      <c r="V2213" s="35"/>
      <c r="W2213" s="64"/>
      <c r="X2213" s="6">
        <f t="shared" si="451"/>
        <v>0</v>
      </c>
      <c r="Y2213" s="6">
        <f t="shared" si="452"/>
        <v>0</v>
      </c>
      <c r="Z2213" s="6">
        <f t="shared" si="453"/>
        <v>0</v>
      </c>
      <c r="AA2213" s="6">
        <f t="shared" si="454"/>
        <v>13.205063509629278</v>
      </c>
      <c r="AB2213" s="6">
        <f t="shared" si="455"/>
        <v>0</v>
      </c>
      <c r="AC2213" s="6">
        <f t="shared" si="456"/>
        <v>0</v>
      </c>
      <c r="AD2213" s="6">
        <f t="shared" si="457"/>
        <v>0</v>
      </c>
    </row>
    <row r="2214" spans="2:30" x14ac:dyDescent="0.3">
      <c r="B2214" s="71">
        <v>0</v>
      </c>
      <c r="C2214" s="71">
        <v>14.660462526565869</v>
      </c>
      <c r="P2214" s="6">
        <f t="shared" si="445"/>
        <v>0</v>
      </c>
      <c r="Q2214" s="34">
        <f t="shared" si="446"/>
        <v>0</v>
      </c>
      <c r="R2214" s="6">
        <f t="shared" si="447"/>
        <v>0</v>
      </c>
      <c r="S2214" s="6">
        <f t="shared" si="448"/>
        <v>0</v>
      </c>
      <c r="T2214" s="6">
        <f t="shared" si="449"/>
        <v>14.660462526565869</v>
      </c>
      <c r="U2214" s="34">
        <f t="shared" si="450"/>
        <v>0</v>
      </c>
      <c r="V2214" s="35"/>
      <c r="W2214" s="64"/>
      <c r="X2214" s="6">
        <f t="shared" si="451"/>
        <v>0</v>
      </c>
      <c r="Y2214" s="6">
        <f t="shared" si="452"/>
        <v>0</v>
      </c>
      <c r="Z2214" s="6">
        <f t="shared" si="453"/>
        <v>0</v>
      </c>
      <c r="AA2214" s="6">
        <f t="shared" si="454"/>
        <v>14.660462526565869</v>
      </c>
      <c r="AB2214" s="6">
        <f t="shared" si="455"/>
        <v>0</v>
      </c>
      <c r="AC2214" s="6">
        <f t="shared" si="456"/>
        <v>0</v>
      </c>
      <c r="AD2214" s="6">
        <f t="shared" si="457"/>
        <v>0</v>
      </c>
    </row>
    <row r="2215" spans="2:30" x14ac:dyDescent="0.3">
      <c r="B2215" s="71">
        <v>0</v>
      </c>
      <c r="C2215" s="71">
        <v>16.072282785942175</v>
      </c>
      <c r="P2215" s="6">
        <f t="shared" si="445"/>
        <v>0</v>
      </c>
      <c r="Q2215" s="34">
        <f t="shared" si="446"/>
        <v>0</v>
      </c>
      <c r="R2215" s="6">
        <f t="shared" si="447"/>
        <v>0</v>
      </c>
      <c r="S2215" s="6">
        <f t="shared" si="448"/>
        <v>0</v>
      </c>
      <c r="T2215" s="6">
        <f t="shared" si="449"/>
        <v>16.072282785942175</v>
      </c>
      <c r="U2215" s="34">
        <f t="shared" si="450"/>
        <v>0</v>
      </c>
      <c r="V2215" s="35"/>
      <c r="W2215" s="64"/>
      <c r="X2215" s="6">
        <f t="shared" si="451"/>
        <v>0</v>
      </c>
      <c r="Y2215" s="6">
        <f t="shared" si="452"/>
        <v>0</v>
      </c>
      <c r="Z2215" s="6">
        <f t="shared" si="453"/>
        <v>0</v>
      </c>
      <c r="AA2215" s="6">
        <f t="shared" si="454"/>
        <v>16.072282785942175</v>
      </c>
      <c r="AB2215" s="6">
        <f t="shared" si="455"/>
        <v>0</v>
      </c>
      <c r="AC2215" s="6">
        <f t="shared" si="456"/>
        <v>0</v>
      </c>
      <c r="AD2215" s="6">
        <f t="shared" si="457"/>
        <v>0</v>
      </c>
    </row>
    <row r="2216" spans="2:30" x14ac:dyDescent="0.3">
      <c r="B2216" s="71">
        <v>0</v>
      </c>
      <c r="C2216" s="71">
        <v>17.713933868704636</v>
      </c>
      <c r="P2216" s="6">
        <f t="shared" si="445"/>
        <v>0</v>
      </c>
      <c r="Q2216" s="34">
        <f t="shared" si="446"/>
        <v>0</v>
      </c>
      <c r="R2216" s="6">
        <f t="shared" si="447"/>
        <v>0</v>
      </c>
      <c r="S2216" s="6">
        <f t="shared" si="448"/>
        <v>0</v>
      </c>
      <c r="T2216" s="6">
        <f t="shared" si="449"/>
        <v>17.713933868704636</v>
      </c>
      <c r="U2216" s="34">
        <f t="shared" si="450"/>
        <v>0</v>
      </c>
      <c r="V2216" s="35"/>
      <c r="W2216" s="64"/>
      <c r="X2216" s="6">
        <f t="shared" si="451"/>
        <v>0</v>
      </c>
      <c r="Y2216" s="6">
        <f t="shared" si="452"/>
        <v>0</v>
      </c>
      <c r="Z2216" s="6">
        <f t="shared" si="453"/>
        <v>0</v>
      </c>
      <c r="AA2216" s="6">
        <f t="shared" si="454"/>
        <v>17.713933868704636</v>
      </c>
      <c r="AB2216" s="6">
        <f t="shared" si="455"/>
        <v>0</v>
      </c>
      <c r="AC2216" s="6">
        <f t="shared" si="456"/>
        <v>0</v>
      </c>
      <c r="AD2216" s="6">
        <f t="shared" si="457"/>
        <v>0</v>
      </c>
    </row>
    <row r="2217" spans="2:30" x14ac:dyDescent="0.3">
      <c r="B2217" s="71">
        <v>0</v>
      </c>
      <c r="C2217" s="71">
        <v>19.404658537577767</v>
      </c>
      <c r="P2217" s="6">
        <f t="shared" si="445"/>
        <v>0</v>
      </c>
      <c r="Q2217" s="34">
        <f t="shared" si="446"/>
        <v>0</v>
      </c>
      <c r="R2217" s="6">
        <f t="shared" si="447"/>
        <v>0</v>
      </c>
      <c r="S2217" s="6">
        <f t="shared" si="448"/>
        <v>0</v>
      </c>
      <c r="T2217" s="6">
        <f t="shared" si="449"/>
        <v>19.404658537577767</v>
      </c>
      <c r="U2217" s="34">
        <f t="shared" si="450"/>
        <v>0</v>
      </c>
      <c r="V2217" s="35"/>
      <c r="W2217" s="64"/>
      <c r="X2217" s="6">
        <f t="shared" si="451"/>
        <v>0</v>
      </c>
      <c r="Y2217" s="6">
        <f t="shared" si="452"/>
        <v>0</v>
      </c>
      <c r="Z2217" s="6">
        <f t="shared" si="453"/>
        <v>0</v>
      </c>
      <c r="AA2217" s="6">
        <f t="shared" si="454"/>
        <v>19.404658537577767</v>
      </c>
      <c r="AB2217" s="6">
        <f t="shared" si="455"/>
        <v>0</v>
      </c>
      <c r="AC2217" s="6">
        <f t="shared" si="456"/>
        <v>0</v>
      </c>
      <c r="AD2217" s="6">
        <f t="shared" si="457"/>
        <v>0</v>
      </c>
    </row>
    <row r="2218" spans="2:30" x14ac:dyDescent="0.3">
      <c r="B2218" s="71">
        <v>0</v>
      </c>
      <c r="C2218" s="71">
        <v>21.247928043064608</v>
      </c>
      <c r="P2218" s="6">
        <f t="shared" si="445"/>
        <v>0</v>
      </c>
      <c r="Q2218" s="34">
        <f t="shared" si="446"/>
        <v>0</v>
      </c>
      <c r="R2218" s="6">
        <f t="shared" si="447"/>
        <v>0</v>
      </c>
      <c r="S2218" s="6">
        <f t="shared" si="448"/>
        <v>0</v>
      </c>
      <c r="T2218" s="6">
        <f t="shared" si="449"/>
        <v>21.247928043064608</v>
      </c>
      <c r="U2218" s="34">
        <f t="shared" si="450"/>
        <v>0</v>
      </c>
      <c r="V2218" s="35"/>
      <c r="W2218" s="64"/>
      <c r="X2218" s="6">
        <f t="shared" si="451"/>
        <v>0</v>
      </c>
      <c r="Y2218" s="6">
        <f t="shared" si="452"/>
        <v>0</v>
      </c>
      <c r="Z2218" s="6">
        <f t="shared" si="453"/>
        <v>0</v>
      </c>
      <c r="AA2218" s="6">
        <f t="shared" si="454"/>
        <v>21.247928043064608</v>
      </c>
      <c r="AB2218" s="6">
        <f t="shared" si="455"/>
        <v>0</v>
      </c>
      <c r="AC2218" s="6">
        <f t="shared" si="456"/>
        <v>0</v>
      </c>
      <c r="AD2218" s="6">
        <f t="shared" si="457"/>
        <v>0</v>
      </c>
    </row>
    <row r="2219" spans="2:30" x14ac:dyDescent="0.3">
      <c r="B2219" s="71">
        <v>0</v>
      </c>
      <c r="C2219" s="71">
        <v>17.419904992027536</v>
      </c>
      <c r="P2219" s="6">
        <f t="shared" si="445"/>
        <v>0</v>
      </c>
      <c r="Q2219" s="34">
        <f t="shared" si="446"/>
        <v>0</v>
      </c>
      <c r="R2219" s="6">
        <f t="shared" si="447"/>
        <v>0</v>
      </c>
      <c r="S2219" s="6">
        <f t="shared" si="448"/>
        <v>0</v>
      </c>
      <c r="T2219" s="6">
        <f t="shared" si="449"/>
        <v>17.419904992027536</v>
      </c>
      <c r="U2219" s="34">
        <f t="shared" si="450"/>
        <v>0</v>
      </c>
      <c r="V2219" s="35"/>
      <c r="W2219" s="64"/>
      <c r="X2219" s="6">
        <f t="shared" si="451"/>
        <v>0</v>
      </c>
      <c r="Y2219" s="6">
        <f t="shared" si="452"/>
        <v>0</v>
      </c>
      <c r="Z2219" s="6">
        <f t="shared" si="453"/>
        <v>0</v>
      </c>
      <c r="AA2219" s="6">
        <f t="shared" si="454"/>
        <v>17.419904992027536</v>
      </c>
      <c r="AB2219" s="6">
        <f t="shared" si="455"/>
        <v>0</v>
      </c>
      <c r="AC2219" s="6">
        <f t="shared" si="456"/>
        <v>0</v>
      </c>
      <c r="AD2219" s="6">
        <f t="shared" si="457"/>
        <v>0</v>
      </c>
    </row>
    <row r="2220" spans="2:30" x14ac:dyDescent="0.3">
      <c r="B2220" s="71">
        <v>0</v>
      </c>
      <c r="C2220" s="71">
        <v>15.683403700575864</v>
      </c>
      <c r="P2220" s="6">
        <f t="shared" si="445"/>
        <v>0</v>
      </c>
      <c r="Q2220" s="34">
        <f t="shared" si="446"/>
        <v>0</v>
      </c>
      <c r="R2220" s="6">
        <f t="shared" si="447"/>
        <v>0</v>
      </c>
      <c r="S2220" s="6">
        <f t="shared" si="448"/>
        <v>0</v>
      </c>
      <c r="T2220" s="6">
        <f t="shared" si="449"/>
        <v>15.683403700575864</v>
      </c>
      <c r="U2220" s="34">
        <f t="shared" si="450"/>
        <v>0</v>
      </c>
      <c r="V2220" s="35"/>
      <c r="W2220" s="64"/>
      <c r="X2220" s="6">
        <f t="shared" si="451"/>
        <v>0</v>
      </c>
      <c r="Y2220" s="6">
        <f t="shared" si="452"/>
        <v>0</v>
      </c>
      <c r="Z2220" s="6">
        <f t="shared" si="453"/>
        <v>0</v>
      </c>
      <c r="AA2220" s="6">
        <f t="shared" si="454"/>
        <v>15.683403700575864</v>
      </c>
      <c r="AB2220" s="6">
        <f t="shared" si="455"/>
        <v>0</v>
      </c>
      <c r="AC2220" s="6">
        <f t="shared" si="456"/>
        <v>0</v>
      </c>
      <c r="AD2220" s="6">
        <f t="shared" si="457"/>
        <v>0</v>
      </c>
    </row>
    <row r="2221" spans="2:30" x14ac:dyDescent="0.3">
      <c r="B2221" s="71">
        <v>1.1144001353765072E-2</v>
      </c>
      <c r="C2221" s="71">
        <v>216.11948087318612</v>
      </c>
      <c r="P2221" s="6">
        <f t="shared" si="445"/>
        <v>82.115803352739391</v>
      </c>
      <c r="Q2221" s="34">
        <f t="shared" si="446"/>
        <v>1.1144001353765072E-2</v>
      </c>
      <c r="R2221" s="6">
        <f t="shared" si="447"/>
        <v>3.6775204467424738E-3</v>
      </c>
      <c r="S2221" s="6">
        <f t="shared" si="448"/>
        <v>0</v>
      </c>
      <c r="T2221" s="6">
        <f t="shared" si="449"/>
        <v>134</v>
      </c>
      <c r="U2221" s="34">
        <f t="shared" si="450"/>
        <v>0</v>
      </c>
      <c r="V2221" s="35"/>
      <c r="W2221" s="64"/>
      <c r="X2221" s="6">
        <f t="shared" si="451"/>
        <v>0</v>
      </c>
      <c r="Y2221" s="6">
        <f t="shared" si="452"/>
        <v>1.1144001353765072E-2</v>
      </c>
      <c r="Z2221" s="6">
        <f t="shared" si="453"/>
        <v>0</v>
      </c>
      <c r="AA2221" s="6">
        <f t="shared" si="454"/>
        <v>109.98885599864623</v>
      </c>
      <c r="AB2221" s="6">
        <f t="shared" si="455"/>
        <v>0</v>
      </c>
      <c r="AC2221" s="6">
        <f t="shared" si="456"/>
        <v>0</v>
      </c>
      <c r="AD2221" s="6">
        <f t="shared" si="457"/>
        <v>106.11948087318613</v>
      </c>
    </row>
    <row r="2222" spans="2:30" x14ac:dyDescent="0.3">
      <c r="B2222" s="71">
        <v>0</v>
      </c>
      <c r="C2222" s="71">
        <v>192.68414643599053</v>
      </c>
      <c r="P2222" s="6">
        <f t="shared" si="445"/>
        <v>58.684146435990527</v>
      </c>
      <c r="Q2222" s="34">
        <f t="shared" si="446"/>
        <v>0</v>
      </c>
      <c r="R2222" s="6">
        <f t="shared" si="447"/>
        <v>0</v>
      </c>
      <c r="S2222" s="6">
        <f t="shared" si="448"/>
        <v>0</v>
      </c>
      <c r="T2222" s="6">
        <f t="shared" si="449"/>
        <v>134</v>
      </c>
      <c r="U2222" s="34">
        <f t="shared" si="450"/>
        <v>0</v>
      </c>
      <c r="V2222" s="35"/>
      <c r="W2222" s="64"/>
      <c r="X2222" s="6">
        <f t="shared" si="451"/>
        <v>0</v>
      </c>
      <c r="Y2222" s="6">
        <f t="shared" si="452"/>
        <v>0</v>
      </c>
      <c r="Z2222" s="6">
        <f t="shared" si="453"/>
        <v>0</v>
      </c>
      <c r="AA2222" s="6">
        <f t="shared" si="454"/>
        <v>110</v>
      </c>
      <c r="AB2222" s="6">
        <f t="shared" si="455"/>
        <v>0</v>
      </c>
      <c r="AC2222" s="6">
        <f t="shared" si="456"/>
        <v>0</v>
      </c>
      <c r="AD2222" s="6">
        <f t="shared" si="457"/>
        <v>82.684146435990527</v>
      </c>
    </row>
    <row r="2223" spans="2:30" x14ac:dyDescent="0.3">
      <c r="B2223" s="71">
        <v>0.65505908818727299</v>
      </c>
      <c r="C2223" s="71">
        <v>172.61006861352178</v>
      </c>
      <c r="P2223" s="6">
        <f t="shared" si="445"/>
        <v>38.39389911441998</v>
      </c>
      <c r="Q2223" s="34">
        <f t="shared" si="446"/>
        <v>0.65505908818727299</v>
      </c>
      <c r="R2223" s="6">
        <f t="shared" si="447"/>
        <v>0.21616949910180008</v>
      </c>
      <c r="S2223" s="6">
        <f t="shared" si="448"/>
        <v>0</v>
      </c>
      <c r="T2223" s="6">
        <f t="shared" si="449"/>
        <v>134</v>
      </c>
      <c r="U2223" s="34">
        <f t="shared" si="450"/>
        <v>0</v>
      </c>
      <c r="V2223" s="35"/>
      <c r="W2223" s="64"/>
      <c r="X2223" s="6">
        <f t="shared" si="451"/>
        <v>0</v>
      </c>
      <c r="Y2223" s="6">
        <f t="shared" si="452"/>
        <v>0.65505908818727299</v>
      </c>
      <c r="Z2223" s="6">
        <f t="shared" si="453"/>
        <v>0</v>
      </c>
      <c r="AA2223" s="6">
        <f t="shared" si="454"/>
        <v>109.34494091181273</v>
      </c>
      <c r="AB2223" s="6">
        <f t="shared" si="455"/>
        <v>0</v>
      </c>
      <c r="AC2223" s="6">
        <f t="shared" si="456"/>
        <v>0</v>
      </c>
      <c r="AD2223" s="6">
        <f t="shared" si="457"/>
        <v>62.610068613521776</v>
      </c>
    </row>
    <row r="2224" spans="2:30" x14ac:dyDescent="0.3">
      <c r="B2224" s="71">
        <v>1.5627697745907323</v>
      </c>
      <c r="C2224" s="71">
        <v>148.35217814408134</v>
      </c>
      <c r="P2224" s="6">
        <f t="shared" si="445"/>
        <v>13.836464118466381</v>
      </c>
      <c r="Q2224" s="34">
        <f t="shared" si="446"/>
        <v>1.5627697745907323</v>
      </c>
      <c r="R2224" s="6">
        <f t="shared" si="447"/>
        <v>0.51571402561494173</v>
      </c>
      <c r="S2224" s="6">
        <f t="shared" si="448"/>
        <v>0</v>
      </c>
      <c r="T2224" s="6">
        <f t="shared" si="449"/>
        <v>134</v>
      </c>
      <c r="U2224" s="34">
        <f t="shared" si="450"/>
        <v>0</v>
      </c>
      <c r="V2224" s="35"/>
      <c r="W2224" s="64"/>
      <c r="X2224" s="6">
        <f t="shared" si="451"/>
        <v>0</v>
      </c>
      <c r="Y2224" s="6">
        <f t="shared" si="452"/>
        <v>1.5627697745907323</v>
      </c>
      <c r="Z2224" s="6">
        <f t="shared" si="453"/>
        <v>0</v>
      </c>
      <c r="AA2224" s="6">
        <f t="shared" si="454"/>
        <v>108.43723022540927</v>
      </c>
      <c r="AB2224" s="6">
        <f t="shared" si="455"/>
        <v>0</v>
      </c>
      <c r="AC2224" s="6">
        <f t="shared" si="456"/>
        <v>0</v>
      </c>
      <c r="AD2224" s="6">
        <f t="shared" si="457"/>
        <v>38.35217814408135</v>
      </c>
    </row>
    <row r="2225" spans="2:30" x14ac:dyDescent="0.3">
      <c r="B2225" s="71">
        <v>2.6866438594366935</v>
      </c>
      <c r="C2225" s="71">
        <v>126.79015633924102</v>
      </c>
      <c r="P2225" s="6">
        <f t="shared" si="445"/>
        <v>0</v>
      </c>
      <c r="Q2225" s="34">
        <f t="shared" si="446"/>
        <v>2.6866438594366935</v>
      </c>
      <c r="R2225" s="6">
        <f t="shared" si="447"/>
        <v>0.88659247361410887</v>
      </c>
      <c r="S2225" s="6">
        <f t="shared" si="448"/>
        <v>0</v>
      </c>
      <c r="T2225" s="6">
        <f t="shared" si="449"/>
        <v>125.90356386562691</v>
      </c>
      <c r="U2225" s="34">
        <f t="shared" si="450"/>
        <v>0</v>
      </c>
      <c r="V2225" s="35"/>
      <c r="W2225" s="64"/>
      <c r="X2225" s="6">
        <f t="shared" si="451"/>
        <v>0</v>
      </c>
      <c r="Y2225" s="6">
        <f t="shared" si="452"/>
        <v>2.6866438594366935</v>
      </c>
      <c r="Z2225" s="6">
        <f t="shared" si="453"/>
        <v>0</v>
      </c>
      <c r="AA2225" s="6">
        <f t="shared" si="454"/>
        <v>107.3133561405633</v>
      </c>
      <c r="AB2225" s="6">
        <f t="shared" si="455"/>
        <v>0</v>
      </c>
      <c r="AC2225" s="6">
        <f t="shared" si="456"/>
        <v>0</v>
      </c>
      <c r="AD2225" s="6">
        <f t="shared" si="457"/>
        <v>16.790156339241022</v>
      </c>
    </row>
    <row r="2226" spans="2:30" x14ac:dyDescent="0.3">
      <c r="B2226" s="71">
        <v>3.0032076710286657</v>
      </c>
      <c r="C2226" s="71">
        <v>131.25410173822141</v>
      </c>
      <c r="P2226" s="6">
        <f t="shared" si="445"/>
        <v>0</v>
      </c>
      <c r="Q2226" s="34">
        <f t="shared" si="446"/>
        <v>3.0032076710286657</v>
      </c>
      <c r="R2226" s="6">
        <f t="shared" si="447"/>
        <v>0.99105853143945977</v>
      </c>
      <c r="S2226" s="6">
        <f t="shared" si="448"/>
        <v>0</v>
      </c>
      <c r="T2226" s="6">
        <f t="shared" si="449"/>
        <v>130.26304320678196</v>
      </c>
      <c r="U2226" s="34">
        <f t="shared" si="450"/>
        <v>0</v>
      </c>
      <c r="V2226" s="35"/>
      <c r="W2226" s="64"/>
      <c r="X2226" s="6">
        <f t="shared" si="451"/>
        <v>0</v>
      </c>
      <c r="Y2226" s="6">
        <f t="shared" si="452"/>
        <v>3.0032076710286657</v>
      </c>
      <c r="Z2226" s="6">
        <f t="shared" si="453"/>
        <v>0</v>
      </c>
      <c r="AA2226" s="6">
        <f t="shared" si="454"/>
        <v>106.99679232897134</v>
      </c>
      <c r="AB2226" s="6">
        <f t="shared" si="455"/>
        <v>0</v>
      </c>
      <c r="AC2226" s="6">
        <f t="shared" si="456"/>
        <v>0</v>
      </c>
      <c r="AD2226" s="6">
        <f t="shared" si="457"/>
        <v>21.254101738221408</v>
      </c>
    </row>
    <row r="2227" spans="2:30" x14ac:dyDescent="0.3">
      <c r="B2227" s="71">
        <v>4.8110004162756876</v>
      </c>
      <c r="C2227" s="71">
        <v>114.65437612135976</v>
      </c>
      <c r="P2227" s="6">
        <f t="shared" si="445"/>
        <v>0</v>
      </c>
      <c r="Q2227" s="34">
        <f t="shared" si="446"/>
        <v>4.8110004162756876</v>
      </c>
      <c r="R2227" s="6">
        <f t="shared" si="447"/>
        <v>1.5876301373709769</v>
      </c>
      <c r="S2227" s="6">
        <f t="shared" si="448"/>
        <v>0</v>
      </c>
      <c r="T2227" s="6">
        <f t="shared" si="449"/>
        <v>113.06674598398878</v>
      </c>
      <c r="U2227" s="34">
        <f t="shared" si="450"/>
        <v>0</v>
      </c>
      <c r="V2227" s="35"/>
      <c r="W2227" s="64"/>
      <c r="X2227" s="6">
        <f t="shared" si="451"/>
        <v>0</v>
      </c>
      <c r="Y2227" s="6">
        <f t="shared" si="452"/>
        <v>4.8110004162756876</v>
      </c>
      <c r="Z2227" s="6">
        <f t="shared" si="453"/>
        <v>0</v>
      </c>
      <c r="AA2227" s="6">
        <f t="shared" si="454"/>
        <v>105.18899958372431</v>
      </c>
      <c r="AB2227" s="6">
        <f t="shared" si="455"/>
        <v>0</v>
      </c>
      <c r="AC2227" s="6">
        <f t="shared" si="456"/>
        <v>0</v>
      </c>
      <c r="AD2227" s="6">
        <f t="shared" si="457"/>
        <v>4.6543761213597605</v>
      </c>
    </row>
    <row r="2228" spans="2:30" x14ac:dyDescent="0.3">
      <c r="B2228" s="71">
        <v>4.5092194882545851</v>
      </c>
      <c r="C2228" s="71">
        <v>115.27803737299104</v>
      </c>
      <c r="P2228" s="6">
        <f t="shared" si="445"/>
        <v>0</v>
      </c>
      <c r="Q2228" s="34">
        <f t="shared" si="446"/>
        <v>4.5092194882545851</v>
      </c>
      <c r="R2228" s="6">
        <f t="shared" si="447"/>
        <v>1.4880424311240132</v>
      </c>
      <c r="S2228" s="6">
        <f t="shared" si="448"/>
        <v>0</v>
      </c>
      <c r="T2228" s="6">
        <f t="shared" si="449"/>
        <v>113.78999494186702</v>
      </c>
      <c r="U2228" s="34">
        <f t="shared" si="450"/>
        <v>0</v>
      </c>
      <c r="V2228" s="35"/>
      <c r="W2228" s="64"/>
      <c r="X2228" s="6">
        <f t="shared" si="451"/>
        <v>0</v>
      </c>
      <c r="Y2228" s="6">
        <f t="shared" si="452"/>
        <v>4.5092194882545851</v>
      </c>
      <c r="Z2228" s="6">
        <f t="shared" si="453"/>
        <v>0</v>
      </c>
      <c r="AA2228" s="6">
        <f t="shared" si="454"/>
        <v>105.49078051174541</v>
      </c>
      <c r="AB2228" s="6">
        <f t="shared" si="455"/>
        <v>0</v>
      </c>
      <c r="AC2228" s="6">
        <f t="shared" si="456"/>
        <v>0</v>
      </c>
      <c r="AD2228" s="6">
        <f t="shared" si="457"/>
        <v>5.2780373729910366</v>
      </c>
    </row>
    <row r="2229" spans="2:30" x14ac:dyDescent="0.3">
      <c r="B2229" s="71">
        <v>5.6018048441104229</v>
      </c>
      <c r="C2229" s="71">
        <v>116.98673394200053</v>
      </c>
      <c r="P2229" s="6">
        <f t="shared" si="445"/>
        <v>0</v>
      </c>
      <c r="Q2229" s="34">
        <f t="shared" si="446"/>
        <v>5.6018048441104229</v>
      </c>
      <c r="R2229" s="6">
        <f t="shared" si="447"/>
        <v>1.8485955985564397</v>
      </c>
      <c r="S2229" s="6">
        <f t="shared" si="448"/>
        <v>0</v>
      </c>
      <c r="T2229" s="6">
        <f t="shared" si="449"/>
        <v>115.13813834344408</v>
      </c>
      <c r="U2229" s="34">
        <f t="shared" si="450"/>
        <v>0</v>
      </c>
      <c r="V2229" s="35"/>
      <c r="W2229" s="64"/>
      <c r="X2229" s="6">
        <f t="shared" si="451"/>
        <v>0</v>
      </c>
      <c r="Y2229" s="6">
        <f t="shared" si="452"/>
        <v>5.6018048441104229</v>
      </c>
      <c r="Z2229" s="6">
        <f t="shared" si="453"/>
        <v>0</v>
      </c>
      <c r="AA2229" s="6">
        <f t="shared" si="454"/>
        <v>104.39819515588958</v>
      </c>
      <c r="AB2229" s="6">
        <f t="shared" si="455"/>
        <v>0</v>
      </c>
      <c r="AC2229" s="6">
        <f t="shared" si="456"/>
        <v>0</v>
      </c>
      <c r="AD2229" s="6">
        <f t="shared" si="457"/>
        <v>6.9867339420005266</v>
      </c>
    </row>
    <row r="2230" spans="2:30" x14ac:dyDescent="0.3">
      <c r="B2230" s="71">
        <v>5.8281450734694076</v>
      </c>
      <c r="C2230" s="71">
        <v>124.92932313176485</v>
      </c>
      <c r="P2230" s="6">
        <f t="shared" si="445"/>
        <v>0</v>
      </c>
      <c r="Q2230" s="34">
        <f t="shared" si="446"/>
        <v>5.8281450734694076</v>
      </c>
      <c r="R2230" s="6">
        <f t="shared" si="447"/>
        <v>1.9232878742449047</v>
      </c>
      <c r="S2230" s="6">
        <f t="shared" si="448"/>
        <v>0</v>
      </c>
      <c r="T2230" s="6">
        <f t="shared" si="449"/>
        <v>123.00603525751994</v>
      </c>
      <c r="U2230" s="34">
        <f t="shared" si="450"/>
        <v>0</v>
      </c>
      <c r="V2230" s="35"/>
      <c r="W2230" s="64"/>
      <c r="X2230" s="6">
        <f t="shared" si="451"/>
        <v>0</v>
      </c>
      <c r="Y2230" s="6">
        <f t="shared" si="452"/>
        <v>5.8281450734694076</v>
      </c>
      <c r="Z2230" s="6">
        <f t="shared" si="453"/>
        <v>0</v>
      </c>
      <c r="AA2230" s="6">
        <f t="shared" si="454"/>
        <v>104.17185492653059</v>
      </c>
      <c r="AB2230" s="6">
        <f t="shared" si="455"/>
        <v>0</v>
      </c>
      <c r="AC2230" s="6">
        <f t="shared" si="456"/>
        <v>0</v>
      </c>
      <c r="AD2230" s="6">
        <f t="shared" si="457"/>
        <v>14.929323131764846</v>
      </c>
    </row>
    <row r="2231" spans="2:30" x14ac:dyDescent="0.3">
      <c r="B2231" s="71">
        <v>4.9500329579660871</v>
      </c>
      <c r="C2231" s="71">
        <v>135.9314727213918</v>
      </c>
      <c r="P2231" s="6">
        <f t="shared" si="445"/>
        <v>0.2979618452629893</v>
      </c>
      <c r="Q2231" s="34">
        <f t="shared" si="446"/>
        <v>4.9500329579660871</v>
      </c>
      <c r="R2231" s="6">
        <f t="shared" si="447"/>
        <v>1.6335108761288089</v>
      </c>
      <c r="S2231" s="6">
        <f t="shared" si="448"/>
        <v>0</v>
      </c>
      <c r="T2231" s="6">
        <f t="shared" si="449"/>
        <v>134</v>
      </c>
      <c r="U2231" s="34">
        <f t="shared" si="450"/>
        <v>0</v>
      </c>
      <c r="V2231" s="35"/>
      <c r="W2231" s="64"/>
      <c r="X2231" s="6">
        <f t="shared" si="451"/>
        <v>0</v>
      </c>
      <c r="Y2231" s="6">
        <f t="shared" si="452"/>
        <v>4.9500329579660871</v>
      </c>
      <c r="Z2231" s="6">
        <f t="shared" si="453"/>
        <v>0</v>
      </c>
      <c r="AA2231" s="6">
        <f t="shared" si="454"/>
        <v>105.04996704203391</v>
      </c>
      <c r="AB2231" s="6">
        <f t="shared" si="455"/>
        <v>0</v>
      </c>
      <c r="AC2231" s="6">
        <f t="shared" si="456"/>
        <v>0</v>
      </c>
      <c r="AD2231" s="6">
        <f t="shared" si="457"/>
        <v>25.931472721391813</v>
      </c>
    </row>
    <row r="2232" spans="2:30" x14ac:dyDescent="0.3">
      <c r="B2232" s="71">
        <v>5.1322666865949422</v>
      </c>
      <c r="C2232" s="71">
        <v>7.0743066858008268</v>
      </c>
      <c r="P2232" s="6">
        <f t="shared" si="445"/>
        <v>0</v>
      </c>
      <c r="Q2232" s="34">
        <f t="shared" si="446"/>
        <v>5.1322666865949422</v>
      </c>
      <c r="R2232" s="6">
        <f t="shared" si="447"/>
        <v>1.6936480065763311</v>
      </c>
      <c r="S2232" s="6">
        <f t="shared" si="448"/>
        <v>0</v>
      </c>
      <c r="T2232" s="6">
        <f t="shared" si="449"/>
        <v>5.3806586792244957</v>
      </c>
      <c r="U2232" s="34">
        <f t="shared" si="450"/>
        <v>0</v>
      </c>
      <c r="V2232" s="35"/>
      <c r="W2232" s="64"/>
      <c r="X2232" s="6">
        <f t="shared" si="451"/>
        <v>0</v>
      </c>
      <c r="Y2232" s="6">
        <f t="shared" si="452"/>
        <v>5.1322666865949422</v>
      </c>
      <c r="Z2232" s="6">
        <f t="shared" si="453"/>
        <v>0</v>
      </c>
      <c r="AA2232" s="6">
        <f t="shared" si="454"/>
        <v>1.9420399992058845</v>
      </c>
      <c r="AB2232" s="6">
        <f t="shared" si="455"/>
        <v>0</v>
      </c>
      <c r="AC2232" s="6">
        <f t="shared" si="456"/>
        <v>0</v>
      </c>
      <c r="AD2232" s="6">
        <f t="shared" si="457"/>
        <v>0</v>
      </c>
    </row>
    <row r="2233" spans="2:30" x14ac:dyDescent="0.3">
      <c r="B2233" s="71">
        <v>0.88632729643046804</v>
      </c>
      <c r="C2233" s="71">
        <v>8.0807725794497092</v>
      </c>
      <c r="P2233" s="6">
        <f t="shared" si="445"/>
        <v>0</v>
      </c>
      <c r="Q2233" s="34">
        <f t="shared" si="446"/>
        <v>0.88632729643046804</v>
      </c>
      <c r="R2233" s="6">
        <f t="shared" si="447"/>
        <v>0.29248800782205447</v>
      </c>
      <c r="S2233" s="6">
        <f t="shared" si="448"/>
        <v>0</v>
      </c>
      <c r="T2233" s="6">
        <f t="shared" si="449"/>
        <v>7.7882845716276545</v>
      </c>
      <c r="U2233" s="34">
        <f t="shared" si="450"/>
        <v>0</v>
      </c>
      <c r="V2233" s="35"/>
      <c r="W2233" s="64"/>
      <c r="X2233" s="6">
        <f t="shared" si="451"/>
        <v>0</v>
      </c>
      <c r="Y2233" s="6">
        <f t="shared" si="452"/>
        <v>0.88632729643046804</v>
      </c>
      <c r="Z2233" s="6">
        <f t="shared" si="453"/>
        <v>0</v>
      </c>
      <c r="AA2233" s="6">
        <f t="shared" si="454"/>
        <v>7.1944452830192409</v>
      </c>
      <c r="AB2233" s="6">
        <f t="shared" si="455"/>
        <v>0</v>
      </c>
      <c r="AC2233" s="6">
        <f t="shared" si="456"/>
        <v>0</v>
      </c>
      <c r="AD2233" s="6">
        <f t="shared" si="457"/>
        <v>0</v>
      </c>
    </row>
    <row r="2234" spans="2:30" x14ac:dyDescent="0.3">
      <c r="B2234" s="71">
        <v>0</v>
      </c>
      <c r="C2234" s="71">
        <v>9.6131063712426901</v>
      </c>
      <c r="P2234" s="6">
        <f t="shared" si="445"/>
        <v>0</v>
      </c>
      <c r="Q2234" s="34">
        <f t="shared" si="446"/>
        <v>0</v>
      </c>
      <c r="R2234" s="6">
        <f t="shared" si="447"/>
        <v>0</v>
      </c>
      <c r="S2234" s="6">
        <f t="shared" si="448"/>
        <v>0</v>
      </c>
      <c r="T2234" s="6">
        <f t="shared" si="449"/>
        <v>9.6131063712426901</v>
      </c>
      <c r="U2234" s="34">
        <f t="shared" si="450"/>
        <v>0</v>
      </c>
      <c r="V2234" s="35"/>
      <c r="W2234" s="64"/>
      <c r="X2234" s="6">
        <f t="shared" si="451"/>
        <v>0</v>
      </c>
      <c r="Y2234" s="6">
        <f t="shared" si="452"/>
        <v>0</v>
      </c>
      <c r="Z2234" s="6">
        <f t="shared" si="453"/>
        <v>0</v>
      </c>
      <c r="AA2234" s="6">
        <f t="shared" si="454"/>
        <v>9.6131063712426901</v>
      </c>
      <c r="AB2234" s="6">
        <f t="shared" si="455"/>
        <v>0</v>
      </c>
      <c r="AC2234" s="6">
        <f t="shared" si="456"/>
        <v>0</v>
      </c>
      <c r="AD2234" s="6">
        <f t="shared" si="457"/>
        <v>0</v>
      </c>
    </row>
    <row r="2235" spans="2:30" x14ac:dyDescent="0.3">
      <c r="B2235" s="71">
        <v>0</v>
      </c>
      <c r="C2235" s="71">
        <v>10.520458379094936</v>
      </c>
      <c r="P2235" s="6">
        <f t="shared" si="445"/>
        <v>0</v>
      </c>
      <c r="Q2235" s="34">
        <f t="shared" si="446"/>
        <v>0</v>
      </c>
      <c r="R2235" s="6">
        <f t="shared" si="447"/>
        <v>0</v>
      </c>
      <c r="S2235" s="6">
        <f t="shared" si="448"/>
        <v>0</v>
      </c>
      <c r="T2235" s="6">
        <f t="shared" si="449"/>
        <v>10.520458379094936</v>
      </c>
      <c r="U2235" s="34">
        <f t="shared" si="450"/>
        <v>0</v>
      </c>
      <c r="V2235" s="35"/>
      <c r="W2235" s="64"/>
      <c r="X2235" s="6">
        <f t="shared" si="451"/>
        <v>0</v>
      </c>
      <c r="Y2235" s="6">
        <f t="shared" si="452"/>
        <v>0</v>
      </c>
      <c r="Z2235" s="6">
        <f t="shared" si="453"/>
        <v>0</v>
      </c>
      <c r="AA2235" s="6">
        <f t="shared" si="454"/>
        <v>10.520458379094936</v>
      </c>
      <c r="AB2235" s="6">
        <f t="shared" si="455"/>
        <v>0</v>
      </c>
      <c r="AC2235" s="6">
        <f t="shared" si="456"/>
        <v>0</v>
      </c>
      <c r="AD2235" s="6">
        <f t="shared" si="457"/>
        <v>0</v>
      </c>
    </row>
    <row r="2236" spans="2:30" x14ac:dyDescent="0.3">
      <c r="B2236" s="71">
        <v>0</v>
      </c>
      <c r="C2236" s="71">
        <v>11.364678431525626</v>
      </c>
      <c r="P2236" s="6">
        <f t="shared" si="445"/>
        <v>0</v>
      </c>
      <c r="Q2236" s="34">
        <f t="shared" si="446"/>
        <v>0</v>
      </c>
      <c r="R2236" s="6">
        <f t="shared" si="447"/>
        <v>0</v>
      </c>
      <c r="S2236" s="6">
        <f t="shared" si="448"/>
        <v>0</v>
      </c>
      <c r="T2236" s="6">
        <f t="shared" si="449"/>
        <v>11.364678431525626</v>
      </c>
      <c r="U2236" s="34">
        <f t="shared" si="450"/>
        <v>0</v>
      </c>
      <c r="V2236" s="35"/>
      <c r="W2236" s="64"/>
      <c r="X2236" s="6">
        <f t="shared" si="451"/>
        <v>0</v>
      </c>
      <c r="Y2236" s="6">
        <f t="shared" si="452"/>
        <v>0</v>
      </c>
      <c r="Z2236" s="6">
        <f t="shared" si="453"/>
        <v>0</v>
      </c>
      <c r="AA2236" s="6">
        <f t="shared" si="454"/>
        <v>11.364678431525626</v>
      </c>
      <c r="AB2236" s="6">
        <f t="shared" si="455"/>
        <v>0</v>
      </c>
      <c r="AC2236" s="6">
        <f t="shared" si="456"/>
        <v>0</v>
      </c>
      <c r="AD2236" s="6">
        <f t="shared" si="457"/>
        <v>0</v>
      </c>
    </row>
    <row r="2237" spans="2:30" x14ac:dyDescent="0.3">
      <c r="B2237" s="71">
        <v>0</v>
      </c>
      <c r="C2237" s="71">
        <v>12.092470626975372</v>
      </c>
      <c r="P2237" s="6">
        <f t="shared" si="445"/>
        <v>0</v>
      </c>
      <c r="Q2237" s="34">
        <f t="shared" si="446"/>
        <v>0</v>
      </c>
      <c r="R2237" s="6">
        <f t="shared" si="447"/>
        <v>0</v>
      </c>
      <c r="S2237" s="6">
        <f t="shared" si="448"/>
        <v>0</v>
      </c>
      <c r="T2237" s="6">
        <f t="shared" si="449"/>
        <v>12.092470626975372</v>
      </c>
      <c r="U2237" s="34">
        <f t="shared" si="450"/>
        <v>0</v>
      </c>
      <c r="V2237" s="35"/>
      <c r="W2237" s="64"/>
      <c r="X2237" s="6">
        <f t="shared" si="451"/>
        <v>0</v>
      </c>
      <c r="Y2237" s="6">
        <f t="shared" si="452"/>
        <v>0</v>
      </c>
      <c r="Z2237" s="6">
        <f t="shared" si="453"/>
        <v>0</v>
      </c>
      <c r="AA2237" s="6">
        <f t="shared" si="454"/>
        <v>12.092470626975372</v>
      </c>
      <c r="AB2237" s="6">
        <f t="shared" si="455"/>
        <v>0</v>
      </c>
      <c r="AC2237" s="6">
        <f t="shared" si="456"/>
        <v>0</v>
      </c>
      <c r="AD2237" s="6">
        <f t="shared" si="457"/>
        <v>0</v>
      </c>
    </row>
    <row r="2238" spans="2:30" x14ac:dyDescent="0.3">
      <c r="B2238" s="71">
        <v>0</v>
      </c>
      <c r="C2238" s="71">
        <v>12.774955487678248</v>
      </c>
      <c r="P2238" s="6">
        <f t="shared" si="445"/>
        <v>0</v>
      </c>
      <c r="Q2238" s="34">
        <f t="shared" si="446"/>
        <v>0</v>
      </c>
      <c r="R2238" s="6">
        <f t="shared" si="447"/>
        <v>0</v>
      </c>
      <c r="S2238" s="6">
        <f t="shared" si="448"/>
        <v>0</v>
      </c>
      <c r="T2238" s="6">
        <f t="shared" si="449"/>
        <v>12.774955487678248</v>
      </c>
      <c r="U2238" s="34">
        <f t="shared" si="450"/>
        <v>0</v>
      </c>
      <c r="V2238" s="35"/>
      <c r="W2238" s="64"/>
      <c r="X2238" s="6">
        <f t="shared" si="451"/>
        <v>0</v>
      </c>
      <c r="Y2238" s="6">
        <f t="shared" si="452"/>
        <v>0</v>
      </c>
      <c r="Z2238" s="6">
        <f t="shared" si="453"/>
        <v>0</v>
      </c>
      <c r="AA2238" s="6">
        <f t="shared" si="454"/>
        <v>12.774955487678248</v>
      </c>
      <c r="AB2238" s="6">
        <f t="shared" si="455"/>
        <v>0</v>
      </c>
      <c r="AC2238" s="6">
        <f t="shared" si="456"/>
        <v>0</v>
      </c>
      <c r="AD2238" s="6">
        <f t="shared" si="457"/>
        <v>0</v>
      </c>
    </row>
    <row r="2239" spans="2:30" x14ac:dyDescent="0.3">
      <c r="B2239" s="71">
        <v>0</v>
      </c>
      <c r="C2239" s="71">
        <v>13.388549054490822</v>
      </c>
      <c r="P2239" s="6">
        <f t="shared" si="445"/>
        <v>0</v>
      </c>
      <c r="Q2239" s="34">
        <f t="shared" si="446"/>
        <v>0</v>
      </c>
      <c r="R2239" s="6">
        <f t="shared" si="447"/>
        <v>0</v>
      </c>
      <c r="S2239" s="6">
        <f t="shared" si="448"/>
        <v>0</v>
      </c>
      <c r="T2239" s="6">
        <f t="shared" si="449"/>
        <v>13.388549054490822</v>
      </c>
      <c r="U2239" s="34">
        <f t="shared" si="450"/>
        <v>0</v>
      </c>
      <c r="V2239" s="35"/>
      <c r="W2239" s="64"/>
      <c r="X2239" s="6">
        <f t="shared" si="451"/>
        <v>0</v>
      </c>
      <c r="Y2239" s="6">
        <f t="shared" si="452"/>
        <v>0</v>
      </c>
      <c r="Z2239" s="6">
        <f t="shared" si="453"/>
        <v>0</v>
      </c>
      <c r="AA2239" s="6">
        <f t="shared" si="454"/>
        <v>13.388549054490822</v>
      </c>
      <c r="AB2239" s="6">
        <f t="shared" si="455"/>
        <v>0</v>
      </c>
      <c r="AC2239" s="6">
        <f t="shared" si="456"/>
        <v>0</v>
      </c>
      <c r="AD2239" s="6">
        <f t="shared" si="457"/>
        <v>0</v>
      </c>
    </row>
    <row r="2240" spans="2:30" x14ac:dyDescent="0.3">
      <c r="B2240" s="71">
        <v>0</v>
      </c>
      <c r="C2240" s="71">
        <v>13.969514128296874</v>
      </c>
      <c r="P2240" s="6">
        <f t="shared" si="445"/>
        <v>0</v>
      </c>
      <c r="Q2240" s="34">
        <f t="shared" si="446"/>
        <v>0</v>
      </c>
      <c r="R2240" s="6">
        <f t="shared" si="447"/>
        <v>0</v>
      </c>
      <c r="S2240" s="6">
        <f t="shared" si="448"/>
        <v>0</v>
      </c>
      <c r="T2240" s="6">
        <f t="shared" si="449"/>
        <v>13.969514128296874</v>
      </c>
      <c r="U2240" s="34">
        <f t="shared" si="450"/>
        <v>0</v>
      </c>
      <c r="V2240" s="35"/>
      <c r="W2240" s="64"/>
      <c r="X2240" s="6">
        <f t="shared" si="451"/>
        <v>0</v>
      </c>
      <c r="Y2240" s="6">
        <f t="shared" si="452"/>
        <v>0</v>
      </c>
      <c r="Z2240" s="6">
        <f t="shared" si="453"/>
        <v>0</v>
      </c>
      <c r="AA2240" s="6">
        <f t="shared" si="454"/>
        <v>13.969514128296874</v>
      </c>
      <c r="AB2240" s="6">
        <f t="shared" si="455"/>
        <v>0</v>
      </c>
      <c r="AC2240" s="6">
        <f t="shared" si="456"/>
        <v>0</v>
      </c>
      <c r="AD2240" s="6">
        <f t="shared" si="457"/>
        <v>0</v>
      </c>
    </row>
    <row r="2241" spans="2:30" x14ac:dyDescent="0.3">
      <c r="B2241" s="71">
        <v>0</v>
      </c>
      <c r="C2241" s="71">
        <v>14.475907352282226</v>
      </c>
      <c r="P2241" s="6">
        <f t="shared" si="445"/>
        <v>0</v>
      </c>
      <c r="Q2241" s="34">
        <f t="shared" si="446"/>
        <v>0</v>
      </c>
      <c r="R2241" s="6">
        <f t="shared" si="447"/>
        <v>0</v>
      </c>
      <c r="S2241" s="6">
        <f t="shared" si="448"/>
        <v>0</v>
      </c>
      <c r="T2241" s="6">
        <f t="shared" si="449"/>
        <v>14.475907352282226</v>
      </c>
      <c r="U2241" s="34">
        <f t="shared" si="450"/>
        <v>0</v>
      </c>
      <c r="V2241" s="35"/>
      <c r="W2241" s="64"/>
      <c r="X2241" s="6">
        <f t="shared" si="451"/>
        <v>0</v>
      </c>
      <c r="Y2241" s="6">
        <f t="shared" si="452"/>
        <v>0</v>
      </c>
      <c r="Z2241" s="6">
        <f t="shared" si="453"/>
        <v>0</v>
      </c>
      <c r="AA2241" s="6">
        <f t="shared" si="454"/>
        <v>14.475907352282226</v>
      </c>
      <c r="AB2241" s="6">
        <f t="shared" si="455"/>
        <v>0</v>
      </c>
      <c r="AC2241" s="6">
        <f t="shared" si="456"/>
        <v>0</v>
      </c>
      <c r="AD2241" s="6">
        <f t="shared" si="457"/>
        <v>0</v>
      </c>
    </row>
    <row r="2242" spans="2:30" x14ac:dyDescent="0.3">
      <c r="B2242" s="71">
        <v>0</v>
      </c>
      <c r="C2242" s="71">
        <v>14.989948137923889</v>
      </c>
      <c r="P2242" s="6">
        <f t="shared" si="445"/>
        <v>0</v>
      </c>
      <c r="Q2242" s="34">
        <f t="shared" si="446"/>
        <v>0</v>
      </c>
      <c r="R2242" s="6">
        <f t="shared" si="447"/>
        <v>0</v>
      </c>
      <c r="S2242" s="6">
        <f t="shared" si="448"/>
        <v>0</v>
      </c>
      <c r="T2242" s="6">
        <f t="shared" si="449"/>
        <v>14.989948137923889</v>
      </c>
      <c r="U2242" s="34">
        <f t="shared" si="450"/>
        <v>0</v>
      </c>
      <c r="V2242" s="35"/>
      <c r="W2242" s="64"/>
      <c r="X2242" s="6">
        <f t="shared" si="451"/>
        <v>0</v>
      </c>
      <c r="Y2242" s="6">
        <f t="shared" si="452"/>
        <v>0</v>
      </c>
      <c r="Z2242" s="6">
        <f t="shared" si="453"/>
        <v>0</v>
      </c>
      <c r="AA2242" s="6">
        <f t="shared" si="454"/>
        <v>14.989948137923889</v>
      </c>
      <c r="AB2242" s="6">
        <f t="shared" si="455"/>
        <v>0</v>
      </c>
      <c r="AC2242" s="6">
        <f t="shared" si="456"/>
        <v>0</v>
      </c>
      <c r="AD2242" s="6">
        <f t="shared" si="457"/>
        <v>0</v>
      </c>
    </row>
    <row r="2243" spans="2:30" x14ac:dyDescent="0.3">
      <c r="B2243" s="71">
        <v>0</v>
      </c>
      <c r="C2243" s="71">
        <v>11.563989435759387</v>
      </c>
      <c r="P2243" s="6">
        <f t="shared" si="445"/>
        <v>0</v>
      </c>
      <c r="Q2243" s="34">
        <f t="shared" si="446"/>
        <v>0</v>
      </c>
      <c r="R2243" s="6">
        <f t="shared" si="447"/>
        <v>0</v>
      </c>
      <c r="S2243" s="6">
        <f t="shared" si="448"/>
        <v>0</v>
      </c>
      <c r="T2243" s="6">
        <f t="shared" si="449"/>
        <v>11.563989435759387</v>
      </c>
      <c r="U2243" s="34">
        <f t="shared" si="450"/>
        <v>0</v>
      </c>
      <c r="V2243" s="35"/>
      <c r="W2243" s="64"/>
      <c r="X2243" s="6">
        <f t="shared" si="451"/>
        <v>0</v>
      </c>
      <c r="Y2243" s="6">
        <f t="shared" si="452"/>
        <v>0</v>
      </c>
      <c r="Z2243" s="6">
        <f t="shared" si="453"/>
        <v>0</v>
      </c>
      <c r="AA2243" s="6">
        <f t="shared" si="454"/>
        <v>11.563989435759387</v>
      </c>
      <c r="AB2243" s="6">
        <f t="shared" si="455"/>
        <v>0</v>
      </c>
      <c r="AC2243" s="6">
        <f t="shared" si="456"/>
        <v>0</v>
      </c>
      <c r="AD2243" s="6">
        <f t="shared" si="457"/>
        <v>0</v>
      </c>
    </row>
    <row r="2244" spans="2:30" x14ac:dyDescent="0.3">
      <c r="B2244" s="71">
        <v>0</v>
      </c>
      <c r="C2244" s="71">
        <v>10.755587917131843</v>
      </c>
      <c r="P2244" s="6">
        <f t="shared" ref="P2244:P2307" si="458">C2244-R2244-T2244</f>
        <v>0</v>
      </c>
      <c r="Q2244" s="34">
        <f t="shared" ref="Q2244:Q2307" si="459">MIN(318,B2244)</f>
        <v>0</v>
      </c>
      <c r="R2244" s="6">
        <f t="shared" ref="R2244:R2307" si="460">IF(Q2244=0,0,MIN(C2244,Q2244*33%))</f>
        <v>0</v>
      </c>
      <c r="S2244" s="6">
        <f t="shared" ref="S2244:S2307" si="461">MIN(B2244-Q2244,110*0.76)</f>
        <v>0</v>
      </c>
      <c r="T2244" s="6">
        <f t="shared" ref="T2244:T2307" si="462">MIN(134,C2244-R2244)</f>
        <v>10.755587917131843</v>
      </c>
      <c r="U2244" s="34">
        <f t="shared" ref="U2244:U2307" si="463">MIN(B2244-S2244-Q2244,134)</f>
        <v>0</v>
      </c>
      <c r="V2244" s="35"/>
      <c r="W2244" s="64"/>
      <c r="X2244" s="6">
        <f t="shared" ref="X2244:X2307" si="464">C2244-Y2244-AA2244-AD2244</f>
        <v>0</v>
      </c>
      <c r="Y2244" s="6">
        <f t="shared" ref="Y2244:Y2307" si="465">MIN(B2244,C2244)</f>
        <v>0</v>
      </c>
      <c r="Z2244" s="6">
        <f t="shared" ref="Z2244:Z2307" si="466">MIN(B2244-Y2244-AB2244,110*M$33)</f>
        <v>0</v>
      </c>
      <c r="AA2244" s="6">
        <f t="shared" ref="AA2244:AA2307" si="467">MIN(C2244-Y2244,110-Y2244)</f>
        <v>10.755587917131843</v>
      </c>
      <c r="AB2244" s="6">
        <f t="shared" ref="AB2244:AB2307" si="468">MIN(B2244-Y2244,120-Y2244)</f>
        <v>0</v>
      </c>
      <c r="AC2244" s="6">
        <f t="shared" ref="AC2244:AC2307" si="469">B2244-Y2244-Z2244-AB2244</f>
        <v>0</v>
      </c>
      <c r="AD2244" s="6">
        <f t="shared" ref="AD2244:AD2307" si="470">C2244-Y2244-AA2244</f>
        <v>0</v>
      </c>
    </row>
    <row r="2245" spans="2:30" x14ac:dyDescent="0.3">
      <c r="B2245" s="71">
        <v>0.22956668606554295</v>
      </c>
      <c r="C2245" s="71">
        <v>149.42464573718641</v>
      </c>
      <c r="P2245" s="6">
        <f t="shared" si="458"/>
        <v>15.348888730784779</v>
      </c>
      <c r="Q2245" s="34">
        <f t="shared" si="459"/>
        <v>0.22956668606554295</v>
      </c>
      <c r="R2245" s="6">
        <f t="shared" si="460"/>
        <v>7.5757006401629176E-2</v>
      </c>
      <c r="S2245" s="6">
        <f t="shared" si="461"/>
        <v>0</v>
      </c>
      <c r="T2245" s="6">
        <f t="shared" si="462"/>
        <v>134</v>
      </c>
      <c r="U2245" s="34">
        <f t="shared" si="463"/>
        <v>0</v>
      </c>
      <c r="V2245" s="35"/>
      <c r="W2245" s="64"/>
      <c r="X2245" s="6">
        <f t="shared" si="464"/>
        <v>0</v>
      </c>
      <c r="Y2245" s="6">
        <f t="shared" si="465"/>
        <v>0.22956668606554295</v>
      </c>
      <c r="Z2245" s="6">
        <f t="shared" si="466"/>
        <v>0</v>
      </c>
      <c r="AA2245" s="6">
        <f t="shared" si="467"/>
        <v>109.77043331393446</v>
      </c>
      <c r="AB2245" s="6">
        <f t="shared" si="468"/>
        <v>0</v>
      </c>
      <c r="AC2245" s="6">
        <f t="shared" si="469"/>
        <v>0</v>
      </c>
      <c r="AD2245" s="6">
        <f t="shared" si="470"/>
        <v>39.42464573718641</v>
      </c>
    </row>
    <row r="2246" spans="2:30" x14ac:dyDescent="0.3">
      <c r="B2246" s="71">
        <v>0.7214452703443085</v>
      </c>
      <c r="C2246" s="71">
        <v>111.76185678612036</v>
      </c>
      <c r="P2246" s="6">
        <f t="shared" si="458"/>
        <v>0</v>
      </c>
      <c r="Q2246" s="34">
        <f t="shared" si="459"/>
        <v>0.7214452703443085</v>
      </c>
      <c r="R2246" s="6">
        <f t="shared" si="460"/>
        <v>0.2380769392136218</v>
      </c>
      <c r="S2246" s="6">
        <f t="shared" si="461"/>
        <v>0</v>
      </c>
      <c r="T2246" s="6">
        <f t="shared" si="462"/>
        <v>111.52377984690673</v>
      </c>
      <c r="U2246" s="34">
        <f t="shared" si="463"/>
        <v>0</v>
      </c>
      <c r="V2246" s="35"/>
      <c r="W2246" s="64"/>
      <c r="X2246" s="6">
        <f t="shared" si="464"/>
        <v>0</v>
      </c>
      <c r="Y2246" s="6">
        <f t="shared" si="465"/>
        <v>0.7214452703443085</v>
      </c>
      <c r="Z2246" s="6">
        <f t="shared" si="466"/>
        <v>0</v>
      </c>
      <c r="AA2246" s="6">
        <f t="shared" si="467"/>
        <v>109.2785547296557</v>
      </c>
      <c r="AB2246" s="6">
        <f t="shared" si="468"/>
        <v>0</v>
      </c>
      <c r="AC2246" s="6">
        <f t="shared" si="469"/>
        <v>0</v>
      </c>
      <c r="AD2246" s="6">
        <f t="shared" si="470"/>
        <v>1.7618567861203616</v>
      </c>
    </row>
    <row r="2247" spans="2:30" x14ac:dyDescent="0.3">
      <c r="B2247" s="71">
        <v>2.8028478607772498</v>
      </c>
      <c r="C2247" s="71">
        <v>82.399923435082727</v>
      </c>
      <c r="P2247" s="6">
        <f t="shared" si="458"/>
        <v>0</v>
      </c>
      <c r="Q2247" s="34">
        <f t="shared" si="459"/>
        <v>2.8028478607772498</v>
      </c>
      <c r="R2247" s="6">
        <f t="shared" si="460"/>
        <v>0.92493979405649251</v>
      </c>
      <c r="S2247" s="6">
        <f t="shared" si="461"/>
        <v>0</v>
      </c>
      <c r="T2247" s="6">
        <f t="shared" si="462"/>
        <v>81.474983641026228</v>
      </c>
      <c r="U2247" s="34">
        <f t="shared" si="463"/>
        <v>0</v>
      </c>
      <c r="V2247" s="35"/>
      <c r="W2247" s="64"/>
      <c r="X2247" s="6">
        <f t="shared" si="464"/>
        <v>0</v>
      </c>
      <c r="Y2247" s="6">
        <f t="shared" si="465"/>
        <v>2.8028478607772498</v>
      </c>
      <c r="Z2247" s="6">
        <f t="shared" si="466"/>
        <v>0</v>
      </c>
      <c r="AA2247" s="6">
        <f t="shared" si="467"/>
        <v>79.597075574305478</v>
      </c>
      <c r="AB2247" s="6">
        <f t="shared" si="468"/>
        <v>0</v>
      </c>
      <c r="AC2247" s="6">
        <f t="shared" si="469"/>
        <v>0</v>
      </c>
      <c r="AD2247" s="6">
        <f t="shared" si="470"/>
        <v>0</v>
      </c>
    </row>
    <row r="2248" spans="2:30" x14ac:dyDescent="0.3">
      <c r="B2248" s="71">
        <v>3.4339221621260863</v>
      </c>
      <c r="C2248" s="71">
        <v>69.021506318265679</v>
      </c>
      <c r="P2248" s="6">
        <f t="shared" si="458"/>
        <v>0</v>
      </c>
      <c r="Q2248" s="34">
        <f t="shared" si="459"/>
        <v>3.4339221621260863</v>
      </c>
      <c r="R2248" s="6">
        <f t="shared" si="460"/>
        <v>1.1331943135016085</v>
      </c>
      <c r="S2248" s="6">
        <f t="shared" si="461"/>
        <v>0</v>
      </c>
      <c r="T2248" s="6">
        <f t="shared" si="462"/>
        <v>67.888312004764074</v>
      </c>
      <c r="U2248" s="34">
        <f t="shared" si="463"/>
        <v>0</v>
      </c>
      <c r="V2248" s="35"/>
      <c r="W2248" s="64"/>
      <c r="X2248" s="6">
        <f t="shared" si="464"/>
        <v>0</v>
      </c>
      <c r="Y2248" s="6">
        <f t="shared" si="465"/>
        <v>3.4339221621260863</v>
      </c>
      <c r="Z2248" s="6">
        <f t="shared" si="466"/>
        <v>0</v>
      </c>
      <c r="AA2248" s="6">
        <f t="shared" si="467"/>
        <v>65.587584156139599</v>
      </c>
      <c r="AB2248" s="6">
        <f t="shared" si="468"/>
        <v>0</v>
      </c>
      <c r="AC2248" s="6">
        <f t="shared" si="469"/>
        <v>0</v>
      </c>
      <c r="AD2248" s="6">
        <f t="shared" si="470"/>
        <v>0</v>
      </c>
    </row>
    <row r="2249" spans="2:30" x14ac:dyDescent="0.3">
      <c r="B2249" s="71">
        <v>7.0881217899752427</v>
      </c>
      <c r="C2249" s="71">
        <v>58.344057675443935</v>
      </c>
      <c r="P2249" s="6">
        <f t="shared" si="458"/>
        <v>0</v>
      </c>
      <c r="Q2249" s="34">
        <f t="shared" si="459"/>
        <v>7.0881217899752427</v>
      </c>
      <c r="R2249" s="6">
        <f t="shared" si="460"/>
        <v>2.3390801906918304</v>
      </c>
      <c r="S2249" s="6">
        <f t="shared" si="461"/>
        <v>0</v>
      </c>
      <c r="T2249" s="6">
        <f t="shared" si="462"/>
        <v>56.004977484752104</v>
      </c>
      <c r="U2249" s="34">
        <f t="shared" si="463"/>
        <v>0</v>
      </c>
      <c r="V2249" s="35"/>
      <c r="W2249" s="64"/>
      <c r="X2249" s="6">
        <f t="shared" si="464"/>
        <v>0</v>
      </c>
      <c r="Y2249" s="6">
        <f t="shared" si="465"/>
        <v>7.0881217899752427</v>
      </c>
      <c r="Z2249" s="6">
        <f t="shared" si="466"/>
        <v>0</v>
      </c>
      <c r="AA2249" s="6">
        <f t="shared" si="467"/>
        <v>51.255935885468695</v>
      </c>
      <c r="AB2249" s="6">
        <f t="shared" si="468"/>
        <v>0</v>
      </c>
      <c r="AC2249" s="6">
        <f t="shared" si="469"/>
        <v>0</v>
      </c>
      <c r="AD2249" s="6">
        <f t="shared" si="470"/>
        <v>0</v>
      </c>
    </row>
    <row r="2250" spans="2:30" x14ac:dyDescent="0.3">
      <c r="B2250" s="71">
        <v>7.9361137055949706</v>
      </c>
      <c r="C2250" s="71">
        <v>63.082492083031653</v>
      </c>
      <c r="P2250" s="6">
        <f t="shared" si="458"/>
        <v>0</v>
      </c>
      <c r="Q2250" s="34">
        <f t="shared" si="459"/>
        <v>7.9361137055949706</v>
      </c>
      <c r="R2250" s="6">
        <f t="shared" si="460"/>
        <v>2.6189175228463406</v>
      </c>
      <c r="S2250" s="6">
        <f t="shared" si="461"/>
        <v>0</v>
      </c>
      <c r="T2250" s="6">
        <f t="shared" si="462"/>
        <v>60.463574560185315</v>
      </c>
      <c r="U2250" s="34">
        <f t="shared" si="463"/>
        <v>0</v>
      </c>
      <c r="V2250" s="35"/>
      <c r="W2250" s="64"/>
      <c r="X2250" s="6">
        <f t="shared" si="464"/>
        <v>0</v>
      </c>
      <c r="Y2250" s="6">
        <f t="shared" si="465"/>
        <v>7.9361137055949706</v>
      </c>
      <c r="Z2250" s="6">
        <f t="shared" si="466"/>
        <v>0</v>
      </c>
      <c r="AA2250" s="6">
        <f t="shared" si="467"/>
        <v>55.146378377436683</v>
      </c>
      <c r="AB2250" s="6">
        <f t="shared" si="468"/>
        <v>0</v>
      </c>
      <c r="AC2250" s="6">
        <f t="shared" si="469"/>
        <v>0</v>
      </c>
      <c r="AD2250" s="6">
        <f t="shared" si="470"/>
        <v>0</v>
      </c>
    </row>
    <row r="2251" spans="2:30" x14ac:dyDescent="0.3">
      <c r="B2251" s="71">
        <v>11.03635284204397</v>
      </c>
      <c r="C2251" s="71">
        <v>52.979312626387042</v>
      </c>
      <c r="P2251" s="6">
        <f t="shared" si="458"/>
        <v>0</v>
      </c>
      <c r="Q2251" s="34">
        <f t="shared" si="459"/>
        <v>11.03635284204397</v>
      </c>
      <c r="R2251" s="6">
        <f t="shared" si="460"/>
        <v>3.6419964378745102</v>
      </c>
      <c r="S2251" s="6">
        <f t="shared" si="461"/>
        <v>0</v>
      </c>
      <c r="T2251" s="6">
        <f t="shared" si="462"/>
        <v>49.337316188512531</v>
      </c>
      <c r="U2251" s="34">
        <f t="shared" si="463"/>
        <v>0</v>
      </c>
      <c r="V2251" s="35"/>
      <c r="W2251" s="64"/>
      <c r="X2251" s="6">
        <f t="shared" si="464"/>
        <v>0</v>
      </c>
      <c r="Y2251" s="6">
        <f t="shared" si="465"/>
        <v>11.03635284204397</v>
      </c>
      <c r="Z2251" s="6">
        <f t="shared" si="466"/>
        <v>0</v>
      </c>
      <c r="AA2251" s="6">
        <f t="shared" si="467"/>
        <v>41.942959784343074</v>
      </c>
      <c r="AB2251" s="6">
        <f t="shared" si="468"/>
        <v>0</v>
      </c>
      <c r="AC2251" s="6">
        <f t="shared" si="469"/>
        <v>0</v>
      </c>
      <c r="AD2251" s="6">
        <f t="shared" si="470"/>
        <v>0</v>
      </c>
    </row>
    <row r="2252" spans="2:30" x14ac:dyDescent="0.3">
      <c r="B2252" s="71">
        <v>13.643954559194997</v>
      </c>
      <c r="C2252" s="71">
        <v>51.20087806194406</v>
      </c>
      <c r="P2252" s="6">
        <f t="shared" si="458"/>
        <v>0</v>
      </c>
      <c r="Q2252" s="34">
        <f t="shared" si="459"/>
        <v>13.643954559194997</v>
      </c>
      <c r="R2252" s="6">
        <f t="shared" si="460"/>
        <v>4.5025050045343491</v>
      </c>
      <c r="S2252" s="6">
        <f t="shared" si="461"/>
        <v>0</v>
      </c>
      <c r="T2252" s="6">
        <f t="shared" si="462"/>
        <v>46.698373057409711</v>
      </c>
      <c r="U2252" s="34">
        <f t="shared" si="463"/>
        <v>0</v>
      </c>
      <c r="V2252" s="35"/>
      <c r="W2252" s="64"/>
      <c r="X2252" s="6">
        <f t="shared" si="464"/>
        <v>0</v>
      </c>
      <c r="Y2252" s="6">
        <f t="shared" si="465"/>
        <v>13.643954559194997</v>
      </c>
      <c r="Z2252" s="6">
        <f t="shared" si="466"/>
        <v>0</v>
      </c>
      <c r="AA2252" s="6">
        <f t="shared" si="467"/>
        <v>37.556923502749065</v>
      </c>
      <c r="AB2252" s="6">
        <f t="shared" si="468"/>
        <v>0</v>
      </c>
      <c r="AC2252" s="6">
        <f t="shared" si="469"/>
        <v>0</v>
      </c>
      <c r="AD2252" s="6">
        <f t="shared" si="470"/>
        <v>0</v>
      </c>
    </row>
    <row r="2253" spans="2:30" x14ac:dyDescent="0.3">
      <c r="B2253" s="71">
        <v>16.240107573998316</v>
      </c>
      <c r="C2253" s="71">
        <v>51.00248157304403</v>
      </c>
      <c r="P2253" s="6">
        <f t="shared" si="458"/>
        <v>0</v>
      </c>
      <c r="Q2253" s="34">
        <f t="shared" si="459"/>
        <v>16.240107573998316</v>
      </c>
      <c r="R2253" s="6">
        <f t="shared" si="460"/>
        <v>5.3592354994194444</v>
      </c>
      <c r="S2253" s="6">
        <f t="shared" si="461"/>
        <v>0</v>
      </c>
      <c r="T2253" s="6">
        <f t="shared" si="462"/>
        <v>45.643246073624582</v>
      </c>
      <c r="U2253" s="34">
        <f t="shared" si="463"/>
        <v>0</v>
      </c>
      <c r="V2253" s="35"/>
      <c r="W2253" s="64"/>
      <c r="X2253" s="6">
        <f t="shared" si="464"/>
        <v>0</v>
      </c>
      <c r="Y2253" s="6">
        <f t="shared" si="465"/>
        <v>16.240107573998316</v>
      </c>
      <c r="Z2253" s="6">
        <f t="shared" si="466"/>
        <v>0</v>
      </c>
      <c r="AA2253" s="6">
        <f t="shared" si="467"/>
        <v>34.762373999045714</v>
      </c>
      <c r="AB2253" s="6">
        <f t="shared" si="468"/>
        <v>0</v>
      </c>
      <c r="AC2253" s="6">
        <f t="shared" si="469"/>
        <v>0</v>
      </c>
      <c r="AD2253" s="6">
        <f t="shared" si="470"/>
        <v>0</v>
      </c>
    </row>
    <row r="2254" spans="2:30" x14ac:dyDescent="0.3">
      <c r="B2254" s="71">
        <v>15.225275680459836</v>
      </c>
      <c r="C2254" s="71">
        <v>56.192285019773053</v>
      </c>
      <c r="P2254" s="6">
        <f t="shared" si="458"/>
        <v>0</v>
      </c>
      <c r="Q2254" s="34">
        <f t="shared" si="459"/>
        <v>15.225275680459836</v>
      </c>
      <c r="R2254" s="6">
        <f t="shared" si="460"/>
        <v>5.0243409745517464</v>
      </c>
      <c r="S2254" s="6">
        <f t="shared" si="461"/>
        <v>0</v>
      </c>
      <c r="T2254" s="6">
        <f t="shared" si="462"/>
        <v>51.167944045221304</v>
      </c>
      <c r="U2254" s="34">
        <f t="shared" si="463"/>
        <v>0</v>
      </c>
      <c r="V2254" s="35"/>
      <c r="W2254" s="64"/>
      <c r="X2254" s="6">
        <f t="shared" si="464"/>
        <v>0</v>
      </c>
      <c r="Y2254" s="6">
        <f t="shared" si="465"/>
        <v>15.225275680459836</v>
      </c>
      <c r="Z2254" s="6">
        <f t="shared" si="466"/>
        <v>0</v>
      </c>
      <c r="AA2254" s="6">
        <f t="shared" si="467"/>
        <v>40.967009339313215</v>
      </c>
      <c r="AB2254" s="6">
        <f t="shared" si="468"/>
        <v>0</v>
      </c>
      <c r="AC2254" s="6">
        <f t="shared" si="469"/>
        <v>0</v>
      </c>
      <c r="AD2254" s="6">
        <f t="shared" si="470"/>
        <v>0</v>
      </c>
    </row>
    <row r="2255" spans="2:30" x14ac:dyDescent="0.3">
      <c r="B2255" s="71">
        <v>13.005082729842378</v>
      </c>
      <c r="C2255" s="71">
        <v>68.146199387485424</v>
      </c>
      <c r="P2255" s="6">
        <f t="shared" si="458"/>
        <v>0</v>
      </c>
      <c r="Q2255" s="34">
        <f t="shared" si="459"/>
        <v>13.005082729842378</v>
      </c>
      <c r="R2255" s="6">
        <f t="shared" si="460"/>
        <v>4.2916773008479847</v>
      </c>
      <c r="S2255" s="6">
        <f t="shared" si="461"/>
        <v>0</v>
      </c>
      <c r="T2255" s="6">
        <f t="shared" si="462"/>
        <v>63.854522086637438</v>
      </c>
      <c r="U2255" s="34">
        <f t="shared" si="463"/>
        <v>0</v>
      </c>
      <c r="V2255" s="35"/>
      <c r="W2255" s="64"/>
      <c r="X2255" s="6">
        <f t="shared" si="464"/>
        <v>0</v>
      </c>
      <c r="Y2255" s="6">
        <f t="shared" si="465"/>
        <v>13.005082729842378</v>
      </c>
      <c r="Z2255" s="6">
        <f t="shared" si="466"/>
        <v>0</v>
      </c>
      <c r="AA2255" s="6">
        <f t="shared" si="467"/>
        <v>55.141116657643046</v>
      </c>
      <c r="AB2255" s="6">
        <f t="shared" si="468"/>
        <v>0</v>
      </c>
      <c r="AC2255" s="6">
        <f t="shared" si="469"/>
        <v>0</v>
      </c>
      <c r="AD2255" s="6">
        <f t="shared" si="470"/>
        <v>0</v>
      </c>
    </row>
    <row r="2256" spans="2:30" x14ac:dyDescent="0.3">
      <c r="B2256" s="71">
        <v>6.2093697800707144</v>
      </c>
      <c r="C2256" s="71">
        <v>3.5107007284083358</v>
      </c>
      <c r="P2256" s="6">
        <f t="shared" si="458"/>
        <v>0</v>
      </c>
      <c r="Q2256" s="34">
        <f t="shared" si="459"/>
        <v>6.2093697800707144</v>
      </c>
      <c r="R2256" s="6">
        <f t="shared" si="460"/>
        <v>2.049092027423336</v>
      </c>
      <c r="S2256" s="6">
        <f t="shared" si="461"/>
        <v>0</v>
      </c>
      <c r="T2256" s="6">
        <f t="shared" si="462"/>
        <v>1.4616087009849998</v>
      </c>
      <c r="U2256" s="34">
        <f t="shared" si="463"/>
        <v>0</v>
      </c>
      <c r="V2256" s="35"/>
      <c r="W2256" s="64"/>
      <c r="X2256" s="6">
        <f t="shared" si="464"/>
        <v>0</v>
      </c>
      <c r="Y2256" s="6">
        <f t="shared" si="465"/>
        <v>3.5107007284083358</v>
      </c>
      <c r="Z2256" s="6">
        <f t="shared" si="466"/>
        <v>0</v>
      </c>
      <c r="AA2256" s="6">
        <f t="shared" si="467"/>
        <v>0</v>
      </c>
      <c r="AB2256" s="6">
        <f t="shared" si="468"/>
        <v>2.6986690516623786</v>
      </c>
      <c r="AC2256" s="6">
        <f t="shared" si="469"/>
        <v>0</v>
      </c>
      <c r="AD2256" s="6">
        <f t="shared" si="470"/>
        <v>0</v>
      </c>
    </row>
    <row r="2257" spans="2:30" x14ac:dyDescent="0.3">
      <c r="B2257" s="71">
        <v>1.7863249641239236</v>
      </c>
      <c r="C2257" s="71">
        <v>4.2383394159547132</v>
      </c>
      <c r="P2257" s="6">
        <f t="shared" si="458"/>
        <v>0</v>
      </c>
      <c r="Q2257" s="34">
        <f t="shared" si="459"/>
        <v>1.7863249641239236</v>
      </c>
      <c r="R2257" s="6">
        <f t="shared" si="460"/>
        <v>0.58948723816089477</v>
      </c>
      <c r="S2257" s="6">
        <f t="shared" si="461"/>
        <v>0</v>
      </c>
      <c r="T2257" s="6">
        <f t="shared" si="462"/>
        <v>3.6488521777938185</v>
      </c>
      <c r="U2257" s="34">
        <f t="shared" si="463"/>
        <v>0</v>
      </c>
      <c r="V2257" s="35"/>
      <c r="W2257" s="64"/>
      <c r="X2257" s="6">
        <f t="shared" si="464"/>
        <v>0</v>
      </c>
      <c r="Y2257" s="6">
        <f t="shared" si="465"/>
        <v>1.7863249641239236</v>
      </c>
      <c r="Z2257" s="6">
        <f t="shared" si="466"/>
        <v>0</v>
      </c>
      <c r="AA2257" s="6">
        <f t="shared" si="467"/>
        <v>2.4520144518307898</v>
      </c>
      <c r="AB2257" s="6">
        <f t="shared" si="468"/>
        <v>0</v>
      </c>
      <c r="AC2257" s="6">
        <f t="shared" si="469"/>
        <v>0</v>
      </c>
      <c r="AD2257" s="6">
        <f t="shared" si="470"/>
        <v>0</v>
      </c>
    </row>
    <row r="2258" spans="2:30" x14ac:dyDescent="0.3">
      <c r="B2258" s="71">
        <v>0</v>
      </c>
      <c r="C2258" s="71">
        <v>5.610259309195456</v>
      </c>
      <c r="P2258" s="6">
        <f t="shared" si="458"/>
        <v>0</v>
      </c>
      <c r="Q2258" s="34">
        <f t="shared" si="459"/>
        <v>0</v>
      </c>
      <c r="R2258" s="6">
        <f t="shared" si="460"/>
        <v>0</v>
      </c>
      <c r="S2258" s="6">
        <f t="shared" si="461"/>
        <v>0</v>
      </c>
      <c r="T2258" s="6">
        <f t="shared" si="462"/>
        <v>5.610259309195456</v>
      </c>
      <c r="U2258" s="34">
        <f t="shared" si="463"/>
        <v>0</v>
      </c>
      <c r="V2258" s="35"/>
      <c r="W2258" s="64"/>
      <c r="X2258" s="6">
        <f t="shared" si="464"/>
        <v>0</v>
      </c>
      <c r="Y2258" s="6">
        <f t="shared" si="465"/>
        <v>0</v>
      </c>
      <c r="Z2258" s="6">
        <f t="shared" si="466"/>
        <v>0</v>
      </c>
      <c r="AA2258" s="6">
        <f t="shared" si="467"/>
        <v>5.610259309195456</v>
      </c>
      <c r="AB2258" s="6">
        <f t="shared" si="468"/>
        <v>0</v>
      </c>
      <c r="AC2258" s="6">
        <f t="shared" si="469"/>
        <v>0</v>
      </c>
      <c r="AD2258" s="6">
        <f t="shared" si="470"/>
        <v>0</v>
      </c>
    </row>
    <row r="2259" spans="2:30" x14ac:dyDescent="0.3">
      <c r="B2259" s="71">
        <v>0</v>
      </c>
      <c r="C2259" s="71">
        <v>6.5449141436551113</v>
      </c>
      <c r="P2259" s="6">
        <f t="shared" si="458"/>
        <v>0</v>
      </c>
      <c r="Q2259" s="34">
        <f t="shared" si="459"/>
        <v>0</v>
      </c>
      <c r="R2259" s="6">
        <f t="shared" si="460"/>
        <v>0</v>
      </c>
      <c r="S2259" s="6">
        <f t="shared" si="461"/>
        <v>0</v>
      </c>
      <c r="T2259" s="6">
        <f t="shared" si="462"/>
        <v>6.5449141436551113</v>
      </c>
      <c r="U2259" s="34">
        <f t="shared" si="463"/>
        <v>0</v>
      </c>
      <c r="V2259" s="35"/>
      <c r="W2259" s="64"/>
      <c r="X2259" s="6">
        <f t="shared" si="464"/>
        <v>0</v>
      </c>
      <c r="Y2259" s="6">
        <f t="shared" si="465"/>
        <v>0</v>
      </c>
      <c r="Z2259" s="6">
        <f t="shared" si="466"/>
        <v>0</v>
      </c>
      <c r="AA2259" s="6">
        <f t="shared" si="467"/>
        <v>6.5449141436551113</v>
      </c>
      <c r="AB2259" s="6">
        <f t="shared" si="468"/>
        <v>0</v>
      </c>
      <c r="AC2259" s="6">
        <f t="shared" si="469"/>
        <v>0</v>
      </c>
      <c r="AD2259" s="6">
        <f t="shared" si="470"/>
        <v>0</v>
      </c>
    </row>
    <row r="2260" spans="2:30" x14ac:dyDescent="0.3">
      <c r="B2260" s="71">
        <v>0</v>
      </c>
      <c r="C2260" s="71">
        <v>7.2970702815392716</v>
      </c>
      <c r="P2260" s="6">
        <f t="shared" si="458"/>
        <v>0</v>
      </c>
      <c r="Q2260" s="34">
        <f t="shared" si="459"/>
        <v>0</v>
      </c>
      <c r="R2260" s="6">
        <f t="shared" si="460"/>
        <v>0</v>
      </c>
      <c r="S2260" s="6">
        <f t="shared" si="461"/>
        <v>0</v>
      </c>
      <c r="T2260" s="6">
        <f t="shared" si="462"/>
        <v>7.2970702815392716</v>
      </c>
      <c r="U2260" s="34">
        <f t="shared" si="463"/>
        <v>0</v>
      </c>
      <c r="V2260" s="35"/>
      <c r="W2260" s="64"/>
      <c r="X2260" s="6">
        <f t="shared" si="464"/>
        <v>0</v>
      </c>
      <c r="Y2260" s="6">
        <f t="shared" si="465"/>
        <v>0</v>
      </c>
      <c r="Z2260" s="6">
        <f t="shared" si="466"/>
        <v>0</v>
      </c>
      <c r="AA2260" s="6">
        <f t="shared" si="467"/>
        <v>7.2970702815392716</v>
      </c>
      <c r="AB2260" s="6">
        <f t="shared" si="468"/>
        <v>0</v>
      </c>
      <c r="AC2260" s="6">
        <f t="shared" si="469"/>
        <v>0</v>
      </c>
      <c r="AD2260" s="6">
        <f t="shared" si="470"/>
        <v>0</v>
      </c>
    </row>
    <row r="2261" spans="2:30" x14ac:dyDescent="0.3">
      <c r="B2261" s="71">
        <v>0</v>
      </c>
      <c r="C2261" s="71">
        <v>7.8642472369647436</v>
      </c>
      <c r="P2261" s="6">
        <f t="shared" si="458"/>
        <v>0</v>
      </c>
      <c r="Q2261" s="34">
        <f t="shared" si="459"/>
        <v>0</v>
      </c>
      <c r="R2261" s="6">
        <f t="shared" si="460"/>
        <v>0</v>
      </c>
      <c r="S2261" s="6">
        <f t="shared" si="461"/>
        <v>0</v>
      </c>
      <c r="T2261" s="6">
        <f t="shared" si="462"/>
        <v>7.8642472369647436</v>
      </c>
      <c r="U2261" s="34">
        <f t="shared" si="463"/>
        <v>0</v>
      </c>
      <c r="V2261" s="35"/>
      <c r="W2261" s="64"/>
      <c r="X2261" s="6">
        <f t="shared" si="464"/>
        <v>0</v>
      </c>
      <c r="Y2261" s="6">
        <f t="shared" si="465"/>
        <v>0</v>
      </c>
      <c r="Z2261" s="6">
        <f t="shared" si="466"/>
        <v>0</v>
      </c>
      <c r="AA2261" s="6">
        <f t="shared" si="467"/>
        <v>7.8642472369647436</v>
      </c>
      <c r="AB2261" s="6">
        <f t="shared" si="468"/>
        <v>0</v>
      </c>
      <c r="AC2261" s="6">
        <f t="shared" si="469"/>
        <v>0</v>
      </c>
      <c r="AD2261" s="6">
        <f t="shared" si="470"/>
        <v>0</v>
      </c>
    </row>
    <row r="2262" spans="2:30" x14ac:dyDescent="0.3">
      <c r="B2262" s="71">
        <v>0</v>
      </c>
      <c r="C2262" s="71">
        <v>8.3071838871665129</v>
      </c>
      <c r="P2262" s="6">
        <f t="shared" si="458"/>
        <v>0</v>
      </c>
      <c r="Q2262" s="34">
        <f t="shared" si="459"/>
        <v>0</v>
      </c>
      <c r="R2262" s="6">
        <f t="shared" si="460"/>
        <v>0</v>
      </c>
      <c r="S2262" s="6">
        <f t="shared" si="461"/>
        <v>0</v>
      </c>
      <c r="T2262" s="6">
        <f t="shared" si="462"/>
        <v>8.3071838871665129</v>
      </c>
      <c r="U2262" s="34">
        <f t="shared" si="463"/>
        <v>0</v>
      </c>
      <c r="V2262" s="35"/>
      <c r="W2262" s="64"/>
      <c r="X2262" s="6">
        <f t="shared" si="464"/>
        <v>0</v>
      </c>
      <c r="Y2262" s="6">
        <f t="shared" si="465"/>
        <v>0</v>
      </c>
      <c r="Z2262" s="6">
        <f t="shared" si="466"/>
        <v>0</v>
      </c>
      <c r="AA2262" s="6">
        <f t="shared" si="467"/>
        <v>8.3071838871665129</v>
      </c>
      <c r="AB2262" s="6">
        <f t="shared" si="468"/>
        <v>0</v>
      </c>
      <c r="AC2262" s="6">
        <f t="shared" si="469"/>
        <v>0</v>
      </c>
      <c r="AD2262" s="6">
        <f t="shared" si="470"/>
        <v>0</v>
      </c>
    </row>
    <row r="2263" spans="2:30" x14ac:dyDescent="0.3">
      <c r="B2263" s="71">
        <v>0</v>
      </c>
      <c r="C2263" s="71">
        <v>8.6777284246853821</v>
      </c>
      <c r="P2263" s="6">
        <f t="shared" si="458"/>
        <v>0</v>
      </c>
      <c r="Q2263" s="34">
        <f t="shared" si="459"/>
        <v>0</v>
      </c>
      <c r="R2263" s="6">
        <f t="shared" si="460"/>
        <v>0</v>
      </c>
      <c r="S2263" s="6">
        <f t="shared" si="461"/>
        <v>0</v>
      </c>
      <c r="T2263" s="6">
        <f t="shared" si="462"/>
        <v>8.6777284246853821</v>
      </c>
      <c r="U2263" s="34">
        <f t="shared" si="463"/>
        <v>0</v>
      </c>
      <c r="V2263" s="35"/>
      <c r="W2263" s="64"/>
      <c r="X2263" s="6">
        <f t="shared" si="464"/>
        <v>0</v>
      </c>
      <c r="Y2263" s="6">
        <f t="shared" si="465"/>
        <v>0</v>
      </c>
      <c r="Z2263" s="6">
        <f t="shared" si="466"/>
        <v>0</v>
      </c>
      <c r="AA2263" s="6">
        <f t="shared" si="467"/>
        <v>8.6777284246853821</v>
      </c>
      <c r="AB2263" s="6">
        <f t="shared" si="468"/>
        <v>0</v>
      </c>
      <c r="AC2263" s="6">
        <f t="shared" si="469"/>
        <v>0</v>
      </c>
      <c r="AD2263" s="6">
        <f t="shared" si="470"/>
        <v>0</v>
      </c>
    </row>
    <row r="2264" spans="2:30" x14ac:dyDescent="0.3">
      <c r="B2264" s="71">
        <v>0</v>
      </c>
      <c r="C2264" s="71">
        <v>9.0733876128618789</v>
      </c>
      <c r="P2264" s="6">
        <f t="shared" si="458"/>
        <v>0</v>
      </c>
      <c r="Q2264" s="34">
        <f t="shared" si="459"/>
        <v>0</v>
      </c>
      <c r="R2264" s="6">
        <f t="shared" si="460"/>
        <v>0</v>
      </c>
      <c r="S2264" s="6">
        <f t="shared" si="461"/>
        <v>0</v>
      </c>
      <c r="T2264" s="6">
        <f t="shared" si="462"/>
        <v>9.0733876128618789</v>
      </c>
      <c r="U2264" s="34">
        <f t="shared" si="463"/>
        <v>0</v>
      </c>
      <c r="V2264" s="35"/>
      <c r="W2264" s="64"/>
      <c r="X2264" s="6">
        <f t="shared" si="464"/>
        <v>0</v>
      </c>
      <c r="Y2264" s="6">
        <f t="shared" si="465"/>
        <v>0</v>
      </c>
      <c r="Z2264" s="6">
        <f t="shared" si="466"/>
        <v>0</v>
      </c>
      <c r="AA2264" s="6">
        <f t="shared" si="467"/>
        <v>9.0733876128618789</v>
      </c>
      <c r="AB2264" s="6">
        <f t="shared" si="468"/>
        <v>0</v>
      </c>
      <c r="AC2264" s="6">
        <f t="shared" si="469"/>
        <v>0</v>
      </c>
      <c r="AD2264" s="6">
        <f t="shared" si="470"/>
        <v>0</v>
      </c>
    </row>
    <row r="2265" spans="2:30" x14ac:dyDescent="0.3">
      <c r="B2265" s="71">
        <v>0</v>
      </c>
      <c r="C2265" s="71">
        <v>9.4397878354687013</v>
      </c>
      <c r="P2265" s="6">
        <f t="shared" si="458"/>
        <v>0</v>
      </c>
      <c r="Q2265" s="34">
        <f t="shared" si="459"/>
        <v>0</v>
      </c>
      <c r="R2265" s="6">
        <f t="shared" si="460"/>
        <v>0</v>
      </c>
      <c r="S2265" s="6">
        <f t="shared" si="461"/>
        <v>0</v>
      </c>
      <c r="T2265" s="6">
        <f t="shared" si="462"/>
        <v>9.4397878354687013</v>
      </c>
      <c r="U2265" s="34">
        <f t="shared" si="463"/>
        <v>0</v>
      </c>
      <c r="V2265" s="35"/>
      <c r="W2265" s="64"/>
      <c r="X2265" s="6">
        <f t="shared" si="464"/>
        <v>0</v>
      </c>
      <c r="Y2265" s="6">
        <f t="shared" si="465"/>
        <v>0</v>
      </c>
      <c r="Z2265" s="6">
        <f t="shared" si="466"/>
        <v>0</v>
      </c>
      <c r="AA2265" s="6">
        <f t="shared" si="467"/>
        <v>9.4397878354687013</v>
      </c>
      <c r="AB2265" s="6">
        <f t="shared" si="468"/>
        <v>0</v>
      </c>
      <c r="AC2265" s="6">
        <f t="shared" si="469"/>
        <v>0</v>
      </c>
      <c r="AD2265" s="6">
        <f t="shared" si="470"/>
        <v>0</v>
      </c>
    </row>
    <row r="2266" spans="2:30" x14ac:dyDescent="0.3">
      <c r="B2266" s="71">
        <v>1.1016409760110623E-2</v>
      </c>
      <c r="C2266" s="71">
        <v>9.778562015447692</v>
      </c>
      <c r="P2266" s="6">
        <f t="shared" si="458"/>
        <v>0</v>
      </c>
      <c r="Q2266" s="34">
        <f t="shared" si="459"/>
        <v>1.1016409760110623E-2</v>
      </c>
      <c r="R2266" s="6">
        <f t="shared" si="460"/>
        <v>3.6354152208365057E-3</v>
      </c>
      <c r="S2266" s="6">
        <f t="shared" si="461"/>
        <v>0</v>
      </c>
      <c r="T2266" s="6">
        <f t="shared" si="462"/>
        <v>9.7749266002268556</v>
      </c>
      <c r="U2266" s="34">
        <f t="shared" si="463"/>
        <v>0</v>
      </c>
      <c r="V2266" s="35"/>
      <c r="W2266" s="64"/>
      <c r="X2266" s="6">
        <f t="shared" si="464"/>
        <v>0</v>
      </c>
      <c r="Y2266" s="6">
        <f t="shared" si="465"/>
        <v>1.1016409760110623E-2</v>
      </c>
      <c r="Z2266" s="6">
        <f t="shared" si="466"/>
        <v>0</v>
      </c>
      <c r="AA2266" s="6">
        <f t="shared" si="467"/>
        <v>9.767545605687582</v>
      </c>
      <c r="AB2266" s="6">
        <f t="shared" si="468"/>
        <v>0</v>
      </c>
      <c r="AC2266" s="6">
        <f t="shared" si="469"/>
        <v>0</v>
      </c>
      <c r="AD2266" s="6">
        <f t="shared" si="470"/>
        <v>0</v>
      </c>
    </row>
    <row r="2267" spans="2:30" x14ac:dyDescent="0.3">
      <c r="B2267" s="71">
        <v>0</v>
      </c>
      <c r="C2267" s="71">
        <v>7.6797411267061353</v>
      </c>
      <c r="P2267" s="6">
        <f t="shared" si="458"/>
        <v>0</v>
      </c>
      <c r="Q2267" s="34">
        <f t="shared" si="459"/>
        <v>0</v>
      </c>
      <c r="R2267" s="6">
        <f t="shared" si="460"/>
        <v>0</v>
      </c>
      <c r="S2267" s="6">
        <f t="shared" si="461"/>
        <v>0</v>
      </c>
      <c r="T2267" s="6">
        <f t="shared" si="462"/>
        <v>7.6797411267061353</v>
      </c>
      <c r="U2267" s="34">
        <f t="shared" si="463"/>
        <v>0</v>
      </c>
      <c r="V2267" s="35"/>
      <c r="W2267" s="64"/>
      <c r="X2267" s="6">
        <f t="shared" si="464"/>
        <v>0</v>
      </c>
      <c r="Y2267" s="6">
        <f t="shared" si="465"/>
        <v>0</v>
      </c>
      <c r="Z2267" s="6">
        <f t="shared" si="466"/>
        <v>0</v>
      </c>
      <c r="AA2267" s="6">
        <f t="shared" si="467"/>
        <v>7.6797411267061353</v>
      </c>
      <c r="AB2267" s="6">
        <f t="shared" si="468"/>
        <v>0</v>
      </c>
      <c r="AC2267" s="6">
        <f t="shared" si="469"/>
        <v>0</v>
      </c>
      <c r="AD2267" s="6">
        <f t="shared" si="470"/>
        <v>0</v>
      </c>
    </row>
    <row r="2268" spans="2:30" x14ac:dyDescent="0.3">
      <c r="B2268" s="71">
        <v>0</v>
      </c>
      <c r="C2268" s="71">
        <v>7.7769845728103366</v>
      </c>
      <c r="P2268" s="6">
        <f t="shared" si="458"/>
        <v>0</v>
      </c>
      <c r="Q2268" s="34">
        <f t="shared" si="459"/>
        <v>0</v>
      </c>
      <c r="R2268" s="6">
        <f t="shared" si="460"/>
        <v>0</v>
      </c>
      <c r="S2268" s="6">
        <f t="shared" si="461"/>
        <v>0</v>
      </c>
      <c r="T2268" s="6">
        <f t="shared" si="462"/>
        <v>7.7769845728103366</v>
      </c>
      <c r="U2268" s="34">
        <f t="shared" si="463"/>
        <v>0</v>
      </c>
      <c r="V2268" s="35"/>
      <c r="W2268" s="64"/>
      <c r="X2268" s="6">
        <f t="shared" si="464"/>
        <v>0</v>
      </c>
      <c r="Y2268" s="6">
        <f t="shared" si="465"/>
        <v>0</v>
      </c>
      <c r="Z2268" s="6">
        <f t="shared" si="466"/>
        <v>0</v>
      </c>
      <c r="AA2268" s="6">
        <f t="shared" si="467"/>
        <v>7.7769845728103366</v>
      </c>
      <c r="AB2268" s="6">
        <f t="shared" si="468"/>
        <v>0</v>
      </c>
      <c r="AC2268" s="6">
        <f t="shared" si="469"/>
        <v>0</v>
      </c>
      <c r="AD2268" s="6">
        <f t="shared" si="470"/>
        <v>0</v>
      </c>
    </row>
    <row r="2269" spans="2:30" x14ac:dyDescent="0.3">
      <c r="B2269" s="71">
        <v>0.94329645075968516</v>
      </c>
      <c r="C2269" s="71">
        <v>96.207478898997323</v>
      </c>
      <c r="P2269" s="6">
        <f t="shared" si="458"/>
        <v>0</v>
      </c>
      <c r="Q2269" s="34">
        <f t="shared" si="459"/>
        <v>0.94329645075968516</v>
      </c>
      <c r="R2269" s="6">
        <f t="shared" si="460"/>
        <v>0.31128782875069611</v>
      </c>
      <c r="S2269" s="6">
        <f t="shared" si="461"/>
        <v>0</v>
      </c>
      <c r="T2269" s="6">
        <f t="shared" si="462"/>
        <v>95.89619107024663</v>
      </c>
      <c r="U2269" s="34">
        <f t="shared" si="463"/>
        <v>0</v>
      </c>
      <c r="V2269" s="35"/>
      <c r="W2269" s="64"/>
      <c r="X2269" s="6">
        <f t="shared" si="464"/>
        <v>0</v>
      </c>
      <c r="Y2269" s="6">
        <f t="shared" si="465"/>
        <v>0.94329645075968516</v>
      </c>
      <c r="Z2269" s="6">
        <f t="shared" si="466"/>
        <v>0</v>
      </c>
      <c r="AA2269" s="6">
        <f t="shared" si="467"/>
        <v>95.264182448237634</v>
      </c>
      <c r="AB2269" s="6">
        <f t="shared" si="468"/>
        <v>0</v>
      </c>
      <c r="AC2269" s="6">
        <f t="shared" si="469"/>
        <v>0</v>
      </c>
      <c r="AD2269" s="6">
        <f t="shared" si="470"/>
        <v>0</v>
      </c>
    </row>
    <row r="2270" spans="2:30" x14ac:dyDescent="0.3">
      <c r="B2270" s="71">
        <v>1.5318042041983095</v>
      </c>
      <c r="C2270" s="71">
        <v>73.822045199396428</v>
      </c>
      <c r="P2270" s="6">
        <f t="shared" si="458"/>
        <v>0</v>
      </c>
      <c r="Q2270" s="34">
        <f t="shared" si="459"/>
        <v>1.5318042041983095</v>
      </c>
      <c r="R2270" s="6">
        <f t="shared" si="460"/>
        <v>0.5054953873854422</v>
      </c>
      <c r="S2270" s="6">
        <f t="shared" si="461"/>
        <v>0</v>
      </c>
      <c r="T2270" s="6">
        <f t="shared" si="462"/>
        <v>73.31654981201099</v>
      </c>
      <c r="U2270" s="34">
        <f t="shared" si="463"/>
        <v>0</v>
      </c>
      <c r="V2270" s="35"/>
      <c r="W2270" s="64"/>
      <c r="X2270" s="6">
        <f t="shared" si="464"/>
        <v>0</v>
      </c>
      <c r="Y2270" s="6">
        <f t="shared" si="465"/>
        <v>1.5318042041983095</v>
      </c>
      <c r="Z2270" s="6">
        <f t="shared" si="466"/>
        <v>0</v>
      </c>
      <c r="AA2270" s="6">
        <f t="shared" si="467"/>
        <v>72.290240995198118</v>
      </c>
      <c r="AB2270" s="6">
        <f t="shared" si="468"/>
        <v>0</v>
      </c>
      <c r="AC2270" s="6">
        <f t="shared" si="469"/>
        <v>0</v>
      </c>
      <c r="AD2270" s="6">
        <f t="shared" si="470"/>
        <v>0</v>
      </c>
    </row>
    <row r="2271" spans="2:30" x14ac:dyDescent="0.3">
      <c r="B2271" s="71">
        <v>3.0185862050613754</v>
      </c>
      <c r="C2271" s="71">
        <v>57.215355475250362</v>
      </c>
      <c r="P2271" s="6">
        <f t="shared" si="458"/>
        <v>0</v>
      </c>
      <c r="Q2271" s="34">
        <f t="shared" si="459"/>
        <v>3.0185862050613754</v>
      </c>
      <c r="R2271" s="6">
        <f t="shared" si="460"/>
        <v>0.99613344767025391</v>
      </c>
      <c r="S2271" s="6">
        <f t="shared" si="461"/>
        <v>0</v>
      </c>
      <c r="T2271" s="6">
        <f t="shared" si="462"/>
        <v>56.219222027580109</v>
      </c>
      <c r="U2271" s="34">
        <f t="shared" si="463"/>
        <v>0</v>
      </c>
      <c r="V2271" s="35"/>
      <c r="W2271" s="64"/>
      <c r="X2271" s="6">
        <f t="shared" si="464"/>
        <v>0</v>
      </c>
      <c r="Y2271" s="6">
        <f t="shared" si="465"/>
        <v>3.0185862050613754</v>
      </c>
      <c r="Z2271" s="6">
        <f t="shared" si="466"/>
        <v>0</v>
      </c>
      <c r="AA2271" s="6">
        <f t="shared" si="467"/>
        <v>54.196769270188987</v>
      </c>
      <c r="AB2271" s="6">
        <f t="shared" si="468"/>
        <v>0</v>
      </c>
      <c r="AC2271" s="6">
        <f t="shared" si="469"/>
        <v>0</v>
      </c>
      <c r="AD2271" s="6">
        <f t="shared" si="470"/>
        <v>0</v>
      </c>
    </row>
    <row r="2272" spans="2:30" x14ac:dyDescent="0.3">
      <c r="B2272" s="71">
        <v>4.8873198146367054</v>
      </c>
      <c r="C2272" s="71">
        <v>46.076677137480736</v>
      </c>
      <c r="P2272" s="6">
        <f t="shared" si="458"/>
        <v>0</v>
      </c>
      <c r="Q2272" s="34">
        <f t="shared" si="459"/>
        <v>4.8873198146367054</v>
      </c>
      <c r="R2272" s="6">
        <f t="shared" si="460"/>
        <v>1.6128155388301129</v>
      </c>
      <c r="S2272" s="6">
        <f t="shared" si="461"/>
        <v>0</v>
      </c>
      <c r="T2272" s="6">
        <f t="shared" si="462"/>
        <v>44.463861598650624</v>
      </c>
      <c r="U2272" s="34">
        <f t="shared" si="463"/>
        <v>0</v>
      </c>
      <c r="V2272" s="35"/>
      <c r="W2272" s="64"/>
      <c r="X2272" s="6">
        <f t="shared" si="464"/>
        <v>0</v>
      </c>
      <c r="Y2272" s="6">
        <f t="shared" si="465"/>
        <v>4.8873198146367054</v>
      </c>
      <c r="Z2272" s="6">
        <f t="shared" si="466"/>
        <v>0</v>
      </c>
      <c r="AA2272" s="6">
        <f t="shared" si="467"/>
        <v>41.189357322844032</v>
      </c>
      <c r="AB2272" s="6">
        <f t="shared" si="468"/>
        <v>0</v>
      </c>
      <c r="AC2272" s="6">
        <f t="shared" si="469"/>
        <v>0</v>
      </c>
      <c r="AD2272" s="6">
        <f t="shared" si="470"/>
        <v>0</v>
      </c>
    </row>
    <row r="2273" spans="2:30" x14ac:dyDescent="0.3">
      <c r="B2273" s="71">
        <v>12.028062603637341</v>
      </c>
      <c r="C2273" s="71">
        <v>29.140372292929815</v>
      </c>
      <c r="P2273" s="6">
        <f t="shared" si="458"/>
        <v>0</v>
      </c>
      <c r="Q2273" s="34">
        <f t="shared" si="459"/>
        <v>12.028062603637341</v>
      </c>
      <c r="R2273" s="6">
        <f t="shared" si="460"/>
        <v>3.969260659200323</v>
      </c>
      <c r="S2273" s="6">
        <f t="shared" si="461"/>
        <v>0</v>
      </c>
      <c r="T2273" s="6">
        <f t="shared" si="462"/>
        <v>25.171111633729492</v>
      </c>
      <c r="U2273" s="34">
        <f t="shared" si="463"/>
        <v>0</v>
      </c>
      <c r="V2273" s="35"/>
      <c r="W2273" s="64"/>
      <c r="X2273" s="6">
        <f t="shared" si="464"/>
        <v>0</v>
      </c>
      <c r="Y2273" s="6">
        <f t="shared" si="465"/>
        <v>12.028062603637341</v>
      </c>
      <c r="Z2273" s="6">
        <f t="shared" si="466"/>
        <v>0</v>
      </c>
      <c r="AA2273" s="6">
        <f t="shared" si="467"/>
        <v>17.112309689292474</v>
      </c>
      <c r="AB2273" s="6">
        <f t="shared" si="468"/>
        <v>0</v>
      </c>
      <c r="AC2273" s="6">
        <f t="shared" si="469"/>
        <v>0</v>
      </c>
      <c r="AD2273" s="6">
        <f t="shared" si="470"/>
        <v>0</v>
      </c>
    </row>
    <row r="2274" spans="2:30" x14ac:dyDescent="0.3">
      <c r="B2274" s="71">
        <v>18.354759790410736</v>
      </c>
      <c r="C2274" s="71">
        <v>24.968305416586716</v>
      </c>
      <c r="P2274" s="6">
        <f t="shared" si="458"/>
        <v>0</v>
      </c>
      <c r="Q2274" s="34">
        <f t="shared" si="459"/>
        <v>18.354759790410736</v>
      </c>
      <c r="R2274" s="6">
        <f t="shared" si="460"/>
        <v>6.0570707308355427</v>
      </c>
      <c r="S2274" s="6">
        <f t="shared" si="461"/>
        <v>0</v>
      </c>
      <c r="T2274" s="6">
        <f t="shared" si="462"/>
        <v>18.911234685751175</v>
      </c>
      <c r="U2274" s="34">
        <f t="shared" si="463"/>
        <v>0</v>
      </c>
      <c r="V2274" s="35"/>
      <c r="W2274" s="64"/>
      <c r="X2274" s="6">
        <f t="shared" si="464"/>
        <v>0</v>
      </c>
      <c r="Y2274" s="6">
        <f t="shared" si="465"/>
        <v>18.354759790410736</v>
      </c>
      <c r="Z2274" s="6">
        <f t="shared" si="466"/>
        <v>0</v>
      </c>
      <c r="AA2274" s="6">
        <f t="shared" si="467"/>
        <v>6.6135456261759806</v>
      </c>
      <c r="AB2274" s="6">
        <f t="shared" si="468"/>
        <v>0</v>
      </c>
      <c r="AC2274" s="6">
        <f t="shared" si="469"/>
        <v>0</v>
      </c>
      <c r="AD2274" s="6">
        <f t="shared" si="470"/>
        <v>0</v>
      </c>
    </row>
    <row r="2275" spans="2:30" x14ac:dyDescent="0.3">
      <c r="B2275" s="71">
        <v>16.364787392675893</v>
      </c>
      <c r="C2275" s="71">
        <v>18.490632670033708</v>
      </c>
      <c r="P2275" s="6">
        <f t="shared" si="458"/>
        <v>0</v>
      </c>
      <c r="Q2275" s="34">
        <f t="shared" si="459"/>
        <v>16.364787392675893</v>
      </c>
      <c r="R2275" s="6">
        <f t="shared" si="460"/>
        <v>5.4003798395830449</v>
      </c>
      <c r="S2275" s="6">
        <f t="shared" si="461"/>
        <v>0</v>
      </c>
      <c r="T2275" s="6">
        <f t="shared" si="462"/>
        <v>13.090252830450662</v>
      </c>
      <c r="U2275" s="34">
        <f t="shared" si="463"/>
        <v>0</v>
      </c>
      <c r="V2275" s="35"/>
      <c r="W2275" s="64"/>
      <c r="X2275" s="6">
        <f t="shared" si="464"/>
        <v>0</v>
      </c>
      <c r="Y2275" s="6">
        <f t="shared" si="465"/>
        <v>16.364787392675893</v>
      </c>
      <c r="Z2275" s="6">
        <f t="shared" si="466"/>
        <v>0</v>
      </c>
      <c r="AA2275" s="6">
        <f t="shared" si="467"/>
        <v>2.1258452773578149</v>
      </c>
      <c r="AB2275" s="6">
        <f t="shared" si="468"/>
        <v>0</v>
      </c>
      <c r="AC2275" s="6">
        <f t="shared" si="469"/>
        <v>0</v>
      </c>
      <c r="AD2275" s="6">
        <f t="shared" si="470"/>
        <v>0</v>
      </c>
    </row>
    <row r="2276" spans="2:30" x14ac:dyDescent="0.3">
      <c r="B2276" s="71">
        <v>19.311730587070947</v>
      </c>
      <c r="C2276" s="71">
        <v>18.070357232059475</v>
      </c>
      <c r="P2276" s="6">
        <f t="shared" si="458"/>
        <v>0</v>
      </c>
      <c r="Q2276" s="34">
        <f t="shared" si="459"/>
        <v>19.311730587070947</v>
      </c>
      <c r="R2276" s="6">
        <f t="shared" si="460"/>
        <v>6.372871093733413</v>
      </c>
      <c r="S2276" s="6">
        <f t="shared" si="461"/>
        <v>0</v>
      </c>
      <c r="T2276" s="6">
        <f t="shared" si="462"/>
        <v>11.697486138326063</v>
      </c>
      <c r="U2276" s="34">
        <f t="shared" si="463"/>
        <v>0</v>
      </c>
      <c r="V2276" s="35"/>
      <c r="W2276" s="64"/>
      <c r="X2276" s="6">
        <f t="shared" si="464"/>
        <v>0</v>
      </c>
      <c r="Y2276" s="6">
        <f t="shared" si="465"/>
        <v>18.070357232059475</v>
      </c>
      <c r="Z2276" s="6">
        <f t="shared" si="466"/>
        <v>0</v>
      </c>
      <c r="AA2276" s="6">
        <f t="shared" si="467"/>
        <v>0</v>
      </c>
      <c r="AB2276" s="6">
        <f t="shared" si="468"/>
        <v>1.2413733550114721</v>
      </c>
      <c r="AC2276" s="6">
        <f t="shared" si="469"/>
        <v>0</v>
      </c>
      <c r="AD2276" s="6">
        <f t="shared" si="470"/>
        <v>0</v>
      </c>
    </row>
    <row r="2277" spans="2:30" x14ac:dyDescent="0.3">
      <c r="B2277" s="71">
        <v>20.767707243989552</v>
      </c>
      <c r="C2277" s="71">
        <v>17.083436726484713</v>
      </c>
      <c r="P2277" s="6">
        <f t="shared" si="458"/>
        <v>0</v>
      </c>
      <c r="Q2277" s="34">
        <f t="shared" si="459"/>
        <v>20.767707243989552</v>
      </c>
      <c r="R2277" s="6">
        <f t="shared" si="460"/>
        <v>6.8533433905165522</v>
      </c>
      <c r="S2277" s="6">
        <f t="shared" si="461"/>
        <v>0</v>
      </c>
      <c r="T2277" s="6">
        <f t="shared" si="462"/>
        <v>10.23009333596816</v>
      </c>
      <c r="U2277" s="34">
        <f t="shared" si="463"/>
        <v>0</v>
      </c>
      <c r="V2277" s="35"/>
      <c r="W2277" s="64"/>
      <c r="X2277" s="6">
        <f t="shared" si="464"/>
        <v>0</v>
      </c>
      <c r="Y2277" s="6">
        <f t="shared" si="465"/>
        <v>17.083436726484713</v>
      </c>
      <c r="Z2277" s="6">
        <f t="shared" si="466"/>
        <v>0</v>
      </c>
      <c r="AA2277" s="6">
        <f t="shared" si="467"/>
        <v>0</v>
      </c>
      <c r="AB2277" s="6">
        <f t="shared" si="468"/>
        <v>3.6842705175048387</v>
      </c>
      <c r="AC2277" s="6">
        <f t="shared" si="469"/>
        <v>0</v>
      </c>
      <c r="AD2277" s="6">
        <f t="shared" si="470"/>
        <v>0</v>
      </c>
    </row>
    <row r="2278" spans="2:30" x14ac:dyDescent="0.3">
      <c r="B2278" s="71">
        <v>21.724962044245103</v>
      </c>
      <c r="C2278" s="71">
        <v>18.547220759408983</v>
      </c>
      <c r="P2278" s="6">
        <f t="shared" si="458"/>
        <v>0</v>
      </c>
      <c r="Q2278" s="34">
        <f t="shared" si="459"/>
        <v>21.724962044245103</v>
      </c>
      <c r="R2278" s="6">
        <f t="shared" si="460"/>
        <v>7.1692374746008847</v>
      </c>
      <c r="S2278" s="6">
        <f t="shared" si="461"/>
        <v>0</v>
      </c>
      <c r="T2278" s="6">
        <f t="shared" si="462"/>
        <v>11.377983284808099</v>
      </c>
      <c r="U2278" s="34">
        <f t="shared" si="463"/>
        <v>0</v>
      </c>
      <c r="V2278" s="35"/>
      <c r="W2278" s="64"/>
      <c r="X2278" s="6">
        <f t="shared" si="464"/>
        <v>0</v>
      </c>
      <c r="Y2278" s="6">
        <f t="shared" si="465"/>
        <v>18.547220759408983</v>
      </c>
      <c r="Z2278" s="6">
        <f t="shared" si="466"/>
        <v>0</v>
      </c>
      <c r="AA2278" s="6">
        <f t="shared" si="467"/>
        <v>0</v>
      </c>
      <c r="AB2278" s="6">
        <f t="shared" si="468"/>
        <v>3.1777412848361202</v>
      </c>
      <c r="AC2278" s="6">
        <f t="shared" si="469"/>
        <v>0</v>
      </c>
      <c r="AD2278" s="6">
        <f t="shared" si="470"/>
        <v>0</v>
      </c>
    </row>
    <row r="2279" spans="2:30" x14ac:dyDescent="0.3">
      <c r="B2279" s="71">
        <v>19.696804114930202</v>
      </c>
      <c r="C2279" s="71">
        <v>23.424727851990177</v>
      </c>
      <c r="P2279" s="6">
        <f t="shared" si="458"/>
        <v>0</v>
      </c>
      <c r="Q2279" s="34">
        <f t="shared" si="459"/>
        <v>19.696804114930202</v>
      </c>
      <c r="R2279" s="6">
        <f t="shared" si="460"/>
        <v>6.4999453579269675</v>
      </c>
      <c r="S2279" s="6">
        <f t="shared" si="461"/>
        <v>0</v>
      </c>
      <c r="T2279" s="6">
        <f t="shared" si="462"/>
        <v>16.924782494063209</v>
      </c>
      <c r="U2279" s="34">
        <f t="shared" si="463"/>
        <v>0</v>
      </c>
      <c r="V2279" s="35"/>
      <c r="W2279" s="64"/>
      <c r="X2279" s="6">
        <f t="shared" si="464"/>
        <v>0</v>
      </c>
      <c r="Y2279" s="6">
        <f t="shared" si="465"/>
        <v>19.696804114930202</v>
      </c>
      <c r="Z2279" s="6">
        <f t="shared" si="466"/>
        <v>0</v>
      </c>
      <c r="AA2279" s="6">
        <f t="shared" si="467"/>
        <v>3.7279237370599745</v>
      </c>
      <c r="AB2279" s="6">
        <f t="shared" si="468"/>
        <v>0</v>
      </c>
      <c r="AC2279" s="6">
        <f t="shared" si="469"/>
        <v>0</v>
      </c>
      <c r="AD2279" s="6">
        <f t="shared" si="470"/>
        <v>0</v>
      </c>
    </row>
    <row r="2280" spans="2:30" x14ac:dyDescent="0.3">
      <c r="B2280" s="71">
        <v>8.4470160351574037</v>
      </c>
      <c r="C2280" s="71">
        <v>1.6709981140197547</v>
      </c>
      <c r="P2280" s="6">
        <f t="shared" si="458"/>
        <v>0</v>
      </c>
      <c r="Q2280" s="34">
        <f t="shared" si="459"/>
        <v>8.4470160351574037</v>
      </c>
      <c r="R2280" s="6">
        <f t="shared" si="460"/>
        <v>1.6709981140197547</v>
      </c>
      <c r="S2280" s="6">
        <f t="shared" si="461"/>
        <v>0</v>
      </c>
      <c r="T2280" s="6">
        <f t="shared" si="462"/>
        <v>0</v>
      </c>
      <c r="U2280" s="34">
        <f t="shared" si="463"/>
        <v>0</v>
      </c>
      <c r="V2280" s="35"/>
      <c r="W2280" s="64"/>
      <c r="X2280" s="6">
        <f t="shared" si="464"/>
        <v>0</v>
      </c>
      <c r="Y2280" s="6">
        <f t="shared" si="465"/>
        <v>1.6709981140197547</v>
      </c>
      <c r="Z2280" s="6">
        <f t="shared" si="466"/>
        <v>0</v>
      </c>
      <c r="AA2280" s="6">
        <f t="shared" si="467"/>
        <v>0</v>
      </c>
      <c r="AB2280" s="6">
        <f t="shared" si="468"/>
        <v>6.7760179211376492</v>
      </c>
      <c r="AC2280" s="6">
        <f t="shared" si="469"/>
        <v>0</v>
      </c>
      <c r="AD2280" s="6">
        <f t="shared" si="470"/>
        <v>0</v>
      </c>
    </row>
    <row r="2281" spans="2:30" x14ac:dyDescent="0.3">
      <c r="B2281" s="71">
        <v>2.5642519040220777</v>
      </c>
      <c r="C2281" s="71">
        <v>2.2323091408020974</v>
      </c>
      <c r="P2281" s="6">
        <f t="shared" si="458"/>
        <v>0</v>
      </c>
      <c r="Q2281" s="34">
        <f t="shared" si="459"/>
        <v>2.5642519040220777</v>
      </c>
      <c r="R2281" s="6">
        <f t="shared" si="460"/>
        <v>0.84620312832728573</v>
      </c>
      <c r="S2281" s="6">
        <f t="shared" si="461"/>
        <v>0</v>
      </c>
      <c r="T2281" s="6">
        <f t="shared" si="462"/>
        <v>1.3861060124748117</v>
      </c>
      <c r="U2281" s="34">
        <f t="shared" si="463"/>
        <v>0</v>
      </c>
      <c r="V2281" s="35"/>
      <c r="W2281" s="64"/>
      <c r="X2281" s="6">
        <f t="shared" si="464"/>
        <v>0</v>
      </c>
      <c r="Y2281" s="6">
        <f t="shared" si="465"/>
        <v>2.2323091408020974</v>
      </c>
      <c r="Z2281" s="6">
        <f t="shared" si="466"/>
        <v>0</v>
      </c>
      <c r="AA2281" s="6">
        <f t="shared" si="467"/>
        <v>0</v>
      </c>
      <c r="AB2281" s="6">
        <f t="shared" si="468"/>
        <v>0.33194276321998029</v>
      </c>
      <c r="AC2281" s="6">
        <f t="shared" si="469"/>
        <v>0</v>
      </c>
      <c r="AD2281" s="6">
        <f t="shared" si="470"/>
        <v>0</v>
      </c>
    </row>
    <row r="2282" spans="2:30" x14ac:dyDescent="0.3">
      <c r="B2282" s="71">
        <v>5.2427522296928295</v>
      </c>
      <c r="C2282" s="71">
        <v>3.6175581252493965</v>
      </c>
      <c r="P2282" s="6">
        <f t="shared" si="458"/>
        <v>0</v>
      </c>
      <c r="Q2282" s="34">
        <f t="shared" si="459"/>
        <v>5.2427522296928295</v>
      </c>
      <c r="R2282" s="6">
        <f t="shared" si="460"/>
        <v>1.7301082357986337</v>
      </c>
      <c r="S2282" s="6">
        <f t="shared" si="461"/>
        <v>0</v>
      </c>
      <c r="T2282" s="6">
        <f t="shared" si="462"/>
        <v>1.8874498894507628</v>
      </c>
      <c r="U2282" s="34">
        <f t="shared" si="463"/>
        <v>0</v>
      </c>
      <c r="V2282" s="35"/>
      <c r="W2282" s="64"/>
      <c r="X2282" s="6">
        <f t="shared" si="464"/>
        <v>0</v>
      </c>
      <c r="Y2282" s="6">
        <f t="shared" si="465"/>
        <v>3.6175581252493965</v>
      </c>
      <c r="Z2282" s="6">
        <f t="shared" si="466"/>
        <v>0</v>
      </c>
      <c r="AA2282" s="6">
        <f t="shared" si="467"/>
        <v>0</v>
      </c>
      <c r="AB2282" s="6">
        <f t="shared" si="468"/>
        <v>1.625194104443433</v>
      </c>
      <c r="AC2282" s="6">
        <f t="shared" si="469"/>
        <v>0</v>
      </c>
      <c r="AD2282" s="6">
        <f t="shared" si="470"/>
        <v>0</v>
      </c>
    </row>
    <row r="2283" spans="2:30" x14ac:dyDescent="0.3">
      <c r="B2283" s="71">
        <v>0</v>
      </c>
      <c r="C2283" s="71">
        <v>4.7152118648946431</v>
      </c>
      <c r="P2283" s="6">
        <f t="shared" si="458"/>
        <v>0</v>
      </c>
      <c r="Q2283" s="34">
        <f t="shared" si="459"/>
        <v>0</v>
      </c>
      <c r="R2283" s="6">
        <f t="shared" si="460"/>
        <v>0</v>
      </c>
      <c r="S2283" s="6">
        <f t="shared" si="461"/>
        <v>0</v>
      </c>
      <c r="T2283" s="6">
        <f t="shared" si="462"/>
        <v>4.7152118648946431</v>
      </c>
      <c r="U2283" s="34">
        <f t="shared" si="463"/>
        <v>0</v>
      </c>
      <c r="V2283" s="35"/>
      <c r="W2283" s="64"/>
      <c r="X2283" s="6">
        <f t="shared" si="464"/>
        <v>0</v>
      </c>
      <c r="Y2283" s="6">
        <f t="shared" si="465"/>
        <v>0</v>
      </c>
      <c r="Z2283" s="6">
        <f t="shared" si="466"/>
        <v>0</v>
      </c>
      <c r="AA2283" s="6">
        <f t="shared" si="467"/>
        <v>4.7152118648946431</v>
      </c>
      <c r="AB2283" s="6">
        <f t="shared" si="468"/>
        <v>0</v>
      </c>
      <c r="AC2283" s="6">
        <f t="shared" si="469"/>
        <v>0</v>
      </c>
      <c r="AD2283" s="6">
        <f t="shared" si="470"/>
        <v>0</v>
      </c>
    </row>
    <row r="2284" spans="2:30" x14ac:dyDescent="0.3">
      <c r="B2284" s="71">
        <v>0</v>
      </c>
      <c r="C2284" s="71">
        <v>5.7498004379246446</v>
      </c>
      <c r="P2284" s="6">
        <f t="shared" si="458"/>
        <v>0</v>
      </c>
      <c r="Q2284" s="34">
        <f t="shared" si="459"/>
        <v>0</v>
      </c>
      <c r="R2284" s="6">
        <f t="shared" si="460"/>
        <v>0</v>
      </c>
      <c r="S2284" s="6">
        <f t="shared" si="461"/>
        <v>0</v>
      </c>
      <c r="T2284" s="6">
        <f t="shared" si="462"/>
        <v>5.7498004379246446</v>
      </c>
      <c r="U2284" s="34">
        <f t="shared" si="463"/>
        <v>0</v>
      </c>
      <c r="V2284" s="35"/>
      <c r="W2284" s="64"/>
      <c r="X2284" s="6">
        <f t="shared" si="464"/>
        <v>0</v>
      </c>
      <c r="Y2284" s="6">
        <f t="shared" si="465"/>
        <v>0</v>
      </c>
      <c r="Z2284" s="6">
        <f t="shared" si="466"/>
        <v>0</v>
      </c>
      <c r="AA2284" s="6">
        <f t="shared" si="467"/>
        <v>5.7498004379246446</v>
      </c>
      <c r="AB2284" s="6">
        <f t="shared" si="468"/>
        <v>0</v>
      </c>
      <c r="AC2284" s="6">
        <f t="shared" si="469"/>
        <v>0</v>
      </c>
      <c r="AD2284" s="6">
        <f t="shared" si="470"/>
        <v>0</v>
      </c>
    </row>
    <row r="2285" spans="2:30" x14ac:dyDescent="0.3">
      <c r="B2285" s="71">
        <v>0</v>
      </c>
      <c r="C2285" s="71">
        <v>6.6911096039764901</v>
      </c>
      <c r="P2285" s="6">
        <f t="shared" si="458"/>
        <v>0</v>
      </c>
      <c r="Q2285" s="34">
        <f t="shared" si="459"/>
        <v>0</v>
      </c>
      <c r="R2285" s="6">
        <f t="shared" si="460"/>
        <v>0</v>
      </c>
      <c r="S2285" s="6">
        <f t="shared" si="461"/>
        <v>0</v>
      </c>
      <c r="T2285" s="6">
        <f t="shared" si="462"/>
        <v>6.6911096039764901</v>
      </c>
      <c r="U2285" s="34">
        <f t="shared" si="463"/>
        <v>0</v>
      </c>
      <c r="V2285" s="35"/>
      <c r="W2285" s="64"/>
      <c r="X2285" s="6">
        <f t="shared" si="464"/>
        <v>0</v>
      </c>
      <c r="Y2285" s="6">
        <f t="shared" si="465"/>
        <v>0</v>
      </c>
      <c r="Z2285" s="6">
        <f t="shared" si="466"/>
        <v>0</v>
      </c>
      <c r="AA2285" s="6">
        <f t="shared" si="467"/>
        <v>6.6911096039764901</v>
      </c>
      <c r="AB2285" s="6">
        <f t="shared" si="468"/>
        <v>0</v>
      </c>
      <c r="AC2285" s="6">
        <f t="shared" si="469"/>
        <v>0</v>
      </c>
      <c r="AD2285" s="6">
        <f t="shared" si="470"/>
        <v>0</v>
      </c>
    </row>
    <row r="2286" spans="2:30" x14ac:dyDescent="0.3">
      <c r="B2286" s="71">
        <v>0</v>
      </c>
      <c r="C2286" s="71">
        <v>7.5861194159848191</v>
      </c>
      <c r="P2286" s="6">
        <f t="shared" si="458"/>
        <v>0</v>
      </c>
      <c r="Q2286" s="34">
        <f t="shared" si="459"/>
        <v>0</v>
      </c>
      <c r="R2286" s="6">
        <f t="shared" si="460"/>
        <v>0</v>
      </c>
      <c r="S2286" s="6">
        <f t="shared" si="461"/>
        <v>0</v>
      </c>
      <c r="T2286" s="6">
        <f t="shared" si="462"/>
        <v>7.5861194159848191</v>
      </c>
      <c r="U2286" s="34">
        <f t="shared" si="463"/>
        <v>0</v>
      </c>
      <c r="V2286" s="35"/>
      <c r="W2286" s="64"/>
      <c r="X2286" s="6">
        <f t="shared" si="464"/>
        <v>0</v>
      </c>
      <c r="Y2286" s="6">
        <f t="shared" si="465"/>
        <v>0</v>
      </c>
      <c r="Z2286" s="6">
        <f t="shared" si="466"/>
        <v>0</v>
      </c>
      <c r="AA2286" s="6">
        <f t="shared" si="467"/>
        <v>7.5861194159848191</v>
      </c>
      <c r="AB2286" s="6">
        <f t="shared" si="468"/>
        <v>0</v>
      </c>
      <c r="AC2286" s="6">
        <f t="shared" si="469"/>
        <v>0</v>
      </c>
      <c r="AD2286" s="6">
        <f t="shared" si="470"/>
        <v>0</v>
      </c>
    </row>
    <row r="2287" spans="2:30" x14ac:dyDescent="0.3">
      <c r="B2287" s="71">
        <v>0</v>
      </c>
      <c r="C2287" s="71">
        <v>8.4441029182614944</v>
      </c>
      <c r="P2287" s="6">
        <f t="shared" si="458"/>
        <v>0</v>
      </c>
      <c r="Q2287" s="34">
        <f t="shared" si="459"/>
        <v>0</v>
      </c>
      <c r="R2287" s="6">
        <f t="shared" si="460"/>
        <v>0</v>
      </c>
      <c r="S2287" s="6">
        <f t="shared" si="461"/>
        <v>0</v>
      </c>
      <c r="T2287" s="6">
        <f t="shared" si="462"/>
        <v>8.4441029182614944</v>
      </c>
      <c r="U2287" s="34">
        <f t="shared" si="463"/>
        <v>0</v>
      </c>
      <c r="V2287" s="35"/>
      <c r="W2287" s="64"/>
      <c r="X2287" s="6">
        <f t="shared" si="464"/>
        <v>0</v>
      </c>
      <c r="Y2287" s="6">
        <f t="shared" si="465"/>
        <v>0</v>
      </c>
      <c r="Z2287" s="6">
        <f t="shared" si="466"/>
        <v>0</v>
      </c>
      <c r="AA2287" s="6">
        <f t="shared" si="467"/>
        <v>8.4441029182614944</v>
      </c>
      <c r="AB2287" s="6">
        <f t="shared" si="468"/>
        <v>0</v>
      </c>
      <c r="AC2287" s="6">
        <f t="shared" si="469"/>
        <v>0</v>
      </c>
      <c r="AD2287" s="6">
        <f t="shared" si="470"/>
        <v>0</v>
      </c>
    </row>
    <row r="2288" spans="2:30" x14ac:dyDescent="0.3">
      <c r="B2288" s="71">
        <v>0</v>
      </c>
      <c r="C2288" s="71">
        <v>9.3246917270108813</v>
      </c>
      <c r="P2288" s="6">
        <f t="shared" si="458"/>
        <v>0</v>
      </c>
      <c r="Q2288" s="34">
        <f t="shared" si="459"/>
        <v>0</v>
      </c>
      <c r="R2288" s="6">
        <f t="shared" si="460"/>
        <v>0</v>
      </c>
      <c r="S2288" s="6">
        <f t="shared" si="461"/>
        <v>0</v>
      </c>
      <c r="T2288" s="6">
        <f t="shared" si="462"/>
        <v>9.3246917270108813</v>
      </c>
      <c r="U2288" s="34">
        <f t="shared" si="463"/>
        <v>0</v>
      </c>
      <c r="V2288" s="35"/>
      <c r="W2288" s="64"/>
      <c r="X2288" s="6">
        <f t="shared" si="464"/>
        <v>0</v>
      </c>
      <c r="Y2288" s="6">
        <f t="shared" si="465"/>
        <v>0</v>
      </c>
      <c r="Z2288" s="6">
        <f t="shared" si="466"/>
        <v>0</v>
      </c>
      <c r="AA2288" s="6">
        <f t="shared" si="467"/>
        <v>9.3246917270108813</v>
      </c>
      <c r="AB2288" s="6">
        <f t="shared" si="468"/>
        <v>0</v>
      </c>
      <c r="AC2288" s="6">
        <f t="shared" si="469"/>
        <v>0</v>
      </c>
      <c r="AD2288" s="6">
        <f t="shared" si="470"/>
        <v>0</v>
      </c>
    </row>
    <row r="2289" spans="2:30" x14ac:dyDescent="0.3">
      <c r="B2289" s="71">
        <v>0</v>
      </c>
      <c r="C2289" s="71">
        <v>10.250246430419333</v>
      </c>
      <c r="P2289" s="6">
        <f t="shared" si="458"/>
        <v>0</v>
      </c>
      <c r="Q2289" s="34">
        <f t="shared" si="459"/>
        <v>0</v>
      </c>
      <c r="R2289" s="6">
        <f t="shared" si="460"/>
        <v>0</v>
      </c>
      <c r="S2289" s="6">
        <f t="shared" si="461"/>
        <v>0</v>
      </c>
      <c r="T2289" s="6">
        <f t="shared" si="462"/>
        <v>10.250246430419333</v>
      </c>
      <c r="U2289" s="34">
        <f t="shared" si="463"/>
        <v>0</v>
      </c>
      <c r="V2289" s="35"/>
      <c r="W2289" s="64"/>
      <c r="X2289" s="6">
        <f t="shared" si="464"/>
        <v>0</v>
      </c>
      <c r="Y2289" s="6">
        <f t="shared" si="465"/>
        <v>0</v>
      </c>
      <c r="Z2289" s="6">
        <f t="shared" si="466"/>
        <v>0</v>
      </c>
      <c r="AA2289" s="6">
        <f t="shared" si="467"/>
        <v>10.250246430419333</v>
      </c>
      <c r="AB2289" s="6">
        <f t="shared" si="468"/>
        <v>0</v>
      </c>
      <c r="AC2289" s="6">
        <f t="shared" si="469"/>
        <v>0</v>
      </c>
      <c r="AD2289" s="6">
        <f t="shared" si="470"/>
        <v>0</v>
      </c>
    </row>
    <row r="2290" spans="2:30" x14ac:dyDescent="0.3">
      <c r="B2290" s="71">
        <v>3.8929001218867507E-4</v>
      </c>
      <c r="C2290" s="71">
        <v>11.158892934852222</v>
      </c>
      <c r="P2290" s="6">
        <f t="shared" si="458"/>
        <v>0</v>
      </c>
      <c r="Q2290" s="34">
        <f t="shared" si="459"/>
        <v>3.8929001218867507E-4</v>
      </c>
      <c r="R2290" s="6">
        <f t="shared" si="460"/>
        <v>1.2846570402226277E-4</v>
      </c>
      <c r="S2290" s="6">
        <f t="shared" si="461"/>
        <v>0</v>
      </c>
      <c r="T2290" s="6">
        <f t="shared" si="462"/>
        <v>11.158764469148199</v>
      </c>
      <c r="U2290" s="34">
        <f t="shared" si="463"/>
        <v>0</v>
      </c>
      <c r="V2290" s="35"/>
      <c r="W2290" s="64"/>
      <c r="X2290" s="6">
        <f t="shared" si="464"/>
        <v>0</v>
      </c>
      <c r="Y2290" s="6">
        <f t="shared" si="465"/>
        <v>3.8929001218867507E-4</v>
      </c>
      <c r="Z2290" s="6">
        <f t="shared" si="466"/>
        <v>0</v>
      </c>
      <c r="AA2290" s="6">
        <f t="shared" si="467"/>
        <v>11.158503644840033</v>
      </c>
      <c r="AB2290" s="6">
        <f t="shared" si="468"/>
        <v>0</v>
      </c>
      <c r="AC2290" s="6">
        <f t="shared" si="469"/>
        <v>0</v>
      </c>
      <c r="AD2290" s="6">
        <f t="shared" si="470"/>
        <v>0</v>
      </c>
    </row>
    <row r="2291" spans="2:30" x14ac:dyDescent="0.3">
      <c r="B2291" s="71">
        <v>0</v>
      </c>
      <c r="C2291" s="71">
        <v>8.0718451891283927</v>
      </c>
      <c r="P2291" s="6">
        <f t="shared" si="458"/>
        <v>0</v>
      </c>
      <c r="Q2291" s="34">
        <f t="shared" si="459"/>
        <v>0</v>
      </c>
      <c r="R2291" s="6">
        <f t="shared" si="460"/>
        <v>0</v>
      </c>
      <c r="S2291" s="6">
        <f t="shared" si="461"/>
        <v>0</v>
      </c>
      <c r="T2291" s="6">
        <f t="shared" si="462"/>
        <v>8.0718451891283927</v>
      </c>
      <c r="U2291" s="34">
        <f t="shared" si="463"/>
        <v>0</v>
      </c>
      <c r="V2291" s="35"/>
      <c r="W2291" s="64"/>
      <c r="X2291" s="6">
        <f t="shared" si="464"/>
        <v>0</v>
      </c>
      <c r="Y2291" s="6">
        <f t="shared" si="465"/>
        <v>0</v>
      </c>
      <c r="Z2291" s="6">
        <f t="shared" si="466"/>
        <v>0</v>
      </c>
      <c r="AA2291" s="6">
        <f t="shared" si="467"/>
        <v>8.0718451891283927</v>
      </c>
      <c r="AB2291" s="6">
        <f t="shared" si="468"/>
        <v>0</v>
      </c>
      <c r="AC2291" s="6">
        <f t="shared" si="469"/>
        <v>0</v>
      </c>
      <c r="AD2291" s="6">
        <f t="shared" si="470"/>
        <v>0</v>
      </c>
    </row>
    <row r="2292" spans="2:30" x14ac:dyDescent="0.3">
      <c r="B2292" s="71">
        <v>0</v>
      </c>
      <c r="C2292" s="71">
        <v>6.0264762232864904</v>
      </c>
      <c r="P2292" s="6">
        <f t="shared" si="458"/>
        <v>0</v>
      </c>
      <c r="Q2292" s="34">
        <f t="shared" si="459"/>
        <v>0</v>
      </c>
      <c r="R2292" s="6">
        <f t="shared" si="460"/>
        <v>0</v>
      </c>
      <c r="S2292" s="6">
        <f t="shared" si="461"/>
        <v>0</v>
      </c>
      <c r="T2292" s="6">
        <f t="shared" si="462"/>
        <v>6.0264762232864904</v>
      </c>
      <c r="U2292" s="34">
        <f t="shared" si="463"/>
        <v>0</v>
      </c>
      <c r="V2292" s="35"/>
      <c r="W2292" s="64"/>
      <c r="X2292" s="6">
        <f t="shared" si="464"/>
        <v>0</v>
      </c>
      <c r="Y2292" s="6">
        <f t="shared" si="465"/>
        <v>0</v>
      </c>
      <c r="Z2292" s="6">
        <f t="shared" si="466"/>
        <v>0</v>
      </c>
      <c r="AA2292" s="6">
        <f t="shared" si="467"/>
        <v>6.0264762232864904</v>
      </c>
      <c r="AB2292" s="6">
        <f t="shared" si="468"/>
        <v>0</v>
      </c>
      <c r="AC2292" s="6">
        <f t="shared" si="469"/>
        <v>0</v>
      </c>
      <c r="AD2292" s="6">
        <f t="shared" si="470"/>
        <v>0</v>
      </c>
    </row>
    <row r="2293" spans="2:30" x14ac:dyDescent="0.3">
      <c r="B2293" s="71">
        <v>0.60941039408484277</v>
      </c>
      <c r="C2293" s="71">
        <v>108.6877437469805</v>
      </c>
      <c r="P2293" s="6">
        <f t="shared" si="458"/>
        <v>0</v>
      </c>
      <c r="Q2293" s="34">
        <f t="shared" si="459"/>
        <v>0.60941039408484277</v>
      </c>
      <c r="R2293" s="6">
        <f t="shared" si="460"/>
        <v>0.20110543004799813</v>
      </c>
      <c r="S2293" s="6">
        <f t="shared" si="461"/>
        <v>0</v>
      </c>
      <c r="T2293" s="6">
        <f t="shared" si="462"/>
        <v>108.4866383169325</v>
      </c>
      <c r="U2293" s="34">
        <f t="shared" si="463"/>
        <v>0</v>
      </c>
      <c r="V2293" s="35"/>
      <c r="W2293" s="64"/>
      <c r="X2293" s="6">
        <f t="shared" si="464"/>
        <v>0</v>
      </c>
      <c r="Y2293" s="6">
        <f t="shared" si="465"/>
        <v>0.60941039408484277</v>
      </c>
      <c r="Z2293" s="6">
        <f t="shared" si="466"/>
        <v>0</v>
      </c>
      <c r="AA2293" s="6">
        <f t="shared" si="467"/>
        <v>108.07833335289565</v>
      </c>
      <c r="AB2293" s="6">
        <f t="shared" si="468"/>
        <v>0</v>
      </c>
      <c r="AC2293" s="6">
        <f t="shared" si="469"/>
        <v>0</v>
      </c>
      <c r="AD2293" s="6">
        <f t="shared" si="470"/>
        <v>0</v>
      </c>
    </row>
    <row r="2294" spans="2:30" x14ac:dyDescent="0.3">
      <c r="B2294" s="71">
        <v>2.1971978624714952</v>
      </c>
      <c r="C2294" s="71">
        <v>78.235007000883144</v>
      </c>
      <c r="P2294" s="6">
        <f t="shared" si="458"/>
        <v>0</v>
      </c>
      <c r="Q2294" s="34">
        <f t="shared" si="459"/>
        <v>2.1971978624714952</v>
      </c>
      <c r="R2294" s="6">
        <f t="shared" si="460"/>
        <v>0.72507529461559339</v>
      </c>
      <c r="S2294" s="6">
        <f t="shared" si="461"/>
        <v>0</v>
      </c>
      <c r="T2294" s="6">
        <f t="shared" si="462"/>
        <v>77.509931706267551</v>
      </c>
      <c r="U2294" s="34">
        <f t="shared" si="463"/>
        <v>0</v>
      </c>
      <c r="V2294" s="35"/>
      <c r="W2294" s="64"/>
      <c r="X2294" s="6">
        <f t="shared" si="464"/>
        <v>0</v>
      </c>
      <c r="Y2294" s="6">
        <f t="shared" si="465"/>
        <v>2.1971978624714952</v>
      </c>
      <c r="Z2294" s="6">
        <f t="shared" si="466"/>
        <v>0</v>
      </c>
      <c r="AA2294" s="6">
        <f t="shared" si="467"/>
        <v>76.037809138411646</v>
      </c>
      <c r="AB2294" s="6">
        <f t="shared" si="468"/>
        <v>0</v>
      </c>
      <c r="AC2294" s="6">
        <f t="shared" si="469"/>
        <v>0</v>
      </c>
      <c r="AD2294" s="6">
        <f t="shared" si="470"/>
        <v>0</v>
      </c>
    </row>
    <row r="2295" spans="2:30" x14ac:dyDescent="0.3">
      <c r="B2295" s="71">
        <v>8.9947517517114424</v>
      </c>
      <c r="C2295" s="71">
        <v>51.844985948110001</v>
      </c>
      <c r="P2295" s="6">
        <f t="shared" si="458"/>
        <v>0</v>
      </c>
      <c r="Q2295" s="34">
        <f t="shared" si="459"/>
        <v>8.9947517517114424</v>
      </c>
      <c r="R2295" s="6">
        <f t="shared" si="460"/>
        <v>2.9682680780647761</v>
      </c>
      <c r="S2295" s="6">
        <f t="shared" si="461"/>
        <v>0</v>
      </c>
      <c r="T2295" s="6">
        <f t="shared" si="462"/>
        <v>48.876717870045226</v>
      </c>
      <c r="U2295" s="34">
        <f t="shared" si="463"/>
        <v>0</v>
      </c>
      <c r="V2295" s="35"/>
      <c r="W2295" s="64"/>
      <c r="X2295" s="6">
        <f t="shared" si="464"/>
        <v>0</v>
      </c>
      <c r="Y2295" s="6">
        <f t="shared" si="465"/>
        <v>8.9947517517114424</v>
      </c>
      <c r="Z2295" s="6">
        <f t="shared" si="466"/>
        <v>0</v>
      </c>
      <c r="AA2295" s="6">
        <f t="shared" si="467"/>
        <v>42.85023419639856</v>
      </c>
      <c r="AB2295" s="6">
        <f t="shared" si="468"/>
        <v>0</v>
      </c>
      <c r="AC2295" s="6">
        <f t="shared" si="469"/>
        <v>0</v>
      </c>
      <c r="AD2295" s="6">
        <f t="shared" si="470"/>
        <v>0</v>
      </c>
    </row>
    <row r="2296" spans="2:30" x14ac:dyDescent="0.3">
      <c r="B2296" s="71">
        <v>18.676856313071792</v>
      </c>
      <c r="C2296" s="71">
        <v>32.744235852403591</v>
      </c>
      <c r="P2296" s="6">
        <f t="shared" si="458"/>
        <v>0</v>
      </c>
      <c r="Q2296" s="34">
        <f t="shared" si="459"/>
        <v>18.676856313071792</v>
      </c>
      <c r="R2296" s="6">
        <f t="shared" si="460"/>
        <v>6.1633625833136918</v>
      </c>
      <c r="S2296" s="6">
        <f t="shared" si="461"/>
        <v>0</v>
      </c>
      <c r="T2296" s="6">
        <f t="shared" si="462"/>
        <v>26.580873269089899</v>
      </c>
      <c r="U2296" s="34">
        <f t="shared" si="463"/>
        <v>0</v>
      </c>
      <c r="V2296" s="35"/>
      <c r="W2296" s="64"/>
      <c r="X2296" s="6">
        <f t="shared" si="464"/>
        <v>0</v>
      </c>
      <c r="Y2296" s="6">
        <f t="shared" si="465"/>
        <v>18.676856313071792</v>
      </c>
      <c r="Z2296" s="6">
        <f t="shared" si="466"/>
        <v>0</v>
      </c>
      <c r="AA2296" s="6">
        <f t="shared" si="467"/>
        <v>14.0673795393318</v>
      </c>
      <c r="AB2296" s="6">
        <f t="shared" si="468"/>
        <v>0</v>
      </c>
      <c r="AC2296" s="6">
        <f t="shared" si="469"/>
        <v>0</v>
      </c>
      <c r="AD2296" s="6">
        <f t="shared" si="470"/>
        <v>0</v>
      </c>
    </row>
    <row r="2297" spans="2:30" x14ac:dyDescent="0.3">
      <c r="B2297" s="71">
        <v>28.996781315597921</v>
      </c>
      <c r="C2297" s="71">
        <v>16.569636776252086</v>
      </c>
      <c r="P2297" s="6">
        <f t="shared" si="458"/>
        <v>0</v>
      </c>
      <c r="Q2297" s="34">
        <f t="shared" si="459"/>
        <v>28.996781315597921</v>
      </c>
      <c r="R2297" s="6">
        <f t="shared" si="460"/>
        <v>9.5689378341473148</v>
      </c>
      <c r="S2297" s="6">
        <f t="shared" si="461"/>
        <v>0</v>
      </c>
      <c r="T2297" s="6">
        <f t="shared" si="462"/>
        <v>7.0006989421047709</v>
      </c>
      <c r="U2297" s="34">
        <f t="shared" si="463"/>
        <v>0</v>
      </c>
      <c r="V2297" s="35"/>
      <c r="W2297" s="64"/>
      <c r="X2297" s="6">
        <f t="shared" si="464"/>
        <v>0</v>
      </c>
      <c r="Y2297" s="6">
        <f t="shared" si="465"/>
        <v>16.569636776252086</v>
      </c>
      <c r="Z2297" s="6">
        <f t="shared" si="466"/>
        <v>0</v>
      </c>
      <c r="AA2297" s="6">
        <f t="shared" si="467"/>
        <v>0</v>
      </c>
      <c r="AB2297" s="6">
        <f t="shared" si="468"/>
        <v>12.427144539345836</v>
      </c>
      <c r="AC2297" s="6">
        <f t="shared" si="469"/>
        <v>0</v>
      </c>
      <c r="AD2297" s="6">
        <f t="shared" si="470"/>
        <v>0</v>
      </c>
    </row>
    <row r="2298" spans="2:30" x14ac:dyDescent="0.3">
      <c r="B2298" s="71">
        <v>32.473748965278595</v>
      </c>
      <c r="C2298" s="71">
        <v>15.357464828385179</v>
      </c>
      <c r="P2298" s="6">
        <f t="shared" si="458"/>
        <v>0</v>
      </c>
      <c r="Q2298" s="34">
        <f t="shared" si="459"/>
        <v>32.473748965278595</v>
      </c>
      <c r="R2298" s="6">
        <f t="shared" si="460"/>
        <v>10.716337158541936</v>
      </c>
      <c r="S2298" s="6">
        <f t="shared" si="461"/>
        <v>0</v>
      </c>
      <c r="T2298" s="6">
        <f t="shared" si="462"/>
        <v>4.6411276698432431</v>
      </c>
      <c r="U2298" s="34">
        <f t="shared" si="463"/>
        <v>0</v>
      </c>
      <c r="V2298" s="35"/>
      <c r="W2298" s="64"/>
      <c r="X2298" s="6">
        <f t="shared" si="464"/>
        <v>0</v>
      </c>
      <c r="Y2298" s="6">
        <f t="shared" si="465"/>
        <v>15.357464828385179</v>
      </c>
      <c r="Z2298" s="6">
        <f t="shared" si="466"/>
        <v>0</v>
      </c>
      <c r="AA2298" s="6">
        <f t="shared" si="467"/>
        <v>0</v>
      </c>
      <c r="AB2298" s="6">
        <f t="shared" si="468"/>
        <v>17.116284136893416</v>
      </c>
      <c r="AC2298" s="6">
        <f t="shared" si="469"/>
        <v>0</v>
      </c>
      <c r="AD2298" s="6">
        <f t="shared" si="470"/>
        <v>0</v>
      </c>
    </row>
    <row r="2299" spans="2:30" x14ac:dyDescent="0.3">
      <c r="B2299" s="71">
        <v>39.36985110728719</v>
      </c>
      <c r="C2299" s="71">
        <v>9.7513682915811835</v>
      </c>
      <c r="P2299" s="6">
        <f t="shared" si="458"/>
        <v>0</v>
      </c>
      <c r="Q2299" s="34">
        <f t="shared" si="459"/>
        <v>39.36985110728719</v>
      </c>
      <c r="R2299" s="6">
        <f t="shared" si="460"/>
        <v>9.7513682915811835</v>
      </c>
      <c r="S2299" s="6">
        <f t="shared" si="461"/>
        <v>0</v>
      </c>
      <c r="T2299" s="6">
        <f t="shared" si="462"/>
        <v>0</v>
      </c>
      <c r="U2299" s="34">
        <f t="shared" si="463"/>
        <v>0</v>
      </c>
      <c r="V2299" s="35"/>
      <c r="W2299" s="64"/>
      <c r="X2299" s="6">
        <f t="shared" si="464"/>
        <v>0</v>
      </c>
      <c r="Y2299" s="6">
        <f t="shared" si="465"/>
        <v>9.7513682915811835</v>
      </c>
      <c r="Z2299" s="6">
        <f t="shared" si="466"/>
        <v>0</v>
      </c>
      <c r="AA2299" s="6">
        <f t="shared" si="467"/>
        <v>0</v>
      </c>
      <c r="AB2299" s="6">
        <f t="shared" si="468"/>
        <v>29.618482815706006</v>
      </c>
      <c r="AC2299" s="6">
        <f t="shared" si="469"/>
        <v>0</v>
      </c>
      <c r="AD2299" s="6">
        <f t="shared" si="470"/>
        <v>0</v>
      </c>
    </row>
    <row r="2300" spans="2:30" x14ac:dyDescent="0.3">
      <c r="B2300" s="71">
        <v>39.924689511560452</v>
      </c>
      <c r="C2300" s="71">
        <v>8.227051648341245</v>
      </c>
      <c r="P2300" s="6">
        <f t="shared" si="458"/>
        <v>0</v>
      </c>
      <c r="Q2300" s="34">
        <f t="shared" si="459"/>
        <v>39.924689511560452</v>
      </c>
      <c r="R2300" s="6">
        <f t="shared" si="460"/>
        <v>8.227051648341245</v>
      </c>
      <c r="S2300" s="6">
        <f t="shared" si="461"/>
        <v>0</v>
      </c>
      <c r="T2300" s="6">
        <f t="shared" si="462"/>
        <v>0</v>
      </c>
      <c r="U2300" s="34">
        <f t="shared" si="463"/>
        <v>0</v>
      </c>
      <c r="V2300" s="35"/>
      <c r="W2300" s="64"/>
      <c r="X2300" s="6">
        <f t="shared" si="464"/>
        <v>0</v>
      </c>
      <c r="Y2300" s="6">
        <f t="shared" si="465"/>
        <v>8.227051648341245</v>
      </c>
      <c r="Z2300" s="6">
        <f t="shared" si="466"/>
        <v>0</v>
      </c>
      <c r="AA2300" s="6">
        <f t="shared" si="467"/>
        <v>0</v>
      </c>
      <c r="AB2300" s="6">
        <f t="shared" si="468"/>
        <v>31.697637863219207</v>
      </c>
      <c r="AC2300" s="6">
        <f t="shared" si="469"/>
        <v>0</v>
      </c>
      <c r="AD2300" s="6">
        <f t="shared" si="470"/>
        <v>0</v>
      </c>
    </row>
    <row r="2301" spans="2:30" x14ac:dyDescent="0.3">
      <c r="B2301" s="71">
        <v>40.768430354795122</v>
      </c>
      <c r="C2301" s="71">
        <v>9.1044463831591536</v>
      </c>
      <c r="P2301" s="6">
        <f t="shared" si="458"/>
        <v>0</v>
      </c>
      <c r="Q2301" s="34">
        <f t="shared" si="459"/>
        <v>40.768430354795122</v>
      </c>
      <c r="R2301" s="6">
        <f t="shared" si="460"/>
        <v>9.1044463831591536</v>
      </c>
      <c r="S2301" s="6">
        <f t="shared" si="461"/>
        <v>0</v>
      </c>
      <c r="T2301" s="6">
        <f t="shared" si="462"/>
        <v>0</v>
      </c>
      <c r="U2301" s="34">
        <f t="shared" si="463"/>
        <v>0</v>
      </c>
      <c r="V2301" s="35"/>
      <c r="W2301" s="64"/>
      <c r="X2301" s="6">
        <f t="shared" si="464"/>
        <v>0</v>
      </c>
      <c r="Y2301" s="6">
        <f t="shared" si="465"/>
        <v>9.1044463831591536</v>
      </c>
      <c r="Z2301" s="6">
        <f t="shared" si="466"/>
        <v>0</v>
      </c>
      <c r="AA2301" s="6">
        <f t="shared" si="467"/>
        <v>0</v>
      </c>
      <c r="AB2301" s="6">
        <f t="shared" si="468"/>
        <v>31.663983971635968</v>
      </c>
      <c r="AC2301" s="6">
        <f t="shared" si="469"/>
        <v>0</v>
      </c>
      <c r="AD2301" s="6">
        <f t="shared" si="470"/>
        <v>0</v>
      </c>
    </row>
    <row r="2302" spans="2:30" x14ac:dyDescent="0.3">
      <c r="B2302" s="71">
        <v>36.188577089822651</v>
      </c>
      <c r="C2302" s="71">
        <v>11.547119235312628</v>
      </c>
      <c r="P2302" s="6">
        <f t="shared" si="458"/>
        <v>0</v>
      </c>
      <c r="Q2302" s="34">
        <f t="shared" si="459"/>
        <v>36.188577089822651</v>
      </c>
      <c r="R2302" s="6">
        <f t="shared" si="460"/>
        <v>11.547119235312628</v>
      </c>
      <c r="S2302" s="6">
        <f t="shared" si="461"/>
        <v>0</v>
      </c>
      <c r="T2302" s="6">
        <f t="shared" si="462"/>
        <v>0</v>
      </c>
      <c r="U2302" s="34">
        <f t="shared" si="463"/>
        <v>0</v>
      </c>
      <c r="V2302" s="35"/>
      <c r="W2302" s="64"/>
      <c r="X2302" s="6">
        <f t="shared" si="464"/>
        <v>0</v>
      </c>
      <c r="Y2302" s="6">
        <f t="shared" si="465"/>
        <v>11.547119235312628</v>
      </c>
      <c r="Z2302" s="6">
        <f t="shared" si="466"/>
        <v>0</v>
      </c>
      <c r="AA2302" s="6">
        <f t="shared" si="467"/>
        <v>0</v>
      </c>
      <c r="AB2302" s="6">
        <f t="shared" si="468"/>
        <v>24.641457854510023</v>
      </c>
      <c r="AC2302" s="6">
        <f t="shared" si="469"/>
        <v>0</v>
      </c>
      <c r="AD2302" s="6">
        <f t="shared" si="470"/>
        <v>0</v>
      </c>
    </row>
    <row r="2303" spans="2:30" x14ac:dyDescent="0.3">
      <c r="B2303" s="71">
        <v>29.344146856613278</v>
      </c>
      <c r="C2303" s="71">
        <v>19.630774776414729</v>
      </c>
      <c r="P2303" s="6">
        <f t="shared" si="458"/>
        <v>0</v>
      </c>
      <c r="Q2303" s="34">
        <f t="shared" si="459"/>
        <v>29.344146856613278</v>
      </c>
      <c r="R2303" s="6">
        <f t="shared" si="460"/>
        <v>9.6835684626823824</v>
      </c>
      <c r="S2303" s="6">
        <f t="shared" si="461"/>
        <v>0</v>
      </c>
      <c r="T2303" s="6">
        <f t="shared" si="462"/>
        <v>9.9472063137323463</v>
      </c>
      <c r="U2303" s="34">
        <f t="shared" si="463"/>
        <v>0</v>
      </c>
      <c r="V2303" s="35"/>
      <c r="W2303" s="64"/>
      <c r="X2303" s="6">
        <f t="shared" si="464"/>
        <v>0</v>
      </c>
      <c r="Y2303" s="6">
        <f t="shared" si="465"/>
        <v>19.630774776414729</v>
      </c>
      <c r="Z2303" s="6">
        <f t="shared" si="466"/>
        <v>0</v>
      </c>
      <c r="AA2303" s="6">
        <f t="shared" si="467"/>
        <v>0</v>
      </c>
      <c r="AB2303" s="6">
        <f t="shared" si="468"/>
        <v>9.7133720801985497</v>
      </c>
      <c r="AC2303" s="6">
        <f t="shared" si="469"/>
        <v>0</v>
      </c>
      <c r="AD2303" s="6">
        <f t="shared" si="470"/>
        <v>0</v>
      </c>
    </row>
    <row r="2304" spans="2:30" x14ac:dyDescent="0.3">
      <c r="B2304" s="71">
        <v>14.126899246658123</v>
      </c>
      <c r="C2304" s="71">
        <v>1.3434166358361113</v>
      </c>
      <c r="P2304" s="6">
        <f t="shared" si="458"/>
        <v>0</v>
      </c>
      <c r="Q2304" s="34">
        <f t="shared" si="459"/>
        <v>14.126899246658123</v>
      </c>
      <c r="R2304" s="6">
        <f t="shared" si="460"/>
        <v>1.3434166358361113</v>
      </c>
      <c r="S2304" s="6">
        <f t="shared" si="461"/>
        <v>0</v>
      </c>
      <c r="T2304" s="6">
        <f t="shared" si="462"/>
        <v>0</v>
      </c>
      <c r="U2304" s="34">
        <f t="shared" si="463"/>
        <v>0</v>
      </c>
      <c r="V2304" s="35"/>
      <c r="W2304" s="64"/>
      <c r="X2304" s="6">
        <f t="shared" si="464"/>
        <v>0</v>
      </c>
      <c r="Y2304" s="6">
        <f t="shared" si="465"/>
        <v>1.3434166358361113</v>
      </c>
      <c r="Z2304" s="6">
        <f t="shared" si="466"/>
        <v>0</v>
      </c>
      <c r="AA2304" s="6">
        <f t="shared" si="467"/>
        <v>0</v>
      </c>
      <c r="AB2304" s="6">
        <f t="shared" si="468"/>
        <v>12.783482610822013</v>
      </c>
      <c r="AC2304" s="6">
        <f t="shared" si="469"/>
        <v>0</v>
      </c>
      <c r="AD2304" s="6">
        <f t="shared" si="470"/>
        <v>0</v>
      </c>
    </row>
    <row r="2305" spans="2:30" x14ac:dyDescent="0.3">
      <c r="B2305" s="71">
        <v>5.9684391750288306</v>
      </c>
      <c r="C2305" s="71">
        <v>1.5449176251613697</v>
      </c>
      <c r="P2305" s="6">
        <f t="shared" si="458"/>
        <v>0</v>
      </c>
      <c r="Q2305" s="34">
        <f t="shared" si="459"/>
        <v>5.9684391750288306</v>
      </c>
      <c r="R2305" s="6">
        <f t="shared" si="460"/>
        <v>1.5449176251613697</v>
      </c>
      <c r="S2305" s="6">
        <f t="shared" si="461"/>
        <v>0</v>
      </c>
      <c r="T2305" s="6">
        <f t="shared" si="462"/>
        <v>0</v>
      </c>
      <c r="U2305" s="34">
        <f t="shared" si="463"/>
        <v>0</v>
      </c>
      <c r="V2305" s="35"/>
      <c r="W2305" s="64"/>
      <c r="X2305" s="6">
        <f t="shared" si="464"/>
        <v>0</v>
      </c>
      <c r="Y2305" s="6">
        <f t="shared" si="465"/>
        <v>1.5449176251613697</v>
      </c>
      <c r="Z2305" s="6">
        <f t="shared" si="466"/>
        <v>0</v>
      </c>
      <c r="AA2305" s="6">
        <f t="shared" si="467"/>
        <v>0</v>
      </c>
      <c r="AB2305" s="6">
        <f t="shared" si="468"/>
        <v>4.4235215498674609</v>
      </c>
      <c r="AC2305" s="6">
        <f t="shared" si="469"/>
        <v>0</v>
      </c>
      <c r="AD2305" s="6">
        <f t="shared" si="470"/>
        <v>0</v>
      </c>
    </row>
    <row r="2306" spans="2:30" x14ac:dyDescent="0.3">
      <c r="B2306" s="71">
        <v>5.3462092934339243</v>
      </c>
      <c r="C2306" s="71">
        <v>2.3876661848386256</v>
      </c>
      <c r="P2306" s="6">
        <f t="shared" si="458"/>
        <v>0</v>
      </c>
      <c r="Q2306" s="34">
        <f t="shared" si="459"/>
        <v>5.3462092934339243</v>
      </c>
      <c r="R2306" s="6">
        <f t="shared" si="460"/>
        <v>1.7642490668331952</v>
      </c>
      <c r="S2306" s="6">
        <f t="shared" si="461"/>
        <v>0</v>
      </c>
      <c r="T2306" s="6">
        <f t="shared" si="462"/>
        <v>0.62341711800543043</v>
      </c>
      <c r="U2306" s="34">
        <f t="shared" si="463"/>
        <v>0</v>
      </c>
      <c r="V2306" s="35"/>
      <c r="W2306" s="64"/>
      <c r="X2306" s="6">
        <f t="shared" si="464"/>
        <v>0</v>
      </c>
      <c r="Y2306" s="6">
        <f t="shared" si="465"/>
        <v>2.3876661848386256</v>
      </c>
      <c r="Z2306" s="6">
        <f t="shared" si="466"/>
        <v>0</v>
      </c>
      <c r="AA2306" s="6">
        <f t="shared" si="467"/>
        <v>0</v>
      </c>
      <c r="AB2306" s="6">
        <f t="shared" si="468"/>
        <v>2.9585431085952987</v>
      </c>
      <c r="AC2306" s="6">
        <f t="shared" si="469"/>
        <v>0</v>
      </c>
      <c r="AD2306" s="6">
        <f t="shared" si="470"/>
        <v>0</v>
      </c>
    </row>
    <row r="2307" spans="2:30" x14ac:dyDescent="0.3">
      <c r="B2307" s="71">
        <v>0</v>
      </c>
      <c r="C2307" s="71">
        <v>3.3832843428055508</v>
      </c>
      <c r="P2307" s="6">
        <f t="shared" si="458"/>
        <v>0</v>
      </c>
      <c r="Q2307" s="34">
        <f t="shared" si="459"/>
        <v>0</v>
      </c>
      <c r="R2307" s="6">
        <f t="shared" si="460"/>
        <v>0</v>
      </c>
      <c r="S2307" s="6">
        <f t="shared" si="461"/>
        <v>0</v>
      </c>
      <c r="T2307" s="6">
        <f t="shared" si="462"/>
        <v>3.3832843428055508</v>
      </c>
      <c r="U2307" s="34">
        <f t="shared" si="463"/>
        <v>0</v>
      </c>
      <c r="V2307" s="35"/>
      <c r="W2307" s="64"/>
      <c r="X2307" s="6">
        <f t="shared" si="464"/>
        <v>0</v>
      </c>
      <c r="Y2307" s="6">
        <f t="shared" si="465"/>
        <v>0</v>
      </c>
      <c r="Z2307" s="6">
        <f t="shared" si="466"/>
        <v>0</v>
      </c>
      <c r="AA2307" s="6">
        <f t="shared" si="467"/>
        <v>3.3832843428055508</v>
      </c>
      <c r="AB2307" s="6">
        <f t="shared" si="468"/>
        <v>0</v>
      </c>
      <c r="AC2307" s="6">
        <f t="shared" si="469"/>
        <v>0</v>
      </c>
      <c r="AD2307" s="6">
        <f t="shared" si="470"/>
        <v>0</v>
      </c>
    </row>
    <row r="2308" spans="2:30" x14ac:dyDescent="0.3">
      <c r="B2308" s="71">
        <v>0</v>
      </c>
      <c r="C2308" s="71">
        <v>4.235956920184119</v>
      </c>
      <c r="P2308" s="6">
        <f t="shared" ref="P2308:P2371" si="471">C2308-R2308-T2308</f>
        <v>0</v>
      </c>
      <c r="Q2308" s="34">
        <f t="shared" ref="Q2308:Q2371" si="472">MIN(318,B2308)</f>
        <v>0</v>
      </c>
      <c r="R2308" s="6">
        <f t="shared" ref="R2308:R2371" si="473">IF(Q2308=0,0,MIN(C2308,Q2308*33%))</f>
        <v>0</v>
      </c>
      <c r="S2308" s="6">
        <f t="shared" ref="S2308:S2371" si="474">MIN(B2308-Q2308,110*0.76)</f>
        <v>0</v>
      </c>
      <c r="T2308" s="6">
        <f t="shared" ref="T2308:T2371" si="475">MIN(134,C2308-R2308)</f>
        <v>4.235956920184119</v>
      </c>
      <c r="U2308" s="34">
        <f t="shared" ref="U2308:U2371" si="476">MIN(B2308-S2308-Q2308,134)</f>
        <v>0</v>
      </c>
      <c r="V2308" s="35"/>
      <c r="W2308" s="64"/>
      <c r="X2308" s="6">
        <f t="shared" ref="X2308:X2371" si="477">C2308-Y2308-AA2308-AD2308</f>
        <v>0</v>
      </c>
      <c r="Y2308" s="6">
        <f t="shared" ref="Y2308:Y2371" si="478">MIN(B2308,C2308)</f>
        <v>0</v>
      </c>
      <c r="Z2308" s="6">
        <f t="shared" ref="Z2308:Z2371" si="479">MIN(B2308-Y2308-AB2308,110*M$33)</f>
        <v>0</v>
      </c>
      <c r="AA2308" s="6">
        <f t="shared" ref="AA2308:AA2371" si="480">MIN(C2308-Y2308,110-Y2308)</f>
        <v>4.235956920184119</v>
      </c>
      <c r="AB2308" s="6">
        <f t="shared" ref="AB2308:AB2371" si="481">MIN(B2308-Y2308,120-Y2308)</f>
        <v>0</v>
      </c>
      <c r="AC2308" s="6">
        <f t="shared" ref="AC2308:AC2371" si="482">B2308-Y2308-Z2308-AB2308</f>
        <v>0</v>
      </c>
      <c r="AD2308" s="6">
        <f t="shared" ref="AD2308:AD2371" si="483">C2308-Y2308-AA2308</f>
        <v>0</v>
      </c>
    </row>
    <row r="2309" spans="2:30" x14ac:dyDescent="0.3">
      <c r="B2309" s="71">
        <v>4.7815333378457945</v>
      </c>
      <c r="C2309" s="71">
        <v>4.8856799047243742</v>
      </c>
      <c r="P2309" s="6">
        <f t="shared" si="471"/>
        <v>0</v>
      </c>
      <c r="Q2309" s="34">
        <f t="shared" si="472"/>
        <v>4.7815333378457945</v>
      </c>
      <c r="R2309" s="6">
        <f t="shared" si="473"/>
        <v>1.5779060014891122</v>
      </c>
      <c r="S2309" s="6">
        <f t="shared" si="474"/>
        <v>0</v>
      </c>
      <c r="T2309" s="6">
        <f t="shared" si="475"/>
        <v>3.3077739032352618</v>
      </c>
      <c r="U2309" s="34">
        <f t="shared" si="476"/>
        <v>0</v>
      </c>
      <c r="V2309" s="35"/>
      <c r="W2309" s="64"/>
      <c r="X2309" s="6">
        <f t="shared" si="477"/>
        <v>0</v>
      </c>
      <c r="Y2309" s="6">
        <f t="shared" si="478"/>
        <v>4.7815333378457945</v>
      </c>
      <c r="Z2309" s="6">
        <f t="shared" si="479"/>
        <v>0</v>
      </c>
      <c r="AA2309" s="6">
        <f t="shared" si="480"/>
        <v>0.1041465668785797</v>
      </c>
      <c r="AB2309" s="6">
        <f t="shared" si="481"/>
        <v>0</v>
      </c>
      <c r="AC2309" s="6">
        <f t="shared" si="482"/>
        <v>0</v>
      </c>
      <c r="AD2309" s="6">
        <f t="shared" si="483"/>
        <v>0</v>
      </c>
    </row>
    <row r="2310" spans="2:30" x14ac:dyDescent="0.3">
      <c r="B2310" s="71">
        <v>0</v>
      </c>
      <c r="C2310" s="71">
        <v>5.3676415028515221</v>
      </c>
      <c r="P2310" s="6">
        <f t="shared" si="471"/>
        <v>0</v>
      </c>
      <c r="Q2310" s="34">
        <f t="shared" si="472"/>
        <v>0</v>
      </c>
      <c r="R2310" s="6">
        <f t="shared" si="473"/>
        <v>0</v>
      </c>
      <c r="S2310" s="6">
        <f t="shared" si="474"/>
        <v>0</v>
      </c>
      <c r="T2310" s="6">
        <f t="shared" si="475"/>
        <v>5.3676415028515221</v>
      </c>
      <c r="U2310" s="34">
        <f t="shared" si="476"/>
        <v>0</v>
      </c>
      <c r="V2310" s="35"/>
      <c r="W2310" s="64"/>
      <c r="X2310" s="6">
        <f t="shared" si="477"/>
        <v>0</v>
      </c>
      <c r="Y2310" s="6">
        <f t="shared" si="478"/>
        <v>0</v>
      </c>
      <c r="Z2310" s="6">
        <f t="shared" si="479"/>
        <v>0</v>
      </c>
      <c r="AA2310" s="6">
        <f t="shared" si="480"/>
        <v>5.3676415028515221</v>
      </c>
      <c r="AB2310" s="6">
        <f t="shared" si="481"/>
        <v>0</v>
      </c>
      <c r="AC2310" s="6">
        <f t="shared" si="482"/>
        <v>0</v>
      </c>
      <c r="AD2310" s="6">
        <f t="shared" si="483"/>
        <v>0</v>
      </c>
    </row>
    <row r="2311" spans="2:30" x14ac:dyDescent="0.3">
      <c r="B2311" s="71">
        <v>4.8392304403795106E-3</v>
      </c>
      <c r="C2311" s="71">
        <v>5.7982626719821049</v>
      </c>
      <c r="P2311" s="6">
        <f t="shared" si="471"/>
        <v>0</v>
      </c>
      <c r="Q2311" s="34">
        <f t="shared" si="472"/>
        <v>4.8392304403795106E-3</v>
      </c>
      <c r="R2311" s="6">
        <f t="shared" si="473"/>
        <v>1.5969460453252385E-3</v>
      </c>
      <c r="S2311" s="6">
        <f t="shared" si="474"/>
        <v>0</v>
      </c>
      <c r="T2311" s="6">
        <f t="shared" si="475"/>
        <v>5.79666572593678</v>
      </c>
      <c r="U2311" s="34">
        <f t="shared" si="476"/>
        <v>0</v>
      </c>
      <c r="V2311" s="35"/>
      <c r="W2311" s="64"/>
      <c r="X2311" s="6">
        <f t="shared" si="477"/>
        <v>0</v>
      </c>
      <c r="Y2311" s="6">
        <f t="shared" si="478"/>
        <v>4.8392304403795106E-3</v>
      </c>
      <c r="Z2311" s="6">
        <f t="shared" si="479"/>
        <v>0</v>
      </c>
      <c r="AA2311" s="6">
        <f t="shared" si="480"/>
        <v>5.7934234415417256</v>
      </c>
      <c r="AB2311" s="6">
        <f t="shared" si="481"/>
        <v>0</v>
      </c>
      <c r="AC2311" s="6">
        <f t="shared" si="482"/>
        <v>0</v>
      </c>
      <c r="AD2311" s="6">
        <f t="shared" si="483"/>
        <v>0</v>
      </c>
    </row>
    <row r="2312" spans="2:30" x14ac:dyDescent="0.3">
      <c r="B2312" s="71">
        <v>0</v>
      </c>
      <c r="C2312" s="71">
        <v>6.2793611241281893</v>
      </c>
      <c r="P2312" s="6">
        <f t="shared" si="471"/>
        <v>0</v>
      </c>
      <c r="Q2312" s="34">
        <f t="shared" si="472"/>
        <v>0</v>
      </c>
      <c r="R2312" s="6">
        <f t="shared" si="473"/>
        <v>0</v>
      </c>
      <c r="S2312" s="6">
        <f t="shared" si="474"/>
        <v>0</v>
      </c>
      <c r="T2312" s="6">
        <f t="shared" si="475"/>
        <v>6.2793611241281893</v>
      </c>
      <c r="U2312" s="34">
        <f t="shared" si="476"/>
        <v>0</v>
      </c>
      <c r="V2312" s="35"/>
      <c r="W2312" s="64"/>
      <c r="X2312" s="6">
        <f t="shared" si="477"/>
        <v>0</v>
      </c>
      <c r="Y2312" s="6">
        <f t="shared" si="478"/>
        <v>0</v>
      </c>
      <c r="Z2312" s="6">
        <f t="shared" si="479"/>
        <v>0</v>
      </c>
      <c r="AA2312" s="6">
        <f t="shared" si="480"/>
        <v>6.2793611241281893</v>
      </c>
      <c r="AB2312" s="6">
        <f t="shared" si="481"/>
        <v>0</v>
      </c>
      <c r="AC2312" s="6">
        <f t="shared" si="482"/>
        <v>0</v>
      </c>
      <c r="AD2312" s="6">
        <f t="shared" si="483"/>
        <v>0</v>
      </c>
    </row>
    <row r="2313" spans="2:30" x14ac:dyDescent="0.3">
      <c r="B2313" s="71">
        <v>5.0386996694314658E-3</v>
      </c>
      <c r="C2313" s="71">
        <v>6.7670374185406263</v>
      </c>
      <c r="P2313" s="6">
        <f t="shared" si="471"/>
        <v>0</v>
      </c>
      <c r="Q2313" s="34">
        <f t="shared" si="472"/>
        <v>5.0386996694314658E-3</v>
      </c>
      <c r="R2313" s="6">
        <f t="shared" si="473"/>
        <v>1.6627708909123838E-3</v>
      </c>
      <c r="S2313" s="6">
        <f t="shared" si="474"/>
        <v>0</v>
      </c>
      <c r="T2313" s="6">
        <f t="shared" si="475"/>
        <v>6.7653746476497139</v>
      </c>
      <c r="U2313" s="34">
        <f t="shared" si="476"/>
        <v>0</v>
      </c>
      <c r="V2313" s="35"/>
      <c r="W2313" s="64"/>
      <c r="X2313" s="6">
        <f t="shared" si="477"/>
        <v>0</v>
      </c>
      <c r="Y2313" s="6">
        <f t="shared" si="478"/>
        <v>5.0386996694314658E-3</v>
      </c>
      <c r="Z2313" s="6">
        <f t="shared" si="479"/>
        <v>0</v>
      </c>
      <c r="AA2313" s="6">
        <f t="shared" si="480"/>
        <v>6.7619987188711947</v>
      </c>
      <c r="AB2313" s="6">
        <f t="shared" si="481"/>
        <v>0</v>
      </c>
      <c r="AC2313" s="6">
        <f t="shared" si="482"/>
        <v>0</v>
      </c>
      <c r="AD2313" s="6">
        <f t="shared" si="483"/>
        <v>0</v>
      </c>
    </row>
    <row r="2314" spans="2:30" x14ac:dyDescent="0.3">
      <c r="B2314" s="71">
        <v>1.0757054773451336E-3</v>
      </c>
      <c r="C2314" s="71">
        <v>7.23667852926528</v>
      </c>
      <c r="P2314" s="6">
        <f t="shared" si="471"/>
        <v>0</v>
      </c>
      <c r="Q2314" s="34">
        <f t="shared" si="472"/>
        <v>1.0757054773451336E-3</v>
      </c>
      <c r="R2314" s="6">
        <f t="shared" si="473"/>
        <v>3.549828075238941E-4</v>
      </c>
      <c r="S2314" s="6">
        <f t="shared" si="474"/>
        <v>0</v>
      </c>
      <c r="T2314" s="6">
        <f t="shared" si="475"/>
        <v>7.236323546457756</v>
      </c>
      <c r="U2314" s="34">
        <f t="shared" si="476"/>
        <v>0</v>
      </c>
      <c r="V2314" s="35"/>
      <c r="W2314" s="64"/>
      <c r="X2314" s="6">
        <f t="shared" si="477"/>
        <v>0</v>
      </c>
      <c r="Y2314" s="6">
        <f t="shared" si="478"/>
        <v>1.0757054773451336E-3</v>
      </c>
      <c r="Z2314" s="6">
        <f t="shared" si="479"/>
        <v>0</v>
      </c>
      <c r="AA2314" s="6">
        <f t="shared" si="480"/>
        <v>7.2356028237879348</v>
      </c>
      <c r="AB2314" s="6">
        <f t="shared" si="481"/>
        <v>0</v>
      </c>
      <c r="AC2314" s="6">
        <f t="shared" si="482"/>
        <v>0</v>
      </c>
      <c r="AD2314" s="6">
        <f t="shared" si="483"/>
        <v>0</v>
      </c>
    </row>
    <row r="2315" spans="2:30" x14ac:dyDescent="0.3">
      <c r="B2315" s="71">
        <v>7.4957223438461831E-3</v>
      </c>
      <c r="C2315" s="71">
        <v>7.4842080841444396</v>
      </c>
      <c r="P2315" s="6">
        <f t="shared" si="471"/>
        <v>0</v>
      </c>
      <c r="Q2315" s="34">
        <f t="shared" si="472"/>
        <v>7.4957223438461831E-3</v>
      </c>
      <c r="R2315" s="6">
        <f t="shared" si="473"/>
        <v>2.4735883734692404E-3</v>
      </c>
      <c r="S2315" s="6">
        <f t="shared" si="474"/>
        <v>0</v>
      </c>
      <c r="T2315" s="6">
        <f t="shared" si="475"/>
        <v>7.4817344957709704</v>
      </c>
      <c r="U2315" s="34">
        <f t="shared" si="476"/>
        <v>0</v>
      </c>
      <c r="V2315" s="35"/>
      <c r="W2315" s="64"/>
      <c r="X2315" s="6">
        <f t="shared" si="477"/>
        <v>0</v>
      </c>
      <c r="Y2315" s="6">
        <f t="shared" si="478"/>
        <v>7.4957223438461831E-3</v>
      </c>
      <c r="Z2315" s="6">
        <f t="shared" si="479"/>
        <v>0</v>
      </c>
      <c r="AA2315" s="6">
        <f t="shared" si="480"/>
        <v>7.4767123618005931</v>
      </c>
      <c r="AB2315" s="6">
        <f t="shared" si="481"/>
        <v>0</v>
      </c>
      <c r="AC2315" s="6">
        <f t="shared" si="482"/>
        <v>0</v>
      </c>
      <c r="AD2315" s="6">
        <f t="shared" si="483"/>
        <v>0</v>
      </c>
    </row>
    <row r="2316" spans="2:30" x14ac:dyDescent="0.3">
      <c r="B2316" s="71">
        <v>1.4952894360020504E-2</v>
      </c>
      <c r="C2316" s="71">
        <v>6.7460949731173292</v>
      </c>
      <c r="P2316" s="6">
        <f t="shared" si="471"/>
        <v>0</v>
      </c>
      <c r="Q2316" s="34">
        <f t="shared" si="472"/>
        <v>1.4952894360020504E-2</v>
      </c>
      <c r="R2316" s="6">
        <f t="shared" si="473"/>
        <v>4.9344551388067663E-3</v>
      </c>
      <c r="S2316" s="6">
        <f t="shared" si="474"/>
        <v>0</v>
      </c>
      <c r="T2316" s="6">
        <f t="shared" si="475"/>
        <v>6.7411605179785221</v>
      </c>
      <c r="U2316" s="34">
        <f t="shared" si="476"/>
        <v>0</v>
      </c>
      <c r="V2316" s="35"/>
      <c r="W2316" s="64"/>
      <c r="X2316" s="6">
        <f t="shared" si="477"/>
        <v>0</v>
      </c>
      <c r="Y2316" s="6">
        <f t="shared" si="478"/>
        <v>1.4952894360020504E-2</v>
      </c>
      <c r="Z2316" s="6">
        <f t="shared" si="479"/>
        <v>0</v>
      </c>
      <c r="AA2316" s="6">
        <f t="shared" si="480"/>
        <v>6.7311420787573084</v>
      </c>
      <c r="AB2316" s="6">
        <f t="shared" si="481"/>
        <v>0</v>
      </c>
      <c r="AC2316" s="6">
        <f t="shared" si="482"/>
        <v>0</v>
      </c>
      <c r="AD2316" s="6">
        <f t="shared" si="483"/>
        <v>0</v>
      </c>
    </row>
    <row r="2317" spans="2:30" x14ac:dyDescent="0.3">
      <c r="B2317" s="71">
        <v>5.4281913442997806E-2</v>
      </c>
      <c r="C2317" s="71">
        <v>4.4488846950713103</v>
      </c>
      <c r="P2317" s="6">
        <f t="shared" si="471"/>
        <v>0</v>
      </c>
      <c r="Q2317" s="34">
        <f t="shared" si="472"/>
        <v>5.4281913442997806E-2</v>
      </c>
      <c r="R2317" s="6">
        <f t="shared" si="473"/>
        <v>1.7913031436189279E-2</v>
      </c>
      <c r="S2317" s="6">
        <f t="shared" si="474"/>
        <v>0</v>
      </c>
      <c r="T2317" s="6">
        <f t="shared" si="475"/>
        <v>4.4309716636351206</v>
      </c>
      <c r="U2317" s="34">
        <f t="shared" si="476"/>
        <v>0</v>
      </c>
      <c r="V2317" s="35"/>
      <c r="W2317" s="64"/>
      <c r="X2317" s="6">
        <f t="shared" si="477"/>
        <v>0</v>
      </c>
      <c r="Y2317" s="6">
        <f t="shared" si="478"/>
        <v>5.4281913442997806E-2</v>
      </c>
      <c r="Z2317" s="6">
        <f t="shared" si="479"/>
        <v>0</v>
      </c>
      <c r="AA2317" s="6">
        <f t="shared" si="480"/>
        <v>4.3946027816283122</v>
      </c>
      <c r="AB2317" s="6">
        <f t="shared" si="481"/>
        <v>0</v>
      </c>
      <c r="AC2317" s="6">
        <f t="shared" si="482"/>
        <v>0</v>
      </c>
      <c r="AD2317" s="6">
        <f t="shared" si="483"/>
        <v>0</v>
      </c>
    </row>
    <row r="2318" spans="2:30" x14ac:dyDescent="0.3">
      <c r="B2318" s="71">
        <v>3.4721087135077235</v>
      </c>
      <c r="C2318" s="71">
        <v>3.128706750280088</v>
      </c>
      <c r="P2318" s="6">
        <f t="shared" si="471"/>
        <v>0</v>
      </c>
      <c r="Q2318" s="34">
        <f t="shared" si="472"/>
        <v>3.4721087135077235</v>
      </c>
      <c r="R2318" s="6">
        <f t="shared" si="473"/>
        <v>1.1457958754575488</v>
      </c>
      <c r="S2318" s="6">
        <f t="shared" si="474"/>
        <v>0</v>
      </c>
      <c r="T2318" s="6">
        <f t="shared" si="475"/>
        <v>1.9829108748225392</v>
      </c>
      <c r="U2318" s="34">
        <f t="shared" si="476"/>
        <v>0</v>
      </c>
      <c r="V2318" s="35"/>
      <c r="W2318" s="64"/>
      <c r="X2318" s="6">
        <f t="shared" si="477"/>
        <v>0</v>
      </c>
      <c r="Y2318" s="6">
        <f t="shared" si="478"/>
        <v>3.128706750280088</v>
      </c>
      <c r="Z2318" s="6">
        <f t="shared" si="479"/>
        <v>0</v>
      </c>
      <c r="AA2318" s="6">
        <f t="shared" si="480"/>
        <v>0</v>
      </c>
      <c r="AB2318" s="6">
        <f t="shared" si="481"/>
        <v>0.3434019632276355</v>
      </c>
      <c r="AC2318" s="6">
        <f t="shared" si="482"/>
        <v>0</v>
      </c>
      <c r="AD2318" s="6">
        <f t="shared" si="483"/>
        <v>0</v>
      </c>
    </row>
    <row r="2319" spans="2:30" x14ac:dyDescent="0.3">
      <c r="B2319" s="71">
        <v>0.11531871969962722</v>
      </c>
      <c r="C2319" s="71">
        <v>2.7516911524928522</v>
      </c>
      <c r="P2319" s="6">
        <f t="shared" si="471"/>
        <v>0</v>
      </c>
      <c r="Q2319" s="34">
        <f t="shared" si="472"/>
        <v>0.11531871969962722</v>
      </c>
      <c r="R2319" s="6">
        <f t="shared" si="473"/>
        <v>3.8055177500876981E-2</v>
      </c>
      <c r="S2319" s="6">
        <f t="shared" si="474"/>
        <v>0</v>
      </c>
      <c r="T2319" s="6">
        <f t="shared" si="475"/>
        <v>2.7136359749919752</v>
      </c>
      <c r="U2319" s="34">
        <f t="shared" si="476"/>
        <v>0</v>
      </c>
      <c r="V2319" s="35"/>
      <c r="W2319" s="64"/>
      <c r="X2319" s="6">
        <f t="shared" si="477"/>
        <v>0</v>
      </c>
      <c r="Y2319" s="6">
        <f t="shared" si="478"/>
        <v>0.11531871969962722</v>
      </c>
      <c r="Z2319" s="6">
        <f t="shared" si="479"/>
        <v>0</v>
      </c>
      <c r="AA2319" s="6">
        <f t="shared" si="480"/>
        <v>2.636372432793225</v>
      </c>
      <c r="AB2319" s="6">
        <f t="shared" si="481"/>
        <v>0</v>
      </c>
      <c r="AC2319" s="6">
        <f t="shared" si="482"/>
        <v>0</v>
      </c>
      <c r="AD2319" s="6">
        <f t="shared" si="483"/>
        <v>0</v>
      </c>
    </row>
    <row r="2320" spans="2:30" x14ac:dyDescent="0.3">
      <c r="B2320" s="71">
        <v>0.14685337965528725</v>
      </c>
      <c r="C2320" s="71">
        <v>3.0614430587980621</v>
      </c>
      <c r="P2320" s="6">
        <f t="shared" si="471"/>
        <v>0</v>
      </c>
      <c r="Q2320" s="34">
        <f t="shared" si="472"/>
        <v>0.14685337965528725</v>
      </c>
      <c r="R2320" s="6">
        <f t="shared" si="473"/>
        <v>4.8461615286244791E-2</v>
      </c>
      <c r="S2320" s="6">
        <f t="shared" si="474"/>
        <v>0</v>
      </c>
      <c r="T2320" s="6">
        <f t="shared" si="475"/>
        <v>3.0129814435118174</v>
      </c>
      <c r="U2320" s="34">
        <f t="shared" si="476"/>
        <v>0</v>
      </c>
      <c r="V2320" s="35"/>
      <c r="W2320" s="64"/>
      <c r="X2320" s="6">
        <f t="shared" si="477"/>
        <v>0</v>
      </c>
      <c r="Y2320" s="6">
        <f t="shared" si="478"/>
        <v>0.14685337965528725</v>
      </c>
      <c r="Z2320" s="6">
        <f t="shared" si="479"/>
        <v>0</v>
      </c>
      <c r="AA2320" s="6">
        <f t="shared" si="480"/>
        <v>2.9145896791427748</v>
      </c>
      <c r="AB2320" s="6">
        <f t="shared" si="481"/>
        <v>0</v>
      </c>
      <c r="AC2320" s="6">
        <f t="shared" si="482"/>
        <v>0</v>
      </c>
      <c r="AD2320" s="6">
        <f t="shared" si="483"/>
        <v>0</v>
      </c>
    </row>
    <row r="2321" spans="2:30" x14ac:dyDescent="0.3">
      <c r="B2321" s="71">
        <v>4.3044893794135781</v>
      </c>
      <c r="C2321" s="71">
        <v>1.9556976605606382</v>
      </c>
      <c r="P2321" s="6">
        <f t="shared" si="471"/>
        <v>0</v>
      </c>
      <c r="Q2321" s="34">
        <f t="shared" si="472"/>
        <v>4.3044893794135781</v>
      </c>
      <c r="R2321" s="6">
        <f t="shared" si="473"/>
        <v>1.4204814952064808</v>
      </c>
      <c r="S2321" s="6">
        <f t="shared" si="474"/>
        <v>0</v>
      </c>
      <c r="T2321" s="6">
        <f t="shared" si="475"/>
        <v>0.53521616535415739</v>
      </c>
      <c r="U2321" s="34">
        <f t="shared" si="476"/>
        <v>0</v>
      </c>
      <c r="V2321" s="35"/>
      <c r="W2321" s="64"/>
      <c r="X2321" s="6">
        <f t="shared" si="477"/>
        <v>0</v>
      </c>
      <c r="Y2321" s="6">
        <f t="shared" si="478"/>
        <v>1.9556976605606382</v>
      </c>
      <c r="Z2321" s="6">
        <f t="shared" si="479"/>
        <v>0</v>
      </c>
      <c r="AA2321" s="6">
        <f t="shared" si="480"/>
        <v>0</v>
      </c>
      <c r="AB2321" s="6">
        <f t="shared" si="481"/>
        <v>2.3487917188529401</v>
      </c>
      <c r="AC2321" s="6">
        <f t="shared" si="482"/>
        <v>0</v>
      </c>
      <c r="AD2321" s="6">
        <f t="shared" si="483"/>
        <v>0</v>
      </c>
    </row>
    <row r="2322" spans="2:30" x14ac:dyDescent="0.3">
      <c r="B2322" s="71">
        <v>0.48476020710984091</v>
      </c>
      <c r="C2322" s="71">
        <v>2.349562151457449</v>
      </c>
      <c r="P2322" s="6">
        <f t="shared" si="471"/>
        <v>0</v>
      </c>
      <c r="Q2322" s="34">
        <f t="shared" si="472"/>
        <v>0.48476020710984091</v>
      </c>
      <c r="R2322" s="6">
        <f t="shared" si="473"/>
        <v>0.15997086834624752</v>
      </c>
      <c r="S2322" s="6">
        <f t="shared" si="474"/>
        <v>0</v>
      </c>
      <c r="T2322" s="6">
        <f t="shared" si="475"/>
        <v>2.1895912831112012</v>
      </c>
      <c r="U2322" s="34">
        <f t="shared" si="476"/>
        <v>0</v>
      </c>
      <c r="V2322" s="35"/>
      <c r="W2322" s="64"/>
      <c r="X2322" s="6">
        <f t="shared" si="477"/>
        <v>0</v>
      </c>
      <c r="Y2322" s="6">
        <f t="shared" si="478"/>
        <v>0.48476020710984091</v>
      </c>
      <c r="Z2322" s="6">
        <f t="shared" si="479"/>
        <v>0</v>
      </c>
      <c r="AA2322" s="6">
        <f t="shared" si="480"/>
        <v>1.864801944347608</v>
      </c>
      <c r="AB2322" s="6">
        <f t="shared" si="481"/>
        <v>0</v>
      </c>
      <c r="AC2322" s="6">
        <f t="shared" si="482"/>
        <v>0</v>
      </c>
      <c r="AD2322" s="6">
        <f t="shared" si="483"/>
        <v>0</v>
      </c>
    </row>
    <row r="2323" spans="2:30" x14ac:dyDescent="0.3">
      <c r="B2323" s="71">
        <v>0.45333474204663526</v>
      </c>
      <c r="C2323" s="71">
        <v>2.5776597467208888</v>
      </c>
      <c r="P2323" s="6">
        <f t="shared" si="471"/>
        <v>0</v>
      </c>
      <c r="Q2323" s="34">
        <f t="shared" si="472"/>
        <v>0.45333474204663526</v>
      </c>
      <c r="R2323" s="6">
        <f t="shared" si="473"/>
        <v>0.14960046487538964</v>
      </c>
      <c r="S2323" s="6">
        <f t="shared" si="474"/>
        <v>0</v>
      </c>
      <c r="T2323" s="6">
        <f t="shared" si="475"/>
        <v>2.4280592818454991</v>
      </c>
      <c r="U2323" s="34">
        <f t="shared" si="476"/>
        <v>0</v>
      </c>
      <c r="V2323" s="35"/>
      <c r="W2323" s="64"/>
      <c r="X2323" s="6">
        <f t="shared" si="477"/>
        <v>0</v>
      </c>
      <c r="Y2323" s="6">
        <f t="shared" si="478"/>
        <v>0.45333474204663526</v>
      </c>
      <c r="Z2323" s="6">
        <f t="shared" si="479"/>
        <v>0</v>
      </c>
      <c r="AA2323" s="6">
        <f t="shared" si="480"/>
        <v>2.1243250046742537</v>
      </c>
      <c r="AB2323" s="6">
        <f t="shared" si="481"/>
        <v>0</v>
      </c>
      <c r="AC2323" s="6">
        <f t="shared" si="482"/>
        <v>0</v>
      </c>
      <c r="AD2323" s="6">
        <f t="shared" si="483"/>
        <v>0</v>
      </c>
    </row>
    <row r="2324" spans="2:30" x14ac:dyDescent="0.3">
      <c r="B2324" s="71">
        <v>0.63520550785734575</v>
      </c>
      <c r="C2324" s="71">
        <v>2.5431813918983592</v>
      </c>
      <c r="P2324" s="6">
        <f t="shared" si="471"/>
        <v>0</v>
      </c>
      <c r="Q2324" s="34">
        <f t="shared" si="472"/>
        <v>0.63520550785734575</v>
      </c>
      <c r="R2324" s="6">
        <f t="shared" si="473"/>
        <v>0.20961781759292411</v>
      </c>
      <c r="S2324" s="6">
        <f t="shared" si="474"/>
        <v>0</v>
      </c>
      <c r="T2324" s="6">
        <f t="shared" si="475"/>
        <v>2.333563574305435</v>
      </c>
      <c r="U2324" s="34">
        <f t="shared" si="476"/>
        <v>0</v>
      </c>
      <c r="V2324" s="35"/>
      <c r="W2324" s="64"/>
      <c r="X2324" s="6">
        <f t="shared" si="477"/>
        <v>0</v>
      </c>
      <c r="Y2324" s="6">
        <f t="shared" si="478"/>
        <v>0.63520550785734575</v>
      </c>
      <c r="Z2324" s="6">
        <f t="shared" si="479"/>
        <v>0</v>
      </c>
      <c r="AA2324" s="6">
        <f t="shared" si="480"/>
        <v>1.9079758840410135</v>
      </c>
      <c r="AB2324" s="6">
        <f t="shared" si="481"/>
        <v>0</v>
      </c>
      <c r="AC2324" s="6">
        <f t="shared" si="482"/>
        <v>0</v>
      </c>
      <c r="AD2324" s="6">
        <f t="shared" si="483"/>
        <v>0</v>
      </c>
    </row>
    <row r="2325" spans="2:30" x14ac:dyDescent="0.3">
      <c r="B2325" s="71">
        <v>0.22416851713017197</v>
      </c>
      <c r="C2325" s="71">
        <v>3.3989727038059652</v>
      </c>
      <c r="P2325" s="6">
        <f t="shared" si="471"/>
        <v>0</v>
      </c>
      <c r="Q2325" s="34">
        <f t="shared" si="472"/>
        <v>0.22416851713017197</v>
      </c>
      <c r="R2325" s="6">
        <f t="shared" si="473"/>
        <v>7.3975610652956755E-2</v>
      </c>
      <c r="S2325" s="6">
        <f t="shared" si="474"/>
        <v>0</v>
      </c>
      <c r="T2325" s="6">
        <f t="shared" si="475"/>
        <v>3.3249970931530086</v>
      </c>
      <c r="U2325" s="34">
        <f t="shared" si="476"/>
        <v>0</v>
      </c>
      <c r="V2325" s="35"/>
      <c r="W2325" s="64"/>
      <c r="X2325" s="6">
        <f t="shared" si="477"/>
        <v>0</v>
      </c>
      <c r="Y2325" s="6">
        <f t="shared" si="478"/>
        <v>0.22416851713017197</v>
      </c>
      <c r="Z2325" s="6">
        <f t="shared" si="479"/>
        <v>0</v>
      </c>
      <c r="AA2325" s="6">
        <f t="shared" si="480"/>
        <v>3.174804186675793</v>
      </c>
      <c r="AB2325" s="6">
        <f t="shared" si="481"/>
        <v>0</v>
      </c>
      <c r="AC2325" s="6">
        <f t="shared" si="482"/>
        <v>0</v>
      </c>
      <c r="AD2325" s="6">
        <f t="shared" si="483"/>
        <v>0</v>
      </c>
    </row>
    <row r="2326" spans="2:30" x14ac:dyDescent="0.3">
      <c r="B2326" s="71">
        <v>0.32723948768341404</v>
      </c>
      <c r="C2326" s="71">
        <v>3.5224965193591307</v>
      </c>
      <c r="P2326" s="6">
        <f t="shared" si="471"/>
        <v>0</v>
      </c>
      <c r="Q2326" s="34">
        <f t="shared" si="472"/>
        <v>0.32723948768341404</v>
      </c>
      <c r="R2326" s="6">
        <f t="shared" si="473"/>
        <v>0.10798903093552664</v>
      </c>
      <c r="S2326" s="6">
        <f t="shared" si="474"/>
        <v>0</v>
      </c>
      <c r="T2326" s="6">
        <f t="shared" si="475"/>
        <v>3.4145074884236042</v>
      </c>
      <c r="U2326" s="34">
        <f t="shared" si="476"/>
        <v>0</v>
      </c>
      <c r="V2326" s="35"/>
      <c r="W2326" s="64"/>
      <c r="X2326" s="6">
        <f t="shared" si="477"/>
        <v>0</v>
      </c>
      <c r="Y2326" s="6">
        <f t="shared" si="478"/>
        <v>0.32723948768341404</v>
      </c>
      <c r="Z2326" s="6">
        <f t="shared" si="479"/>
        <v>0</v>
      </c>
      <c r="AA2326" s="6">
        <f t="shared" si="480"/>
        <v>3.1952570316757165</v>
      </c>
      <c r="AB2326" s="6">
        <f t="shared" si="481"/>
        <v>0</v>
      </c>
      <c r="AC2326" s="6">
        <f t="shared" si="482"/>
        <v>0</v>
      </c>
      <c r="AD2326" s="6">
        <f t="shared" si="483"/>
        <v>0</v>
      </c>
    </row>
    <row r="2327" spans="2:30" x14ac:dyDescent="0.3">
      <c r="B2327" s="71">
        <v>0.20527581008399193</v>
      </c>
      <c r="C2327" s="71">
        <v>5.5437794384579311</v>
      </c>
      <c r="P2327" s="6">
        <f t="shared" si="471"/>
        <v>0</v>
      </c>
      <c r="Q2327" s="34">
        <f t="shared" si="472"/>
        <v>0.20527581008399193</v>
      </c>
      <c r="R2327" s="6">
        <f t="shared" si="473"/>
        <v>6.774101732771734E-2</v>
      </c>
      <c r="S2327" s="6">
        <f t="shared" si="474"/>
        <v>0</v>
      </c>
      <c r="T2327" s="6">
        <f t="shared" si="475"/>
        <v>5.4760384211302133</v>
      </c>
      <c r="U2327" s="34">
        <f t="shared" si="476"/>
        <v>0</v>
      </c>
      <c r="V2327" s="35"/>
      <c r="W2327" s="64"/>
      <c r="X2327" s="6">
        <f t="shared" si="477"/>
        <v>0</v>
      </c>
      <c r="Y2327" s="6">
        <f t="shared" si="478"/>
        <v>0.20527581008399193</v>
      </c>
      <c r="Z2327" s="6">
        <f t="shared" si="479"/>
        <v>0</v>
      </c>
      <c r="AA2327" s="6">
        <f t="shared" si="480"/>
        <v>5.3385036283739389</v>
      </c>
      <c r="AB2327" s="6">
        <f t="shared" si="481"/>
        <v>0</v>
      </c>
      <c r="AC2327" s="6">
        <f t="shared" si="482"/>
        <v>0</v>
      </c>
      <c r="AD2327" s="6">
        <f t="shared" si="483"/>
        <v>0</v>
      </c>
    </row>
    <row r="2328" spans="2:30" x14ac:dyDescent="0.3">
      <c r="B2328" s="71">
        <v>0.14676580459560989</v>
      </c>
      <c r="C2328" s="71">
        <v>6.3755421742642584</v>
      </c>
      <c r="P2328" s="6">
        <f t="shared" si="471"/>
        <v>0</v>
      </c>
      <c r="Q2328" s="34">
        <f t="shared" si="472"/>
        <v>0.14676580459560989</v>
      </c>
      <c r="R2328" s="6">
        <f t="shared" si="473"/>
        <v>4.8432715516551268E-2</v>
      </c>
      <c r="S2328" s="6">
        <f t="shared" si="474"/>
        <v>0</v>
      </c>
      <c r="T2328" s="6">
        <f t="shared" si="475"/>
        <v>6.3271094587477075</v>
      </c>
      <c r="U2328" s="34">
        <f t="shared" si="476"/>
        <v>0</v>
      </c>
      <c r="V2328" s="35"/>
      <c r="W2328" s="64"/>
      <c r="X2328" s="6">
        <f t="shared" si="477"/>
        <v>0</v>
      </c>
      <c r="Y2328" s="6">
        <f t="shared" si="478"/>
        <v>0.14676580459560989</v>
      </c>
      <c r="Z2328" s="6">
        <f t="shared" si="479"/>
        <v>0</v>
      </c>
      <c r="AA2328" s="6">
        <f t="shared" si="480"/>
        <v>6.2287763696686484</v>
      </c>
      <c r="AB2328" s="6">
        <f t="shared" si="481"/>
        <v>0</v>
      </c>
      <c r="AC2328" s="6">
        <f t="shared" si="482"/>
        <v>0</v>
      </c>
      <c r="AD2328" s="6">
        <f t="shared" si="483"/>
        <v>0</v>
      </c>
    </row>
    <row r="2329" spans="2:30" x14ac:dyDescent="0.3">
      <c r="B2329" s="71">
        <v>0.10355425880633247</v>
      </c>
      <c r="C2329" s="71">
        <v>7.0077948844641034</v>
      </c>
      <c r="P2329" s="6">
        <f t="shared" si="471"/>
        <v>0</v>
      </c>
      <c r="Q2329" s="34">
        <f t="shared" si="472"/>
        <v>0.10355425880633247</v>
      </c>
      <c r="R2329" s="6">
        <f t="shared" si="473"/>
        <v>3.4172905406089714E-2</v>
      </c>
      <c r="S2329" s="6">
        <f t="shared" si="474"/>
        <v>0</v>
      </c>
      <c r="T2329" s="6">
        <f t="shared" si="475"/>
        <v>6.9736219790580138</v>
      </c>
      <c r="U2329" s="34">
        <f t="shared" si="476"/>
        <v>0</v>
      </c>
      <c r="V2329" s="35"/>
      <c r="W2329" s="64"/>
      <c r="X2329" s="6">
        <f t="shared" si="477"/>
        <v>0</v>
      </c>
      <c r="Y2329" s="6">
        <f t="shared" si="478"/>
        <v>0.10355425880633247</v>
      </c>
      <c r="Z2329" s="6">
        <f t="shared" si="479"/>
        <v>0</v>
      </c>
      <c r="AA2329" s="6">
        <f t="shared" si="480"/>
        <v>6.9042406256577706</v>
      </c>
      <c r="AB2329" s="6">
        <f t="shared" si="481"/>
        <v>0</v>
      </c>
      <c r="AC2329" s="6">
        <f t="shared" si="482"/>
        <v>0</v>
      </c>
      <c r="AD2329" s="6">
        <f t="shared" si="483"/>
        <v>0</v>
      </c>
    </row>
    <row r="2330" spans="2:30" x14ac:dyDescent="0.3">
      <c r="B2330" s="71">
        <v>6.1223762453166755E-2</v>
      </c>
      <c r="C2330" s="71">
        <v>7.5081011691382322</v>
      </c>
      <c r="P2330" s="6">
        <f t="shared" si="471"/>
        <v>0</v>
      </c>
      <c r="Q2330" s="34">
        <f t="shared" si="472"/>
        <v>6.1223762453166755E-2</v>
      </c>
      <c r="R2330" s="6">
        <f t="shared" si="473"/>
        <v>2.0203841609545029E-2</v>
      </c>
      <c r="S2330" s="6">
        <f t="shared" si="474"/>
        <v>0</v>
      </c>
      <c r="T2330" s="6">
        <f t="shared" si="475"/>
        <v>7.4878973275286871</v>
      </c>
      <c r="U2330" s="34">
        <f t="shared" si="476"/>
        <v>0</v>
      </c>
      <c r="V2330" s="35"/>
      <c r="W2330" s="64"/>
      <c r="X2330" s="6">
        <f t="shared" si="477"/>
        <v>0</v>
      </c>
      <c r="Y2330" s="6">
        <f t="shared" si="478"/>
        <v>6.1223762453166755E-2</v>
      </c>
      <c r="Z2330" s="6">
        <f t="shared" si="479"/>
        <v>0</v>
      </c>
      <c r="AA2330" s="6">
        <f t="shared" si="480"/>
        <v>7.4468774066850658</v>
      </c>
      <c r="AB2330" s="6">
        <f t="shared" si="481"/>
        <v>0</v>
      </c>
      <c r="AC2330" s="6">
        <f t="shared" si="482"/>
        <v>0</v>
      </c>
      <c r="AD2330" s="6">
        <f t="shared" si="483"/>
        <v>0</v>
      </c>
    </row>
    <row r="2331" spans="2:30" x14ac:dyDescent="0.3">
      <c r="B2331" s="71">
        <v>5.27543121284028E-2</v>
      </c>
      <c r="C2331" s="71">
        <v>7.9489880464352272</v>
      </c>
      <c r="P2331" s="6">
        <f t="shared" si="471"/>
        <v>0</v>
      </c>
      <c r="Q2331" s="34">
        <f t="shared" si="472"/>
        <v>5.27543121284028E-2</v>
      </c>
      <c r="R2331" s="6">
        <f t="shared" si="473"/>
        <v>1.7408923002372925E-2</v>
      </c>
      <c r="S2331" s="6">
        <f t="shared" si="474"/>
        <v>0</v>
      </c>
      <c r="T2331" s="6">
        <f t="shared" si="475"/>
        <v>7.9315791234328543</v>
      </c>
      <c r="U2331" s="34">
        <f t="shared" si="476"/>
        <v>0</v>
      </c>
      <c r="V2331" s="35"/>
      <c r="W2331" s="64"/>
      <c r="X2331" s="6">
        <f t="shared" si="477"/>
        <v>0</v>
      </c>
      <c r="Y2331" s="6">
        <f t="shared" si="478"/>
        <v>5.27543121284028E-2</v>
      </c>
      <c r="Z2331" s="6">
        <f t="shared" si="479"/>
        <v>0</v>
      </c>
      <c r="AA2331" s="6">
        <f t="shared" si="480"/>
        <v>7.8962337343068247</v>
      </c>
      <c r="AB2331" s="6">
        <f t="shared" si="481"/>
        <v>0</v>
      </c>
      <c r="AC2331" s="6">
        <f t="shared" si="482"/>
        <v>0</v>
      </c>
      <c r="AD2331" s="6">
        <f t="shared" si="483"/>
        <v>0</v>
      </c>
    </row>
    <row r="2332" spans="2:30" x14ac:dyDescent="0.3">
      <c r="B2332" s="71">
        <v>5.0248230127218629E-2</v>
      </c>
      <c r="C2332" s="71">
        <v>8.4199907301878163</v>
      </c>
      <c r="P2332" s="6">
        <f t="shared" si="471"/>
        <v>0</v>
      </c>
      <c r="Q2332" s="34">
        <f t="shared" si="472"/>
        <v>5.0248230127218629E-2</v>
      </c>
      <c r="R2332" s="6">
        <f t="shared" si="473"/>
        <v>1.6581915941982148E-2</v>
      </c>
      <c r="S2332" s="6">
        <f t="shared" si="474"/>
        <v>0</v>
      </c>
      <c r="T2332" s="6">
        <f t="shared" si="475"/>
        <v>8.4034088142458341</v>
      </c>
      <c r="U2332" s="34">
        <f t="shared" si="476"/>
        <v>0</v>
      </c>
      <c r="V2332" s="35"/>
      <c r="W2332" s="64"/>
      <c r="X2332" s="6">
        <f t="shared" si="477"/>
        <v>0</v>
      </c>
      <c r="Y2332" s="6">
        <f t="shared" si="478"/>
        <v>5.0248230127218629E-2</v>
      </c>
      <c r="Z2332" s="6">
        <f t="shared" si="479"/>
        <v>0</v>
      </c>
      <c r="AA2332" s="6">
        <f t="shared" si="480"/>
        <v>8.3697425000605978</v>
      </c>
      <c r="AB2332" s="6">
        <f t="shared" si="481"/>
        <v>0</v>
      </c>
      <c r="AC2332" s="6">
        <f t="shared" si="482"/>
        <v>0</v>
      </c>
      <c r="AD2332" s="6">
        <f t="shared" si="483"/>
        <v>0</v>
      </c>
    </row>
    <row r="2333" spans="2:30" x14ac:dyDescent="0.3">
      <c r="B2333" s="71">
        <v>4.7540344533839408E-2</v>
      </c>
      <c r="C2333" s="71">
        <v>8.9125277374493557</v>
      </c>
      <c r="P2333" s="6">
        <f t="shared" si="471"/>
        <v>0</v>
      </c>
      <c r="Q2333" s="34">
        <f t="shared" si="472"/>
        <v>4.7540344533839408E-2</v>
      </c>
      <c r="R2333" s="6">
        <f t="shared" si="473"/>
        <v>1.5688313696167005E-2</v>
      </c>
      <c r="S2333" s="6">
        <f t="shared" si="474"/>
        <v>0</v>
      </c>
      <c r="T2333" s="6">
        <f t="shared" si="475"/>
        <v>8.8968394237531889</v>
      </c>
      <c r="U2333" s="34">
        <f t="shared" si="476"/>
        <v>0</v>
      </c>
      <c r="V2333" s="35"/>
      <c r="W2333" s="64"/>
      <c r="X2333" s="6">
        <f t="shared" si="477"/>
        <v>0</v>
      </c>
      <c r="Y2333" s="6">
        <f t="shared" si="478"/>
        <v>4.7540344533839408E-2</v>
      </c>
      <c r="Z2333" s="6">
        <f t="shared" si="479"/>
        <v>0</v>
      </c>
      <c r="AA2333" s="6">
        <f t="shared" si="480"/>
        <v>8.8649873929155163</v>
      </c>
      <c r="AB2333" s="6">
        <f t="shared" si="481"/>
        <v>0</v>
      </c>
      <c r="AC2333" s="6">
        <f t="shared" si="482"/>
        <v>0</v>
      </c>
      <c r="AD2333" s="6">
        <f t="shared" si="483"/>
        <v>0</v>
      </c>
    </row>
    <row r="2334" spans="2:30" x14ac:dyDescent="0.3">
      <c r="B2334" s="71">
        <v>4.4877973178756289E-2</v>
      </c>
      <c r="C2334" s="71">
        <v>9.3796050884116031</v>
      </c>
      <c r="P2334" s="6">
        <f t="shared" si="471"/>
        <v>0</v>
      </c>
      <c r="Q2334" s="34">
        <f t="shared" si="472"/>
        <v>4.4877973178756289E-2</v>
      </c>
      <c r="R2334" s="6">
        <f t="shared" si="473"/>
        <v>1.4809731148989575E-2</v>
      </c>
      <c r="S2334" s="6">
        <f t="shared" si="474"/>
        <v>0</v>
      </c>
      <c r="T2334" s="6">
        <f t="shared" si="475"/>
        <v>9.3647953572626133</v>
      </c>
      <c r="U2334" s="34">
        <f t="shared" si="476"/>
        <v>0</v>
      </c>
      <c r="V2334" s="35"/>
      <c r="W2334" s="64"/>
      <c r="X2334" s="6">
        <f t="shared" si="477"/>
        <v>0</v>
      </c>
      <c r="Y2334" s="6">
        <f t="shared" si="478"/>
        <v>4.4877973178756289E-2</v>
      </c>
      <c r="Z2334" s="6">
        <f t="shared" si="479"/>
        <v>0</v>
      </c>
      <c r="AA2334" s="6">
        <f t="shared" si="480"/>
        <v>9.3347271152328464</v>
      </c>
      <c r="AB2334" s="6">
        <f t="shared" si="481"/>
        <v>0</v>
      </c>
      <c r="AC2334" s="6">
        <f t="shared" si="482"/>
        <v>0</v>
      </c>
      <c r="AD2334" s="6">
        <f t="shared" si="483"/>
        <v>0</v>
      </c>
    </row>
    <row r="2335" spans="2:30" x14ac:dyDescent="0.3">
      <c r="B2335" s="71">
        <v>4.2523030385986052E-2</v>
      </c>
      <c r="C2335" s="71">
        <v>9.8089060093022997</v>
      </c>
      <c r="P2335" s="6">
        <f t="shared" si="471"/>
        <v>0</v>
      </c>
      <c r="Q2335" s="34">
        <f t="shared" si="472"/>
        <v>4.2523030385986052E-2</v>
      </c>
      <c r="R2335" s="6">
        <f t="shared" si="473"/>
        <v>1.4032600027375398E-2</v>
      </c>
      <c r="S2335" s="6">
        <f t="shared" si="474"/>
        <v>0</v>
      </c>
      <c r="T2335" s="6">
        <f t="shared" si="475"/>
        <v>9.7948734092749241</v>
      </c>
      <c r="U2335" s="34">
        <f t="shared" si="476"/>
        <v>0</v>
      </c>
      <c r="V2335" s="35"/>
      <c r="W2335" s="64"/>
      <c r="X2335" s="6">
        <f t="shared" si="477"/>
        <v>0</v>
      </c>
      <c r="Y2335" s="6">
        <f t="shared" si="478"/>
        <v>4.2523030385986052E-2</v>
      </c>
      <c r="Z2335" s="6">
        <f t="shared" si="479"/>
        <v>0</v>
      </c>
      <c r="AA2335" s="6">
        <f t="shared" si="480"/>
        <v>9.7663829789163135</v>
      </c>
      <c r="AB2335" s="6">
        <f t="shared" si="481"/>
        <v>0</v>
      </c>
      <c r="AC2335" s="6">
        <f t="shared" si="482"/>
        <v>0</v>
      </c>
      <c r="AD2335" s="6">
        <f t="shared" si="483"/>
        <v>0</v>
      </c>
    </row>
    <row r="2336" spans="2:30" x14ac:dyDescent="0.3">
      <c r="B2336" s="71">
        <v>4.016772617116017E-2</v>
      </c>
      <c r="C2336" s="71">
        <v>10.234352428610856</v>
      </c>
      <c r="P2336" s="6">
        <f t="shared" si="471"/>
        <v>0</v>
      </c>
      <c r="Q2336" s="34">
        <f t="shared" si="472"/>
        <v>4.016772617116017E-2</v>
      </c>
      <c r="R2336" s="6">
        <f t="shared" si="473"/>
        <v>1.3255349636482857E-2</v>
      </c>
      <c r="S2336" s="6">
        <f t="shared" si="474"/>
        <v>0</v>
      </c>
      <c r="T2336" s="6">
        <f t="shared" si="475"/>
        <v>10.221097078974374</v>
      </c>
      <c r="U2336" s="34">
        <f t="shared" si="476"/>
        <v>0</v>
      </c>
      <c r="V2336" s="35"/>
      <c r="W2336" s="64"/>
      <c r="X2336" s="6">
        <f t="shared" si="477"/>
        <v>0</v>
      </c>
      <c r="Y2336" s="6">
        <f t="shared" si="478"/>
        <v>4.016772617116017E-2</v>
      </c>
      <c r="Z2336" s="6">
        <f t="shared" si="479"/>
        <v>0</v>
      </c>
      <c r="AA2336" s="6">
        <f t="shared" si="480"/>
        <v>10.194184702439696</v>
      </c>
      <c r="AB2336" s="6">
        <f t="shared" si="481"/>
        <v>0</v>
      </c>
      <c r="AC2336" s="6">
        <f t="shared" si="482"/>
        <v>0</v>
      </c>
      <c r="AD2336" s="6">
        <f t="shared" si="483"/>
        <v>0</v>
      </c>
    </row>
    <row r="2337" spans="2:30" x14ac:dyDescent="0.3">
      <c r="B2337" s="71">
        <v>3.7509994885617202E-2</v>
      </c>
      <c r="C2337" s="71">
        <v>10.696547890327743</v>
      </c>
      <c r="P2337" s="6">
        <f t="shared" si="471"/>
        <v>0</v>
      </c>
      <c r="Q2337" s="34">
        <f t="shared" si="472"/>
        <v>3.7509994885617202E-2</v>
      </c>
      <c r="R2337" s="6">
        <f t="shared" si="473"/>
        <v>1.2378298312253677E-2</v>
      </c>
      <c r="S2337" s="6">
        <f t="shared" si="474"/>
        <v>0</v>
      </c>
      <c r="T2337" s="6">
        <f t="shared" si="475"/>
        <v>10.68416959201549</v>
      </c>
      <c r="U2337" s="34">
        <f t="shared" si="476"/>
        <v>0</v>
      </c>
      <c r="V2337" s="35"/>
      <c r="W2337" s="64"/>
      <c r="X2337" s="6">
        <f t="shared" si="477"/>
        <v>0</v>
      </c>
      <c r="Y2337" s="6">
        <f t="shared" si="478"/>
        <v>3.7509994885617202E-2</v>
      </c>
      <c r="Z2337" s="6">
        <f t="shared" si="479"/>
        <v>0</v>
      </c>
      <c r="AA2337" s="6">
        <f t="shared" si="480"/>
        <v>10.659037895442125</v>
      </c>
      <c r="AB2337" s="6">
        <f t="shared" si="481"/>
        <v>0</v>
      </c>
      <c r="AC2337" s="6">
        <f t="shared" si="482"/>
        <v>0</v>
      </c>
      <c r="AD2337" s="6">
        <f t="shared" si="483"/>
        <v>0</v>
      </c>
    </row>
    <row r="2338" spans="2:30" x14ac:dyDescent="0.3">
      <c r="B2338" s="71">
        <v>3.4832095637111746E-2</v>
      </c>
      <c r="C2338" s="71">
        <v>11.159142733488212</v>
      </c>
      <c r="P2338" s="6">
        <f t="shared" si="471"/>
        <v>0</v>
      </c>
      <c r="Q2338" s="34">
        <f t="shared" si="472"/>
        <v>3.4832095637111746E-2</v>
      </c>
      <c r="R2338" s="6">
        <f t="shared" si="473"/>
        <v>1.1494591560246877E-2</v>
      </c>
      <c r="S2338" s="6">
        <f t="shared" si="474"/>
        <v>0</v>
      </c>
      <c r="T2338" s="6">
        <f t="shared" si="475"/>
        <v>11.147648141927965</v>
      </c>
      <c r="U2338" s="34">
        <f t="shared" si="476"/>
        <v>0</v>
      </c>
      <c r="V2338" s="35"/>
      <c r="W2338" s="64"/>
      <c r="X2338" s="6">
        <f t="shared" si="477"/>
        <v>0</v>
      </c>
      <c r="Y2338" s="6">
        <f t="shared" si="478"/>
        <v>3.4832095637111746E-2</v>
      </c>
      <c r="Z2338" s="6">
        <f t="shared" si="479"/>
        <v>0</v>
      </c>
      <c r="AA2338" s="6">
        <f t="shared" si="480"/>
        <v>11.124310637851099</v>
      </c>
      <c r="AB2338" s="6">
        <f t="shared" si="481"/>
        <v>0</v>
      </c>
      <c r="AC2338" s="6">
        <f t="shared" si="482"/>
        <v>0</v>
      </c>
      <c r="AD2338" s="6">
        <f t="shared" si="483"/>
        <v>0</v>
      </c>
    </row>
    <row r="2339" spans="2:30" x14ac:dyDescent="0.3">
      <c r="B2339" s="71">
        <v>3.445525813859799E-2</v>
      </c>
      <c r="C2339" s="71">
        <v>11.285901450448241</v>
      </c>
      <c r="P2339" s="6">
        <f t="shared" si="471"/>
        <v>0</v>
      </c>
      <c r="Q2339" s="34">
        <f t="shared" si="472"/>
        <v>3.445525813859799E-2</v>
      </c>
      <c r="R2339" s="6">
        <f t="shared" si="473"/>
        <v>1.1370235185737336E-2</v>
      </c>
      <c r="S2339" s="6">
        <f t="shared" si="474"/>
        <v>0</v>
      </c>
      <c r="T2339" s="6">
        <f t="shared" si="475"/>
        <v>11.274531215262504</v>
      </c>
      <c r="U2339" s="34">
        <f t="shared" si="476"/>
        <v>0</v>
      </c>
      <c r="V2339" s="35"/>
      <c r="W2339" s="64"/>
      <c r="X2339" s="6">
        <f t="shared" si="477"/>
        <v>0</v>
      </c>
      <c r="Y2339" s="6">
        <f t="shared" si="478"/>
        <v>3.445525813859799E-2</v>
      </c>
      <c r="Z2339" s="6">
        <f t="shared" si="479"/>
        <v>0</v>
      </c>
      <c r="AA2339" s="6">
        <f t="shared" si="480"/>
        <v>11.251446192309643</v>
      </c>
      <c r="AB2339" s="6">
        <f t="shared" si="481"/>
        <v>0</v>
      </c>
      <c r="AC2339" s="6">
        <f t="shared" si="482"/>
        <v>0</v>
      </c>
      <c r="AD2339" s="6">
        <f t="shared" si="483"/>
        <v>0</v>
      </c>
    </row>
    <row r="2340" spans="2:30" x14ac:dyDescent="0.3">
      <c r="B2340" s="71">
        <v>3.6094765003894261E-2</v>
      </c>
      <c r="C2340" s="71">
        <v>11.04366063105274</v>
      </c>
      <c r="P2340" s="6">
        <f t="shared" si="471"/>
        <v>0</v>
      </c>
      <c r="Q2340" s="34">
        <f t="shared" si="472"/>
        <v>3.6094765003894261E-2</v>
      </c>
      <c r="R2340" s="6">
        <f t="shared" si="473"/>
        <v>1.1911272451285107E-2</v>
      </c>
      <c r="S2340" s="6">
        <f t="shared" si="474"/>
        <v>0</v>
      </c>
      <c r="T2340" s="6">
        <f t="shared" si="475"/>
        <v>11.031749358601454</v>
      </c>
      <c r="U2340" s="34">
        <f t="shared" si="476"/>
        <v>0</v>
      </c>
      <c r="V2340" s="35"/>
      <c r="W2340" s="64"/>
      <c r="X2340" s="6">
        <f t="shared" si="477"/>
        <v>0</v>
      </c>
      <c r="Y2340" s="6">
        <f t="shared" si="478"/>
        <v>3.6094765003894261E-2</v>
      </c>
      <c r="Z2340" s="6">
        <f t="shared" si="479"/>
        <v>0</v>
      </c>
      <c r="AA2340" s="6">
        <f t="shared" si="480"/>
        <v>11.007565866048846</v>
      </c>
      <c r="AB2340" s="6">
        <f t="shared" si="481"/>
        <v>0</v>
      </c>
      <c r="AC2340" s="6">
        <f t="shared" si="482"/>
        <v>0</v>
      </c>
      <c r="AD2340" s="6">
        <f t="shared" si="483"/>
        <v>0</v>
      </c>
    </row>
    <row r="2341" spans="2:30" x14ac:dyDescent="0.3">
      <c r="B2341" s="71">
        <v>4.8176699137284465E-2</v>
      </c>
      <c r="C2341" s="71">
        <v>8.1976591718112886</v>
      </c>
      <c r="P2341" s="6">
        <f t="shared" si="471"/>
        <v>0</v>
      </c>
      <c r="Q2341" s="34">
        <f t="shared" si="472"/>
        <v>4.8176699137284465E-2</v>
      </c>
      <c r="R2341" s="6">
        <f t="shared" si="473"/>
        <v>1.5898310715303874E-2</v>
      </c>
      <c r="S2341" s="6">
        <f t="shared" si="474"/>
        <v>0</v>
      </c>
      <c r="T2341" s="6">
        <f t="shared" si="475"/>
        <v>8.1817608610959844</v>
      </c>
      <c r="U2341" s="34">
        <f t="shared" si="476"/>
        <v>0</v>
      </c>
      <c r="V2341" s="35"/>
      <c r="W2341" s="64"/>
      <c r="X2341" s="6">
        <f t="shared" si="477"/>
        <v>0</v>
      </c>
      <c r="Y2341" s="6">
        <f t="shared" si="478"/>
        <v>4.8176699137284465E-2</v>
      </c>
      <c r="Z2341" s="6">
        <f t="shared" si="479"/>
        <v>0</v>
      </c>
      <c r="AA2341" s="6">
        <f t="shared" si="480"/>
        <v>8.1494824726740038</v>
      </c>
      <c r="AB2341" s="6">
        <f t="shared" si="481"/>
        <v>0</v>
      </c>
      <c r="AC2341" s="6">
        <f t="shared" si="482"/>
        <v>0</v>
      </c>
      <c r="AD2341" s="6">
        <f t="shared" si="483"/>
        <v>0</v>
      </c>
    </row>
    <row r="2342" spans="2:30" x14ac:dyDescent="0.3">
      <c r="B2342" s="71">
        <v>5.3021355053159282E-2</v>
      </c>
      <c r="C2342" s="71">
        <v>5.1273445652090333</v>
      </c>
      <c r="P2342" s="6">
        <f t="shared" si="471"/>
        <v>0</v>
      </c>
      <c r="Q2342" s="34">
        <f t="shared" si="472"/>
        <v>5.3021355053159282E-2</v>
      </c>
      <c r="R2342" s="6">
        <f t="shared" si="473"/>
        <v>1.7497047167542565E-2</v>
      </c>
      <c r="S2342" s="6">
        <f t="shared" si="474"/>
        <v>0</v>
      </c>
      <c r="T2342" s="6">
        <f t="shared" si="475"/>
        <v>5.1098475180414908</v>
      </c>
      <c r="U2342" s="34">
        <f t="shared" si="476"/>
        <v>0</v>
      </c>
      <c r="V2342" s="35"/>
      <c r="W2342" s="64"/>
      <c r="X2342" s="6">
        <f t="shared" si="477"/>
        <v>0</v>
      </c>
      <c r="Y2342" s="6">
        <f t="shared" si="478"/>
        <v>5.3021355053159282E-2</v>
      </c>
      <c r="Z2342" s="6">
        <f t="shared" si="479"/>
        <v>0</v>
      </c>
      <c r="AA2342" s="6">
        <f t="shared" si="480"/>
        <v>5.0743232101558737</v>
      </c>
      <c r="AB2342" s="6">
        <f t="shared" si="481"/>
        <v>0</v>
      </c>
      <c r="AC2342" s="6">
        <f t="shared" si="482"/>
        <v>0</v>
      </c>
      <c r="AD2342" s="6">
        <f t="shared" si="483"/>
        <v>0</v>
      </c>
    </row>
    <row r="2343" spans="2:30" x14ac:dyDescent="0.3">
      <c r="B2343" s="71">
        <v>3.6427317660613103</v>
      </c>
      <c r="C2343" s="71">
        <v>3.7522070414535849</v>
      </c>
      <c r="P2343" s="6">
        <f t="shared" si="471"/>
        <v>0</v>
      </c>
      <c r="Q2343" s="34">
        <f t="shared" si="472"/>
        <v>3.6427317660613103</v>
      </c>
      <c r="R2343" s="6">
        <f t="shared" si="473"/>
        <v>1.2021014828002325</v>
      </c>
      <c r="S2343" s="6">
        <f t="shared" si="474"/>
        <v>0</v>
      </c>
      <c r="T2343" s="6">
        <f t="shared" si="475"/>
        <v>2.5501055586533523</v>
      </c>
      <c r="U2343" s="34">
        <f t="shared" si="476"/>
        <v>0</v>
      </c>
      <c r="V2343" s="35"/>
      <c r="W2343" s="64"/>
      <c r="X2343" s="6">
        <f t="shared" si="477"/>
        <v>0</v>
      </c>
      <c r="Y2343" s="6">
        <f t="shared" si="478"/>
        <v>3.6427317660613103</v>
      </c>
      <c r="Z2343" s="6">
        <f t="shared" si="479"/>
        <v>0</v>
      </c>
      <c r="AA2343" s="6">
        <f t="shared" si="480"/>
        <v>0.10947527539227453</v>
      </c>
      <c r="AB2343" s="6">
        <f t="shared" si="481"/>
        <v>0</v>
      </c>
      <c r="AC2343" s="6">
        <f t="shared" si="482"/>
        <v>0</v>
      </c>
      <c r="AD2343" s="6">
        <f t="shared" si="483"/>
        <v>0</v>
      </c>
    </row>
    <row r="2344" spans="2:30" x14ac:dyDescent="0.3">
      <c r="B2344" s="71">
        <v>6.9866516832846032E-2</v>
      </c>
      <c r="C2344" s="71">
        <v>3.8266201339406587</v>
      </c>
      <c r="P2344" s="6">
        <f t="shared" si="471"/>
        <v>0</v>
      </c>
      <c r="Q2344" s="34">
        <f t="shared" si="472"/>
        <v>6.9866516832846032E-2</v>
      </c>
      <c r="R2344" s="6">
        <f t="shared" si="473"/>
        <v>2.3055950554839191E-2</v>
      </c>
      <c r="S2344" s="6">
        <f t="shared" si="474"/>
        <v>0</v>
      </c>
      <c r="T2344" s="6">
        <f t="shared" si="475"/>
        <v>3.8035641833858196</v>
      </c>
      <c r="U2344" s="34">
        <f t="shared" si="476"/>
        <v>0</v>
      </c>
      <c r="V2344" s="35"/>
      <c r="W2344" s="64"/>
      <c r="X2344" s="6">
        <f t="shared" si="477"/>
        <v>0</v>
      </c>
      <c r="Y2344" s="6">
        <f t="shared" si="478"/>
        <v>6.9866516832846032E-2</v>
      </c>
      <c r="Z2344" s="6">
        <f t="shared" si="479"/>
        <v>0</v>
      </c>
      <c r="AA2344" s="6">
        <f t="shared" si="480"/>
        <v>3.7567536171078126</v>
      </c>
      <c r="AB2344" s="6">
        <f t="shared" si="481"/>
        <v>0</v>
      </c>
      <c r="AC2344" s="6">
        <f t="shared" si="482"/>
        <v>0</v>
      </c>
      <c r="AD2344" s="6">
        <f t="shared" si="483"/>
        <v>0</v>
      </c>
    </row>
    <row r="2345" spans="2:30" x14ac:dyDescent="0.3">
      <c r="B2345" s="71">
        <v>7.1486199200767625E-2</v>
      </c>
      <c r="C2345" s="71">
        <v>4.3665873801595101</v>
      </c>
      <c r="P2345" s="6">
        <f t="shared" si="471"/>
        <v>0</v>
      </c>
      <c r="Q2345" s="34">
        <f t="shared" si="472"/>
        <v>7.1486199200767625E-2</v>
      </c>
      <c r="R2345" s="6">
        <f t="shared" si="473"/>
        <v>2.3590445736253317E-2</v>
      </c>
      <c r="S2345" s="6">
        <f t="shared" si="474"/>
        <v>0</v>
      </c>
      <c r="T2345" s="6">
        <f t="shared" si="475"/>
        <v>4.3429969344232564</v>
      </c>
      <c r="U2345" s="34">
        <f t="shared" si="476"/>
        <v>0</v>
      </c>
      <c r="V2345" s="35"/>
      <c r="W2345" s="64"/>
      <c r="X2345" s="6">
        <f t="shared" si="477"/>
        <v>0</v>
      </c>
      <c r="Y2345" s="6">
        <f t="shared" si="478"/>
        <v>7.1486199200767625E-2</v>
      </c>
      <c r="Z2345" s="6">
        <f t="shared" si="479"/>
        <v>0</v>
      </c>
      <c r="AA2345" s="6">
        <f t="shared" si="480"/>
        <v>4.295101180958742</v>
      </c>
      <c r="AB2345" s="6">
        <f t="shared" si="481"/>
        <v>0</v>
      </c>
      <c r="AC2345" s="6">
        <f t="shared" si="482"/>
        <v>0</v>
      </c>
      <c r="AD2345" s="6">
        <f t="shared" si="483"/>
        <v>0</v>
      </c>
    </row>
    <row r="2346" spans="2:30" x14ac:dyDescent="0.3">
      <c r="B2346" s="71">
        <v>7.2441944396615582E-2</v>
      </c>
      <c r="C2346" s="71">
        <v>3.921511785709725</v>
      </c>
      <c r="P2346" s="6">
        <f t="shared" si="471"/>
        <v>0</v>
      </c>
      <c r="Q2346" s="34">
        <f t="shared" si="472"/>
        <v>7.2441944396615582E-2</v>
      </c>
      <c r="R2346" s="6">
        <f t="shared" si="473"/>
        <v>2.3905841650883143E-2</v>
      </c>
      <c r="S2346" s="6">
        <f t="shared" si="474"/>
        <v>0</v>
      </c>
      <c r="T2346" s="6">
        <f t="shared" si="475"/>
        <v>3.8976059440588418</v>
      </c>
      <c r="U2346" s="34">
        <f t="shared" si="476"/>
        <v>0</v>
      </c>
      <c r="V2346" s="35"/>
      <c r="W2346" s="64"/>
      <c r="X2346" s="6">
        <f t="shared" si="477"/>
        <v>0</v>
      </c>
      <c r="Y2346" s="6">
        <f t="shared" si="478"/>
        <v>7.2441944396615582E-2</v>
      </c>
      <c r="Z2346" s="6">
        <f t="shared" si="479"/>
        <v>0</v>
      </c>
      <c r="AA2346" s="6">
        <f t="shared" si="480"/>
        <v>3.8490698413131095</v>
      </c>
      <c r="AB2346" s="6">
        <f t="shared" si="481"/>
        <v>0</v>
      </c>
      <c r="AC2346" s="6">
        <f t="shared" si="482"/>
        <v>0</v>
      </c>
      <c r="AD2346" s="6">
        <f t="shared" si="483"/>
        <v>0</v>
      </c>
    </row>
    <row r="2347" spans="2:30" x14ac:dyDescent="0.3">
      <c r="B2347" s="71">
        <v>3.8020281911335445</v>
      </c>
      <c r="C2347" s="71">
        <v>3.0019641881391399</v>
      </c>
      <c r="P2347" s="6">
        <f t="shared" si="471"/>
        <v>0</v>
      </c>
      <c r="Q2347" s="34">
        <f t="shared" si="472"/>
        <v>3.8020281911335445</v>
      </c>
      <c r="R2347" s="6">
        <f t="shared" si="473"/>
        <v>1.2546693030740697</v>
      </c>
      <c r="S2347" s="6">
        <f t="shared" si="474"/>
        <v>0</v>
      </c>
      <c r="T2347" s="6">
        <f t="shared" si="475"/>
        <v>1.7472948850650702</v>
      </c>
      <c r="U2347" s="34">
        <f t="shared" si="476"/>
        <v>0</v>
      </c>
      <c r="V2347" s="35"/>
      <c r="W2347" s="64"/>
      <c r="X2347" s="6">
        <f t="shared" si="477"/>
        <v>0</v>
      </c>
      <c r="Y2347" s="6">
        <f t="shared" si="478"/>
        <v>3.0019641881391399</v>
      </c>
      <c r="Z2347" s="6">
        <f t="shared" si="479"/>
        <v>0</v>
      </c>
      <c r="AA2347" s="6">
        <f t="shared" si="480"/>
        <v>0</v>
      </c>
      <c r="AB2347" s="6">
        <f t="shared" si="481"/>
        <v>0.80006400299440461</v>
      </c>
      <c r="AC2347" s="6">
        <f t="shared" si="482"/>
        <v>0</v>
      </c>
      <c r="AD2347" s="6">
        <f t="shared" si="483"/>
        <v>0</v>
      </c>
    </row>
    <row r="2348" spans="2:30" x14ac:dyDescent="0.3">
      <c r="B2348" s="71">
        <v>7.7022896260916351E-2</v>
      </c>
      <c r="C2348" s="71">
        <v>4.0454052069931272</v>
      </c>
      <c r="P2348" s="6">
        <f t="shared" si="471"/>
        <v>0</v>
      </c>
      <c r="Q2348" s="34">
        <f t="shared" si="472"/>
        <v>7.7022896260916351E-2</v>
      </c>
      <c r="R2348" s="6">
        <f t="shared" si="473"/>
        <v>2.5417555766102398E-2</v>
      </c>
      <c r="S2348" s="6">
        <f t="shared" si="474"/>
        <v>0</v>
      </c>
      <c r="T2348" s="6">
        <f t="shared" si="475"/>
        <v>4.0199876512270247</v>
      </c>
      <c r="U2348" s="34">
        <f t="shared" si="476"/>
        <v>0</v>
      </c>
      <c r="V2348" s="35"/>
      <c r="W2348" s="64"/>
      <c r="X2348" s="6">
        <f t="shared" si="477"/>
        <v>0</v>
      </c>
      <c r="Y2348" s="6">
        <f t="shared" si="478"/>
        <v>7.7022896260916351E-2</v>
      </c>
      <c r="Z2348" s="6">
        <f t="shared" si="479"/>
        <v>0</v>
      </c>
      <c r="AA2348" s="6">
        <f t="shared" si="480"/>
        <v>3.9683823107322107</v>
      </c>
      <c r="AB2348" s="6">
        <f t="shared" si="481"/>
        <v>0</v>
      </c>
      <c r="AC2348" s="6">
        <f t="shared" si="482"/>
        <v>0</v>
      </c>
      <c r="AD2348" s="6">
        <f t="shared" si="483"/>
        <v>0</v>
      </c>
    </row>
    <row r="2349" spans="2:30" x14ac:dyDescent="0.3">
      <c r="B2349" s="71">
        <v>7.6798958311711407E-2</v>
      </c>
      <c r="C2349" s="71">
        <v>4.1713309962866409</v>
      </c>
      <c r="P2349" s="6">
        <f t="shared" si="471"/>
        <v>0</v>
      </c>
      <c r="Q2349" s="34">
        <f t="shared" si="472"/>
        <v>7.6798958311711407E-2</v>
      </c>
      <c r="R2349" s="6">
        <f t="shared" si="473"/>
        <v>2.5343656242864766E-2</v>
      </c>
      <c r="S2349" s="6">
        <f t="shared" si="474"/>
        <v>0</v>
      </c>
      <c r="T2349" s="6">
        <f t="shared" si="475"/>
        <v>4.1459873400437761</v>
      </c>
      <c r="U2349" s="34">
        <f t="shared" si="476"/>
        <v>0</v>
      </c>
      <c r="V2349" s="35"/>
      <c r="W2349" s="64"/>
      <c r="X2349" s="6">
        <f t="shared" si="477"/>
        <v>0</v>
      </c>
      <c r="Y2349" s="6">
        <f t="shared" si="478"/>
        <v>7.6798958311711407E-2</v>
      </c>
      <c r="Z2349" s="6">
        <f t="shared" si="479"/>
        <v>0</v>
      </c>
      <c r="AA2349" s="6">
        <f t="shared" si="480"/>
        <v>4.0945320379749299</v>
      </c>
      <c r="AB2349" s="6">
        <f t="shared" si="481"/>
        <v>0</v>
      </c>
      <c r="AC2349" s="6">
        <f t="shared" si="482"/>
        <v>0</v>
      </c>
      <c r="AD2349" s="6">
        <f t="shared" si="483"/>
        <v>0</v>
      </c>
    </row>
    <row r="2350" spans="2:30" x14ac:dyDescent="0.3">
      <c r="B2350" s="71">
        <v>0.18017059943598643</v>
      </c>
      <c r="C2350" s="71">
        <v>4.8470930117871385</v>
      </c>
      <c r="P2350" s="6">
        <f t="shared" si="471"/>
        <v>0</v>
      </c>
      <c r="Q2350" s="34">
        <f t="shared" si="472"/>
        <v>0.18017059943598643</v>
      </c>
      <c r="R2350" s="6">
        <f t="shared" si="473"/>
        <v>5.9456297813875521E-2</v>
      </c>
      <c r="S2350" s="6">
        <f t="shared" si="474"/>
        <v>0</v>
      </c>
      <c r="T2350" s="6">
        <f t="shared" si="475"/>
        <v>4.7876367139732627</v>
      </c>
      <c r="U2350" s="34">
        <f t="shared" si="476"/>
        <v>0</v>
      </c>
      <c r="V2350" s="35"/>
      <c r="W2350" s="64"/>
      <c r="X2350" s="6">
        <f t="shared" si="477"/>
        <v>0</v>
      </c>
      <c r="Y2350" s="6">
        <f t="shared" si="478"/>
        <v>0.18017059943598643</v>
      </c>
      <c r="Z2350" s="6">
        <f t="shared" si="479"/>
        <v>0</v>
      </c>
      <c r="AA2350" s="6">
        <f t="shared" si="480"/>
        <v>4.6669224123511519</v>
      </c>
      <c r="AB2350" s="6">
        <f t="shared" si="481"/>
        <v>0</v>
      </c>
      <c r="AC2350" s="6">
        <f t="shared" si="482"/>
        <v>0</v>
      </c>
      <c r="AD2350" s="6">
        <f t="shared" si="483"/>
        <v>0</v>
      </c>
    </row>
    <row r="2351" spans="2:30" x14ac:dyDescent="0.3">
      <c r="B2351" s="71">
        <v>7.9294285927315827E-2</v>
      </c>
      <c r="C2351" s="71">
        <v>6.7007835989283375</v>
      </c>
      <c r="P2351" s="6">
        <f t="shared" si="471"/>
        <v>0</v>
      </c>
      <c r="Q2351" s="34">
        <f t="shared" si="472"/>
        <v>7.9294285927315827E-2</v>
      </c>
      <c r="R2351" s="6">
        <f t="shared" si="473"/>
        <v>2.6167114356014223E-2</v>
      </c>
      <c r="S2351" s="6">
        <f t="shared" si="474"/>
        <v>0</v>
      </c>
      <c r="T2351" s="6">
        <f t="shared" si="475"/>
        <v>6.674616484572323</v>
      </c>
      <c r="U2351" s="34">
        <f t="shared" si="476"/>
        <v>0</v>
      </c>
      <c r="V2351" s="35"/>
      <c r="W2351" s="64"/>
      <c r="X2351" s="6">
        <f t="shared" si="477"/>
        <v>0</v>
      </c>
      <c r="Y2351" s="6">
        <f t="shared" si="478"/>
        <v>7.9294285927315827E-2</v>
      </c>
      <c r="Z2351" s="6">
        <f t="shared" si="479"/>
        <v>0</v>
      </c>
      <c r="AA2351" s="6">
        <f t="shared" si="480"/>
        <v>6.6214893130010219</v>
      </c>
      <c r="AB2351" s="6">
        <f t="shared" si="481"/>
        <v>0</v>
      </c>
      <c r="AC2351" s="6">
        <f t="shared" si="482"/>
        <v>0</v>
      </c>
      <c r="AD2351" s="6">
        <f t="shared" si="483"/>
        <v>0</v>
      </c>
    </row>
    <row r="2352" spans="2:30" x14ac:dyDescent="0.3">
      <c r="B2352" s="71">
        <v>7.3934872415029884E-2</v>
      </c>
      <c r="C2352" s="71">
        <v>7.9462889466216904</v>
      </c>
      <c r="P2352" s="6">
        <f t="shared" si="471"/>
        <v>0</v>
      </c>
      <c r="Q2352" s="34">
        <f t="shared" si="472"/>
        <v>7.3934872415029884E-2</v>
      </c>
      <c r="R2352" s="6">
        <f t="shared" si="473"/>
        <v>2.4398507896959864E-2</v>
      </c>
      <c r="S2352" s="6">
        <f t="shared" si="474"/>
        <v>0</v>
      </c>
      <c r="T2352" s="6">
        <f t="shared" si="475"/>
        <v>7.9218904387247306</v>
      </c>
      <c r="U2352" s="34">
        <f t="shared" si="476"/>
        <v>0</v>
      </c>
      <c r="V2352" s="35"/>
      <c r="W2352" s="64"/>
      <c r="X2352" s="6">
        <f t="shared" si="477"/>
        <v>0</v>
      </c>
      <c r="Y2352" s="6">
        <f t="shared" si="478"/>
        <v>7.3934872415029884E-2</v>
      </c>
      <c r="Z2352" s="6">
        <f t="shared" si="479"/>
        <v>0</v>
      </c>
      <c r="AA2352" s="6">
        <f t="shared" si="480"/>
        <v>7.8723540742066609</v>
      </c>
      <c r="AB2352" s="6">
        <f t="shared" si="481"/>
        <v>0</v>
      </c>
      <c r="AC2352" s="6">
        <f t="shared" si="482"/>
        <v>0</v>
      </c>
      <c r="AD2352" s="6">
        <f t="shared" si="483"/>
        <v>0</v>
      </c>
    </row>
    <row r="2353" spans="2:30" x14ac:dyDescent="0.3">
      <c r="B2353" s="71">
        <v>6.9561713879113446E-2</v>
      </c>
      <c r="C2353" s="71">
        <v>8.6112852450193191</v>
      </c>
      <c r="P2353" s="6">
        <f t="shared" si="471"/>
        <v>0</v>
      </c>
      <c r="Q2353" s="34">
        <f t="shared" si="472"/>
        <v>6.9561713879113446E-2</v>
      </c>
      <c r="R2353" s="6">
        <f t="shared" si="473"/>
        <v>2.295536558010744E-2</v>
      </c>
      <c r="S2353" s="6">
        <f t="shared" si="474"/>
        <v>0</v>
      </c>
      <c r="T2353" s="6">
        <f t="shared" si="475"/>
        <v>8.5883298794392111</v>
      </c>
      <c r="U2353" s="34">
        <f t="shared" si="476"/>
        <v>0</v>
      </c>
      <c r="V2353" s="35"/>
      <c r="W2353" s="64"/>
      <c r="X2353" s="6">
        <f t="shared" si="477"/>
        <v>0</v>
      </c>
      <c r="Y2353" s="6">
        <f t="shared" si="478"/>
        <v>6.9561713879113446E-2</v>
      </c>
      <c r="Z2353" s="6">
        <f t="shared" si="479"/>
        <v>0</v>
      </c>
      <c r="AA2353" s="6">
        <f t="shared" si="480"/>
        <v>8.5417235311402049</v>
      </c>
      <c r="AB2353" s="6">
        <f t="shared" si="481"/>
        <v>0</v>
      </c>
      <c r="AC2353" s="6">
        <f t="shared" si="482"/>
        <v>0</v>
      </c>
      <c r="AD2353" s="6">
        <f t="shared" si="483"/>
        <v>0</v>
      </c>
    </row>
    <row r="2354" spans="2:30" x14ac:dyDescent="0.3">
      <c r="B2354" s="71">
        <v>6.5537695770503002E-2</v>
      </c>
      <c r="C2354" s="71">
        <v>9.2555282851246083</v>
      </c>
      <c r="P2354" s="6">
        <f t="shared" si="471"/>
        <v>0</v>
      </c>
      <c r="Q2354" s="34">
        <f t="shared" si="472"/>
        <v>6.5537695770503002E-2</v>
      </c>
      <c r="R2354" s="6">
        <f t="shared" si="473"/>
        <v>2.1627439604265993E-2</v>
      </c>
      <c r="S2354" s="6">
        <f t="shared" si="474"/>
        <v>0</v>
      </c>
      <c r="T2354" s="6">
        <f t="shared" si="475"/>
        <v>9.233900845520342</v>
      </c>
      <c r="U2354" s="34">
        <f t="shared" si="476"/>
        <v>0</v>
      </c>
      <c r="V2354" s="35"/>
      <c r="W2354" s="64"/>
      <c r="X2354" s="6">
        <f t="shared" si="477"/>
        <v>0</v>
      </c>
      <c r="Y2354" s="6">
        <f t="shared" si="478"/>
        <v>6.5537695770503002E-2</v>
      </c>
      <c r="Z2354" s="6">
        <f t="shared" si="479"/>
        <v>0</v>
      </c>
      <c r="AA2354" s="6">
        <f t="shared" si="480"/>
        <v>9.189990589354105</v>
      </c>
      <c r="AB2354" s="6">
        <f t="shared" si="481"/>
        <v>0</v>
      </c>
      <c r="AC2354" s="6">
        <f t="shared" si="482"/>
        <v>0</v>
      </c>
      <c r="AD2354" s="6">
        <f t="shared" si="483"/>
        <v>0</v>
      </c>
    </row>
    <row r="2355" spans="2:30" x14ac:dyDescent="0.3">
      <c r="B2355" s="71">
        <v>6.1730599424836385E-2</v>
      </c>
      <c r="C2355" s="71">
        <v>9.8466470669956347</v>
      </c>
      <c r="P2355" s="6">
        <f t="shared" si="471"/>
        <v>0</v>
      </c>
      <c r="Q2355" s="34">
        <f t="shared" si="472"/>
        <v>6.1730599424836385E-2</v>
      </c>
      <c r="R2355" s="6">
        <f t="shared" si="473"/>
        <v>2.0371097810196009E-2</v>
      </c>
      <c r="S2355" s="6">
        <f t="shared" si="474"/>
        <v>0</v>
      </c>
      <c r="T2355" s="6">
        <f t="shared" si="475"/>
        <v>9.8262759691854384</v>
      </c>
      <c r="U2355" s="34">
        <f t="shared" si="476"/>
        <v>0</v>
      </c>
      <c r="V2355" s="35"/>
      <c r="W2355" s="64"/>
      <c r="X2355" s="6">
        <f t="shared" si="477"/>
        <v>0</v>
      </c>
      <c r="Y2355" s="6">
        <f t="shared" si="478"/>
        <v>6.1730599424836385E-2</v>
      </c>
      <c r="Z2355" s="6">
        <f t="shared" si="479"/>
        <v>0</v>
      </c>
      <c r="AA2355" s="6">
        <f t="shared" si="480"/>
        <v>9.7849164675707989</v>
      </c>
      <c r="AB2355" s="6">
        <f t="shared" si="481"/>
        <v>0</v>
      </c>
      <c r="AC2355" s="6">
        <f t="shared" si="482"/>
        <v>0</v>
      </c>
      <c r="AD2355" s="6">
        <f t="shared" si="483"/>
        <v>0</v>
      </c>
    </row>
    <row r="2356" spans="2:30" x14ac:dyDescent="0.3">
      <c r="B2356" s="71">
        <v>5.7768656113913276E-2</v>
      </c>
      <c r="C2356" s="71">
        <v>10.414778212191163</v>
      </c>
      <c r="P2356" s="6">
        <f t="shared" si="471"/>
        <v>0</v>
      </c>
      <c r="Q2356" s="34">
        <f t="shared" si="472"/>
        <v>5.7768656113913276E-2</v>
      </c>
      <c r="R2356" s="6">
        <f t="shared" si="473"/>
        <v>1.9063656517591381E-2</v>
      </c>
      <c r="S2356" s="6">
        <f t="shared" si="474"/>
        <v>0</v>
      </c>
      <c r="T2356" s="6">
        <f t="shared" si="475"/>
        <v>10.395714555673571</v>
      </c>
      <c r="U2356" s="34">
        <f t="shared" si="476"/>
        <v>0</v>
      </c>
      <c r="V2356" s="35"/>
      <c r="W2356" s="64"/>
      <c r="X2356" s="6">
        <f t="shared" si="477"/>
        <v>0</v>
      </c>
      <c r="Y2356" s="6">
        <f t="shared" si="478"/>
        <v>5.7768656113913276E-2</v>
      </c>
      <c r="Z2356" s="6">
        <f t="shared" si="479"/>
        <v>0</v>
      </c>
      <c r="AA2356" s="6">
        <f t="shared" si="480"/>
        <v>10.35700955607725</v>
      </c>
      <c r="AB2356" s="6">
        <f t="shared" si="481"/>
        <v>0</v>
      </c>
      <c r="AC2356" s="6">
        <f t="shared" si="482"/>
        <v>0</v>
      </c>
      <c r="AD2356" s="6">
        <f t="shared" si="483"/>
        <v>0</v>
      </c>
    </row>
    <row r="2357" spans="2:30" x14ac:dyDescent="0.3">
      <c r="B2357" s="71">
        <v>0</v>
      </c>
      <c r="C2357" s="71">
        <v>10.943762614618407</v>
      </c>
      <c r="P2357" s="6">
        <f t="shared" si="471"/>
        <v>0</v>
      </c>
      <c r="Q2357" s="34">
        <f t="shared" si="472"/>
        <v>0</v>
      </c>
      <c r="R2357" s="6">
        <f t="shared" si="473"/>
        <v>0</v>
      </c>
      <c r="S2357" s="6">
        <f t="shared" si="474"/>
        <v>0</v>
      </c>
      <c r="T2357" s="6">
        <f t="shared" si="475"/>
        <v>10.943762614618407</v>
      </c>
      <c r="U2357" s="34">
        <f t="shared" si="476"/>
        <v>0</v>
      </c>
      <c r="V2357" s="35"/>
      <c r="W2357" s="64"/>
      <c r="X2357" s="6">
        <f t="shared" si="477"/>
        <v>0</v>
      </c>
      <c r="Y2357" s="6">
        <f t="shared" si="478"/>
        <v>0</v>
      </c>
      <c r="Z2357" s="6">
        <f t="shared" si="479"/>
        <v>0</v>
      </c>
      <c r="AA2357" s="6">
        <f t="shared" si="480"/>
        <v>10.943762614618407</v>
      </c>
      <c r="AB2357" s="6">
        <f t="shared" si="481"/>
        <v>0</v>
      </c>
      <c r="AC2357" s="6">
        <f t="shared" si="482"/>
        <v>0</v>
      </c>
      <c r="AD2357" s="6">
        <f t="shared" si="483"/>
        <v>0</v>
      </c>
    </row>
    <row r="2358" spans="2:30" x14ac:dyDescent="0.3">
      <c r="B2358" s="71">
        <v>0</v>
      </c>
      <c r="C2358" s="71">
        <v>11.416923683051674</v>
      </c>
      <c r="P2358" s="6">
        <f t="shared" si="471"/>
        <v>0</v>
      </c>
      <c r="Q2358" s="34">
        <f t="shared" si="472"/>
        <v>0</v>
      </c>
      <c r="R2358" s="6">
        <f t="shared" si="473"/>
        <v>0</v>
      </c>
      <c r="S2358" s="6">
        <f t="shared" si="474"/>
        <v>0</v>
      </c>
      <c r="T2358" s="6">
        <f t="shared" si="475"/>
        <v>11.416923683051674</v>
      </c>
      <c r="U2358" s="34">
        <f t="shared" si="476"/>
        <v>0</v>
      </c>
      <c r="V2358" s="35"/>
      <c r="W2358" s="64"/>
      <c r="X2358" s="6">
        <f t="shared" si="477"/>
        <v>0</v>
      </c>
      <c r="Y2358" s="6">
        <f t="shared" si="478"/>
        <v>0</v>
      </c>
      <c r="Z2358" s="6">
        <f t="shared" si="479"/>
        <v>0</v>
      </c>
      <c r="AA2358" s="6">
        <f t="shared" si="480"/>
        <v>11.416923683051674</v>
      </c>
      <c r="AB2358" s="6">
        <f t="shared" si="481"/>
        <v>0</v>
      </c>
      <c r="AC2358" s="6">
        <f t="shared" si="482"/>
        <v>0</v>
      </c>
      <c r="AD2358" s="6">
        <f t="shared" si="483"/>
        <v>0</v>
      </c>
    </row>
    <row r="2359" spans="2:30" x14ac:dyDescent="0.3">
      <c r="B2359" s="71">
        <v>0</v>
      </c>
      <c r="C2359" s="71">
        <v>11.906142121251065</v>
      </c>
      <c r="P2359" s="6">
        <f t="shared" si="471"/>
        <v>0</v>
      </c>
      <c r="Q2359" s="34">
        <f t="shared" si="472"/>
        <v>0</v>
      </c>
      <c r="R2359" s="6">
        <f t="shared" si="473"/>
        <v>0</v>
      </c>
      <c r="S2359" s="6">
        <f t="shared" si="474"/>
        <v>0</v>
      </c>
      <c r="T2359" s="6">
        <f t="shared" si="475"/>
        <v>11.906142121251065</v>
      </c>
      <c r="U2359" s="34">
        <f t="shared" si="476"/>
        <v>0</v>
      </c>
      <c r="V2359" s="35"/>
      <c r="W2359" s="64"/>
      <c r="X2359" s="6">
        <f t="shared" si="477"/>
        <v>0</v>
      </c>
      <c r="Y2359" s="6">
        <f t="shared" si="478"/>
        <v>0</v>
      </c>
      <c r="Z2359" s="6">
        <f t="shared" si="479"/>
        <v>0</v>
      </c>
      <c r="AA2359" s="6">
        <f t="shared" si="480"/>
        <v>11.906142121251065</v>
      </c>
      <c r="AB2359" s="6">
        <f t="shared" si="481"/>
        <v>0</v>
      </c>
      <c r="AC2359" s="6">
        <f t="shared" si="482"/>
        <v>0</v>
      </c>
      <c r="AD2359" s="6">
        <f t="shared" si="483"/>
        <v>0</v>
      </c>
    </row>
    <row r="2360" spans="2:30" x14ac:dyDescent="0.3">
      <c r="B2360" s="71">
        <v>0</v>
      </c>
      <c r="C2360" s="71">
        <v>12.422658211088654</v>
      </c>
      <c r="P2360" s="6">
        <f t="shared" si="471"/>
        <v>0</v>
      </c>
      <c r="Q2360" s="34">
        <f t="shared" si="472"/>
        <v>0</v>
      </c>
      <c r="R2360" s="6">
        <f t="shared" si="473"/>
        <v>0</v>
      </c>
      <c r="S2360" s="6">
        <f t="shared" si="474"/>
        <v>0</v>
      </c>
      <c r="T2360" s="6">
        <f t="shared" si="475"/>
        <v>12.422658211088654</v>
      </c>
      <c r="U2360" s="34">
        <f t="shared" si="476"/>
        <v>0</v>
      </c>
      <c r="V2360" s="35"/>
      <c r="W2360" s="64"/>
      <c r="X2360" s="6">
        <f t="shared" si="477"/>
        <v>0</v>
      </c>
      <c r="Y2360" s="6">
        <f t="shared" si="478"/>
        <v>0</v>
      </c>
      <c r="Z2360" s="6">
        <f t="shared" si="479"/>
        <v>0</v>
      </c>
      <c r="AA2360" s="6">
        <f t="shared" si="480"/>
        <v>12.422658211088654</v>
      </c>
      <c r="AB2360" s="6">
        <f t="shared" si="481"/>
        <v>0</v>
      </c>
      <c r="AC2360" s="6">
        <f t="shared" si="482"/>
        <v>0</v>
      </c>
      <c r="AD2360" s="6">
        <f t="shared" si="483"/>
        <v>0</v>
      </c>
    </row>
    <row r="2361" spans="2:30" x14ac:dyDescent="0.3">
      <c r="B2361" s="71">
        <v>0</v>
      </c>
      <c r="C2361" s="71">
        <v>12.931017348439704</v>
      </c>
      <c r="P2361" s="6">
        <f t="shared" si="471"/>
        <v>0</v>
      </c>
      <c r="Q2361" s="34">
        <f t="shared" si="472"/>
        <v>0</v>
      </c>
      <c r="R2361" s="6">
        <f t="shared" si="473"/>
        <v>0</v>
      </c>
      <c r="S2361" s="6">
        <f t="shared" si="474"/>
        <v>0</v>
      </c>
      <c r="T2361" s="6">
        <f t="shared" si="475"/>
        <v>12.931017348439704</v>
      </c>
      <c r="U2361" s="34">
        <f t="shared" si="476"/>
        <v>0</v>
      </c>
      <c r="V2361" s="35"/>
      <c r="W2361" s="64"/>
      <c r="X2361" s="6">
        <f t="shared" si="477"/>
        <v>0</v>
      </c>
      <c r="Y2361" s="6">
        <f t="shared" si="478"/>
        <v>0</v>
      </c>
      <c r="Z2361" s="6">
        <f t="shared" si="479"/>
        <v>0</v>
      </c>
      <c r="AA2361" s="6">
        <f t="shared" si="480"/>
        <v>12.931017348439704</v>
      </c>
      <c r="AB2361" s="6">
        <f t="shared" si="481"/>
        <v>0</v>
      </c>
      <c r="AC2361" s="6">
        <f t="shared" si="482"/>
        <v>0</v>
      </c>
      <c r="AD2361" s="6">
        <f t="shared" si="483"/>
        <v>0</v>
      </c>
    </row>
    <row r="2362" spans="2:30" x14ac:dyDescent="0.3">
      <c r="B2362" s="71">
        <v>9.6967043646305554E-2</v>
      </c>
      <c r="C2362" s="71">
        <v>13.457133226295312</v>
      </c>
      <c r="P2362" s="6">
        <f t="shared" si="471"/>
        <v>0</v>
      </c>
      <c r="Q2362" s="34">
        <f t="shared" si="472"/>
        <v>9.6967043646305554E-2</v>
      </c>
      <c r="R2362" s="6">
        <f t="shared" si="473"/>
        <v>3.1999124403280836E-2</v>
      </c>
      <c r="S2362" s="6">
        <f t="shared" si="474"/>
        <v>0</v>
      </c>
      <c r="T2362" s="6">
        <f t="shared" si="475"/>
        <v>13.425134101892031</v>
      </c>
      <c r="U2362" s="34">
        <f t="shared" si="476"/>
        <v>0</v>
      </c>
      <c r="V2362" s="35"/>
      <c r="W2362" s="64"/>
      <c r="X2362" s="6">
        <f t="shared" si="477"/>
        <v>0</v>
      </c>
      <c r="Y2362" s="6">
        <f t="shared" si="478"/>
        <v>9.6967043646305554E-2</v>
      </c>
      <c r="Z2362" s="6">
        <f t="shared" si="479"/>
        <v>0</v>
      </c>
      <c r="AA2362" s="6">
        <f t="shared" si="480"/>
        <v>13.360166182649007</v>
      </c>
      <c r="AB2362" s="6">
        <f t="shared" si="481"/>
        <v>0</v>
      </c>
      <c r="AC2362" s="6">
        <f t="shared" si="482"/>
        <v>0</v>
      </c>
      <c r="AD2362" s="6">
        <f t="shared" si="483"/>
        <v>0</v>
      </c>
    </row>
    <row r="2363" spans="2:30" x14ac:dyDescent="0.3">
      <c r="B2363" s="71">
        <v>0</v>
      </c>
      <c r="C2363" s="71">
        <v>10.240637377220297</v>
      </c>
      <c r="P2363" s="6">
        <f t="shared" si="471"/>
        <v>0</v>
      </c>
      <c r="Q2363" s="34">
        <f t="shared" si="472"/>
        <v>0</v>
      </c>
      <c r="R2363" s="6">
        <f t="shared" si="473"/>
        <v>0</v>
      </c>
      <c r="S2363" s="6">
        <f t="shared" si="474"/>
        <v>0</v>
      </c>
      <c r="T2363" s="6">
        <f t="shared" si="475"/>
        <v>10.240637377220297</v>
      </c>
      <c r="U2363" s="34">
        <f t="shared" si="476"/>
        <v>0</v>
      </c>
      <c r="V2363" s="35"/>
      <c r="W2363" s="64"/>
      <c r="X2363" s="6">
        <f t="shared" si="477"/>
        <v>0</v>
      </c>
      <c r="Y2363" s="6">
        <f t="shared" si="478"/>
        <v>0</v>
      </c>
      <c r="Z2363" s="6">
        <f t="shared" si="479"/>
        <v>0</v>
      </c>
      <c r="AA2363" s="6">
        <f t="shared" si="480"/>
        <v>10.240637377220297</v>
      </c>
      <c r="AB2363" s="6">
        <f t="shared" si="481"/>
        <v>0</v>
      </c>
      <c r="AC2363" s="6">
        <f t="shared" si="482"/>
        <v>0</v>
      </c>
      <c r="AD2363" s="6">
        <f t="shared" si="483"/>
        <v>0</v>
      </c>
    </row>
    <row r="2364" spans="2:30" x14ac:dyDescent="0.3">
      <c r="B2364" s="71">
        <v>0</v>
      </c>
      <c r="C2364" s="71">
        <v>10.373612883407663</v>
      </c>
      <c r="P2364" s="6">
        <f t="shared" si="471"/>
        <v>0</v>
      </c>
      <c r="Q2364" s="34">
        <f t="shared" si="472"/>
        <v>0</v>
      </c>
      <c r="R2364" s="6">
        <f t="shared" si="473"/>
        <v>0</v>
      </c>
      <c r="S2364" s="6">
        <f t="shared" si="474"/>
        <v>0</v>
      </c>
      <c r="T2364" s="6">
        <f t="shared" si="475"/>
        <v>10.373612883407663</v>
      </c>
      <c r="U2364" s="34">
        <f t="shared" si="476"/>
        <v>0</v>
      </c>
      <c r="V2364" s="35"/>
      <c r="W2364" s="64"/>
      <c r="X2364" s="6">
        <f t="shared" si="477"/>
        <v>0</v>
      </c>
      <c r="Y2364" s="6">
        <f t="shared" si="478"/>
        <v>0</v>
      </c>
      <c r="Z2364" s="6">
        <f t="shared" si="479"/>
        <v>0</v>
      </c>
      <c r="AA2364" s="6">
        <f t="shared" si="480"/>
        <v>10.373612883407663</v>
      </c>
      <c r="AB2364" s="6">
        <f t="shared" si="481"/>
        <v>0</v>
      </c>
      <c r="AC2364" s="6">
        <f t="shared" si="482"/>
        <v>0</v>
      </c>
      <c r="AD2364" s="6">
        <f t="shared" si="483"/>
        <v>0</v>
      </c>
    </row>
    <row r="2365" spans="2:30" x14ac:dyDescent="0.3">
      <c r="B2365" s="71">
        <v>0.252122922338264</v>
      </c>
      <c r="C2365" s="71">
        <v>115.34667188973313</v>
      </c>
      <c r="P2365" s="6">
        <f t="shared" si="471"/>
        <v>0</v>
      </c>
      <c r="Q2365" s="34">
        <f t="shared" si="472"/>
        <v>0.252122922338264</v>
      </c>
      <c r="R2365" s="6">
        <f t="shared" si="473"/>
        <v>8.3200564371627123E-2</v>
      </c>
      <c r="S2365" s="6">
        <f t="shared" si="474"/>
        <v>0</v>
      </c>
      <c r="T2365" s="6">
        <f t="shared" si="475"/>
        <v>115.26347132536151</v>
      </c>
      <c r="U2365" s="34">
        <f t="shared" si="476"/>
        <v>0</v>
      </c>
      <c r="V2365" s="35"/>
      <c r="W2365" s="64"/>
      <c r="X2365" s="6">
        <f t="shared" si="477"/>
        <v>0</v>
      </c>
      <c r="Y2365" s="6">
        <f t="shared" si="478"/>
        <v>0.252122922338264</v>
      </c>
      <c r="Z2365" s="6">
        <f t="shared" si="479"/>
        <v>0</v>
      </c>
      <c r="AA2365" s="6">
        <f t="shared" si="480"/>
        <v>109.74787707766174</v>
      </c>
      <c r="AB2365" s="6">
        <f t="shared" si="481"/>
        <v>0</v>
      </c>
      <c r="AC2365" s="6">
        <f t="shared" si="482"/>
        <v>0</v>
      </c>
      <c r="AD2365" s="6">
        <f t="shared" si="483"/>
        <v>5.3466718897331305</v>
      </c>
    </row>
    <row r="2366" spans="2:30" x14ac:dyDescent="0.3">
      <c r="B2366" s="71">
        <v>0.45619894587544851</v>
      </c>
      <c r="C2366" s="71">
        <v>89.836719431288657</v>
      </c>
      <c r="P2366" s="6">
        <f t="shared" si="471"/>
        <v>0</v>
      </c>
      <c r="Q2366" s="34">
        <f t="shared" si="472"/>
        <v>0.45619894587544851</v>
      </c>
      <c r="R2366" s="6">
        <f t="shared" si="473"/>
        <v>0.15054565213889801</v>
      </c>
      <c r="S2366" s="6">
        <f t="shared" si="474"/>
        <v>0</v>
      </c>
      <c r="T2366" s="6">
        <f t="shared" si="475"/>
        <v>89.686173779149755</v>
      </c>
      <c r="U2366" s="34">
        <f t="shared" si="476"/>
        <v>0</v>
      </c>
      <c r="V2366" s="35"/>
      <c r="W2366" s="64"/>
      <c r="X2366" s="6">
        <f t="shared" si="477"/>
        <v>0</v>
      </c>
      <c r="Y2366" s="6">
        <f t="shared" si="478"/>
        <v>0.45619894587544851</v>
      </c>
      <c r="Z2366" s="6">
        <f t="shared" si="479"/>
        <v>0</v>
      </c>
      <c r="AA2366" s="6">
        <f t="shared" si="480"/>
        <v>89.380520485413214</v>
      </c>
      <c r="AB2366" s="6">
        <f t="shared" si="481"/>
        <v>0</v>
      </c>
      <c r="AC2366" s="6">
        <f t="shared" si="482"/>
        <v>0</v>
      </c>
      <c r="AD2366" s="6">
        <f t="shared" si="483"/>
        <v>0</v>
      </c>
    </row>
    <row r="2367" spans="2:30" x14ac:dyDescent="0.3">
      <c r="B2367" s="71">
        <v>2.0419693246654642</v>
      </c>
      <c r="C2367" s="71">
        <v>64.36152137793745</v>
      </c>
      <c r="P2367" s="6">
        <f t="shared" si="471"/>
        <v>0</v>
      </c>
      <c r="Q2367" s="34">
        <f t="shared" si="472"/>
        <v>2.0419693246654642</v>
      </c>
      <c r="R2367" s="6">
        <f t="shared" si="473"/>
        <v>0.6738498771396032</v>
      </c>
      <c r="S2367" s="6">
        <f t="shared" si="474"/>
        <v>0</v>
      </c>
      <c r="T2367" s="6">
        <f t="shared" si="475"/>
        <v>63.687671500797848</v>
      </c>
      <c r="U2367" s="34">
        <f t="shared" si="476"/>
        <v>0</v>
      </c>
      <c r="V2367" s="35"/>
      <c r="W2367" s="64"/>
      <c r="X2367" s="6">
        <f t="shared" si="477"/>
        <v>0</v>
      </c>
      <c r="Y2367" s="6">
        <f t="shared" si="478"/>
        <v>2.0419693246654642</v>
      </c>
      <c r="Z2367" s="6">
        <f t="shared" si="479"/>
        <v>0</v>
      </c>
      <c r="AA2367" s="6">
        <f t="shared" si="480"/>
        <v>62.319552053271984</v>
      </c>
      <c r="AB2367" s="6">
        <f t="shared" si="481"/>
        <v>0</v>
      </c>
      <c r="AC2367" s="6">
        <f t="shared" si="482"/>
        <v>0</v>
      </c>
      <c r="AD2367" s="6">
        <f t="shared" si="483"/>
        <v>0</v>
      </c>
    </row>
    <row r="2368" spans="2:30" x14ac:dyDescent="0.3">
      <c r="B2368" s="71">
        <v>6.4930729114713186</v>
      </c>
      <c r="C2368" s="71">
        <v>44.019560031136287</v>
      </c>
      <c r="P2368" s="6">
        <f t="shared" si="471"/>
        <v>0</v>
      </c>
      <c r="Q2368" s="34">
        <f t="shared" si="472"/>
        <v>6.4930729114713186</v>
      </c>
      <c r="R2368" s="6">
        <f t="shared" si="473"/>
        <v>2.1427140607855351</v>
      </c>
      <c r="S2368" s="6">
        <f t="shared" si="474"/>
        <v>0</v>
      </c>
      <c r="T2368" s="6">
        <f t="shared" si="475"/>
        <v>41.87684597035075</v>
      </c>
      <c r="U2368" s="34">
        <f t="shared" si="476"/>
        <v>0</v>
      </c>
      <c r="V2368" s="35"/>
      <c r="W2368" s="64"/>
      <c r="X2368" s="6">
        <f t="shared" si="477"/>
        <v>0</v>
      </c>
      <c r="Y2368" s="6">
        <f t="shared" si="478"/>
        <v>6.4930729114713186</v>
      </c>
      <c r="Z2368" s="6">
        <f t="shared" si="479"/>
        <v>0</v>
      </c>
      <c r="AA2368" s="6">
        <f t="shared" si="480"/>
        <v>37.526487119664971</v>
      </c>
      <c r="AB2368" s="6">
        <f t="shared" si="481"/>
        <v>0</v>
      </c>
      <c r="AC2368" s="6">
        <f t="shared" si="482"/>
        <v>0</v>
      </c>
      <c r="AD2368" s="6">
        <f t="shared" si="483"/>
        <v>0</v>
      </c>
    </row>
    <row r="2369" spans="2:30" x14ac:dyDescent="0.3">
      <c r="B2369" s="71">
        <v>13.254074041378191</v>
      </c>
      <c r="C2369" s="71">
        <v>27.113445843264316</v>
      </c>
      <c r="P2369" s="6">
        <f t="shared" si="471"/>
        <v>0</v>
      </c>
      <c r="Q2369" s="34">
        <f t="shared" si="472"/>
        <v>13.254074041378191</v>
      </c>
      <c r="R2369" s="6">
        <f t="shared" si="473"/>
        <v>4.3738444336548028</v>
      </c>
      <c r="S2369" s="6">
        <f t="shared" si="474"/>
        <v>0</v>
      </c>
      <c r="T2369" s="6">
        <f t="shared" si="475"/>
        <v>22.739601409609513</v>
      </c>
      <c r="U2369" s="34">
        <f t="shared" si="476"/>
        <v>0</v>
      </c>
      <c r="V2369" s="35"/>
      <c r="W2369" s="64"/>
      <c r="X2369" s="6">
        <f t="shared" si="477"/>
        <v>0</v>
      </c>
      <c r="Y2369" s="6">
        <f t="shared" si="478"/>
        <v>13.254074041378191</v>
      </c>
      <c r="Z2369" s="6">
        <f t="shared" si="479"/>
        <v>0</v>
      </c>
      <c r="AA2369" s="6">
        <f t="shared" si="480"/>
        <v>13.859371801886125</v>
      </c>
      <c r="AB2369" s="6">
        <f t="shared" si="481"/>
        <v>0</v>
      </c>
      <c r="AC2369" s="6">
        <f t="shared" si="482"/>
        <v>0</v>
      </c>
      <c r="AD2369" s="6">
        <f t="shared" si="483"/>
        <v>0</v>
      </c>
    </row>
    <row r="2370" spans="2:30" x14ac:dyDescent="0.3">
      <c r="B2370" s="71">
        <v>15.393759850361588</v>
      </c>
      <c r="C2370" s="71">
        <v>22.801066312623732</v>
      </c>
      <c r="P2370" s="6">
        <f t="shared" si="471"/>
        <v>0</v>
      </c>
      <c r="Q2370" s="34">
        <f t="shared" si="472"/>
        <v>15.393759850361588</v>
      </c>
      <c r="R2370" s="6">
        <f t="shared" si="473"/>
        <v>5.0799407506193246</v>
      </c>
      <c r="S2370" s="6">
        <f t="shared" si="474"/>
        <v>0</v>
      </c>
      <c r="T2370" s="6">
        <f t="shared" si="475"/>
        <v>17.721125562004406</v>
      </c>
      <c r="U2370" s="34">
        <f t="shared" si="476"/>
        <v>0</v>
      </c>
      <c r="V2370" s="35"/>
      <c r="W2370" s="64"/>
      <c r="X2370" s="6">
        <f t="shared" si="477"/>
        <v>0</v>
      </c>
      <c r="Y2370" s="6">
        <f t="shared" si="478"/>
        <v>15.393759850361588</v>
      </c>
      <c r="Z2370" s="6">
        <f t="shared" si="479"/>
        <v>0</v>
      </c>
      <c r="AA2370" s="6">
        <f t="shared" si="480"/>
        <v>7.4073064622621434</v>
      </c>
      <c r="AB2370" s="6">
        <f t="shared" si="481"/>
        <v>0</v>
      </c>
      <c r="AC2370" s="6">
        <f t="shared" si="482"/>
        <v>0</v>
      </c>
      <c r="AD2370" s="6">
        <f t="shared" si="483"/>
        <v>0</v>
      </c>
    </row>
    <row r="2371" spans="2:30" x14ac:dyDescent="0.3">
      <c r="B2371" s="71">
        <v>21.407982344602594</v>
      </c>
      <c r="C2371" s="71">
        <v>15.419460778412956</v>
      </c>
      <c r="P2371" s="6">
        <f t="shared" si="471"/>
        <v>0</v>
      </c>
      <c r="Q2371" s="34">
        <f t="shared" si="472"/>
        <v>21.407982344602594</v>
      </c>
      <c r="R2371" s="6">
        <f t="shared" si="473"/>
        <v>7.064634173718856</v>
      </c>
      <c r="S2371" s="6">
        <f t="shared" si="474"/>
        <v>0</v>
      </c>
      <c r="T2371" s="6">
        <f t="shared" si="475"/>
        <v>8.3548266046941002</v>
      </c>
      <c r="U2371" s="34">
        <f t="shared" si="476"/>
        <v>0</v>
      </c>
      <c r="V2371" s="35"/>
      <c r="W2371" s="64"/>
      <c r="X2371" s="6">
        <f t="shared" si="477"/>
        <v>0</v>
      </c>
      <c r="Y2371" s="6">
        <f t="shared" si="478"/>
        <v>15.419460778412956</v>
      </c>
      <c r="Z2371" s="6">
        <f t="shared" si="479"/>
        <v>0</v>
      </c>
      <c r="AA2371" s="6">
        <f t="shared" si="480"/>
        <v>0</v>
      </c>
      <c r="AB2371" s="6">
        <f t="shared" si="481"/>
        <v>5.9885215661896378</v>
      </c>
      <c r="AC2371" s="6">
        <f t="shared" si="482"/>
        <v>0</v>
      </c>
      <c r="AD2371" s="6">
        <f t="shared" si="483"/>
        <v>0</v>
      </c>
    </row>
    <row r="2372" spans="2:30" x14ac:dyDescent="0.3">
      <c r="B2372" s="71">
        <v>21.381426734617591</v>
      </c>
      <c r="C2372" s="71">
        <v>13.869101251210758</v>
      </c>
      <c r="P2372" s="6">
        <f t="shared" ref="P2372:P2435" si="484">C2372-R2372-T2372</f>
        <v>0</v>
      </c>
      <c r="Q2372" s="34">
        <f t="shared" ref="Q2372:Q2435" si="485">MIN(318,B2372)</f>
        <v>21.381426734617591</v>
      </c>
      <c r="R2372" s="6">
        <f t="shared" ref="R2372:R2435" si="486">IF(Q2372=0,0,MIN(C2372,Q2372*33%))</f>
        <v>7.0558708224238051</v>
      </c>
      <c r="S2372" s="6">
        <f t="shared" ref="S2372:S2435" si="487">MIN(B2372-Q2372,110*0.76)</f>
        <v>0</v>
      </c>
      <c r="T2372" s="6">
        <f t="shared" ref="T2372:T2435" si="488">MIN(134,C2372-R2372)</f>
        <v>6.8132304287869525</v>
      </c>
      <c r="U2372" s="34">
        <f t="shared" ref="U2372:U2435" si="489">MIN(B2372-S2372-Q2372,134)</f>
        <v>0</v>
      </c>
      <c r="V2372" s="35"/>
      <c r="W2372" s="64"/>
      <c r="X2372" s="6">
        <f t="shared" ref="X2372:X2435" si="490">C2372-Y2372-AA2372-AD2372</f>
        <v>0</v>
      </c>
      <c r="Y2372" s="6">
        <f t="shared" ref="Y2372:Y2435" si="491">MIN(B2372,C2372)</f>
        <v>13.869101251210758</v>
      </c>
      <c r="Z2372" s="6">
        <f t="shared" ref="Z2372:Z2435" si="492">MIN(B2372-Y2372-AB2372,110*M$33)</f>
        <v>0</v>
      </c>
      <c r="AA2372" s="6">
        <f t="shared" ref="AA2372:AA2435" si="493">MIN(C2372-Y2372,110-Y2372)</f>
        <v>0</v>
      </c>
      <c r="AB2372" s="6">
        <f t="shared" ref="AB2372:AB2435" si="494">MIN(B2372-Y2372,120-Y2372)</f>
        <v>7.5123254834068334</v>
      </c>
      <c r="AC2372" s="6">
        <f t="shared" ref="AC2372:AC2435" si="495">B2372-Y2372-Z2372-AB2372</f>
        <v>0</v>
      </c>
      <c r="AD2372" s="6">
        <f t="shared" ref="AD2372:AD2435" si="496">C2372-Y2372-AA2372</f>
        <v>0</v>
      </c>
    </row>
    <row r="2373" spans="2:30" x14ac:dyDescent="0.3">
      <c r="B2373" s="71">
        <v>22.776402463239631</v>
      </c>
      <c r="C2373" s="71">
        <v>14.589040905345485</v>
      </c>
      <c r="P2373" s="6">
        <f t="shared" si="484"/>
        <v>0</v>
      </c>
      <c r="Q2373" s="34">
        <f t="shared" si="485"/>
        <v>22.776402463239631</v>
      </c>
      <c r="R2373" s="6">
        <f t="shared" si="486"/>
        <v>7.5162128128690782</v>
      </c>
      <c r="S2373" s="6">
        <f t="shared" si="487"/>
        <v>0</v>
      </c>
      <c r="T2373" s="6">
        <f t="shared" si="488"/>
        <v>7.0728280924764064</v>
      </c>
      <c r="U2373" s="34">
        <f t="shared" si="489"/>
        <v>0</v>
      </c>
      <c r="V2373" s="35"/>
      <c r="W2373" s="64"/>
      <c r="X2373" s="6">
        <f t="shared" si="490"/>
        <v>0</v>
      </c>
      <c r="Y2373" s="6">
        <f t="shared" si="491"/>
        <v>14.589040905345485</v>
      </c>
      <c r="Z2373" s="6">
        <f t="shared" si="492"/>
        <v>0</v>
      </c>
      <c r="AA2373" s="6">
        <f t="shared" si="493"/>
        <v>0</v>
      </c>
      <c r="AB2373" s="6">
        <f t="shared" si="494"/>
        <v>8.1873615578941461</v>
      </c>
      <c r="AC2373" s="6">
        <f t="shared" si="495"/>
        <v>0</v>
      </c>
      <c r="AD2373" s="6">
        <f t="shared" si="496"/>
        <v>0</v>
      </c>
    </row>
    <row r="2374" spans="2:30" x14ac:dyDescent="0.3">
      <c r="B2374" s="71">
        <v>20.766621627539642</v>
      </c>
      <c r="C2374" s="71">
        <v>17.935538469770496</v>
      </c>
      <c r="P2374" s="6">
        <f t="shared" si="484"/>
        <v>0</v>
      </c>
      <c r="Q2374" s="34">
        <f t="shared" si="485"/>
        <v>20.766621627539642</v>
      </c>
      <c r="R2374" s="6">
        <f t="shared" si="486"/>
        <v>6.8529851370880825</v>
      </c>
      <c r="S2374" s="6">
        <f t="shared" si="487"/>
        <v>0</v>
      </c>
      <c r="T2374" s="6">
        <f t="shared" si="488"/>
        <v>11.082553332682412</v>
      </c>
      <c r="U2374" s="34">
        <f t="shared" si="489"/>
        <v>0</v>
      </c>
      <c r="V2374" s="35"/>
      <c r="W2374" s="64"/>
      <c r="X2374" s="6">
        <f t="shared" si="490"/>
        <v>0</v>
      </c>
      <c r="Y2374" s="6">
        <f t="shared" si="491"/>
        <v>17.935538469770496</v>
      </c>
      <c r="Z2374" s="6">
        <f t="shared" si="492"/>
        <v>0</v>
      </c>
      <c r="AA2374" s="6">
        <f t="shared" si="493"/>
        <v>0</v>
      </c>
      <c r="AB2374" s="6">
        <f t="shared" si="494"/>
        <v>2.8310831577691467</v>
      </c>
      <c r="AC2374" s="6">
        <f t="shared" si="495"/>
        <v>0</v>
      </c>
      <c r="AD2374" s="6">
        <f t="shared" si="496"/>
        <v>0</v>
      </c>
    </row>
    <row r="2375" spans="2:30" x14ac:dyDescent="0.3">
      <c r="B2375" s="71">
        <v>18.638658509236237</v>
      </c>
      <c r="C2375" s="71">
        <v>27.124270062761575</v>
      </c>
      <c r="P2375" s="6">
        <f t="shared" si="484"/>
        <v>0</v>
      </c>
      <c r="Q2375" s="34">
        <f t="shared" si="485"/>
        <v>18.638658509236237</v>
      </c>
      <c r="R2375" s="6">
        <f t="shared" si="486"/>
        <v>6.1507573080479583</v>
      </c>
      <c r="S2375" s="6">
        <f t="shared" si="487"/>
        <v>0</v>
      </c>
      <c r="T2375" s="6">
        <f t="shared" si="488"/>
        <v>20.973512754713617</v>
      </c>
      <c r="U2375" s="34">
        <f t="shared" si="489"/>
        <v>0</v>
      </c>
      <c r="V2375" s="35"/>
      <c r="W2375" s="64"/>
      <c r="X2375" s="6">
        <f t="shared" si="490"/>
        <v>0</v>
      </c>
      <c r="Y2375" s="6">
        <f t="shared" si="491"/>
        <v>18.638658509236237</v>
      </c>
      <c r="Z2375" s="6">
        <f t="shared" si="492"/>
        <v>0</v>
      </c>
      <c r="AA2375" s="6">
        <f t="shared" si="493"/>
        <v>8.485611553525338</v>
      </c>
      <c r="AB2375" s="6">
        <f t="shared" si="494"/>
        <v>0</v>
      </c>
      <c r="AC2375" s="6">
        <f t="shared" si="495"/>
        <v>0</v>
      </c>
      <c r="AD2375" s="6">
        <f t="shared" si="496"/>
        <v>0</v>
      </c>
    </row>
    <row r="2376" spans="2:30" x14ac:dyDescent="0.3">
      <c r="B2376" s="71">
        <v>7.3287409192651642</v>
      </c>
      <c r="C2376" s="71">
        <v>1.9152178402476652</v>
      </c>
      <c r="P2376" s="6">
        <f t="shared" si="484"/>
        <v>0</v>
      </c>
      <c r="Q2376" s="34">
        <f t="shared" si="485"/>
        <v>7.3287409192651642</v>
      </c>
      <c r="R2376" s="6">
        <f t="shared" si="486"/>
        <v>1.9152178402476652</v>
      </c>
      <c r="S2376" s="6">
        <f t="shared" si="487"/>
        <v>0</v>
      </c>
      <c r="T2376" s="6">
        <f t="shared" si="488"/>
        <v>0</v>
      </c>
      <c r="U2376" s="34">
        <f t="shared" si="489"/>
        <v>0</v>
      </c>
      <c r="V2376" s="35"/>
      <c r="W2376" s="64"/>
      <c r="X2376" s="6">
        <f t="shared" si="490"/>
        <v>0</v>
      </c>
      <c r="Y2376" s="6">
        <f t="shared" si="491"/>
        <v>1.9152178402476652</v>
      </c>
      <c r="Z2376" s="6">
        <f t="shared" si="492"/>
        <v>0</v>
      </c>
      <c r="AA2376" s="6">
        <f t="shared" si="493"/>
        <v>0</v>
      </c>
      <c r="AB2376" s="6">
        <f t="shared" si="494"/>
        <v>5.4135230790174989</v>
      </c>
      <c r="AC2376" s="6">
        <f t="shared" si="495"/>
        <v>0</v>
      </c>
      <c r="AD2376" s="6">
        <f t="shared" si="496"/>
        <v>0</v>
      </c>
    </row>
    <row r="2377" spans="2:30" x14ac:dyDescent="0.3">
      <c r="B2377" s="71">
        <v>2.177169230578162</v>
      </c>
      <c r="C2377" s="71">
        <v>2.39690898532344</v>
      </c>
      <c r="P2377" s="6">
        <f t="shared" si="484"/>
        <v>0</v>
      </c>
      <c r="Q2377" s="34">
        <f t="shared" si="485"/>
        <v>2.177169230578162</v>
      </c>
      <c r="R2377" s="6">
        <f t="shared" si="486"/>
        <v>0.71846584609079356</v>
      </c>
      <c r="S2377" s="6">
        <f t="shared" si="487"/>
        <v>0</v>
      </c>
      <c r="T2377" s="6">
        <f t="shared" si="488"/>
        <v>1.6784431392326464</v>
      </c>
      <c r="U2377" s="34">
        <f t="shared" si="489"/>
        <v>0</v>
      </c>
      <c r="V2377" s="35"/>
      <c r="W2377" s="64"/>
      <c r="X2377" s="6">
        <f t="shared" si="490"/>
        <v>0</v>
      </c>
      <c r="Y2377" s="6">
        <f t="shared" si="491"/>
        <v>2.177169230578162</v>
      </c>
      <c r="Z2377" s="6">
        <f t="shared" si="492"/>
        <v>0</v>
      </c>
      <c r="AA2377" s="6">
        <f t="shared" si="493"/>
        <v>0.21973975474527796</v>
      </c>
      <c r="AB2377" s="6">
        <f t="shared" si="494"/>
        <v>0</v>
      </c>
      <c r="AC2377" s="6">
        <f t="shared" si="495"/>
        <v>0</v>
      </c>
      <c r="AD2377" s="6">
        <f t="shared" si="496"/>
        <v>0</v>
      </c>
    </row>
    <row r="2378" spans="2:30" x14ac:dyDescent="0.3">
      <c r="B2378" s="71">
        <v>5.2266812961215701</v>
      </c>
      <c r="C2378" s="71">
        <v>3.6898882377308002</v>
      </c>
      <c r="P2378" s="6">
        <f t="shared" si="484"/>
        <v>0</v>
      </c>
      <c r="Q2378" s="34">
        <f t="shared" si="485"/>
        <v>5.2266812961215701</v>
      </c>
      <c r="R2378" s="6">
        <f t="shared" si="486"/>
        <v>1.7248048277201182</v>
      </c>
      <c r="S2378" s="6">
        <f t="shared" si="487"/>
        <v>0</v>
      </c>
      <c r="T2378" s="6">
        <f t="shared" si="488"/>
        <v>1.965083410010682</v>
      </c>
      <c r="U2378" s="34">
        <f t="shared" si="489"/>
        <v>0</v>
      </c>
      <c r="V2378" s="35"/>
      <c r="W2378" s="64"/>
      <c r="X2378" s="6">
        <f t="shared" si="490"/>
        <v>0</v>
      </c>
      <c r="Y2378" s="6">
        <f t="shared" si="491"/>
        <v>3.6898882377308002</v>
      </c>
      <c r="Z2378" s="6">
        <f t="shared" si="492"/>
        <v>0</v>
      </c>
      <c r="AA2378" s="6">
        <f t="shared" si="493"/>
        <v>0</v>
      </c>
      <c r="AB2378" s="6">
        <f t="shared" si="494"/>
        <v>1.5367930583907699</v>
      </c>
      <c r="AC2378" s="6">
        <f t="shared" si="495"/>
        <v>0</v>
      </c>
      <c r="AD2378" s="6">
        <f t="shared" si="496"/>
        <v>0</v>
      </c>
    </row>
    <row r="2379" spans="2:30" x14ac:dyDescent="0.3">
      <c r="B2379" s="71">
        <v>0</v>
      </c>
      <c r="C2379" s="71">
        <v>4.6320457733636635</v>
      </c>
      <c r="P2379" s="6">
        <f t="shared" si="484"/>
        <v>0</v>
      </c>
      <c r="Q2379" s="34">
        <f t="shared" si="485"/>
        <v>0</v>
      </c>
      <c r="R2379" s="6">
        <f t="shared" si="486"/>
        <v>0</v>
      </c>
      <c r="S2379" s="6">
        <f t="shared" si="487"/>
        <v>0</v>
      </c>
      <c r="T2379" s="6">
        <f t="shared" si="488"/>
        <v>4.6320457733636635</v>
      </c>
      <c r="U2379" s="34">
        <f t="shared" si="489"/>
        <v>0</v>
      </c>
      <c r="V2379" s="35"/>
      <c r="W2379" s="64"/>
      <c r="X2379" s="6">
        <f t="shared" si="490"/>
        <v>0</v>
      </c>
      <c r="Y2379" s="6">
        <f t="shared" si="491"/>
        <v>0</v>
      </c>
      <c r="Z2379" s="6">
        <f t="shared" si="492"/>
        <v>0</v>
      </c>
      <c r="AA2379" s="6">
        <f t="shared" si="493"/>
        <v>4.6320457733636635</v>
      </c>
      <c r="AB2379" s="6">
        <f t="shared" si="494"/>
        <v>0</v>
      </c>
      <c r="AC2379" s="6">
        <f t="shared" si="495"/>
        <v>0</v>
      </c>
      <c r="AD2379" s="6">
        <f t="shared" si="496"/>
        <v>0</v>
      </c>
    </row>
    <row r="2380" spans="2:30" x14ac:dyDescent="0.3">
      <c r="B2380" s="71">
        <v>0</v>
      </c>
      <c r="C2380" s="71">
        <v>5.5478219535053208</v>
      </c>
      <c r="P2380" s="6">
        <f t="shared" si="484"/>
        <v>0</v>
      </c>
      <c r="Q2380" s="34">
        <f t="shared" si="485"/>
        <v>0</v>
      </c>
      <c r="R2380" s="6">
        <f t="shared" si="486"/>
        <v>0</v>
      </c>
      <c r="S2380" s="6">
        <f t="shared" si="487"/>
        <v>0</v>
      </c>
      <c r="T2380" s="6">
        <f t="shared" si="488"/>
        <v>5.5478219535053208</v>
      </c>
      <c r="U2380" s="34">
        <f t="shared" si="489"/>
        <v>0</v>
      </c>
      <c r="V2380" s="35"/>
      <c r="W2380" s="64"/>
      <c r="X2380" s="6">
        <f t="shared" si="490"/>
        <v>0</v>
      </c>
      <c r="Y2380" s="6">
        <f t="shared" si="491"/>
        <v>0</v>
      </c>
      <c r="Z2380" s="6">
        <f t="shared" si="492"/>
        <v>0</v>
      </c>
      <c r="AA2380" s="6">
        <f t="shared" si="493"/>
        <v>5.5478219535053208</v>
      </c>
      <c r="AB2380" s="6">
        <f t="shared" si="494"/>
        <v>0</v>
      </c>
      <c r="AC2380" s="6">
        <f t="shared" si="495"/>
        <v>0</v>
      </c>
      <c r="AD2380" s="6">
        <f t="shared" si="496"/>
        <v>0</v>
      </c>
    </row>
    <row r="2381" spans="2:30" x14ac:dyDescent="0.3">
      <c r="B2381" s="71">
        <v>0</v>
      </c>
      <c r="C2381" s="71">
        <v>6.3014749022094962</v>
      </c>
      <c r="P2381" s="6">
        <f t="shared" si="484"/>
        <v>0</v>
      </c>
      <c r="Q2381" s="34">
        <f t="shared" si="485"/>
        <v>0</v>
      </c>
      <c r="R2381" s="6">
        <f t="shared" si="486"/>
        <v>0</v>
      </c>
      <c r="S2381" s="6">
        <f t="shared" si="487"/>
        <v>0</v>
      </c>
      <c r="T2381" s="6">
        <f t="shared" si="488"/>
        <v>6.3014749022094962</v>
      </c>
      <c r="U2381" s="34">
        <f t="shared" si="489"/>
        <v>0</v>
      </c>
      <c r="V2381" s="35"/>
      <c r="W2381" s="64"/>
      <c r="X2381" s="6">
        <f t="shared" si="490"/>
        <v>0</v>
      </c>
      <c r="Y2381" s="6">
        <f t="shared" si="491"/>
        <v>0</v>
      </c>
      <c r="Z2381" s="6">
        <f t="shared" si="492"/>
        <v>0</v>
      </c>
      <c r="AA2381" s="6">
        <f t="shared" si="493"/>
        <v>6.3014749022094962</v>
      </c>
      <c r="AB2381" s="6">
        <f t="shared" si="494"/>
        <v>0</v>
      </c>
      <c r="AC2381" s="6">
        <f t="shared" si="495"/>
        <v>0</v>
      </c>
      <c r="AD2381" s="6">
        <f t="shared" si="496"/>
        <v>0</v>
      </c>
    </row>
    <row r="2382" spans="2:30" x14ac:dyDescent="0.3">
      <c r="B2382" s="71">
        <v>0</v>
      </c>
      <c r="C2382" s="71">
        <v>6.9826126670141617</v>
      </c>
      <c r="P2382" s="6">
        <f t="shared" si="484"/>
        <v>0</v>
      </c>
      <c r="Q2382" s="34">
        <f t="shared" si="485"/>
        <v>0</v>
      </c>
      <c r="R2382" s="6">
        <f t="shared" si="486"/>
        <v>0</v>
      </c>
      <c r="S2382" s="6">
        <f t="shared" si="487"/>
        <v>0</v>
      </c>
      <c r="T2382" s="6">
        <f t="shared" si="488"/>
        <v>6.9826126670141617</v>
      </c>
      <c r="U2382" s="34">
        <f t="shared" si="489"/>
        <v>0</v>
      </c>
      <c r="V2382" s="35"/>
      <c r="W2382" s="64"/>
      <c r="X2382" s="6">
        <f t="shared" si="490"/>
        <v>0</v>
      </c>
      <c r="Y2382" s="6">
        <f t="shared" si="491"/>
        <v>0</v>
      </c>
      <c r="Z2382" s="6">
        <f t="shared" si="492"/>
        <v>0</v>
      </c>
      <c r="AA2382" s="6">
        <f t="shared" si="493"/>
        <v>6.9826126670141617</v>
      </c>
      <c r="AB2382" s="6">
        <f t="shared" si="494"/>
        <v>0</v>
      </c>
      <c r="AC2382" s="6">
        <f t="shared" si="495"/>
        <v>0</v>
      </c>
      <c r="AD2382" s="6">
        <f t="shared" si="496"/>
        <v>0</v>
      </c>
    </row>
    <row r="2383" spans="2:30" x14ac:dyDescent="0.3">
      <c r="B2383" s="71">
        <v>0</v>
      </c>
      <c r="C2383" s="71">
        <v>7.6215436663494218</v>
      </c>
      <c r="P2383" s="6">
        <f t="shared" si="484"/>
        <v>0</v>
      </c>
      <c r="Q2383" s="34">
        <f t="shared" si="485"/>
        <v>0</v>
      </c>
      <c r="R2383" s="6">
        <f t="shared" si="486"/>
        <v>0</v>
      </c>
      <c r="S2383" s="6">
        <f t="shared" si="487"/>
        <v>0</v>
      </c>
      <c r="T2383" s="6">
        <f t="shared" si="488"/>
        <v>7.6215436663494218</v>
      </c>
      <c r="U2383" s="34">
        <f t="shared" si="489"/>
        <v>0</v>
      </c>
      <c r="V2383" s="35"/>
      <c r="W2383" s="64"/>
      <c r="X2383" s="6">
        <f t="shared" si="490"/>
        <v>0</v>
      </c>
      <c r="Y2383" s="6">
        <f t="shared" si="491"/>
        <v>0</v>
      </c>
      <c r="Z2383" s="6">
        <f t="shared" si="492"/>
        <v>0</v>
      </c>
      <c r="AA2383" s="6">
        <f t="shared" si="493"/>
        <v>7.6215436663494218</v>
      </c>
      <c r="AB2383" s="6">
        <f t="shared" si="494"/>
        <v>0</v>
      </c>
      <c r="AC2383" s="6">
        <f t="shared" si="495"/>
        <v>0</v>
      </c>
      <c r="AD2383" s="6">
        <f t="shared" si="496"/>
        <v>0</v>
      </c>
    </row>
    <row r="2384" spans="2:30" x14ac:dyDescent="0.3">
      <c r="B2384" s="71">
        <v>0</v>
      </c>
      <c r="C2384" s="71">
        <v>8.2300472980479658</v>
      </c>
      <c r="P2384" s="6">
        <f t="shared" si="484"/>
        <v>0</v>
      </c>
      <c r="Q2384" s="34">
        <f t="shared" si="485"/>
        <v>0</v>
      </c>
      <c r="R2384" s="6">
        <f t="shared" si="486"/>
        <v>0</v>
      </c>
      <c r="S2384" s="6">
        <f t="shared" si="487"/>
        <v>0</v>
      </c>
      <c r="T2384" s="6">
        <f t="shared" si="488"/>
        <v>8.2300472980479658</v>
      </c>
      <c r="U2384" s="34">
        <f t="shared" si="489"/>
        <v>0</v>
      </c>
      <c r="V2384" s="35"/>
      <c r="W2384" s="64"/>
      <c r="X2384" s="6">
        <f t="shared" si="490"/>
        <v>0</v>
      </c>
      <c r="Y2384" s="6">
        <f t="shared" si="491"/>
        <v>0</v>
      </c>
      <c r="Z2384" s="6">
        <f t="shared" si="492"/>
        <v>0</v>
      </c>
      <c r="AA2384" s="6">
        <f t="shared" si="493"/>
        <v>8.2300472980479658</v>
      </c>
      <c r="AB2384" s="6">
        <f t="shared" si="494"/>
        <v>0</v>
      </c>
      <c r="AC2384" s="6">
        <f t="shared" si="495"/>
        <v>0</v>
      </c>
      <c r="AD2384" s="6">
        <f t="shared" si="496"/>
        <v>0</v>
      </c>
    </row>
    <row r="2385" spans="2:30" x14ac:dyDescent="0.3">
      <c r="B2385" s="71">
        <v>0</v>
      </c>
      <c r="C2385" s="71">
        <v>8.8162110862493677</v>
      </c>
      <c r="P2385" s="6">
        <f t="shared" si="484"/>
        <v>0</v>
      </c>
      <c r="Q2385" s="34">
        <f t="shared" si="485"/>
        <v>0</v>
      </c>
      <c r="R2385" s="6">
        <f t="shared" si="486"/>
        <v>0</v>
      </c>
      <c r="S2385" s="6">
        <f t="shared" si="487"/>
        <v>0</v>
      </c>
      <c r="T2385" s="6">
        <f t="shared" si="488"/>
        <v>8.8162110862493677</v>
      </c>
      <c r="U2385" s="34">
        <f t="shared" si="489"/>
        <v>0</v>
      </c>
      <c r="V2385" s="35"/>
      <c r="W2385" s="64"/>
      <c r="X2385" s="6">
        <f t="shared" si="490"/>
        <v>0</v>
      </c>
      <c r="Y2385" s="6">
        <f t="shared" si="491"/>
        <v>0</v>
      </c>
      <c r="Z2385" s="6">
        <f t="shared" si="492"/>
        <v>0</v>
      </c>
      <c r="AA2385" s="6">
        <f t="shared" si="493"/>
        <v>8.8162110862493677</v>
      </c>
      <c r="AB2385" s="6">
        <f t="shared" si="494"/>
        <v>0</v>
      </c>
      <c r="AC2385" s="6">
        <f t="shared" si="495"/>
        <v>0</v>
      </c>
      <c r="AD2385" s="6">
        <f t="shared" si="496"/>
        <v>0</v>
      </c>
    </row>
    <row r="2386" spans="2:30" x14ac:dyDescent="0.3">
      <c r="B2386" s="71">
        <v>0.18559560971399827</v>
      </c>
      <c r="C2386" s="71">
        <v>9.3718587177406576</v>
      </c>
      <c r="P2386" s="6">
        <f t="shared" si="484"/>
        <v>0</v>
      </c>
      <c r="Q2386" s="34">
        <f t="shared" si="485"/>
        <v>0.18559560971399827</v>
      </c>
      <c r="R2386" s="6">
        <f t="shared" si="486"/>
        <v>6.1246551205619434E-2</v>
      </c>
      <c r="S2386" s="6">
        <f t="shared" si="487"/>
        <v>0</v>
      </c>
      <c r="T2386" s="6">
        <f t="shared" si="488"/>
        <v>9.310612166535039</v>
      </c>
      <c r="U2386" s="34">
        <f t="shared" si="489"/>
        <v>0</v>
      </c>
      <c r="V2386" s="35"/>
      <c r="W2386" s="64"/>
      <c r="X2386" s="6">
        <f t="shared" si="490"/>
        <v>0</v>
      </c>
      <c r="Y2386" s="6">
        <f t="shared" si="491"/>
        <v>0.18559560971399827</v>
      </c>
      <c r="Z2386" s="6">
        <f t="shared" si="492"/>
        <v>0</v>
      </c>
      <c r="AA2386" s="6">
        <f t="shared" si="493"/>
        <v>9.1862631080266599</v>
      </c>
      <c r="AB2386" s="6">
        <f t="shared" si="494"/>
        <v>0</v>
      </c>
      <c r="AC2386" s="6">
        <f t="shared" si="495"/>
        <v>0</v>
      </c>
      <c r="AD2386" s="6">
        <f t="shared" si="496"/>
        <v>0</v>
      </c>
    </row>
    <row r="2387" spans="2:30" x14ac:dyDescent="0.3">
      <c r="B2387" s="71">
        <v>0</v>
      </c>
      <c r="C2387" s="71">
        <v>6.4659901437491669</v>
      </c>
      <c r="P2387" s="6">
        <f t="shared" si="484"/>
        <v>0</v>
      </c>
      <c r="Q2387" s="34">
        <f t="shared" si="485"/>
        <v>0</v>
      </c>
      <c r="R2387" s="6">
        <f t="shared" si="486"/>
        <v>0</v>
      </c>
      <c r="S2387" s="6">
        <f t="shared" si="487"/>
        <v>0</v>
      </c>
      <c r="T2387" s="6">
        <f t="shared" si="488"/>
        <v>6.4659901437491669</v>
      </c>
      <c r="U2387" s="34">
        <f t="shared" si="489"/>
        <v>0</v>
      </c>
      <c r="V2387" s="35"/>
      <c r="W2387" s="64"/>
      <c r="X2387" s="6">
        <f t="shared" si="490"/>
        <v>0</v>
      </c>
      <c r="Y2387" s="6">
        <f t="shared" si="491"/>
        <v>0</v>
      </c>
      <c r="Z2387" s="6">
        <f t="shared" si="492"/>
        <v>0</v>
      </c>
      <c r="AA2387" s="6">
        <f t="shared" si="493"/>
        <v>6.4659901437491669</v>
      </c>
      <c r="AB2387" s="6">
        <f t="shared" si="494"/>
        <v>0</v>
      </c>
      <c r="AC2387" s="6">
        <f t="shared" si="495"/>
        <v>0</v>
      </c>
      <c r="AD2387" s="6">
        <f t="shared" si="496"/>
        <v>0</v>
      </c>
    </row>
    <row r="2388" spans="2:30" x14ac:dyDescent="0.3">
      <c r="B2388" s="71">
        <v>2.4756378281222117E-5</v>
      </c>
      <c r="C2388" s="71">
        <v>4.7447337389197966</v>
      </c>
      <c r="P2388" s="6">
        <f t="shared" si="484"/>
        <v>0</v>
      </c>
      <c r="Q2388" s="34">
        <f t="shared" si="485"/>
        <v>2.4756378281222117E-5</v>
      </c>
      <c r="R2388" s="6">
        <f t="shared" si="486"/>
        <v>8.1696048328032984E-6</v>
      </c>
      <c r="S2388" s="6">
        <f t="shared" si="487"/>
        <v>0</v>
      </c>
      <c r="T2388" s="6">
        <f t="shared" si="488"/>
        <v>4.7447255693149639</v>
      </c>
      <c r="U2388" s="34">
        <f t="shared" si="489"/>
        <v>0</v>
      </c>
      <c r="V2388" s="35"/>
      <c r="W2388" s="64"/>
      <c r="X2388" s="6">
        <f t="shared" si="490"/>
        <v>0</v>
      </c>
      <c r="Y2388" s="6">
        <f t="shared" si="491"/>
        <v>2.4756378281222117E-5</v>
      </c>
      <c r="Z2388" s="6">
        <f t="shared" si="492"/>
        <v>0</v>
      </c>
      <c r="AA2388" s="6">
        <f t="shared" si="493"/>
        <v>4.744708982541515</v>
      </c>
      <c r="AB2388" s="6">
        <f t="shared" si="494"/>
        <v>0</v>
      </c>
      <c r="AC2388" s="6">
        <f t="shared" si="495"/>
        <v>0</v>
      </c>
      <c r="AD2388" s="6">
        <f t="shared" si="496"/>
        <v>0</v>
      </c>
    </row>
    <row r="2389" spans="2:30" x14ac:dyDescent="0.3">
      <c r="B2389" s="71">
        <v>1.3052622198825801</v>
      </c>
      <c r="C2389" s="71">
        <v>56.816416418840447</v>
      </c>
      <c r="P2389" s="6">
        <f t="shared" si="484"/>
        <v>0</v>
      </c>
      <c r="Q2389" s="34">
        <f t="shared" si="485"/>
        <v>1.3052622198825801</v>
      </c>
      <c r="R2389" s="6">
        <f t="shared" si="486"/>
        <v>0.43073653256125144</v>
      </c>
      <c r="S2389" s="6">
        <f t="shared" si="487"/>
        <v>0</v>
      </c>
      <c r="T2389" s="6">
        <f t="shared" si="488"/>
        <v>56.385679886279199</v>
      </c>
      <c r="U2389" s="34">
        <f t="shared" si="489"/>
        <v>0</v>
      </c>
      <c r="V2389" s="35"/>
      <c r="W2389" s="64"/>
      <c r="X2389" s="6">
        <f t="shared" si="490"/>
        <v>0</v>
      </c>
      <c r="Y2389" s="6">
        <f t="shared" si="491"/>
        <v>1.3052622198825801</v>
      </c>
      <c r="Z2389" s="6">
        <f t="shared" si="492"/>
        <v>0</v>
      </c>
      <c r="AA2389" s="6">
        <f t="shared" si="493"/>
        <v>55.511154198957868</v>
      </c>
      <c r="AB2389" s="6">
        <f t="shared" si="494"/>
        <v>0</v>
      </c>
      <c r="AC2389" s="6">
        <f t="shared" si="495"/>
        <v>0</v>
      </c>
      <c r="AD2389" s="6">
        <f t="shared" si="496"/>
        <v>0</v>
      </c>
    </row>
    <row r="2390" spans="2:30" x14ac:dyDescent="0.3">
      <c r="B2390" s="71">
        <v>2.9383496173982504</v>
      </c>
      <c r="C2390" s="71">
        <v>32.463456585857692</v>
      </c>
      <c r="P2390" s="6">
        <f t="shared" si="484"/>
        <v>0</v>
      </c>
      <c r="Q2390" s="34">
        <f t="shared" si="485"/>
        <v>2.9383496173982504</v>
      </c>
      <c r="R2390" s="6">
        <f t="shared" si="486"/>
        <v>0.96965537374142263</v>
      </c>
      <c r="S2390" s="6">
        <f t="shared" si="487"/>
        <v>0</v>
      </c>
      <c r="T2390" s="6">
        <f t="shared" si="488"/>
        <v>31.493801212116271</v>
      </c>
      <c r="U2390" s="34">
        <f t="shared" si="489"/>
        <v>0</v>
      </c>
      <c r="V2390" s="35"/>
      <c r="W2390" s="64"/>
      <c r="X2390" s="6">
        <f t="shared" si="490"/>
        <v>0</v>
      </c>
      <c r="Y2390" s="6">
        <f t="shared" si="491"/>
        <v>2.9383496173982504</v>
      </c>
      <c r="Z2390" s="6">
        <f t="shared" si="492"/>
        <v>0</v>
      </c>
      <c r="AA2390" s="6">
        <f t="shared" si="493"/>
        <v>29.52510696845944</v>
      </c>
      <c r="AB2390" s="6">
        <f t="shared" si="494"/>
        <v>0</v>
      </c>
      <c r="AC2390" s="6">
        <f t="shared" si="495"/>
        <v>0</v>
      </c>
      <c r="AD2390" s="6">
        <f t="shared" si="496"/>
        <v>0</v>
      </c>
    </row>
    <row r="2391" spans="2:30" x14ac:dyDescent="0.3">
      <c r="B2391" s="71">
        <v>11.40980489557424</v>
      </c>
      <c r="C2391" s="71">
        <v>15.832313628545522</v>
      </c>
      <c r="P2391" s="6">
        <f t="shared" si="484"/>
        <v>0</v>
      </c>
      <c r="Q2391" s="34">
        <f t="shared" si="485"/>
        <v>11.40980489557424</v>
      </c>
      <c r="R2391" s="6">
        <f t="shared" si="486"/>
        <v>3.7652356155394995</v>
      </c>
      <c r="S2391" s="6">
        <f t="shared" si="487"/>
        <v>0</v>
      </c>
      <c r="T2391" s="6">
        <f t="shared" si="488"/>
        <v>12.067078013006023</v>
      </c>
      <c r="U2391" s="34">
        <f t="shared" si="489"/>
        <v>0</v>
      </c>
      <c r="V2391" s="35"/>
      <c r="W2391" s="64"/>
      <c r="X2391" s="6">
        <f t="shared" si="490"/>
        <v>0</v>
      </c>
      <c r="Y2391" s="6">
        <f t="shared" si="491"/>
        <v>11.40980489557424</v>
      </c>
      <c r="Z2391" s="6">
        <f t="shared" si="492"/>
        <v>0</v>
      </c>
      <c r="AA2391" s="6">
        <f t="shared" si="493"/>
        <v>4.4225087329712824</v>
      </c>
      <c r="AB2391" s="6">
        <f t="shared" si="494"/>
        <v>0</v>
      </c>
      <c r="AC2391" s="6">
        <f t="shared" si="495"/>
        <v>0</v>
      </c>
      <c r="AD2391" s="6">
        <f t="shared" si="496"/>
        <v>0</v>
      </c>
    </row>
    <row r="2392" spans="2:30" x14ac:dyDescent="0.3">
      <c r="B2392" s="71">
        <v>19.826754904389823</v>
      </c>
      <c r="C2392" s="71">
        <v>8.2537710733027119</v>
      </c>
      <c r="P2392" s="6">
        <f t="shared" si="484"/>
        <v>0</v>
      </c>
      <c r="Q2392" s="34">
        <f t="shared" si="485"/>
        <v>19.826754904389823</v>
      </c>
      <c r="R2392" s="6">
        <f t="shared" si="486"/>
        <v>6.5428291184486422</v>
      </c>
      <c r="S2392" s="6">
        <f t="shared" si="487"/>
        <v>0</v>
      </c>
      <c r="T2392" s="6">
        <f t="shared" si="488"/>
        <v>1.7109419548540696</v>
      </c>
      <c r="U2392" s="34">
        <f t="shared" si="489"/>
        <v>0</v>
      </c>
      <c r="V2392" s="35"/>
      <c r="W2392" s="64"/>
      <c r="X2392" s="6">
        <f t="shared" si="490"/>
        <v>0</v>
      </c>
      <c r="Y2392" s="6">
        <f t="shared" si="491"/>
        <v>8.2537710733027119</v>
      </c>
      <c r="Z2392" s="6">
        <f t="shared" si="492"/>
        <v>0</v>
      </c>
      <c r="AA2392" s="6">
        <f t="shared" si="493"/>
        <v>0</v>
      </c>
      <c r="AB2392" s="6">
        <f t="shared" si="494"/>
        <v>11.572983831087111</v>
      </c>
      <c r="AC2392" s="6">
        <f t="shared" si="495"/>
        <v>0</v>
      </c>
      <c r="AD2392" s="6">
        <f t="shared" si="496"/>
        <v>0</v>
      </c>
    </row>
    <row r="2393" spans="2:30" x14ac:dyDescent="0.3">
      <c r="B2393" s="71">
        <v>25.907399463570599</v>
      </c>
      <c r="C2393" s="71">
        <v>4.4198535735572815</v>
      </c>
      <c r="P2393" s="6">
        <f t="shared" si="484"/>
        <v>0</v>
      </c>
      <c r="Q2393" s="34">
        <f t="shared" si="485"/>
        <v>25.907399463570599</v>
      </c>
      <c r="R2393" s="6">
        <f t="shared" si="486"/>
        <v>4.4198535735572815</v>
      </c>
      <c r="S2393" s="6">
        <f t="shared" si="487"/>
        <v>0</v>
      </c>
      <c r="T2393" s="6">
        <f t="shared" si="488"/>
        <v>0</v>
      </c>
      <c r="U2393" s="34">
        <f t="shared" si="489"/>
        <v>0</v>
      </c>
      <c r="V2393" s="35"/>
      <c r="W2393" s="64"/>
      <c r="X2393" s="6">
        <f t="shared" si="490"/>
        <v>0</v>
      </c>
      <c r="Y2393" s="6">
        <f t="shared" si="491"/>
        <v>4.4198535735572815</v>
      </c>
      <c r="Z2393" s="6">
        <f t="shared" si="492"/>
        <v>0</v>
      </c>
      <c r="AA2393" s="6">
        <f t="shared" si="493"/>
        <v>0</v>
      </c>
      <c r="AB2393" s="6">
        <f t="shared" si="494"/>
        <v>21.487545890013315</v>
      </c>
      <c r="AC2393" s="6">
        <f t="shared" si="495"/>
        <v>0</v>
      </c>
      <c r="AD2393" s="6">
        <f t="shared" si="496"/>
        <v>0</v>
      </c>
    </row>
    <row r="2394" spans="2:30" x14ac:dyDescent="0.3">
      <c r="B2394" s="71">
        <v>27.851454231270093</v>
      </c>
      <c r="C2394" s="71">
        <v>4.8317548269354553</v>
      </c>
      <c r="P2394" s="6">
        <f t="shared" si="484"/>
        <v>0</v>
      </c>
      <c r="Q2394" s="34">
        <f t="shared" si="485"/>
        <v>27.851454231270093</v>
      </c>
      <c r="R2394" s="6">
        <f t="shared" si="486"/>
        <v>4.8317548269354553</v>
      </c>
      <c r="S2394" s="6">
        <f t="shared" si="487"/>
        <v>0</v>
      </c>
      <c r="T2394" s="6">
        <f t="shared" si="488"/>
        <v>0</v>
      </c>
      <c r="U2394" s="34">
        <f t="shared" si="489"/>
        <v>0</v>
      </c>
      <c r="V2394" s="35"/>
      <c r="W2394" s="64"/>
      <c r="X2394" s="6">
        <f t="shared" si="490"/>
        <v>0</v>
      </c>
      <c r="Y2394" s="6">
        <f t="shared" si="491"/>
        <v>4.8317548269354553</v>
      </c>
      <c r="Z2394" s="6">
        <f t="shared" si="492"/>
        <v>0</v>
      </c>
      <c r="AA2394" s="6">
        <f t="shared" si="493"/>
        <v>0</v>
      </c>
      <c r="AB2394" s="6">
        <f t="shared" si="494"/>
        <v>23.019699404334638</v>
      </c>
      <c r="AC2394" s="6">
        <f t="shared" si="495"/>
        <v>0</v>
      </c>
      <c r="AD2394" s="6">
        <f t="shared" si="496"/>
        <v>0</v>
      </c>
    </row>
    <row r="2395" spans="2:30" x14ac:dyDescent="0.3">
      <c r="B2395" s="71">
        <v>28.431516124925075</v>
      </c>
      <c r="C2395" s="71">
        <v>3.7689446590394486</v>
      </c>
      <c r="P2395" s="6">
        <f t="shared" si="484"/>
        <v>0</v>
      </c>
      <c r="Q2395" s="34">
        <f t="shared" si="485"/>
        <v>28.431516124925075</v>
      </c>
      <c r="R2395" s="6">
        <f t="shared" si="486"/>
        <v>3.7689446590394486</v>
      </c>
      <c r="S2395" s="6">
        <f t="shared" si="487"/>
        <v>0</v>
      </c>
      <c r="T2395" s="6">
        <f t="shared" si="488"/>
        <v>0</v>
      </c>
      <c r="U2395" s="34">
        <f t="shared" si="489"/>
        <v>0</v>
      </c>
      <c r="V2395" s="35"/>
      <c r="W2395" s="64"/>
      <c r="X2395" s="6">
        <f t="shared" si="490"/>
        <v>0</v>
      </c>
      <c r="Y2395" s="6">
        <f t="shared" si="491"/>
        <v>3.7689446590394486</v>
      </c>
      <c r="Z2395" s="6">
        <f t="shared" si="492"/>
        <v>0</v>
      </c>
      <c r="AA2395" s="6">
        <f t="shared" si="493"/>
        <v>0</v>
      </c>
      <c r="AB2395" s="6">
        <f t="shared" si="494"/>
        <v>24.662571465885627</v>
      </c>
      <c r="AC2395" s="6">
        <f t="shared" si="495"/>
        <v>0</v>
      </c>
      <c r="AD2395" s="6">
        <f t="shared" si="496"/>
        <v>0</v>
      </c>
    </row>
    <row r="2396" spans="2:30" x14ac:dyDescent="0.3">
      <c r="B2396" s="71">
        <v>35.570865096867166</v>
      </c>
      <c r="C2396" s="71">
        <v>3.7180698099036391</v>
      </c>
      <c r="P2396" s="6">
        <f t="shared" si="484"/>
        <v>0</v>
      </c>
      <c r="Q2396" s="34">
        <f t="shared" si="485"/>
        <v>35.570865096867166</v>
      </c>
      <c r="R2396" s="6">
        <f t="shared" si="486"/>
        <v>3.7180698099036391</v>
      </c>
      <c r="S2396" s="6">
        <f t="shared" si="487"/>
        <v>0</v>
      </c>
      <c r="T2396" s="6">
        <f t="shared" si="488"/>
        <v>0</v>
      </c>
      <c r="U2396" s="34">
        <f t="shared" si="489"/>
        <v>0</v>
      </c>
      <c r="V2396" s="35"/>
      <c r="W2396" s="64"/>
      <c r="X2396" s="6">
        <f t="shared" si="490"/>
        <v>0</v>
      </c>
      <c r="Y2396" s="6">
        <f t="shared" si="491"/>
        <v>3.7180698099036391</v>
      </c>
      <c r="Z2396" s="6">
        <f t="shared" si="492"/>
        <v>0</v>
      </c>
      <c r="AA2396" s="6">
        <f t="shared" si="493"/>
        <v>0</v>
      </c>
      <c r="AB2396" s="6">
        <f t="shared" si="494"/>
        <v>31.852795286963527</v>
      </c>
      <c r="AC2396" s="6">
        <f t="shared" si="495"/>
        <v>0</v>
      </c>
      <c r="AD2396" s="6">
        <f t="shared" si="496"/>
        <v>0</v>
      </c>
    </row>
    <row r="2397" spans="2:30" x14ac:dyDescent="0.3">
      <c r="B2397" s="71">
        <v>33.620020491591212</v>
      </c>
      <c r="C2397" s="71">
        <v>3.6818822248501064</v>
      </c>
      <c r="P2397" s="6">
        <f t="shared" si="484"/>
        <v>0</v>
      </c>
      <c r="Q2397" s="34">
        <f t="shared" si="485"/>
        <v>33.620020491591212</v>
      </c>
      <c r="R2397" s="6">
        <f t="shared" si="486"/>
        <v>3.6818822248501064</v>
      </c>
      <c r="S2397" s="6">
        <f t="shared" si="487"/>
        <v>0</v>
      </c>
      <c r="T2397" s="6">
        <f t="shared" si="488"/>
        <v>0</v>
      </c>
      <c r="U2397" s="34">
        <f t="shared" si="489"/>
        <v>0</v>
      </c>
      <c r="V2397" s="35"/>
      <c r="W2397" s="64"/>
      <c r="X2397" s="6">
        <f t="shared" si="490"/>
        <v>0</v>
      </c>
      <c r="Y2397" s="6">
        <f t="shared" si="491"/>
        <v>3.6818822248501064</v>
      </c>
      <c r="Z2397" s="6">
        <f t="shared" si="492"/>
        <v>0</v>
      </c>
      <c r="AA2397" s="6">
        <f t="shared" si="493"/>
        <v>0</v>
      </c>
      <c r="AB2397" s="6">
        <f t="shared" si="494"/>
        <v>29.938138266741106</v>
      </c>
      <c r="AC2397" s="6">
        <f t="shared" si="495"/>
        <v>0</v>
      </c>
      <c r="AD2397" s="6">
        <f t="shared" si="496"/>
        <v>0</v>
      </c>
    </row>
    <row r="2398" spans="2:30" x14ac:dyDescent="0.3">
      <c r="B2398" s="71">
        <v>31.396035885575802</v>
      </c>
      <c r="C2398" s="71">
        <v>5.1763096097124413</v>
      </c>
      <c r="P2398" s="6">
        <f t="shared" si="484"/>
        <v>0</v>
      </c>
      <c r="Q2398" s="34">
        <f t="shared" si="485"/>
        <v>31.396035885575802</v>
      </c>
      <c r="R2398" s="6">
        <f t="shared" si="486"/>
        <v>5.1763096097124413</v>
      </c>
      <c r="S2398" s="6">
        <f t="shared" si="487"/>
        <v>0</v>
      </c>
      <c r="T2398" s="6">
        <f t="shared" si="488"/>
        <v>0</v>
      </c>
      <c r="U2398" s="34">
        <f t="shared" si="489"/>
        <v>0</v>
      </c>
      <c r="V2398" s="35"/>
      <c r="W2398" s="64"/>
      <c r="X2398" s="6">
        <f t="shared" si="490"/>
        <v>0</v>
      </c>
      <c r="Y2398" s="6">
        <f t="shared" si="491"/>
        <v>5.1763096097124413</v>
      </c>
      <c r="Z2398" s="6">
        <f t="shared" si="492"/>
        <v>0</v>
      </c>
      <c r="AA2398" s="6">
        <f t="shared" si="493"/>
        <v>0</v>
      </c>
      <c r="AB2398" s="6">
        <f t="shared" si="494"/>
        <v>26.219726275863362</v>
      </c>
      <c r="AC2398" s="6">
        <f t="shared" si="495"/>
        <v>0</v>
      </c>
      <c r="AD2398" s="6">
        <f t="shared" si="496"/>
        <v>0</v>
      </c>
    </row>
    <row r="2399" spans="2:30" x14ac:dyDescent="0.3">
      <c r="B2399" s="71">
        <v>30.27479910694252</v>
      </c>
      <c r="C2399" s="71">
        <v>8.8972599894479441</v>
      </c>
      <c r="P2399" s="6">
        <f t="shared" si="484"/>
        <v>0</v>
      </c>
      <c r="Q2399" s="34">
        <f t="shared" si="485"/>
        <v>30.27479910694252</v>
      </c>
      <c r="R2399" s="6">
        <f t="shared" si="486"/>
        <v>8.8972599894479441</v>
      </c>
      <c r="S2399" s="6">
        <f t="shared" si="487"/>
        <v>0</v>
      </c>
      <c r="T2399" s="6">
        <f t="shared" si="488"/>
        <v>0</v>
      </c>
      <c r="U2399" s="34">
        <f t="shared" si="489"/>
        <v>0</v>
      </c>
      <c r="V2399" s="35"/>
      <c r="W2399" s="64"/>
      <c r="X2399" s="6">
        <f t="shared" si="490"/>
        <v>0</v>
      </c>
      <c r="Y2399" s="6">
        <f t="shared" si="491"/>
        <v>8.8972599894479441</v>
      </c>
      <c r="Z2399" s="6">
        <f t="shared" si="492"/>
        <v>0</v>
      </c>
      <c r="AA2399" s="6">
        <f t="shared" si="493"/>
        <v>0</v>
      </c>
      <c r="AB2399" s="6">
        <f t="shared" si="494"/>
        <v>21.377539117494578</v>
      </c>
      <c r="AC2399" s="6">
        <f t="shared" si="495"/>
        <v>0</v>
      </c>
      <c r="AD2399" s="6">
        <f t="shared" si="496"/>
        <v>0</v>
      </c>
    </row>
    <row r="2400" spans="2:30" x14ac:dyDescent="0.3">
      <c r="B2400" s="71">
        <v>14.467588077131703</v>
      </c>
      <c r="C2400" s="71">
        <v>0.4872193538226639</v>
      </c>
      <c r="P2400" s="6">
        <f t="shared" si="484"/>
        <v>0</v>
      </c>
      <c r="Q2400" s="34">
        <f t="shared" si="485"/>
        <v>14.467588077131703</v>
      </c>
      <c r="R2400" s="6">
        <f t="shared" si="486"/>
        <v>0.4872193538226639</v>
      </c>
      <c r="S2400" s="6">
        <f t="shared" si="487"/>
        <v>0</v>
      </c>
      <c r="T2400" s="6">
        <f t="shared" si="488"/>
        <v>0</v>
      </c>
      <c r="U2400" s="34">
        <f t="shared" si="489"/>
        <v>0</v>
      </c>
      <c r="V2400" s="35"/>
      <c r="W2400" s="64"/>
      <c r="X2400" s="6">
        <f t="shared" si="490"/>
        <v>0</v>
      </c>
      <c r="Y2400" s="6">
        <f t="shared" si="491"/>
        <v>0.4872193538226639</v>
      </c>
      <c r="Z2400" s="6">
        <f t="shared" si="492"/>
        <v>0</v>
      </c>
      <c r="AA2400" s="6">
        <f t="shared" si="493"/>
        <v>0</v>
      </c>
      <c r="AB2400" s="6">
        <f t="shared" si="494"/>
        <v>13.98036872330904</v>
      </c>
      <c r="AC2400" s="6">
        <f t="shared" si="495"/>
        <v>0</v>
      </c>
      <c r="AD2400" s="6">
        <f t="shared" si="496"/>
        <v>0</v>
      </c>
    </row>
    <row r="2401" spans="2:30" x14ac:dyDescent="0.3">
      <c r="B2401" s="71">
        <v>5.9949164009824978</v>
      </c>
      <c r="C2401" s="71">
        <v>0.70547438874433055</v>
      </c>
      <c r="P2401" s="6">
        <f t="shared" si="484"/>
        <v>0</v>
      </c>
      <c r="Q2401" s="34">
        <f t="shared" si="485"/>
        <v>5.9949164009824978</v>
      </c>
      <c r="R2401" s="6">
        <f t="shared" si="486"/>
        <v>0.70547438874433055</v>
      </c>
      <c r="S2401" s="6">
        <f t="shared" si="487"/>
        <v>0</v>
      </c>
      <c r="T2401" s="6">
        <f t="shared" si="488"/>
        <v>0</v>
      </c>
      <c r="U2401" s="34">
        <f t="shared" si="489"/>
        <v>0</v>
      </c>
      <c r="V2401" s="35"/>
      <c r="W2401" s="64"/>
      <c r="X2401" s="6">
        <f t="shared" si="490"/>
        <v>0</v>
      </c>
      <c r="Y2401" s="6">
        <f t="shared" si="491"/>
        <v>0.70547438874433055</v>
      </c>
      <c r="Z2401" s="6">
        <f t="shared" si="492"/>
        <v>0</v>
      </c>
      <c r="AA2401" s="6">
        <f t="shared" si="493"/>
        <v>0</v>
      </c>
      <c r="AB2401" s="6">
        <f t="shared" si="494"/>
        <v>5.2894420122381671</v>
      </c>
      <c r="AC2401" s="6">
        <f t="shared" si="495"/>
        <v>0</v>
      </c>
      <c r="AD2401" s="6">
        <f t="shared" si="496"/>
        <v>0</v>
      </c>
    </row>
    <row r="2402" spans="2:30" x14ac:dyDescent="0.3">
      <c r="B2402" s="71">
        <v>5.4517723864560077</v>
      </c>
      <c r="C2402" s="71">
        <v>1.6022328721009138</v>
      </c>
      <c r="P2402" s="6">
        <f t="shared" si="484"/>
        <v>0</v>
      </c>
      <c r="Q2402" s="34">
        <f t="shared" si="485"/>
        <v>5.4517723864560077</v>
      </c>
      <c r="R2402" s="6">
        <f t="shared" si="486"/>
        <v>1.6022328721009138</v>
      </c>
      <c r="S2402" s="6">
        <f t="shared" si="487"/>
        <v>0</v>
      </c>
      <c r="T2402" s="6">
        <f t="shared" si="488"/>
        <v>0</v>
      </c>
      <c r="U2402" s="34">
        <f t="shared" si="489"/>
        <v>0</v>
      </c>
      <c r="V2402" s="35"/>
      <c r="W2402" s="64"/>
      <c r="X2402" s="6">
        <f t="shared" si="490"/>
        <v>0</v>
      </c>
      <c r="Y2402" s="6">
        <f t="shared" si="491"/>
        <v>1.6022328721009138</v>
      </c>
      <c r="Z2402" s="6">
        <f t="shared" si="492"/>
        <v>0</v>
      </c>
      <c r="AA2402" s="6">
        <f t="shared" si="493"/>
        <v>0</v>
      </c>
      <c r="AB2402" s="6">
        <f t="shared" si="494"/>
        <v>3.8495395143550937</v>
      </c>
      <c r="AC2402" s="6">
        <f t="shared" si="495"/>
        <v>0</v>
      </c>
      <c r="AD2402" s="6">
        <f t="shared" si="496"/>
        <v>0</v>
      </c>
    </row>
    <row r="2403" spans="2:30" x14ac:dyDescent="0.3">
      <c r="B2403" s="71">
        <v>0</v>
      </c>
      <c r="C2403" s="71">
        <v>2.5050614436203018</v>
      </c>
      <c r="P2403" s="6">
        <f t="shared" si="484"/>
        <v>0</v>
      </c>
      <c r="Q2403" s="34">
        <f t="shared" si="485"/>
        <v>0</v>
      </c>
      <c r="R2403" s="6">
        <f t="shared" si="486"/>
        <v>0</v>
      </c>
      <c r="S2403" s="6">
        <f t="shared" si="487"/>
        <v>0</v>
      </c>
      <c r="T2403" s="6">
        <f t="shared" si="488"/>
        <v>2.5050614436203018</v>
      </c>
      <c r="U2403" s="34">
        <f t="shared" si="489"/>
        <v>0</v>
      </c>
      <c r="V2403" s="35"/>
      <c r="W2403" s="64"/>
      <c r="X2403" s="6">
        <f t="shared" si="490"/>
        <v>0</v>
      </c>
      <c r="Y2403" s="6">
        <f t="shared" si="491"/>
        <v>0</v>
      </c>
      <c r="Z2403" s="6">
        <f t="shared" si="492"/>
        <v>0</v>
      </c>
      <c r="AA2403" s="6">
        <f t="shared" si="493"/>
        <v>2.5050614436203018</v>
      </c>
      <c r="AB2403" s="6">
        <f t="shared" si="494"/>
        <v>0</v>
      </c>
      <c r="AC2403" s="6">
        <f t="shared" si="495"/>
        <v>0</v>
      </c>
      <c r="AD2403" s="6">
        <f t="shared" si="496"/>
        <v>0</v>
      </c>
    </row>
    <row r="2404" spans="2:30" x14ac:dyDescent="0.3">
      <c r="B2404" s="71">
        <v>0</v>
      </c>
      <c r="C2404" s="71">
        <v>3.3131120502520091</v>
      </c>
      <c r="P2404" s="6">
        <f t="shared" si="484"/>
        <v>0</v>
      </c>
      <c r="Q2404" s="34">
        <f t="shared" si="485"/>
        <v>0</v>
      </c>
      <c r="R2404" s="6">
        <f t="shared" si="486"/>
        <v>0</v>
      </c>
      <c r="S2404" s="6">
        <f t="shared" si="487"/>
        <v>0</v>
      </c>
      <c r="T2404" s="6">
        <f t="shared" si="488"/>
        <v>3.3131120502520091</v>
      </c>
      <c r="U2404" s="34">
        <f t="shared" si="489"/>
        <v>0</v>
      </c>
      <c r="V2404" s="35"/>
      <c r="W2404" s="64"/>
      <c r="X2404" s="6">
        <f t="shared" si="490"/>
        <v>0</v>
      </c>
      <c r="Y2404" s="6">
        <f t="shared" si="491"/>
        <v>0</v>
      </c>
      <c r="Z2404" s="6">
        <f t="shared" si="492"/>
        <v>0</v>
      </c>
      <c r="AA2404" s="6">
        <f t="shared" si="493"/>
        <v>3.3131120502520091</v>
      </c>
      <c r="AB2404" s="6">
        <f t="shared" si="494"/>
        <v>0</v>
      </c>
      <c r="AC2404" s="6">
        <f t="shared" si="495"/>
        <v>0</v>
      </c>
      <c r="AD2404" s="6">
        <f t="shared" si="496"/>
        <v>0</v>
      </c>
    </row>
    <row r="2405" spans="2:30" x14ac:dyDescent="0.3">
      <c r="B2405" s="71">
        <v>0</v>
      </c>
      <c r="C2405" s="71">
        <v>3.9257638695704293</v>
      </c>
      <c r="P2405" s="6">
        <f t="shared" si="484"/>
        <v>0</v>
      </c>
      <c r="Q2405" s="34">
        <f t="shared" si="485"/>
        <v>0</v>
      </c>
      <c r="R2405" s="6">
        <f t="shared" si="486"/>
        <v>0</v>
      </c>
      <c r="S2405" s="6">
        <f t="shared" si="487"/>
        <v>0</v>
      </c>
      <c r="T2405" s="6">
        <f t="shared" si="488"/>
        <v>3.9257638695704293</v>
      </c>
      <c r="U2405" s="34">
        <f t="shared" si="489"/>
        <v>0</v>
      </c>
      <c r="V2405" s="35"/>
      <c r="W2405" s="64"/>
      <c r="X2405" s="6">
        <f t="shared" si="490"/>
        <v>0</v>
      </c>
      <c r="Y2405" s="6">
        <f t="shared" si="491"/>
        <v>0</v>
      </c>
      <c r="Z2405" s="6">
        <f t="shared" si="492"/>
        <v>0</v>
      </c>
      <c r="AA2405" s="6">
        <f t="shared" si="493"/>
        <v>3.9257638695704293</v>
      </c>
      <c r="AB2405" s="6">
        <f t="shared" si="494"/>
        <v>0</v>
      </c>
      <c r="AC2405" s="6">
        <f t="shared" si="495"/>
        <v>0</v>
      </c>
      <c r="AD2405" s="6">
        <f t="shared" si="496"/>
        <v>0</v>
      </c>
    </row>
    <row r="2406" spans="2:30" x14ac:dyDescent="0.3">
      <c r="B2406" s="71">
        <v>0</v>
      </c>
      <c r="C2406" s="71">
        <v>4.3752343746644717</v>
      </c>
      <c r="P2406" s="6">
        <f t="shared" si="484"/>
        <v>0</v>
      </c>
      <c r="Q2406" s="34">
        <f t="shared" si="485"/>
        <v>0</v>
      </c>
      <c r="R2406" s="6">
        <f t="shared" si="486"/>
        <v>0</v>
      </c>
      <c r="S2406" s="6">
        <f t="shared" si="487"/>
        <v>0</v>
      </c>
      <c r="T2406" s="6">
        <f t="shared" si="488"/>
        <v>4.3752343746644717</v>
      </c>
      <c r="U2406" s="34">
        <f t="shared" si="489"/>
        <v>0</v>
      </c>
      <c r="V2406" s="35"/>
      <c r="W2406" s="64"/>
      <c r="X2406" s="6">
        <f t="shared" si="490"/>
        <v>0</v>
      </c>
      <c r="Y2406" s="6">
        <f t="shared" si="491"/>
        <v>0</v>
      </c>
      <c r="Z2406" s="6">
        <f t="shared" si="492"/>
        <v>0</v>
      </c>
      <c r="AA2406" s="6">
        <f t="shared" si="493"/>
        <v>4.3752343746644717</v>
      </c>
      <c r="AB2406" s="6">
        <f t="shared" si="494"/>
        <v>0</v>
      </c>
      <c r="AC2406" s="6">
        <f t="shared" si="495"/>
        <v>0</v>
      </c>
      <c r="AD2406" s="6">
        <f t="shared" si="496"/>
        <v>0</v>
      </c>
    </row>
    <row r="2407" spans="2:30" x14ac:dyDescent="0.3">
      <c r="B2407" s="71">
        <v>0</v>
      </c>
      <c r="C2407" s="71">
        <v>4.8403975403651414</v>
      </c>
      <c r="P2407" s="6">
        <f t="shared" si="484"/>
        <v>0</v>
      </c>
      <c r="Q2407" s="34">
        <f t="shared" si="485"/>
        <v>0</v>
      </c>
      <c r="R2407" s="6">
        <f t="shared" si="486"/>
        <v>0</v>
      </c>
      <c r="S2407" s="6">
        <f t="shared" si="487"/>
        <v>0</v>
      </c>
      <c r="T2407" s="6">
        <f t="shared" si="488"/>
        <v>4.8403975403651414</v>
      </c>
      <c r="U2407" s="34">
        <f t="shared" si="489"/>
        <v>0</v>
      </c>
      <c r="V2407" s="35"/>
      <c r="W2407" s="64"/>
      <c r="X2407" s="6">
        <f t="shared" si="490"/>
        <v>0</v>
      </c>
      <c r="Y2407" s="6">
        <f t="shared" si="491"/>
        <v>0</v>
      </c>
      <c r="Z2407" s="6">
        <f t="shared" si="492"/>
        <v>0</v>
      </c>
      <c r="AA2407" s="6">
        <f t="shared" si="493"/>
        <v>4.8403975403651414</v>
      </c>
      <c r="AB2407" s="6">
        <f t="shared" si="494"/>
        <v>0</v>
      </c>
      <c r="AC2407" s="6">
        <f t="shared" si="495"/>
        <v>0</v>
      </c>
      <c r="AD2407" s="6">
        <f t="shared" si="496"/>
        <v>0</v>
      </c>
    </row>
    <row r="2408" spans="2:30" x14ac:dyDescent="0.3">
      <c r="B2408" s="71">
        <v>0</v>
      </c>
      <c r="C2408" s="71">
        <v>5.281667399820245</v>
      </c>
      <c r="P2408" s="6">
        <f t="shared" si="484"/>
        <v>0</v>
      </c>
      <c r="Q2408" s="34">
        <f t="shared" si="485"/>
        <v>0</v>
      </c>
      <c r="R2408" s="6">
        <f t="shared" si="486"/>
        <v>0</v>
      </c>
      <c r="S2408" s="6">
        <f t="shared" si="487"/>
        <v>0</v>
      </c>
      <c r="T2408" s="6">
        <f t="shared" si="488"/>
        <v>5.281667399820245</v>
      </c>
      <c r="U2408" s="34">
        <f t="shared" si="489"/>
        <v>0</v>
      </c>
      <c r="V2408" s="35"/>
      <c r="W2408" s="64"/>
      <c r="X2408" s="6">
        <f t="shared" si="490"/>
        <v>0</v>
      </c>
      <c r="Y2408" s="6">
        <f t="shared" si="491"/>
        <v>0</v>
      </c>
      <c r="Z2408" s="6">
        <f t="shared" si="492"/>
        <v>0</v>
      </c>
      <c r="AA2408" s="6">
        <f t="shared" si="493"/>
        <v>5.281667399820245</v>
      </c>
      <c r="AB2408" s="6">
        <f t="shared" si="494"/>
        <v>0</v>
      </c>
      <c r="AC2408" s="6">
        <f t="shared" si="495"/>
        <v>0</v>
      </c>
      <c r="AD2408" s="6">
        <f t="shared" si="496"/>
        <v>0</v>
      </c>
    </row>
    <row r="2409" spans="2:30" x14ac:dyDescent="0.3">
      <c r="B2409" s="71">
        <v>0</v>
      </c>
      <c r="C2409" s="71">
        <v>5.6988501938440752</v>
      </c>
      <c r="P2409" s="6">
        <f t="shared" si="484"/>
        <v>0</v>
      </c>
      <c r="Q2409" s="34">
        <f t="shared" si="485"/>
        <v>0</v>
      </c>
      <c r="R2409" s="6">
        <f t="shared" si="486"/>
        <v>0</v>
      </c>
      <c r="S2409" s="6">
        <f t="shared" si="487"/>
        <v>0</v>
      </c>
      <c r="T2409" s="6">
        <f t="shared" si="488"/>
        <v>5.6988501938440752</v>
      </c>
      <c r="U2409" s="34">
        <f t="shared" si="489"/>
        <v>0</v>
      </c>
      <c r="V2409" s="35"/>
      <c r="W2409" s="64"/>
      <c r="X2409" s="6">
        <f t="shared" si="490"/>
        <v>0</v>
      </c>
      <c r="Y2409" s="6">
        <f t="shared" si="491"/>
        <v>0</v>
      </c>
      <c r="Z2409" s="6">
        <f t="shared" si="492"/>
        <v>0</v>
      </c>
      <c r="AA2409" s="6">
        <f t="shared" si="493"/>
        <v>5.6988501938440752</v>
      </c>
      <c r="AB2409" s="6">
        <f t="shared" si="494"/>
        <v>0</v>
      </c>
      <c r="AC2409" s="6">
        <f t="shared" si="495"/>
        <v>0</v>
      </c>
      <c r="AD2409" s="6">
        <f t="shared" si="496"/>
        <v>0</v>
      </c>
    </row>
    <row r="2410" spans="2:30" x14ac:dyDescent="0.3">
      <c r="B2410" s="71">
        <v>0.44117845337317291</v>
      </c>
      <c r="C2410" s="71">
        <v>6.1109042654051127</v>
      </c>
      <c r="P2410" s="6">
        <f t="shared" si="484"/>
        <v>0</v>
      </c>
      <c r="Q2410" s="34">
        <f t="shared" si="485"/>
        <v>0.44117845337317291</v>
      </c>
      <c r="R2410" s="6">
        <f t="shared" si="486"/>
        <v>0.14558888961314706</v>
      </c>
      <c r="S2410" s="6">
        <f t="shared" si="487"/>
        <v>0</v>
      </c>
      <c r="T2410" s="6">
        <f t="shared" si="488"/>
        <v>5.9653153757919659</v>
      </c>
      <c r="U2410" s="34">
        <f t="shared" si="489"/>
        <v>0</v>
      </c>
      <c r="V2410" s="35"/>
      <c r="W2410" s="64"/>
      <c r="X2410" s="6">
        <f t="shared" si="490"/>
        <v>0</v>
      </c>
      <c r="Y2410" s="6">
        <f t="shared" si="491"/>
        <v>0.44117845337317291</v>
      </c>
      <c r="Z2410" s="6">
        <f t="shared" si="492"/>
        <v>0</v>
      </c>
      <c r="AA2410" s="6">
        <f t="shared" si="493"/>
        <v>5.66972581203194</v>
      </c>
      <c r="AB2410" s="6">
        <f t="shared" si="494"/>
        <v>0</v>
      </c>
      <c r="AC2410" s="6">
        <f t="shared" si="495"/>
        <v>0</v>
      </c>
      <c r="AD2410" s="6">
        <f t="shared" si="496"/>
        <v>0</v>
      </c>
    </row>
    <row r="2411" spans="2:30" x14ac:dyDescent="0.3">
      <c r="B2411" s="71">
        <v>0</v>
      </c>
      <c r="C2411" s="71">
        <v>4.6656887663460198</v>
      </c>
      <c r="P2411" s="6">
        <f t="shared" si="484"/>
        <v>0</v>
      </c>
      <c r="Q2411" s="34">
        <f t="shared" si="485"/>
        <v>0</v>
      </c>
      <c r="R2411" s="6">
        <f t="shared" si="486"/>
        <v>0</v>
      </c>
      <c r="S2411" s="6">
        <f t="shared" si="487"/>
        <v>0</v>
      </c>
      <c r="T2411" s="6">
        <f t="shared" si="488"/>
        <v>4.6656887663460198</v>
      </c>
      <c r="U2411" s="34">
        <f t="shared" si="489"/>
        <v>0</v>
      </c>
      <c r="V2411" s="35"/>
      <c r="W2411" s="64"/>
      <c r="X2411" s="6">
        <f t="shared" si="490"/>
        <v>0</v>
      </c>
      <c r="Y2411" s="6">
        <f t="shared" si="491"/>
        <v>0</v>
      </c>
      <c r="Z2411" s="6">
        <f t="shared" si="492"/>
        <v>0</v>
      </c>
      <c r="AA2411" s="6">
        <f t="shared" si="493"/>
        <v>4.6656887663460198</v>
      </c>
      <c r="AB2411" s="6">
        <f t="shared" si="494"/>
        <v>0</v>
      </c>
      <c r="AC2411" s="6">
        <f t="shared" si="495"/>
        <v>0</v>
      </c>
      <c r="AD2411" s="6">
        <f t="shared" si="496"/>
        <v>0</v>
      </c>
    </row>
    <row r="2412" spans="2:30" x14ac:dyDescent="0.3">
      <c r="B2412" s="71">
        <v>7.6466449116846091E-3</v>
      </c>
      <c r="C2412" s="71">
        <v>4.3329866099253733</v>
      </c>
      <c r="P2412" s="6">
        <f t="shared" si="484"/>
        <v>0</v>
      </c>
      <c r="Q2412" s="34">
        <f t="shared" si="485"/>
        <v>7.6466449116846091E-3</v>
      </c>
      <c r="R2412" s="6">
        <f t="shared" si="486"/>
        <v>2.5233928208559212E-3</v>
      </c>
      <c r="S2412" s="6">
        <f t="shared" si="487"/>
        <v>0</v>
      </c>
      <c r="T2412" s="6">
        <f t="shared" si="488"/>
        <v>4.3304632171045174</v>
      </c>
      <c r="U2412" s="34">
        <f t="shared" si="489"/>
        <v>0</v>
      </c>
      <c r="V2412" s="35"/>
      <c r="W2412" s="64"/>
      <c r="X2412" s="6">
        <f t="shared" si="490"/>
        <v>0</v>
      </c>
      <c r="Y2412" s="6">
        <f t="shared" si="491"/>
        <v>7.6466449116846091E-3</v>
      </c>
      <c r="Z2412" s="6">
        <f t="shared" si="492"/>
        <v>0</v>
      </c>
      <c r="AA2412" s="6">
        <f t="shared" si="493"/>
        <v>4.325339965013689</v>
      </c>
      <c r="AB2412" s="6">
        <f t="shared" si="494"/>
        <v>0</v>
      </c>
      <c r="AC2412" s="6">
        <f t="shared" si="495"/>
        <v>0</v>
      </c>
      <c r="AD2412" s="6">
        <f t="shared" si="496"/>
        <v>0</v>
      </c>
    </row>
    <row r="2413" spans="2:30" x14ac:dyDescent="0.3">
      <c r="B2413" s="71">
        <v>2.5824442184711898</v>
      </c>
      <c r="C2413" s="71">
        <v>44.161077331425957</v>
      </c>
      <c r="P2413" s="6">
        <f t="shared" si="484"/>
        <v>0</v>
      </c>
      <c r="Q2413" s="34">
        <f t="shared" si="485"/>
        <v>2.5824442184711898</v>
      </c>
      <c r="R2413" s="6">
        <f t="shared" si="486"/>
        <v>0.85220659209549265</v>
      </c>
      <c r="S2413" s="6">
        <f t="shared" si="487"/>
        <v>0</v>
      </c>
      <c r="T2413" s="6">
        <f t="shared" si="488"/>
        <v>43.308870739330466</v>
      </c>
      <c r="U2413" s="34">
        <f t="shared" si="489"/>
        <v>0</v>
      </c>
      <c r="V2413" s="35"/>
      <c r="W2413" s="64"/>
      <c r="X2413" s="6">
        <f t="shared" si="490"/>
        <v>0</v>
      </c>
      <c r="Y2413" s="6">
        <f t="shared" si="491"/>
        <v>2.5824442184711898</v>
      </c>
      <c r="Z2413" s="6">
        <f t="shared" si="492"/>
        <v>0</v>
      </c>
      <c r="AA2413" s="6">
        <f t="shared" si="493"/>
        <v>41.578633112954769</v>
      </c>
      <c r="AB2413" s="6">
        <f t="shared" si="494"/>
        <v>0</v>
      </c>
      <c r="AC2413" s="6">
        <f t="shared" si="495"/>
        <v>0</v>
      </c>
      <c r="AD2413" s="6">
        <f t="shared" si="496"/>
        <v>0</v>
      </c>
    </row>
    <row r="2414" spans="2:30" x14ac:dyDescent="0.3">
      <c r="B2414" s="71">
        <v>4.1824652871853587</v>
      </c>
      <c r="C2414" s="71">
        <v>29.201026458915951</v>
      </c>
      <c r="P2414" s="6">
        <f t="shared" si="484"/>
        <v>0</v>
      </c>
      <c r="Q2414" s="34">
        <f t="shared" si="485"/>
        <v>4.1824652871853587</v>
      </c>
      <c r="R2414" s="6">
        <f t="shared" si="486"/>
        <v>1.3802135447711685</v>
      </c>
      <c r="S2414" s="6">
        <f t="shared" si="487"/>
        <v>0</v>
      </c>
      <c r="T2414" s="6">
        <f t="shared" si="488"/>
        <v>27.820812914144781</v>
      </c>
      <c r="U2414" s="34">
        <f t="shared" si="489"/>
        <v>0</v>
      </c>
      <c r="V2414" s="35"/>
      <c r="W2414" s="64"/>
      <c r="X2414" s="6">
        <f t="shared" si="490"/>
        <v>0</v>
      </c>
      <c r="Y2414" s="6">
        <f t="shared" si="491"/>
        <v>4.1824652871853587</v>
      </c>
      <c r="Z2414" s="6">
        <f t="shared" si="492"/>
        <v>0</v>
      </c>
      <c r="AA2414" s="6">
        <f t="shared" si="493"/>
        <v>25.018561171730592</v>
      </c>
      <c r="AB2414" s="6">
        <f t="shared" si="494"/>
        <v>0</v>
      </c>
      <c r="AC2414" s="6">
        <f t="shared" si="495"/>
        <v>0</v>
      </c>
      <c r="AD2414" s="6">
        <f t="shared" si="496"/>
        <v>0</v>
      </c>
    </row>
    <row r="2415" spans="2:30" x14ac:dyDescent="0.3">
      <c r="B2415" s="71">
        <v>12.412810974145469</v>
      </c>
      <c r="C2415" s="71">
        <v>16.722596079118684</v>
      </c>
      <c r="P2415" s="6">
        <f t="shared" si="484"/>
        <v>0</v>
      </c>
      <c r="Q2415" s="34">
        <f t="shared" si="485"/>
        <v>12.412810974145469</v>
      </c>
      <c r="R2415" s="6">
        <f t="shared" si="486"/>
        <v>4.0962276214680049</v>
      </c>
      <c r="S2415" s="6">
        <f t="shared" si="487"/>
        <v>0</v>
      </c>
      <c r="T2415" s="6">
        <f t="shared" si="488"/>
        <v>12.626368457650679</v>
      </c>
      <c r="U2415" s="34">
        <f t="shared" si="489"/>
        <v>0</v>
      </c>
      <c r="V2415" s="35"/>
      <c r="W2415" s="64"/>
      <c r="X2415" s="6">
        <f t="shared" si="490"/>
        <v>0</v>
      </c>
      <c r="Y2415" s="6">
        <f t="shared" si="491"/>
        <v>12.412810974145469</v>
      </c>
      <c r="Z2415" s="6">
        <f t="shared" si="492"/>
        <v>0</v>
      </c>
      <c r="AA2415" s="6">
        <f t="shared" si="493"/>
        <v>4.3097851049732157</v>
      </c>
      <c r="AB2415" s="6">
        <f t="shared" si="494"/>
        <v>0</v>
      </c>
      <c r="AC2415" s="6">
        <f t="shared" si="495"/>
        <v>0</v>
      </c>
      <c r="AD2415" s="6">
        <f t="shared" si="496"/>
        <v>0</v>
      </c>
    </row>
    <row r="2416" spans="2:30" x14ac:dyDescent="0.3">
      <c r="B2416" s="71">
        <v>18.959843620294556</v>
      </c>
      <c r="C2416" s="71">
        <v>9.758906638308634</v>
      </c>
      <c r="P2416" s="6">
        <f t="shared" si="484"/>
        <v>0</v>
      </c>
      <c r="Q2416" s="34">
        <f t="shared" si="485"/>
        <v>18.959843620294556</v>
      </c>
      <c r="R2416" s="6">
        <f t="shared" si="486"/>
        <v>6.2567483946972038</v>
      </c>
      <c r="S2416" s="6">
        <f t="shared" si="487"/>
        <v>0</v>
      </c>
      <c r="T2416" s="6">
        <f t="shared" si="488"/>
        <v>3.5021582436114302</v>
      </c>
      <c r="U2416" s="34">
        <f t="shared" si="489"/>
        <v>0</v>
      </c>
      <c r="V2416" s="35"/>
      <c r="W2416" s="64"/>
      <c r="X2416" s="6">
        <f t="shared" si="490"/>
        <v>0</v>
      </c>
      <c r="Y2416" s="6">
        <f t="shared" si="491"/>
        <v>9.758906638308634</v>
      </c>
      <c r="Z2416" s="6">
        <f t="shared" si="492"/>
        <v>0</v>
      </c>
      <c r="AA2416" s="6">
        <f t="shared" si="493"/>
        <v>0</v>
      </c>
      <c r="AB2416" s="6">
        <f t="shared" si="494"/>
        <v>9.2009369819859224</v>
      </c>
      <c r="AC2416" s="6">
        <f t="shared" si="495"/>
        <v>0</v>
      </c>
      <c r="AD2416" s="6">
        <f t="shared" si="496"/>
        <v>0</v>
      </c>
    </row>
    <row r="2417" spans="2:30" x14ac:dyDescent="0.3">
      <c r="B2417" s="71">
        <v>25.610942472974962</v>
      </c>
      <c r="C2417" s="71">
        <v>5.0729684770771684</v>
      </c>
      <c r="P2417" s="6">
        <f t="shared" si="484"/>
        <v>0</v>
      </c>
      <c r="Q2417" s="34">
        <f t="shared" si="485"/>
        <v>25.610942472974962</v>
      </c>
      <c r="R2417" s="6">
        <f t="shared" si="486"/>
        <v>5.0729684770771684</v>
      </c>
      <c r="S2417" s="6">
        <f t="shared" si="487"/>
        <v>0</v>
      </c>
      <c r="T2417" s="6">
        <f t="shared" si="488"/>
        <v>0</v>
      </c>
      <c r="U2417" s="34">
        <f t="shared" si="489"/>
        <v>0</v>
      </c>
      <c r="V2417" s="35"/>
      <c r="W2417" s="64"/>
      <c r="X2417" s="6">
        <f t="shared" si="490"/>
        <v>0</v>
      </c>
      <c r="Y2417" s="6">
        <f t="shared" si="491"/>
        <v>5.0729684770771684</v>
      </c>
      <c r="Z2417" s="6">
        <f t="shared" si="492"/>
        <v>0</v>
      </c>
      <c r="AA2417" s="6">
        <f t="shared" si="493"/>
        <v>0</v>
      </c>
      <c r="AB2417" s="6">
        <f t="shared" si="494"/>
        <v>20.537973995897794</v>
      </c>
      <c r="AC2417" s="6">
        <f t="shared" si="495"/>
        <v>0</v>
      </c>
      <c r="AD2417" s="6">
        <f t="shared" si="496"/>
        <v>0</v>
      </c>
    </row>
    <row r="2418" spans="2:30" x14ac:dyDescent="0.3">
      <c r="B2418" s="71">
        <v>22.126900460982771</v>
      </c>
      <c r="C2418" s="71">
        <v>8.0637157292837998</v>
      </c>
      <c r="P2418" s="6">
        <f t="shared" si="484"/>
        <v>0</v>
      </c>
      <c r="Q2418" s="34">
        <f t="shared" si="485"/>
        <v>22.126900460982771</v>
      </c>
      <c r="R2418" s="6">
        <f t="shared" si="486"/>
        <v>7.3018771521243151</v>
      </c>
      <c r="S2418" s="6">
        <f t="shared" si="487"/>
        <v>0</v>
      </c>
      <c r="T2418" s="6">
        <f t="shared" si="488"/>
        <v>0.76183857715948466</v>
      </c>
      <c r="U2418" s="34">
        <f t="shared" si="489"/>
        <v>0</v>
      </c>
      <c r="V2418" s="35"/>
      <c r="W2418" s="64"/>
      <c r="X2418" s="6">
        <f t="shared" si="490"/>
        <v>0</v>
      </c>
      <c r="Y2418" s="6">
        <f t="shared" si="491"/>
        <v>8.0637157292837998</v>
      </c>
      <c r="Z2418" s="6">
        <f t="shared" si="492"/>
        <v>0</v>
      </c>
      <c r="AA2418" s="6">
        <f t="shared" si="493"/>
        <v>0</v>
      </c>
      <c r="AB2418" s="6">
        <f t="shared" si="494"/>
        <v>14.063184731698971</v>
      </c>
      <c r="AC2418" s="6">
        <f t="shared" si="495"/>
        <v>0</v>
      </c>
      <c r="AD2418" s="6">
        <f t="shared" si="496"/>
        <v>0</v>
      </c>
    </row>
    <row r="2419" spans="2:30" x14ac:dyDescent="0.3">
      <c r="B2419" s="71">
        <v>35.55883511113452</v>
      </c>
      <c r="C2419" s="71">
        <v>4.5312107699228967</v>
      </c>
      <c r="P2419" s="6">
        <f t="shared" si="484"/>
        <v>0</v>
      </c>
      <c r="Q2419" s="34">
        <f t="shared" si="485"/>
        <v>35.55883511113452</v>
      </c>
      <c r="R2419" s="6">
        <f t="shared" si="486"/>
        <v>4.5312107699228967</v>
      </c>
      <c r="S2419" s="6">
        <f t="shared" si="487"/>
        <v>0</v>
      </c>
      <c r="T2419" s="6">
        <f t="shared" si="488"/>
        <v>0</v>
      </c>
      <c r="U2419" s="34">
        <f t="shared" si="489"/>
        <v>0</v>
      </c>
      <c r="V2419" s="35"/>
      <c r="W2419" s="64"/>
      <c r="X2419" s="6">
        <f t="shared" si="490"/>
        <v>0</v>
      </c>
      <c r="Y2419" s="6">
        <f t="shared" si="491"/>
        <v>4.5312107699228967</v>
      </c>
      <c r="Z2419" s="6">
        <f t="shared" si="492"/>
        <v>0</v>
      </c>
      <c r="AA2419" s="6">
        <f t="shared" si="493"/>
        <v>0</v>
      </c>
      <c r="AB2419" s="6">
        <f t="shared" si="494"/>
        <v>31.027624341211624</v>
      </c>
      <c r="AC2419" s="6">
        <f t="shared" si="495"/>
        <v>0</v>
      </c>
      <c r="AD2419" s="6">
        <f t="shared" si="496"/>
        <v>0</v>
      </c>
    </row>
    <row r="2420" spans="2:30" x14ac:dyDescent="0.3">
      <c r="B2420" s="71">
        <v>32.684375930939723</v>
      </c>
      <c r="C2420" s="71">
        <v>3.2508015601208036</v>
      </c>
      <c r="P2420" s="6">
        <f t="shared" si="484"/>
        <v>0</v>
      </c>
      <c r="Q2420" s="34">
        <f t="shared" si="485"/>
        <v>32.684375930939723</v>
      </c>
      <c r="R2420" s="6">
        <f t="shared" si="486"/>
        <v>3.2508015601208036</v>
      </c>
      <c r="S2420" s="6">
        <f t="shared" si="487"/>
        <v>0</v>
      </c>
      <c r="T2420" s="6">
        <f t="shared" si="488"/>
        <v>0</v>
      </c>
      <c r="U2420" s="34">
        <f t="shared" si="489"/>
        <v>0</v>
      </c>
      <c r="V2420" s="35"/>
      <c r="W2420" s="64"/>
      <c r="X2420" s="6">
        <f t="shared" si="490"/>
        <v>0</v>
      </c>
      <c r="Y2420" s="6">
        <f t="shared" si="491"/>
        <v>3.2508015601208036</v>
      </c>
      <c r="Z2420" s="6">
        <f t="shared" si="492"/>
        <v>0</v>
      </c>
      <c r="AA2420" s="6">
        <f t="shared" si="493"/>
        <v>0</v>
      </c>
      <c r="AB2420" s="6">
        <f t="shared" si="494"/>
        <v>29.433574370818921</v>
      </c>
      <c r="AC2420" s="6">
        <f t="shared" si="495"/>
        <v>0</v>
      </c>
      <c r="AD2420" s="6">
        <f t="shared" si="496"/>
        <v>0</v>
      </c>
    </row>
    <row r="2421" spans="2:30" x14ac:dyDescent="0.3">
      <c r="B2421" s="71">
        <v>38.08932379857481</v>
      </c>
      <c r="C2421" s="71">
        <v>2.8704470645882774</v>
      </c>
      <c r="P2421" s="6">
        <f t="shared" si="484"/>
        <v>0</v>
      </c>
      <c r="Q2421" s="34">
        <f t="shared" si="485"/>
        <v>38.08932379857481</v>
      </c>
      <c r="R2421" s="6">
        <f t="shared" si="486"/>
        <v>2.8704470645882774</v>
      </c>
      <c r="S2421" s="6">
        <f t="shared" si="487"/>
        <v>0</v>
      </c>
      <c r="T2421" s="6">
        <f t="shared" si="488"/>
        <v>0</v>
      </c>
      <c r="U2421" s="34">
        <f t="shared" si="489"/>
        <v>0</v>
      </c>
      <c r="V2421" s="35"/>
      <c r="W2421" s="64"/>
      <c r="X2421" s="6">
        <f t="shared" si="490"/>
        <v>0</v>
      </c>
      <c r="Y2421" s="6">
        <f t="shared" si="491"/>
        <v>2.8704470645882774</v>
      </c>
      <c r="Z2421" s="6">
        <f t="shared" si="492"/>
        <v>0</v>
      </c>
      <c r="AA2421" s="6">
        <f t="shared" si="493"/>
        <v>0</v>
      </c>
      <c r="AB2421" s="6">
        <f t="shared" si="494"/>
        <v>35.218876733986534</v>
      </c>
      <c r="AC2421" s="6">
        <f t="shared" si="495"/>
        <v>0</v>
      </c>
      <c r="AD2421" s="6">
        <f t="shared" si="496"/>
        <v>0</v>
      </c>
    </row>
    <row r="2422" spans="2:30" x14ac:dyDescent="0.3">
      <c r="B2422" s="71">
        <v>36.922768607122215</v>
      </c>
      <c r="C2422" s="71">
        <v>2.5411834043158872</v>
      </c>
      <c r="P2422" s="6">
        <f t="shared" si="484"/>
        <v>0</v>
      </c>
      <c r="Q2422" s="34">
        <f t="shared" si="485"/>
        <v>36.922768607122215</v>
      </c>
      <c r="R2422" s="6">
        <f t="shared" si="486"/>
        <v>2.5411834043158872</v>
      </c>
      <c r="S2422" s="6">
        <f t="shared" si="487"/>
        <v>0</v>
      </c>
      <c r="T2422" s="6">
        <f t="shared" si="488"/>
        <v>0</v>
      </c>
      <c r="U2422" s="34">
        <f t="shared" si="489"/>
        <v>0</v>
      </c>
      <c r="V2422" s="35"/>
      <c r="W2422" s="64"/>
      <c r="X2422" s="6">
        <f t="shared" si="490"/>
        <v>0</v>
      </c>
      <c r="Y2422" s="6">
        <f t="shared" si="491"/>
        <v>2.5411834043158872</v>
      </c>
      <c r="Z2422" s="6">
        <f t="shared" si="492"/>
        <v>0</v>
      </c>
      <c r="AA2422" s="6">
        <f t="shared" si="493"/>
        <v>0</v>
      </c>
      <c r="AB2422" s="6">
        <f t="shared" si="494"/>
        <v>34.381585202806328</v>
      </c>
      <c r="AC2422" s="6">
        <f t="shared" si="495"/>
        <v>0</v>
      </c>
      <c r="AD2422" s="6">
        <f t="shared" si="496"/>
        <v>0</v>
      </c>
    </row>
    <row r="2423" spans="2:30" x14ac:dyDescent="0.3">
      <c r="B2423" s="71">
        <v>35.670915557158153</v>
      </c>
      <c r="C2423" s="71">
        <v>3.615963443165672</v>
      </c>
      <c r="P2423" s="6">
        <f t="shared" si="484"/>
        <v>0</v>
      </c>
      <c r="Q2423" s="34">
        <f t="shared" si="485"/>
        <v>35.670915557158153</v>
      </c>
      <c r="R2423" s="6">
        <f t="shared" si="486"/>
        <v>3.615963443165672</v>
      </c>
      <c r="S2423" s="6">
        <f t="shared" si="487"/>
        <v>0</v>
      </c>
      <c r="T2423" s="6">
        <f t="shared" si="488"/>
        <v>0</v>
      </c>
      <c r="U2423" s="34">
        <f t="shared" si="489"/>
        <v>0</v>
      </c>
      <c r="V2423" s="35"/>
      <c r="W2423" s="64"/>
      <c r="X2423" s="6">
        <f t="shared" si="490"/>
        <v>0</v>
      </c>
      <c r="Y2423" s="6">
        <f t="shared" si="491"/>
        <v>3.615963443165672</v>
      </c>
      <c r="Z2423" s="6">
        <f t="shared" si="492"/>
        <v>0</v>
      </c>
      <c r="AA2423" s="6">
        <f t="shared" si="493"/>
        <v>0</v>
      </c>
      <c r="AB2423" s="6">
        <f t="shared" si="494"/>
        <v>32.054952113992485</v>
      </c>
      <c r="AC2423" s="6">
        <f t="shared" si="495"/>
        <v>0</v>
      </c>
      <c r="AD2423" s="6">
        <f t="shared" si="496"/>
        <v>0</v>
      </c>
    </row>
    <row r="2424" spans="2:30" x14ac:dyDescent="0.3">
      <c r="B2424" s="71">
        <v>18.443430185079229</v>
      </c>
      <c r="C2424" s="71">
        <v>0.2222237543395589</v>
      </c>
      <c r="P2424" s="6">
        <f t="shared" si="484"/>
        <v>0</v>
      </c>
      <c r="Q2424" s="34">
        <f t="shared" si="485"/>
        <v>18.443430185079229</v>
      </c>
      <c r="R2424" s="6">
        <f t="shared" si="486"/>
        <v>0.2222237543395589</v>
      </c>
      <c r="S2424" s="6">
        <f t="shared" si="487"/>
        <v>0</v>
      </c>
      <c r="T2424" s="6">
        <f t="shared" si="488"/>
        <v>0</v>
      </c>
      <c r="U2424" s="34">
        <f t="shared" si="489"/>
        <v>0</v>
      </c>
      <c r="V2424" s="35"/>
      <c r="W2424" s="64"/>
      <c r="X2424" s="6">
        <f t="shared" si="490"/>
        <v>0</v>
      </c>
      <c r="Y2424" s="6">
        <f t="shared" si="491"/>
        <v>0.2222237543395589</v>
      </c>
      <c r="Z2424" s="6">
        <f t="shared" si="492"/>
        <v>0</v>
      </c>
      <c r="AA2424" s="6">
        <f t="shared" si="493"/>
        <v>0</v>
      </c>
      <c r="AB2424" s="6">
        <f t="shared" si="494"/>
        <v>18.22120643073967</v>
      </c>
      <c r="AC2424" s="6">
        <f t="shared" si="495"/>
        <v>0</v>
      </c>
      <c r="AD2424" s="6">
        <f t="shared" si="496"/>
        <v>0</v>
      </c>
    </row>
    <row r="2425" spans="2:30" x14ac:dyDescent="0.3">
      <c r="B2425" s="71">
        <v>9.4306236804911396</v>
      </c>
      <c r="C2425" s="71">
        <v>0.45472192440617165</v>
      </c>
      <c r="P2425" s="6">
        <f t="shared" si="484"/>
        <v>0</v>
      </c>
      <c r="Q2425" s="34">
        <f t="shared" si="485"/>
        <v>9.4306236804911396</v>
      </c>
      <c r="R2425" s="6">
        <f t="shared" si="486"/>
        <v>0.45472192440617165</v>
      </c>
      <c r="S2425" s="6">
        <f t="shared" si="487"/>
        <v>0</v>
      </c>
      <c r="T2425" s="6">
        <f t="shared" si="488"/>
        <v>0</v>
      </c>
      <c r="U2425" s="34">
        <f t="shared" si="489"/>
        <v>0</v>
      </c>
      <c r="V2425" s="35"/>
      <c r="W2425" s="64"/>
      <c r="X2425" s="6">
        <f t="shared" si="490"/>
        <v>0</v>
      </c>
      <c r="Y2425" s="6">
        <f t="shared" si="491"/>
        <v>0.45472192440617165</v>
      </c>
      <c r="Z2425" s="6">
        <f t="shared" si="492"/>
        <v>0</v>
      </c>
      <c r="AA2425" s="6">
        <f t="shared" si="493"/>
        <v>0</v>
      </c>
      <c r="AB2425" s="6">
        <f t="shared" si="494"/>
        <v>8.9759017560849674</v>
      </c>
      <c r="AC2425" s="6">
        <f t="shared" si="495"/>
        <v>0</v>
      </c>
      <c r="AD2425" s="6">
        <f t="shared" si="496"/>
        <v>0</v>
      </c>
    </row>
    <row r="2426" spans="2:30" x14ac:dyDescent="0.3">
      <c r="B2426" s="71">
        <v>5.5522611984831691</v>
      </c>
      <c r="C2426" s="71">
        <v>1.2967793029009655</v>
      </c>
      <c r="P2426" s="6">
        <f t="shared" si="484"/>
        <v>0</v>
      </c>
      <c r="Q2426" s="34">
        <f t="shared" si="485"/>
        <v>5.5522611984831691</v>
      </c>
      <c r="R2426" s="6">
        <f t="shared" si="486"/>
        <v>1.2967793029009655</v>
      </c>
      <c r="S2426" s="6">
        <f t="shared" si="487"/>
        <v>0</v>
      </c>
      <c r="T2426" s="6">
        <f t="shared" si="488"/>
        <v>0</v>
      </c>
      <c r="U2426" s="34">
        <f t="shared" si="489"/>
        <v>0</v>
      </c>
      <c r="V2426" s="35"/>
      <c r="W2426" s="64"/>
      <c r="X2426" s="6">
        <f t="shared" si="490"/>
        <v>0</v>
      </c>
      <c r="Y2426" s="6">
        <f t="shared" si="491"/>
        <v>1.2967793029009655</v>
      </c>
      <c r="Z2426" s="6">
        <f t="shared" si="492"/>
        <v>0</v>
      </c>
      <c r="AA2426" s="6">
        <f t="shared" si="493"/>
        <v>0</v>
      </c>
      <c r="AB2426" s="6">
        <f t="shared" si="494"/>
        <v>4.2554818955822036</v>
      </c>
      <c r="AC2426" s="6">
        <f t="shared" si="495"/>
        <v>0</v>
      </c>
      <c r="AD2426" s="6">
        <f t="shared" si="496"/>
        <v>0</v>
      </c>
    </row>
    <row r="2427" spans="2:30" x14ac:dyDescent="0.3">
      <c r="B2427" s="71">
        <v>0</v>
      </c>
      <c r="C2427" s="71">
        <v>2.1341765451005306</v>
      </c>
      <c r="P2427" s="6">
        <f t="shared" si="484"/>
        <v>0</v>
      </c>
      <c r="Q2427" s="34">
        <f t="shared" si="485"/>
        <v>0</v>
      </c>
      <c r="R2427" s="6">
        <f t="shared" si="486"/>
        <v>0</v>
      </c>
      <c r="S2427" s="6">
        <f t="shared" si="487"/>
        <v>0</v>
      </c>
      <c r="T2427" s="6">
        <f t="shared" si="488"/>
        <v>2.1341765451005306</v>
      </c>
      <c r="U2427" s="34">
        <f t="shared" si="489"/>
        <v>0</v>
      </c>
      <c r="V2427" s="35"/>
      <c r="W2427" s="64"/>
      <c r="X2427" s="6">
        <f t="shared" si="490"/>
        <v>0</v>
      </c>
      <c r="Y2427" s="6">
        <f t="shared" si="491"/>
        <v>0</v>
      </c>
      <c r="Z2427" s="6">
        <f t="shared" si="492"/>
        <v>0</v>
      </c>
      <c r="AA2427" s="6">
        <f t="shared" si="493"/>
        <v>2.1341765451005306</v>
      </c>
      <c r="AB2427" s="6">
        <f t="shared" si="494"/>
        <v>0</v>
      </c>
      <c r="AC2427" s="6">
        <f t="shared" si="495"/>
        <v>0</v>
      </c>
      <c r="AD2427" s="6">
        <f t="shared" si="496"/>
        <v>0</v>
      </c>
    </row>
    <row r="2428" spans="2:30" x14ac:dyDescent="0.3">
      <c r="B2428" s="71">
        <v>0</v>
      </c>
      <c r="C2428" s="71">
        <v>3.0051423673859525</v>
      </c>
      <c r="P2428" s="6">
        <f t="shared" si="484"/>
        <v>0</v>
      </c>
      <c r="Q2428" s="34">
        <f t="shared" si="485"/>
        <v>0</v>
      </c>
      <c r="R2428" s="6">
        <f t="shared" si="486"/>
        <v>0</v>
      </c>
      <c r="S2428" s="6">
        <f t="shared" si="487"/>
        <v>0</v>
      </c>
      <c r="T2428" s="6">
        <f t="shared" si="488"/>
        <v>3.0051423673859525</v>
      </c>
      <c r="U2428" s="34">
        <f t="shared" si="489"/>
        <v>0</v>
      </c>
      <c r="V2428" s="35"/>
      <c r="W2428" s="64"/>
      <c r="X2428" s="6">
        <f t="shared" si="490"/>
        <v>0</v>
      </c>
      <c r="Y2428" s="6">
        <f t="shared" si="491"/>
        <v>0</v>
      </c>
      <c r="Z2428" s="6">
        <f t="shared" si="492"/>
        <v>0</v>
      </c>
      <c r="AA2428" s="6">
        <f t="shared" si="493"/>
        <v>3.0051423673859525</v>
      </c>
      <c r="AB2428" s="6">
        <f t="shared" si="494"/>
        <v>0</v>
      </c>
      <c r="AC2428" s="6">
        <f t="shared" si="495"/>
        <v>0</v>
      </c>
      <c r="AD2428" s="6">
        <f t="shared" si="496"/>
        <v>0</v>
      </c>
    </row>
    <row r="2429" spans="2:30" x14ac:dyDescent="0.3">
      <c r="B2429" s="71">
        <v>0</v>
      </c>
      <c r="C2429" s="71">
        <v>3.7892373154760519</v>
      </c>
      <c r="P2429" s="6">
        <f t="shared" si="484"/>
        <v>0</v>
      </c>
      <c r="Q2429" s="34">
        <f t="shared" si="485"/>
        <v>0</v>
      </c>
      <c r="R2429" s="6">
        <f t="shared" si="486"/>
        <v>0</v>
      </c>
      <c r="S2429" s="6">
        <f t="shared" si="487"/>
        <v>0</v>
      </c>
      <c r="T2429" s="6">
        <f t="shared" si="488"/>
        <v>3.7892373154760519</v>
      </c>
      <c r="U2429" s="34">
        <f t="shared" si="489"/>
        <v>0</v>
      </c>
      <c r="V2429" s="35"/>
      <c r="W2429" s="64"/>
      <c r="X2429" s="6">
        <f t="shared" si="490"/>
        <v>0</v>
      </c>
      <c r="Y2429" s="6">
        <f t="shared" si="491"/>
        <v>0</v>
      </c>
      <c r="Z2429" s="6">
        <f t="shared" si="492"/>
        <v>0</v>
      </c>
      <c r="AA2429" s="6">
        <f t="shared" si="493"/>
        <v>3.7892373154760519</v>
      </c>
      <c r="AB2429" s="6">
        <f t="shared" si="494"/>
        <v>0</v>
      </c>
      <c r="AC2429" s="6">
        <f t="shared" si="495"/>
        <v>0</v>
      </c>
      <c r="AD2429" s="6">
        <f t="shared" si="496"/>
        <v>0</v>
      </c>
    </row>
    <row r="2430" spans="2:30" x14ac:dyDescent="0.3">
      <c r="B2430" s="71">
        <v>0</v>
      </c>
      <c r="C2430" s="71">
        <v>4.4881184816857509</v>
      </c>
      <c r="P2430" s="6">
        <f t="shared" si="484"/>
        <v>0</v>
      </c>
      <c r="Q2430" s="34">
        <f t="shared" si="485"/>
        <v>0</v>
      </c>
      <c r="R2430" s="6">
        <f t="shared" si="486"/>
        <v>0</v>
      </c>
      <c r="S2430" s="6">
        <f t="shared" si="487"/>
        <v>0</v>
      </c>
      <c r="T2430" s="6">
        <f t="shared" si="488"/>
        <v>4.4881184816857509</v>
      </c>
      <c r="U2430" s="34">
        <f t="shared" si="489"/>
        <v>0</v>
      </c>
      <c r="V2430" s="35"/>
      <c r="W2430" s="64"/>
      <c r="X2430" s="6">
        <f t="shared" si="490"/>
        <v>0</v>
      </c>
      <c r="Y2430" s="6">
        <f t="shared" si="491"/>
        <v>0</v>
      </c>
      <c r="Z2430" s="6">
        <f t="shared" si="492"/>
        <v>0</v>
      </c>
      <c r="AA2430" s="6">
        <f t="shared" si="493"/>
        <v>4.4881184816857509</v>
      </c>
      <c r="AB2430" s="6">
        <f t="shared" si="494"/>
        <v>0</v>
      </c>
      <c r="AC2430" s="6">
        <f t="shared" si="495"/>
        <v>0</v>
      </c>
      <c r="AD2430" s="6">
        <f t="shared" si="496"/>
        <v>0</v>
      </c>
    </row>
    <row r="2431" spans="2:30" x14ac:dyDescent="0.3">
      <c r="B2431" s="71">
        <v>0</v>
      </c>
      <c r="C2431" s="71">
        <v>5.2100793676318355</v>
      </c>
      <c r="P2431" s="6">
        <f t="shared" si="484"/>
        <v>0</v>
      </c>
      <c r="Q2431" s="34">
        <f t="shared" si="485"/>
        <v>0</v>
      </c>
      <c r="R2431" s="6">
        <f t="shared" si="486"/>
        <v>0</v>
      </c>
      <c r="S2431" s="6">
        <f t="shared" si="487"/>
        <v>0</v>
      </c>
      <c r="T2431" s="6">
        <f t="shared" si="488"/>
        <v>5.2100793676318355</v>
      </c>
      <c r="U2431" s="34">
        <f t="shared" si="489"/>
        <v>0</v>
      </c>
      <c r="V2431" s="35"/>
      <c r="W2431" s="64"/>
      <c r="X2431" s="6">
        <f t="shared" si="490"/>
        <v>0</v>
      </c>
      <c r="Y2431" s="6">
        <f t="shared" si="491"/>
        <v>0</v>
      </c>
      <c r="Z2431" s="6">
        <f t="shared" si="492"/>
        <v>0</v>
      </c>
      <c r="AA2431" s="6">
        <f t="shared" si="493"/>
        <v>5.2100793676318355</v>
      </c>
      <c r="AB2431" s="6">
        <f t="shared" si="494"/>
        <v>0</v>
      </c>
      <c r="AC2431" s="6">
        <f t="shared" si="495"/>
        <v>0</v>
      </c>
      <c r="AD2431" s="6">
        <f t="shared" si="496"/>
        <v>0</v>
      </c>
    </row>
    <row r="2432" spans="2:30" x14ac:dyDescent="0.3">
      <c r="B2432" s="71">
        <v>0</v>
      </c>
      <c r="C2432" s="71">
        <v>5.9868630349576213</v>
      </c>
      <c r="P2432" s="6">
        <f t="shared" si="484"/>
        <v>0</v>
      </c>
      <c r="Q2432" s="34">
        <f t="shared" si="485"/>
        <v>0</v>
      </c>
      <c r="R2432" s="6">
        <f t="shared" si="486"/>
        <v>0</v>
      </c>
      <c r="S2432" s="6">
        <f t="shared" si="487"/>
        <v>0</v>
      </c>
      <c r="T2432" s="6">
        <f t="shared" si="488"/>
        <v>5.9868630349576213</v>
      </c>
      <c r="U2432" s="34">
        <f t="shared" si="489"/>
        <v>0</v>
      </c>
      <c r="V2432" s="35"/>
      <c r="W2432" s="64"/>
      <c r="X2432" s="6">
        <f t="shared" si="490"/>
        <v>0</v>
      </c>
      <c r="Y2432" s="6">
        <f t="shared" si="491"/>
        <v>0</v>
      </c>
      <c r="Z2432" s="6">
        <f t="shared" si="492"/>
        <v>0</v>
      </c>
      <c r="AA2432" s="6">
        <f t="shared" si="493"/>
        <v>5.9868630349576213</v>
      </c>
      <c r="AB2432" s="6">
        <f t="shared" si="494"/>
        <v>0</v>
      </c>
      <c r="AC2432" s="6">
        <f t="shared" si="495"/>
        <v>0</v>
      </c>
      <c r="AD2432" s="6">
        <f t="shared" si="496"/>
        <v>0</v>
      </c>
    </row>
    <row r="2433" spans="2:30" x14ac:dyDescent="0.3">
      <c r="B2433" s="71">
        <v>0</v>
      </c>
      <c r="C2433" s="71">
        <v>6.8328761912891345</v>
      </c>
      <c r="P2433" s="6">
        <f t="shared" si="484"/>
        <v>0</v>
      </c>
      <c r="Q2433" s="34">
        <f t="shared" si="485"/>
        <v>0</v>
      </c>
      <c r="R2433" s="6">
        <f t="shared" si="486"/>
        <v>0</v>
      </c>
      <c r="S2433" s="6">
        <f t="shared" si="487"/>
        <v>0</v>
      </c>
      <c r="T2433" s="6">
        <f t="shared" si="488"/>
        <v>6.8328761912891345</v>
      </c>
      <c r="U2433" s="34">
        <f t="shared" si="489"/>
        <v>0</v>
      </c>
      <c r="V2433" s="35"/>
      <c r="W2433" s="64"/>
      <c r="X2433" s="6">
        <f t="shared" si="490"/>
        <v>0</v>
      </c>
      <c r="Y2433" s="6">
        <f t="shared" si="491"/>
        <v>0</v>
      </c>
      <c r="Z2433" s="6">
        <f t="shared" si="492"/>
        <v>0</v>
      </c>
      <c r="AA2433" s="6">
        <f t="shared" si="493"/>
        <v>6.8328761912891345</v>
      </c>
      <c r="AB2433" s="6">
        <f t="shared" si="494"/>
        <v>0</v>
      </c>
      <c r="AC2433" s="6">
        <f t="shared" si="495"/>
        <v>0</v>
      </c>
      <c r="AD2433" s="6">
        <f t="shared" si="496"/>
        <v>0</v>
      </c>
    </row>
    <row r="2434" spans="2:30" x14ac:dyDescent="0.3">
      <c r="B2434" s="71">
        <v>0.34818393116720076</v>
      </c>
      <c r="C2434" s="71">
        <v>7.8214184993521716</v>
      </c>
      <c r="P2434" s="6">
        <f t="shared" si="484"/>
        <v>0</v>
      </c>
      <c r="Q2434" s="34">
        <f t="shared" si="485"/>
        <v>0.34818393116720076</v>
      </c>
      <c r="R2434" s="6">
        <f t="shared" si="486"/>
        <v>0.11490069728517625</v>
      </c>
      <c r="S2434" s="6">
        <f t="shared" si="487"/>
        <v>0</v>
      </c>
      <c r="T2434" s="6">
        <f t="shared" si="488"/>
        <v>7.7065178020669958</v>
      </c>
      <c r="U2434" s="34">
        <f t="shared" si="489"/>
        <v>0</v>
      </c>
      <c r="V2434" s="35"/>
      <c r="W2434" s="64"/>
      <c r="X2434" s="6">
        <f t="shared" si="490"/>
        <v>0</v>
      </c>
      <c r="Y2434" s="6">
        <f t="shared" si="491"/>
        <v>0.34818393116720076</v>
      </c>
      <c r="Z2434" s="6">
        <f t="shared" si="492"/>
        <v>0</v>
      </c>
      <c r="AA2434" s="6">
        <f t="shared" si="493"/>
        <v>7.4732345681849708</v>
      </c>
      <c r="AB2434" s="6">
        <f t="shared" si="494"/>
        <v>0</v>
      </c>
      <c r="AC2434" s="6">
        <f t="shared" si="495"/>
        <v>0</v>
      </c>
      <c r="AD2434" s="6">
        <f t="shared" si="496"/>
        <v>0</v>
      </c>
    </row>
    <row r="2435" spans="2:30" x14ac:dyDescent="0.3">
      <c r="B2435" s="71">
        <v>0</v>
      </c>
      <c r="C2435" s="71">
        <v>5.1056268293417677</v>
      </c>
      <c r="P2435" s="6">
        <f t="shared" si="484"/>
        <v>0</v>
      </c>
      <c r="Q2435" s="34">
        <f t="shared" si="485"/>
        <v>0</v>
      </c>
      <c r="R2435" s="6">
        <f t="shared" si="486"/>
        <v>0</v>
      </c>
      <c r="S2435" s="6">
        <f t="shared" si="487"/>
        <v>0</v>
      </c>
      <c r="T2435" s="6">
        <f t="shared" si="488"/>
        <v>5.1056268293417677</v>
      </c>
      <c r="U2435" s="34">
        <f t="shared" si="489"/>
        <v>0</v>
      </c>
      <c r="V2435" s="35"/>
      <c r="W2435" s="64"/>
      <c r="X2435" s="6">
        <f t="shared" si="490"/>
        <v>0</v>
      </c>
      <c r="Y2435" s="6">
        <f t="shared" si="491"/>
        <v>0</v>
      </c>
      <c r="Z2435" s="6">
        <f t="shared" si="492"/>
        <v>0</v>
      </c>
      <c r="AA2435" s="6">
        <f t="shared" si="493"/>
        <v>5.1056268293417677</v>
      </c>
      <c r="AB2435" s="6">
        <f t="shared" si="494"/>
        <v>0</v>
      </c>
      <c r="AC2435" s="6">
        <f t="shared" si="495"/>
        <v>0</v>
      </c>
      <c r="AD2435" s="6">
        <f t="shared" si="496"/>
        <v>0</v>
      </c>
    </row>
    <row r="2436" spans="2:30" x14ac:dyDescent="0.3">
      <c r="B2436" s="71">
        <v>0</v>
      </c>
      <c r="C2436" s="71">
        <v>3.969712068113155</v>
      </c>
      <c r="P2436" s="6">
        <f t="shared" ref="P2436:P2499" si="497">C2436-R2436-T2436</f>
        <v>0</v>
      </c>
      <c r="Q2436" s="34">
        <f t="shared" ref="Q2436:Q2499" si="498">MIN(318,B2436)</f>
        <v>0</v>
      </c>
      <c r="R2436" s="6">
        <f t="shared" ref="R2436:R2499" si="499">IF(Q2436=0,0,MIN(C2436,Q2436*33%))</f>
        <v>0</v>
      </c>
      <c r="S2436" s="6">
        <f t="shared" ref="S2436:S2499" si="500">MIN(B2436-Q2436,110*0.76)</f>
        <v>0</v>
      </c>
      <c r="T2436" s="6">
        <f t="shared" ref="T2436:T2499" si="501">MIN(134,C2436-R2436)</f>
        <v>3.969712068113155</v>
      </c>
      <c r="U2436" s="34">
        <f t="shared" ref="U2436:U2499" si="502">MIN(B2436-S2436-Q2436,134)</f>
        <v>0</v>
      </c>
      <c r="V2436" s="35"/>
      <c r="W2436" s="64"/>
      <c r="X2436" s="6">
        <f t="shared" ref="X2436:X2499" si="503">C2436-Y2436-AA2436-AD2436</f>
        <v>0</v>
      </c>
      <c r="Y2436" s="6">
        <f t="shared" ref="Y2436:Y2499" si="504">MIN(B2436,C2436)</f>
        <v>0</v>
      </c>
      <c r="Z2436" s="6">
        <f t="shared" ref="Z2436:Z2499" si="505">MIN(B2436-Y2436-AB2436,110*M$33)</f>
        <v>0</v>
      </c>
      <c r="AA2436" s="6">
        <f t="shared" ref="AA2436:AA2499" si="506">MIN(C2436-Y2436,110-Y2436)</f>
        <v>3.969712068113155</v>
      </c>
      <c r="AB2436" s="6">
        <f t="shared" ref="AB2436:AB2499" si="507">MIN(B2436-Y2436,120-Y2436)</f>
        <v>0</v>
      </c>
      <c r="AC2436" s="6">
        <f t="shared" ref="AC2436:AC2499" si="508">B2436-Y2436-Z2436-AB2436</f>
        <v>0</v>
      </c>
      <c r="AD2436" s="6">
        <f t="shared" ref="AD2436:AD2499" si="509">C2436-Y2436-AA2436</f>
        <v>0</v>
      </c>
    </row>
    <row r="2437" spans="2:30" x14ac:dyDescent="0.3">
      <c r="B2437" s="71">
        <v>1.1194321541979841</v>
      </c>
      <c r="C2437" s="71">
        <v>88.520606547148759</v>
      </c>
      <c r="P2437" s="6">
        <f t="shared" si="497"/>
        <v>0</v>
      </c>
      <c r="Q2437" s="34">
        <f t="shared" si="498"/>
        <v>1.1194321541979841</v>
      </c>
      <c r="R2437" s="6">
        <f t="shared" si="499"/>
        <v>0.36941261088533478</v>
      </c>
      <c r="S2437" s="6">
        <f t="shared" si="500"/>
        <v>0</v>
      </c>
      <c r="T2437" s="6">
        <f t="shared" si="501"/>
        <v>88.151193936263425</v>
      </c>
      <c r="U2437" s="34">
        <f t="shared" si="502"/>
        <v>0</v>
      </c>
      <c r="V2437" s="35"/>
      <c r="W2437" s="64"/>
      <c r="X2437" s="6">
        <f t="shared" si="503"/>
        <v>0</v>
      </c>
      <c r="Y2437" s="6">
        <f t="shared" si="504"/>
        <v>1.1194321541979841</v>
      </c>
      <c r="Z2437" s="6">
        <f t="shared" si="505"/>
        <v>0</v>
      </c>
      <c r="AA2437" s="6">
        <f t="shared" si="506"/>
        <v>87.401174392950779</v>
      </c>
      <c r="AB2437" s="6">
        <f t="shared" si="507"/>
        <v>0</v>
      </c>
      <c r="AC2437" s="6">
        <f t="shared" si="508"/>
        <v>0</v>
      </c>
      <c r="AD2437" s="6">
        <f t="shared" si="509"/>
        <v>0</v>
      </c>
    </row>
    <row r="2438" spans="2:30" x14ac:dyDescent="0.3">
      <c r="B2438" s="71">
        <v>2.4705611164835966</v>
      </c>
      <c r="C2438" s="71">
        <v>69.944591637157913</v>
      </c>
      <c r="P2438" s="6">
        <f t="shared" si="497"/>
        <v>0</v>
      </c>
      <c r="Q2438" s="34">
        <f t="shared" si="498"/>
        <v>2.4705611164835966</v>
      </c>
      <c r="R2438" s="6">
        <f t="shared" si="499"/>
        <v>0.81528516843958687</v>
      </c>
      <c r="S2438" s="6">
        <f t="shared" si="500"/>
        <v>0</v>
      </c>
      <c r="T2438" s="6">
        <f t="shared" si="501"/>
        <v>69.129306468718326</v>
      </c>
      <c r="U2438" s="34">
        <f t="shared" si="502"/>
        <v>0</v>
      </c>
      <c r="V2438" s="35"/>
      <c r="W2438" s="64"/>
      <c r="X2438" s="6">
        <f t="shared" si="503"/>
        <v>0</v>
      </c>
      <c r="Y2438" s="6">
        <f t="shared" si="504"/>
        <v>2.4705611164835966</v>
      </c>
      <c r="Z2438" s="6">
        <f t="shared" si="505"/>
        <v>0</v>
      </c>
      <c r="AA2438" s="6">
        <f t="shared" si="506"/>
        <v>67.474030520674319</v>
      </c>
      <c r="AB2438" s="6">
        <f t="shared" si="507"/>
        <v>0</v>
      </c>
      <c r="AC2438" s="6">
        <f t="shared" si="508"/>
        <v>0</v>
      </c>
      <c r="AD2438" s="6">
        <f t="shared" si="509"/>
        <v>0</v>
      </c>
    </row>
    <row r="2439" spans="2:30" x14ac:dyDescent="0.3">
      <c r="B2439" s="71">
        <v>9.5523667047795211</v>
      </c>
      <c r="C2439" s="71">
        <v>50.403996619833173</v>
      </c>
      <c r="P2439" s="6">
        <f t="shared" si="497"/>
        <v>0</v>
      </c>
      <c r="Q2439" s="34">
        <f t="shared" si="498"/>
        <v>9.5523667047795211</v>
      </c>
      <c r="R2439" s="6">
        <f t="shared" si="499"/>
        <v>3.1522810125772422</v>
      </c>
      <c r="S2439" s="6">
        <f t="shared" si="500"/>
        <v>0</v>
      </c>
      <c r="T2439" s="6">
        <f t="shared" si="501"/>
        <v>47.251715607255932</v>
      </c>
      <c r="U2439" s="34">
        <f t="shared" si="502"/>
        <v>0</v>
      </c>
      <c r="V2439" s="35"/>
      <c r="W2439" s="64"/>
      <c r="X2439" s="6">
        <f t="shared" si="503"/>
        <v>0</v>
      </c>
      <c r="Y2439" s="6">
        <f t="shared" si="504"/>
        <v>9.5523667047795211</v>
      </c>
      <c r="Z2439" s="6">
        <f t="shared" si="505"/>
        <v>0</v>
      </c>
      <c r="AA2439" s="6">
        <f t="shared" si="506"/>
        <v>40.85162991505365</v>
      </c>
      <c r="AB2439" s="6">
        <f t="shared" si="507"/>
        <v>0</v>
      </c>
      <c r="AC2439" s="6">
        <f t="shared" si="508"/>
        <v>0</v>
      </c>
      <c r="AD2439" s="6">
        <f t="shared" si="509"/>
        <v>0</v>
      </c>
    </row>
    <row r="2440" spans="2:30" x14ac:dyDescent="0.3">
      <c r="B2440" s="71">
        <v>15.728558013688247</v>
      </c>
      <c r="C2440" s="71">
        <v>37.799139505024407</v>
      </c>
      <c r="P2440" s="6">
        <f t="shared" si="497"/>
        <v>0</v>
      </c>
      <c r="Q2440" s="34">
        <f t="shared" si="498"/>
        <v>15.728558013688247</v>
      </c>
      <c r="R2440" s="6">
        <f t="shared" si="499"/>
        <v>5.190424144517122</v>
      </c>
      <c r="S2440" s="6">
        <f t="shared" si="500"/>
        <v>0</v>
      </c>
      <c r="T2440" s="6">
        <f t="shared" si="501"/>
        <v>32.608715360507283</v>
      </c>
      <c r="U2440" s="34">
        <f t="shared" si="502"/>
        <v>0</v>
      </c>
      <c r="V2440" s="35"/>
      <c r="W2440" s="64"/>
      <c r="X2440" s="6">
        <f t="shared" si="503"/>
        <v>0</v>
      </c>
      <c r="Y2440" s="6">
        <f t="shared" si="504"/>
        <v>15.728558013688247</v>
      </c>
      <c r="Z2440" s="6">
        <f t="shared" si="505"/>
        <v>0</v>
      </c>
      <c r="AA2440" s="6">
        <f t="shared" si="506"/>
        <v>22.07058149133616</v>
      </c>
      <c r="AB2440" s="6">
        <f t="shared" si="507"/>
        <v>0</v>
      </c>
      <c r="AC2440" s="6">
        <f t="shared" si="508"/>
        <v>0</v>
      </c>
      <c r="AD2440" s="6">
        <f t="shared" si="509"/>
        <v>0</v>
      </c>
    </row>
    <row r="2441" spans="2:30" x14ac:dyDescent="0.3">
      <c r="B2441" s="71">
        <v>25.283484475691946</v>
      </c>
      <c r="C2441" s="71">
        <v>25.602917787678173</v>
      </c>
      <c r="P2441" s="6">
        <f t="shared" si="497"/>
        <v>0</v>
      </c>
      <c r="Q2441" s="34">
        <f t="shared" si="498"/>
        <v>25.283484475691946</v>
      </c>
      <c r="R2441" s="6">
        <f t="shared" si="499"/>
        <v>8.3435498769783418</v>
      </c>
      <c r="S2441" s="6">
        <f t="shared" si="500"/>
        <v>0</v>
      </c>
      <c r="T2441" s="6">
        <f t="shared" si="501"/>
        <v>17.259367910699829</v>
      </c>
      <c r="U2441" s="34">
        <f t="shared" si="502"/>
        <v>0</v>
      </c>
      <c r="V2441" s="35"/>
      <c r="W2441" s="64"/>
      <c r="X2441" s="6">
        <f t="shared" si="503"/>
        <v>0</v>
      </c>
      <c r="Y2441" s="6">
        <f t="shared" si="504"/>
        <v>25.283484475691946</v>
      </c>
      <c r="Z2441" s="6">
        <f t="shared" si="505"/>
        <v>0</v>
      </c>
      <c r="AA2441" s="6">
        <f t="shared" si="506"/>
        <v>0.31943331198622715</v>
      </c>
      <c r="AB2441" s="6">
        <f t="shared" si="507"/>
        <v>0</v>
      </c>
      <c r="AC2441" s="6">
        <f t="shared" si="508"/>
        <v>0</v>
      </c>
      <c r="AD2441" s="6">
        <f t="shared" si="509"/>
        <v>0</v>
      </c>
    </row>
    <row r="2442" spans="2:30" x14ac:dyDescent="0.3">
      <c r="B2442" s="71">
        <v>29.170398453137476</v>
      </c>
      <c r="C2442" s="71">
        <v>20.591307567519056</v>
      </c>
      <c r="P2442" s="6">
        <f t="shared" si="497"/>
        <v>0</v>
      </c>
      <c r="Q2442" s="34">
        <f t="shared" si="498"/>
        <v>29.170398453137476</v>
      </c>
      <c r="R2442" s="6">
        <f t="shared" si="499"/>
        <v>9.6262314895353676</v>
      </c>
      <c r="S2442" s="6">
        <f t="shared" si="500"/>
        <v>0</v>
      </c>
      <c r="T2442" s="6">
        <f t="shared" si="501"/>
        <v>10.965076077983689</v>
      </c>
      <c r="U2442" s="34">
        <f t="shared" si="502"/>
        <v>0</v>
      </c>
      <c r="V2442" s="35"/>
      <c r="W2442" s="64"/>
      <c r="X2442" s="6">
        <f t="shared" si="503"/>
        <v>0</v>
      </c>
      <c r="Y2442" s="6">
        <f t="shared" si="504"/>
        <v>20.591307567519056</v>
      </c>
      <c r="Z2442" s="6">
        <f t="shared" si="505"/>
        <v>0</v>
      </c>
      <c r="AA2442" s="6">
        <f t="shared" si="506"/>
        <v>0</v>
      </c>
      <c r="AB2442" s="6">
        <f t="shared" si="507"/>
        <v>8.5790908856184203</v>
      </c>
      <c r="AC2442" s="6">
        <f t="shared" si="508"/>
        <v>0</v>
      </c>
      <c r="AD2442" s="6">
        <f t="shared" si="509"/>
        <v>0</v>
      </c>
    </row>
    <row r="2443" spans="2:30" x14ac:dyDescent="0.3">
      <c r="B2443" s="71">
        <v>37.484850983882247</v>
      </c>
      <c r="C2443" s="71">
        <v>15.068667904066656</v>
      </c>
      <c r="P2443" s="6">
        <f t="shared" si="497"/>
        <v>0</v>
      </c>
      <c r="Q2443" s="34">
        <f t="shared" si="498"/>
        <v>37.484850983882247</v>
      </c>
      <c r="R2443" s="6">
        <f t="shared" si="499"/>
        <v>12.370000824681142</v>
      </c>
      <c r="S2443" s="6">
        <f t="shared" si="500"/>
        <v>0</v>
      </c>
      <c r="T2443" s="6">
        <f t="shared" si="501"/>
        <v>2.6986670793855136</v>
      </c>
      <c r="U2443" s="34">
        <f t="shared" si="502"/>
        <v>0</v>
      </c>
      <c r="V2443" s="35"/>
      <c r="W2443" s="64"/>
      <c r="X2443" s="6">
        <f t="shared" si="503"/>
        <v>0</v>
      </c>
      <c r="Y2443" s="6">
        <f t="shared" si="504"/>
        <v>15.068667904066656</v>
      </c>
      <c r="Z2443" s="6">
        <f t="shared" si="505"/>
        <v>0</v>
      </c>
      <c r="AA2443" s="6">
        <f t="shared" si="506"/>
        <v>0</v>
      </c>
      <c r="AB2443" s="6">
        <f t="shared" si="507"/>
        <v>22.416183079815589</v>
      </c>
      <c r="AC2443" s="6">
        <f t="shared" si="508"/>
        <v>0</v>
      </c>
      <c r="AD2443" s="6">
        <f t="shared" si="509"/>
        <v>0</v>
      </c>
    </row>
    <row r="2444" spans="2:30" x14ac:dyDescent="0.3">
      <c r="B2444" s="71">
        <v>39.583637516183309</v>
      </c>
      <c r="C2444" s="71">
        <v>10.829739607493332</v>
      </c>
      <c r="P2444" s="6">
        <f t="shared" si="497"/>
        <v>0</v>
      </c>
      <c r="Q2444" s="34">
        <f t="shared" si="498"/>
        <v>39.583637516183309</v>
      </c>
      <c r="R2444" s="6">
        <f t="shared" si="499"/>
        <v>10.829739607493332</v>
      </c>
      <c r="S2444" s="6">
        <f t="shared" si="500"/>
        <v>0</v>
      </c>
      <c r="T2444" s="6">
        <f t="shared" si="501"/>
        <v>0</v>
      </c>
      <c r="U2444" s="34">
        <f t="shared" si="502"/>
        <v>0</v>
      </c>
      <c r="V2444" s="35"/>
      <c r="W2444" s="64"/>
      <c r="X2444" s="6">
        <f t="shared" si="503"/>
        <v>0</v>
      </c>
      <c r="Y2444" s="6">
        <f t="shared" si="504"/>
        <v>10.829739607493332</v>
      </c>
      <c r="Z2444" s="6">
        <f t="shared" si="505"/>
        <v>0</v>
      </c>
      <c r="AA2444" s="6">
        <f t="shared" si="506"/>
        <v>0</v>
      </c>
      <c r="AB2444" s="6">
        <f t="shared" si="507"/>
        <v>28.753897908689979</v>
      </c>
      <c r="AC2444" s="6">
        <f t="shared" si="508"/>
        <v>0</v>
      </c>
      <c r="AD2444" s="6">
        <f t="shared" si="509"/>
        <v>0</v>
      </c>
    </row>
    <row r="2445" spans="2:30" x14ac:dyDescent="0.3">
      <c r="B2445" s="71">
        <v>38.153264060837905</v>
      </c>
      <c r="C2445" s="71">
        <v>11.055180985250123</v>
      </c>
      <c r="P2445" s="6">
        <f t="shared" si="497"/>
        <v>0</v>
      </c>
      <c r="Q2445" s="34">
        <f t="shared" si="498"/>
        <v>38.153264060837905</v>
      </c>
      <c r="R2445" s="6">
        <f t="shared" si="499"/>
        <v>11.055180985250123</v>
      </c>
      <c r="S2445" s="6">
        <f t="shared" si="500"/>
        <v>0</v>
      </c>
      <c r="T2445" s="6">
        <f t="shared" si="501"/>
        <v>0</v>
      </c>
      <c r="U2445" s="34">
        <f t="shared" si="502"/>
        <v>0</v>
      </c>
      <c r="V2445" s="35"/>
      <c r="W2445" s="64"/>
      <c r="X2445" s="6">
        <f t="shared" si="503"/>
        <v>0</v>
      </c>
      <c r="Y2445" s="6">
        <f t="shared" si="504"/>
        <v>11.055180985250123</v>
      </c>
      <c r="Z2445" s="6">
        <f t="shared" si="505"/>
        <v>0</v>
      </c>
      <c r="AA2445" s="6">
        <f t="shared" si="506"/>
        <v>0</v>
      </c>
      <c r="AB2445" s="6">
        <f t="shared" si="507"/>
        <v>27.09808307558778</v>
      </c>
      <c r="AC2445" s="6">
        <f t="shared" si="508"/>
        <v>0</v>
      </c>
      <c r="AD2445" s="6">
        <f t="shared" si="509"/>
        <v>0</v>
      </c>
    </row>
    <row r="2446" spans="2:30" x14ac:dyDescent="0.3">
      <c r="B2446" s="71">
        <v>35.946591433545294</v>
      </c>
      <c r="C2446" s="71">
        <v>14.202250613500617</v>
      </c>
      <c r="P2446" s="6">
        <f t="shared" si="497"/>
        <v>0</v>
      </c>
      <c r="Q2446" s="34">
        <f t="shared" si="498"/>
        <v>35.946591433545294</v>
      </c>
      <c r="R2446" s="6">
        <f t="shared" si="499"/>
        <v>11.862375173069948</v>
      </c>
      <c r="S2446" s="6">
        <f t="shared" si="500"/>
        <v>0</v>
      </c>
      <c r="T2446" s="6">
        <f t="shared" si="501"/>
        <v>2.339875440430669</v>
      </c>
      <c r="U2446" s="34">
        <f t="shared" si="502"/>
        <v>0</v>
      </c>
      <c r="V2446" s="35"/>
      <c r="W2446" s="64"/>
      <c r="X2446" s="6">
        <f t="shared" si="503"/>
        <v>0</v>
      </c>
      <c r="Y2446" s="6">
        <f t="shared" si="504"/>
        <v>14.202250613500617</v>
      </c>
      <c r="Z2446" s="6">
        <f t="shared" si="505"/>
        <v>0</v>
      </c>
      <c r="AA2446" s="6">
        <f t="shared" si="506"/>
        <v>0</v>
      </c>
      <c r="AB2446" s="6">
        <f t="shared" si="507"/>
        <v>21.744340820044677</v>
      </c>
      <c r="AC2446" s="6">
        <f t="shared" si="508"/>
        <v>0</v>
      </c>
      <c r="AD2446" s="6">
        <f t="shared" si="509"/>
        <v>0</v>
      </c>
    </row>
    <row r="2447" spans="2:30" x14ac:dyDescent="0.3">
      <c r="B2447" s="71">
        <v>31.523482098605854</v>
      </c>
      <c r="C2447" s="71">
        <v>21.683120456528286</v>
      </c>
      <c r="P2447" s="6">
        <f t="shared" si="497"/>
        <v>0</v>
      </c>
      <c r="Q2447" s="34">
        <f t="shared" si="498"/>
        <v>31.523482098605854</v>
      </c>
      <c r="R2447" s="6">
        <f t="shared" si="499"/>
        <v>10.402749092539933</v>
      </c>
      <c r="S2447" s="6">
        <f t="shared" si="500"/>
        <v>0</v>
      </c>
      <c r="T2447" s="6">
        <f t="shared" si="501"/>
        <v>11.280371363988353</v>
      </c>
      <c r="U2447" s="34">
        <f t="shared" si="502"/>
        <v>0</v>
      </c>
      <c r="V2447" s="35"/>
      <c r="W2447" s="64"/>
      <c r="X2447" s="6">
        <f t="shared" si="503"/>
        <v>0</v>
      </c>
      <c r="Y2447" s="6">
        <f t="shared" si="504"/>
        <v>21.683120456528286</v>
      </c>
      <c r="Z2447" s="6">
        <f t="shared" si="505"/>
        <v>0</v>
      </c>
      <c r="AA2447" s="6">
        <f t="shared" si="506"/>
        <v>0</v>
      </c>
      <c r="AB2447" s="6">
        <f t="shared" si="507"/>
        <v>9.8403616420775677</v>
      </c>
      <c r="AC2447" s="6">
        <f t="shared" si="508"/>
        <v>0</v>
      </c>
      <c r="AD2447" s="6">
        <f t="shared" si="509"/>
        <v>0</v>
      </c>
    </row>
    <row r="2448" spans="2:30" x14ac:dyDescent="0.3">
      <c r="B2448" s="71">
        <v>15.113180002545928</v>
      </c>
      <c r="C2448" s="71">
        <v>1.014873018965986</v>
      </c>
      <c r="P2448" s="6">
        <f t="shared" si="497"/>
        <v>0</v>
      </c>
      <c r="Q2448" s="34">
        <f t="shared" si="498"/>
        <v>15.113180002545928</v>
      </c>
      <c r="R2448" s="6">
        <f t="shared" si="499"/>
        <v>1.014873018965986</v>
      </c>
      <c r="S2448" s="6">
        <f t="shared" si="500"/>
        <v>0</v>
      </c>
      <c r="T2448" s="6">
        <f t="shared" si="501"/>
        <v>0</v>
      </c>
      <c r="U2448" s="34">
        <f t="shared" si="502"/>
        <v>0</v>
      </c>
      <c r="V2448" s="35"/>
      <c r="W2448" s="64"/>
      <c r="X2448" s="6">
        <f t="shared" si="503"/>
        <v>0</v>
      </c>
      <c r="Y2448" s="6">
        <f t="shared" si="504"/>
        <v>1.014873018965986</v>
      </c>
      <c r="Z2448" s="6">
        <f t="shared" si="505"/>
        <v>0</v>
      </c>
      <c r="AA2448" s="6">
        <f t="shared" si="506"/>
        <v>0</v>
      </c>
      <c r="AB2448" s="6">
        <f t="shared" si="507"/>
        <v>14.098306983579942</v>
      </c>
      <c r="AC2448" s="6">
        <f t="shared" si="508"/>
        <v>0</v>
      </c>
      <c r="AD2448" s="6">
        <f t="shared" si="509"/>
        <v>0</v>
      </c>
    </row>
    <row r="2449" spans="2:30" x14ac:dyDescent="0.3">
      <c r="B2449" s="71">
        <v>6.5057463358042726</v>
      </c>
      <c r="C2449" s="71">
        <v>1.2521296010820195</v>
      </c>
      <c r="P2449" s="6">
        <f t="shared" si="497"/>
        <v>0</v>
      </c>
      <c r="Q2449" s="34">
        <f t="shared" si="498"/>
        <v>6.5057463358042726</v>
      </c>
      <c r="R2449" s="6">
        <f t="shared" si="499"/>
        <v>1.2521296010820195</v>
      </c>
      <c r="S2449" s="6">
        <f t="shared" si="500"/>
        <v>0</v>
      </c>
      <c r="T2449" s="6">
        <f t="shared" si="501"/>
        <v>0</v>
      </c>
      <c r="U2449" s="34">
        <f t="shared" si="502"/>
        <v>0</v>
      </c>
      <c r="V2449" s="35"/>
      <c r="W2449" s="64"/>
      <c r="X2449" s="6">
        <f t="shared" si="503"/>
        <v>0</v>
      </c>
      <c r="Y2449" s="6">
        <f t="shared" si="504"/>
        <v>1.2521296010820195</v>
      </c>
      <c r="Z2449" s="6">
        <f t="shared" si="505"/>
        <v>0</v>
      </c>
      <c r="AA2449" s="6">
        <f t="shared" si="506"/>
        <v>0</v>
      </c>
      <c r="AB2449" s="6">
        <f t="shared" si="507"/>
        <v>5.2536167347222529</v>
      </c>
      <c r="AC2449" s="6">
        <f t="shared" si="508"/>
        <v>0</v>
      </c>
      <c r="AD2449" s="6">
        <f t="shared" si="509"/>
        <v>0</v>
      </c>
    </row>
    <row r="2450" spans="2:30" x14ac:dyDescent="0.3">
      <c r="B2450" s="71">
        <v>5.2522508038529372</v>
      </c>
      <c r="C2450" s="71">
        <v>2.1281551438422506</v>
      </c>
      <c r="P2450" s="6">
        <f t="shared" si="497"/>
        <v>0</v>
      </c>
      <c r="Q2450" s="34">
        <f t="shared" si="498"/>
        <v>5.2522508038529372</v>
      </c>
      <c r="R2450" s="6">
        <f t="shared" si="499"/>
        <v>1.7332427652714693</v>
      </c>
      <c r="S2450" s="6">
        <f t="shared" si="500"/>
        <v>0</v>
      </c>
      <c r="T2450" s="6">
        <f t="shared" si="501"/>
        <v>0.39491237857078132</v>
      </c>
      <c r="U2450" s="34">
        <f t="shared" si="502"/>
        <v>0</v>
      </c>
      <c r="V2450" s="35"/>
      <c r="W2450" s="64"/>
      <c r="X2450" s="6">
        <f t="shared" si="503"/>
        <v>0</v>
      </c>
      <c r="Y2450" s="6">
        <f t="shared" si="504"/>
        <v>2.1281551438422506</v>
      </c>
      <c r="Z2450" s="6">
        <f t="shared" si="505"/>
        <v>0</v>
      </c>
      <c r="AA2450" s="6">
        <f t="shared" si="506"/>
        <v>0</v>
      </c>
      <c r="AB2450" s="6">
        <f t="shared" si="507"/>
        <v>3.1240956600106866</v>
      </c>
      <c r="AC2450" s="6">
        <f t="shared" si="508"/>
        <v>0</v>
      </c>
      <c r="AD2450" s="6">
        <f t="shared" si="509"/>
        <v>0</v>
      </c>
    </row>
    <row r="2451" spans="2:30" x14ac:dyDescent="0.3">
      <c r="B2451" s="71">
        <v>0</v>
      </c>
      <c r="C2451" s="71">
        <v>2.9513162865430158</v>
      </c>
      <c r="P2451" s="6">
        <f t="shared" si="497"/>
        <v>0</v>
      </c>
      <c r="Q2451" s="34">
        <f t="shared" si="498"/>
        <v>0</v>
      </c>
      <c r="R2451" s="6">
        <f t="shared" si="499"/>
        <v>0</v>
      </c>
      <c r="S2451" s="6">
        <f t="shared" si="500"/>
        <v>0</v>
      </c>
      <c r="T2451" s="6">
        <f t="shared" si="501"/>
        <v>2.9513162865430158</v>
      </c>
      <c r="U2451" s="34">
        <f t="shared" si="502"/>
        <v>0</v>
      </c>
      <c r="V2451" s="35"/>
      <c r="W2451" s="64"/>
      <c r="X2451" s="6">
        <f t="shared" si="503"/>
        <v>0</v>
      </c>
      <c r="Y2451" s="6">
        <f t="shared" si="504"/>
        <v>0</v>
      </c>
      <c r="Z2451" s="6">
        <f t="shared" si="505"/>
        <v>0</v>
      </c>
      <c r="AA2451" s="6">
        <f t="shared" si="506"/>
        <v>2.9513162865430158</v>
      </c>
      <c r="AB2451" s="6">
        <f t="shared" si="507"/>
        <v>0</v>
      </c>
      <c r="AC2451" s="6">
        <f t="shared" si="508"/>
        <v>0</v>
      </c>
      <c r="AD2451" s="6">
        <f t="shared" si="509"/>
        <v>0</v>
      </c>
    </row>
    <row r="2452" spans="2:30" x14ac:dyDescent="0.3">
      <c r="B2452" s="71">
        <v>0</v>
      </c>
      <c r="C2452" s="71">
        <v>3.7207472787216429</v>
      </c>
      <c r="P2452" s="6">
        <f t="shared" si="497"/>
        <v>0</v>
      </c>
      <c r="Q2452" s="34">
        <f t="shared" si="498"/>
        <v>0</v>
      </c>
      <c r="R2452" s="6">
        <f t="shared" si="499"/>
        <v>0</v>
      </c>
      <c r="S2452" s="6">
        <f t="shared" si="500"/>
        <v>0</v>
      </c>
      <c r="T2452" s="6">
        <f t="shared" si="501"/>
        <v>3.7207472787216429</v>
      </c>
      <c r="U2452" s="34">
        <f t="shared" si="502"/>
        <v>0</v>
      </c>
      <c r="V2452" s="35"/>
      <c r="W2452" s="64"/>
      <c r="X2452" s="6">
        <f t="shared" si="503"/>
        <v>0</v>
      </c>
      <c r="Y2452" s="6">
        <f t="shared" si="504"/>
        <v>0</v>
      </c>
      <c r="Z2452" s="6">
        <f t="shared" si="505"/>
        <v>0</v>
      </c>
      <c r="AA2452" s="6">
        <f t="shared" si="506"/>
        <v>3.7207472787216429</v>
      </c>
      <c r="AB2452" s="6">
        <f t="shared" si="507"/>
        <v>0</v>
      </c>
      <c r="AC2452" s="6">
        <f t="shared" si="508"/>
        <v>0</v>
      </c>
      <c r="AD2452" s="6">
        <f t="shared" si="509"/>
        <v>0</v>
      </c>
    </row>
    <row r="2453" spans="2:30" x14ac:dyDescent="0.3">
      <c r="B2453" s="71">
        <v>0</v>
      </c>
      <c r="C2453" s="71">
        <v>4.332308578524283</v>
      </c>
      <c r="P2453" s="6">
        <f t="shared" si="497"/>
        <v>0</v>
      </c>
      <c r="Q2453" s="34">
        <f t="shared" si="498"/>
        <v>0</v>
      </c>
      <c r="R2453" s="6">
        <f t="shared" si="499"/>
        <v>0</v>
      </c>
      <c r="S2453" s="6">
        <f t="shared" si="500"/>
        <v>0</v>
      </c>
      <c r="T2453" s="6">
        <f t="shared" si="501"/>
        <v>4.332308578524283</v>
      </c>
      <c r="U2453" s="34">
        <f t="shared" si="502"/>
        <v>0</v>
      </c>
      <c r="V2453" s="35"/>
      <c r="W2453" s="64"/>
      <c r="X2453" s="6">
        <f t="shared" si="503"/>
        <v>0</v>
      </c>
      <c r="Y2453" s="6">
        <f t="shared" si="504"/>
        <v>0</v>
      </c>
      <c r="Z2453" s="6">
        <f t="shared" si="505"/>
        <v>0</v>
      </c>
      <c r="AA2453" s="6">
        <f t="shared" si="506"/>
        <v>4.332308578524283</v>
      </c>
      <c r="AB2453" s="6">
        <f t="shared" si="507"/>
        <v>0</v>
      </c>
      <c r="AC2453" s="6">
        <f t="shared" si="508"/>
        <v>0</v>
      </c>
      <c r="AD2453" s="6">
        <f t="shared" si="509"/>
        <v>0</v>
      </c>
    </row>
    <row r="2454" spans="2:30" x14ac:dyDescent="0.3">
      <c r="B2454" s="71">
        <v>0</v>
      </c>
      <c r="C2454" s="71">
        <v>4.8076014418442048</v>
      </c>
      <c r="P2454" s="6">
        <f t="shared" si="497"/>
        <v>0</v>
      </c>
      <c r="Q2454" s="34">
        <f t="shared" si="498"/>
        <v>0</v>
      </c>
      <c r="R2454" s="6">
        <f t="shared" si="499"/>
        <v>0</v>
      </c>
      <c r="S2454" s="6">
        <f t="shared" si="500"/>
        <v>0</v>
      </c>
      <c r="T2454" s="6">
        <f t="shared" si="501"/>
        <v>4.8076014418442048</v>
      </c>
      <c r="U2454" s="34">
        <f t="shared" si="502"/>
        <v>0</v>
      </c>
      <c r="V2454" s="35"/>
      <c r="W2454" s="64"/>
      <c r="X2454" s="6">
        <f t="shared" si="503"/>
        <v>0</v>
      </c>
      <c r="Y2454" s="6">
        <f t="shared" si="504"/>
        <v>0</v>
      </c>
      <c r="Z2454" s="6">
        <f t="shared" si="505"/>
        <v>0</v>
      </c>
      <c r="AA2454" s="6">
        <f t="shared" si="506"/>
        <v>4.8076014418442048</v>
      </c>
      <c r="AB2454" s="6">
        <f t="shared" si="507"/>
        <v>0</v>
      </c>
      <c r="AC2454" s="6">
        <f t="shared" si="508"/>
        <v>0</v>
      </c>
      <c r="AD2454" s="6">
        <f t="shared" si="509"/>
        <v>0</v>
      </c>
    </row>
    <row r="2455" spans="2:30" x14ac:dyDescent="0.3">
      <c r="B2455" s="71">
        <v>0</v>
      </c>
      <c r="C2455" s="71">
        <v>5.213056177286175</v>
      </c>
      <c r="P2455" s="6">
        <f t="shared" si="497"/>
        <v>0</v>
      </c>
      <c r="Q2455" s="34">
        <f t="shared" si="498"/>
        <v>0</v>
      </c>
      <c r="R2455" s="6">
        <f t="shared" si="499"/>
        <v>0</v>
      </c>
      <c r="S2455" s="6">
        <f t="shared" si="500"/>
        <v>0</v>
      </c>
      <c r="T2455" s="6">
        <f t="shared" si="501"/>
        <v>5.213056177286175</v>
      </c>
      <c r="U2455" s="34">
        <f t="shared" si="502"/>
        <v>0</v>
      </c>
      <c r="V2455" s="35"/>
      <c r="W2455" s="64"/>
      <c r="X2455" s="6">
        <f t="shared" si="503"/>
        <v>0</v>
      </c>
      <c r="Y2455" s="6">
        <f t="shared" si="504"/>
        <v>0</v>
      </c>
      <c r="Z2455" s="6">
        <f t="shared" si="505"/>
        <v>0</v>
      </c>
      <c r="AA2455" s="6">
        <f t="shared" si="506"/>
        <v>5.213056177286175</v>
      </c>
      <c r="AB2455" s="6">
        <f t="shared" si="507"/>
        <v>0</v>
      </c>
      <c r="AC2455" s="6">
        <f t="shared" si="508"/>
        <v>0</v>
      </c>
      <c r="AD2455" s="6">
        <f t="shared" si="509"/>
        <v>0</v>
      </c>
    </row>
    <row r="2456" spans="2:30" x14ac:dyDescent="0.3">
      <c r="B2456" s="71">
        <v>0</v>
      </c>
      <c r="C2456" s="71">
        <v>5.6462335985591219</v>
      </c>
      <c r="P2456" s="6">
        <f t="shared" si="497"/>
        <v>0</v>
      </c>
      <c r="Q2456" s="34">
        <f t="shared" si="498"/>
        <v>0</v>
      </c>
      <c r="R2456" s="6">
        <f t="shared" si="499"/>
        <v>0</v>
      </c>
      <c r="S2456" s="6">
        <f t="shared" si="500"/>
        <v>0</v>
      </c>
      <c r="T2456" s="6">
        <f t="shared" si="501"/>
        <v>5.6462335985591219</v>
      </c>
      <c r="U2456" s="34">
        <f t="shared" si="502"/>
        <v>0</v>
      </c>
      <c r="V2456" s="35"/>
      <c r="W2456" s="64"/>
      <c r="X2456" s="6">
        <f t="shared" si="503"/>
        <v>0</v>
      </c>
      <c r="Y2456" s="6">
        <f t="shared" si="504"/>
        <v>0</v>
      </c>
      <c r="Z2456" s="6">
        <f t="shared" si="505"/>
        <v>0</v>
      </c>
      <c r="AA2456" s="6">
        <f t="shared" si="506"/>
        <v>5.6462335985591219</v>
      </c>
      <c r="AB2456" s="6">
        <f t="shared" si="507"/>
        <v>0</v>
      </c>
      <c r="AC2456" s="6">
        <f t="shared" si="508"/>
        <v>0</v>
      </c>
      <c r="AD2456" s="6">
        <f t="shared" si="509"/>
        <v>0</v>
      </c>
    </row>
    <row r="2457" spans="2:30" x14ac:dyDescent="0.3">
      <c r="B2457" s="71">
        <v>0</v>
      </c>
      <c r="C2457" s="71">
        <v>6.0874972393923885</v>
      </c>
      <c r="P2457" s="6">
        <f t="shared" si="497"/>
        <v>0</v>
      </c>
      <c r="Q2457" s="34">
        <f t="shared" si="498"/>
        <v>0</v>
      </c>
      <c r="R2457" s="6">
        <f t="shared" si="499"/>
        <v>0</v>
      </c>
      <c r="S2457" s="6">
        <f t="shared" si="500"/>
        <v>0</v>
      </c>
      <c r="T2457" s="6">
        <f t="shared" si="501"/>
        <v>6.0874972393923885</v>
      </c>
      <c r="U2457" s="34">
        <f t="shared" si="502"/>
        <v>0</v>
      </c>
      <c r="V2457" s="35"/>
      <c r="W2457" s="64"/>
      <c r="X2457" s="6">
        <f t="shared" si="503"/>
        <v>0</v>
      </c>
      <c r="Y2457" s="6">
        <f t="shared" si="504"/>
        <v>0</v>
      </c>
      <c r="Z2457" s="6">
        <f t="shared" si="505"/>
        <v>0</v>
      </c>
      <c r="AA2457" s="6">
        <f t="shared" si="506"/>
        <v>6.0874972393923885</v>
      </c>
      <c r="AB2457" s="6">
        <f t="shared" si="507"/>
        <v>0</v>
      </c>
      <c r="AC2457" s="6">
        <f t="shared" si="508"/>
        <v>0</v>
      </c>
      <c r="AD2457" s="6">
        <f t="shared" si="509"/>
        <v>0</v>
      </c>
    </row>
    <row r="2458" spans="2:30" x14ac:dyDescent="0.3">
      <c r="B2458" s="71">
        <v>0.46039591452379391</v>
      </c>
      <c r="C2458" s="71">
        <v>6.532758993596536</v>
      </c>
      <c r="P2458" s="6">
        <f t="shared" si="497"/>
        <v>0</v>
      </c>
      <c r="Q2458" s="34">
        <f t="shared" si="498"/>
        <v>0.46039591452379391</v>
      </c>
      <c r="R2458" s="6">
        <f t="shared" si="499"/>
        <v>0.15193065179285201</v>
      </c>
      <c r="S2458" s="6">
        <f t="shared" si="500"/>
        <v>0</v>
      </c>
      <c r="T2458" s="6">
        <f t="shared" si="501"/>
        <v>6.3808283418036842</v>
      </c>
      <c r="U2458" s="34">
        <f t="shared" si="502"/>
        <v>0</v>
      </c>
      <c r="V2458" s="35"/>
      <c r="W2458" s="64"/>
      <c r="X2458" s="6">
        <f t="shared" si="503"/>
        <v>0</v>
      </c>
      <c r="Y2458" s="6">
        <f t="shared" si="504"/>
        <v>0.46039591452379391</v>
      </c>
      <c r="Z2458" s="6">
        <f t="shared" si="505"/>
        <v>0</v>
      </c>
      <c r="AA2458" s="6">
        <f t="shared" si="506"/>
        <v>6.0723630790727423</v>
      </c>
      <c r="AB2458" s="6">
        <f t="shared" si="507"/>
        <v>0</v>
      </c>
      <c r="AC2458" s="6">
        <f t="shared" si="508"/>
        <v>0</v>
      </c>
      <c r="AD2458" s="6">
        <f t="shared" si="509"/>
        <v>0</v>
      </c>
    </row>
    <row r="2459" spans="2:30" x14ac:dyDescent="0.3">
      <c r="B2459" s="71">
        <v>0</v>
      </c>
      <c r="C2459" s="71">
        <v>5.3405582783540213</v>
      </c>
      <c r="P2459" s="6">
        <f t="shared" si="497"/>
        <v>0</v>
      </c>
      <c r="Q2459" s="34">
        <f t="shared" si="498"/>
        <v>0</v>
      </c>
      <c r="R2459" s="6">
        <f t="shared" si="499"/>
        <v>0</v>
      </c>
      <c r="S2459" s="6">
        <f t="shared" si="500"/>
        <v>0</v>
      </c>
      <c r="T2459" s="6">
        <f t="shared" si="501"/>
        <v>5.3405582783540213</v>
      </c>
      <c r="U2459" s="34">
        <f t="shared" si="502"/>
        <v>0</v>
      </c>
      <c r="V2459" s="35"/>
      <c r="W2459" s="64"/>
      <c r="X2459" s="6">
        <f t="shared" si="503"/>
        <v>0</v>
      </c>
      <c r="Y2459" s="6">
        <f t="shared" si="504"/>
        <v>0</v>
      </c>
      <c r="Z2459" s="6">
        <f t="shared" si="505"/>
        <v>0</v>
      </c>
      <c r="AA2459" s="6">
        <f t="shared" si="506"/>
        <v>5.3405582783540213</v>
      </c>
      <c r="AB2459" s="6">
        <f t="shared" si="507"/>
        <v>0</v>
      </c>
      <c r="AC2459" s="6">
        <f t="shared" si="508"/>
        <v>0</v>
      </c>
      <c r="AD2459" s="6">
        <f t="shared" si="509"/>
        <v>0</v>
      </c>
    </row>
    <row r="2460" spans="2:30" x14ac:dyDescent="0.3">
      <c r="B2460" s="71">
        <v>0</v>
      </c>
      <c r="C2460" s="71">
        <v>5.0313477028346716</v>
      </c>
      <c r="P2460" s="6">
        <f t="shared" si="497"/>
        <v>0</v>
      </c>
      <c r="Q2460" s="34">
        <f t="shared" si="498"/>
        <v>0</v>
      </c>
      <c r="R2460" s="6">
        <f t="shared" si="499"/>
        <v>0</v>
      </c>
      <c r="S2460" s="6">
        <f t="shared" si="500"/>
        <v>0</v>
      </c>
      <c r="T2460" s="6">
        <f t="shared" si="501"/>
        <v>5.0313477028346716</v>
      </c>
      <c r="U2460" s="34">
        <f t="shared" si="502"/>
        <v>0</v>
      </c>
      <c r="V2460" s="35"/>
      <c r="W2460" s="64"/>
      <c r="X2460" s="6">
        <f t="shared" si="503"/>
        <v>0</v>
      </c>
      <c r="Y2460" s="6">
        <f t="shared" si="504"/>
        <v>0</v>
      </c>
      <c r="Z2460" s="6">
        <f t="shared" si="505"/>
        <v>0</v>
      </c>
      <c r="AA2460" s="6">
        <f t="shared" si="506"/>
        <v>5.0313477028346716</v>
      </c>
      <c r="AB2460" s="6">
        <f t="shared" si="507"/>
        <v>0</v>
      </c>
      <c r="AC2460" s="6">
        <f t="shared" si="508"/>
        <v>0</v>
      </c>
      <c r="AD2460" s="6">
        <f t="shared" si="509"/>
        <v>0</v>
      </c>
    </row>
    <row r="2461" spans="2:30" x14ac:dyDescent="0.3">
      <c r="B2461" s="71">
        <v>1.6200463531743028</v>
      </c>
      <c r="C2461" s="71">
        <v>71.590745332453906</v>
      </c>
      <c r="P2461" s="6">
        <f t="shared" si="497"/>
        <v>0</v>
      </c>
      <c r="Q2461" s="34">
        <f t="shared" si="498"/>
        <v>1.6200463531743028</v>
      </c>
      <c r="R2461" s="6">
        <f t="shared" si="499"/>
        <v>0.53461529654751994</v>
      </c>
      <c r="S2461" s="6">
        <f t="shared" si="500"/>
        <v>0</v>
      </c>
      <c r="T2461" s="6">
        <f t="shared" si="501"/>
        <v>71.056130035906392</v>
      </c>
      <c r="U2461" s="34">
        <f t="shared" si="502"/>
        <v>0</v>
      </c>
      <c r="V2461" s="35"/>
      <c r="W2461" s="64"/>
      <c r="X2461" s="6">
        <f t="shared" si="503"/>
        <v>0</v>
      </c>
      <c r="Y2461" s="6">
        <f t="shared" si="504"/>
        <v>1.6200463531743028</v>
      </c>
      <c r="Z2461" s="6">
        <f t="shared" si="505"/>
        <v>0</v>
      </c>
      <c r="AA2461" s="6">
        <f t="shared" si="506"/>
        <v>69.970698979279604</v>
      </c>
      <c r="AB2461" s="6">
        <f t="shared" si="507"/>
        <v>0</v>
      </c>
      <c r="AC2461" s="6">
        <f t="shared" si="508"/>
        <v>0</v>
      </c>
      <c r="AD2461" s="6">
        <f t="shared" si="509"/>
        <v>0</v>
      </c>
    </row>
    <row r="2462" spans="2:30" x14ac:dyDescent="0.3">
      <c r="B2462" s="71">
        <v>2.5887532090538867</v>
      </c>
      <c r="C2462" s="71">
        <v>57.54455537638357</v>
      </c>
      <c r="P2462" s="6">
        <f t="shared" si="497"/>
        <v>0</v>
      </c>
      <c r="Q2462" s="34">
        <f t="shared" si="498"/>
        <v>2.5887532090538867</v>
      </c>
      <c r="R2462" s="6">
        <f t="shared" si="499"/>
        <v>0.85428855898778266</v>
      </c>
      <c r="S2462" s="6">
        <f t="shared" si="500"/>
        <v>0</v>
      </c>
      <c r="T2462" s="6">
        <f t="shared" si="501"/>
        <v>56.690266817395788</v>
      </c>
      <c r="U2462" s="34">
        <f t="shared" si="502"/>
        <v>0</v>
      </c>
      <c r="V2462" s="35"/>
      <c r="W2462" s="64"/>
      <c r="X2462" s="6">
        <f t="shared" si="503"/>
        <v>0</v>
      </c>
      <c r="Y2462" s="6">
        <f t="shared" si="504"/>
        <v>2.5887532090538867</v>
      </c>
      <c r="Z2462" s="6">
        <f t="shared" si="505"/>
        <v>0</v>
      </c>
      <c r="AA2462" s="6">
        <f t="shared" si="506"/>
        <v>54.955802167329686</v>
      </c>
      <c r="AB2462" s="6">
        <f t="shared" si="507"/>
        <v>0</v>
      </c>
      <c r="AC2462" s="6">
        <f t="shared" si="508"/>
        <v>0</v>
      </c>
      <c r="AD2462" s="6">
        <f t="shared" si="509"/>
        <v>0</v>
      </c>
    </row>
    <row r="2463" spans="2:30" x14ac:dyDescent="0.3">
      <c r="B2463" s="71">
        <v>7.3387712559721008</v>
      </c>
      <c r="C2463" s="71">
        <v>44.671280896906417</v>
      </c>
      <c r="P2463" s="6">
        <f t="shared" si="497"/>
        <v>0</v>
      </c>
      <c r="Q2463" s="34">
        <f t="shared" si="498"/>
        <v>7.3387712559721008</v>
      </c>
      <c r="R2463" s="6">
        <f t="shared" si="499"/>
        <v>2.4217945144707933</v>
      </c>
      <c r="S2463" s="6">
        <f t="shared" si="500"/>
        <v>0</v>
      </c>
      <c r="T2463" s="6">
        <f t="shared" si="501"/>
        <v>42.24948638243562</v>
      </c>
      <c r="U2463" s="34">
        <f t="shared" si="502"/>
        <v>0</v>
      </c>
      <c r="V2463" s="35"/>
      <c r="W2463" s="64"/>
      <c r="X2463" s="6">
        <f t="shared" si="503"/>
        <v>0</v>
      </c>
      <c r="Y2463" s="6">
        <f t="shared" si="504"/>
        <v>7.3387712559721008</v>
      </c>
      <c r="Z2463" s="6">
        <f t="shared" si="505"/>
        <v>0</v>
      </c>
      <c r="AA2463" s="6">
        <f t="shared" si="506"/>
        <v>37.332509640934319</v>
      </c>
      <c r="AB2463" s="6">
        <f t="shared" si="507"/>
        <v>0</v>
      </c>
      <c r="AC2463" s="6">
        <f t="shared" si="508"/>
        <v>0</v>
      </c>
      <c r="AD2463" s="6">
        <f t="shared" si="509"/>
        <v>0</v>
      </c>
    </row>
    <row r="2464" spans="2:30" x14ac:dyDescent="0.3">
      <c r="B2464" s="71">
        <v>10.799294341714917</v>
      </c>
      <c r="C2464" s="71">
        <v>38.138528151985376</v>
      </c>
      <c r="P2464" s="6">
        <f t="shared" si="497"/>
        <v>0</v>
      </c>
      <c r="Q2464" s="34">
        <f t="shared" si="498"/>
        <v>10.799294341714917</v>
      </c>
      <c r="R2464" s="6">
        <f t="shared" si="499"/>
        <v>3.5637671327659231</v>
      </c>
      <c r="S2464" s="6">
        <f t="shared" si="500"/>
        <v>0</v>
      </c>
      <c r="T2464" s="6">
        <f t="shared" si="501"/>
        <v>34.574761019219451</v>
      </c>
      <c r="U2464" s="34">
        <f t="shared" si="502"/>
        <v>0</v>
      </c>
      <c r="V2464" s="35"/>
      <c r="W2464" s="64"/>
      <c r="X2464" s="6">
        <f t="shared" si="503"/>
        <v>0</v>
      </c>
      <c r="Y2464" s="6">
        <f t="shared" si="504"/>
        <v>10.799294341714917</v>
      </c>
      <c r="Z2464" s="6">
        <f t="shared" si="505"/>
        <v>0</v>
      </c>
      <c r="AA2464" s="6">
        <f t="shared" si="506"/>
        <v>27.339233810270457</v>
      </c>
      <c r="AB2464" s="6">
        <f t="shared" si="507"/>
        <v>0</v>
      </c>
      <c r="AC2464" s="6">
        <f t="shared" si="508"/>
        <v>0</v>
      </c>
      <c r="AD2464" s="6">
        <f t="shared" si="509"/>
        <v>0</v>
      </c>
    </row>
    <row r="2465" spans="2:30" x14ac:dyDescent="0.3">
      <c r="B2465" s="71">
        <v>16.020730989137068</v>
      </c>
      <c r="C2465" s="71">
        <v>29.673516688053752</v>
      </c>
      <c r="P2465" s="6">
        <f t="shared" si="497"/>
        <v>0</v>
      </c>
      <c r="Q2465" s="34">
        <f t="shared" si="498"/>
        <v>16.020730989137068</v>
      </c>
      <c r="R2465" s="6">
        <f t="shared" si="499"/>
        <v>5.2868412264152322</v>
      </c>
      <c r="S2465" s="6">
        <f t="shared" si="500"/>
        <v>0</v>
      </c>
      <c r="T2465" s="6">
        <f t="shared" si="501"/>
        <v>24.386675461638518</v>
      </c>
      <c r="U2465" s="34">
        <f t="shared" si="502"/>
        <v>0</v>
      </c>
      <c r="V2465" s="35"/>
      <c r="W2465" s="64"/>
      <c r="X2465" s="6">
        <f t="shared" si="503"/>
        <v>0</v>
      </c>
      <c r="Y2465" s="6">
        <f t="shared" si="504"/>
        <v>16.020730989137068</v>
      </c>
      <c r="Z2465" s="6">
        <f t="shared" si="505"/>
        <v>0</v>
      </c>
      <c r="AA2465" s="6">
        <f t="shared" si="506"/>
        <v>13.652785698916684</v>
      </c>
      <c r="AB2465" s="6">
        <f t="shared" si="507"/>
        <v>0</v>
      </c>
      <c r="AC2465" s="6">
        <f t="shared" si="508"/>
        <v>0</v>
      </c>
      <c r="AD2465" s="6">
        <f t="shared" si="509"/>
        <v>0</v>
      </c>
    </row>
    <row r="2466" spans="2:30" x14ac:dyDescent="0.3">
      <c r="B2466" s="71">
        <v>15.003939688168659</v>
      </c>
      <c r="C2466" s="71">
        <v>35.539258293567393</v>
      </c>
      <c r="P2466" s="6">
        <f t="shared" si="497"/>
        <v>0</v>
      </c>
      <c r="Q2466" s="34">
        <f t="shared" si="498"/>
        <v>15.003939688168659</v>
      </c>
      <c r="R2466" s="6">
        <f t="shared" si="499"/>
        <v>4.9513000970956575</v>
      </c>
      <c r="S2466" s="6">
        <f t="shared" si="500"/>
        <v>0</v>
      </c>
      <c r="T2466" s="6">
        <f t="shared" si="501"/>
        <v>30.587958196471735</v>
      </c>
      <c r="U2466" s="34">
        <f t="shared" si="502"/>
        <v>0</v>
      </c>
      <c r="V2466" s="35"/>
      <c r="W2466" s="64"/>
      <c r="X2466" s="6">
        <f t="shared" si="503"/>
        <v>0</v>
      </c>
      <c r="Y2466" s="6">
        <f t="shared" si="504"/>
        <v>15.003939688168659</v>
      </c>
      <c r="Z2466" s="6">
        <f t="shared" si="505"/>
        <v>0</v>
      </c>
      <c r="AA2466" s="6">
        <f t="shared" si="506"/>
        <v>20.535318605398736</v>
      </c>
      <c r="AB2466" s="6">
        <f t="shared" si="507"/>
        <v>0</v>
      </c>
      <c r="AC2466" s="6">
        <f t="shared" si="508"/>
        <v>0</v>
      </c>
      <c r="AD2466" s="6">
        <f t="shared" si="509"/>
        <v>0</v>
      </c>
    </row>
    <row r="2467" spans="2:30" x14ac:dyDescent="0.3">
      <c r="B2467" s="71">
        <v>17.688007389265358</v>
      </c>
      <c r="C2467" s="71">
        <v>34.862563077631897</v>
      </c>
      <c r="P2467" s="6">
        <f t="shared" si="497"/>
        <v>0</v>
      </c>
      <c r="Q2467" s="34">
        <f t="shared" si="498"/>
        <v>17.688007389265358</v>
      </c>
      <c r="R2467" s="6">
        <f t="shared" si="499"/>
        <v>5.8370424384575683</v>
      </c>
      <c r="S2467" s="6">
        <f t="shared" si="500"/>
        <v>0</v>
      </c>
      <c r="T2467" s="6">
        <f t="shared" si="501"/>
        <v>29.025520639174328</v>
      </c>
      <c r="U2467" s="34">
        <f t="shared" si="502"/>
        <v>0</v>
      </c>
      <c r="V2467" s="35"/>
      <c r="W2467" s="64"/>
      <c r="X2467" s="6">
        <f t="shared" si="503"/>
        <v>0</v>
      </c>
      <c r="Y2467" s="6">
        <f t="shared" si="504"/>
        <v>17.688007389265358</v>
      </c>
      <c r="Z2467" s="6">
        <f t="shared" si="505"/>
        <v>0</v>
      </c>
      <c r="AA2467" s="6">
        <f t="shared" si="506"/>
        <v>17.174555688366539</v>
      </c>
      <c r="AB2467" s="6">
        <f t="shared" si="507"/>
        <v>0</v>
      </c>
      <c r="AC2467" s="6">
        <f t="shared" si="508"/>
        <v>0</v>
      </c>
      <c r="AD2467" s="6">
        <f t="shared" si="509"/>
        <v>0</v>
      </c>
    </row>
    <row r="2468" spans="2:30" x14ac:dyDescent="0.3">
      <c r="B2468" s="71">
        <v>19.818318079023562</v>
      </c>
      <c r="C2468" s="71">
        <v>35.257761580692183</v>
      </c>
      <c r="P2468" s="6">
        <f t="shared" si="497"/>
        <v>0</v>
      </c>
      <c r="Q2468" s="34">
        <f t="shared" si="498"/>
        <v>19.818318079023562</v>
      </c>
      <c r="R2468" s="6">
        <f t="shared" si="499"/>
        <v>6.540044966077776</v>
      </c>
      <c r="S2468" s="6">
        <f t="shared" si="500"/>
        <v>0</v>
      </c>
      <c r="T2468" s="6">
        <f t="shared" si="501"/>
        <v>28.717716614614407</v>
      </c>
      <c r="U2468" s="34">
        <f t="shared" si="502"/>
        <v>0</v>
      </c>
      <c r="V2468" s="35"/>
      <c r="W2468" s="64"/>
      <c r="X2468" s="6">
        <f t="shared" si="503"/>
        <v>0</v>
      </c>
      <c r="Y2468" s="6">
        <f t="shared" si="504"/>
        <v>19.818318079023562</v>
      </c>
      <c r="Z2468" s="6">
        <f t="shared" si="505"/>
        <v>0</v>
      </c>
      <c r="AA2468" s="6">
        <f t="shared" si="506"/>
        <v>15.43944350166862</v>
      </c>
      <c r="AB2468" s="6">
        <f t="shared" si="507"/>
        <v>0</v>
      </c>
      <c r="AC2468" s="6">
        <f t="shared" si="508"/>
        <v>0</v>
      </c>
      <c r="AD2468" s="6">
        <f t="shared" si="509"/>
        <v>0</v>
      </c>
    </row>
    <row r="2469" spans="2:30" x14ac:dyDescent="0.3">
      <c r="B2469" s="71">
        <v>21.223512074605129</v>
      </c>
      <c r="C2469" s="71">
        <v>37.447074850802593</v>
      </c>
      <c r="P2469" s="6">
        <f t="shared" si="497"/>
        <v>0</v>
      </c>
      <c r="Q2469" s="34">
        <f t="shared" si="498"/>
        <v>21.223512074605129</v>
      </c>
      <c r="R2469" s="6">
        <f t="shared" si="499"/>
        <v>7.0037589846196928</v>
      </c>
      <c r="S2469" s="6">
        <f t="shared" si="500"/>
        <v>0</v>
      </c>
      <c r="T2469" s="6">
        <f t="shared" si="501"/>
        <v>30.4433158661829</v>
      </c>
      <c r="U2469" s="34">
        <f t="shared" si="502"/>
        <v>0</v>
      </c>
      <c r="V2469" s="35"/>
      <c r="W2469" s="64"/>
      <c r="X2469" s="6">
        <f t="shared" si="503"/>
        <v>0</v>
      </c>
      <c r="Y2469" s="6">
        <f t="shared" si="504"/>
        <v>21.223512074605129</v>
      </c>
      <c r="Z2469" s="6">
        <f t="shared" si="505"/>
        <v>0</v>
      </c>
      <c r="AA2469" s="6">
        <f t="shared" si="506"/>
        <v>16.223562776197465</v>
      </c>
      <c r="AB2469" s="6">
        <f t="shared" si="507"/>
        <v>0</v>
      </c>
      <c r="AC2469" s="6">
        <f t="shared" si="508"/>
        <v>0</v>
      </c>
      <c r="AD2469" s="6">
        <f t="shared" si="509"/>
        <v>0</v>
      </c>
    </row>
    <row r="2470" spans="2:30" x14ac:dyDescent="0.3">
      <c r="B2470" s="71">
        <v>22.203750548148282</v>
      </c>
      <c r="C2470" s="71">
        <v>40.224875719773713</v>
      </c>
      <c r="P2470" s="6">
        <f t="shared" si="497"/>
        <v>0</v>
      </c>
      <c r="Q2470" s="34">
        <f t="shared" si="498"/>
        <v>22.203750548148282</v>
      </c>
      <c r="R2470" s="6">
        <f t="shared" si="499"/>
        <v>7.327237680888933</v>
      </c>
      <c r="S2470" s="6">
        <f t="shared" si="500"/>
        <v>0</v>
      </c>
      <c r="T2470" s="6">
        <f t="shared" si="501"/>
        <v>32.897638038884779</v>
      </c>
      <c r="U2470" s="34">
        <f t="shared" si="502"/>
        <v>0</v>
      </c>
      <c r="V2470" s="35"/>
      <c r="W2470" s="64"/>
      <c r="X2470" s="6">
        <f t="shared" si="503"/>
        <v>0</v>
      </c>
      <c r="Y2470" s="6">
        <f t="shared" si="504"/>
        <v>22.203750548148282</v>
      </c>
      <c r="Z2470" s="6">
        <f t="shared" si="505"/>
        <v>0</v>
      </c>
      <c r="AA2470" s="6">
        <f t="shared" si="506"/>
        <v>18.021125171625432</v>
      </c>
      <c r="AB2470" s="6">
        <f t="shared" si="507"/>
        <v>0</v>
      </c>
      <c r="AC2470" s="6">
        <f t="shared" si="508"/>
        <v>0</v>
      </c>
      <c r="AD2470" s="6">
        <f t="shared" si="509"/>
        <v>0</v>
      </c>
    </row>
    <row r="2471" spans="2:30" x14ac:dyDescent="0.3">
      <c r="B2471" s="71">
        <v>20.892296677910082</v>
      </c>
      <c r="C2471" s="71">
        <v>44.409061628669377</v>
      </c>
      <c r="P2471" s="6">
        <f t="shared" si="497"/>
        <v>0</v>
      </c>
      <c r="Q2471" s="34">
        <f t="shared" si="498"/>
        <v>20.892296677910082</v>
      </c>
      <c r="R2471" s="6">
        <f t="shared" si="499"/>
        <v>6.8944579037103271</v>
      </c>
      <c r="S2471" s="6">
        <f t="shared" si="500"/>
        <v>0</v>
      </c>
      <c r="T2471" s="6">
        <f t="shared" si="501"/>
        <v>37.514603724959052</v>
      </c>
      <c r="U2471" s="34">
        <f t="shared" si="502"/>
        <v>0</v>
      </c>
      <c r="V2471" s="35"/>
      <c r="W2471" s="64"/>
      <c r="X2471" s="6">
        <f t="shared" si="503"/>
        <v>0</v>
      </c>
      <c r="Y2471" s="6">
        <f t="shared" si="504"/>
        <v>20.892296677910082</v>
      </c>
      <c r="Z2471" s="6">
        <f t="shared" si="505"/>
        <v>0</v>
      </c>
      <c r="AA2471" s="6">
        <f t="shared" si="506"/>
        <v>23.516764950759296</v>
      </c>
      <c r="AB2471" s="6">
        <f t="shared" si="507"/>
        <v>0</v>
      </c>
      <c r="AC2471" s="6">
        <f t="shared" si="508"/>
        <v>0</v>
      </c>
      <c r="AD2471" s="6">
        <f t="shared" si="509"/>
        <v>0</v>
      </c>
    </row>
    <row r="2472" spans="2:30" x14ac:dyDescent="0.3">
      <c r="B2472" s="71">
        <v>9.023836913368795</v>
      </c>
      <c r="C2472" s="71">
        <v>1.6791560470426561</v>
      </c>
      <c r="P2472" s="6">
        <f t="shared" si="497"/>
        <v>0</v>
      </c>
      <c r="Q2472" s="34">
        <f t="shared" si="498"/>
        <v>9.023836913368795</v>
      </c>
      <c r="R2472" s="6">
        <f t="shared" si="499"/>
        <v>1.6791560470426561</v>
      </c>
      <c r="S2472" s="6">
        <f t="shared" si="500"/>
        <v>0</v>
      </c>
      <c r="T2472" s="6">
        <f t="shared" si="501"/>
        <v>0</v>
      </c>
      <c r="U2472" s="34">
        <f t="shared" si="502"/>
        <v>0</v>
      </c>
      <c r="V2472" s="35"/>
      <c r="W2472" s="64"/>
      <c r="X2472" s="6">
        <f t="shared" si="503"/>
        <v>0</v>
      </c>
      <c r="Y2472" s="6">
        <f t="shared" si="504"/>
        <v>1.6791560470426561</v>
      </c>
      <c r="Z2472" s="6">
        <f t="shared" si="505"/>
        <v>0</v>
      </c>
      <c r="AA2472" s="6">
        <f t="shared" si="506"/>
        <v>0</v>
      </c>
      <c r="AB2472" s="6">
        <f t="shared" si="507"/>
        <v>7.3446808663261391</v>
      </c>
      <c r="AC2472" s="6">
        <f t="shared" si="508"/>
        <v>0</v>
      </c>
      <c r="AD2472" s="6">
        <f t="shared" si="509"/>
        <v>0</v>
      </c>
    </row>
    <row r="2473" spans="2:30" x14ac:dyDescent="0.3">
      <c r="B2473" s="71">
        <v>2.9506769228126384</v>
      </c>
      <c r="C2473" s="71">
        <v>2.2301394387793327</v>
      </c>
      <c r="P2473" s="6">
        <f t="shared" si="497"/>
        <v>0</v>
      </c>
      <c r="Q2473" s="34">
        <f t="shared" si="498"/>
        <v>2.9506769228126384</v>
      </c>
      <c r="R2473" s="6">
        <f t="shared" si="499"/>
        <v>0.97372338452817075</v>
      </c>
      <c r="S2473" s="6">
        <f t="shared" si="500"/>
        <v>0</v>
      </c>
      <c r="T2473" s="6">
        <f t="shared" si="501"/>
        <v>1.256416054251162</v>
      </c>
      <c r="U2473" s="34">
        <f t="shared" si="502"/>
        <v>0</v>
      </c>
      <c r="V2473" s="35"/>
      <c r="W2473" s="64"/>
      <c r="X2473" s="6">
        <f t="shared" si="503"/>
        <v>0</v>
      </c>
      <c r="Y2473" s="6">
        <f t="shared" si="504"/>
        <v>2.2301394387793327</v>
      </c>
      <c r="Z2473" s="6">
        <f t="shared" si="505"/>
        <v>0</v>
      </c>
      <c r="AA2473" s="6">
        <f t="shared" si="506"/>
        <v>0</v>
      </c>
      <c r="AB2473" s="6">
        <f t="shared" si="507"/>
        <v>0.72053748403330564</v>
      </c>
      <c r="AC2473" s="6">
        <f t="shared" si="508"/>
        <v>0</v>
      </c>
      <c r="AD2473" s="6">
        <f t="shared" si="509"/>
        <v>0</v>
      </c>
    </row>
    <row r="2474" spans="2:30" x14ac:dyDescent="0.3">
      <c r="B2474" s="71">
        <v>0</v>
      </c>
      <c r="C2474" s="71">
        <v>3.342994256878344</v>
      </c>
      <c r="P2474" s="6">
        <f t="shared" si="497"/>
        <v>0</v>
      </c>
      <c r="Q2474" s="34">
        <f t="shared" si="498"/>
        <v>0</v>
      </c>
      <c r="R2474" s="6">
        <f t="shared" si="499"/>
        <v>0</v>
      </c>
      <c r="S2474" s="6">
        <f t="shared" si="500"/>
        <v>0</v>
      </c>
      <c r="T2474" s="6">
        <f t="shared" si="501"/>
        <v>3.342994256878344</v>
      </c>
      <c r="U2474" s="34">
        <f t="shared" si="502"/>
        <v>0</v>
      </c>
      <c r="V2474" s="35"/>
      <c r="W2474" s="64"/>
      <c r="X2474" s="6">
        <f t="shared" si="503"/>
        <v>0</v>
      </c>
      <c r="Y2474" s="6">
        <f t="shared" si="504"/>
        <v>0</v>
      </c>
      <c r="Z2474" s="6">
        <f t="shared" si="505"/>
        <v>0</v>
      </c>
      <c r="AA2474" s="6">
        <f t="shared" si="506"/>
        <v>3.342994256878344</v>
      </c>
      <c r="AB2474" s="6">
        <f t="shared" si="507"/>
        <v>0</v>
      </c>
      <c r="AC2474" s="6">
        <f t="shared" si="508"/>
        <v>0</v>
      </c>
      <c r="AD2474" s="6">
        <f t="shared" si="509"/>
        <v>0</v>
      </c>
    </row>
    <row r="2475" spans="2:30" x14ac:dyDescent="0.3">
      <c r="B2475" s="71">
        <v>0</v>
      </c>
      <c r="C2475" s="71">
        <v>4.1458248930441393</v>
      </c>
      <c r="P2475" s="6">
        <f t="shared" si="497"/>
        <v>0</v>
      </c>
      <c r="Q2475" s="34">
        <f t="shared" si="498"/>
        <v>0</v>
      </c>
      <c r="R2475" s="6">
        <f t="shared" si="499"/>
        <v>0</v>
      </c>
      <c r="S2475" s="6">
        <f t="shared" si="500"/>
        <v>0</v>
      </c>
      <c r="T2475" s="6">
        <f t="shared" si="501"/>
        <v>4.1458248930441393</v>
      </c>
      <c r="U2475" s="34">
        <f t="shared" si="502"/>
        <v>0</v>
      </c>
      <c r="V2475" s="35"/>
      <c r="W2475" s="64"/>
      <c r="X2475" s="6">
        <f t="shared" si="503"/>
        <v>0</v>
      </c>
      <c r="Y2475" s="6">
        <f t="shared" si="504"/>
        <v>0</v>
      </c>
      <c r="Z2475" s="6">
        <f t="shared" si="505"/>
        <v>0</v>
      </c>
      <c r="AA2475" s="6">
        <f t="shared" si="506"/>
        <v>4.1458248930441393</v>
      </c>
      <c r="AB2475" s="6">
        <f t="shared" si="507"/>
        <v>0</v>
      </c>
      <c r="AC2475" s="6">
        <f t="shared" si="508"/>
        <v>0</v>
      </c>
      <c r="AD2475" s="6">
        <f t="shared" si="509"/>
        <v>0</v>
      </c>
    </row>
    <row r="2476" spans="2:30" x14ac:dyDescent="0.3">
      <c r="B2476" s="71">
        <v>0</v>
      </c>
      <c r="C2476" s="71">
        <v>4.8092536389884035</v>
      </c>
      <c r="P2476" s="6">
        <f t="shared" si="497"/>
        <v>0</v>
      </c>
      <c r="Q2476" s="34">
        <f t="shared" si="498"/>
        <v>0</v>
      </c>
      <c r="R2476" s="6">
        <f t="shared" si="499"/>
        <v>0</v>
      </c>
      <c r="S2476" s="6">
        <f t="shared" si="500"/>
        <v>0</v>
      </c>
      <c r="T2476" s="6">
        <f t="shared" si="501"/>
        <v>4.8092536389884035</v>
      </c>
      <c r="U2476" s="34">
        <f t="shared" si="502"/>
        <v>0</v>
      </c>
      <c r="V2476" s="35"/>
      <c r="W2476" s="64"/>
      <c r="X2476" s="6">
        <f t="shared" si="503"/>
        <v>0</v>
      </c>
      <c r="Y2476" s="6">
        <f t="shared" si="504"/>
        <v>0</v>
      </c>
      <c r="Z2476" s="6">
        <f t="shared" si="505"/>
        <v>0</v>
      </c>
      <c r="AA2476" s="6">
        <f t="shared" si="506"/>
        <v>4.8092536389884035</v>
      </c>
      <c r="AB2476" s="6">
        <f t="shared" si="507"/>
        <v>0</v>
      </c>
      <c r="AC2476" s="6">
        <f t="shared" si="508"/>
        <v>0</v>
      </c>
      <c r="AD2476" s="6">
        <f t="shared" si="509"/>
        <v>0</v>
      </c>
    </row>
    <row r="2477" spans="2:30" x14ac:dyDescent="0.3">
      <c r="B2477" s="71">
        <v>2.8687686401169255</v>
      </c>
      <c r="C2477" s="71">
        <v>5.5435195570829281</v>
      </c>
      <c r="P2477" s="6">
        <f t="shared" si="497"/>
        <v>0</v>
      </c>
      <c r="Q2477" s="34">
        <f t="shared" si="498"/>
        <v>2.8687686401169255</v>
      </c>
      <c r="R2477" s="6">
        <f t="shared" si="499"/>
        <v>0.9466936512385854</v>
      </c>
      <c r="S2477" s="6">
        <f t="shared" si="500"/>
        <v>0</v>
      </c>
      <c r="T2477" s="6">
        <f t="shared" si="501"/>
        <v>4.5968259058443426</v>
      </c>
      <c r="U2477" s="34">
        <f t="shared" si="502"/>
        <v>0</v>
      </c>
      <c r="V2477" s="35"/>
      <c r="W2477" s="64"/>
      <c r="X2477" s="6">
        <f t="shared" si="503"/>
        <v>0</v>
      </c>
      <c r="Y2477" s="6">
        <f t="shared" si="504"/>
        <v>2.8687686401169255</v>
      </c>
      <c r="Z2477" s="6">
        <f t="shared" si="505"/>
        <v>0</v>
      </c>
      <c r="AA2477" s="6">
        <f t="shared" si="506"/>
        <v>2.6747509169660026</v>
      </c>
      <c r="AB2477" s="6">
        <f t="shared" si="507"/>
        <v>0</v>
      </c>
      <c r="AC2477" s="6">
        <f t="shared" si="508"/>
        <v>0</v>
      </c>
      <c r="AD2477" s="6">
        <f t="shared" si="509"/>
        <v>0</v>
      </c>
    </row>
    <row r="2478" spans="2:30" x14ac:dyDescent="0.3">
      <c r="B2478" s="71">
        <v>0</v>
      </c>
      <c r="C2478" s="71">
        <v>6.3015344883486168</v>
      </c>
      <c r="P2478" s="6">
        <f t="shared" si="497"/>
        <v>0</v>
      </c>
      <c r="Q2478" s="34">
        <f t="shared" si="498"/>
        <v>0</v>
      </c>
      <c r="R2478" s="6">
        <f t="shared" si="499"/>
        <v>0</v>
      </c>
      <c r="S2478" s="6">
        <f t="shared" si="500"/>
        <v>0</v>
      </c>
      <c r="T2478" s="6">
        <f t="shared" si="501"/>
        <v>6.3015344883486168</v>
      </c>
      <c r="U2478" s="34">
        <f t="shared" si="502"/>
        <v>0</v>
      </c>
      <c r="V2478" s="35"/>
      <c r="W2478" s="64"/>
      <c r="X2478" s="6">
        <f t="shared" si="503"/>
        <v>0</v>
      </c>
      <c r="Y2478" s="6">
        <f t="shared" si="504"/>
        <v>0</v>
      </c>
      <c r="Z2478" s="6">
        <f t="shared" si="505"/>
        <v>0</v>
      </c>
      <c r="AA2478" s="6">
        <f t="shared" si="506"/>
        <v>6.3015344883486168</v>
      </c>
      <c r="AB2478" s="6">
        <f t="shared" si="507"/>
        <v>0</v>
      </c>
      <c r="AC2478" s="6">
        <f t="shared" si="508"/>
        <v>0</v>
      </c>
      <c r="AD2478" s="6">
        <f t="shared" si="509"/>
        <v>0</v>
      </c>
    </row>
    <row r="2479" spans="2:30" x14ac:dyDescent="0.3">
      <c r="B2479" s="71">
        <v>9.968339704377719E-3</v>
      </c>
      <c r="C2479" s="71">
        <v>6.9608286641146311</v>
      </c>
      <c r="P2479" s="6">
        <f t="shared" si="497"/>
        <v>0</v>
      </c>
      <c r="Q2479" s="34">
        <f t="shared" si="498"/>
        <v>9.968339704377719E-3</v>
      </c>
      <c r="R2479" s="6">
        <f t="shared" si="499"/>
        <v>3.2895521024446472E-3</v>
      </c>
      <c r="S2479" s="6">
        <f t="shared" si="500"/>
        <v>0</v>
      </c>
      <c r="T2479" s="6">
        <f t="shared" si="501"/>
        <v>6.9575391120121868</v>
      </c>
      <c r="U2479" s="34">
        <f t="shared" si="502"/>
        <v>0</v>
      </c>
      <c r="V2479" s="35"/>
      <c r="W2479" s="64"/>
      <c r="X2479" s="6">
        <f t="shared" si="503"/>
        <v>0</v>
      </c>
      <c r="Y2479" s="6">
        <f t="shared" si="504"/>
        <v>9.968339704377719E-3</v>
      </c>
      <c r="Z2479" s="6">
        <f t="shared" si="505"/>
        <v>0</v>
      </c>
      <c r="AA2479" s="6">
        <f t="shared" si="506"/>
        <v>6.9508603244102529</v>
      </c>
      <c r="AB2479" s="6">
        <f t="shared" si="507"/>
        <v>0</v>
      </c>
      <c r="AC2479" s="6">
        <f t="shared" si="508"/>
        <v>0</v>
      </c>
      <c r="AD2479" s="6">
        <f t="shared" si="509"/>
        <v>0</v>
      </c>
    </row>
    <row r="2480" spans="2:30" x14ac:dyDescent="0.3">
      <c r="B2480" s="71">
        <v>1.3029442987474553E-3</v>
      </c>
      <c r="C2480" s="71">
        <v>7.5696361194543034</v>
      </c>
      <c r="P2480" s="6">
        <f t="shared" si="497"/>
        <v>0</v>
      </c>
      <c r="Q2480" s="34">
        <f t="shared" si="498"/>
        <v>1.3029442987474553E-3</v>
      </c>
      <c r="R2480" s="6">
        <f t="shared" si="499"/>
        <v>4.2997161858666027E-4</v>
      </c>
      <c r="S2480" s="6">
        <f t="shared" si="500"/>
        <v>0</v>
      </c>
      <c r="T2480" s="6">
        <f t="shared" si="501"/>
        <v>7.5692061478357164</v>
      </c>
      <c r="U2480" s="34">
        <f t="shared" si="502"/>
        <v>0</v>
      </c>
      <c r="V2480" s="35"/>
      <c r="W2480" s="64"/>
      <c r="X2480" s="6">
        <f t="shared" si="503"/>
        <v>0</v>
      </c>
      <c r="Y2480" s="6">
        <f t="shared" si="504"/>
        <v>1.3029442987474553E-3</v>
      </c>
      <c r="Z2480" s="6">
        <f t="shared" si="505"/>
        <v>0</v>
      </c>
      <c r="AA2480" s="6">
        <f t="shared" si="506"/>
        <v>7.5683331751555558</v>
      </c>
      <c r="AB2480" s="6">
        <f t="shared" si="507"/>
        <v>0</v>
      </c>
      <c r="AC2480" s="6">
        <f t="shared" si="508"/>
        <v>0</v>
      </c>
      <c r="AD2480" s="6">
        <f t="shared" si="509"/>
        <v>0</v>
      </c>
    </row>
    <row r="2481" spans="2:30" x14ac:dyDescent="0.3">
      <c r="B2481" s="71">
        <v>9.8280357437853186E-3</v>
      </c>
      <c r="C2481" s="71">
        <v>8.1711519139685151</v>
      </c>
      <c r="P2481" s="6">
        <f t="shared" si="497"/>
        <v>0</v>
      </c>
      <c r="Q2481" s="34">
        <f t="shared" si="498"/>
        <v>9.8280357437853186E-3</v>
      </c>
      <c r="R2481" s="6">
        <f t="shared" si="499"/>
        <v>3.2432517954491553E-3</v>
      </c>
      <c r="S2481" s="6">
        <f t="shared" si="500"/>
        <v>0</v>
      </c>
      <c r="T2481" s="6">
        <f t="shared" si="501"/>
        <v>8.1679086621730654</v>
      </c>
      <c r="U2481" s="34">
        <f t="shared" si="502"/>
        <v>0</v>
      </c>
      <c r="V2481" s="35"/>
      <c r="W2481" s="64"/>
      <c r="X2481" s="6">
        <f t="shared" si="503"/>
        <v>0</v>
      </c>
      <c r="Y2481" s="6">
        <f t="shared" si="504"/>
        <v>9.8280357437853186E-3</v>
      </c>
      <c r="Z2481" s="6">
        <f t="shared" si="505"/>
        <v>0</v>
      </c>
      <c r="AA2481" s="6">
        <f t="shared" si="506"/>
        <v>8.1613238782247297</v>
      </c>
      <c r="AB2481" s="6">
        <f t="shared" si="507"/>
        <v>0</v>
      </c>
      <c r="AC2481" s="6">
        <f t="shared" si="508"/>
        <v>0</v>
      </c>
      <c r="AD2481" s="6">
        <f t="shared" si="509"/>
        <v>0</v>
      </c>
    </row>
    <row r="2482" spans="2:30" x14ac:dyDescent="0.3">
      <c r="B2482" s="71">
        <v>1.4577394299544404E-2</v>
      </c>
      <c r="C2482" s="71">
        <v>8.7833515051507103</v>
      </c>
      <c r="P2482" s="6">
        <f t="shared" si="497"/>
        <v>0</v>
      </c>
      <c r="Q2482" s="34">
        <f t="shared" si="498"/>
        <v>1.4577394299544404E-2</v>
      </c>
      <c r="R2482" s="6">
        <f t="shared" si="499"/>
        <v>4.8105401188496535E-3</v>
      </c>
      <c r="S2482" s="6">
        <f t="shared" si="500"/>
        <v>0</v>
      </c>
      <c r="T2482" s="6">
        <f t="shared" si="501"/>
        <v>8.7785409650318602</v>
      </c>
      <c r="U2482" s="34">
        <f t="shared" si="502"/>
        <v>0</v>
      </c>
      <c r="V2482" s="35"/>
      <c r="W2482" s="64"/>
      <c r="X2482" s="6">
        <f t="shared" si="503"/>
        <v>0</v>
      </c>
      <c r="Y2482" s="6">
        <f t="shared" si="504"/>
        <v>1.4577394299544404E-2</v>
      </c>
      <c r="Z2482" s="6">
        <f t="shared" si="505"/>
        <v>0</v>
      </c>
      <c r="AA2482" s="6">
        <f t="shared" si="506"/>
        <v>8.7687741108511652</v>
      </c>
      <c r="AB2482" s="6">
        <f t="shared" si="507"/>
        <v>0</v>
      </c>
      <c r="AC2482" s="6">
        <f t="shared" si="508"/>
        <v>0</v>
      </c>
      <c r="AD2482" s="6">
        <f t="shared" si="509"/>
        <v>0</v>
      </c>
    </row>
    <row r="2483" spans="2:30" x14ac:dyDescent="0.3">
      <c r="B2483" s="71">
        <v>1.9231627211094629E-2</v>
      </c>
      <c r="C2483" s="71">
        <v>9.0067166470773934</v>
      </c>
      <c r="P2483" s="6">
        <f t="shared" si="497"/>
        <v>0</v>
      </c>
      <c r="Q2483" s="34">
        <f t="shared" si="498"/>
        <v>1.9231627211094629E-2</v>
      </c>
      <c r="R2483" s="6">
        <f t="shared" si="499"/>
        <v>6.3464369796612276E-3</v>
      </c>
      <c r="S2483" s="6">
        <f t="shared" si="500"/>
        <v>0</v>
      </c>
      <c r="T2483" s="6">
        <f t="shared" si="501"/>
        <v>9.0003702100977314</v>
      </c>
      <c r="U2483" s="34">
        <f t="shared" si="502"/>
        <v>0</v>
      </c>
      <c r="V2483" s="35"/>
      <c r="W2483" s="64"/>
      <c r="X2483" s="6">
        <f t="shared" si="503"/>
        <v>0</v>
      </c>
      <c r="Y2483" s="6">
        <f t="shared" si="504"/>
        <v>1.9231627211094629E-2</v>
      </c>
      <c r="Z2483" s="6">
        <f t="shared" si="505"/>
        <v>0</v>
      </c>
      <c r="AA2483" s="6">
        <f t="shared" si="506"/>
        <v>8.9874850198662983</v>
      </c>
      <c r="AB2483" s="6">
        <f t="shared" si="507"/>
        <v>0</v>
      </c>
      <c r="AC2483" s="6">
        <f t="shared" si="508"/>
        <v>0</v>
      </c>
      <c r="AD2483" s="6">
        <f t="shared" si="509"/>
        <v>0</v>
      </c>
    </row>
    <row r="2484" spans="2:30" x14ac:dyDescent="0.3">
      <c r="B2484" s="71">
        <v>2.6364940640495223E-2</v>
      </c>
      <c r="C2484" s="71">
        <v>7.9035071251201083</v>
      </c>
      <c r="P2484" s="6">
        <f t="shared" si="497"/>
        <v>0</v>
      </c>
      <c r="Q2484" s="34">
        <f t="shared" si="498"/>
        <v>2.6364940640495223E-2</v>
      </c>
      <c r="R2484" s="6">
        <f t="shared" si="499"/>
        <v>8.7004304113634245E-3</v>
      </c>
      <c r="S2484" s="6">
        <f t="shared" si="500"/>
        <v>0</v>
      </c>
      <c r="T2484" s="6">
        <f t="shared" si="501"/>
        <v>7.8948066947087447</v>
      </c>
      <c r="U2484" s="34">
        <f t="shared" si="502"/>
        <v>0</v>
      </c>
      <c r="V2484" s="35"/>
      <c r="W2484" s="64"/>
      <c r="X2484" s="6">
        <f t="shared" si="503"/>
        <v>0</v>
      </c>
      <c r="Y2484" s="6">
        <f t="shared" si="504"/>
        <v>2.6364940640495223E-2</v>
      </c>
      <c r="Z2484" s="6">
        <f t="shared" si="505"/>
        <v>0</v>
      </c>
      <c r="AA2484" s="6">
        <f t="shared" si="506"/>
        <v>7.877142184479613</v>
      </c>
      <c r="AB2484" s="6">
        <f t="shared" si="507"/>
        <v>0</v>
      </c>
      <c r="AC2484" s="6">
        <f t="shared" si="508"/>
        <v>0</v>
      </c>
      <c r="AD2484" s="6">
        <f t="shared" si="509"/>
        <v>0</v>
      </c>
    </row>
    <row r="2485" spans="2:30" x14ac:dyDescent="0.3">
      <c r="B2485" s="71">
        <v>5.9739070101495657E-2</v>
      </c>
      <c r="C2485" s="71">
        <v>5.8100047157064081</v>
      </c>
      <c r="P2485" s="6">
        <f t="shared" si="497"/>
        <v>0</v>
      </c>
      <c r="Q2485" s="34">
        <f t="shared" si="498"/>
        <v>5.9739070101495657E-2</v>
      </c>
      <c r="R2485" s="6">
        <f t="shared" si="499"/>
        <v>1.9713893133493567E-2</v>
      </c>
      <c r="S2485" s="6">
        <f t="shared" si="500"/>
        <v>0</v>
      </c>
      <c r="T2485" s="6">
        <f t="shared" si="501"/>
        <v>5.7902908225729144</v>
      </c>
      <c r="U2485" s="34">
        <f t="shared" si="502"/>
        <v>0</v>
      </c>
      <c r="V2485" s="35"/>
      <c r="W2485" s="64"/>
      <c r="X2485" s="6">
        <f t="shared" si="503"/>
        <v>0</v>
      </c>
      <c r="Y2485" s="6">
        <f t="shared" si="504"/>
        <v>5.9739070101495657E-2</v>
      </c>
      <c r="Z2485" s="6">
        <f t="shared" si="505"/>
        <v>0</v>
      </c>
      <c r="AA2485" s="6">
        <f t="shared" si="506"/>
        <v>5.7502656456049124</v>
      </c>
      <c r="AB2485" s="6">
        <f t="shared" si="507"/>
        <v>0</v>
      </c>
      <c r="AC2485" s="6">
        <f t="shared" si="508"/>
        <v>0</v>
      </c>
      <c r="AD2485" s="6">
        <f t="shared" si="509"/>
        <v>0</v>
      </c>
    </row>
    <row r="2486" spans="2:30" x14ac:dyDescent="0.3">
      <c r="B2486" s="71">
        <v>3.526892719277682</v>
      </c>
      <c r="C2486" s="71">
        <v>3.3802617684428529</v>
      </c>
      <c r="P2486" s="6">
        <f t="shared" si="497"/>
        <v>0</v>
      </c>
      <c r="Q2486" s="34">
        <f t="shared" si="498"/>
        <v>3.526892719277682</v>
      </c>
      <c r="R2486" s="6">
        <f t="shared" si="499"/>
        <v>1.1638745973616351</v>
      </c>
      <c r="S2486" s="6">
        <f t="shared" si="500"/>
        <v>0</v>
      </c>
      <c r="T2486" s="6">
        <f t="shared" si="501"/>
        <v>2.2163871710812177</v>
      </c>
      <c r="U2486" s="34">
        <f t="shared" si="502"/>
        <v>0</v>
      </c>
      <c r="V2486" s="35"/>
      <c r="W2486" s="64"/>
      <c r="X2486" s="6">
        <f t="shared" si="503"/>
        <v>0</v>
      </c>
      <c r="Y2486" s="6">
        <f t="shared" si="504"/>
        <v>3.3802617684428529</v>
      </c>
      <c r="Z2486" s="6">
        <f t="shared" si="505"/>
        <v>0</v>
      </c>
      <c r="AA2486" s="6">
        <f t="shared" si="506"/>
        <v>0</v>
      </c>
      <c r="AB2486" s="6">
        <f t="shared" si="507"/>
        <v>0.14663095083482913</v>
      </c>
      <c r="AC2486" s="6">
        <f t="shared" si="508"/>
        <v>0</v>
      </c>
      <c r="AD2486" s="6">
        <f t="shared" si="509"/>
        <v>0</v>
      </c>
    </row>
    <row r="2487" spans="2:30" x14ac:dyDescent="0.3">
      <c r="B2487" s="71">
        <v>0.15425025423559205</v>
      </c>
      <c r="C2487" s="71">
        <v>3.5101482459178492</v>
      </c>
      <c r="P2487" s="6">
        <f t="shared" si="497"/>
        <v>0</v>
      </c>
      <c r="Q2487" s="34">
        <f t="shared" si="498"/>
        <v>0.15425025423559205</v>
      </c>
      <c r="R2487" s="6">
        <f t="shared" si="499"/>
        <v>5.0902583897745379E-2</v>
      </c>
      <c r="S2487" s="6">
        <f t="shared" si="500"/>
        <v>0</v>
      </c>
      <c r="T2487" s="6">
        <f t="shared" si="501"/>
        <v>3.4592456620201038</v>
      </c>
      <c r="U2487" s="34">
        <f t="shared" si="502"/>
        <v>0</v>
      </c>
      <c r="V2487" s="35"/>
      <c r="W2487" s="64"/>
      <c r="X2487" s="6">
        <f t="shared" si="503"/>
        <v>0</v>
      </c>
      <c r="Y2487" s="6">
        <f t="shared" si="504"/>
        <v>0.15425025423559205</v>
      </c>
      <c r="Z2487" s="6">
        <f t="shared" si="505"/>
        <v>0</v>
      </c>
      <c r="AA2487" s="6">
        <f t="shared" si="506"/>
        <v>3.3558979916822573</v>
      </c>
      <c r="AB2487" s="6">
        <f t="shared" si="507"/>
        <v>0</v>
      </c>
      <c r="AC2487" s="6">
        <f t="shared" si="508"/>
        <v>0</v>
      </c>
      <c r="AD2487" s="6">
        <f t="shared" si="509"/>
        <v>0</v>
      </c>
    </row>
    <row r="2488" spans="2:30" x14ac:dyDescent="0.3">
      <c r="B2488" s="71">
        <v>4.6191708141782026</v>
      </c>
      <c r="C2488" s="71">
        <v>2.1633256149305056</v>
      </c>
      <c r="P2488" s="6">
        <f t="shared" si="497"/>
        <v>0</v>
      </c>
      <c r="Q2488" s="34">
        <f t="shared" si="498"/>
        <v>4.6191708141782026</v>
      </c>
      <c r="R2488" s="6">
        <f t="shared" si="499"/>
        <v>1.5243263686788069</v>
      </c>
      <c r="S2488" s="6">
        <f t="shared" si="500"/>
        <v>0</v>
      </c>
      <c r="T2488" s="6">
        <f t="shared" si="501"/>
        <v>0.63899924625169868</v>
      </c>
      <c r="U2488" s="34">
        <f t="shared" si="502"/>
        <v>0</v>
      </c>
      <c r="V2488" s="35"/>
      <c r="W2488" s="64"/>
      <c r="X2488" s="6">
        <f t="shared" si="503"/>
        <v>0</v>
      </c>
      <c r="Y2488" s="6">
        <f t="shared" si="504"/>
        <v>2.1633256149305056</v>
      </c>
      <c r="Z2488" s="6">
        <f t="shared" si="505"/>
        <v>0</v>
      </c>
      <c r="AA2488" s="6">
        <f t="shared" si="506"/>
        <v>0</v>
      </c>
      <c r="AB2488" s="6">
        <f t="shared" si="507"/>
        <v>2.4558451992476971</v>
      </c>
      <c r="AC2488" s="6">
        <f t="shared" si="508"/>
        <v>0</v>
      </c>
      <c r="AD2488" s="6">
        <f t="shared" si="509"/>
        <v>0</v>
      </c>
    </row>
    <row r="2489" spans="2:30" x14ac:dyDescent="0.3">
      <c r="B2489" s="71">
        <v>0.97270124500666078</v>
      </c>
      <c r="C2489" s="71">
        <v>1.7870152549645486</v>
      </c>
      <c r="P2489" s="6">
        <f t="shared" si="497"/>
        <v>0</v>
      </c>
      <c r="Q2489" s="34">
        <f t="shared" si="498"/>
        <v>0.97270124500666078</v>
      </c>
      <c r="R2489" s="6">
        <f t="shared" si="499"/>
        <v>0.32099141085219807</v>
      </c>
      <c r="S2489" s="6">
        <f t="shared" si="500"/>
        <v>0</v>
      </c>
      <c r="T2489" s="6">
        <f t="shared" si="501"/>
        <v>1.4660238441123505</v>
      </c>
      <c r="U2489" s="34">
        <f t="shared" si="502"/>
        <v>0</v>
      </c>
      <c r="V2489" s="35"/>
      <c r="W2489" s="64"/>
      <c r="X2489" s="6">
        <f t="shared" si="503"/>
        <v>0</v>
      </c>
      <c r="Y2489" s="6">
        <f t="shared" si="504"/>
        <v>0.97270124500666078</v>
      </c>
      <c r="Z2489" s="6">
        <f t="shared" si="505"/>
        <v>0</v>
      </c>
      <c r="AA2489" s="6">
        <f t="shared" si="506"/>
        <v>0.81431400995788783</v>
      </c>
      <c r="AB2489" s="6">
        <f t="shared" si="507"/>
        <v>0</v>
      </c>
      <c r="AC2489" s="6">
        <f t="shared" si="508"/>
        <v>0</v>
      </c>
      <c r="AD2489" s="6">
        <f t="shared" si="509"/>
        <v>0</v>
      </c>
    </row>
    <row r="2490" spans="2:30" x14ac:dyDescent="0.3">
      <c r="B2490" s="71">
        <v>0.35572464428212841</v>
      </c>
      <c r="C2490" s="71">
        <v>1.9548331032489612</v>
      </c>
      <c r="P2490" s="6">
        <f t="shared" si="497"/>
        <v>0</v>
      </c>
      <c r="Q2490" s="34">
        <f t="shared" si="498"/>
        <v>0.35572464428212841</v>
      </c>
      <c r="R2490" s="6">
        <f t="shared" si="499"/>
        <v>0.11738913261310238</v>
      </c>
      <c r="S2490" s="6">
        <f t="shared" si="500"/>
        <v>0</v>
      </c>
      <c r="T2490" s="6">
        <f t="shared" si="501"/>
        <v>1.8374439706358587</v>
      </c>
      <c r="U2490" s="34">
        <f t="shared" si="502"/>
        <v>0</v>
      </c>
      <c r="V2490" s="35"/>
      <c r="W2490" s="64"/>
      <c r="X2490" s="6">
        <f t="shared" si="503"/>
        <v>0</v>
      </c>
      <c r="Y2490" s="6">
        <f t="shared" si="504"/>
        <v>0.35572464428212841</v>
      </c>
      <c r="Z2490" s="6">
        <f t="shared" si="505"/>
        <v>0</v>
      </c>
      <c r="AA2490" s="6">
        <f t="shared" si="506"/>
        <v>1.5991084589668327</v>
      </c>
      <c r="AB2490" s="6">
        <f t="shared" si="507"/>
        <v>0</v>
      </c>
      <c r="AC2490" s="6">
        <f t="shared" si="508"/>
        <v>0</v>
      </c>
      <c r="AD2490" s="6">
        <f t="shared" si="509"/>
        <v>0</v>
      </c>
    </row>
    <row r="2491" spans="2:30" x14ac:dyDescent="0.3">
      <c r="B2491" s="71">
        <v>0.29195316603013527</v>
      </c>
      <c r="C2491" s="71">
        <v>3.2559169659418177</v>
      </c>
      <c r="P2491" s="6">
        <f t="shared" si="497"/>
        <v>0</v>
      </c>
      <c r="Q2491" s="34">
        <f t="shared" si="498"/>
        <v>0.29195316603013527</v>
      </c>
      <c r="R2491" s="6">
        <f t="shared" si="499"/>
        <v>9.6344544789944642E-2</v>
      </c>
      <c r="S2491" s="6">
        <f t="shared" si="500"/>
        <v>0</v>
      </c>
      <c r="T2491" s="6">
        <f t="shared" si="501"/>
        <v>3.1595724211518732</v>
      </c>
      <c r="U2491" s="34">
        <f t="shared" si="502"/>
        <v>0</v>
      </c>
      <c r="V2491" s="35"/>
      <c r="W2491" s="64"/>
      <c r="X2491" s="6">
        <f t="shared" si="503"/>
        <v>0</v>
      </c>
      <c r="Y2491" s="6">
        <f t="shared" si="504"/>
        <v>0.29195316603013527</v>
      </c>
      <c r="Z2491" s="6">
        <f t="shared" si="505"/>
        <v>0</v>
      </c>
      <c r="AA2491" s="6">
        <f t="shared" si="506"/>
        <v>2.9639637999116824</v>
      </c>
      <c r="AB2491" s="6">
        <f t="shared" si="507"/>
        <v>0</v>
      </c>
      <c r="AC2491" s="6">
        <f t="shared" si="508"/>
        <v>0</v>
      </c>
      <c r="AD2491" s="6">
        <f t="shared" si="509"/>
        <v>0</v>
      </c>
    </row>
    <row r="2492" spans="2:30" x14ac:dyDescent="0.3">
      <c r="B2492" s="71">
        <v>0.55653696181549916</v>
      </c>
      <c r="C2492" s="71">
        <v>2.4231179525381545</v>
      </c>
      <c r="P2492" s="6">
        <f t="shared" si="497"/>
        <v>0</v>
      </c>
      <c r="Q2492" s="34">
        <f t="shared" si="498"/>
        <v>0.55653696181549916</v>
      </c>
      <c r="R2492" s="6">
        <f t="shared" si="499"/>
        <v>0.18365719739911474</v>
      </c>
      <c r="S2492" s="6">
        <f t="shared" si="500"/>
        <v>0</v>
      </c>
      <c r="T2492" s="6">
        <f t="shared" si="501"/>
        <v>2.23946075513904</v>
      </c>
      <c r="U2492" s="34">
        <f t="shared" si="502"/>
        <v>0</v>
      </c>
      <c r="V2492" s="35"/>
      <c r="W2492" s="64"/>
      <c r="X2492" s="6">
        <f t="shared" si="503"/>
        <v>0</v>
      </c>
      <c r="Y2492" s="6">
        <f t="shared" si="504"/>
        <v>0.55653696181549916</v>
      </c>
      <c r="Z2492" s="6">
        <f t="shared" si="505"/>
        <v>0</v>
      </c>
      <c r="AA2492" s="6">
        <f t="shared" si="506"/>
        <v>1.8665809907226554</v>
      </c>
      <c r="AB2492" s="6">
        <f t="shared" si="507"/>
        <v>0</v>
      </c>
      <c r="AC2492" s="6">
        <f t="shared" si="508"/>
        <v>0</v>
      </c>
      <c r="AD2492" s="6">
        <f t="shared" si="509"/>
        <v>0</v>
      </c>
    </row>
    <row r="2493" spans="2:30" x14ac:dyDescent="0.3">
      <c r="B2493" s="71">
        <v>0.35991303570100197</v>
      </c>
      <c r="C2493" s="71">
        <v>3.6070661634520729</v>
      </c>
      <c r="P2493" s="6">
        <f t="shared" si="497"/>
        <v>0</v>
      </c>
      <c r="Q2493" s="34">
        <f t="shared" si="498"/>
        <v>0.35991303570100197</v>
      </c>
      <c r="R2493" s="6">
        <f t="shared" si="499"/>
        <v>0.11877130178133066</v>
      </c>
      <c r="S2493" s="6">
        <f t="shared" si="500"/>
        <v>0</v>
      </c>
      <c r="T2493" s="6">
        <f t="shared" si="501"/>
        <v>3.4882948616707421</v>
      </c>
      <c r="U2493" s="34">
        <f t="shared" si="502"/>
        <v>0</v>
      </c>
      <c r="V2493" s="35"/>
      <c r="W2493" s="64"/>
      <c r="X2493" s="6">
        <f t="shared" si="503"/>
        <v>0</v>
      </c>
      <c r="Y2493" s="6">
        <f t="shared" si="504"/>
        <v>0.35991303570100197</v>
      </c>
      <c r="Z2493" s="6">
        <f t="shared" si="505"/>
        <v>0</v>
      </c>
      <c r="AA2493" s="6">
        <f t="shared" si="506"/>
        <v>3.247153127751071</v>
      </c>
      <c r="AB2493" s="6">
        <f t="shared" si="507"/>
        <v>0</v>
      </c>
      <c r="AC2493" s="6">
        <f t="shared" si="508"/>
        <v>0</v>
      </c>
      <c r="AD2493" s="6">
        <f t="shared" si="509"/>
        <v>0</v>
      </c>
    </row>
    <row r="2494" spans="2:30" x14ac:dyDescent="0.3">
      <c r="B2494" s="71">
        <v>0.32698395690786275</v>
      </c>
      <c r="C2494" s="71">
        <v>3.524469479926164</v>
      </c>
      <c r="P2494" s="6">
        <f t="shared" si="497"/>
        <v>0</v>
      </c>
      <c r="Q2494" s="34">
        <f t="shared" si="498"/>
        <v>0.32698395690786275</v>
      </c>
      <c r="R2494" s="6">
        <f t="shared" si="499"/>
        <v>0.10790470577959471</v>
      </c>
      <c r="S2494" s="6">
        <f t="shared" si="500"/>
        <v>0</v>
      </c>
      <c r="T2494" s="6">
        <f t="shared" si="501"/>
        <v>3.4165647741465692</v>
      </c>
      <c r="U2494" s="34">
        <f t="shared" si="502"/>
        <v>0</v>
      </c>
      <c r="V2494" s="35"/>
      <c r="W2494" s="64"/>
      <c r="X2494" s="6">
        <f t="shared" si="503"/>
        <v>0</v>
      </c>
      <c r="Y2494" s="6">
        <f t="shared" si="504"/>
        <v>0.32698395690786275</v>
      </c>
      <c r="Z2494" s="6">
        <f t="shared" si="505"/>
        <v>0</v>
      </c>
      <c r="AA2494" s="6">
        <f t="shared" si="506"/>
        <v>3.197485523018301</v>
      </c>
      <c r="AB2494" s="6">
        <f t="shared" si="507"/>
        <v>0</v>
      </c>
      <c r="AC2494" s="6">
        <f t="shared" si="508"/>
        <v>0</v>
      </c>
      <c r="AD2494" s="6">
        <f t="shared" si="509"/>
        <v>0</v>
      </c>
    </row>
    <row r="2495" spans="2:30" x14ac:dyDescent="0.3">
      <c r="B2495" s="71">
        <v>0.22407656080509356</v>
      </c>
      <c r="C2495" s="71">
        <v>5.5534884014149002</v>
      </c>
      <c r="P2495" s="6">
        <f t="shared" si="497"/>
        <v>0</v>
      </c>
      <c r="Q2495" s="34">
        <f t="shared" si="498"/>
        <v>0.22407656080509356</v>
      </c>
      <c r="R2495" s="6">
        <f t="shared" si="499"/>
        <v>7.3945265065680874E-2</v>
      </c>
      <c r="S2495" s="6">
        <f t="shared" si="500"/>
        <v>0</v>
      </c>
      <c r="T2495" s="6">
        <f t="shared" si="501"/>
        <v>5.4795431363492195</v>
      </c>
      <c r="U2495" s="34">
        <f t="shared" si="502"/>
        <v>0</v>
      </c>
      <c r="V2495" s="35"/>
      <c r="W2495" s="64"/>
      <c r="X2495" s="6">
        <f t="shared" si="503"/>
        <v>0</v>
      </c>
      <c r="Y2495" s="6">
        <f t="shared" si="504"/>
        <v>0.22407656080509356</v>
      </c>
      <c r="Z2495" s="6">
        <f t="shared" si="505"/>
        <v>0</v>
      </c>
      <c r="AA2495" s="6">
        <f t="shared" si="506"/>
        <v>5.329411840609807</v>
      </c>
      <c r="AB2495" s="6">
        <f t="shared" si="507"/>
        <v>0</v>
      </c>
      <c r="AC2495" s="6">
        <f t="shared" si="508"/>
        <v>0</v>
      </c>
      <c r="AD2495" s="6">
        <f t="shared" si="509"/>
        <v>0</v>
      </c>
    </row>
    <row r="2496" spans="2:30" x14ac:dyDescent="0.3">
      <c r="B2496" s="71">
        <v>0.15497128743711619</v>
      </c>
      <c r="C2496" s="71">
        <v>6.8019150051635249</v>
      </c>
      <c r="P2496" s="6">
        <f t="shared" si="497"/>
        <v>0</v>
      </c>
      <c r="Q2496" s="34">
        <f t="shared" si="498"/>
        <v>0.15497128743711619</v>
      </c>
      <c r="R2496" s="6">
        <f t="shared" si="499"/>
        <v>5.1140524854248345E-2</v>
      </c>
      <c r="S2496" s="6">
        <f t="shared" si="500"/>
        <v>0</v>
      </c>
      <c r="T2496" s="6">
        <f t="shared" si="501"/>
        <v>6.7507744803092766</v>
      </c>
      <c r="U2496" s="34">
        <f t="shared" si="502"/>
        <v>0</v>
      </c>
      <c r="V2496" s="35"/>
      <c r="W2496" s="64"/>
      <c r="X2496" s="6">
        <f t="shared" si="503"/>
        <v>0</v>
      </c>
      <c r="Y2496" s="6">
        <f t="shared" si="504"/>
        <v>0.15497128743711619</v>
      </c>
      <c r="Z2496" s="6">
        <f t="shared" si="505"/>
        <v>0</v>
      </c>
      <c r="AA2496" s="6">
        <f t="shared" si="506"/>
        <v>6.6469437177264084</v>
      </c>
      <c r="AB2496" s="6">
        <f t="shared" si="507"/>
        <v>0</v>
      </c>
      <c r="AC2496" s="6">
        <f t="shared" si="508"/>
        <v>0</v>
      </c>
      <c r="AD2496" s="6">
        <f t="shared" si="509"/>
        <v>0</v>
      </c>
    </row>
    <row r="2497" spans="2:30" x14ac:dyDescent="0.3">
      <c r="B2497" s="71">
        <v>9.4132419176981702E-2</v>
      </c>
      <c r="C2497" s="71">
        <v>7.6396928802596289</v>
      </c>
      <c r="P2497" s="6">
        <f t="shared" si="497"/>
        <v>0</v>
      </c>
      <c r="Q2497" s="34">
        <f t="shared" si="498"/>
        <v>9.4132419176981702E-2</v>
      </c>
      <c r="R2497" s="6">
        <f t="shared" si="499"/>
        <v>3.1063698328403964E-2</v>
      </c>
      <c r="S2497" s="6">
        <f t="shared" si="500"/>
        <v>0</v>
      </c>
      <c r="T2497" s="6">
        <f t="shared" si="501"/>
        <v>7.6086291819312253</v>
      </c>
      <c r="U2497" s="34">
        <f t="shared" si="502"/>
        <v>0</v>
      </c>
      <c r="V2497" s="35"/>
      <c r="W2497" s="64"/>
      <c r="X2497" s="6">
        <f t="shared" si="503"/>
        <v>0</v>
      </c>
      <c r="Y2497" s="6">
        <f t="shared" si="504"/>
        <v>9.4132419176981702E-2</v>
      </c>
      <c r="Z2497" s="6">
        <f t="shared" si="505"/>
        <v>0</v>
      </c>
      <c r="AA2497" s="6">
        <f t="shared" si="506"/>
        <v>7.5455604610826468</v>
      </c>
      <c r="AB2497" s="6">
        <f t="shared" si="507"/>
        <v>0</v>
      </c>
      <c r="AC2497" s="6">
        <f t="shared" si="508"/>
        <v>0</v>
      </c>
      <c r="AD2497" s="6">
        <f t="shared" si="509"/>
        <v>0</v>
      </c>
    </row>
    <row r="2498" spans="2:30" x14ac:dyDescent="0.3">
      <c r="B2498" s="71">
        <v>5.9898783386750927E-2</v>
      </c>
      <c r="C2498" s="71">
        <v>8.373770089012087</v>
      </c>
      <c r="P2498" s="6">
        <f t="shared" si="497"/>
        <v>0</v>
      </c>
      <c r="Q2498" s="34">
        <f t="shared" si="498"/>
        <v>5.9898783386750927E-2</v>
      </c>
      <c r="R2498" s="6">
        <f t="shared" si="499"/>
        <v>1.9766598517627808E-2</v>
      </c>
      <c r="S2498" s="6">
        <f t="shared" si="500"/>
        <v>0</v>
      </c>
      <c r="T2498" s="6">
        <f t="shared" si="501"/>
        <v>8.3540034904944598</v>
      </c>
      <c r="U2498" s="34">
        <f t="shared" si="502"/>
        <v>0</v>
      </c>
      <c r="V2498" s="35"/>
      <c r="W2498" s="64"/>
      <c r="X2498" s="6">
        <f t="shared" si="503"/>
        <v>0</v>
      </c>
      <c r="Y2498" s="6">
        <f t="shared" si="504"/>
        <v>5.9898783386750927E-2</v>
      </c>
      <c r="Z2498" s="6">
        <f t="shared" si="505"/>
        <v>0</v>
      </c>
      <c r="AA2498" s="6">
        <f t="shared" si="506"/>
        <v>8.3138713056253355</v>
      </c>
      <c r="AB2498" s="6">
        <f t="shared" si="507"/>
        <v>0</v>
      </c>
      <c r="AC2498" s="6">
        <f t="shared" si="508"/>
        <v>0</v>
      </c>
      <c r="AD2498" s="6">
        <f t="shared" si="509"/>
        <v>0</v>
      </c>
    </row>
    <row r="2499" spans="2:30" x14ac:dyDescent="0.3">
      <c r="B2499" s="71">
        <v>5.5458387831076324E-2</v>
      </c>
      <c r="C2499" s="71">
        <v>9.0599109311119843</v>
      </c>
      <c r="P2499" s="6">
        <f t="shared" si="497"/>
        <v>0</v>
      </c>
      <c r="Q2499" s="34">
        <f t="shared" si="498"/>
        <v>5.5458387831076324E-2</v>
      </c>
      <c r="R2499" s="6">
        <f t="shared" si="499"/>
        <v>1.8301267984255187E-2</v>
      </c>
      <c r="S2499" s="6">
        <f t="shared" si="500"/>
        <v>0</v>
      </c>
      <c r="T2499" s="6">
        <f t="shared" si="501"/>
        <v>9.0416096631277298</v>
      </c>
      <c r="U2499" s="34">
        <f t="shared" si="502"/>
        <v>0</v>
      </c>
      <c r="V2499" s="35"/>
      <c r="W2499" s="64"/>
      <c r="X2499" s="6">
        <f t="shared" si="503"/>
        <v>0</v>
      </c>
      <c r="Y2499" s="6">
        <f t="shared" si="504"/>
        <v>5.5458387831076324E-2</v>
      </c>
      <c r="Z2499" s="6">
        <f t="shared" si="505"/>
        <v>0</v>
      </c>
      <c r="AA2499" s="6">
        <f t="shared" si="506"/>
        <v>9.0044525432809088</v>
      </c>
      <c r="AB2499" s="6">
        <f t="shared" si="507"/>
        <v>0</v>
      </c>
      <c r="AC2499" s="6">
        <f t="shared" si="508"/>
        <v>0</v>
      </c>
      <c r="AD2499" s="6">
        <f t="shared" si="509"/>
        <v>0</v>
      </c>
    </row>
    <row r="2500" spans="2:30" x14ac:dyDescent="0.3">
      <c r="B2500" s="71">
        <v>5.1191064446434204E-2</v>
      </c>
      <c r="C2500" s="71">
        <v>9.6848947633475628</v>
      </c>
      <c r="P2500" s="6">
        <f t="shared" ref="P2500:P2563" si="510">C2500-R2500-T2500</f>
        <v>0</v>
      </c>
      <c r="Q2500" s="34">
        <f t="shared" ref="Q2500:Q2563" si="511">MIN(318,B2500)</f>
        <v>5.1191064446434204E-2</v>
      </c>
      <c r="R2500" s="6">
        <f t="shared" ref="R2500:R2563" si="512">IF(Q2500=0,0,MIN(C2500,Q2500*33%))</f>
        <v>1.6893051267323288E-2</v>
      </c>
      <c r="S2500" s="6">
        <f t="shared" ref="S2500:S2563" si="513">MIN(B2500-Q2500,110*0.76)</f>
        <v>0</v>
      </c>
      <c r="T2500" s="6">
        <f t="shared" ref="T2500:T2563" si="514">MIN(134,C2500-R2500)</f>
        <v>9.6680017120802404</v>
      </c>
      <c r="U2500" s="34">
        <f t="shared" ref="U2500:U2563" si="515">MIN(B2500-S2500-Q2500,134)</f>
        <v>0</v>
      </c>
      <c r="V2500" s="35"/>
      <c r="W2500" s="64"/>
      <c r="X2500" s="6">
        <f t="shared" ref="X2500:X2563" si="516">C2500-Y2500-AA2500-AD2500</f>
        <v>0</v>
      </c>
      <c r="Y2500" s="6">
        <f t="shared" ref="Y2500:Y2563" si="517">MIN(B2500,C2500)</f>
        <v>5.1191064446434204E-2</v>
      </c>
      <c r="Z2500" s="6">
        <f t="shared" ref="Z2500:Z2563" si="518">MIN(B2500-Y2500-AB2500,110*M$33)</f>
        <v>0</v>
      </c>
      <c r="AA2500" s="6">
        <f t="shared" ref="AA2500:AA2563" si="519">MIN(C2500-Y2500,110-Y2500)</f>
        <v>9.6337036989011278</v>
      </c>
      <c r="AB2500" s="6">
        <f t="shared" ref="AB2500:AB2563" si="520">MIN(B2500-Y2500,120-Y2500)</f>
        <v>0</v>
      </c>
      <c r="AC2500" s="6">
        <f t="shared" ref="AC2500:AC2563" si="521">B2500-Y2500-Z2500-AB2500</f>
        <v>0</v>
      </c>
      <c r="AD2500" s="6">
        <f t="shared" ref="AD2500:AD2563" si="522">C2500-Y2500-AA2500</f>
        <v>0</v>
      </c>
    </row>
    <row r="2501" spans="2:30" x14ac:dyDescent="0.3">
      <c r="B2501" s="71">
        <v>4.6732318299175769E-2</v>
      </c>
      <c r="C2501" s="71">
        <v>10.288372750314087</v>
      </c>
      <c r="P2501" s="6">
        <f t="shared" si="510"/>
        <v>0</v>
      </c>
      <c r="Q2501" s="34">
        <f t="shared" si="511"/>
        <v>4.6732318299175769E-2</v>
      </c>
      <c r="R2501" s="6">
        <f t="shared" si="512"/>
        <v>1.5421665038728005E-2</v>
      </c>
      <c r="S2501" s="6">
        <f t="shared" si="513"/>
        <v>0</v>
      </c>
      <c r="T2501" s="6">
        <f t="shared" si="514"/>
        <v>10.272951085275359</v>
      </c>
      <c r="U2501" s="34">
        <f t="shared" si="515"/>
        <v>0</v>
      </c>
      <c r="V2501" s="35"/>
      <c r="W2501" s="64"/>
      <c r="X2501" s="6">
        <f t="shared" si="516"/>
        <v>0</v>
      </c>
      <c r="Y2501" s="6">
        <f t="shared" si="517"/>
        <v>4.6732318299175769E-2</v>
      </c>
      <c r="Z2501" s="6">
        <f t="shared" si="518"/>
        <v>0</v>
      </c>
      <c r="AA2501" s="6">
        <f t="shared" si="519"/>
        <v>10.241640432014911</v>
      </c>
      <c r="AB2501" s="6">
        <f t="shared" si="520"/>
        <v>0</v>
      </c>
      <c r="AC2501" s="6">
        <f t="shared" si="521"/>
        <v>0</v>
      </c>
      <c r="AD2501" s="6">
        <f t="shared" si="522"/>
        <v>0</v>
      </c>
    </row>
    <row r="2502" spans="2:30" x14ac:dyDescent="0.3">
      <c r="B2502" s="71">
        <v>4.2325542263400837E-2</v>
      </c>
      <c r="C2502" s="71">
        <v>10.890289409139735</v>
      </c>
      <c r="P2502" s="6">
        <f t="shared" si="510"/>
        <v>0</v>
      </c>
      <c r="Q2502" s="34">
        <f t="shared" si="511"/>
        <v>4.2325542263400837E-2</v>
      </c>
      <c r="R2502" s="6">
        <f t="shared" si="512"/>
        <v>1.3967428946922277E-2</v>
      </c>
      <c r="S2502" s="6">
        <f t="shared" si="513"/>
        <v>0</v>
      </c>
      <c r="T2502" s="6">
        <f t="shared" si="514"/>
        <v>10.876321980192813</v>
      </c>
      <c r="U2502" s="34">
        <f t="shared" si="515"/>
        <v>0</v>
      </c>
      <c r="V2502" s="35"/>
      <c r="W2502" s="64"/>
      <c r="X2502" s="6">
        <f t="shared" si="516"/>
        <v>0</v>
      </c>
      <c r="Y2502" s="6">
        <f t="shared" si="517"/>
        <v>4.2325542263400837E-2</v>
      </c>
      <c r="Z2502" s="6">
        <f t="shared" si="518"/>
        <v>0</v>
      </c>
      <c r="AA2502" s="6">
        <f t="shared" si="519"/>
        <v>10.847963866876334</v>
      </c>
      <c r="AB2502" s="6">
        <f t="shared" si="520"/>
        <v>0</v>
      </c>
      <c r="AC2502" s="6">
        <f t="shared" si="521"/>
        <v>0</v>
      </c>
      <c r="AD2502" s="6">
        <f t="shared" si="522"/>
        <v>0</v>
      </c>
    </row>
    <row r="2503" spans="2:30" x14ac:dyDescent="0.3">
      <c r="B2503" s="71">
        <v>3.79389372663071E-2</v>
      </c>
      <c r="C2503" s="71">
        <v>11.509459606121005</v>
      </c>
      <c r="P2503" s="6">
        <f t="shared" si="510"/>
        <v>0</v>
      </c>
      <c r="Q2503" s="34">
        <f t="shared" si="511"/>
        <v>3.79389372663071E-2</v>
      </c>
      <c r="R2503" s="6">
        <f t="shared" si="512"/>
        <v>1.2519849297881344E-2</v>
      </c>
      <c r="S2503" s="6">
        <f t="shared" si="513"/>
        <v>0</v>
      </c>
      <c r="T2503" s="6">
        <f t="shared" si="514"/>
        <v>11.496939756823124</v>
      </c>
      <c r="U2503" s="34">
        <f t="shared" si="515"/>
        <v>0</v>
      </c>
      <c r="V2503" s="35"/>
      <c r="W2503" s="64"/>
      <c r="X2503" s="6">
        <f t="shared" si="516"/>
        <v>0</v>
      </c>
      <c r="Y2503" s="6">
        <f t="shared" si="517"/>
        <v>3.79389372663071E-2</v>
      </c>
      <c r="Z2503" s="6">
        <f t="shared" si="518"/>
        <v>0</v>
      </c>
      <c r="AA2503" s="6">
        <f t="shared" si="519"/>
        <v>11.471520668854698</v>
      </c>
      <c r="AB2503" s="6">
        <f t="shared" si="520"/>
        <v>0</v>
      </c>
      <c r="AC2503" s="6">
        <f t="shared" si="521"/>
        <v>0</v>
      </c>
      <c r="AD2503" s="6">
        <f t="shared" si="522"/>
        <v>0</v>
      </c>
    </row>
    <row r="2504" spans="2:30" x14ac:dyDescent="0.3">
      <c r="B2504" s="71">
        <v>3.3552214309764024E-2</v>
      </c>
      <c r="C2504" s="71">
        <v>12.154018624275581</v>
      </c>
      <c r="P2504" s="6">
        <f t="shared" si="510"/>
        <v>0</v>
      </c>
      <c r="Q2504" s="34">
        <f t="shared" si="511"/>
        <v>3.3552214309764024E-2</v>
      </c>
      <c r="R2504" s="6">
        <f t="shared" si="512"/>
        <v>1.1072230722222128E-2</v>
      </c>
      <c r="S2504" s="6">
        <f t="shared" si="513"/>
        <v>0</v>
      </c>
      <c r="T2504" s="6">
        <f t="shared" si="514"/>
        <v>12.142946393553359</v>
      </c>
      <c r="U2504" s="34">
        <f t="shared" si="515"/>
        <v>0</v>
      </c>
      <c r="V2504" s="35"/>
      <c r="W2504" s="64"/>
      <c r="X2504" s="6">
        <f t="shared" si="516"/>
        <v>0</v>
      </c>
      <c r="Y2504" s="6">
        <f t="shared" si="517"/>
        <v>3.3552214309764024E-2</v>
      </c>
      <c r="Z2504" s="6">
        <f t="shared" si="518"/>
        <v>0</v>
      </c>
      <c r="AA2504" s="6">
        <f t="shared" si="519"/>
        <v>12.120466409965816</v>
      </c>
      <c r="AB2504" s="6">
        <f t="shared" si="520"/>
        <v>0</v>
      </c>
      <c r="AC2504" s="6">
        <f t="shared" si="521"/>
        <v>0</v>
      </c>
      <c r="AD2504" s="6">
        <f t="shared" si="522"/>
        <v>0</v>
      </c>
    </row>
    <row r="2505" spans="2:30" x14ac:dyDescent="0.3">
      <c r="B2505" s="71">
        <v>2.9151452402412025E-2</v>
      </c>
      <c r="C2505" s="71">
        <v>12.834399905261252</v>
      </c>
      <c r="P2505" s="6">
        <f t="shared" si="510"/>
        <v>0</v>
      </c>
      <c r="Q2505" s="34">
        <f t="shared" si="511"/>
        <v>2.9151452402412025E-2</v>
      </c>
      <c r="R2505" s="6">
        <f t="shared" si="512"/>
        <v>9.6199792927959688E-3</v>
      </c>
      <c r="S2505" s="6">
        <f t="shared" si="513"/>
        <v>0</v>
      </c>
      <c r="T2505" s="6">
        <f t="shared" si="514"/>
        <v>12.824779925968457</v>
      </c>
      <c r="U2505" s="34">
        <f t="shared" si="515"/>
        <v>0</v>
      </c>
      <c r="V2505" s="35"/>
      <c r="W2505" s="64"/>
      <c r="X2505" s="6">
        <f t="shared" si="516"/>
        <v>0</v>
      </c>
      <c r="Y2505" s="6">
        <f t="shared" si="517"/>
        <v>2.9151452402412025E-2</v>
      </c>
      <c r="Z2505" s="6">
        <f t="shared" si="518"/>
        <v>0</v>
      </c>
      <c r="AA2505" s="6">
        <f t="shared" si="519"/>
        <v>12.805248452858841</v>
      </c>
      <c r="AB2505" s="6">
        <f t="shared" si="520"/>
        <v>0</v>
      </c>
      <c r="AC2505" s="6">
        <f t="shared" si="521"/>
        <v>0</v>
      </c>
      <c r="AD2505" s="6">
        <f t="shared" si="522"/>
        <v>0</v>
      </c>
    </row>
    <row r="2506" spans="2:30" x14ac:dyDescent="0.3">
      <c r="B2506" s="71">
        <v>2.4727393593287152E-2</v>
      </c>
      <c r="C2506" s="71">
        <v>13.5933593768804</v>
      </c>
      <c r="P2506" s="6">
        <f t="shared" si="510"/>
        <v>0</v>
      </c>
      <c r="Q2506" s="34">
        <f t="shared" si="511"/>
        <v>2.4727393593287152E-2</v>
      </c>
      <c r="R2506" s="6">
        <f t="shared" si="512"/>
        <v>8.1600398857847607E-3</v>
      </c>
      <c r="S2506" s="6">
        <f t="shared" si="513"/>
        <v>0</v>
      </c>
      <c r="T2506" s="6">
        <f t="shared" si="514"/>
        <v>13.585199336994615</v>
      </c>
      <c r="U2506" s="34">
        <f t="shared" si="515"/>
        <v>0</v>
      </c>
      <c r="V2506" s="35"/>
      <c r="W2506" s="64"/>
      <c r="X2506" s="6">
        <f t="shared" si="516"/>
        <v>0</v>
      </c>
      <c r="Y2506" s="6">
        <f t="shared" si="517"/>
        <v>2.4727393593287152E-2</v>
      </c>
      <c r="Z2506" s="6">
        <f t="shared" si="518"/>
        <v>0</v>
      </c>
      <c r="AA2506" s="6">
        <f t="shared" si="519"/>
        <v>13.568631983287114</v>
      </c>
      <c r="AB2506" s="6">
        <f t="shared" si="520"/>
        <v>0</v>
      </c>
      <c r="AC2506" s="6">
        <f t="shared" si="521"/>
        <v>0</v>
      </c>
      <c r="AD2506" s="6">
        <f t="shared" si="522"/>
        <v>0</v>
      </c>
    </row>
    <row r="2507" spans="2:30" x14ac:dyDescent="0.3">
      <c r="B2507" s="71">
        <v>2.3182850728995501E-2</v>
      </c>
      <c r="C2507" s="71">
        <v>13.862030944686339</v>
      </c>
      <c r="P2507" s="6">
        <f t="shared" si="510"/>
        <v>0</v>
      </c>
      <c r="Q2507" s="34">
        <f t="shared" si="511"/>
        <v>2.3182850728995501E-2</v>
      </c>
      <c r="R2507" s="6">
        <f t="shared" si="512"/>
        <v>7.6503407405685156E-3</v>
      </c>
      <c r="S2507" s="6">
        <f t="shared" si="513"/>
        <v>0</v>
      </c>
      <c r="T2507" s="6">
        <f t="shared" si="514"/>
        <v>13.854380603945771</v>
      </c>
      <c r="U2507" s="34">
        <f t="shared" si="515"/>
        <v>0</v>
      </c>
      <c r="V2507" s="35"/>
      <c r="W2507" s="64"/>
      <c r="X2507" s="6">
        <f t="shared" si="516"/>
        <v>0</v>
      </c>
      <c r="Y2507" s="6">
        <f t="shared" si="517"/>
        <v>2.3182850728995501E-2</v>
      </c>
      <c r="Z2507" s="6">
        <f t="shared" si="518"/>
        <v>0</v>
      </c>
      <c r="AA2507" s="6">
        <f t="shared" si="519"/>
        <v>13.838848093957344</v>
      </c>
      <c r="AB2507" s="6">
        <f t="shared" si="520"/>
        <v>0</v>
      </c>
      <c r="AC2507" s="6">
        <f t="shared" si="521"/>
        <v>0</v>
      </c>
      <c r="AD2507" s="6">
        <f t="shared" si="522"/>
        <v>0</v>
      </c>
    </row>
    <row r="2508" spans="2:30" x14ac:dyDescent="0.3">
      <c r="B2508" s="71">
        <v>2.7144525425464625E-2</v>
      </c>
      <c r="C2508" s="71">
        <v>12.00082466813107</v>
      </c>
      <c r="P2508" s="6">
        <f t="shared" si="510"/>
        <v>0</v>
      </c>
      <c r="Q2508" s="34">
        <f t="shared" si="511"/>
        <v>2.7144525425464625E-2</v>
      </c>
      <c r="R2508" s="6">
        <f t="shared" si="512"/>
        <v>8.9576933904033269E-3</v>
      </c>
      <c r="S2508" s="6">
        <f t="shared" si="513"/>
        <v>0</v>
      </c>
      <c r="T2508" s="6">
        <f t="shared" si="514"/>
        <v>11.991866974740667</v>
      </c>
      <c r="U2508" s="34">
        <f t="shared" si="515"/>
        <v>0</v>
      </c>
      <c r="V2508" s="35"/>
      <c r="W2508" s="64"/>
      <c r="X2508" s="6">
        <f t="shared" si="516"/>
        <v>0</v>
      </c>
      <c r="Y2508" s="6">
        <f t="shared" si="517"/>
        <v>2.7144525425464625E-2</v>
      </c>
      <c r="Z2508" s="6">
        <f t="shared" si="518"/>
        <v>0</v>
      </c>
      <c r="AA2508" s="6">
        <f t="shared" si="519"/>
        <v>11.973680142705605</v>
      </c>
      <c r="AB2508" s="6">
        <f t="shared" si="520"/>
        <v>0</v>
      </c>
      <c r="AC2508" s="6">
        <f t="shared" si="521"/>
        <v>0</v>
      </c>
      <c r="AD2508" s="6">
        <f t="shared" si="522"/>
        <v>0</v>
      </c>
    </row>
    <row r="2509" spans="2:30" x14ac:dyDescent="0.3">
      <c r="B2509" s="71">
        <v>3.3461937523215093E-2</v>
      </c>
      <c r="C2509" s="71">
        <v>9.4902670995481095</v>
      </c>
      <c r="P2509" s="6">
        <f t="shared" si="510"/>
        <v>0</v>
      </c>
      <c r="Q2509" s="34">
        <f t="shared" si="511"/>
        <v>3.3461937523215093E-2</v>
      </c>
      <c r="R2509" s="6">
        <f t="shared" si="512"/>
        <v>1.1042439382660982E-2</v>
      </c>
      <c r="S2509" s="6">
        <f t="shared" si="513"/>
        <v>0</v>
      </c>
      <c r="T2509" s="6">
        <f t="shared" si="514"/>
        <v>9.479224660165448</v>
      </c>
      <c r="U2509" s="34">
        <f t="shared" si="515"/>
        <v>0</v>
      </c>
      <c r="V2509" s="35"/>
      <c r="W2509" s="64"/>
      <c r="X2509" s="6">
        <f t="shared" si="516"/>
        <v>0</v>
      </c>
      <c r="Y2509" s="6">
        <f t="shared" si="517"/>
        <v>3.3461937523215093E-2</v>
      </c>
      <c r="Z2509" s="6">
        <f t="shared" si="518"/>
        <v>0</v>
      </c>
      <c r="AA2509" s="6">
        <f t="shared" si="519"/>
        <v>9.4568051620248941</v>
      </c>
      <c r="AB2509" s="6">
        <f t="shared" si="520"/>
        <v>0</v>
      </c>
      <c r="AC2509" s="6">
        <f t="shared" si="521"/>
        <v>0</v>
      </c>
      <c r="AD2509" s="6">
        <f t="shared" si="522"/>
        <v>0</v>
      </c>
    </row>
    <row r="2510" spans="2:30" x14ac:dyDescent="0.3">
      <c r="B2510" s="71">
        <v>3.7886803030588972E-2</v>
      </c>
      <c r="C2510" s="71">
        <v>9.0921535066208659</v>
      </c>
      <c r="P2510" s="6">
        <f t="shared" si="510"/>
        <v>0</v>
      </c>
      <c r="Q2510" s="34">
        <f t="shared" si="511"/>
        <v>3.7886803030588972E-2</v>
      </c>
      <c r="R2510" s="6">
        <f t="shared" si="512"/>
        <v>1.2502645000094362E-2</v>
      </c>
      <c r="S2510" s="6">
        <f t="shared" si="513"/>
        <v>0</v>
      </c>
      <c r="T2510" s="6">
        <f t="shared" si="514"/>
        <v>9.0796508616207721</v>
      </c>
      <c r="U2510" s="34">
        <f t="shared" si="515"/>
        <v>0</v>
      </c>
      <c r="V2510" s="35"/>
      <c r="W2510" s="64"/>
      <c r="X2510" s="6">
        <f t="shared" si="516"/>
        <v>0</v>
      </c>
      <c r="Y2510" s="6">
        <f t="shared" si="517"/>
        <v>3.7886803030588972E-2</v>
      </c>
      <c r="Z2510" s="6">
        <f t="shared" si="518"/>
        <v>0</v>
      </c>
      <c r="AA2510" s="6">
        <f t="shared" si="519"/>
        <v>9.0542667035902777</v>
      </c>
      <c r="AB2510" s="6">
        <f t="shared" si="520"/>
        <v>0</v>
      </c>
      <c r="AC2510" s="6">
        <f t="shared" si="521"/>
        <v>0</v>
      </c>
      <c r="AD2510" s="6">
        <f t="shared" si="522"/>
        <v>0</v>
      </c>
    </row>
    <row r="2511" spans="2:30" x14ac:dyDescent="0.3">
      <c r="B2511" s="71">
        <v>4.1283230372718291E-2</v>
      </c>
      <c r="C2511" s="71">
        <v>7.7050866744492419</v>
      </c>
      <c r="P2511" s="6">
        <f t="shared" si="510"/>
        <v>0</v>
      </c>
      <c r="Q2511" s="34">
        <f t="shared" si="511"/>
        <v>4.1283230372718291E-2</v>
      </c>
      <c r="R2511" s="6">
        <f t="shared" si="512"/>
        <v>1.3623466022997037E-2</v>
      </c>
      <c r="S2511" s="6">
        <f t="shared" si="513"/>
        <v>0</v>
      </c>
      <c r="T2511" s="6">
        <f t="shared" si="514"/>
        <v>7.6914632084262449</v>
      </c>
      <c r="U2511" s="34">
        <f t="shared" si="515"/>
        <v>0</v>
      </c>
      <c r="V2511" s="35"/>
      <c r="W2511" s="64"/>
      <c r="X2511" s="6">
        <f t="shared" si="516"/>
        <v>0</v>
      </c>
      <c r="Y2511" s="6">
        <f t="shared" si="517"/>
        <v>4.1283230372718291E-2</v>
      </c>
      <c r="Z2511" s="6">
        <f t="shared" si="518"/>
        <v>0</v>
      </c>
      <c r="AA2511" s="6">
        <f t="shared" si="519"/>
        <v>7.6638034440765237</v>
      </c>
      <c r="AB2511" s="6">
        <f t="shared" si="520"/>
        <v>0</v>
      </c>
      <c r="AC2511" s="6">
        <f t="shared" si="521"/>
        <v>0</v>
      </c>
      <c r="AD2511" s="6">
        <f t="shared" si="522"/>
        <v>0</v>
      </c>
    </row>
    <row r="2512" spans="2:30" x14ac:dyDescent="0.3">
      <c r="B2512" s="71">
        <v>4.5641434962842786E-2</v>
      </c>
      <c r="C2512" s="71">
        <v>5.6867111612857348</v>
      </c>
      <c r="P2512" s="6">
        <f t="shared" si="510"/>
        <v>0</v>
      </c>
      <c r="Q2512" s="34">
        <f t="shared" si="511"/>
        <v>4.5641434962842786E-2</v>
      </c>
      <c r="R2512" s="6">
        <f t="shared" si="512"/>
        <v>1.5061673537738121E-2</v>
      </c>
      <c r="S2512" s="6">
        <f t="shared" si="513"/>
        <v>0</v>
      </c>
      <c r="T2512" s="6">
        <f t="shared" si="514"/>
        <v>5.671649487747997</v>
      </c>
      <c r="U2512" s="34">
        <f t="shared" si="515"/>
        <v>0</v>
      </c>
      <c r="V2512" s="35"/>
      <c r="W2512" s="64"/>
      <c r="X2512" s="6">
        <f t="shared" si="516"/>
        <v>0</v>
      </c>
      <c r="Y2512" s="6">
        <f t="shared" si="517"/>
        <v>4.5641434962842786E-2</v>
      </c>
      <c r="Z2512" s="6">
        <f t="shared" si="518"/>
        <v>0</v>
      </c>
      <c r="AA2512" s="6">
        <f t="shared" si="519"/>
        <v>5.6410697263228924</v>
      </c>
      <c r="AB2512" s="6">
        <f t="shared" si="520"/>
        <v>0</v>
      </c>
      <c r="AC2512" s="6">
        <f t="shared" si="521"/>
        <v>0</v>
      </c>
      <c r="AD2512" s="6">
        <f t="shared" si="522"/>
        <v>0</v>
      </c>
    </row>
    <row r="2513" spans="2:30" x14ac:dyDescent="0.3">
      <c r="B2513" s="71">
        <v>5.0647656437732488E-2</v>
      </c>
      <c r="C2513" s="71">
        <v>4.4239166882907925</v>
      </c>
      <c r="P2513" s="6">
        <f t="shared" si="510"/>
        <v>0</v>
      </c>
      <c r="Q2513" s="34">
        <f t="shared" si="511"/>
        <v>5.0647656437732488E-2</v>
      </c>
      <c r="R2513" s="6">
        <f t="shared" si="512"/>
        <v>1.6713726624451721E-2</v>
      </c>
      <c r="S2513" s="6">
        <f t="shared" si="513"/>
        <v>0</v>
      </c>
      <c r="T2513" s="6">
        <f t="shared" si="514"/>
        <v>4.4072029616663411</v>
      </c>
      <c r="U2513" s="34">
        <f t="shared" si="515"/>
        <v>0</v>
      </c>
      <c r="V2513" s="35"/>
      <c r="W2513" s="64"/>
      <c r="X2513" s="6">
        <f t="shared" si="516"/>
        <v>0</v>
      </c>
      <c r="Y2513" s="6">
        <f t="shared" si="517"/>
        <v>5.0647656437732488E-2</v>
      </c>
      <c r="Z2513" s="6">
        <f t="shared" si="518"/>
        <v>0</v>
      </c>
      <c r="AA2513" s="6">
        <f t="shared" si="519"/>
        <v>4.3732690318530603</v>
      </c>
      <c r="AB2513" s="6">
        <f t="shared" si="520"/>
        <v>0</v>
      </c>
      <c r="AC2513" s="6">
        <f t="shared" si="521"/>
        <v>0</v>
      </c>
      <c r="AD2513" s="6">
        <f t="shared" si="522"/>
        <v>0</v>
      </c>
    </row>
    <row r="2514" spans="2:30" x14ac:dyDescent="0.3">
      <c r="B2514" s="71">
        <v>3.6180878895477533</v>
      </c>
      <c r="C2514" s="71">
        <v>3.3542023450863776</v>
      </c>
      <c r="P2514" s="6">
        <f t="shared" si="510"/>
        <v>0</v>
      </c>
      <c r="Q2514" s="34">
        <f t="shared" si="511"/>
        <v>3.6180878895477533</v>
      </c>
      <c r="R2514" s="6">
        <f t="shared" si="512"/>
        <v>1.1939690035507586</v>
      </c>
      <c r="S2514" s="6">
        <f t="shared" si="513"/>
        <v>0</v>
      </c>
      <c r="T2514" s="6">
        <f t="shared" si="514"/>
        <v>2.1602333415356192</v>
      </c>
      <c r="U2514" s="34">
        <f t="shared" si="515"/>
        <v>0</v>
      </c>
      <c r="V2514" s="35"/>
      <c r="W2514" s="64"/>
      <c r="X2514" s="6">
        <f t="shared" si="516"/>
        <v>0</v>
      </c>
      <c r="Y2514" s="6">
        <f t="shared" si="517"/>
        <v>3.3542023450863776</v>
      </c>
      <c r="Z2514" s="6">
        <f t="shared" si="518"/>
        <v>0</v>
      </c>
      <c r="AA2514" s="6">
        <f t="shared" si="519"/>
        <v>0</v>
      </c>
      <c r="AB2514" s="6">
        <f t="shared" si="520"/>
        <v>0.26388554446137569</v>
      </c>
      <c r="AC2514" s="6">
        <f t="shared" si="521"/>
        <v>0</v>
      </c>
      <c r="AD2514" s="6">
        <f t="shared" si="522"/>
        <v>0</v>
      </c>
    </row>
    <row r="2515" spans="2:30" x14ac:dyDescent="0.3">
      <c r="B2515" s="71">
        <v>6.3161161936550511E-2</v>
      </c>
      <c r="C2515" s="71">
        <v>3.3604543472696879</v>
      </c>
      <c r="P2515" s="6">
        <f t="shared" si="510"/>
        <v>0</v>
      </c>
      <c r="Q2515" s="34">
        <f t="shared" si="511"/>
        <v>6.3161161936550511E-2</v>
      </c>
      <c r="R2515" s="6">
        <f t="shared" si="512"/>
        <v>2.084318343906167E-2</v>
      </c>
      <c r="S2515" s="6">
        <f t="shared" si="513"/>
        <v>0</v>
      </c>
      <c r="T2515" s="6">
        <f t="shared" si="514"/>
        <v>3.3396111638306261</v>
      </c>
      <c r="U2515" s="34">
        <f t="shared" si="515"/>
        <v>0</v>
      </c>
      <c r="V2515" s="35"/>
      <c r="W2515" s="64"/>
      <c r="X2515" s="6">
        <f t="shared" si="516"/>
        <v>0</v>
      </c>
      <c r="Y2515" s="6">
        <f t="shared" si="517"/>
        <v>6.3161161936550511E-2</v>
      </c>
      <c r="Z2515" s="6">
        <f t="shared" si="518"/>
        <v>0</v>
      </c>
      <c r="AA2515" s="6">
        <f t="shared" si="519"/>
        <v>3.2972931853331375</v>
      </c>
      <c r="AB2515" s="6">
        <f t="shared" si="520"/>
        <v>0</v>
      </c>
      <c r="AC2515" s="6">
        <f t="shared" si="521"/>
        <v>0</v>
      </c>
      <c r="AD2515" s="6">
        <f t="shared" si="522"/>
        <v>0</v>
      </c>
    </row>
    <row r="2516" spans="2:30" x14ac:dyDescent="0.3">
      <c r="B2516" s="71">
        <v>0.13823032867651766</v>
      </c>
      <c r="C2516" s="71">
        <v>3.5373320390228566</v>
      </c>
      <c r="P2516" s="6">
        <f t="shared" si="510"/>
        <v>0</v>
      </c>
      <c r="Q2516" s="34">
        <f t="shared" si="511"/>
        <v>0.13823032867651766</v>
      </c>
      <c r="R2516" s="6">
        <f t="shared" si="512"/>
        <v>4.5616008463250833E-2</v>
      </c>
      <c r="S2516" s="6">
        <f t="shared" si="513"/>
        <v>0</v>
      </c>
      <c r="T2516" s="6">
        <f t="shared" si="514"/>
        <v>3.4917160305596058</v>
      </c>
      <c r="U2516" s="34">
        <f t="shared" si="515"/>
        <v>0</v>
      </c>
      <c r="V2516" s="35"/>
      <c r="W2516" s="64"/>
      <c r="X2516" s="6">
        <f t="shared" si="516"/>
        <v>0</v>
      </c>
      <c r="Y2516" s="6">
        <f t="shared" si="517"/>
        <v>0.13823032867651766</v>
      </c>
      <c r="Z2516" s="6">
        <f t="shared" si="518"/>
        <v>0</v>
      </c>
      <c r="AA2516" s="6">
        <f t="shared" si="519"/>
        <v>3.399101710346339</v>
      </c>
      <c r="AB2516" s="6">
        <f t="shared" si="520"/>
        <v>0</v>
      </c>
      <c r="AC2516" s="6">
        <f t="shared" si="521"/>
        <v>0</v>
      </c>
      <c r="AD2516" s="6">
        <f t="shared" si="522"/>
        <v>0</v>
      </c>
    </row>
    <row r="2517" spans="2:30" x14ac:dyDescent="0.3">
      <c r="B2517" s="71">
        <v>1.3799032463063432</v>
      </c>
      <c r="C2517" s="71">
        <v>4.1824971244779698</v>
      </c>
      <c r="P2517" s="6">
        <f t="shared" si="510"/>
        <v>0</v>
      </c>
      <c r="Q2517" s="34">
        <f t="shared" si="511"/>
        <v>1.3799032463063432</v>
      </c>
      <c r="R2517" s="6">
        <f t="shared" si="512"/>
        <v>0.4553680712810933</v>
      </c>
      <c r="S2517" s="6">
        <f t="shared" si="513"/>
        <v>0</v>
      </c>
      <c r="T2517" s="6">
        <f t="shared" si="514"/>
        <v>3.7271290531968764</v>
      </c>
      <c r="U2517" s="34">
        <f t="shared" si="515"/>
        <v>0</v>
      </c>
      <c r="V2517" s="35"/>
      <c r="W2517" s="64"/>
      <c r="X2517" s="6">
        <f t="shared" si="516"/>
        <v>0</v>
      </c>
      <c r="Y2517" s="6">
        <f t="shared" si="517"/>
        <v>1.3799032463063432</v>
      </c>
      <c r="Z2517" s="6">
        <f t="shared" si="518"/>
        <v>0</v>
      </c>
      <c r="AA2517" s="6">
        <f t="shared" si="519"/>
        <v>2.8025938781716269</v>
      </c>
      <c r="AB2517" s="6">
        <f t="shared" si="520"/>
        <v>0</v>
      </c>
      <c r="AC2517" s="6">
        <f t="shared" si="521"/>
        <v>0</v>
      </c>
      <c r="AD2517" s="6">
        <f t="shared" si="522"/>
        <v>0</v>
      </c>
    </row>
    <row r="2518" spans="2:30" x14ac:dyDescent="0.3">
      <c r="B2518" s="71">
        <v>0.27268383037734922</v>
      </c>
      <c r="C2518" s="71">
        <v>4.9409763580776636</v>
      </c>
      <c r="P2518" s="6">
        <f t="shared" si="510"/>
        <v>0</v>
      </c>
      <c r="Q2518" s="34">
        <f t="shared" si="511"/>
        <v>0.27268383037734922</v>
      </c>
      <c r="R2518" s="6">
        <f t="shared" si="512"/>
        <v>8.998566402452525E-2</v>
      </c>
      <c r="S2518" s="6">
        <f t="shared" si="513"/>
        <v>0</v>
      </c>
      <c r="T2518" s="6">
        <f t="shared" si="514"/>
        <v>4.850990694053138</v>
      </c>
      <c r="U2518" s="34">
        <f t="shared" si="515"/>
        <v>0</v>
      </c>
      <c r="V2518" s="35"/>
      <c r="W2518" s="64"/>
      <c r="X2518" s="6">
        <f t="shared" si="516"/>
        <v>0</v>
      </c>
      <c r="Y2518" s="6">
        <f t="shared" si="517"/>
        <v>0.27268383037734922</v>
      </c>
      <c r="Z2518" s="6">
        <f t="shared" si="518"/>
        <v>0</v>
      </c>
      <c r="AA2518" s="6">
        <f t="shared" si="519"/>
        <v>4.6682925277003147</v>
      </c>
      <c r="AB2518" s="6">
        <f t="shared" si="520"/>
        <v>0</v>
      </c>
      <c r="AC2518" s="6">
        <f t="shared" si="521"/>
        <v>0</v>
      </c>
      <c r="AD2518" s="6">
        <f t="shared" si="522"/>
        <v>0</v>
      </c>
    </row>
    <row r="2519" spans="2:30" x14ac:dyDescent="0.3">
      <c r="B2519" s="71">
        <v>6.6699652494620662E-2</v>
      </c>
      <c r="C2519" s="71">
        <v>7.0665074228993143</v>
      </c>
      <c r="P2519" s="6">
        <f t="shared" si="510"/>
        <v>0</v>
      </c>
      <c r="Q2519" s="34">
        <f t="shared" si="511"/>
        <v>6.6699652494620662E-2</v>
      </c>
      <c r="R2519" s="6">
        <f t="shared" si="512"/>
        <v>2.2010885323224819E-2</v>
      </c>
      <c r="S2519" s="6">
        <f t="shared" si="513"/>
        <v>0</v>
      </c>
      <c r="T2519" s="6">
        <f t="shared" si="514"/>
        <v>7.0444965375760891</v>
      </c>
      <c r="U2519" s="34">
        <f t="shared" si="515"/>
        <v>0</v>
      </c>
      <c r="V2519" s="35"/>
      <c r="W2519" s="64"/>
      <c r="X2519" s="6">
        <f t="shared" si="516"/>
        <v>0</v>
      </c>
      <c r="Y2519" s="6">
        <f t="shared" si="517"/>
        <v>6.6699652494620662E-2</v>
      </c>
      <c r="Z2519" s="6">
        <f t="shared" si="518"/>
        <v>0</v>
      </c>
      <c r="AA2519" s="6">
        <f t="shared" si="519"/>
        <v>6.9998077704046935</v>
      </c>
      <c r="AB2519" s="6">
        <f t="shared" si="520"/>
        <v>0</v>
      </c>
      <c r="AC2519" s="6">
        <f t="shared" si="521"/>
        <v>0</v>
      </c>
      <c r="AD2519" s="6">
        <f t="shared" si="522"/>
        <v>0</v>
      </c>
    </row>
    <row r="2520" spans="2:30" x14ac:dyDescent="0.3">
      <c r="B2520" s="71">
        <v>6.1399447853537542E-2</v>
      </c>
      <c r="C2520" s="71">
        <v>8.9597312994130505</v>
      </c>
      <c r="P2520" s="6">
        <f t="shared" si="510"/>
        <v>0</v>
      </c>
      <c r="Q2520" s="34">
        <f t="shared" si="511"/>
        <v>6.1399447853537542E-2</v>
      </c>
      <c r="R2520" s="6">
        <f t="shared" si="512"/>
        <v>2.0261817791667389E-2</v>
      </c>
      <c r="S2520" s="6">
        <f t="shared" si="513"/>
        <v>0</v>
      </c>
      <c r="T2520" s="6">
        <f t="shared" si="514"/>
        <v>8.9394694816213836</v>
      </c>
      <c r="U2520" s="34">
        <f t="shared" si="515"/>
        <v>0</v>
      </c>
      <c r="V2520" s="35"/>
      <c r="W2520" s="64"/>
      <c r="X2520" s="6">
        <f t="shared" si="516"/>
        <v>0</v>
      </c>
      <c r="Y2520" s="6">
        <f t="shared" si="517"/>
        <v>6.1399447853537542E-2</v>
      </c>
      <c r="Z2520" s="6">
        <f t="shared" si="518"/>
        <v>0</v>
      </c>
      <c r="AA2520" s="6">
        <f t="shared" si="519"/>
        <v>8.8983318515595133</v>
      </c>
      <c r="AB2520" s="6">
        <f t="shared" si="520"/>
        <v>0</v>
      </c>
      <c r="AC2520" s="6">
        <f t="shared" si="521"/>
        <v>0</v>
      </c>
      <c r="AD2520" s="6">
        <f t="shared" si="522"/>
        <v>0</v>
      </c>
    </row>
    <row r="2521" spans="2:30" x14ac:dyDescent="0.3">
      <c r="B2521" s="71">
        <v>5.7433813556983015E-2</v>
      </c>
      <c r="C2521" s="71">
        <v>9.9559807382470904</v>
      </c>
      <c r="P2521" s="6">
        <f t="shared" si="510"/>
        <v>0</v>
      </c>
      <c r="Q2521" s="34">
        <f t="shared" si="511"/>
        <v>5.7433813556983015E-2</v>
      </c>
      <c r="R2521" s="6">
        <f t="shared" si="512"/>
        <v>1.8953158473804396E-2</v>
      </c>
      <c r="S2521" s="6">
        <f t="shared" si="513"/>
        <v>0</v>
      </c>
      <c r="T2521" s="6">
        <f t="shared" si="514"/>
        <v>9.9370275797732859</v>
      </c>
      <c r="U2521" s="34">
        <f t="shared" si="515"/>
        <v>0</v>
      </c>
      <c r="V2521" s="35"/>
      <c r="W2521" s="64"/>
      <c r="X2521" s="6">
        <f t="shared" si="516"/>
        <v>0</v>
      </c>
      <c r="Y2521" s="6">
        <f t="shared" si="517"/>
        <v>5.7433813556983015E-2</v>
      </c>
      <c r="Z2521" s="6">
        <f t="shared" si="518"/>
        <v>0</v>
      </c>
      <c r="AA2521" s="6">
        <f t="shared" si="519"/>
        <v>9.8985469246901072</v>
      </c>
      <c r="AB2521" s="6">
        <f t="shared" si="520"/>
        <v>0</v>
      </c>
      <c r="AC2521" s="6">
        <f t="shared" si="521"/>
        <v>0</v>
      </c>
      <c r="AD2521" s="6">
        <f t="shared" si="522"/>
        <v>0</v>
      </c>
    </row>
    <row r="2522" spans="2:30" x14ac:dyDescent="0.3">
      <c r="B2522" s="71">
        <v>5.5127310886408626E-2</v>
      </c>
      <c r="C2522" s="71">
        <v>10.599895762639701</v>
      </c>
      <c r="P2522" s="6">
        <f t="shared" si="510"/>
        <v>0</v>
      </c>
      <c r="Q2522" s="34">
        <f t="shared" si="511"/>
        <v>5.5127310886408626E-2</v>
      </c>
      <c r="R2522" s="6">
        <f t="shared" si="512"/>
        <v>1.8192012592514847E-2</v>
      </c>
      <c r="S2522" s="6">
        <f t="shared" si="513"/>
        <v>0</v>
      </c>
      <c r="T2522" s="6">
        <f t="shared" si="514"/>
        <v>10.581703750047186</v>
      </c>
      <c r="U2522" s="34">
        <f t="shared" si="515"/>
        <v>0</v>
      </c>
      <c r="V2522" s="35"/>
      <c r="W2522" s="64"/>
      <c r="X2522" s="6">
        <f t="shared" si="516"/>
        <v>0</v>
      </c>
      <c r="Y2522" s="6">
        <f t="shared" si="517"/>
        <v>5.5127310886408626E-2</v>
      </c>
      <c r="Z2522" s="6">
        <f t="shared" si="518"/>
        <v>0</v>
      </c>
      <c r="AA2522" s="6">
        <f t="shared" si="519"/>
        <v>10.544768451753292</v>
      </c>
      <c r="AB2522" s="6">
        <f t="shared" si="520"/>
        <v>0</v>
      </c>
      <c r="AC2522" s="6">
        <f t="shared" si="521"/>
        <v>0</v>
      </c>
      <c r="AD2522" s="6">
        <f t="shared" si="522"/>
        <v>0</v>
      </c>
    </row>
    <row r="2523" spans="2:30" x14ac:dyDescent="0.3">
      <c r="B2523" s="71">
        <v>5.2763464535627483E-2</v>
      </c>
      <c r="C2523" s="71">
        <v>11.108845786509876</v>
      </c>
      <c r="P2523" s="6">
        <f t="shared" si="510"/>
        <v>0</v>
      </c>
      <c r="Q2523" s="34">
        <f t="shared" si="511"/>
        <v>5.2763464535627483E-2</v>
      </c>
      <c r="R2523" s="6">
        <f t="shared" si="512"/>
        <v>1.7411943296757069E-2</v>
      </c>
      <c r="S2523" s="6">
        <f t="shared" si="513"/>
        <v>0</v>
      </c>
      <c r="T2523" s="6">
        <f t="shared" si="514"/>
        <v>11.091433843213119</v>
      </c>
      <c r="U2523" s="34">
        <f t="shared" si="515"/>
        <v>0</v>
      </c>
      <c r="V2523" s="35"/>
      <c r="W2523" s="64"/>
      <c r="X2523" s="6">
        <f t="shared" si="516"/>
        <v>0</v>
      </c>
      <c r="Y2523" s="6">
        <f t="shared" si="517"/>
        <v>5.2763464535627483E-2</v>
      </c>
      <c r="Z2523" s="6">
        <f t="shared" si="518"/>
        <v>0</v>
      </c>
      <c r="AA2523" s="6">
        <f t="shared" si="519"/>
        <v>11.056082321974248</v>
      </c>
      <c r="AB2523" s="6">
        <f t="shared" si="520"/>
        <v>0</v>
      </c>
      <c r="AC2523" s="6">
        <f t="shared" si="521"/>
        <v>0</v>
      </c>
      <c r="AD2523" s="6">
        <f t="shared" si="522"/>
        <v>0</v>
      </c>
    </row>
    <row r="2524" spans="2:30" x14ac:dyDescent="0.3">
      <c r="B2524" s="71">
        <v>5.0361095657672286E-2</v>
      </c>
      <c r="C2524" s="71">
        <v>11.543039412881059</v>
      </c>
      <c r="P2524" s="6">
        <f t="shared" si="510"/>
        <v>0</v>
      </c>
      <c r="Q2524" s="34">
        <f t="shared" si="511"/>
        <v>5.0361095657672286E-2</v>
      </c>
      <c r="R2524" s="6">
        <f t="shared" si="512"/>
        <v>1.6619161567031856E-2</v>
      </c>
      <c r="S2524" s="6">
        <f t="shared" si="513"/>
        <v>0</v>
      </c>
      <c r="T2524" s="6">
        <f t="shared" si="514"/>
        <v>11.526420251314027</v>
      </c>
      <c r="U2524" s="34">
        <f t="shared" si="515"/>
        <v>0</v>
      </c>
      <c r="V2524" s="35"/>
      <c r="W2524" s="64"/>
      <c r="X2524" s="6">
        <f t="shared" si="516"/>
        <v>0</v>
      </c>
      <c r="Y2524" s="6">
        <f t="shared" si="517"/>
        <v>5.0361095657672286E-2</v>
      </c>
      <c r="Z2524" s="6">
        <f t="shared" si="518"/>
        <v>0</v>
      </c>
      <c r="AA2524" s="6">
        <f t="shared" si="519"/>
        <v>11.492678317223387</v>
      </c>
      <c r="AB2524" s="6">
        <f t="shared" si="520"/>
        <v>0</v>
      </c>
      <c r="AC2524" s="6">
        <f t="shared" si="521"/>
        <v>0</v>
      </c>
      <c r="AD2524" s="6">
        <f t="shared" si="522"/>
        <v>0</v>
      </c>
    </row>
    <row r="2525" spans="2:30" x14ac:dyDescent="0.3">
      <c r="B2525" s="71">
        <v>0</v>
      </c>
      <c r="C2525" s="71">
        <v>11.995760229761462</v>
      </c>
      <c r="P2525" s="6">
        <f t="shared" si="510"/>
        <v>0</v>
      </c>
      <c r="Q2525" s="34">
        <f t="shared" si="511"/>
        <v>0</v>
      </c>
      <c r="R2525" s="6">
        <f t="shared" si="512"/>
        <v>0</v>
      </c>
      <c r="S2525" s="6">
        <f t="shared" si="513"/>
        <v>0</v>
      </c>
      <c r="T2525" s="6">
        <f t="shared" si="514"/>
        <v>11.995760229761462</v>
      </c>
      <c r="U2525" s="34">
        <f t="shared" si="515"/>
        <v>0</v>
      </c>
      <c r="V2525" s="35"/>
      <c r="W2525" s="64"/>
      <c r="X2525" s="6">
        <f t="shared" si="516"/>
        <v>0</v>
      </c>
      <c r="Y2525" s="6">
        <f t="shared" si="517"/>
        <v>0</v>
      </c>
      <c r="Z2525" s="6">
        <f t="shared" si="518"/>
        <v>0</v>
      </c>
      <c r="AA2525" s="6">
        <f t="shared" si="519"/>
        <v>11.995760229761462</v>
      </c>
      <c r="AB2525" s="6">
        <f t="shared" si="520"/>
        <v>0</v>
      </c>
      <c r="AC2525" s="6">
        <f t="shared" si="521"/>
        <v>0</v>
      </c>
      <c r="AD2525" s="6">
        <f t="shared" si="522"/>
        <v>0</v>
      </c>
    </row>
    <row r="2526" spans="2:30" x14ac:dyDescent="0.3">
      <c r="B2526" s="71">
        <v>0</v>
      </c>
      <c r="C2526" s="71">
        <v>12.528891255245426</v>
      </c>
      <c r="P2526" s="6">
        <f t="shared" si="510"/>
        <v>0</v>
      </c>
      <c r="Q2526" s="34">
        <f t="shared" si="511"/>
        <v>0</v>
      </c>
      <c r="R2526" s="6">
        <f t="shared" si="512"/>
        <v>0</v>
      </c>
      <c r="S2526" s="6">
        <f t="shared" si="513"/>
        <v>0</v>
      </c>
      <c r="T2526" s="6">
        <f t="shared" si="514"/>
        <v>12.528891255245426</v>
      </c>
      <c r="U2526" s="34">
        <f t="shared" si="515"/>
        <v>0</v>
      </c>
      <c r="V2526" s="35"/>
      <c r="W2526" s="64"/>
      <c r="X2526" s="6">
        <f t="shared" si="516"/>
        <v>0</v>
      </c>
      <c r="Y2526" s="6">
        <f t="shared" si="517"/>
        <v>0</v>
      </c>
      <c r="Z2526" s="6">
        <f t="shared" si="518"/>
        <v>0</v>
      </c>
      <c r="AA2526" s="6">
        <f t="shared" si="519"/>
        <v>12.528891255245426</v>
      </c>
      <c r="AB2526" s="6">
        <f t="shared" si="520"/>
        <v>0</v>
      </c>
      <c r="AC2526" s="6">
        <f t="shared" si="521"/>
        <v>0</v>
      </c>
      <c r="AD2526" s="6">
        <f t="shared" si="522"/>
        <v>0</v>
      </c>
    </row>
    <row r="2527" spans="2:30" x14ac:dyDescent="0.3">
      <c r="B2527" s="71">
        <v>0</v>
      </c>
      <c r="C2527" s="71">
        <v>13.185370475981474</v>
      </c>
      <c r="P2527" s="6">
        <f t="shared" si="510"/>
        <v>0</v>
      </c>
      <c r="Q2527" s="34">
        <f t="shared" si="511"/>
        <v>0</v>
      </c>
      <c r="R2527" s="6">
        <f t="shared" si="512"/>
        <v>0</v>
      </c>
      <c r="S2527" s="6">
        <f t="shared" si="513"/>
        <v>0</v>
      </c>
      <c r="T2527" s="6">
        <f t="shared" si="514"/>
        <v>13.185370475981474</v>
      </c>
      <c r="U2527" s="34">
        <f t="shared" si="515"/>
        <v>0</v>
      </c>
      <c r="V2527" s="35"/>
      <c r="W2527" s="64"/>
      <c r="X2527" s="6">
        <f t="shared" si="516"/>
        <v>0</v>
      </c>
      <c r="Y2527" s="6">
        <f t="shared" si="517"/>
        <v>0</v>
      </c>
      <c r="Z2527" s="6">
        <f t="shared" si="518"/>
        <v>0</v>
      </c>
      <c r="AA2527" s="6">
        <f t="shared" si="519"/>
        <v>13.185370475981474</v>
      </c>
      <c r="AB2527" s="6">
        <f t="shared" si="520"/>
        <v>0</v>
      </c>
      <c r="AC2527" s="6">
        <f t="shared" si="521"/>
        <v>0</v>
      </c>
      <c r="AD2527" s="6">
        <f t="shared" si="522"/>
        <v>0</v>
      </c>
    </row>
    <row r="2528" spans="2:30" x14ac:dyDescent="0.3">
      <c r="B2528" s="71">
        <v>0</v>
      </c>
      <c r="C2528" s="71">
        <v>13.857265475578938</v>
      </c>
      <c r="P2528" s="6">
        <f t="shared" si="510"/>
        <v>0</v>
      </c>
      <c r="Q2528" s="34">
        <f t="shared" si="511"/>
        <v>0</v>
      </c>
      <c r="R2528" s="6">
        <f t="shared" si="512"/>
        <v>0</v>
      </c>
      <c r="S2528" s="6">
        <f t="shared" si="513"/>
        <v>0</v>
      </c>
      <c r="T2528" s="6">
        <f t="shared" si="514"/>
        <v>13.857265475578938</v>
      </c>
      <c r="U2528" s="34">
        <f t="shared" si="515"/>
        <v>0</v>
      </c>
      <c r="V2528" s="35"/>
      <c r="W2528" s="64"/>
      <c r="X2528" s="6">
        <f t="shared" si="516"/>
        <v>0</v>
      </c>
      <c r="Y2528" s="6">
        <f t="shared" si="517"/>
        <v>0</v>
      </c>
      <c r="Z2528" s="6">
        <f t="shared" si="518"/>
        <v>0</v>
      </c>
      <c r="AA2528" s="6">
        <f t="shared" si="519"/>
        <v>13.857265475578938</v>
      </c>
      <c r="AB2528" s="6">
        <f t="shared" si="520"/>
        <v>0</v>
      </c>
      <c r="AC2528" s="6">
        <f t="shared" si="521"/>
        <v>0</v>
      </c>
      <c r="AD2528" s="6">
        <f t="shared" si="522"/>
        <v>0</v>
      </c>
    </row>
    <row r="2529" spans="2:30" x14ac:dyDescent="0.3">
      <c r="B2529" s="71">
        <v>0</v>
      </c>
      <c r="C2529" s="71">
        <v>14.589220365447378</v>
      </c>
      <c r="P2529" s="6">
        <f t="shared" si="510"/>
        <v>0</v>
      </c>
      <c r="Q2529" s="34">
        <f t="shared" si="511"/>
        <v>0</v>
      </c>
      <c r="R2529" s="6">
        <f t="shared" si="512"/>
        <v>0</v>
      </c>
      <c r="S2529" s="6">
        <f t="shared" si="513"/>
        <v>0</v>
      </c>
      <c r="T2529" s="6">
        <f t="shared" si="514"/>
        <v>14.589220365447378</v>
      </c>
      <c r="U2529" s="34">
        <f t="shared" si="515"/>
        <v>0</v>
      </c>
      <c r="V2529" s="35"/>
      <c r="W2529" s="64"/>
      <c r="X2529" s="6">
        <f t="shared" si="516"/>
        <v>0</v>
      </c>
      <c r="Y2529" s="6">
        <f t="shared" si="517"/>
        <v>0</v>
      </c>
      <c r="Z2529" s="6">
        <f t="shared" si="518"/>
        <v>0</v>
      </c>
      <c r="AA2529" s="6">
        <f t="shared" si="519"/>
        <v>14.589220365447378</v>
      </c>
      <c r="AB2529" s="6">
        <f t="shared" si="520"/>
        <v>0</v>
      </c>
      <c r="AC2529" s="6">
        <f t="shared" si="521"/>
        <v>0</v>
      </c>
      <c r="AD2529" s="6">
        <f t="shared" si="522"/>
        <v>0</v>
      </c>
    </row>
    <row r="2530" spans="2:30" x14ac:dyDescent="0.3">
      <c r="B2530" s="71">
        <v>8.2519437070695326E-2</v>
      </c>
      <c r="C2530" s="71">
        <v>15.36161982715489</v>
      </c>
      <c r="P2530" s="6">
        <f t="shared" si="510"/>
        <v>0</v>
      </c>
      <c r="Q2530" s="34">
        <f t="shared" si="511"/>
        <v>8.2519437070695326E-2</v>
      </c>
      <c r="R2530" s="6">
        <f t="shared" si="512"/>
        <v>2.7231414233329459E-2</v>
      </c>
      <c r="S2530" s="6">
        <f t="shared" si="513"/>
        <v>0</v>
      </c>
      <c r="T2530" s="6">
        <f t="shared" si="514"/>
        <v>15.334388412921561</v>
      </c>
      <c r="U2530" s="34">
        <f t="shared" si="515"/>
        <v>0</v>
      </c>
      <c r="V2530" s="35"/>
      <c r="W2530" s="64"/>
      <c r="X2530" s="6">
        <f t="shared" si="516"/>
        <v>0</v>
      </c>
      <c r="Y2530" s="6">
        <f t="shared" si="517"/>
        <v>8.2519437070695326E-2</v>
      </c>
      <c r="Z2530" s="6">
        <f t="shared" si="518"/>
        <v>0</v>
      </c>
      <c r="AA2530" s="6">
        <f t="shared" si="519"/>
        <v>15.279100390084194</v>
      </c>
      <c r="AB2530" s="6">
        <f t="shared" si="520"/>
        <v>0</v>
      </c>
      <c r="AC2530" s="6">
        <f t="shared" si="521"/>
        <v>0</v>
      </c>
      <c r="AD2530" s="6">
        <f t="shared" si="522"/>
        <v>0</v>
      </c>
    </row>
    <row r="2531" spans="2:30" x14ac:dyDescent="0.3">
      <c r="B2531" s="71">
        <v>0</v>
      </c>
      <c r="C2531" s="71">
        <v>11.318734430535859</v>
      </c>
      <c r="P2531" s="6">
        <f t="shared" si="510"/>
        <v>0</v>
      </c>
      <c r="Q2531" s="34">
        <f t="shared" si="511"/>
        <v>0</v>
      </c>
      <c r="R2531" s="6">
        <f t="shared" si="512"/>
        <v>0</v>
      </c>
      <c r="S2531" s="6">
        <f t="shared" si="513"/>
        <v>0</v>
      </c>
      <c r="T2531" s="6">
        <f t="shared" si="514"/>
        <v>11.318734430535859</v>
      </c>
      <c r="U2531" s="34">
        <f t="shared" si="515"/>
        <v>0</v>
      </c>
      <c r="V2531" s="35"/>
      <c r="W2531" s="64"/>
      <c r="X2531" s="6">
        <f t="shared" si="516"/>
        <v>0</v>
      </c>
      <c r="Y2531" s="6">
        <f t="shared" si="517"/>
        <v>0</v>
      </c>
      <c r="Z2531" s="6">
        <f t="shared" si="518"/>
        <v>0</v>
      </c>
      <c r="AA2531" s="6">
        <f t="shared" si="519"/>
        <v>11.318734430535859</v>
      </c>
      <c r="AB2531" s="6">
        <f t="shared" si="520"/>
        <v>0</v>
      </c>
      <c r="AC2531" s="6">
        <f t="shared" si="521"/>
        <v>0</v>
      </c>
      <c r="AD2531" s="6">
        <f t="shared" si="522"/>
        <v>0</v>
      </c>
    </row>
    <row r="2532" spans="2:30" x14ac:dyDescent="0.3">
      <c r="B2532" s="71">
        <v>0</v>
      </c>
      <c r="C2532" s="71">
        <v>11.233298811663698</v>
      </c>
      <c r="P2532" s="6">
        <f t="shared" si="510"/>
        <v>0</v>
      </c>
      <c r="Q2532" s="34">
        <f t="shared" si="511"/>
        <v>0</v>
      </c>
      <c r="R2532" s="6">
        <f t="shared" si="512"/>
        <v>0</v>
      </c>
      <c r="S2532" s="6">
        <f t="shared" si="513"/>
        <v>0</v>
      </c>
      <c r="T2532" s="6">
        <f t="shared" si="514"/>
        <v>11.233298811663698</v>
      </c>
      <c r="U2532" s="34">
        <f t="shared" si="515"/>
        <v>0</v>
      </c>
      <c r="V2532" s="35"/>
      <c r="W2532" s="64"/>
      <c r="X2532" s="6">
        <f t="shared" si="516"/>
        <v>0</v>
      </c>
      <c r="Y2532" s="6">
        <f t="shared" si="517"/>
        <v>0</v>
      </c>
      <c r="Z2532" s="6">
        <f t="shared" si="518"/>
        <v>0</v>
      </c>
      <c r="AA2532" s="6">
        <f t="shared" si="519"/>
        <v>11.233298811663698</v>
      </c>
      <c r="AB2532" s="6">
        <f t="shared" si="520"/>
        <v>0</v>
      </c>
      <c r="AC2532" s="6">
        <f t="shared" si="521"/>
        <v>0</v>
      </c>
      <c r="AD2532" s="6">
        <f t="shared" si="522"/>
        <v>0</v>
      </c>
    </row>
    <row r="2533" spans="2:30" x14ac:dyDescent="0.3">
      <c r="B2533" s="71">
        <v>0.13172436752197245</v>
      </c>
      <c r="C2533" s="71">
        <v>130.45458833958469</v>
      </c>
      <c r="P2533" s="6">
        <f t="shared" si="510"/>
        <v>0</v>
      </c>
      <c r="Q2533" s="34">
        <f t="shared" si="511"/>
        <v>0.13172436752197245</v>
      </c>
      <c r="R2533" s="6">
        <f t="shared" si="512"/>
        <v>4.346904128225091E-2</v>
      </c>
      <c r="S2533" s="6">
        <f t="shared" si="513"/>
        <v>0</v>
      </c>
      <c r="T2533" s="6">
        <f t="shared" si="514"/>
        <v>130.41111929830242</v>
      </c>
      <c r="U2533" s="34">
        <f t="shared" si="515"/>
        <v>0</v>
      </c>
      <c r="V2533" s="35"/>
      <c r="W2533" s="64"/>
      <c r="X2533" s="6">
        <f t="shared" si="516"/>
        <v>0</v>
      </c>
      <c r="Y2533" s="6">
        <f t="shared" si="517"/>
        <v>0.13172436752197245</v>
      </c>
      <c r="Z2533" s="6">
        <f t="shared" si="518"/>
        <v>0</v>
      </c>
      <c r="AA2533" s="6">
        <f t="shared" si="519"/>
        <v>109.86827563247803</v>
      </c>
      <c r="AB2533" s="6">
        <f t="shared" si="520"/>
        <v>0</v>
      </c>
      <c r="AC2533" s="6">
        <f t="shared" si="521"/>
        <v>0</v>
      </c>
      <c r="AD2533" s="6">
        <f t="shared" si="522"/>
        <v>20.454588339584689</v>
      </c>
    </row>
    <row r="2534" spans="2:30" x14ac:dyDescent="0.3">
      <c r="B2534" s="71">
        <v>0.32489499893548618</v>
      </c>
      <c r="C2534" s="71">
        <v>114.95342723437366</v>
      </c>
      <c r="P2534" s="6">
        <f t="shared" si="510"/>
        <v>0</v>
      </c>
      <c r="Q2534" s="34">
        <f t="shared" si="511"/>
        <v>0.32489499893548618</v>
      </c>
      <c r="R2534" s="6">
        <f t="shared" si="512"/>
        <v>0.10721534964871045</v>
      </c>
      <c r="S2534" s="6">
        <f t="shared" si="513"/>
        <v>0</v>
      </c>
      <c r="T2534" s="6">
        <f t="shared" si="514"/>
        <v>114.84621188472495</v>
      </c>
      <c r="U2534" s="34">
        <f t="shared" si="515"/>
        <v>0</v>
      </c>
      <c r="V2534" s="35"/>
      <c r="W2534" s="64"/>
      <c r="X2534" s="6">
        <f t="shared" si="516"/>
        <v>0</v>
      </c>
      <c r="Y2534" s="6">
        <f t="shared" si="517"/>
        <v>0.32489499893548618</v>
      </c>
      <c r="Z2534" s="6">
        <f t="shared" si="518"/>
        <v>0</v>
      </c>
      <c r="AA2534" s="6">
        <f t="shared" si="519"/>
        <v>109.67510500106451</v>
      </c>
      <c r="AB2534" s="6">
        <f t="shared" si="520"/>
        <v>0</v>
      </c>
      <c r="AC2534" s="6">
        <f t="shared" si="521"/>
        <v>0</v>
      </c>
      <c r="AD2534" s="6">
        <f t="shared" si="522"/>
        <v>4.9534272343736632</v>
      </c>
    </row>
    <row r="2535" spans="2:30" x14ac:dyDescent="0.3">
      <c r="B2535" s="71">
        <v>1.3912631974639607</v>
      </c>
      <c r="C2535" s="71">
        <v>101.93148402345398</v>
      </c>
      <c r="P2535" s="6">
        <f t="shared" si="510"/>
        <v>0</v>
      </c>
      <c r="Q2535" s="34">
        <f t="shared" si="511"/>
        <v>1.3912631974639607</v>
      </c>
      <c r="R2535" s="6">
        <f t="shared" si="512"/>
        <v>0.45911685516310702</v>
      </c>
      <c r="S2535" s="6">
        <f t="shared" si="513"/>
        <v>0</v>
      </c>
      <c r="T2535" s="6">
        <f t="shared" si="514"/>
        <v>101.47236716829087</v>
      </c>
      <c r="U2535" s="34">
        <f t="shared" si="515"/>
        <v>0</v>
      </c>
      <c r="V2535" s="35"/>
      <c r="W2535" s="64"/>
      <c r="X2535" s="6">
        <f t="shared" si="516"/>
        <v>0</v>
      </c>
      <c r="Y2535" s="6">
        <f t="shared" si="517"/>
        <v>1.3912631974639607</v>
      </c>
      <c r="Z2535" s="6">
        <f t="shared" si="518"/>
        <v>0</v>
      </c>
      <c r="AA2535" s="6">
        <f t="shared" si="519"/>
        <v>100.54022082599002</v>
      </c>
      <c r="AB2535" s="6">
        <f t="shared" si="520"/>
        <v>0</v>
      </c>
      <c r="AC2535" s="6">
        <f t="shared" si="521"/>
        <v>0</v>
      </c>
      <c r="AD2535" s="6">
        <f t="shared" si="522"/>
        <v>0</v>
      </c>
    </row>
    <row r="2536" spans="2:30" x14ac:dyDescent="0.3">
      <c r="B2536" s="71">
        <v>2.0487800617673395</v>
      </c>
      <c r="C2536" s="71">
        <v>92.326273780516132</v>
      </c>
      <c r="P2536" s="6">
        <f t="shared" si="510"/>
        <v>0</v>
      </c>
      <c r="Q2536" s="34">
        <f t="shared" si="511"/>
        <v>2.0487800617673395</v>
      </c>
      <c r="R2536" s="6">
        <f t="shared" si="512"/>
        <v>0.67609742038322207</v>
      </c>
      <c r="S2536" s="6">
        <f t="shared" si="513"/>
        <v>0</v>
      </c>
      <c r="T2536" s="6">
        <f t="shared" si="514"/>
        <v>91.650176360132903</v>
      </c>
      <c r="U2536" s="34">
        <f t="shared" si="515"/>
        <v>0</v>
      </c>
      <c r="V2536" s="35"/>
      <c r="W2536" s="64"/>
      <c r="X2536" s="6">
        <f t="shared" si="516"/>
        <v>0</v>
      </c>
      <c r="Y2536" s="6">
        <f t="shared" si="517"/>
        <v>2.0487800617673395</v>
      </c>
      <c r="Z2536" s="6">
        <f t="shared" si="518"/>
        <v>0</v>
      </c>
      <c r="AA2536" s="6">
        <f t="shared" si="519"/>
        <v>90.277493718748786</v>
      </c>
      <c r="AB2536" s="6">
        <f t="shared" si="520"/>
        <v>0</v>
      </c>
      <c r="AC2536" s="6">
        <f t="shared" si="521"/>
        <v>0</v>
      </c>
      <c r="AD2536" s="6">
        <f t="shared" si="522"/>
        <v>0</v>
      </c>
    </row>
    <row r="2537" spans="2:30" x14ac:dyDescent="0.3">
      <c r="B2537" s="71">
        <v>2.6453216154849666</v>
      </c>
      <c r="C2537" s="71">
        <v>85.422313427103418</v>
      </c>
      <c r="P2537" s="6">
        <f t="shared" si="510"/>
        <v>0</v>
      </c>
      <c r="Q2537" s="34">
        <f t="shared" si="511"/>
        <v>2.6453216154849666</v>
      </c>
      <c r="R2537" s="6">
        <f t="shared" si="512"/>
        <v>0.87295613311003906</v>
      </c>
      <c r="S2537" s="6">
        <f t="shared" si="513"/>
        <v>0</v>
      </c>
      <c r="T2537" s="6">
        <f t="shared" si="514"/>
        <v>84.549357293993381</v>
      </c>
      <c r="U2537" s="34">
        <f t="shared" si="515"/>
        <v>0</v>
      </c>
      <c r="V2537" s="35"/>
      <c r="W2537" s="64"/>
      <c r="X2537" s="6">
        <f t="shared" si="516"/>
        <v>0</v>
      </c>
      <c r="Y2537" s="6">
        <f t="shared" si="517"/>
        <v>2.6453216154849666</v>
      </c>
      <c r="Z2537" s="6">
        <f t="shared" si="518"/>
        <v>0</v>
      </c>
      <c r="AA2537" s="6">
        <f t="shared" si="519"/>
        <v>82.776991811618458</v>
      </c>
      <c r="AB2537" s="6">
        <f t="shared" si="520"/>
        <v>0</v>
      </c>
      <c r="AC2537" s="6">
        <f t="shared" si="521"/>
        <v>0</v>
      </c>
      <c r="AD2537" s="6">
        <f t="shared" si="522"/>
        <v>0</v>
      </c>
    </row>
    <row r="2538" spans="2:30" x14ac:dyDescent="0.3">
      <c r="B2538" s="71">
        <v>3.1817338254288607</v>
      </c>
      <c r="C2538" s="71">
        <v>92.777674769714267</v>
      </c>
      <c r="P2538" s="6">
        <f t="shared" si="510"/>
        <v>0</v>
      </c>
      <c r="Q2538" s="34">
        <f t="shared" si="511"/>
        <v>3.1817338254288607</v>
      </c>
      <c r="R2538" s="6">
        <f t="shared" si="512"/>
        <v>1.0499721623915241</v>
      </c>
      <c r="S2538" s="6">
        <f t="shared" si="513"/>
        <v>0</v>
      </c>
      <c r="T2538" s="6">
        <f t="shared" si="514"/>
        <v>91.72770260732274</v>
      </c>
      <c r="U2538" s="34">
        <f t="shared" si="515"/>
        <v>0</v>
      </c>
      <c r="V2538" s="35"/>
      <c r="W2538" s="64"/>
      <c r="X2538" s="6">
        <f t="shared" si="516"/>
        <v>0</v>
      </c>
      <c r="Y2538" s="6">
        <f t="shared" si="517"/>
        <v>3.1817338254288607</v>
      </c>
      <c r="Z2538" s="6">
        <f t="shared" si="518"/>
        <v>0</v>
      </c>
      <c r="AA2538" s="6">
        <f t="shared" si="519"/>
        <v>89.595940944285402</v>
      </c>
      <c r="AB2538" s="6">
        <f t="shared" si="520"/>
        <v>0</v>
      </c>
      <c r="AC2538" s="6">
        <f t="shared" si="521"/>
        <v>0</v>
      </c>
      <c r="AD2538" s="6">
        <f t="shared" si="522"/>
        <v>0</v>
      </c>
    </row>
    <row r="2539" spans="2:30" x14ac:dyDescent="0.3">
      <c r="B2539" s="71">
        <v>3.6641766899906973</v>
      </c>
      <c r="C2539" s="71">
        <v>81.765105647570977</v>
      </c>
      <c r="P2539" s="6">
        <f t="shared" si="510"/>
        <v>0</v>
      </c>
      <c r="Q2539" s="34">
        <f t="shared" si="511"/>
        <v>3.6641766899906973</v>
      </c>
      <c r="R2539" s="6">
        <f t="shared" si="512"/>
        <v>1.2091783076969302</v>
      </c>
      <c r="S2539" s="6">
        <f t="shared" si="513"/>
        <v>0</v>
      </c>
      <c r="T2539" s="6">
        <f t="shared" si="514"/>
        <v>80.555927339874046</v>
      </c>
      <c r="U2539" s="34">
        <f t="shared" si="515"/>
        <v>0</v>
      </c>
      <c r="V2539" s="35"/>
      <c r="W2539" s="64"/>
      <c r="X2539" s="6">
        <f t="shared" si="516"/>
        <v>0</v>
      </c>
      <c r="Y2539" s="6">
        <f t="shared" si="517"/>
        <v>3.6641766899906973</v>
      </c>
      <c r="Z2539" s="6">
        <f t="shared" si="518"/>
        <v>0</v>
      </c>
      <c r="AA2539" s="6">
        <f t="shared" si="519"/>
        <v>78.10092895758028</v>
      </c>
      <c r="AB2539" s="6">
        <f t="shared" si="520"/>
        <v>0</v>
      </c>
      <c r="AC2539" s="6">
        <f t="shared" si="521"/>
        <v>0</v>
      </c>
      <c r="AD2539" s="6">
        <f t="shared" si="522"/>
        <v>0</v>
      </c>
    </row>
    <row r="2540" spans="2:30" x14ac:dyDescent="0.3">
      <c r="B2540" s="71">
        <v>4.375319380157058</v>
      </c>
      <c r="C2540" s="71">
        <v>80.781391059243816</v>
      </c>
      <c r="P2540" s="6">
        <f t="shared" si="510"/>
        <v>0</v>
      </c>
      <c r="Q2540" s="34">
        <f t="shared" si="511"/>
        <v>4.375319380157058</v>
      </c>
      <c r="R2540" s="6">
        <f t="shared" si="512"/>
        <v>1.4438553954518292</v>
      </c>
      <c r="S2540" s="6">
        <f t="shared" si="513"/>
        <v>0</v>
      </c>
      <c r="T2540" s="6">
        <f t="shared" si="514"/>
        <v>79.337535663791982</v>
      </c>
      <c r="U2540" s="34">
        <f t="shared" si="515"/>
        <v>0</v>
      </c>
      <c r="V2540" s="35"/>
      <c r="W2540" s="64"/>
      <c r="X2540" s="6">
        <f t="shared" si="516"/>
        <v>0</v>
      </c>
      <c r="Y2540" s="6">
        <f t="shared" si="517"/>
        <v>4.375319380157058</v>
      </c>
      <c r="Z2540" s="6">
        <f t="shared" si="518"/>
        <v>0</v>
      </c>
      <c r="AA2540" s="6">
        <f t="shared" si="519"/>
        <v>76.406071679086764</v>
      </c>
      <c r="AB2540" s="6">
        <f t="shared" si="520"/>
        <v>0</v>
      </c>
      <c r="AC2540" s="6">
        <f t="shared" si="521"/>
        <v>0</v>
      </c>
      <c r="AD2540" s="6">
        <f t="shared" si="522"/>
        <v>0</v>
      </c>
    </row>
    <row r="2541" spans="2:30" x14ac:dyDescent="0.3">
      <c r="B2541" s="71">
        <v>5.3940652467353232</v>
      </c>
      <c r="C2541" s="71">
        <v>78.998699676332649</v>
      </c>
      <c r="P2541" s="6">
        <f t="shared" si="510"/>
        <v>0</v>
      </c>
      <c r="Q2541" s="34">
        <f t="shared" si="511"/>
        <v>5.3940652467353232</v>
      </c>
      <c r="R2541" s="6">
        <f t="shared" si="512"/>
        <v>1.7800415314226568</v>
      </c>
      <c r="S2541" s="6">
        <f t="shared" si="513"/>
        <v>0</v>
      </c>
      <c r="T2541" s="6">
        <f t="shared" si="514"/>
        <v>77.218658144909995</v>
      </c>
      <c r="U2541" s="34">
        <f t="shared" si="515"/>
        <v>0</v>
      </c>
      <c r="V2541" s="35"/>
      <c r="W2541" s="64"/>
      <c r="X2541" s="6">
        <f t="shared" si="516"/>
        <v>0</v>
      </c>
      <c r="Y2541" s="6">
        <f t="shared" si="517"/>
        <v>5.3940652467353232</v>
      </c>
      <c r="Z2541" s="6">
        <f t="shared" si="518"/>
        <v>0</v>
      </c>
      <c r="AA2541" s="6">
        <f t="shared" si="519"/>
        <v>73.604634429597326</v>
      </c>
      <c r="AB2541" s="6">
        <f t="shared" si="520"/>
        <v>0</v>
      </c>
      <c r="AC2541" s="6">
        <f t="shared" si="521"/>
        <v>0</v>
      </c>
      <c r="AD2541" s="6">
        <f t="shared" si="522"/>
        <v>0</v>
      </c>
    </row>
    <row r="2542" spans="2:30" x14ac:dyDescent="0.3">
      <c r="B2542" s="71">
        <v>6.5562805432419076</v>
      </c>
      <c r="C2542" s="71">
        <v>82.346513493257547</v>
      </c>
      <c r="P2542" s="6">
        <f t="shared" si="510"/>
        <v>0</v>
      </c>
      <c r="Q2542" s="34">
        <f t="shared" si="511"/>
        <v>6.5562805432419076</v>
      </c>
      <c r="R2542" s="6">
        <f t="shared" si="512"/>
        <v>2.1635725792698297</v>
      </c>
      <c r="S2542" s="6">
        <f t="shared" si="513"/>
        <v>0</v>
      </c>
      <c r="T2542" s="6">
        <f t="shared" si="514"/>
        <v>80.182940913987721</v>
      </c>
      <c r="U2542" s="34">
        <f t="shared" si="515"/>
        <v>0</v>
      </c>
      <c r="V2542" s="35"/>
      <c r="W2542" s="64"/>
      <c r="X2542" s="6">
        <f t="shared" si="516"/>
        <v>0</v>
      </c>
      <c r="Y2542" s="6">
        <f t="shared" si="517"/>
        <v>6.5562805432419076</v>
      </c>
      <c r="Z2542" s="6">
        <f t="shared" si="518"/>
        <v>0</v>
      </c>
      <c r="AA2542" s="6">
        <f t="shared" si="519"/>
        <v>75.790232950015636</v>
      </c>
      <c r="AB2542" s="6">
        <f t="shared" si="520"/>
        <v>0</v>
      </c>
      <c r="AC2542" s="6">
        <f t="shared" si="521"/>
        <v>0</v>
      </c>
      <c r="AD2542" s="6">
        <f t="shared" si="522"/>
        <v>0</v>
      </c>
    </row>
    <row r="2543" spans="2:30" x14ac:dyDescent="0.3">
      <c r="B2543" s="71">
        <v>6.2126408742930277</v>
      </c>
      <c r="C2543" s="71">
        <v>87.483099254833419</v>
      </c>
      <c r="P2543" s="6">
        <f t="shared" si="510"/>
        <v>0</v>
      </c>
      <c r="Q2543" s="34">
        <f t="shared" si="511"/>
        <v>6.2126408742930277</v>
      </c>
      <c r="R2543" s="6">
        <f t="shared" si="512"/>
        <v>2.0501714885166993</v>
      </c>
      <c r="S2543" s="6">
        <f t="shared" si="513"/>
        <v>0</v>
      </c>
      <c r="T2543" s="6">
        <f t="shared" si="514"/>
        <v>85.432927766316723</v>
      </c>
      <c r="U2543" s="34">
        <f t="shared" si="515"/>
        <v>0</v>
      </c>
      <c r="V2543" s="35"/>
      <c r="W2543" s="64"/>
      <c r="X2543" s="6">
        <f t="shared" si="516"/>
        <v>0</v>
      </c>
      <c r="Y2543" s="6">
        <f t="shared" si="517"/>
        <v>6.2126408742930277</v>
      </c>
      <c r="Z2543" s="6">
        <f t="shared" si="518"/>
        <v>0</v>
      </c>
      <c r="AA2543" s="6">
        <f t="shared" si="519"/>
        <v>81.27045838054039</v>
      </c>
      <c r="AB2543" s="6">
        <f t="shared" si="520"/>
        <v>0</v>
      </c>
      <c r="AC2543" s="6">
        <f t="shared" si="521"/>
        <v>0</v>
      </c>
      <c r="AD2543" s="6">
        <f t="shared" si="522"/>
        <v>0</v>
      </c>
    </row>
    <row r="2544" spans="2:30" x14ac:dyDescent="0.3">
      <c r="B2544" s="71">
        <v>5.8518213761427589</v>
      </c>
      <c r="C2544" s="71">
        <v>5.3282362819943128</v>
      </c>
      <c r="P2544" s="6">
        <f t="shared" si="510"/>
        <v>0</v>
      </c>
      <c r="Q2544" s="34">
        <f t="shared" si="511"/>
        <v>5.8518213761427589</v>
      </c>
      <c r="R2544" s="6">
        <f t="shared" si="512"/>
        <v>1.9311010541271105</v>
      </c>
      <c r="S2544" s="6">
        <f t="shared" si="513"/>
        <v>0</v>
      </c>
      <c r="T2544" s="6">
        <f t="shared" si="514"/>
        <v>3.397135227867202</v>
      </c>
      <c r="U2544" s="34">
        <f t="shared" si="515"/>
        <v>0</v>
      </c>
      <c r="V2544" s="35"/>
      <c r="W2544" s="64"/>
      <c r="X2544" s="6">
        <f t="shared" si="516"/>
        <v>0</v>
      </c>
      <c r="Y2544" s="6">
        <f t="shared" si="517"/>
        <v>5.3282362819943128</v>
      </c>
      <c r="Z2544" s="6">
        <f t="shared" si="518"/>
        <v>0</v>
      </c>
      <c r="AA2544" s="6">
        <f t="shared" si="519"/>
        <v>0</v>
      </c>
      <c r="AB2544" s="6">
        <f t="shared" si="520"/>
        <v>0.52358509414844612</v>
      </c>
      <c r="AC2544" s="6">
        <f t="shared" si="521"/>
        <v>0</v>
      </c>
      <c r="AD2544" s="6">
        <f t="shared" si="522"/>
        <v>0</v>
      </c>
    </row>
    <row r="2545" spans="2:30" x14ac:dyDescent="0.3">
      <c r="B2545" s="71">
        <v>1.5184000915027476</v>
      </c>
      <c r="C2545" s="71">
        <v>6.3207570019910637</v>
      </c>
      <c r="P2545" s="6">
        <f t="shared" si="510"/>
        <v>0</v>
      </c>
      <c r="Q2545" s="34">
        <f t="shared" si="511"/>
        <v>1.5184000915027476</v>
      </c>
      <c r="R2545" s="6">
        <f t="shared" si="512"/>
        <v>0.50107203019590674</v>
      </c>
      <c r="S2545" s="6">
        <f t="shared" si="513"/>
        <v>0</v>
      </c>
      <c r="T2545" s="6">
        <f t="shared" si="514"/>
        <v>5.8196849717951569</v>
      </c>
      <c r="U2545" s="34">
        <f t="shared" si="515"/>
        <v>0</v>
      </c>
      <c r="V2545" s="35"/>
      <c r="W2545" s="64"/>
      <c r="X2545" s="6">
        <f t="shared" si="516"/>
        <v>0</v>
      </c>
      <c r="Y2545" s="6">
        <f t="shared" si="517"/>
        <v>1.5184000915027476</v>
      </c>
      <c r="Z2545" s="6">
        <f t="shared" si="518"/>
        <v>0</v>
      </c>
      <c r="AA2545" s="6">
        <f t="shared" si="519"/>
        <v>4.8023569104883164</v>
      </c>
      <c r="AB2545" s="6">
        <f t="shared" si="520"/>
        <v>0</v>
      </c>
      <c r="AC2545" s="6">
        <f t="shared" si="521"/>
        <v>0</v>
      </c>
      <c r="AD2545" s="6">
        <f t="shared" si="522"/>
        <v>0</v>
      </c>
    </row>
    <row r="2546" spans="2:30" x14ac:dyDescent="0.3">
      <c r="B2546" s="71">
        <v>0</v>
      </c>
      <c r="C2546" s="71">
        <v>7.8286026310975636</v>
      </c>
      <c r="P2546" s="6">
        <f t="shared" si="510"/>
        <v>0</v>
      </c>
      <c r="Q2546" s="34">
        <f t="shared" si="511"/>
        <v>0</v>
      </c>
      <c r="R2546" s="6">
        <f t="shared" si="512"/>
        <v>0</v>
      </c>
      <c r="S2546" s="6">
        <f t="shared" si="513"/>
        <v>0</v>
      </c>
      <c r="T2546" s="6">
        <f t="shared" si="514"/>
        <v>7.8286026310975636</v>
      </c>
      <c r="U2546" s="34">
        <f t="shared" si="515"/>
        <v>0</v>
      </c>
      <c r="V2546" s="35"/>
      <c r="W2546" s="64"/>
      <c r="X2546" s="6">
        <f t="shared" si="516"/>
        <v>0</v>
      </c>
      <c r="Y2546" s="6">
        <f t="shared" si="517"/>
        <v>0</v>
      </c>
      <c r="Z2546" s="6">
        <f t="shared" si="518"/>
        <v>0</v>
      </c>
      <c r="AA2546" s="6">
        <f t="shared" si="519"/>
        <v>7.8286026310975636</v>
      </c>
      <c r="AB2546" s="6">
        <f t="shared" si="520"/>
        <v>0</v>
      </c>
      <c r="AC2546" s="6">
        <f t="shared" si="521"/>
        <v>0</v>
      </c>
      <c r="AD2546" s="6">
        <f t="shared" si="522"/>
        <v>0</v>
      </c>
    </row>
    <row r="2547" spans="2:30" x14ac:dyDescent="0.3">
      <c r="B2547" s="71">
        <v>0</v>
      </c>
      <c r="C2547" s="71">
        <v>8.8435666056989</v>
      </c>
      <c r="P2547" s="6">
        <f t="shared" si="510"/>
        <v>0</v>
      </c>
      <c r="Q2547" s="34">
        <f t="shared" si="511"/>
        <v>0</v>
      </c>
      <c r="R2547" s="6">
        <f t="shared" si="512"/>
        <v>0</v>
      </c>
      <c r="S2547" s="6">
        <f t="shared" si="513"/>
        <v>0</v>
      </c>
      <c r="T2547" s="6">
        <f t="shared" si="514"/>
        <v>8.8435666056989</v>
      </c>
      <c r="U2547" s="34">
        <f t="shared" si="515"/>
        <v>0</v>
      </c>
      <c r="V2547" s="35"/>
      <c r="W2547" s="64"/>
      <c r="X2547" s="6">
        <f t="shared" si="516"/>
        <v>0</v>
      </c>
      <c r="Y2547" s="6">
        <f t="shared" si="517"/>
        <v>0</v>
      </c>
      <c r="Z2547" s="6">
        <f t="shared" si="518"/>
        <v>0</v>
      </c>
      <c r="AA2547" s="6">
        <f t="shared" si="519"/>
        <v>8.8435666056989</v>
      </c>
      <c r="AB2547" s="6">
        <f t="shared" si="520"/>
        <v>0</v>
      </c>
      <c r="AC2547" s="6">
        <f t="shared" si="521"/>
        <v>0</v>
      </c>
      <c r="AD2547" s="6">
        <f t="shared" si="522"/>
        <v>0</v>
      </c>
    </row>
    <row r="2548" spans="2:30" x14ac:dyDescent="0.3">
      <c r="B2548" s="71">
        <v>0</v>
      </c>
      <c r="C2548" s="71">
        <v>9.6350786616801862</v>
      </c>
      <c r="P2548" s="6">
        <f t="shared" si="510"/>
        <v>0</v>
      </c>
      <c r="Q2548" s="34">
        <f t="shared" si="511"/>
        <v>0</v>
      </c>
      <c r="R2548" s="6">
        <f t="shared" si="512"/>
        <v>0</v>
      </c>
      <c r="S2548" s="6">
        <f t="shared" si="513"/>
        <v>0</v>
      </c>
      <c r="T2548" s="6">
        <f t="shared" si="514"/>
        <v>9.6350786616801862</v>
      </c>
      <c r="U2548" s="34">
        <f t="shared" si="515"/>
        <v>0</v>
      </c>
      <c r="V2548" s="35"/>
      <c r="W2548" s="64"/>
      <c r="X2548" s="6">
        <f t="shared" si="516"/>
        <v>0</v>
      </c>
      <c r="Y2548" s="6">
        <f t="shared" si="517"/>
        <v>0</v>
      </c>
      <c r="Z2548" s="6">
        <f t="shared" si="518"/>
        <v>0</v>
      </c>
      <c r="AA2548" s="6">
        <f t="shared" si="519"/>
        <v>9.6350786616801862</v>
      </c>
      <c r="AB2548" s="6">
        <f t="shared" si="520"/>
        <v>0</v>
      </c>
      <c r="AC2548" s="6">
        <f t="shared" si="521"/>
        <v>0</v>
      </c>
      <c r="AD2548" s="6">
        <f t="shared" si="522"/>
        <v>0</v>
      </c>
    </row>
    <row r="2549" spans="2:30" x14ac:dyDescent="0.3">
      <c r="B2549" s="71">
        <v>0</v>
      </c>
      <c r="C2549" s="71">
        <v>10.350068115171895</v>
      </c>
      <c r="P2549" s="6">
        <f t="shared" si="510"/>
        <v>0</v>
      </c>
      <c r="Q2549" s="34">
        <f t="shared" si="511"/>
        <v>0</v>
      </c>
      <c r="R2549" s="6">
        <f t="shared" si="512"/>
        <v>0</v>
      </c>
      <c r="S2549" s="6">
        <f t="shared" si="513"/>
        <v>0</v>
      </c>
      <c r="T2549" s="6">
        <f t="shared" si="514"/>
        <v>10.350068115171895</v>
      </c>
      <c r="U2549" s="34">
        <f t="shared" si="515"/>
        <v>0</v>
      </c>
      <c r="V2549" s="35"/>
      <c r="W2549" s="64"/>
      <c r="X2549" s="6">
        <f t="shared" si="516"/>
        <v>0</v>
      </c>
      <c r="Y2549" s="6">
        <f t="shared" si="517"/>
        <v>0</v>
      </c>
      <c r="Z2549" s="6">
        <f t="shared" si="518"/>
        <v>0</v>
      </c>
      <c r="AA2549" s="6">
        <f t="shared" si="519"/>
        <v>10.350068115171895</v>
      </c>
      <c r="AB2549" s="6">
        <f t="shared" si="520"/>
        <v>0</v>
      </c>
      <c r="AC2549" s="6">
        <f t="shared" si="521"/>
        <v>0</v>
      </c>
      <c r="AD2549" s="6">
        <f t="shared" si="522"/>
        <v>0</v>
      </c>
    </row>
    <row r="2550" spans="2:30" x14ac:dyDescent="0.3">
      <c r="B2550" s="71">
        <v>0</v>
      </c>
      <c r="C2550" s="71">
        <v>11.068270153002688</v>
      </c>
      <c r="P2550" s="6">
        <f t="shared" si="510"/>
        <v>0</v>
      </c>
      <c r="Q2550" s="34">
        <f t="shared" si="511"/>
        <v>0</v>
      </c>
      <c r="R2550" s="6">
        <f t="shared" si="512"/>
        <v>0</v>
      </c>
      <c r="S2550" s="6">
        <f t="shared" si="513"/>
        <v>0</v>
      </c>
      <c r="T2550" s="6">
        <f t="shared" si="514"/>
        <v>11.068270153002688</v>
      </c>
      <c r="U2550" s="34">
        <f t="shared" si="515"/>
        <v>0</v>
      </c>
      <c r="V2550" s="35"/>
      <c r="W2550" s="64"/>
      <c r="X2550" s="6">
        <f t="shared" si="516"/>
        <v>0</v>
      </c>
      <c r="Y2550" s="6">
        <f t="shared" si="517"/>
        <v>0</v>
      </c>
      <c r="Z2550" s="6">
        <f t="shared" si="518"/>
        <v>0</v>
      </c>
      <c r="AA2550" s="6">
        <f t="shared" si="519"/>
        <v>11.068270153002688</v>
      </c>
      <c r="AB2550" s="6">
        <f t="shared" si="520"/>
        <v>0</v>
      </c>
      <c r="AC2550" s="6">
        <f t="shared" si="521"/>
        <v>0</v>
      </c>
      <c r="AD2550" s="6">
        <f t="shared" si="522"/>
        <v>0</v>
      </c>
    </row>
    <row r="2551" spans="2:30" x14ac:dyDescent="0.3">
      <c r="B2551" s="71">
        <v>0</v>
      </c>
      <c r="C2551" s="71">
        <v>11.748398005348374</v>
      </c>
      <c r="P2551" s="6">
        <f t="shared" si="510"/>
        <v>0</v>
      </c>
      <c r="Q2551" s="34">
        <f t="shared" si="511"/>
        <v>0</v>
      </c>
      <c r="R2551" s="6">
        <f t="shared" si="512"/>
        <v>0</v>
      </c>
      <c r="S2551" s="6">
        <f t="shared" si="513"/>
        <v>0</v>
      </c>
      <c r="T2551" s="6">
        <f t="shared" si="514"/>
        <v>11.748398005348374</v>
      </c>
      <c r="U2551" s="34">
        <f t="shared" si="515"/>
        <v>0</v>
      </c>
      <c r="V2551" s="35"/>
      <c r="W2551" s="64"/>
      <c r="X2551" s="6">
        <f t="shared" si="516"/>
        <v>0</v>
      </c>
      <c r="Y2551" s="6">
        <f t="shared" si="517"/>
        <v>0</v>
      </c>
      <c r="Z2551" s="6">
        <f t="shared" si="518"/>
        <v>0</v>
      </c>
      <c r="AA2551" s="6">
        <f t="shared" si="519"/>
        <v>11.748398005348374</v>
      </c>
      <c r="AB2551" s="6">
        <f t="shared" si="520"/>
        <v>0</v>
      </c>
      <c r="AC2551" s="6">
        <f t="shared" si="521"/>
        <v>0</v>
      </c>
      <c r="AD2551" s="6">
        <f t="shared" si="522"/>
        <v>0</v>
      </c>
    </row>
    <row r="2552" spans="2:30" x14ac:dyDescent="0.3">
      <c r="B2552" s="71">
        <v>0</v>
      </c>
      <c r="C2552" s="71">
        <v>12.447821882650864</v>
      </c>
      <c r="P2552" s="6">
        <f t="shared" si="510"/>
        <v>0</v>
      </c>
      <c r="Q2552" s="34">
        <f t="shared" si="511"/>
        <v>0</v>
      </c>
      <c r="R2552" s="6">
        <f t="shared" si="512"/>
        <v>0</v>
      </c>
      <c r="S2552" s="6">
        <f t="shared" si="513"/>
        <v>0</v>
      </c>
      <c r="T2552" s="6">
        <f t="shared" si="514"/>
        <v>12.447821882650864</v>
      </c>
      <c r="U2552" s="34">
        <f t="shared" si="515"/>
        <v>0</v>
      </c>
      <c r="V2552" s="35"/>
      <c r="W2552" s="64"/>
      <c r="X2552" s="6">
        <f t="shared" si="516"/>
        <v>0</v>
      </c>
      <c r="Y2552" s="6">
        <f t="shared" si="517"/>
        <v>0</v>
      </c>
      <c r="Z2552" s="6">
        <f t="shared" si="518"/>
        <v>0</v>
      </c>
      <c r="AA2552" s="6">
        <f t="shared" si="519"/>
        <v>12.447821882650864</v>
      </c>
      <c r="AB2552" s="6">
        <f t="shared" si="520"/>
        <v>0</v>
      </c>
      <c r="AC2552" s="6">
        <f t="shared" si="521"/>
        <v>0</v>
      </c>
      <c r="AD2552" s="6">
        <f t="shared" si="522"/>
        <v>0</v>
      </c>
    </row>
    <row r="2553" spans="2:30" x14ac:dyDescent="0.3">
      <c r="B2553" s="71">
        <v>0</v>
      </c>
      <c r="C2553" s="71">
        <v>13.304775993519637</v>
      </c>
      <c r="P2553" s="6">
        <f t="shared" si="510"/>
        <v>0</v>
      </c>
      <c r="Q2553" s="34">
        <f t="shared" si="511"/>
        <v>0</v>
      </c>
      <c r="R2553" s="6">
        <f t="shared" si="512"/>
        <v>0</v>
      </c>
      <c r="S2553" s="6">
        <f t="shared" si="513"/>
        <v>0</v>
      </c>
      <c r="T2553" s="6">
        <f t="shared" si="514"/>
        <v>13.304775993519637</v>
      </c>
      <c r="U2553" s="34">
        <f t="shared" si="515"/>
        <v>0</v>
      </c>
      <c r="V2553" s="35"/>
      <c r="W2553" s="64"/>
      <c r="X2553" s="6">
        <f t="shared" si="516"/>
        <v>0</v>
      </c>
      <c r="Y2553" s="6">
        <f t="shared" si="517"/>
        <v>0</v>
      </c>
      <c r="Z2553" s="6">
        <f t="shared" si="518"/>
        <v>0</v>
      </c>
      <c r="AA2553" s="6">
        <f t="shared" si="519"/>
        <v>13.304775993519637</v>
      </c>
      <c r="AB2553" s="6">
        <f t="shared" si="520"/>
        <v>0</v>
      </c>
      <c r="AC2553" s="6">
        <f t="shared" si="521"/>
        <v>0</v>
      </c>
      <c r="AD2553" s="6">
        <f t="shared" si="522"/>
        <v>0</v>
      </c>
    </row>
    <row r="2554" spans="2:30" x14ac:dyDescent="0.3">
      <c r="B2554" s="71">
        <v>3.7849876040770372E-3</v>
      </c>
      <c r="C2554" s="71">
        <v>14.261309576522876</v>
      </c>
      <c r="P2554" s="6">
        <f t="shared" si="510"/>
        <v>0</v>
      </c>
      <c r="Q2554" s="34">
        <f t="shared" si="511"/>
        <v>3.7849876040770372E-3</v>
      </c>
      <c r="R2554" s="6">
        <f t="shared" si="512"/>
        <v>1.2490459093454224E-3</v>
      </c>
      <c r="S2554" s="6">
        <f t="shared" si="513"/>
        <v>0</v>
      </c>
      <c r="T2554" s="6">
        <f t="shared" si="514"/>
        <v>14.260060530613531</v>
      </c>
      <c r="U2554" s="34">
        <f t="shared" si="515"/>
        <v>0</v>
      </c>
      <c r="V2554" s="35"/>
      <c r="W2554" s="64"/>
      <c r="X2554" s="6">
        <f t="shared" si="516"/>
        <v>0</v>
      </c>
      <c r="Y2554" s="6">
        <f t="shared" si="517"/>
        <v>3.7849876040770372E-3</v>
      </c>
      <c r="Z2554" s="6">
        <f t="shared" si="518"/>
        <v>0</v>
      </c>
      <c r="AA2554" s="6">
        <f t="shared" si="519"/>
        <v>14.2575245889188</v>
      </c>
      <c r="AB2554" s="6">
        <f t="shared" si="520"/>
        <v>0</v>
      </c>
      <c r="AC2554" s="6">
        <f t="shared" si="521"/>
        <v>0</v>
      </c>
      <c r="AD2554" s="6">
        <f t="shared" si="522"/>
        <v>0</v>
      </c>
    </row>
    <row r="2555" spans="2:30" x14ac:dyDescent="0.3">
      <c r="B2555" s="71">
        <v>0</v>
      </c>
      <c r="C2555" s="71">
        <v>10.983453801971962</v>
      </c>
      <c r="P2555" s="6">
        <f t="shared" si="510"/>
        <v>0</v>
      </c>
      <c r="Q2555" s="34">
        <f t="shared" si="511"/>
        <v>0</v>
      </c>
      <c r="R2555" s="6">
        <f t="shared" si="512"/>
        <v>0</v>
      </c>
      <c r="S2555" s="6">
        <f t="shared" si="513"/>
        <v>0</v>
      </c>
      <c r="T2555" s="6">
        <f t="shared" si="514"/>
        <v>10.983453801971962</v>
      </c>
      <c r="U2555" s="34">
        <f t="shared" si="515"/>
        <v>0</v>
      </c>
      <c r="V2555" s="35"/>
      <c r="W2555" s="64"/>
      <c r="X2555" s="6">
        <f t="shared" si="516"/>
        <v>0</v>
      </c>
      <c r="Y2555" s="6">
        <f t="shared" si="517"/>
        <v>0</v>
      </c>
      <c r="Z2555" s="6">
        <f t="shared" si="518"/>
        <v>0</v>
      </c>
      <c r="AA2555" s="6">
        <f t="shared" si="519"/>
        <v>10.983453801971962</v>
      </c>
      <c r="AB2555" s="6">
        <f t="shared" si="520"/>
        <v>0</v>
      </c>
      <c r="AC2555" s="6">
        <f t="shared" si="521"/>
        <v>0</v>
      </c>
      <c r="AD2555" s="6">
        <f t="shared" si="522"/>
        <v>0</v>
      </c>
    </row>
    <row r="2556" spans="2:30" x14ac:dyDescent="0.3">
      <c r="B2556" s="71">
        <v>0</v>
      </c>
      <c r="C2556" s="71">
        <v>8.358873152395919</v>
      </c>
      <c r="P2556" s="6">
        <f t="shared" si="510"/>
        <v>0</v>
      </c>
      <c r="Q2556" s="34">
        <f t="shared" si="511"/>
        <v>0</v>
      </c>
      <c r="R2556" s="6">
        <f t="shared" si="512"/>
        <v>0</v>
      </c>
      <c r="S2556" s="6">
        <f t="shared" si="513"/>
        <v>0</v>
      </c>
      <c r="T2556" s="6">
        <f t="shared" si="514"/>
        <v>8.358873152395919</v>
      </c>
      <c r="U2556" s="34">
        <f t="shared" si="515"/>
        <v>0</v>
      </c>
      <c r="V2556" s="35"/>
      <c r="W2556" s="64"/>
      <c r="X2556" s="6">
        <f t="shared" si="516"/>
        <v>0</v>
      </c>
      <c r="Y2556" s="6">
        <f t="shared" si="517"/>
        <v>0</v>
      </c>
      <c r="Z2556" s="6">
        <f t="shared" si="518"/>
        <v>0</v>
      </c>
      <c r="AA2556" s="6">
        <f t="shared" si="519"/>
        <v>8.358873152395919</v>
      </c>
      <c r="AB2556" s="6">
        <f t="shared" si="520"/>
        <v>0</v>
      </c>
      <c r="AC2556" s="6">
        <f t="shared" si="521"/>
        <v>0</v>
      </c>
      <c r="AD2556" s="6">
        <f t="shared" si="522"/>
        <v>0</v>
      </c>
    </row>
    <row r="2557" spans="2:30" x14ac:dyDescent="0.3">
      <c r="B2557" s="71">
        <v>0.35261124617264966</v>
      </c>
      <c r="C2557" s="71">
        <v>125.05472403814044</v>
      </c>
      <c r="P2557" s="6">
        <f t="shared" si="510"/>
        <v>0</v>
      </c>
      <c r="Q2557" s="34">
        <f t="shared" si="511"/>
        <v>0.35261124617264966</v>
      </c>
      <c r="R2557" s="6">
        <f t="shared" si="512"/>
        <v>0.11636171123697439</v>
      </c>
      <c r="S2557" s="6">
        <f t="shared" si="513"/>
        <v>0</v>
      </c>
      <c r="T2557" s="6">
        <f t="shared" si="514"/>
        <v>124.93836232690346</v>
      </c>
      <c r="U2557" s="34">
        <f t="shared" si="515"/>
        <v>0</v>
      </c>
      <c r="V2557" s="35"/>
      <c r="W2557" s="64"/>
      <c r="X2557" s="6">
        <f t="shared" si="516"/>
        <v>0</v>
      </c>
      <c r="Y2557" s="6">
        <f t="shared" si="517"/>
        <v>0.35261124617264966</v>
      </c>
      <c r="Z2557" s="6">
        <f t="shared" si="518"/>
        <v>0</v>
      </c>
      <c r="AA2557" s="6">
        <f t="shared" si="519"/>
        <v>109.64738875382736</v>
      </c>
      <c r="AB2557" s="6">
        <f t="shared" si="520"/>
        <v>0</v>
      </c>
      <c r="AC2557" s="6">
        <f t="shared" si="521"/>
        <v>0</v>
      </c>
      <c r="AD2557" s="6">
        <f t="shared" si="522"/>
        <v>15.054724038140435</v>
      </c>
    </row>
    <row r="2558" spans="2:30" x14ac:dyDescent="0.3">
      <c r="B2558" s="71">
        <v>1.0631614228347526</v>
      </c>
      <c r="C2558" s="71">
        <v>87.148301531413722</v>
      </c>
      <c r="P2558" s="6">
        <f t="shared" si="510"/>
        <v>0</v>
      </c>
      <c r="Q2558" s="34">
        <f t="shared" si="511"/>
        <v>1.0631614228347526</v>
      </c>
      <c r="R2558" s="6">
        <f t="shared" si="512"/>
        <v>0.35084326953546835</v>
      </c>
      <c r="S2558" s="6">
        <f t="shared" si="513"/>
        <v>0</v>
      </c>
      <c r="T2558" s="6">
        <f t="shared" si="514"/>
        <v>86.797458261878248</v>
      </c>
      <c r="U2558" s="34">
        <f t="shared" si="515"/>
        <v>0</v>
      </c>
      <c r="V2558" s="35"/>
      <c r="W2558" s="64"/>
      <c r="X2558" s="6">
        <f t="shared" si="516"/>
        <v>0</v>
      </c>
      <c r="Y2558" s="6">
        <f t="shared" si="517"/>
        <v>1.0631614228347526</v>
      </c>
      <c r="Z2558" s="6">
        <f t="shared" si="518"/>
        <v>0</v>
      </c>
      <c r="AA2558" s="6">
        <f t="shared" si="519"/>
        <v>86.085140108578969</v>
      </c>
      <c r="AB2558" s="6">
        <f t="shared" si="520"/>
        <v>0</v>
      </c>
      <c r="AC2558" s="6">
        <f t="shared" si="521"/>
        <v>0</v>
      </c>
      <c r="AD2558" s="6">
        <f t="shared" si="522"/>
        <v>0</v>
      </c>
    </row>
    <row r="2559" spans="2:30" x14ac:dyDescent="0.3">
      <c r="B2559" s="71">
        <v>3.0794713582135271</v>
      </c>
      <c r="C2559" s="71">
        <v>62.243333007676242</v>
      </c>
      <c r="P2559" s="6">
        <f t="shared" si="510"/>
        <v>0</v>
      </c>
      <c r="Q2559" s="34">
        <f t="shared" si="511"/>
        <v>3.0794713582135271</v>
      </c>
      <c r="R2559" s="6">
        <f t="shared" si="512"/>
        <v>1.0162255482104641</v>
      </c>
      <c r="S2559" s="6">
        <f t="shared" si="513"/>
        <v>0</v>
      </c>
      <c r="T2559" s="6">
        <f t="shared" si="514"/>
        <v>61.227107459465778</v>
      </c>
      <c r="U2559" s="34">
        <f t="shared" si="515"/>
        <v>0</v>
      </c>
      <c r="V2559" s="35"/>
      <c r="W2559" s="64"/>
      <c r="X2559" s="6">
        <f t="shared" si="516"/>
        <v>0</v>
      </c>
      <c r="Y2559" s="6">
        <f t="shared" si="517"/>
        <v>3.0794713582135271</v>
      </c>
      <c r="Z2559" s="6">
        <f t="shared" si="518"/>
        <v>0</v>
      </c>
      <c r="AA2559" s="6">
        <f t="shared" si="519"/>
        <v>59.163861649462717</v>
      </c>
      <c r="AB2559" s="6">
        <f t="shared" si="520"/>
        <v>0</v>
      </c>
      <c r="AC2559" s="6">
        <f t="shared" si="521"/>
        <v>0</v>
      </c>
      <c r="AD2559" s="6">
        <f t="shared" si="522"/>
        <v>0</v>
      </c>
    </row>
    <row r="2560" spans="2:30" x14ac:dyDescent="0.3">
      <c r="B2560" s="71">
        <v>5.2855501343611362</v>
      </c>
      <c r="C2560" s="71">
        <v>46.996427837327658</v>
      </c>
      <c r="P2560" s="6">
        <f t="shared" si="510"/>
        <v>0</v>
      </c>
      <c r="Q2560" s="34">
        <f t="shared" si="511"/>
        <v>5.2855501343611362</v>
      </c>
      <c r="R2560" s="6">
        <f t="shared" si="512"/>
        <v>1.7442315443391749</v>
      </c>
      <c r="S2560" s="6">
        <f t="shared" si="513"/>
        <v>0</v>
      </c>
      <c r="T2560" s="6">
        <f t="shared" si="514"/>
        <v>45.252196292988486</v>
      </c>
      <c r="U2560" s="34">
        <f t="shared" si="515"/>
        <v>0</v>
      </c>
      <c r="V2560" s="35"/>
      <c r="W2560" s="64"/>
      <c r="X2560" s="6">
        <f t="shared" si="516"/>
        <v>0</v>
      </c>
      <c r="Y2560" s="6">
        <f t="shared" si="517"/>
        <v>5.2855501343611362</v>
      </c>
      <c r="Z2560" s="6">
        <f t="shared" si="518"/>
        <v>0</v>
      </c>
      <c r="AA2560" s="6">
        <f t="shared" si="519"/>
        <v>41.710877702966521</v>
      </c>
      <c r="AB2560" s="6">
        <f t="shared" si="520"/>
        <v>0</v>
      </c>
      <c r="AC2560" s="6">
        <f t="shared" si="521"/>
        <v>0</v>
      </c>
      <c r="AD2560" s="6">
        <f t="shared" si="522"/>
        <v>0</v>
      </c>
    </row>
    <row r="2561" spans="2:30" x14ac:dyDescent="0.3">
      <c r="B2561" s="71">
        <v>16.064706902287149</v>
      </c>
      <c r="C2561" s="71">
        <v>31.154886045641817</v>
      </c>
      <c r="P2561" s="6">
        <f t="shared" si="510"/>
        <v>0</v>
      </c>
      <c r="Q2561" s="34">
        <f t="shared" si="511"/>
        <v>16.064706902287149</v>
      </c>
      <c r="R2561" s="6">
        <f t="shared" si="512"/>
        <v>5.3013532777547594</v>
      </c>
      <c r="S2561" s="6">
        <f t="shared" si="513"/>
        <v>0</v>
      </c>
      <c r="T2561" s="6">
        <f t="shared" si="514"/>
        <v>25.853532767887057</v>
      </c>
      <c r="U2561" s="34">
        <f t="shared" si="515"/>
        <v>0</v>
      </c>
      <c r="V2561" s="35"/>
      <c r="W2561" s="64"/>
      <c r="X2561" s="6">
        <f t="shared" si="516"/>
        <v>0</v>
      </c>
      <c r="Y2561" s="6">
        <f t="shared" si="517"/>
        <v>16.064706902287149</v>
      </c>
      <c r="Z2561" s="6">
        <f t="shared" si="518"/>
        <v>0</v>
      </c>
      <c r="AA2561" s="6">
        <f t="shared" si="519"/>
        <v>15.090179143354668</v>
      </c>
      <c r="AB2561" s="6">
        <f t="shared" si="520"/>
        <v>0</v>
      </c>
      <c r="AC2561" s="6">
        <f t="shared" si="521"/>
        <v>0</v>
      </c>
      <c r="AD2561" s="6">
        <f t="shared" si="522"/>
        <v>0</v>
      </c>
    </row>
    <row r="2562" spans="2:30" x14ac:dyDescent="0.3">
      <c r="B2562" s="71">
        <v>15.864515745687818</v>
      </c>
      <c r="C2562" s="71">
        <v>26.66494436478354</v>
      </c>
      <c r="P2562" s="6">
        <f t="shared" si="510"/>
        <v>0</v>
      </c>
      <c r="Q2562" s="34">
        <f t="shared" si="511"/>
        <v>15.864515745687818</v>
      </c>
      <c r="R2562" s="6">
        <f t="shared" si="512"/>
        <v>5.2352901960769804</v>
      </c>
      <c r="S2562" s="6">
        <f t="shared" si="513"/>
        <v>0</v>
      </c>
      <c r="T2562" s="6">
        <f t="shared" si="514"/>
        <v>21.429654168706559</v>
      </c>
      <c r="U2562" s="34">
        <f t="shared" si="515"/>
        <v>0</v>
      </c>
      <c r="V2562" s="35"/>
      <c r="W2562" s="64"/>
      <c r="X2562" s="6">
        <f t="shared" si="516"/>
        <v>0</v>
      </c>
      <c r="Y2562" s="6">
        <f t="shared" si="517"/>
        <v>15.864515745687818</v>
      </c>
      <c r="Z2562" s="6">
        <f t="shared" si="518"/>
        <v>0</v>
      </c>
      <c r="AA2562" s="6">
        <f t="shared" si="519"/>
        <v>10.800428619095722</v>
      </c>
      <c r="AB2562" s="6">
        <f t="shared" si="520"/>
        <v>0</v>
      </c>
      <c r="AC2562" s="6">
        <f t="shared" si="521"/>
        <v>0</v>
      </c>
      <c r="AD2562" s="6">
        <f t="shared" si="522"/>
        <v>0</v>
      </c>
    </row>
    <row r="2563" spans="2:30" x14ac:dyDescent="0.3">
      <c r="B2563" s="71">
        <v>17.999782901304332</v>
      </c>
      <c r="C2563" s="71">
        <v>22.773881068414038</v>
      </c>
      <c r="P2563" s="6">
        <f t="shared" si="510"/>
        <v>0</v>
      </c>
      <c r="Q2563" s="34">
        <f t="shared" si="511"/>
        <v>17.999782901304332</v>
      </c>
      <c r="R2563" s="6">
        <f t="shared" si="512"/>
        <v>5.9399283574304302</v>
      </c>
      <c r="S2563" s="6">
        <f t="shared" si="513"/>
        <v>0</v>
      </c>
      <c r="T2563" s="6">
        <f t="shared" si="514"/>
        <v>16.83395271098361</v>
      </c>
      <c r="U2563" s="34">
        <f t="shared" si="515"/>
        <v>0</v>
      </c>
      <c r="V2563" s="35"/>
      <c r="W2563" s="64"/>
      <c r="X2563" s="6">
        <f t="shared" si="516"/>
        <v>0</v>
      </c>
      <c r="Y2563" s="6">
        <f t="shared" si="517"/>
        <v>17.999782901304332</v>
      </c>
      <c r="Z2563" s="6">
        <f t="shared" si="518"/>
        <v>0</v>
      </c>
      <c r="AA2563" s="6">
        <f t="shared" si="519"/>
        <v>4.774098167109706</v>
      </c>
      <c r="AB2563" s="6">
        <f t="shared" si="520"/>
        <v>0</v>
      </c>
      <c r="AC2563" s="6">
        <f t="shared" si="521"/>
        <v>0</v>
      </c>
      <c r="AD2563" s="6">
        <f t="shared" si="522"/>
        <v>0</v>
      </c>
    </row>
    <row r="2564" spans="2:30" x14ac:dyDescent="0.3">
      <c r="B2564" s="71">
        <v>22.62459760704299</v>
      </c>
      <c r="C2564" s="71">
        <v>21.633441569722351</v>
      </c>
      <c r="P2564" s="6">
        <f t="shared" ref="P2564:P2627" si="523">C2564-R2564-T2564</f>
        <v>0</v>
      </c>
      <c r="Q2564" s="34">
        <f t="shared" ref="Q2564:Q2627" si="524">MIN(318,B2564)</f>
        <v>22.62459760704299</v>
      </c>
      <c r="R2564" s="6">
        <f t="shared" ref="R2564:R2627" si="525">IF(Q2564=0,0,MIN(C2564,Q2564*33%))</f>
        <v>7.4661172103241871</v>
      </c>
      <c r="S2564" s="6">
        <f t="shared" ref="S2564:S2627" si="526">MIN(B2564-Q2564,110*0.76)</f>
        <v>0</v>
      </c>
      <c r="T2564" s="6">
        <f t="shared" ref="T2564:T2627" si="527">MIN(134,C2564-R2564)</f>
        <v>14.167324359398163</v>
      </c>
      <c r="U2564" s="34">
        <f t="shared" ref="U2564:U2627" si="528">MIN(B2564-S2564-Q2564,134)</f>
        <v>0</v>
      </c>
      <c r="V2564" s="35"/>
      <c r="W2564" s="64"/>
      <c r="X2564" s="6">
        <f t="shared" ref="X2564:X2627" si="529">C2564-Y2564-AA2564-AD2564</f>
        <v>0</v>
      </c>
      <c r="Y2564" s="6">
        <f t="shared" ref="Y2564:Y2627" si="530">MIN(B2564,C2564)</f>
        <v>21.633441569722351</v>
      </c>
      <c r="Z2564" s="6">
        <f t="shared" ref="Z2564:Z2627" si="531">MIN(B2564-Y2564-AB2564,110*M$33)</f>
        <v>0</v>
      </c>
      <c r="AA2564" s="6">
        <f t="shared" ref="AA2564:AA2627" si="532">MIN(C2564-Y2564,110-Y2564)</f>
        <v>0</v>
      </c>
      <c r="AB2564" s="6">
        <f t="shared" ref="AB2564:AB2627" si="533">MIN(B2564-Y2564,120-Y2564)</f>
        <v>0.99115603732063917</v>
      </c>
      <c r="AC2564" s="6">
        <f t="shared" ref="AC2564:AC2627" si="534">B2564-Y2564-Z2564-AB2564</f>
        <v>0</v>
      </c>
      <c r="AD2564" s="6">
        <f t="shared" ref="AD2564:AD2627" si="535">C2564-Y2564-AA2564</f>
        <v>0</v>
      </c>
    </row>
    <row r="2565" spans="2:30" x14ac:dyDescent="0.3">
      <c r="B2565" s="71">
        <v>24.571774231695709</v>
      </c>
      <c r="C2565" s="71">
        <v>22.25768443332921</v>
      </c>
      <c r="P2565" s="6">
        <f t="shared" si="523"/>
        <v>0</v>
      </c>
      <c r="Q2565" s="34">
        <f t="shared" si="524"/>
        <v>24.571774231695709</v>
      </c>
      <c r="R2565" s="6">
        <f t="shared" si="525"/>
        <v>8.108685496459584</v>
      </c>
      <c r="S2565" s="6">
        <f t="shared" si="526"/>
        <v>0</v>
      </c>
      <c r="T2565" s="6">
        <f t="shared" si="527"/>
        <v>14.148998936869626</v>
      </c>
      <c r="U2565" s="34">
        <f t="shared" si="528"/>
        <v>0</v>
      </c>
      <c r="V2565" s="35"/>
      <c r="W2565" s="64"/>
      <c r="X2565" s="6">
        <f t="shared" si="529"/>
        <v>0</v>
      </c>
      <c r="Y2565" s="6">
        <f t="shared" si="530"/>
        <v>22.25768443332921</v>
      </c>
      <c r="Z2565" s="6">
        <f t="shared" si="531"/>
        <v>0</v>
      </c>
      <c r="AA2565" s="6">
        <f t="shared" si="532"/>
        <v>0</v>
      </c>
      <c r="AB2565" s="6">
        <f t="shared" si="533"/>
        <v>2.3140897983664992</v>
      </c>
      <c r="AC2565" s="6">
        <f t="shared" si="534"/>
        <v>0</v>
      </c>
      <c r="AD2565" s="6">
        <f t="shared" si="535"/>
        <v>0</v>
      </c>
    </row>
    <row r="2566" spans="2:30" x14ac:dyDescent="0.3">
      <c r="B2566" s="71">
        <v>22.993837341554556</v>
      </c>
      <c r="C2566" s="71">
        <v>26.307343128364039</v>
      </c>
      <c r="P2566" s="6">
        <f t="shared" si="523"/>
        <v>0</v>
      </c>
      <c r="Q2566" s="34">
        <f t="shared" si="524"/>
        <v>22.993837341554556</v>
      </c>
      <c r="R2566" s="6">
        <f t="shared" si="525"/>
        <v>7.5879663227130036</v>
      </c>
      <c r="S2566" s="6">
        <f t="shared" si="526"/>
        <v>0</v>
      </c>
      <c r="T2566" s="6">
        <f t="shared" si="527"/>
        <v>18.719376805651034</v>
      </c>
      <c r="U2566" s="34">
        <f t="shared" si="528"/>
        <v>0</v>
      </c>
      <c r="V2566" s="35"/>
      <c r="W2566" s="64"/>
      <c r="X2566" s="6">
        <f t="shared" si="529"/>
        <v>0</v>
      </c>
      <c r="Y2566" s="6">
        <f t="shared" si="530"/>
        <v>22.993837341554556</v>
      </c>
      <c r="Z2566" s="6">
        <f t="shared" si="531"/>
        <v>0</v>
      </c>
      <c r="AA2566" s="6">
        <f t="shared" si="532"/>
        <v>3.3135057868094826</v>
      </c>
      <c r="AB2566" s="6">
        <f t="shared" si="533"/>
        <v>0</v>
      </c>
      <c r="AC2566" s="6">
        <f t="shared" si="534"/>
        <v>0</v>
      </c>
      <c r="AD2566" s="6">
        <f t="shared" si="535"/>
        <v>0</v>
      </c>
    </row>
    <row r="2567" spans="2:30" x14ac:dyDescent="0.3">
      <c r="B2567" s="71">
        <v>22.260597591268738</v>
      </c>
      <c r="C2567" s="71">
        <v>34.717604034236928</v>
      </c>
      <c r="P2567" s="6">
        <f t="shared" si="523"/>
        <v>0</v>
      </c>
      <c r="Q2567" s="34">
        <f t="shared" si="524"/>
        <v>22.260597591268738</v>
      </c>
      <c r="R2567" s="6">
        <f t="shared" si="525"/>
        <v>7.3459972051186835</v>
      </c>
      <c r="S2567" s="6">
        <f t="shared" si="526"/>
        <v>0</v>
      </c>
      <c r="T2567" s="6">
        <f t="shared" si="527"/>
        <v>27.371606829118242</v>
      </c>
      <c r="U2567" s="34">
        <f t="shared" si="528"/>
        <v>0</v>
      </c>
      <c r="V2567" s="35"/>
      <c r="W2567" s="64"/>
      <c r="X2567" s="6">
        <f t="shared" si="529"/>
        <v>0</v>
      </c>
      <c r="Y2567" s="6">
        <f t="shared" si="530"/>
        <v>22.260597591268738</v>
      </c>
      <c r="Z2567" s="6">
        <f t="shared" si="531"/>
        <v>0</v>
      </c>
      <c r="AA2567" s="6">
        <f t="shared" si="532"/>
        <v>12.45700644296819</v>
      </c>
      <c r="AB2567" s="6">
        <f t="shared" si="533"/>
        <v>0</v>
      </c>
      <c r="AC2567" s="6">
        <f t="shared" si="534"/>
        <v>0</v>
      </c>
      <c r="AD2567" s="6">
        <f t="shared" si="535"/>
        <v>0</v>
      </c>
    </row>
    <row r="2568" spans="2:30" x14ac:dyDescent="0.3">
      <c r="B2568" s="71">
        <v>7.4918488437388486</v>
      </c>
      <c r="C2568" s="71">
        <v>1.8265047120167806</v>
      </c>
      <c r="P2568" s="6">
        <f t="shared" si="523"/>
        <v>0</v>
      </c>
      <c r="Q2568" s="34">
        <f t="shared" si="524"/>
        <v>7.4918488437388486</v>
      </c>
      <c r="R2568" s="6">
        <f t="shared" si="525"/>
        <v>1.8265047120167806</v>
      </c>
      <c r="S2568" s="6">
        <f t="shared" si="526"/>
        <v>0</v>
      </c>
      <c r="T2568" s="6">
        <f t="shared" si="527"/>
        <v>0</v>
      </c>
      <c r="U2568" s="34">
        <f t="shared" si="528"/>
        <v>0</v>
      </c>
      <c r="V2568" s="35"/>
      <c r="W2568" s="64"/>
      <c r="X2568" s="6">
        <f t="shared" si="529"/>
        <v>0</v>
      </c>
      <c r="Y2568" s="6">
        <f t="shared" si="530"/>
        <v>1.8265047120167806</v>
      </c>
      <c r="Z2568" s="6">
        <f t="shared" si="531"/>
        <v>0</v>
      </c>
      <c r="AA2568" s="6">
        <f t="shared" si="532"/>
        <v>0</v>
      </c>
      <c r="AB2568" s="6">
        <f t="shared" si="533"/>
        <v>5.6653441317220681</v>
      </c>
      <c r="AC2568" s="6">
        <f t="shared" si="534"/>
        <v>0</v>
      </c>
      <c r="AD2568" s="6">
        <f t="shared" si="535"/>
        <v>0</v>
      </c>
    </row>
    <row r="2569" spans="2:30" x14ac:dyDescent="0.3">
      <c r="B2569" s="71">
        <v>2.058215983542429</v>
      </c>
      <c r="C2569" s="71">
        <v>2.3838973419279568</v>
      </c>
      <c r="P2569" s="6">
        <f t="shared" si="523"/>
        <v>0</v>
      </c>
      <c r="Q2569" s="34">
        <f t="shared" si="524"/>
        <v>2.058215983542429</v>
      </c>
      <c r="R2569" s="6">
        <f t="shared" si="525"/>
        <v>0.67921127456900154</v>
      </c>
      <c r="S2569" s="6">
        <f t="shared" si="526"/>
        <v>0</v>
      </c>
      <c r="T2569" s="6">
        <f t="shared" si="527"/>
        <v>1.7046860673589552</v>
      </c>
      <c r="U2569" s="34">
        <f t="shared" si="528"/>
        <v>0</v>
      </c>
      <c r="V2569" s="35"/>
      <c r="W2569" s="64"/>
      <c r="X2569" s="6">
        <f t="shared" si="529"/>
        <v>0</v>
      </c>
      <c r="Y2569" s="6">
        <f t="shared" si="530"/>
        <v>2.058215983542429</v>
      </c>
      <c r="Z2569" s="6">
        <f t="shared" si="531"/>
        <v>0</v>
      </c>
      <c r="AA2569" s="6">
        <f t="shared" si="532"/>
        <v>0.32568135838552781</v>
      </c>
      <c r="AB2569" s="6">
        <f t="shared" si="533"/>
        <v>0</v>
      </c>
      <c r="AC2569" s="6">
        <f t="shared" si="534"/>
        <v>0</v>
      </c>
      <c r="AD2569" s="6">
        <f t="shared" si="535"/>
        <v>0</v>
      </c>
    </row>
    <row r="2570" spans="2:30" x14ac:dyDescent="0.3">
      <c r="B2570" s="71">
        <v>0</v>
      </c>
      <c r="C2570" s="71">
        <v>3.8649630718381154</v>
      </c>
      <c r="P2570" s="6">
        <f t="shared" si="523"/>
        <v>0</v>
      </c>
      <c r="Q2570" s="34">
        <f t="shared" si="524"/>
        <v>0</v>
      </c>
      <c r="R2570" s="6">
        <f t="shared" si="525"/>
        <v>0</v>
      </c>
      <c r="S2570" s="6">
        <f t="shared" si="526"/>
        <v>0</v>
      </c>
      <c r="T2570" s="6">
        <f t="shared" si="527"/>
        <v>3.8649630718381154</v>
      </c>
      <c r="U2570" s="34">
        <f t="shared" si="528"/>
        <v>0</v>
      </c>
      <c r="V2570" s="35"/>
      <c r="W2570" s="64"/>
      <c r="X2570" s="6">
        <f t="shared" si="529"/>
        <v>0</v>
      </c>
      <c r="Y2570" s="6">
        <f t="shared" si="530"/>
        <v>0</v>
      </c>
      <c r="Z2570" s="6">
        <f t="shared" si="531"/>
        <v>0</v>
      </c>
      <c r="AA2570" s="6">
        <f t="shared" si="532"/>
        <v>3.8649630718381154</v>
      </c>
      <c r="AB2570" s="6">
        <f t="shared" si="533"/>
        <v>0</v>
      </c>
      <c r="AC2570" s="6">
        <f t="shared" si="534"/>
        <v>0</v>
      </c>
      <c r="AD2570" s="6">
        <f t="shared" si="535"/>
        <v>0</v>
      </c>
    </row>
    <row r="2571" spans="2:30" x14ac:dyDescent="0.3">
      <c r="B2571" s="71">
        <v>0</v>
      </c>
      <c r="C2571" s="71">
        <v>5.1680480896019256</v>
      </c>
      <c r="P2571" s="6">
        <f t="shared" si="523"/>
        <v>0</v>
      </c>
      <c r="Q2571" s="34">
        <f t="shared" si="524"/>
        <v>0</v>
      </c>
      <c r="R2571" s="6">
        <f t="shared" si="525"/>
        <v>0</v>
      </c>
      <c r="S2571" s="6">
        <f t="shared" si="526"/>
        <v>0</v>
      </c>
      <c r="T2571" s="6">
        <f t="shared" si="527"/>
        <v>5.1680480896019256</v>
      </c>
      <c r="U2571" s="34">
        <f t="shared" si="528"/>
        <v>0</v>
      </c>
      <c r="V2571" s="35"/>
      <c r="W2571" s="64"/>
      <c r="X2571" s="6">
        <f t="shared" si="529"/>
        <v>0</v>
      </c>
      <c r="Y2571" s="6">
        <f t="shared" si="530"/>
        <v>0</v>
      </c>
      <c r="Z2571" s="6">
        <f t="shared" si="531"/>
        <v>0</v>
      </c>
      <c r="AA2571" s="6">
        <f t="shared" si="532"/>
        <v>5.1680480896019256</v>
      </c>
      <c r="AB2571" s="6">
        <f t="shared" si="533"/>
        <v>0</v>
      </c>
      <c r="AC2571" s="6">
        <f t="shared" si="534"/>
        <v>0</v>
      </c>
      <c r="AD2571" s="6">
        <f t="shared" si="535"/>
        <v>0</v>
      </c>
    </row>
    <row r="2572" spans="2:30" x14ac:dyDescent="0.3">
      <c r="B2572" s="71">
        <v>0</v>
      </c>
      <c r="C2572" s="71">
        <v>6.3688705027590728</v>
      </c>
      <c r="P2572" s="6">
        <f t="shared" si="523"/>
        <v>0</v>
      </c>
      <c r="Q2572" s="34">
        <f t="shared" si="524"/>
        <v>0</v>
      </c>
      <c r="R2572" s="6">
        <f t="shared" si="525"/>
        <v>0</v>
      </c>
      <c r="S2572" s="6">
        <f t="shared" si="526"/>
        <v>0</v>
      </c>
      <c r="T2572" s="6">
        <f t="shared" si="527"/>
        <v>6.3688705027590728</v>
      </c>
      <c r="U2572" s="34">
        <f t="shared" si="528"/>
        <v>0</v>
      </c>
      <c r="V2572" s="35"/>
      <c r="W2572" s="64"/>
      <c r="X2572" s="6">
        <f t="shared" si="529"/>
        <v>0</v>
      </c>
      <c r="Y2572" s="6">
        <f t="shared" si="530"/>
        <v>0</v>
      </c>
      <c r="Z2572" s="6">
        <f t="shared" si="531"/>
        <v>0</v>
      </c>
      <c r="AA2572" s="6">
        <f t="shared" si="532"/>
        <v>6.3688705027590728</v>
      </c>
      <c r="AB2572" s="6">
        <f t="shared" si="533"/>
        <v>0</v>
      </c>
      <c r="AC2572" s="6">
        <f t="shared" si="534"/>
        <v>0</v>
      </c>
      <c r="AD2572" s="6">
        <f t="shared" si="535"/>
        <v>0</v>
      </c>
    </row>
    <row r="2573" spans="2:30" x14ac:dyDescent="0.3">
      <c r="B2573" s="71">
        <v>0</v>
      </c>
      <c r="C2573" s="71">
        <v>7.4605643859596737</v>
      </c>
      <c r="P2573" s="6">
        <f t="shared" si="523"/>
        <v>0</v>
      </c>
      <c r="Q2573" s="34">
        <f t="shared" si="524"/>
        <v>0</v>
      </c>
      <c r="R2573" s="6">
        <f t="shared" si="525"/>
        <v>0</v>
      </c>
      <c r="S2573" s="6">
        <f t="shared" si="526"/>
        <v>0</v>
      </c>
      <c r="T2573" s="6">
        <f t="shared" si="527"/>
        <v>7.4605643859596737</v>
      </c>
      <c r="U2573" s="34">
        <f t="shared" si="528"/>
        <v>0</v>
      </c>
      <c r="V2573" s="35"/>
      <c r="W2573" s="64"/>
      <c r="X2573" s="6">
        <f t="shared" si="529"/>
        <v>0</v>
      </c>
      <c r="Y2573" s="6">
        <f t="shared" si="530"/>
        <v>0</v>
      </c>
      <c r="Z2573" s="6">
        <f t="shared" si="531"/>
        <v>0</v>
      </c>
      <c r="AA2573" s="6">
        <f t="shared" si="532"/>
        <v>7.4605643859596737</v>
      </c>
      <c r="AB2573" s="6">
        <f t="shared" si="533"/>
        <v>0</v>
      </c>
      <c r="AC2573" s="6">
        <f t="shared" si="534"/>
        <v>0</v>
      </c>
      <c r="AD2573" s="6">
        <f t="shared" si="535"/>
        <v>0</v>
      </c>
    </row>
    <row r="2574" spans="2:30" x14ac:dyDescent="0.3">
      <c r="B2574" s="71">
        <v>0</v>
      </c>
      <c r="C2574" s="71">
        <v>8.4176991842930828</v>
      </c>
      <c r="P2574" s="6">
        <f t="shared" si="523"/>
        <v>0</v>
      </c>
      <c r="Q2574" s="34">
        <f t="shared" si="524"/>
        <v>0</v>
      </c>
      <c r="R2574" s="6">
        <f t="shared" si="525"/>
        <v>0</v>
      </c>
      <c r="S2574" s="6">
        <f t="shared" si="526"/>
        <v>0</v>
      </c>
      <c r="T2574" s="6">
        <f t="shared" si="527"/>
        <v>8.4176991842930828</v>
      </c>
      <c r="U2574" s="34">
        <f t="shared" si="528"/>
        <v>0</v>
      </c>
      <c r="V2574" s="35"/>
      <c r="W2574" s="64"/>
      <c r="X2574" s="6">
        <f t="shared" si="529"/>
        <v>0</v>
      </c>
      <c r="Y2574" s="6">
        <f t="shared" si="530"/>
        <v>0</v>
      </c>
      <c r="Z2574" s="6">
        <f t="shared" si="531"/>
        <v>0</v>
      </c>
      <c r="AA2574" s="6">
        <f t="shared" si="532"/>
        <v>8.4176991842930828</v>
      </c>
      <c r="AB2574" s="6">
        <f t="shared" si="533"/>
        <v>0</v>
      </c>
      <c r="AC2574" s="6">
        <f t="shared" si="534"/>
        <v>0</v>
      </c>
      <c r="AD2574" s="6">
        <f t="shared" si="535"/>
        <v>0</v>
      </c>
    </row>
    <row r="2575" spans="2:30" x14ac:dyDescent="0.3">
      <c r="B2575" s="71">
        <v>0</v>
      </c>
      <c r="C2575" s="71">
        <v>9.348846726935756</v>
      </c>
      <c r="P2575" s="6">
        <f t="shared" si="523"/>
        <v>0</v>
      </c>
      <c r="Q2575" s="34">
        <f t="shared" si="524"/>
        <v>0</v>
      </c>
      <c r="R2575" s="6">
        <f t="shared" si="525"/>
        <v>0</v>
      </c>
      <c r="S2575" s="6">
        <f t="shared" si="526"/>
        <v>0</v>
      </c>
      <c r="T2575" s="6">
        <f t="shared" si="527"/>
        <v>9.348846726935756</v>
      </c>
      <c r="U2575" s="34">
        <f t="shared" si="528"/>
        <v>0</v>
      </c>
      <c r="V2575" s="35"/>
      <c r="W2575" s="64"/>
      <c r="X2575" s="6">
        <f t="shared" si="529"/>
        <v>0</v>
      </c>
      <c r="Y2575" s="6">
        <f t="shared" si="530"/>
        <v>0</v>
      </c>
      <c r="Z2575" s="6">
        <f t="shared" si="531"/>
        <v>0</v>
      </c>
      <c r="AA2575" s="6">
        <f t="shared" si="532"/>
        <v>9.348846726935756</v>
      </c>
      <c r="AB2575" s="6">
        <f t="shared" si="533"/>
        <v>0</v>
      </c>
      <c r="AC2575" s="6">
        <f t="shared" si="534"/>
        <v>0</v>
      </c>
      <c r="AD2575" s="6">
        <f t="shared" si="535"/>
        <v>0</v>
      </c>
    </row>
    <row r="2576" spans="2:30" x14ac:dyDescent="0.3">
      <c r="B2576" s="71">
        <v>0</v>
      </c>
      <c r="C2576" s="71">
        <v>10.290477595255295</v>
      </c>
      <c r="P2576" s="6">
        <f t="shared" si="523"/>
        <v>0</v>
      </c>
      <c r="Q2576" s="34">
        <f t="shared" si="524"/>
        <v>0</v>
      </c>
      <c r="R2576" s="6">
        <f t="shared" si="525"/>
        <v>0</v>
      </c>
      <c r="S2576" s="6">
        <f t="shared" si="526"/>
        <v>0</v>
      </c>
      <c r="T2576" s="6">
        <f t="shared" si="527"/>
        <v>10.290477595255295</v>
      </c>
      <c r="U2576" s="34">
        <f t="shared" si="528"/>
        <v>0</v>
      </c>
      <c r="V2576" s="35"/>
      <c r="W2576" s="64"/>
      <c r="X2576" s="6">
        <f t="shared" si="529"/>
        <v>0</v>
      </c>
      <c r="Y2576" s="6">
        <f t="shared" si="530"/>
        <v>0</v>
      </c>
      <c r="Z2576" s="6">
        <f t="shared" si="531"/>
        <v>0</v>
      </c>
      <c r="AA2576" s="6">
        <f t="shared" si="532"/>
        <v>10.290477595255295</v>
      </c>
      <c r="AB2576" s="6">
        <f t="shared" si="533"/>
        <v>0</v>
      </c>
      <c r="AC2576" s="6">
        <f t="shared" si="534"/>
        <v>0</v>
      </c>
      <c r="AD2576" s="6">
        <f t="shared" si="535"/>
        <v>0</v>
      </c>
    </row>
    <row r="2577" spans="2:30" x14ac:dyDescent="0.3">
      <c r="B2577" s="71">
        <v>0</v>
      </c>
      <c r="C2577" s="71">
        <v>11.198413823426373</v>
      </c>
      <c r="P2577" s="6">
        <f t="shared" si="523"/>
        <v>0</v>
      </c>
      <c r="Q2577" s="34">
        <f t="shared" si="524"/>
        <v>0</v>
      </c>
      <c r="R2577" s="6">
        <f t="shared" si="525"/>
        <v>0</v>
      </c>
      <c r="S2577" s="6">
        <f t="shared" si="526"/>
        <v>0</v>
      </c>
      <c r="T2577" s="6">
        <f t="shared" si="527"/>
        <v>11.198413823426373</v>
      </c>
      <c r="U2577" s="34">
        <f t="shared" si="528"/>
        <v>0</v>
      </c>
      <c r="V2577" s="35"/>
      <c r="W2577" s="64"/>
      <c r="X2577" s="6">
        <f t="shared" si="529"/>
        <v>0</v>
      </c>
      <c r="Y2577" s="6">
        <f t="shared" si="530"/>
        <v>0</v>
      </c>
      <c r="Z2577" s="6">
        <f t="shared" si="531"/>
        <v>0</v>
      </c>
      <c r="AA2577" s="6">
        <f t="shared" si="532"/>
        <v>11.198413823426373</v>
      </c>
      <c r="AB2577" s="6">
        <f t="shared" si="533"/>
        <v>0</v>
      </c>
      <c r="AC2577" s="6">
        <f t="shared" si="534"/>
        <v>0</v>
      </c>
      <c r="AD2577" s="6">
        <f t="shared" si="535"/>
        <v>0</v>
      </c>
    </row>
    <row r="2578" spans="2:30" x14ac:dyDescent="0.3">
      <c r="B2578" s="71">
        <v>0</v>
      </c>
      <c r="C2578" s="71">
        <v>12.112082325834379</v>
      </c>
      <c r="P2578" s="6">
        <f t="shared" si="523"/>
        <v>0</v>
      </c>
      <c r="Q2578" s="34">
        <f t="shared" si="524"/>
        <v>0</v>
      </c>
      <c r="R2578" s="6">
        <f t="shared" si="525"/>
        <v>0</v>
      </c>
      <c r="S2578" s="6">
        <f t="shared" si="526"/>
        <v>0</v>
      </c>
      <c r="T2578" s="6">
        <f t="shared" si="527"/>
        <v>12.112082325834379</v>
      </c>
      <c r="U2578" s="34">
        <f t="shared" si="528"/>
        <v>0</v>
      </c>
      <c r="V2578" s="35"/>
      <c r="W2578" s="64"/>
      <c r="X2578" s="6">
        <f t="shared" si="529"/>
        <v>0</v>
      </c>
      <c r="Y2578" s="6">
        <f t="shared" si="530"/>
        <v>0</v>
      </c>
      <c r="Z2578" s="6">
        <f t="shared" si="531"/>
        <v>0</v>
      </c>
      <c r="AA2578" s="6">
        <f t="shared" si="532"/>
        <v>12.112082325834379</v>
      </c>
      <c r="AB2578" s="6">
        <f t="shared" si="533"/>
        <v>0</v>
      </c>
      <c r="AC2578" s="6">
        <f t="shared" si="534"/>
        <v>0</v>
      </c>
      <c r="AD2578" s="6">
        <f t="shared" si="535"/>
        <v>0</v>
      </c>
    </row>
    <row r="2579" spans="2:30" x14ac:dyDescent="0.3">
      <c r="B2579" s="71">
        <v>0</v>
      </c>
      <c r="C2579" s="71">
        <v>8.3709744950917848</v>
      </c>
      <c r="P2579" s="6">
        <f t="shared" si="523"/>
        <v>0</v>
      </c>
      <c r="Q2579" s="34">
        <f t="shared" si="524"/>
        <v>0</v>
      </c>
      <c r="R2579" s="6">
        <f t="shared" si="525"/>
        <v>0</v>
      </c>
      <c r="S2579" s="6">
        <f t="shared" si="526"/>
        <v>0</v>
      </c>
      <c r="T2579" s="6">
        <f t="shared" si="527"/>
        <v>8.3709744950917848</v>
      </c>
      <c r="U2579" s="34">
        <f t="shared" si="528"/>
        <v>0</v>
      </c>
      <c r="V2579" s="35"/>
      <c r="W2579" s="64"/>
      <c r="X2579" s="6">
        <f t="shared" si="529"/>
        <v>0</v>
      </c>
      <c r="Y2579" s="6">
        <f t="shared" si="530"/>
        <v>0</v>
      </c>
      <c r="Z2579" s="6">
        <f t="shared" si="531"/>
        <v>0</v>
      </c>
      <c r="AA2579" s="6">
        <f t="shared" si="532"/>
        <v>8.3709744950917848</v>
      </c>
      <c r="AB2579" s="6">
        <f t="shared" si="533"/>
        <v>0</v>
      </c>
      <c r="AC2579" s="6">
        <f t="shared" si="534"/>
        <v>0</v>
      </c>
      <c r="AD2579" s="6">
        <f t="shared" si="535"/>
        <v>0</v>
      </c>
    </row>
    <row r="2580" spans="2:30" x14ac:dyDescent="0.3">
      <c r="B2580" s="71">
        <v>0</v>
      </c>
      <c r="C2580" s="71">
        <v>7.4948557835753888</v>
      </c>
      <c r="P2580" s="6">
        <f t="shared" si="523"/>
        <v>0</v>
      </c>
      <c r="Q2580" s="34">
        <f t="shared" si="524"/>
        <v>0</v>
      </c>
      <c r="R2580" s="6">
        <f t="shared" si="525"/>
        <v>0</v>
      </c>
      <c r="S2580" s="6">
        <f t="shared" si="526"/>
        <v>0</v>
      </c>
      <c r="T2580" s="6">
        <f t="shared" si="527"/>
        <v>7.4948557835753888</v>
      </c>
      <c r="U2580" s="34">
        <f t="shared" si="528"/>
        <v>0</v>
      </c>
      <c r="V2580" s="35"/>
      <c r="W2580" s="64"/>
      <c r="X2580" s="6">
        <f t="shared" si="529"/>
        <v>0</v>
      </c>
      <c r="Y2580" s="6">
        <f t="shared" si="530"/>
        <v>0</v>
      </c>
      <c r="Z2580" s="6">
        <f t="shared" si="531"/>
        <v>0</v>
      </c>
      <c r="AA2580" s="6">
        <f t="shared" si="532"/>
        <v>7.4948557835753888</v>
      </c>
      <c r="AB2580" s="6">
        <f t="shared" si="533"/>
        <v>0</v>
      </c>
      <c r="AC2580" s="6">
        <f t="shared" si="534"/>
        <v>0</v>
      </c>
      <c r="AD2580" s="6">
        <f t="shared" si="535"/>
        <v>0</v>
      </c>
    </row>
    <row r="2581" spans="2:30" x14ac:dyDescent="0.3">
      <c r="B2581" s="71">
        <v>0.2174094841576884</v>
      </c>
      <c r="C2581" s="71">
        <v>156.86844922527231</v>
      </c>
      <c r="P2581" s="6">
        <f t="shared" si="523"/>
        <v>22.796704095500274</v>
      </c>
      <c r="Q2581" s="34">
        <f t="shared" si="524"/>
        <v>0.2174094841576884</v>
      </c>
      <c r="R2581" s="6">
        <f t="shared" si="525"/>
        <v>7.1745129772037175E-2</v>
      </c>
      <c r="S2581" s="6">
        <f t="shared" si="526"/>
        <v>0</v>
      </c>
      <c r="T2581" s="6">
        <f t="shared" si="527"/>
        <v>134</v>
      </c>
      <c r="U2581" s="34">
        <f t="shared" si="528"/>
        <v>0</v>
      </c>
      <c r="V2581" s="35"/>
      <c r="W2581" s="64"/>
      <c r="X2581" s="6">
        <f t="shared" si="529"/>
        <v>0</v>
      </c>
      <c r="Y2581" s="6">
        <f t="shared" si="530"/>
        <v>0.2174094841576884</v>
      </c>
      <c r="Z2581" s="6">
        <f t="shared" si="531"/>
        <v>0</v>
      </c>
      <c r="AA2581" s="6">
        <f t="shared" si="532"/>
        <v>109.78259051584232</v>
      </c>
      <c r="AB2581" s="6">
        <f t="shared" si="533"/>
        <v>0</v>
      </c>
      <c r="AC2581" s="6">
        <f t="shared" si="534"/>
        <v>0</v>
      </c>
      <c r="AD2581" s="6">
        <f t="shared" si="535"/>
        <v>46.868449225272315</v>
      </c>
    </row>
    <row r="2582" spans="2:30" x14ac:dyDescent="0.3">
      <c r="B2582" s="71">
        <v>0.65937609779633077</v>
      </c>
      <c r="C2582" s="71">
        <v>129.30649553934759</v>
      </c>
      <c r="P2582" s="6">
        <f t="shared" si="523"/>
        <v>0</v>
      </c>
      <c r="Q2582" s="34">
        <f t="shared" si="524"/>
        <v>0.65937609779633077</v>
      </c>
      <c r="R2582" s="6">
        <f t="shared" si="525"/>
        <v>0.21759411227278916</v>
      </c>
      <c r="S2582" s="6">
        <f t="shared" si="526"/>
        <v>0</v>
      </c>
      <c r="T2582" s="6">
        <f t="shared" si="527"/>
        <v>129.0889014270748</v>
      </c>
      <c r="U2582" s="34">
        <f t="shared" si="528"/>
        <v>0</v>
      </c>
      <c r="V2582" s="35"/>
      <c r="W2582" s="64"/>
      <c r="X2582" s="6">
        <f t="shared" si="529"/>
        <v>0</v>
      </c>
      <c r="Y2582" s="6">
        <f t="shared" si="530"/>
        <v>0.65937609779633077</v>
      </c>
      <c r="Z2582" s="6">
        <f t="shared" si="531"/>
        <v>0</v>
      </c>
      <c r="AA2582" s="6">
        <f t="shared" si="532"/>
        <v>109.34062390220367</v>
      </c>
      <c r="AB2582" s="6">
        <f t="shared" si="533"/>
        <v>0</v>
      </c>
      <c r="AC2582" s="6">
        <f t="shared" si="534"/>
        <v>0</v>
      </c>
      <c r="AD2582" s="6">
        <f t="shared" si="535"/>
        <v>19.306495539347594</v>
      </c>
    </row>
    <row r="2583" spans="2:30" x14ac:dyDescent="0.3">
      <c r="B2583" s="71">
        <v>3.5689490220320299</v>
      </c>
      <c r="C2583" s="71">
        <v>100.26127416240625</v>
      </c>
      <c r="P2583" s="6">
        <f t="shared" si="523"/>
        <v>0</v>
      </c>
      <c r="Q2583" s="34">
        <f t="shared" si="524"/>
        <v>3.5689490220320299</v>
      </c>
      <c r="R2583" s="6">
        <f t="shared" si="525"/>
        <v>1.1777531772705698</v>
      </c>
      <c r="S2583" s="6">
        <f t="shared" si="526"/>
        <v>0</v>
      </c>
      <c r="T2583" s="6">
        <f t="shared" si="527"/>
        <v>99.083520985135678</v>
      </c>
      <c r="U2583" s="34">
        <f t="shared" si="528"/>
        <v>0</v>
      </c>
      <c r="V2583" s="35"/>
      <c r="W2583" s="64"/>
      <c r="X2583" s="6">
        <f t="shared" si="529"/>
        <v>0</v>
      </c>
      <c r="Y2583" s="6">
        <f t="shared" si="530"/>
        <v>3.5689490220320299</v>
      </c>
      <c r="Z2583" s="6">
        <f t="shared" si="531"/>
        <v>0</v>
      </c>
      <c r="AA2583" s="6">
        <f t="shared" si="532"/>
        <v>96.692325140374223</v>
      </c>
      <c r="AB2583" s="6">
        <f t="shared" si="533"/>
        <v>0</v>
      </c>
      <c r="AC2583" s="6">
        <f t="shared" si="534"/>
        <v>0</v>
      </c>
      <c r="AD2583" s="6">
        <f t="shared" si="535"/>
        <v>0</v>
      </c>
    </row>
    <row r="2584" spans="2:30" x14ac:dyDescent="0.3">
      <c r="B2584" s="71">
        <v>6.1474644176609692</v>
      </c>
      <c r="C2584" s="71">
        <v>77.743251700150978</v>
      </c>
      <c r="P2584" s="6">
        <f t="shared" si="523"/>
        <v>0</v>
      </c>
      <c r="Q2584" s="34">
        <f t="shared" si="524"/>
        <v>6.1474644176609692</v>
      </c>
      <c r="R2584" s="6">
        <f t="shared" si="525"/>
        <v>2.0286632578281201</v>
      </c>
      <c r="S2584" s="6">
        <f t="shared" si="526"/>
        <v>0</v>
      </c>
      <c r="T2584" s="6">
        <f t="shared" si="527"/>
        <v>75.714588442322864</v>
      </c>
      <c r="U2584" s="34">
        <f t="shared" si="528"/>
        <v>0</v>
      </c>
      <c r="V2584" s="35"/>
      <c r="W2584" s="64"/>
      <c r="X2584" s="6">
        <f t="shared" si="529"/>
        <v>0</v>
      </c>
      <c r="Y2584" s="6">
        <f t="shared" si="530"/>
        <v>6.1474644176609692</v>
      </c>
      <c r="Z2584" s="6">
        <f t="shared" si="531"/>
        <v>0</v>
      </c>
      <c r="AA2584" s="6">
        <f t="shared" si="532"/>
        <v>71.595787282490008</v>
      </c>
      <c r="AB2584" s="6">
        <f t="shared" si="533"/>
        <v>0</v>
      </c>
      <c r="AC2584" s="6">
        <f t="shared" si="534"/>
        <v>0</v>
      </c>
      <c r="AD2584" s="6">
        <f t="shared" si="535"/>
        <v>0</v>
      </c>
    </row>
    <row r="2585" spans="2:30" x14ac:dyDescent="0.3">
      <c r="B2585" s="71">
        <v>15.551981540943084</v>
      </c>
      <c r="C2585" s="71">
        <v>59.640159643178059</v>
      </c>
      <c r="P2585" s="6">
        <f t="shared" si="523"/>
        <v>0</v>
      </c>
      <c r="Q2585" s="34">
        <f t="shared" si="524"/>
        <v>15.551981540943084</v>
      </c>
      <c r="R2585" s="6">
        <f t="shared" si="525"/>
        <v>5.132153908511218</v>
      </c>
      <c r="S2585" s="6">
        <f t="shared" si="526"/>
        <v>0</v>
      </c>
      <c r="T2585" s="6">
        <f t="shared" si="527"/>
        <v>54.508005734666838</v>
      </c>
      <c r="U2585" s="34">
        <f t="shared" si="528"/>
        <v>0</v>
      </c>
      <c r="V2585" s="35"/>
      <c r="W2585" s="64"/>
      <c r="X2585" s="6">
        <f t="shared" si="529"/>
        <v>0</v>
      </c>
      <c r="Y2585" s="6">
        <f t="shared" si="530"/>
        <v>15.551981540943084</v>
      </c>
      <c r="Z2585" s="6">
        <f t="shared" si="531"/>
        <v>0</v>
      </c>
      <c r="AA2585" s="6">
        <f t="shared" si="532"/>
        <v>44.088178102234977</v>
      </c>
      <c r="AB2585" s="6">
        <f t="shared" si="533"/>
        <v>0</v>
      </c>
      <c r="AC2585" s="6">
        <f t="shared" si="534"/>
        <v>0</v>
      </c>
      <c r="AD2585" s="6">
        <f t="shared" si="535"/>
        <v>0</v>
      </c>
    </row>
    <row r="2586" spans="2:30" x14ac:dyDescent="0.3">
      <c r="B2586" s="71">
        <v>17.872335958940724</v>
      </c>
      <c r="C2586" s="71">
        <v>52.39751175554921</v>
      </c>
      <c r="P2586" s="6">
        <f t="shared" si="523"/>
        <v>0</v>
      </c>
      <c r="Q2586" s="34">
        <f t="shared" si="524"/>
        <v>17.872335958940724</v>
      </c>
      <c r="R2586" s="6">
        <f t="shared" si="525"/>
        <v>5.8978708664504396</v>
      </c>
      <c r="S2586" s="6">
        <f t="shared" si="526"/>
        <v>0</v>
      </c>
      <c r="T2586" s="6">
        <f t="shared" si="527"/>
        <v>46.499640889098771</v>
      </c>
      <c r="U2586" s="34">
        <f t="shared" si="528"/>
        <v>0</v>
      </c>
      <c r="V2586" s="35"/>
      <c r="W2586" s="64"/>
      <c r="X2586" s="6">
        <f t="shared" si="529"/>
        <v>0</v>
      </c>
      <c r="Y2586" s="6">
        <f t="shared" si="530"/>
        <v>17.872335958940724</v>
      </c>
      <c r="Z2586" s="6">
        <f t="shared" si="531"/>
        <v>0</v>
      </c>
      <c r="AA2586" s="6">
        <f t="shared" si="532"/>
        <v>34.525175796608487</v>
      </c>
      <c r="AB2586" s="6">
        <f t="shared" si="533"/>
        <v>0</v>
      </c>
      <c r="AC2586" s="6">
        <f t="shared" si="534"/>
        <v>0</v>
      </c>
      <c r="AD2586" s="6">
        <f t="shared" si="535"/>
        <v>0</v>
      </c>
    </row>
    <row r="2587" spans="2:30" x14ac:dyDescent="0.3">
      <c r="B2587" s="71">
        <v>21.002043517783633</v>
      </c>
      <c r="C2587" s="71">
        <v>43.155702464266973</v>
      </c>
      <c r="P2587" s="6">
        <f t="shared" si="523"/>
        <v>0</v>
      </c>
      <c r="Q2587" s="34">
        <f t="shared" si="524"/>
        <v>21.002043517783633</v>
      </c>
      <c r="R2587" s="6">
        <f t="shared" si="525"/>
        <v>6.9306743608685997</v>
      </c>
      <c r="S2587" s="6">
        <f t="shared" si="526"/>
        <v>0</v>
      </c>
      <c r="T2587" s="6">
        <f t="shared" si="527"/>
        <v>36.225028103398373</v>
      </c>
      <c r="U2587" s="34">
        <f t="shared" si="528"/>
        <v>0</v>
      </c>
      <c r="V2587" s="35"/>
      <c r="W2587" s="64"/>
      <c r="X2587" s="6">
        <f t="shared" si="529"/>
        <v>0</v>
      </c>
      <c r="Y2587" s="6">
        <f t="shared" si="530"/>
        <v>21.002043517783633</v>
      </c>
      <c r="Z2587" s="6">
        <f t="shared" si="531"/>
        <v>0</v>
      </c>
      <c r="AA2587" s="6">
        <f t="shared" si="532"/>
        <v>22.15365894648334</v>
      </c>
      <c r="AB2587" s="6">
        <f t="shared" si="533"/>
        <v>0</v>
      </c>
      <c r="AC2587" s="6">
        <f t="shared" si="534"/>
        <v>0</v>
      </c>
      <c r="AD2587" s="6">
        <f t="shared" si="535"/>
        <v>0</v>
      </c>
    </row>
    <row r="2588" spans="2:30" x14ac:dyDescent="0.3">
      <c r="B2588" s="71">
        <v>27.125955855592085</v>
      </c>
      <c r="C2588" s="71">
        <v>40.373109391644547</v>
      </c>
      <c r="P2588" s="6">
        <f t="shared" si="523"/>
        <v>0</v>
      </c>
      <c r="Q2588" s="34">
        <f t="shared" si="524"/>
        <v>27.125955855592085</v>
      </c>
      <c r="R2588" s="6">
        <f t="shared" si="525"/>
        <v>8.9515654323453884</v>
      </c>
      <c r="S2588" s="6">
        <f t="shared" si="526"/>
        <v>0</v>
      </c>
      <c r="T2588" s="6">
        <f t="shared" si="527"/>
        <v>31.421543959299157</v>
      </c>
      <c r="U2588" s="34">
        <f t="shared" si="528"/>
        <v>0</v>
      </c>
      <c r="V2588" s="35"/>
      <c r="W2588" s="64"/>
      <c r="X2588" s="6">
        <f t="shared" si="529"/>
        <v>0</v>
      </c>
      <c r="Y2588" s="6">
        <f t="shared" si="530"/>
        <v>27.125955855592085</v>
      </c>
      <c r="Z2588" s="6">
        <f t="shared" si="531"/>
        <v>0</v>
      </c>
      <c r="AA2588" s="6">
        <f t="shared" si="532"/>
        <v>13.247153536052462</v>
      </c>
      <c r="AB2588" s="6">
        <f t="shared" si="533"/>
        <v>0</v>
      </c>
      <c r="AC2588" s="6">
        <f t="shared" si="534"/>
        <v>0</v>
      </c>
      <c r="AD2588" s="6">
        <f t="shared" si="535"/>
        <v>0</v>
      </c>
    </row>
    <row r="2589" spans="2:30" x14ac:dyDescent="0.3">
      <c r="B2589" s="71">
        <v>26.927973405556255</v>
      </c>
      <c r="C2589" s="71">
        <v>40.744720816013945</v>
      </c>
      <c r="P2589" s="6">
        <f t="shared" si="523"/>
        <v>0</v>
      </c>
      <c r="Q2589" s="34">
        <f t="shared" si="524"/>
        <v>26.927973405556255</v>
      </c>
      <c r="R2589" s="6">
        <f t="shared" si="525"/>
        <v>8.8862312238335637</v>
      </c>
      <c r="S2589" s="6">
        <f t="shared" si="526"/>
        <v>0</v>
      </c>
      <c r="T2589" s="6">
        <f t="shared" si="527"/>
        <v>31.858489592180383</v>
      </c>
      <c r="U2589" s="34">
        <f t="shared" si="528"/>
        <v>0</v>
      </c>
      <c r="V2589" s="35"/>
      <c r="W2589" s="64"/>
      <c r="X2589" s="6">
        <f t="shared" si="529"/>
        <v>0</v>
      </c>
      <c r="Y2589" s="6">
        <f t="shared" si="530"/>
        <v>26.927973405556255</v>
      </c>
      <c r="Z2589" s="6">
        <f t="shared" si="531"/>
        <v>0</v>
      </c>
      <c r="AA2589" s="6">
        <f t="shared" si="532"/>
        <v>13.81674741045769</v>
      </c>
      <c r="AB2589" s="6">
        <f t="shared" si="533"/>
        <v>0</v>
      </c>
      <c r="AC2589" s="6">
        <f t="shared" si="534"/>
        <v>0</v>
      </c>
      <c r="AD2589" s="6">
        <f t="shared" si="535"/>
        <v>0</v>
      </c>
    </row>
    <row r="2590" spans="2:30" x14ac:dyDescent="0.3">
      <c r="B2590" s="71">
        <v>24.338032776049335</v>
      </c>
      <c r="C2590" s="71">
        <v>46.522188856134129</v>
      </c>
      <c r="P2590" s="6">
        <f t="shared" si="523"/>
        <v>0</v>
      </c>
      <c r="Q2590" s="34">
        <f t="shared" si="524"/>
        <v>24.338032776049335</v>
      </c>
      <c r="R2590" s="6">
        <f t="shared" si="525"/>
        <v>8.0315508160962814</v>
      </c>
      <c r="S2590" s="6">
        <f t="shared" si="526"/>
        <v>0</v>
      </c>
      <c r="T2590" s="6">
        <f t="shared" si="527"/>
        <v>38.490638040037851</v>
      </c>
      <c r="U2590" s="34">
        <f t="shared" si="528"/>
        <v>0</v>
      </c>
      <c r="V2590" s="35"/>
      <c r="W2590" s="64"/>
      <c r="X2590" s="6">
        <f t="shared" si="529"/>
        <v>0</v>
      </c>
      <c r="Y2590" s="6">
        <f t="shared" si="530"/>
        <v>24.338032776049335</v>
      </c>
      <c r="Z2590" s="6">
        <f t="shared" si="531"/>
        <v>0</v>
      </c>
      <c r="AA2590" s="6">
        <f t="shared" si="532"/>
        <v>22.184156080084794</v>
      </c>
      <c r="AB2590" s="6">
        <f t="shared" si="533"/>
        <v>0</v>
      </c>
      <c r="AC2590" s="6">
        <f t="shared" si="534"/>
        <v>0</v>
      </c>
      <c r="AD2590" s="6">
        <f t="shared" si="535"/>
        <v>0</v>
      </c>
    </row>
    <row r="2591" spans="2:30" x14ac:dyDescent="0.3">
      <c r="B2591" s="71">
        <v>21.817214757390762</v>
      </c>
      <c r="C2591" s="71">
        <v>57.851645899908405</v>
      </c>
      <c r="P2591" s="6">
        <f t="shared" si="523"/>
        <v>0</v>
      </c>
      <c r="Q2591" s="34">
        <f t="shared" si="524"/>
        <v>21.817214757390762</v>
      </c>
      <c r="R2591" s="6">
        <f t="shared" si="525"/>
        <v>7.1996808699389518</v>
      </c>
      <c r="S2591" s="6">
        <f t="shared" si="526"/>
        <v>0</v>
      </c>
      <c r="T2591" s="6">
        <f t="shared" si="527"/>
        <v>50.651965029969453</v>
      </c>
      <c r="U2591" s="34">
        <f t="shared" si="528"/>
        <v>0</v>
      </c>
      <c r="V2591" s="35"/>
      <c r="W2591" s="64"/>
      <c r="X2591" s="6">
        <f t="shared" si="529"/>
        <v>0</v>
      </c>
      <c r="Y2591" s="6">
        <f t="shared" si="530"/>
        <v>21.817214757390762</v>
      </c>
      <c r="Z2591" s="6">
        <f t="shared" si="531"/>
        <v>0</v>
      </c>
      <c r="AA2591" s="6">
        <f t="shared" si="532"/>
        <v>36.034431142517647</v>
      </c>
      <c r="AB2591" s="6">
        <f t="shared" si="533"/>
        <v>0</v>
      </c>
      <c r="AC2591" s="6">
        <f t="shared" si="534"/>
        <v>0</v>
      </c>
      <c r="AD2591" s="6">
        <f t="shared" si="535"/>
        <v>0</v>
      </c>
    </row>
    <row r="2592" spans="2:30" x14ac:dyDescent="0.3">
      <c r="B2592" s="71">
        <v>7.4945359155822882</v>
      </c>
      <c r="C2592" s="71">
        <v>2.4393620140267251</v>
      </c>
      <c r="P2592" s="6">
        <f t="shared" si="523"/>
        <v>0</v>
      </c>
      <c r="Q2592" s="34">
        <f t="shared" si="524"/>
        <v>7.4945359155822882</v>
      </c>
      <c r="R2592" s="6">
        <f t="shared" si="525"/>
        <v>2.4393620140267251</v>
      </c>
      <c r="S2592" s="6">
        <f t="shared" si="526"/>
        <v>0</v>
      </c>
      <c r="T2592" s="6">
        <f t="shared" si="527"/>
        <v>0</v>
      </c>
      <c r="U2592" s="34">
        <f t="shared" si="528"/>
        <v>0</v>
      </c>
      <c r="V2592" s="35"/>
      <c r="W2592" s="64"/>
      <c r="X2592" s="6">
        <f t="shared" si="529"/>
        <v>0</v>
      </c>
      <c r="Y2592" s="6">
        <f t="shared" si="530"/>
        <v>2.4393620140267251</v>
      </c>
      <c r="Z2592" s="6">
        <f t="shared" si="531"/>
        <v>0</v>
      </c>
      <c r="AA2592" s="6">
        <f t="shared" si="532"/>
        <v>0</v>
      </c>
      <c r="AB2592" s="6">
        <f t="shared" si="533"/>
        <v>5.0551739015555626</v>
      </c>
      <c r="AC2592" s="6">
        <f t="shared" si="534"/>
        <v>0</v>
      </c>
      <c r="AD2592" s="6">
        <f t="shared" si="535"/>
        <v>0</v>
      </c>
    </row>
    <row r="2593" spans="2:30" x14ac:dyDescent="0.3">
      <c r="B2593" s="71">
        <v>1.8553293974578831</v>
      </c>
      <c r="C2593" s="71">
        <v>3.0342167464232705</v>
      </c>
      <c r="P2593" s="6">
        <f t="shared" si="523"/>
        <v>0</v>
      </c>
      <c r="Q2593" s="34">
        <f t="shared" si="524"/>
        <v>1.8553293974578831</v>
      </c>
      <c r="R2593" s="6">
        <f t="shared" si="525"/>
        <v>0.61225870116110148</v>
      </c>
      <c r="S2593" s="6">
        <f t="shared" si="526"/>
        <v>0</v>
      </c>
      <c r="T2593" s="6">
        <f t="shared" si="527"/>
        <v>2.4219580452621692</v>
      </c>
      <c r="U2593" s="34">
        <f t="shared" si="528"/>
        <v>0</v>
      </c>
      <c r="V2593" s="35"/>
      <c r="W2593" s="64"/>
      <c r="X2593" s="6">
        <f t="shared" si="529"/>
        <v>0</v>
      </c>
      <c r="Y2593" s="6">
        <f t="shared" si="530"/>
        <v>1.8553293974578831</v>
      </c>
      <c r="Z2593" s="6">
        <f t="shared" si="531"/>
        <v>0</v>
      </c>
      <c r="AA2593" s="6">
        <f t="shared" si="532"/>
        <v>1.1788873489653875</v>
      </c>
      <c r="AB2593" s="6">
        <f t="shared" si="533"/>
        <v>0</v>
      </c>
      <c r="AC2593" s="6">
        <f t="shared" si="534"/>
        <v>0</v>
      </c>
      <c r="AD2593" s="6">
        <f t="shared" si="535"/>
        <v>0</v>
      </c>
    </row>
    <row r="2594" spans="2:30" x14ac:dyDescent="0.3">
      <c r="B2594" s="71">
        <v>0</v>
      </c>
      <c r="C2594" s="71">
        <v>4.4249665556050708</v>
      </c>
      <c r="P2594" s="6">
        <f t="shared" si="523"/>
        <v>0</v>
      </c>
      <c r="Q2594" s="34">
        <f t="shared" si="524"/>
        <v>0</v>
      </c>
      <c r="R2594" s="6">
        <f t="shared" si="525"/>
        <v>0</v>
      </c>
      <c r="S2594" s="6">
        <f t="shared" si="526"/>
        <v>0</v>
      </c>
      <c r="T2594" s="6">
        <f t="shared" si="527"/>
        <v>4.4249665556050708</v>
      </c>
      <c r="U2594" s="34">
        <f t="shared" si="528"/>
        <v>0</v>
      </c>
      <c r="V2594" s="35"/>
      <c r="W2594" s="64"/>
      <c r="X2594" s="6">
        <f t="shared" si="529"/>
        <v>0</v>
      </c>
      <c r="Y2594" s="6">
        <f t="shared" si="530"/>
        <v>0</v>
      </c>
      <c r="Z2594" s="6">
        <f t="shared" si="531"/>
        <v>0</v>
      </c>
      <c r="AA2594" s="6">
        <f t="shared" si="532"/>
        <v>4.4249665556050708</v>
      </c>
      <c r="AB2594" s="6">
        <f t="shared" si="533"/>
        <v>0</v>
      </c>
      <c r="AC2594" s="6">
        <f t="shared" si="534"/>
        <v>0</v>
      </c>
      <c r="AD2594" s="6">
        <f t="shared" si="535"/>
        <v>0</v>
      </c>
    </row>
    <row r="2595" spans="2:30" x14ac:dyDescent="0.3">
      <c r="B2595" s="71">
        <v>0</v>
      </c>
      <c r="C2595" s="71">
        <v>5.6486835370393189</v>
      </c>
      <c r="P2595" s="6">
        <f t="shared" si="523"/>
        <v>0</v>
      </c>
      <c r="Q2595" s="34">
        <f t="shared" si="524"/>
        <v>0</v>
      </c>
      <c r="R2595" s="6">
        <f t="shared" si="525"/>
        <v>0</v>
      </c>
      <c r="S2595" s="6">
        <f t="shared" si="526"/>
        <v>0</v>
      </c>
      <c r="T2595" s="6">
        <f t="shared" si="527"/>
        <v>5.6486835370393189</v>
      </c>
      <c r="U2595" s="34">
        <f t="shared" si="528"/>
        <v>0</v>
      </c>
      <c r="V2595" s="35"/>
      <c r="W2595" s="64"/>
      <c r="X2595" s="6">
        <f t="shared" si="529"/>
        <v>0</v>
      </c>
      <c r="Y2595" s="6">
        <f t="shared" si="530"/>
        <v>0</v>
      </c>
      <c r="Z2595" s="6">
        <f t="shared" si="531"/>
        <v>0</v>
      </c>
      <c r="AA2595" s="6">
        <f t="shared" si="532"/>
        <v>5.6486835370393189</v>
      </c>
      <c r="AB2595" s="6">
        <f t="shared" si="533"/>
        <v>0</v>
      </c>
      <c r="AC2595" s="6">
        <f t="shared" si="534"/>
        <v>0</v>
      </c>
      <c r="AD2595" s="6">
        <f t="shared" si="535"/>
        <v>0</v>
      </c>
    </row>
    <row r="2596" spans="2:30" x14ac:dyDescent="0.3">
      <c r="B2596" s="71">
        <v>0</v>
      </c>
      <c r="C2596" s="71">
        <v>6.660084291935302</v>
      </c>
      <c r="P2596" s="6">
        <f t="shared" si="523"/>
        <v>0</v>
      </c>
      <c r="Q2596" s="34">
        <f t="shared" si="524"/>
        <v>0</v>
      </c>
      <c r="R2596" s="6">
        <f t="shared" si="525"/>
        <v>0</v>
      </c>
      <c r="S2596" s="6">
        <f t="shared" si="526"/>
        <v>0</v>
      </c>
      <c r="T2596" s="6">
        <f t="shared" si="527"/>
        <v>6.660084291935302</v>
      </c>
      <c r="U2596" s="34">
        <f t="shared" si="528"/>
        <v>0</v>
      </c>
      <c r="V2596" s="35"/>
      <c r="W2596" s="64"/>
      <c r="X2596" s="6">
        <f t="shared" si="529"/>
        <v>0</v>
      </c>
      <c r="Y2596" s="6">
        <f t="shared" si="530"/>
        <v>0</v>
      </c>
      <c r="Z2596" s="6">
        <f t="shared" si="531"/>
        <v>0</v>
      </c>
      <c r="AA2596" s="6">
        <f t="shared" si="532"/>
        <v>6.660084291935302</v>
      </c>
      <c r="AB2596" s="6">
        <f t="shared" si="533"/>
        <v>0</v>
      </c>
      <c r="AC2596" s="6">
        <f t="shared" si="534"/>
        <v>0</v>
      </c>
      <c r="AD2596" s="6">
        <f t="shared" si="535"/>
        <v>0</v>
      </c>
    </row>
    <row r="2597" spans="2:30" x14ac:dyDescent="0.3">
      <c r="B2597" s="71">
        <v>0</v>
      </c>
      <c r="C2597" s="71">
        <v>7.6172366653688881</v>
      </c>
      <c r="P2597" s="6">
        <f t="shared" si="523"/>
        <v>0</v>
      </c>
      <c r="Q2597" s="34">
        <f t="shared" si="524"/>
        <v>0</v>
      </c>
      <c r="R2597" s="6">
        <f t="shared" si="525"/>
        <v>0</v>
      </c>
      <c r="S2597" s="6">
        <f t="shared" si="526"/>
        <v>0</v>
      </c>
      <c r="T2597" s="6">
        <f t="shared" si="527"/>
        <v>7.6172366653688881</v>
      </c>
      <c r="U2597" s="34">
        <f t="shared" si="528"/>
        <v>0</v>
      </c>
      <c r="V2597" s="35"/>
      <c r="W2597" s="64"/>
      <c r="X2597" s="6">
        <f t="shared" si="529"/>
        <v>0</v>
      </c>
      <c r="Y2597" s="6">
        <f t="shared" si="530"/>
        <v>0</v>
      </c>
      <c r="Z2597" s="6">
        <f t="shared" si="531"/>
        <v>0</v>
      </c>
      <c r="AA2597" s="6">
        <f t="shared" si="532"/>
        <v>7.6172366653688881</v>
      </c>
      <c r="AB2597" s="6">
        <f t="shared" si="533"/>
        <v>0</v>
      </c>
      <c r="AC2597" s="6">
        <f t="shared" si="534"/>
        <v>0</v>
      </c>
      <c r="AD2597" s="6">
        <f t="shared" si="535"/>
        <v>0</v>
      </c>
    </row>
    <row r="2598" spans="2:30" x14ac:dyDescent="0.3">
      <c r="B2598" s="71">
        <v>0</v>
      </c>
      <c r="C2598" s="71">
        <v>8.4827962463652717</v>
      </c>
      <c r="P2598" s="6">
        <f t="shared" si="523"/>
        <v>0</v>
      </c>
      <c r="Q2598" s="34">
        <f t="shared" si="524"/>
        <v>0</v>
      </c>
      <c r="R2598" s="6">
        <f t="shared" si="525"/>
        <v>0</v>
      </c>
      <c r="S2598" s="6">
        <f t="shared" si="526"/>
        <v>0</v>
      </c>
      <c r="T2598" s="6">
        <f t="shared" si="527"/>
        <v>8.4827962463652717</v>
      </c>
      <c r="U2598" s="34">
        <f t="shared" si="528"/>
        <v>0</v>
      </c>
      <c r="V2598" s="35"/>
      <c r="W2598" s="64"/>
      <c r="X2598" s="6">
        <f t="shared" si="529"/>
        <v>0</v>
      </c>
      <c r="Y2598" s="6">
        <f t="shared" si="530"/>
        <v>0</v>
      </c>
      <c r="Z2598" s="6">
        <f t="shared" si="531"/>
        <v>0</v>
      </c>
      <c r="AA2598" s="6">
        <f t="shared" si="532"/>
        <v>8.4827962463652717</v>
      </c>
      <c r="AB2598" s="6">
        <f t="shared" si="533"/>
        <v>0</v>
      </c>
      <c r="AC2598" s="6">
        <f t="shared" si="534"/>
        <v>0</v>
      </c>
      <c r="AD2598" s="6">
        <f t="shared" si="535"/>
        <v>0</v>
      </c>
    </row>
    <row r="2599" spans="2:30" x14ac:dyDescent="0.3">
      <c r="B2599" s="71">
        <v>0</v>
      </c>
      <c r="C2599" s="71">
        <v>9.2884758148922728</v>
      </c>
      <c r="P2599" s="6">
        <f t="shared" si="523"/>
        <v>0</v>
      </c>
      <c r="Q2599" s="34">
        <f t="shared" si="524"/>
        <v>0</v>
      </c>
      <c r="R2599" s="6">
        <f t="shared" si="525"/>
        <v>0</v>
      </c>
      <c r="S2599" s="6">
        <f t="shared" si="526"/>
        <v>0</v>
      </c>
      <c r="T2599" s="6">
        <f t="shared" si="527"/>
        <v>9.2884758148922728</v>
      </c>
      <c r="U2599" s="34">
        <f t="shared" si="528"/>
        <v>0</v>
      </c>
      <c r="V2599" s="35"/>
      <c r="W2599" s="64"/>
      <c r="X2599" s="6">
        <f t="shared" si="529"/>
        <v>0</v>
      </c>
      <c r="Y2599" s="6">
        <f t="shared" si="530"/>
        <v>0</v>
      </c>
      <c r="Z2599" s="6">
        <f t="shared" si="531"/>
        <v>0</v>
      </c>
      <c r="AA2599" s="6">
        <f t="shared" si="532"/>
        <v>9.2884758148922728</v>
      </c>
      <c r="AB2599" s="6">
        <f t="shared" si="533"/>
        <v>0</v>
      </c>
      <c r="AC2599" s="6">
        <f t="shared" si="534"/>
        <v>0</v>
      </c>
      <c r="AD2599" s="6">
        <f t="shared" si="535"/>
        <v>0</v>
      </c>
    </row>
    <row r="2600" spans="2:30" x14ac:dyDescent="0.3">
      <c r="B2600" s="71">
        <v>0</v>
      </c>
      <c r="C2600" s="71">
        <v>10.065448600059486</v>
      </c>
      <c r="P2600" s="6">
        <f t="shared" si="523"/>
        <v>0</v>
      </c>
      <c r="Q2600" s="34">
        <f t="shared" si="524"/>
        <v>0</v>
      </c>
      <c r="R2600" s="6">
        <f t="shared" si="525"/>
        <v>0</v>
      </c>
      <c r="S2600" s="6">
        <f t="shared" si="526"/>
        <v>0</v>
      </c>
      <c r="T2600" s="6">
        <f t="shared" si="527"/>
        <v>10.065448600059486</v>
      </c>
      <c r="U2600" s="34">
        <f t="shared" si="528"/>
        <v>0</v>
      </c>
      <c r="V2600" s="35"/>
      <c r="W2600" s="64"/>
      <c r="X2600" s="6">
        <f t="shared" si="529"/>
        <v>0</v>
      </c>
      <c r="Y2600" s="6">
        <f t="shared" si="530"/>
        <v>0</v>
      </c>
      <c r="Z2600" s="6">
        <f t="shared" si="531"/>
        <v>0</v>
      </c>
      <c r="AA2600" s="6">
        <f t="shared" si="532"/>
        <v>10.065448600059486</v>
      </c>
      <c r="AB2600" s="6">
        <f t="shared" si="533"/>
        <v>0</v>
      </c>
      <c r="AC2600" s="6">
        <f t="shared" si="534"/>
        <v>0</v>
      </c>
      <c r="AD2600" s="6">
        <f t="shared" si="535"/>
        <v>0</v>
      </c>
    </row>
    <row r="2601" spans="2:30" x14ac:dyDescent="0.3">
      <c r="B2601" s="71">
        <v>0</v>
      </c>
      <c r="C2601" s="71">
        <v>10.843949584542141</v>
      </c>
      <c r="P2601" s="6">
        <f t="shared" si="523"/>
        <v>0</v>
      </c>
      <c r="Q2601" s="34">
        <f t="shared" si="524"/>
        <v>0</v>
      </c>
      <c r="R2601" s="6">
        <f t="shared" si="525"/>
        <v>0</v>
      </c>
      <c r="S2601" s="6">
        <f t="shared" si="526"/>
        <v>0</v>
      </c>
      <c r="T2601" s="6">
        <f t="shared" si="527"/>
        <v>10.843949584542141</v>
      </c>
      <c r="U2601" s="34">
        <f t="shared" si="528"/>
        <v>0</v>
      </c>
      <c r="V2601" s="35"/>
      <c r="W2601" s="64"/>
      <c r="X2601" s="6">
        <f t="shared" si="529"/>
        <v>0</v>
      </c>
      <c r="Y2601" s="6">
        <f t="shared" si="530"/>
        <v>0</v>
      </c>
      <c r="Z2601" s="6">
        <f t="shared" si="531"/>
        <v>0</v>
      </c>
      <c r="AA2601" s="6">
        <f t="shared" si="532"/>
        <v>10.843949584542141</v>
      </c>
      <c r="AB2601" s="6">
        <f t="shared" si="533"/>
        <v>0</v>
      </c>
      <c r="AC2601" s="6">
        <f t="shared" si="534"/>
        <v>0</v>
      </c>
      <c r="AD2601" s="6">
        <f t="shared" si="535"/>
        <v>0</v>
      </c>
    </row>
    <row r="2602" spans="2:30" x14ac:dyDescent="0.3">
      <c r="B2602" s="71">
        <v>0</v>
      </c>
      <c r="C2602" s="71">
        <v>11.611003496289777</v>
      </c>
      <c r="P2602" s="6">
        <f t="shared" si="523"/>
        <v>0</v>
      </c>
      <c r="Q2602" s="34">
        <f t="shared" si="524"/>
        <v>0</v>
      </c>
      <c r="R2602" s="6">
        <f t="shared" si="525"/>
        <v>0</v>
      </c>
      <c r="S2602" s="6">
        <f t="shared" si="526"/>
        <v>0</v>
      </c>
      <c r="T2602" s="6">
        <f t="shared" si="527"/>
        <v>11.611003496289777</v>
      </c>
      <c r="U2602" s="34">
        <f t="shared" si="528"/>
        <v>0</v>
      </c>
      <c r="V2602" s="35"/>
      <c r="W2602" s="64"/>
      <c r="X2602" s="6">
        <f t="shared" si="529"/>
        <v>0</v>
      </c>
      <c r="Y2602" s="6">
        <f t="shared" si="530"/>
        <v>0</v>
      </c>
      <c r="Z2602" s="6">
        <f t="shared" si="531"/>
        <v>0</v>
      </c>
      <c r="AA2602" s="6">
        <f t="shared" si="532"/>
        <v>11.611003496289777</v>
      </c>
      <c r="AB2602" s="6">
        <f t="shared" si="533"/>
        <v>0</v>
      </c>
      <c r="AC2602" s="6">
        <f t="shared" si="534"/>
        <v>0</v>
      </c>
      <c r="AD2602" s="6">
        <f t="shared" si="535"/>
        <v>0</v>
      </c>
    </row>
    <row r="2603" spans="2:30" x14ac:dyDescent="0.3">
      <c r="B2603" s="71">
        <v>0</v>
      </c>
      <c r="C2603" s="71">
        <v>6.873149657228514</v>
      </c>
      <c r="P2603" s="6">
        <f t="shared" si="523"/>
        <v>0</v>
      </c>
      <c r="Q2603" s="34">
        <f t="shared" si="524"/>
        <v>0</v>
      </c>
      <c r="R2603" s="6">
        <f t="shared" si="525"/>
        <v>0</v>
      </c>
      <c r="S2603" s="6">
        <f t="shared" si="526"/>
        <v>0</v>
      </c>
      <c r="T2603" s="6">
        <f t="shared" si="527"/>
        <v>6.873149657228514</v>
      </c>
      <c r="U2603" s="34">
        <f t="shared" si="528"/>
        <v>0</v>
      </c>
      <c r="V2603" s="35"/>
      <c r="W2603" s="64"/>
      <c r="X2603" s="6">
        <f t="shared" si="529"/>
        <v>0</v>
      </c>
      <c r="Y2603" s="6">
        <f t="shared" si="530"/>
        <v>0</v>
      </c>
      <c r="Z2603" s="6">
        <f t="shared" si="531"/>
        <v>0</v>
      </c>
      <c r="AA2603" s="6">
        <f t="shared" si="532"/>
        <v>6.873149657228514</v>
      </c>
      <c r="AB2603" s="6">
        <f t="shared" si="533"/>
        <v>0</v>
      </c>
      <c r="AC2603" s="6">
        <f t="shared" si="534"/>
        <v>0</v>
      </c>
      <c r="AD2603" s="6">
        <f t="shared" si="535"/>
        <v>0</v>
      </c>
    </row>
    <row r="2604" spans="2:30" x14ac:dyDescent="0.3">
      <c r="B2604" s="71">
        <v>0</v>
      </c>
      <c r="C2604" s="71">
        <v>5.593944834599708</v>
      </c>
      <c r="P2604" s="6">
        <f t="shared" si="523"/>
        <v>0</v>
      </c>
      <c r="Q2604" s="34">
        <f t="shared" si="524"/>
        <v>0</v>
      </c>
      <c r="R2604" s="6">
        <f t="shared" si="525"/>
        <v>0</v>
      </c>
      <c r="S2604" s="6">
        <f t="shared" si="526"/>
        <v>0</v>
      </c>
      <c r="T2604" s="6">
        <f t="shared" si="527"/>
        <v>5.593944834599708</v>
      </c>
      <c r="U2604" s="34">
        <f t="shared" si="528"/>
        <v>0</v>
      </c>
      <c r="V2604" s="35"/>
      <c r="W2604" s="64"/>
      <c r="X2604" s="6">
        <f t="shared" si="529"/>
        <v>0</v>
      </c>
      <c r="Y2604" s="6">
        <f t="shared" si="530"/>
        <v>0</v>
      </c>
      <c r="Z2604" s="6">
        <f t="shared" si="531"/>
        <v>0</v>
      </c>
      <c r="AA2604" s="6">
        <f t="shared" si="532"/>
        <v>5.593944834599708</v>
      </c>
      <c r="AB2604" s="6">
        <f t="shared" si="533"/>
        <v>0</v>
      </c>
      <c r="AC2604" s="6">
        <f t="shared" si="534"/>
        <v>0</v>
      </c>
      <c r="AD2604" s="6">
        <f t="shared" si="535"/>
        <v>0</v>
      </c>
    </row>
    <row r="2605" spans="2:30" x14ac:dyDescent="0.3">
      <c r="B2605" s="71">
        <v>0.26355554365670614</v>
      </c>
      <c r="C2605" s="71">
        <v>143.87508949418398</v>
      </c>
      <c r="P2605" s="6">
        <f t="shared" si="523"/>
        <v>9.7881161647772785</v>
      </c>
      <c r="Q2605" s="34">
        <f t="shared" si="524"/>
        <v>0.26355554365670614</v>
      </c>
      <c r="R2605" s="6">
        <f t="shared" si="525"/>
        <v>8.6973329406713026E-2</v>
      </c>
      <c r="S2605" s="6">
        <f t="shared" si="526"/>
        <v>0</v>
      </c>
      <c r="T2605" s="6">
        <f t="shared" si="527"/>
        <v>134</v>
      </c>
      <c r="U2605" s="34">
        <f t="shared" si="528"/>
        <v>0</v>
      </c>
      <c r="V2605" s="35"/>
      <c r="W2605" s="64"/>
      <c r="X2605" s="6">
        <f t="shared" si="529"/>
        <v>0</v>
      </c>
      <c r="Y2605" s="6">
        <f t="shared" si="530"/>
        <v>0.26355554365670614</v>
      </c>
      <c r="Z2605" s="6">
        <f t="shared" si="531"/>
        <v>0</v>
      </c>
      <c r="AA2605" s="6">
        <f t="shared" si="532"/>
        <v>109.73644445634329</v>
      </c>
      <c r="AB2605" s="6">
        <f t="shared" si="533"/>
        <v>0</v>
      </c>
      <c r="AC2605" s="6">
        <f t="shared" si="534"/>
        <v>0</v>
      </c>
      <c r="AD2605" s="6">
        <f t="shared" si="535"/>
        <v>33.875089494183982</v>
      </c>
    </row>
    <row r="2606" spans="2:30" x14ac:dyDescent="0.3">
      <c r="B2606" s="71">
        <v>0.70412472741067189</v>
      </c>
      <c r="C2606" s="71">
        <v>122.87329925181831</v>
      </c>
      <c r="P2606" s="6">
        <f t="shared" si="523"/>
        <v>0</v>
      </c>
      <c r="Q2606" s="34">
        <f t="shared" si="524"/>
        <v>0.70412472741067189</v>
      </c>
      <c r="R2606" s="6">
        <f t="shared" si="525"/>
        <v>0.23236116004552174</v>
      </c>
      <c r="S2606" s="6">
        <f t="shared" si="526"/>
        <v>0</v>
      </c>
      <c r="T2606" s="6">
        <f t="shared" si="527"/>
        <v>122.64093809177278</v>
      </c>
      <c r="U2606" s="34">
        <f t="shared" si="528"/>
        <v>0</v>
      </c>
      <c r="V2606" s="35"/>
      <c r="W2606" s="64"/>
      <c r="X2606" s="6">
        <f t="shared" si="529"/>
        <v>0</v>
      </c>
      <c r="Y2606" s="6">
        <f t="shared" si="530"/>
        <v>0.70412472741067189</v>
      </c>
      <c r="Z2606" s="6">
        <f t="shared" si="531"/>
        <v>0</v>
      </c>
      <c r="AA2606" s="6">
        <f t="shared" si="532"/>
        <v>109.29587527258933</v>
      </c>
      <c r="AB2606" s="6">
        <f t="shared" si="533"/>
        <v>0</v>
      </c>
      <c r="AC2606" s="6">
        <f t="shared" si="534"/>
        <v>0</v>
      </c>
      <c r="AD2606" s="6">
        <f t="shared" si="535"/>
        <v>12.87329925181831</v>
      </c>
    </row>
    <row r="2607" spans="2:30" x14ac:dyDescent="0.3">
      <c r="B2607" s="71">
        <v>2.5522736749207513</v>
      </c>
      <c r="C2607" s="71">
        <v>102.97843855289396</v>
      </c>
      <c r="P2607" s="6">
        <f t="shared" si="523"/>
        <v>0</v>
      </c>
      <c r="Q2607" s="34">
        <f t="shared" si="524"/>
        <v>2.5522736749207513</v>
      </c>
      <c r="R2607" s="6">
        <f t="shared" si="525"/>
        <v>0.84225031272384798</v>
      </c>
      <c r="S2607" s="6">
        <f t="shared" si="526"/>
        <v>0</v>
      </c>
      <c r="T2607" s="6">
        <f t="shared" si="527"/>
        <v>102.13618824017011</v>
      </c>
      <c r="U2607" s="34">
        <f t="shared" si="528"/>
        <v>0</v>
      </c>
      <c r="V2607" s="35"/>
      <c r="W2607" s="64"/>
      <c r="X2607" s="6">
        <f t="shared" si="529"/>
        <v>0</v>
      </c>
      <c r="Y2607" s="6">
        <f t="shared" si="530"/>
        <v>2.5522736749207513</v>
      </c>
      <c r="Z2607" s="6">
        <f t="shared" si="531"/>
        <v>0</v>
      </c>
      <c r="AA2607" s="6">
        <f t="shared" si="532"/>
        <v>100.42616487797321</v>
      </c>
      <c r="AB2607" s="6">
        <f t="shared" si="533"/>
        <v>0</v>
      </c>
      <c r="AC2607" s="6">
        <f t="shared" si="534"/>
        <v>0</v>
      </c>
      <c r="AD2607" s="6">
        <f t="shared" si="535"/>
        <v>0</v>
      </c>
    </row>
    <row r="2608" spans="2:30" x14ac:dyDescent="0.3">
      <c r="B2608" s="71">
        <v>3.6432532314132269</v>
      </c>
      <c r="C2608" s="71">
        <v>91.412920396745676</v>
      </c>
      <c r="P2608" s="6">
        <f t="shared" si="523"/>
        <v>0</v>
      </c>
      <c r="Q2608" s="34">
        <f t="shared" si="524"/>
        <v>3.6432532314132269</v>
      </c>
      <c r="R2608" s="6">
        <f t="shared" si="525"/>
        <v>1.2022735663663648</v>
      </c>
      <c r="S2608" s="6">
        <f t="shared" si="526"/>
        <v>0</v>
      </c>
      <c r="T2608" s="6">
        <f t="shared" si="527"/>
        <v>90.210646830379318</v>
      </c>
      <c r="U2608" s="34">
        <f t="shared" si="528"/>
        <v>0</v>
      </c>
      <c r="V2608" s="35"/>
      <c r="W2608" s="64"/>
      <c r="X2608" s="6">
        <f t="shared" si="529"/>
        <v>0</v>
      </c>
      <c r="Y2608" s="6">
        <f t="shared" si="530"/>
        <v>3.6432532314132269</v>
      </c>
      <c r="Z2608" s="6">
        <f t="shared" si="531"/>
        <v>0</v>
      </c>
      <c r="AA2608" s="6">
        <f t="shared" si="532"/>
        <v>87.76966716533245</v>
      </c>
      <c r="AB2608" s="6">
        <f t="shared" si="533"/>
        <v>0</v>
      </c>
      <c r="AC2608" s="6">
        <f t="shared" si="534"/>
        <v>0</v>
      </c>
      <c r="AD2608" s="6">
        <f t="shared" si="535"/>
        <v>0</v>
      </c>
    </row>
    <row r="2609" spans="2:30" x14ac:dyDescent="0.3">
      <c r="B2609" s="71">
        <v>10.354817503355555</v>
      </c>
      <c r="C2609" s="71">
        <v>79.178785765976571</v>
      </c>
      <c r="P2609" s="6">
        <f t="shared" si="523"/>
        <v>0</v>
      </c>
      <c r="Q2609" s="34">
        <f t="shared" si="524"/>
        <v>10.354817503355555</v>
      </c>
      <c r="R2609" s="6">
        <f t="shared" si="525"/>
        <v>3.4170897761073333</v>
      </c>
      <c r="S2609" s="6">
        <f t="shared" si="526"/>
        <v>0</v>
      </c>
      <c r="T2609" s="6">
        <f t="shared" si="527"/>
        <v>75.761695989869239</v>
      </c>
      <c r="U2609" s="34">
        <f t="shared" si="528"/>
        <v>0</v>
      </c>
      <c r="V2609" s="35"/>
      <c r="W2609" s="64"/>
      <c r="X2609" s="6">
        <f t="shared" si="529"/>
        <v>0</v>
      </c>
      <c r="Y2609" s="6">
        <f t="shared" si="530"/>
        <v>10.354817503355555</v>
      </c>
      <c r="Z2609" s="6">
        <f t="shared" si="531"/>
        <v>0</v>
      </c>
      <c r="AA2609" s="6">
        <f t="shared" si="532"/>
        <v>68.823968262621008</v>
      </c>
      <c r="AB2609" s="6">
        <f t="shared" si="533"/>
        <v>0</v>
      </c>
      <c r="AC2609" s="6">
        <f t="shared" si="534"/>
        <v>0</v>
      </c>
      <c r="AD2609" s="6">
        <f t="shared" si="535"/>
        <v>0</v>
      </c>
    </row>
    <row r="2610" spans="2:30" x14ac:dyDescent="0.3">
      <c r="B2610" s="71">
        <v>8.6353920316187907</v>
      </c>
      <c r="C2610" s="71">
        <v>83.309835585789756</v>
      </c>
      <c r="P2610" s="6">
        <f t="shared" si="523"/>
        <v>0</v>
      </c>
      <c r="Q2610" s="34">
        <f t="shared" si="524"/>
        <v>8.6353920316187907</v>
      </c>
      <c r="R2610" s="6">
        <f t="shared" si="525"/>
        <v>2.8496793704342012</v>
      </c>
      <c r="S2610" s="6">
        <f t="shared" si="526"/>
        <v>0</v>
      </c>
      <c r="T2610" s="6">
        <f t="shared" si="527"/>
        <v>80.460156215355553</v>
      </c>
      <c r="U2610" s="34">
        <f t="shared" si="528"/>
        <v>0</v>
      </c>
      <c r="V2610" s="35"/>
      <c r="W2610" s="64"/>
      <c r="X2610" s="6">
        <f t="shared" si="529"/>
        <v>0</v>
      </c>
      <c r="Y2610" s="6">
        <f t="shared" si="530"/>
        <v>8.6353920316187907</v>
      </c>
      <c r="Z2610" s="6">
        <f t="shared" si="531"/>
        <v>0</v>
      </c>
      <c r="AA2610" s="6">
        <f t="shared" si="532"/>
        <v>74.674443554170963</v>
      </c>
      <c r="AB2610" s="6">
        <f t="shared" si="533"/>
        <v>0</v>
      </c>
      <c r="AC2610" s="6">
        <f t="shared" si="534"/>
        <v>0</v>
      </c>
      <c r="AD2610" s="6">
        <f t="shared" si="535"/>
        <v>0</v>
      </c>
    </row>
    <row r="2611" spans="2:30" x14ac:dyDescent="0.3">
      <c r="B2611" s="71">
        <v>12.08445170231397</v>
      </c>
      <c r="C2611" s="71">
        <v>77.81629090668595</v>
      </c>
      <c r="P2611" s="6">
        <f t="shared" si="523"/>
        <v>0</v>
      </c>
      <c r="Q2611" s="34">
        <f t="shared" si="524"/>
        <v>12.08445170231397</v>
      </c>
      <c r="R2611" s="6">
        <f t="shared" si="525"/>
        <v>3.9878690617636106</v>
      </c>
      <c r="S2611" s="6">
        <f t="shared" si="526"/>
        <v>0</v>
      </c>
      <c r="T2611" s="6">
        <f t="shared" si="527"/>
        <v>73.828421844922346</v>
      </c>
      <c r="U2611" s="34">
        <f t="shared" si="528"/>
        <v>0</v>
      </c>
      <c r="V2611" s="35"/>
      <c r="W2611" s="64"/>
      <c r="X2611" s="6">
        <f t="shared" si="529"/>
        <v>0</v>
      </c>
      <c r="Y2611" s="6">
        <f t="shared" si="530"/>
        <v>12.08445170231397</v>
      </c>
      <c r="Z2611" s="6">
        <f t="shared" si="531"/>
        <v>0</v>
      </c>
      <c r="AA2611" s="6">
        <f t="shared" si="532"/>
        <v>65.73183920437198</v>
      </c>
      <c r="AB2611" s="6">
        <f t="shared" si="533"/>
        <v>0</v>
      </c>
      <c r="AC2611" s="6">
        <f t="shared" si="534"/>
        <v>0</v>
      </c>
      <c r="AD2611" s="6">
        <f t="shared" si="535"/>
        <v>0</v>
      </c>
    </row>
    <row r="2612" spans="2:30" x14ac:dyDescent="0.3">
      <c r="B2612" s="71">
        <v>11.447966171441271</v>
      </c>
      <c r="C2612" s="71">
        <v>80.631433412905281</v>
      </c>
      <c r="P2612" s="6">
        <f t="shared" si="523"/>
        <v>0</v>
      </c>
      <c r="Q2612" s="34">
        <f t="shared" si="524"/>
        <v>11.447966171441271</v>
      </c>
      <c r="R2612" s="6">
        <f t="shared" si="525"/>
        <v>3.7778288365756194</v>
      </c>
      <c r="S2612" s="6">
        <f t="shared" si="526"/>
        <v>0</v>
      </c>
      <c r="T2612" s="6">
        <f t="shared" si="527"/>
        <v>76.853604576329658</v>
      </c>
      <c r="U2612" s="34">
        <f t="shared" si="528"/>
        <v>0</v>
      </c>
      <c r="V2612" s="35"/>
      <c r="W2612" s="64"/>
      <c r="X2612" s="6">
        <f t="shared" si="529"/>
        <v>0</v>
      </c>
      <c r="Y2612" s="6">
        <f t="shared" si="530"/>
        <v>11.447966171441271</v>
      </c>
      <c r="Z2612" s="6">
        <f t="shared" si="531"/>
        <v>0</v>
      </c>
      <c r="AA2612" s="6">
        <f t="shared" si="532"/>
        <v>69.183467241464015</v>
      </c>
      <c r="AB2612" s="6">
        <f t="shared" si="533"/>
        <v>0</v>
      </c>
      <c r="AC2612" s="6">
        <f t="shared" si="534"/>
        <v>0</v>
      </c>
      <c r="AD2612" s="6">
        <f t="shared" si="535"/>
        <v>0</v>
      </c>
    </row>
    <row r="2613" spans="2:30" x14ac:dyDescent="0.3">
      <c r="B2613" s="71">
        <v>12.858273545902748</v>
      </c>
      <c r="C2613" s="71">
        <v>86.270688066179218</v>
      </c>
      <c r="P2613" s="6">
        <f t="shared" si="523"/>
        <v>0</v>
      </c>
      <c r="Q2613" s="34">
        <f t="shared" si="524"/>
        <v>12.858273545902748</v>
      </c>
      <c r="R2613" s="6">
        <f t="shared" si="525"/>
        <v>4.2432302701479072</v>
      </c>
      <c r="S2613" s="6">
        <f t="shared" si="526"/>
        <v>0</v>
      </c>
      <c r="T2613" s="6">
        <f t="shared" si="527"/>
        <v>82.027457796031314</v>
      </c>
      <c r="U2613" s="34">
        <f t="shared" si="528"/>
        <v>0</v>
      </c>
      <c r="V2613" s="35"/>
      <c r="W2613" s="64"/>
      <c r="X2613" s="6">
        <f t="shared" si="529"/>
        <v>0</v>
      </c>
      <c r="Y2613" s="6">
        <f t="shared" si="530"/>
        <v>12.858273545902748</v>
      </c>
      <c r="Z2613" s="6">
        <f t="shared" si="531"/>
        <v>0</v>
      </c>
      <c r="AA2613" s="6">
        <f t="shared" si="532"/>
        <v>73.412414520276471</v>
      </c>
      <c r="AB2613" s="6">
        <f t="shared" si="533"/>
        <v>0</v>
      </c>
      <c r="AC2613" s="6">
        <f t="shared" si="534"/>
        <v>0</v>
      </c>
      <c r="AD2613" s="6">
        <f t="shared" si="535"/>
        <v>0</v>
      </c>
    </row>
    <row r="2614" spans="2:30" x14ac:dyDescent="0.3">
      <c r="B2614" s="71">
        <v>12.883197209107605</v>
      </c>
      <c r="C2614" s="71">
        <v>95.597447296820178</v>
      </c>
      <c r="P2614" s="6">
        <f t="shared" si="523"/>
        <v>0</v>
      </c>
      <c r="Q2614" s="34">
        <f t="shared" si="524"/>
        <v>12.883197209107605</v>
      </c>
      <c r="R2614" s="6">
        <f t="shared" si="525"/>
        <v>4.2514550790055097</v>
      </c>
      <c r="S2614" s="6">
        <f t="shared" si="526"/>
        <v>0</v>
      </c>
      <c r="T2614" s="6">
        <f t="shared" si="527"/>
        <v>91.345992217814668</v>
      </c>
      <c r="U2614" s="34">
        <f t="shared" si="528"/>
        <v>0</v>
      </c>
      <c r="V2614" s="35"/>
      <c r="W2614" s="64"/>
      <c r="X2614" s="6">
        <f t="shared" si="529"/>
        <v>0</v>
      </c>
      <c r="Y2614" s="6">
        <f t="shared" si="530"/>
        <v>12.883197209107605</v>
      </c>
      <c r="Z2614" s="6">
        <f t="shared" si="531"/>
        <v>0</v>
      </c>
      <c r="AA2614" s="6">
        <f t="shared" si="532"/>
        <v>82.714250087712571</v>
      </c>
      <c r="AB2614" s="6">
        <f t="shared" si="533"/>
        <v>0</v>
      </c>
      <c r="AC2614" s="6">
        <f t="shared" si="534"/>
        <v>0</v>
      </c>
      <c r="AD2614" s="6">
        <f t="shared" si="535"/>
        <v>0</v>
      </c>
    </row>
    <row r="2615" spans="2:30" x14ac:dyDescent="0.3">
      <c r="B2615" s="71">
        <v>10.979441774077511</v>
      </c>
      <c r="C2615" s="71">
        <v>108.02117285034004</v>
      </c>
      <c r="P2615" s="6">
        <f t="shared" si="523"/>
        <v>0</v>
      </c>
      <c r="Q2615" s="34">
        <f t="shared" si="524"/>
        <v>10.979441774077511</v>
      </c>
      <c r="R2615" s="6">
        <f t="shared" si="525"/>
        <v>3.6232157854455789</v>
      </c>
      <c r="S2615" s="6">
        <f t="shared" si="526"/>
        <v>0</v>
      </c>
      <c r="T2615" s="6">
        <f t="shared" si="527"/>
        <v>104.39795706489446</v>
      </c>
      <c r="U2615" s="34">
        <f t="shared" si="528"/>
        <v>0</v>
      </c>
      <c r="V2615" s="35"/>
      <c r="W2615" s="64"/>
      <c r="X2615" s="6">
        <f t="shared" si="529"/>
        <v>0</v>
      </c>
      <c r="Y2615" s="6">
        <f t="shared" si="530"/>
        <v>10.979441774077511</v>
      </c>
      <c r="Z2615" s="6">
        <f t="shared" si="531"/>
        <v>0</v>
      </c>
      <c r="AA2615" s="6">
        <f t="shared" si="532"/>
        <v>97.041731076262522</v>
      </c>
      <c r="AB2615" s="6">
        <f t="shared" si="533"/>
        <v>0</v>
      </c>
      <c r="AC2615" s="6">
        <f t="shared" si="534"/>
        <v>0</v>
      </c>
      <c r="AD2615" s="6">
        <f t="shared" si="535"/>
        <v>0</v>
      </c>
    </row>
    <row r="2616" spans="2:30" x14ac:dyDescent="0.3">
      <c r="B2616" s="71">
        <v>5.9521871084370259</v>
      </c>
      <c r="C2616" s="71">
        <v>3.9248615803036726</v>
      </c>
      <c r="P2616" s="6">
        <f t="shared" si="523"/>
        <v>0</v>
      </c>
      <c r="Q2616" s="34">
        <f t="shared" si="524"/>
        <v>5.9521871084370259</v>
      </c>
      <c r="R2616" s="6">
        <f t="shared" si="525"/>
        <v>1.9642217457842186</v>
      </c>
      <c r="S2616" s="6">
        <f t="shared" si="526"/>
        <v>0</v>
      </c>
      <c r="T2616" s="6">
        <f t="shared" si="527"/>
        <v>1.960639834519454</v>
      </c>
      <c r="U2616" s="34">
        <f t="shared" si="528"/>
        <v>0</v>
      </c>
      <c r="V2616" s="35"/>
      <c r="W2616" s="64"/>
      <c r="X2616" s="6">
        <f t="shared" si="529"/>
        <v>0</v>
      </c>
      <c r="Y2616" s="6">
        <f t="shared" si="530"/>
        <v>3.9248615803036726</v>
      </c>
      <c r="Z2616" s="6">
        <f t="shared" si="531"/>
        <v>0</v>
      </c>
      <c r="AA2616" s="6">
        <f t="shared" si="532"/>
        <v>0</v>
      </c>
      <c r="AB2616" s="6">
        <f t="shared" si="533"/>
        <v>2.0273255281333533</v>
      </c>
      <c r="AC2616" s="6">
        <f t="shared" si="534"/>
        <v>0</v>
      </c>
      <c r="AD2616" s="6">
        <f t="shared" si="535"/>
        <v>0</v>
      </c>
    </row>
    <row r="2617" spans="2:30" x14ac:dyDescent="0.3">
      <c r="B2617" s="71">
        <v>1.5059305390252986</v>
      </c>
      <c r="C2617" s="71">
        <v>4.9195211099758547</v>
      </c>
      <c r="P2617" s="6">
        <f t="shared" si="523"/>
        <v>0</v>
      </c>
      <c r="Q2617" s="34">
        <f t="shared" si="524"/>
        <v>1.5059305390252986</v>
      </c>
      <c r="R2617" s="6">
        <f t="shared" si="525"/>
        <v>0.49695707787834859</v>
      </c>
      <c r="S2617" s="6">
        <f t="shared" si="526"/>
        <v>0</v>
      </c>
      <c r="T2617" s="6">
        <f t="shared" si="527"/>
        <v>4.4225640320975064</v>
      </c>
      <c r="U2617" s="34">
        <f t="shared" si="528"/>
        <v>0</v>
      </c>
      <c r="V2617" s="35"/>
      <c r="W2617" s="64"/>
      <c r="X2617" s="6">
        <f t="shared" si="529"/>
        <v>0</v>
      </c>
      <c r="Y2617" s="6">
        <f t="shared" si="530"/>
        <v>1.5059305390252986</v>
      </c>
      <c r="Z2617" s="6">
        <f t="shared" si="531"/>
        <v>0</v>
      </c>
      <c r="AA2617" s="6">
        <f t="shared" si="532"/>
        <v>3.4135905709505563</v>
      </c>
      <c r="AB2617" s="6">
        <f t="shared" si="533"/>
        <v>0</v>
      </c>
      <c r="AC2617" s="6">
        <f t="shared" si="534"/>
        <v>0</v>
      </c>
      <c r="AD2617" s="6">
        <f t="shared" si="535"/>
        <v>0</v>
      </c>
    </row>
    <row r="2618" spans="2:30" x14ac:dyDescent="0.3">
      <c r="B2618" s="71">
        <v>0</v>
      </c>
      <c r="C2618" s="71">
        <v>6.2527129328116073</v>
      </c>
      <c r="P2618" s="6">
        <f t="shared" si="523"/>
        <v>0</v>
      </c>
      <c r="Q2618" s="34">
        <f t="shared" si="524"/>
        <v>0</v>
      </c>
      <c r="R2618" s="6">
        <f t="shared" si="525"/>
        <v>0</v>
      </c>
      <c r="S2618" s="6">
        <f t="shared" si="526"/>
        <v>0</v>
      </c>
      <c r="T2618" s="6">
        <f t="shared" si="527"/>
        <v>6.2527129328116073</v>
      </c>
      <c r="U2618" s="34">
        <f t="shared" si="528"/>
        <v>0</v>
      </c>
      <c r="V2618" s="35"/>
      <c r="W2618" s="64"/>
      <c r="X2618" s="6">
        <f t="shared" si="529"/>
        <v>0</v>
      </c>
      <c r="Y2618" s="6">
        <f t="shared" si="530"/>
        <v>0</v>
      </c>
      <c r="Z2618" s="6">
        <f t="shared" si="531"/>
        <v>0</v>
      </c>
      <c r="AA2618" s="6">
        <f t="shared" si="532"/>
        <v>6.2527129328116073</v>
      </c>
      <c r="AB2618" s="6">
        <f t="shared" si="533"/>
        <v>0</v>
      </c>
      <c r="AC2618" s="6">
        <f t="shared" si="534"/>
        <v>0</v>
      </c>
      <c r="AD2618" s="6">
        <f t="shared" si="535"/>
        <v>0</v>
      </c>
    </row>
    <row r="2619" spans="2:30" x14ac:dyDescent="0.3">
      <c r="B2619" s="71">
        <v>0</v>
      </c>
      <c r="C2619" s="71">
        <v>7.2404062752737346</v>
      </c>
      <c r="P2619" s="6">
        <f t="shared" si="523"/>
        <v>0</v>
      </c>
      <c r="Q2619" s="34">
        <f t="shared" si="524"/>
        <v>0</v>
      </c>
      <c r="R2619" s="6">
        <f t="shared" si="525"/>
        <v>0</v>
      </c>
      <c r="S2619" s="6">
        <f t="shared" si="526"/>
        <v>0</v>
      </c>
      <c r="T2619" s="6">
        <f t="shared" si="527"/>
        <v>7.2404062752737346</v>
      </c>
      <c r="U2619" s="34">
        <f t="shared" si="528"/>
        <v>0</v>
      </c>
      <c r="V2619" s="35"/>
      <c r="W2619" s="64"/>
      <c r="X2619" s="6">
        <f t="shared" si="529"/>
        <v>0</v>
      </c>
      <c r="Y2619" s="6">
        <f t="shared" si="530"/>
        <v>0</v>
      </c>
      <c r="Z2619" s="6">
        <f t="shared" si="531"/>
        <v>0</v>
      </c>
      <c r="AA2619" s="6">
        <f t="shared" si="532"/>
        <v>7.2404062752737346</v>
      </c>
      <c r="AB2619" s="6">
        <f t="shared" si="533"/>
        <v>0</v>
      </c>
      <c r="AC2619" s="6">
        <f t="shared" si="534"/>
        <v>0</v>
      </c>
      <c r="AD2619" s="6">
        <f t="shared" si="535"/>
        <v>0</v>
      </c>
    </row>
    <row r="2620" spans="2:30" x14ac:dyDescent="0.3">
      <c r="B2620" s="71">
        <v>0</v>
      </c>
      <c r="C2620" s="71">
        <v>8.1546232077071412</v>
      </c>
      <c r="P2620" s="6">
        <f t="shared" si="523"/>
        <v>0</v>
      </c>
      <c r="Q2620" s="34">
        <f t="shared" si="524"/>
        <v>0</v>
      </c>
      <c r="R2620" s="6">
        <f t="shared" si="525"/>
        <v>0</v>
      </c>
      <c r="S2620" s="6">
        <f t="shared" si="526"/>
        <v>0</v>
      </c>
      <c r="T2620" s="6">
        <f t="shared" si="527"/>
        <v>8.1546232077071412</v>
      </c>
      <c r="U2620" s="34">
        <f t="shared" si="528"/>
        <v>0</v>
      </c>
      <c r="V2620" s="35"/>
      <c r="W2620" s="64"/>
      <c r="X2620" s="6">
        <f t="shared" si="529"/>
        <v>0</v>
      </c>
      <c r="Y2620" s="6">
        <f t="shared" si="530"/>
        <v>0</v>
      </c>
      <c r="Z2620" s="6">
        <f t="shared" si="531"/>
        <v>0</v>
      </c>
      <c r="AA2620" s="6">
        <f t="shared" si="532"/>
        <v>8.1546232077071412</v>
      </c>
      <c r="AB2620" s="6">
        <f t="shared" si="533"/>
        <v>0</v>
      </c>
      <c r="AC2620" s="6">
        <f t="shared" si="534"/>
        <v>0</v>
      </c>
      <c r="AD2620" s="6">
        <f t="shared" si="535"/>
        <v>0</v>
      </c>
    </row>
    <row r="2621" spans="2:30" x14ac:dyDescent="0.3">
      <c r="B2621" s="71">
        <v>0</v>
      </c>
      <c r="C2621" s="71">
        <v>8.8502426006873165</v>
      </c>
      <c r="P2621" s="6">
        <f t="shared" si="523"/>
        <v>0</v>
      </c>
      <c r="Q2621" s="34">
        <f t="shared" si="524"/>
        <v>0</v>
      </c>
      <c r="R2621" s="6">
        <f t="shared" si="525"/>
        <v>0</v>
      </c>
      <c r="S2621" s="6">
        <f t="shared" si="526"/>
        <v>0</v>
      </c>
      <c r="T2621" s="6">
        <f t="shared" si="527"/>
        <v>8.8502426006873165</v>
      </c>
      <c r="U2621" s="34">
        <f t="shared" si="528"/>
        <v>0</v>
      </c>
      <c r="V2621" s="35"/>
      <c r="W2621" s="64"/>
      <c r="X2621" s="6">
        <f t="shared" si="529"/>
        <v>0</v>
      </c>
      <c r="Y2621" s="6">
        <f t="shared" si="530"/>
        <v>0</v>
      </c>
      <c r="Z2621" s="6">
        <f t="shared" si="531"/>
        <v>0</v>
      </c>
      <c r="AA2621" s="6">
        <f t="shared" si="532"/>
        <v>8.8502426006873165</v>
      </c>
      <c r="AB2621" s="6">
        <f t="shared" si="533"/>
        <v>0</v>
      </c>
      <c r="AC2621" s="6">
        <f t="shared" si="534"/>
        <v>0</v>
      </c>
      <c r="AD2621" s="6">
        <f t="shared" si="535"/>
        <v>0</v>
      </c>
    </row>
    <row r="2622" spans="2:30" x14ac:dyDescent="0.3">
      <c r="B2622" s="71">
        <v>0</v>
      </c>
      <c r="C2622" s="71">
        <v>9.4041819110630236</v>
      </c>
      <c r="P2622" s="6">
        <f t="shared" si="523"/>
        <v>0</v>
      </c>
      <c r="Q2622" s="34">
        <f t="shared" si="524"/>
        <v>0</v>
      </c>
      <c r="R2622" s="6">
        <f t="shared" si="525"/>
        <v>0</v>
      </c>
      <c r="S2622" s="6">
        <f t="shared" si="526"/>
        <v>0</v>
      </c>
      <c r="T2622" s="6">
        <f t="shared" si="527"/>
        <v>9.4041819110630236</v>
      </c>
      <c r="U2622" s="34">
        <f t="shared" si="528"/>
        <v>0</v>
      </c>
      <c r="V2622" s="35"/>
      <c r="W2622" s="64"/>
      <c r="X2622" s="6">
        <f t="shared" si="529"/>
        <v>0</v>
      </c>
      <c r="Y2622" s="6">
        <f t="shared" si="530"/>
        <v>0</v>
      </c>
      <c r="Z2622" s="6">
        <f t="shared" si="531"/>
        <v>0</v>
      </c>
      <c r="AA2622" s="6">
        <f t="shared" si="532"/>
        <v>9.4041819110630236</v>
      </c>
      <c r="AB2622" s="6">
        <f t="shared" si="533"/>
        <v>0</v>
      </c>
      <c r="AC2622" s="6">
        <f t="shared" si="534"/>
        <v>0</v>
      </c>
      <c r="AD2622" s="6">
        <f t="shared" si="535"/>
        <v>0</v>
      </c>
    </row>
    <row r="2623" spans="2:30" x14ac:dyDescent="0.3">
      <c r="B2623" s="71">
        <v>0</v>
      </c>
      <c r="C2623" s="71">
        <v>9.9032833894045584</v>
      </c>
      <c r="P2623" s="6">
        <f t="shared" si="523"/>
        <v>0</v>
      </c>
      <c r="Q2623" s="34">
        <f t="shared" si="524"/>
        <v>0</v>
      </c>
      <c r="R2623" s="6">
        <f t="shared" si="525"/>
        <v>0</v>
      </c>
      <c r="S2623" s="6">
        <f t="shared" si="526"/>
        <v>0</v>
      </c>
      <c r="T2623" s="6">
        <f t="shared" si="527"/>
        <v>9.9032833894045584</v>
      </c>
      <c r="U2623" s="34">
        <f t="shared" si="528"/>
        <v>0</v>
      </c>
      <c r="V2623" s="35"/>
      <c r="W2623" s="64"/>
      <c r="X2623" s="6">
        <f t="shared" si="529"/>
        <v>0</v>
      </c>
      <c r="Y2623" s="6">
        <f t="shared" si="530"/>
        <v>0</v>
      </c>
      <c r="Z2623" s="6">
        <f t="shared" si="531"/>
        <v>0</v>
      </c>
      <c r="AA2623" s="6">
        <f t="shared" si="532"/>
        <v>9.9032833894045584</v>
      </c>
      <c r="AB2623" s="6">
        <f t="shared" si="533"/>
        <v>0</v>
      </c>
      <c r="AC2623" s="6">
        <f t="shared" si="534"/>
        <v>0</v>
      </c>
      <c r="AD2623" s="6">
        <f t="shared" si="535"/>
        <v>0</v>
      </c>
    </row>
    <row r="2624" spans="2:30" x14ac:dyDescent="0.3">
      <c r="B2624" s="71">
        <v>0</v>
      </c>
      <c r="C2624" s="71">
        <v>10.389930423845957</v>
      </c>
      <c r="P2624" s="6">
        <f t="shared" si="523"/>
        <v>0</v>
      </c>
      <c r="Q2624" s="34">
        <f t="shared" si="524"/>
        <v>0</v>
      </c>
      <c r="R2624" s="6">
        <f t="shared" si="525"/>
        <v>0</v>
      </c>
      <c r="S2624" s="6">
        <f t="shared" si="526"/>
        <v>0</v>
      </c>
      <c r="T2624" s="6">
        <f t="shared" si="527"/>
        <v>10.389930423845957</v>
      </c>
      <c r="U2624" s="34">
        <f t="shared" si="528"/>
        <v>0</v>
      </c>
      <c r="V2624" s="35"/>
      <c r="W2624" s="64"/>
      <c r="X2624" s="6">
        <f t="shared" si="529"/>
        <v>0</v>
      </c>
      <c r="Y2624" s="6">
        <f t="shared" si="530"/>
        <v>0</v>
      </c>
      <c r="Z2624" s="6">
        <f t="shared" si="531"/>
        <v>0</v>
      </c>
      <c r="AA2624" s="6">
        <f t="shared" si="532"/>
        <v>10.389930423845957</v>
      </c>
      <c r="AB2624" s="6">
        <f t="shared" si="533"/>
        <v>0</v>
      </c>
      <c r="AC2624" s="6">
        <f t="shared" si="534"/>
        <v>0</v>
      </c>
      <c r="AD2624" s="6">
        <f t="shared" si="535"/>
        <v>0</v>
      </c>
    </row>
    <row r="2625" spans="2:30" x14ac:dyDescent="0.3">
      <c r="B2625" s="71">
        <v>0</v>
      </c>
      <c r="C2625" s="71">
        <v>11.044995207452153</v>
      </c>
      <c r="P2625" s="6">
        <f t="shared" si="523"/>
        <v>0</v>
      </c>
      <c r="Q2625" s="34">
        <f t="shared" si="524"/>
        <v>0</v>
      </c>
      <c r="R2625" s="6">
        <f t="shared" si="525"/>
        <v>0</v>
      </c>
      <c r="S2625" s="6">
        <f t="shared" si="526"/>
        <v>0</v>
      </c>
      <c r="T2625" s="6">
        <f t="shared" si="527"/>
        <v>11.044995207452153</v>
      </c>
      <c r="U2625" s="34">
        <f t="shared" si="528"/>
        <v>0</v>
      </c>
      <c r="V2625" s="35"/>
      <c r="W2625" s="64"/>
      <c r="X2625" s="6">
        <f t="shared" si="529"/>
        <v>0</v>
      </c>
      <c r="Y2625" s="6">
        <f t="shared" si="530"/>
        <v>0</v>
      </c>
      <c r="Z2625" s="6">
        <f t="shared" si="531"/>
        <v>0</v>
      </c>
      <c r="AA2625" s="6">
        <f t="shared" si="532"/>
        <v>11.044995207452153</v>
      </c>
      <c r="AB2625" s="6">
        <f t="shared" si="533"/>
        <v>0</v>
      </c>
      <c r="AC2625" s="6">
        <f t="shared" si="534"/>
        <v>0</v>
      </c>
      <c r="AD2625" s="6">
        <f t="shared" si="535"/>
        <v>0</v>
      </c>
    </row>
    <row r="2626" spans="2:30" x14ac:dyDescent="0.3">
      <c r="B2626" s="71">
        <v>0</v>
      </c>
      <c r="C2626" s="71">
        <v>11.63982269813148</v>
      </c>
      <c r="P2626" s="6">
        <f t="shared" si="523"/>
        <v>0</v>
      </c>
      <c r="Q2626" s="34">
        <f t="shared" si="524"/>
        <v>0</v>
      </c>
      <c r="R2626" s="6">
        <f t="shared" si="525"/>
        <v>0</v>
      </c>
      <c r="S2626" s="6">
        <f t="shared" si="526"/>
        <v>0</v>
      </c>
      <c r="T2626" s="6">
        <f t="shared" si="527"/>
        <v>11.63982269813148</v>
      </c>
      <c r="U2626" s="34">
        <f t="shared" si="528"/>
        <v>0</v>
      </c>
      <c r="V2626" s="35"/>
      <c r="W2626" s="64"/>
      <c r="X2626" s="6">
        <f t="shared" si="529"/>
        <v>0</v>
      </c>
      <c r="Y2626" s="6">
        <f t="shared" si="530"/>
        <v>0</v>
      </c>
      <c r="Z2626" s="6">
        <f t="shared" si="531"/>
        <v>0</v>
      </c>
      <c r="AA2626" s="6">
        <f t="shared" si="532"/>
        <v>11.63982269813148</v>
      </c>
      <c r="AB2626" s="6">
        <f t="shared" si="533"/>
        <v>0</v>
      </c>
      <c r="AC2626" s="6">
        <f t="shared" si="534"/>
        <v>0</v>
      </c>
      <c r="AD2626" s="6">
        <f t="shared" si="535"/>
        <v>0</v>
      </c>
    </row>
    <row r="2627" spans="2:30" x14ac:dyDescent="0.3">
      <c r="B2627" s="71">
        <v>0</v>
      </c>
      <c r="C2627" s="71">
        <v>8.6638776293892423</v>
      </c>
      <c r="P2627" s="6">
        <f t="shared" si="523"/>
        <v>0</v>
      </c>
      <c r="Q2627" s="34">
        <f t="shared" si="524"/>
        <v>0</v>
      </c>
      <c r="R2627" s="6">
        <f t="shared" si="525"/>
        <v>0</v>
      </c>
      <c r="S2627" s="6">
        <f t="shared" si="526"/>
        <v>0</v>
      </c>
      <c r="T2627" s="6">
        <f t="shared" si="527"/>
        <v>8.6638776293892423</v>
      </c>
      <c r="U2627" s="34">
        <f t="shared" si="528"/>
        <v>0</v>
      </c>
      <c r="V2627" s="35"/>
      <c r="W2627" s="64"/>
      <c r="X2627" s="6">
        <f t="shared" si="529"/>
        <v>0</v>
      </c>
      <c r="Y2627" s="6">
        <f t="shared" si="530"/>
        <v>0</v>
      </c>
      <c r="Z2627" s="6">
        <f t="shared" si="531"/>
        <v>0</v>
      </c>
      <c r="AA2627" s="6">
        <f t="shared" si="532"/>
        <v>8.6638776293892423</v>
      </c>
      <c r="AB2627" s="6">
        <f t="shared" si="533"/>
        <v>0</v>
      </c>
      <c r="AC2627" s="6">
        <f t="shared" si="534"/>
        <v>0</v>
      </c>
      <c r="AD2627" s="6">
        <f t="shared" si="535"/>
        <v>0</v>
      </c>
    </row>
    <row r="2628" spans="2:30" x14ac:dyDescent="0.3">
      <c r="B2628" s="71">
        <v>0</v>
      </c>
      <c r="C2628" s="71">
        <v>7.6061058156916967</v>
      </c>
      <c r="P2628" s="6">
        <f t="shared" ref="P2628:P2691" si="536">C2628-R2628-T2628</f>
        <v>0</v>
      </c>
      <c r="Q2628" s="34">
        <f t="shared" ref="Q2628:Q2691" si="537">MIN(318,B2628)</f>
        <v>0</v>
      </c>
      <c r="R2628" s="6">
        <f t="shared" ref="R2628:R2691" si="538">IF(Q2628=0,0,MIN(C2628,Q2628*33%))</f>
        <v>0</v>
      </c>
      <c r="S2628" s="6">
        <f t="shared" ref="S2628:S2691" si="539">MIN(B2628-Q2628,110*0.76)</f>
        <v>0</v>
      </c>
      <c r="T2628" s="6">
        <f t="shared" ref="T2628:T2691" si="540">MIN(134,C2628-R2628)</f>
        <v>7.6061058156916967</v>
      </c>
      <c r="U2628" s="34">
        <f t="shared" ref="U2628:U2691" si="541">MIN(B2628-S2628-Q2628,134)</f>
        <v>0</v>
      </c>
      <c r="V2628" s="35"/>
      <c r="W2628" s="64"/>
      <c r="X2628" s="6">
        <f t="shared" ref="X2628:X2691" si="542">C2628-Y2628-AA2628-AD2628</f>
        <v>0</v>
      </c>
      <c r="Y2628" s="6">
        <f t="shared" ref="Y2628:Y2691" si="543">MIN(B2628,C2628)</f>
        <v>0</v>
      </c>
      <c r="Z2628" s="6">
        <f t="shared" ref="Z2628:Z2691" si="544">MIN(B2628-Y2628-AB2628,110*M$33)</f>
        <v>0</v>
      </c>
      <c r="AA2628" s="6">
        <f t="shared" ref="AA2628:AA2691" si="545">MIN(C2628-Y2628,110-Y2628)</f>
        <v>7.6061058156916967</v>
      </c>
      <c r="AB2628" s="6">
        <f t="shared" ref="AB2628:AB2691" si="546">MIN(B2628-Y2628,120-Y2628)</f>
        <v>0</v>
      </c>
      <c r="AC2628" s="6">
        <f t="shared" ref="AC2628:AC2691" si="547">B2628-Y2628-Z2628-AB2628</f>
        <v>0</v>
      </c>
      <c r="AD2628" s="6">
        <f t="shared" ref="AD2628:AD2691" si="548">C2628-Y2628-AA2628</f>
        <v>0</v>
      </c>
    </row>
    <row r="2629" spans="2:30" x14ac:dyDescent="0.3">
      <c r="B2629" s="71">
        <v>0.341267223423595</v>
      </c>
      <c r="C2629" s="71">
        <v>138.86494527276244</v>
      </c>
      <c r="P2629" s="6">
        <f t="shared" si="536"/>
        <v>4.7523270890326614</v>
      </c>
      <c r="Q2629" s="34">
        <f t="shared" si="537"/>
        <v>0.341267223423595</v>
      </c>
      <c r="R2629" s="6">
        <f t="shared" si="538"/>
        <v>0.11261818372978635</v>
      </c>
      <c r="S2629" s="6">
        <f t="shared" si="539"/>
        <v>0</v>
      </c>
      <c r="T2629" s="6">
        <f t="shared" si="540"/>
        <v>134</v>
      </c>
      <c r="U2629" s="34">
        <f t="shared" si="541"/>
        <v>0</v>
      </c>
      <c r="V2629" s="35"/>
      <c r="W2629" s="64"/>
      <c r="X2629" s="6">
        <f t="shared" si="542"/>
        <v>0</v>
      </c>
      <c r="Y2629" s="6">
        <f t="shared" si="543"/>
        <v>0.341267223423595</v>
      </c>
      <c r="Z2629" s="6">
        <f t="shared" si="544"/>
        <v>0</v>
      </c>
      <c r="AA2629" s="6">
        <f t="shared" si="545"/>
        <v>109.6587327765764</v>
      </c>
      <c r="AB2629" s="6">
        <f t="shared" si="546"/>
        <v>0</v>
      </c>
      <c r="AC2629" s="6">
        <f t="shared" si="547"/>
        <v>0</v>
      </c>
      <c r="AD2629" s="6">
        <f t="shared" si="548"/>
        <v>28.864945272762455</v>
      </c>
    </row>
    <row r="2630" spans="2:30" x14ac:dyDescent="0.3">
      <c r="B2630" s="71">
        <v>0.85467735290513536</v>
      </c>
      <c r="C2630" s="71">
        <v>112.74030801178823</v>
      </c>
      <c r="P2630" s="6">
        <f t="shared" si="536"/>
        <v>0</v>
      </c>
      <c r="Q2630" s="34">
        <f t="shared" si="537"/>
        <v>0.85467735290513536</v>
      </c>
      <c r="R2630" s="6">
        <f t="shared" si="538"/>
        <v>0.28204352645869468</v>
      </c>
      <c r="S2630" s="6">
        <f t="shared" si="539"/>
        <v>0</v>
      </c>
      <c r="T2630" s="6">
        <f t="shared" si="540"/>
        <v>112.45826448532954</v>
      </c>
      <c r="U2630" s="34">
        <f t="shared" si="541"/>
        <v>0</v>
      </c>
      <c r="V2630" s="35"/>
      <c r="W2630" s="64"/>
      <c r="X2630" s="6">
        <f t="shared" si="542"/>
        <v>0</v>
      </c>
      <c r="Y2630" s="6">
        <f t="shared" si="543"/>
        <v>0.85467735290513536</v>
      </c>
      <c r="Z2630" s="6">
        <f t="shared" si="544"/>
        <v>0</v>
      </c>
      <c r="AA2630" s="6">
        <f t="shared" si="545"/>
        <v>109.14532264709486</v>
      </c>
      <c r="AB2630" s="6">
        <f t="shared" si="546"/>
        <v>0</v>
      </c>
      <c r="AC2630" s="6">
        <f t="shared" si="547"/>
        <v>0</v>
      </c>
      <c r="AD2630" s="6">
        <f t="shared" si="548"/>
        <v>2.7403080117882297</v>
      </c>
    </row>
    <row r="2631" spans="2:30" x14ac:dyDescent="0.3">
      <c r="B2631" s="71">
        <v>1.9354496874641833</v>
      </c>
      <c r="C2631" s="71">
        <v>99.037439143290811</v>
      </c>
      <c r="P2631" s="6">
        <f t="shared" si="536"/>
        <v>0</v>
      </c>
      <c r="Q2631" s="34">
        <f t="shared" si="537"/>
        <v>1.9354496874641833</v>
      </c>
      <c r="R2631" s="6">
        <f t="shared" si="538"/>
        <v>0.63869839686318053</v>
      </c>
      <c r="S2631" s="6">
        <f t="shared" si="539"/>
        <v>0</v>
      </c>
      <c r="T2631" s="6">
        <f t="shared" si="540"/>
        <v>98.398740746427634</v>
      </c>
      <c r="U2631" s="34">
        <f t="shared" si="541"/>
        <v>0</v>
      </c>
      <c r="V2631" s="35"/>
      <c r="W2631" s="64"/>
      <c r="X2631" s="6">
        <f t="shared" si="542"/>
        <v>0</v>
      </c>
      <c r="Y2631" s="6">
        <f t="shared" si="543"/>
        <v>1.9354496874641833</v>
      </c>
      <c r="Z2631" s="6">
        <f t="shared" si="544"/>
        <v>0</v>
      </c>
      <c r="AA2631" s="6">
        <f t="shared" si="545"/>
        <v>97.101989455826626</v>
      </c>
      <c r="AB2631" s="6">
        <f t="shared" si="546"/>
        <v>0</v>
      </c>
      <c r="AC2631" s="6">
        <f t="shared" si="547"/>
        <v>0</v>
      </c>
      <c r="AD2631" s="6">
        <f t="shared" si="548"/>
        <v>0</v>
      </c>
    </row>
    <row r="2632" spans="2:30" x14ac:dyDescent="0.3">
      <c r="B2632" s="71">
        <v>3.7637673260053486</v>
      </c>
      <c r="C2632" s="71">
        <v>85.693294235767468</v>
      </c>
      <c r="P2632" s="6">
        <f t="shared" si="536"/>
        <v>0</v>
      </c>
      <c r="Q2632" s="34">
        <f t="shared" si="537"/>
        <v>3.7637673260053486</v>
      </c>
      <c r="R2632" s="6">
        <f t="shared" si="538"/>
        <v>1.2420432175817651</v>
      </c>
      <c r="S2632" s="6">
        <f t="shared" si="539"/>
        <v>0</v>
      </c>
      <c r="T2632" s="6">
        <f t="shared" si="540"/>
        <v>84.451251018185701</v>
      </c>
      <c r="U2632" s="34">
        <f t="shared" si="541"/>
        <v>0</v>
      </c>
      <c r="V2632" s="35"/>
      <c r="W2632" s="64"/>
      <c r="X2632" s="6">
        <f t="shared" si="542"/>
        <v>0</v>
      </c>
      <c r="Y2632" s="6">
        <f t="shared" si="543"/>
        <v>3.7637673260053486</v>
      </c>
      <c r="Z2632" s="6">
        <f t="shared" si="544"/>
        <v>0</v>
      </c>
      <c r="AA2632" s="6">
        <f t="shared" si="545"/>
        <v>81.929526909762117</v>
      </c>
      <c r="AB2632" s="6">
        <f t="shared" si="546"/>
        <v>0</v>
      </c>
      <c r="AC2632" s="6">
        <f t="shared" si="547"/>
        <v>0</v>
      </c>
      <c r="AD2632" s="6">
        <f t="shared" si="548"/>
        <v>0</v>
      </c>
    </row>
    <row r="2633" spans="2:30" x14ac:dyDescent="0.3">
      <c r="B2633" s="71">
        <v>5.0898135626578336</v>
      </c>
      <c r="C2633" s="71">
        <v>74.582640882862776</v>
      </c>
      <c r="P2633" s="6">
        <f t="shared" si="536"/>
        <v>0</v>
      </c>
      <c r="Q2633" s="34">
        <f t="shared" si="537"/>
        <v>5.0898135626578336</v>
      </c>
      <c r="R2633" s="6">
        <f t="shared" si="538"/>
        <v>1.6796384756770852</v>
      </c>
      <c r="S2633" s="6">
        <f t="shared" si="539"/>
        <v>0</v>
      </c>
      <c r="T2633" s="6">
        <f t="shared" si="540"/>
        <v>72.903002407185696</v>
      </c>
      <c r="U2633" s="34">
        <f t="shared" si="541"/>
        <v>0</v>
      </c>
      <c r="V2633" s="35"/>
      <c r="W2633" s="64"/>
      <c r="X2633" s="6">
        <f t="shared" si="542"/>
        <v>0</v>
      </c>
      <c r="Y2633" s="6">
        <f t="shared" si="543"/>
        <v>5.0898135626578336</v>
      </c>
      <c r="Z2633" s="6">
        <f t="shared" si="544"/>
        <v>0</v>
      </c>
      <c r="AA2633" s="6">
        <f t="shared" si="545"/>
        <v>69.492827320204938</v>
      </c>
      <c r="AB2633" s="6">
        <f t="shared" si="546"/>
        <v>0</v>
      </c>
      <c r="AC2633" s="6">
        <f t="shared" si="547"/>
        <v>0</v>
      </c>
      <c r="AD2633" s="6">
        <f t="shared" si="548"/>
        <v>0</v>
      </c>
    </row>
    <row r="2634" spans="2:30" x14ac:dyDescent="0.3">
      <c r="B2634" s="71">
        <v>7.3155577790725532</v>
      </c>
      <c r="C2634" s="71">
        <v>80.41368082473133</v>
      </c>
      <c r="P2634" s="6">
        <f t="shared" si="536"/>
        <v>0</v>
      </c>
      <c r="Q2634" s="34">
        <f t="shared" si="537"/>
        <v>7.3155577790725532</v>
      </c>
      <c r="R2634" s="6">
        <f t="shared" si="538"/>
        <v>2.4141340670939426</v>
      </c>
      <c r="S2634" s="6">
        <f t="shared" si="539"/>
        <v>0</v>
      </c>
      <c r="T2634" s="6">
        <f t="shared" si="540"/>
        <v>77.99954675763739</v>
      </c>
      <c r="U2634" s="34">
        <f t="shared" si="541"/>
        <v>0</v>
      </c>
      <c r="V2634" s="35"/>
      <c r="W2634" s="64"/>
      <c r="X2634" s="6">
        <f t="shared" si="542"/>
        <v>0</v>
      </c>
      <c r="Y2634" s="6">
        <f t="shared" si="543"/>
        <v>7.3155577790725532</v>
      </c>
      <c r="Z2634" s="6">
        <f t="shared" si="544"/>
        <v>0</v>
      </c>
      <c r="AA2634" s="6">
        <f t="shared" si="545"/>
        <v>73.098123045658781</v>
      </c>
      <c r="AB2634" s="6">
        <f t="shared" si="546"/>
        <v>0</v>
      </c>
      <c r="AC2634" s="6">
        <f t="shared" si="547"/>
        <v>0</v>
      </c>
      <c r="AD2634" s="6">
        <f t="shared" si="548"/>
        <v>0</v>
      </c>
    </row>
    <row r="2635" spans="2:30" x14ac:dyDescent="0.3">
      <c r="B2635" s="71">
        <v>11.542279926200562</v>
      </c>
      <c r="C2635" s="71">
        <v>67.31418326597904</v>
      </c>
      <c r="P2635" s="6">
        <f t="shared" si="536"/>
        <v>0</v>
      </c>
      <c r="Q2635" s="34">
        <f t="shared" si="537"/>
        <v>11.542279926200562</v>
      </c>
      <c r="R2635" s="6">
        <f t="shared" si="538"/>
        <v>3.8089523756461858</v>
      </c>
      <c r="S2635" s="6">
        <f t="shared" si="539"/>
        <v>0</v>
      </c>
      <c r="T2635" s="6">
        <f t="shared" si="540"/>
        <v>63.505230890332854</v>
      </c>
      <c r="U2635" s="34">
        <f t="shared" si="541"/>
        <v>0</v>
      </c>
      <c r="V2635" s="35"/>
      <c r="W2635" s="64"/>
      <c r="X2635" s="6">
        <f t="shared" si="542"/>
        <v>0</v>
      </c>
      <c r="Y2635" s="6">
        <f t="shared" si="543"/>
        <v>11.542279926200562</v>
      </c>
      <c r="Z2635" s="6">
        <f t="shared" si="544"/>
        <v>0</v>
      </c>
      <c r="AA2635" s="6">
        <f t="shared" si="545"/>
        <v>55.771903339778476</v>
      </c>
      <c r="AB2635" s="6">
        <f t="shared" si="546"/>
        <v>0</v>
      </c>
      <c r="AC2635" s="6">
        <f t="shared" si="547"/>
        <v>0</v>
      </c>
      <c r="AD2635" s="6">
        <f t="shared" si="548"/>
        <v>0</v>
      </c>
    </row>
    <row r="2636" spans="2:30" x14ac:dyDescent="0.3">
      <c r="B2636" s="71">
        <v>15.348164818868014</v>
      </c>
      <c r="C2636" s="71">
        <v>62.389839611721428</v>
      </c>
      <c r="P2636" s="6">
        <f t="shared" si="536"/>
        <v>0</v>
      </c>
      <c r="Q2636" s="34">
        <f t="shared" si="537"/>
        <v>15.348164818868014</v>
      </c>
      <c r="R2636" s="6">
        <f t="shared" si="538"/>
        <v>5.0648943902264447</v>
      </c>
      <c r="S2636" s="6">
        <f t="shared" si="539"/>
        <v>0</v>
      </c>
      <c r="T2636" s="6">
        <f t="shared" si="540"/>
        <v>57.324945221494986</v>
      </c>
      <c r="U2636" s="34">
        <f t="shared" si="541"/>
        <v>0</v>
      </c>
      <c r="V2636" s="35"/>
      <c r="W2636" s="64"/>
      <c r="X2636" s="6">
        <f t="shared" si="542"/>
        <v>0</v>
      </c>
      <c r="Y2636" s="6">
        <f t="shared" si="543"/>
        <v>15.348164818868014</v>
      </c>
      <c r="Z2636" s="6">
        <f t="shared" si="544"/>
        <v>0</v>
      </c>
      <c r="AA2636" s="6">
        <f t="shared" si="545"/>
        <v>47.041674792853414</v>
      </c>
      <c r="AB2636" s="6">
        <f t="shared" si="546"/>
        <v>0</v>
      </c>
      <c r="AC2636" s="6">
        <f t="shared" si="547"/>
        <v>0</v>
      </c>
      <c r="AD2636" s="6">
        <f t="shared" si="548"/>
        <v>0</v>
      </c>
    </row>
    <row r="2637" spans="2:30" x14ac:dyDescent="0.3">
      <c r="B2637" s="71">
        <v>14.702503361154314</v>
      </c>
      <c r="C2637" s="71">
        <v>62.635732859501424</v>
      </c>
      <c r="P2637" s="6">
        <f t="shared" si="536"/>
        <v>0</v>
      </c>
      <c r="Q2637" s="34">
        <f t="shared" si="537"/>
        <v>14.702503361154314</v>
      </c>
      <c r="R2637" s="6">
        <f t="shared" si="538"/>
        <v>4.8518261091809238</v>
      </c>
      <c r="S2637" s="6">
        <f t="shared" si="539"/>
        <v>0</v>
      </c>
      <c r="T2637" s="6">
        <f t="shared" si="540"/>
        <v>57.783906750320497</v>
      </c>
      <c r="U2637" s="34">
        <f t="shared" si="541"/>
        <v>0</v>
      </c>
      <c r="V2637" s="35"/>
      <c r="W2637" s="64"/>
      <c r="X2637" s="6">
        <f t="shared" si="542"/>
        <v>0</v>
      </c>
      <c r="Y2637" s="6">
        <f t="shared" si="543"/>
        <v>14.702503361154314</v>
      </c>
      <c r="Z2637" s="6">
        <f t="shared" si="544"/>
        <v>0</v>
      </c>
      <c r="AA2637" s="6">
        <f t="shared" si="545"/>
        <v>47.93322949834711</v>
      </c>
      <c r="AB2637" s="6">
        <f t="shared" si="546"/>
        <v>0</v>
      </c>
      <c r="AC2637" s="6">
        <f t="shared" si="547"/>
        <v>0</v>
      </c>
      <c r="AD2637" s="6">
        <f t="shared" si="548"/>
        <v>0</v>
      </c>
    </row>
    <row r="2638" spans="2:30" x14ac:dyDescent="0.3">
      <c r="B2638" s="71">
        <v>14.878856099061654</v>
      </c>
      <c r="C2638" s="71">
        <v>69.646600775561112</v>
      </c>
      <c r="P2638" s="6">
        <f t="shared" si="536"/>
        <v>0</v>
      </c>
      <c r="Q2638" s="34">
        <f t="shared" si="537"/>
        <v>14.878856099061654</v>
      </c>
      <c r="R2638" s="6">
        <f t="shared" si="538"/>
        <v>4.9100225126903458</v>
      </c>
      <c r="S2638" s="6">
        <f t="shared" si="539"/>
        <v>0</v>
      </c>
      <c r="T2638" s="6">
        <f t="shared" si="540"/>
        <v>64.736578262870765</v>
      </c>
      <c r="U2638" s="34">
        <f t="shared" si="541"/>
        <v>0</v>
      </c>
      <c r="V2638" s="35"/>
      <c r="W2638" s="64"/>
      <c r="X2638" s="6">
        <f t="shared" si="542"/>
        <v>0</v>
      </c>
      <c r="Y2638" s="6">
        <f t="shared" si="543"/>
        <v>14.878856099061654</v>
      </c>
      <c r="Z2638" s="6">
        <f t="shared" si="544"/>
        <v>0</v>
      </c>
      <c r="AA2638" s="6">
        <f t="shared" si="545"/>
        <v>54.767744676499461</v>
      </c>
      <c r="AB2638" s="6">
        <f t="shared" si="546"/>
        <v>0</v>
      </c>
      <c r="AC2638" s="6">
        <f t="shared" si="547"/>
        <v>0</v>
      </c>
      <c r="AD2638" s="6">
        <f t="shared" si="548"/>
        <v>0</v>
      </c>
    </row>
    <row r="2639" spans="2:30" x14ac:dyDescent="0.3">
      <c r="B2639" s="71">
        <v>14.322598253273712</v>
      </c>
      <c r="C2639" s="71">
        <v>77.718434710297672</v>
      </c>
      <c r="P2639" s="6">
        <f t="shared" si="536"/>
        <v>0</v>
      </c>
      <c r="Q2639" s="34">
        <f t="shared" si="537"/>
        <v>14.322598253273712</v>
      </c>
      <c r="R2639" s="6">
        <f t="shared" si="538"/>
        <v>4.7264574235803254</v>
      </c>
      <c r="S2639" s="6">
        <f t="shared" si="539"/>
        <v>0</v>
      </c>
      <c r="T2639" s="6">
        <f t="shared" si="540"/>
        <v>72.991977286717344</v>
      </c>
      <c r="U2639" s="34">
        <f t="shared" si="541"/>
        <v>0</v>
      </c>
      <c r="V2639" s="35"/>
      <c r="W2639" s="64"/>
      <c r="X2639" s="6">
        <f t="shared" si="542"/>
        <v>0</v>
      </c>
      <c r="Y2639" s="6">
        <f t="shared" si="543"/>
        <v>14.322598253273712</v>
      </c>
      <c r="Z2639" s="6">
        <f t="shared" si="544"/>
        <v>0</v>
      </c>
      <c r="AA2639" s="6">
        <f t="shared" si="545"/>
        <v>63.395836457023961</v>
      </c>
      <c r="AB2639" s="6">
        <f t="shared" si="546"/>
        <v>0</v>
      </c>
      <c r="AC2639" s="6">
        <f t="shared" si="547"/>
        <v>0</v>
      </c>
      <c r="AD2639" s="6">
        <f t="shared" si="548"/>
        <v>0</v>
      </c>
    </row>
    <row r="2640" spans="2:30" x14ac:dyDescent="0.3">
      <c r="B2640" s="71">
        <v>6.3039069615373746</v>
      </c>
      <c r="C2640" s="71">
        <v>3.0259114088109391</v>
      </c>
      <c r="P2640" s="6">
        <f t="shared" si="536"/>
        <v>0</v>
      </c>
      <c r="Q2640" s="34">
        <f t="shared" si="537"/>
        <v>6.3039069615373746</v>
      </c>
      <c r="R2640" s="6">
        <f t="shared" si="538"/>
        <v>2.0802892973073339</v>
      </c>
      <c r="S2640" s="6">
        <f t="shared" si="539"/>
        <v>0</v>
      </c>
      <c r="T2640" s="6">
        <f t="shared" si="540"/>
        <v>0.9456221115036052</v>
      </c>
      <c r="U2640" s="34">
        <f t="shared" si="541"/>
        <v>0</v>
      </c>
      <c r="V2640" s="35"/>
      <c r="W2640" s="64"/>
      <c r="X2640" s="6">
        <f t="shared" si="542"/>
        <v>0</v>
      </c>
      <c r="Y2640" s="6">
        <f t="shared" si="543"/>
        <v>3.0259114088109391</v>
      </c>
      <c r="Z2640" s="6">
        <f t="shared" si="544"/>
        <v>0</v>
      </c>
      <c r="AA2640" s="6">
        <f t="shared" si="545"/>
        <v>0</v>
      </c>
      <c r="AB2640" s="6">
        <f t="shared" si="546"/>
        <v>3.2779955527264355</v>
      </c>
      <c r="AC2640" s="6">
        <f t="shared" si="547"/>
        <v>0</v>
      </c>
      <c r="AD2640" s="6">
        <f t="shared" si="548"/>
        <v>0</v>
      </c>
    </row>
    <row r="2641" spans="2:30" x14ac:dyDescent="0.3">
      <c r="B2641" s="71">
        <v>1.7973702702446523</v>
      </c>
      <c r="C2641" s="71">
        <v>3.8884290472851557</v>
      </c>
      <c r="P2641" s="6">
        <f t="shared" si="536"/>
        <v>0</v>
      </c>
      <c r="Q2641" s="34">
        <f t="shared" si="537"/>
        <v>1.7973702702446523</v>
      </c>
      <c r="R2641" s="6">
        <f t="shared" si="538"/>
        <v>0.59313218918073529</v>
      </c>
      <c r="S2641" s="6">
        <f t="shared" si="539"/>
        <v>0</v>
      </c>
      <c r="T2641" s="6">
        <f t="shared" si="540"/>
        <v>3.2952968581044204</v>
      </c>
      <c r="U2641" s="34">
        <f t="shared" si="541"/>
        <v>0</v>
      </c>
      <c r="V2641" s="35"/>
      <c r="W2641" s="64"/>
      <c r="X2641" s="6">
        <f t="shared" si="542"/>
        <v>0</v>
      </c>
      <c r="Y2641" s="6">
        <f t="shared" si="543"/>
        <v>1.7973702702446523</v>
      </c>
      <c r="Z2641" s="6">
        <f t="shared" si="544"/>
        <v>0</v>
      </c>
      <c r="AA2641" s="6">
        <f t="shared" si="545"/>
        <v>2.0910587770405034</v>
      </c>
      <c r="AB2641" s="6">
        <f t="shared" si="546"/>
        <v>0</v>
      </c>
      <c r="AC2641" s="6">
        <f t="shared" si="547"/>
        <v>0</v>
      </c>
      <c r="AD2641" s="6">
        <f t="shared" si="548"/>
        <v>0</v>
      </c>
    </row>
    <row r="2642" spans="2:30" x14ac:dyDescent="0.3">
      <c r="B2642" s="71">
        <v>0</v>
      </c>
      <c r="C2642" s="71">
        <v>5.2375827484503708</v>
      </c>
      <c r="P2642" s="6">
        <f t="shared" si="536"/>
        <v>0</v>
      </c>
      <c r="Q2642" s="34">
        <f t="shared" si="537"/>
        <v>0</v>
      </c>
      <c r="R2642" s="6">
        <f t="shared" si="538"/>
        <v>0</v>
      </c>
      <c r="S2642" s="6">
        <f t="shared" si="539"/>
        <v>0</v>
      </c>
      <c r="T2642" s="6">
        <f t="shared" si="540"/>
        <v>5.2375827484503708</v>
      </c>
      <c r="U2642" s="34">
        <f t="shared" si="541"/>
        <v>0</v>
      </c>
      <c r="V2642" s="35"/>
      <c r="W2642" s="64"/>
      <c r="X2642" s="6">
        <f t="shared" si="542"/>
        <v>0</v>
      </c>
      <c r="Y2642" s="6">
        <f t="shared" si="543"/>
        <v>0</v>
      </c>
      <c r="Z2642" s="6">
        <f t="shared" si="544"/>
        <v>0</v>
      </c>
      <c r="AA2642" s="6">
        <f t="shared" si="545"/>
        <v>5.2375827484503708</v>
      </c>
      <c r="AB2642" s="6">
        <f t="shared" si="546"/>
        <v>0</v>
      </c>
      <c r="AC2642" s="6">
        <f t="shared" si="547"/>
        <v>0</v>
      </c>
      <c r="AD2642" s="6">
        <f t="shared" si="548"/>
        <v>0</v>
      </c>
    </row>
    <row r="2643" spans="2:30" x14ac:dyDescent="0.3">
      <c r="B2643" s="71">
        <v>0</v>
      </c>
      <c r="C2643" s="71">
        <v>6.2896984770117461</v>
      </c>
      <c r="P2643" s="6">
        <f t="shared" si="536"/>
        <v>0</v>
      </c>
      <c r="Q2643" s="34">
        <f t="shared" si="537"/>
        <v>0</v>
      </c>
      <c r="R2643" s="6">
        <f t="shared" si="538"/>
        <v>0</v>
      </c>
      <c r="S2643" s="6">
        <f t="shared" si="539"/>
        <v>0</v>
      </c>
      <c r="T2643" s="6">
        <f t="shared" si="540"/>
        <v>6.2896984770117461</v>
      </c>
      <c r="U2643" s="34">
        <f t="shared" si="541"/>
        <v>0</v>
      </c>
      <c r="V2643" s="35"/>
      <c r="W2643" s="64"/>
      <c r="X2643" s="6">
        <f t="shared" si="542"/>
        <v>0</v>
      </c>
      <c r="Y2643" s="6">
        <f t="shared" si="543"/>
        <v>0</v>
      </c>
      <c r="Z2643" s="6">
        <f t="shared" si="544"/>
        <v>0</v>
      </c>
      <c r="AA2643" s="6">
        <f t="shared" si="545"/>
        <v>6.2896984770117461</v>
      </c>
      <c r="AB2643" s="6">
        <f t="shared" si="546"/>
        <v>0</v>
      </c>
      <c r="AC2643" s="6">
        <f t="shared" si="547"/>
        <v>0</v>
      </c>
      <c r="AD2643" s="6">
        <f t="shared" si="548"/>
        <v>0</v>
      </c>
    </row>
    <row r="2644" spans="2:30" x14ac:dyDescent="0.3">
      <c r="B2644" s="71">
        <v>0</v>
      </c>
      <c r="C2644" s="71">
        <v>7.2877193144571093</v>
      </c>
      <c r="P2644" s="6">
        <f t="shared" si="536"/>
        <v>0</v>
      </c>
      <c r="Q2644" s="34">
        <f t="shared" si="537"/>
        <v>0</v>
      </c>
      <c r="R2644" s="6">
        <f t="shared" si="538"/>
        <v>0</v>
      </c>
      <c r="S2644" s="6">
        <f t="shared" si="539"/>
        <v>0</v>
      </c>
      <c r="T2644" s="6">
        <f t="shared" si="540"/>
        <v>7.2877193144571093</v>
      </c>
      <c r="U2644" s="34">
        <f t="shared" si="541"/>
        <v>0</v>
      </c>
      <c r="V2644" s="35"/>
      <c r="W2644" s="64"/>
      <c r="X2644" s="6">
        <f t="shared" si="542"/>
        <v>0</v>
      </c>
      <c r="Y2644" s="6">
        <f t="shared" si="543"/>
        <v>0</v>
      </c>
      <c r="Z2644" s="6">
        <f t="shared" si="544"/>
        <v>0</v>
      </c>
      <c r="AA2644" s="6">
        <f t="shared" si="545"/>
        <v>7.2877193144571093</v>
      </c>
      <c r="AB2644" s="6">
        <f t="shared" si="546"/>
        <v>0</v>
      </c>
      <c r="AC2644" s="6">
        <f t="shared" si="547"/>
        <v>0</v>
      </c>
      <c r="AD2644" s="6">
        <f t="shared" si="548"/>
        <v>0</v>
      </c>
    </row>
    <row r="2645" spans="2:30" x14ac:dyDescent="0.3">
      <c r="B2645" s="71">
        <v>1.5108686934287789</v>
      </c>
      <c r="C2645" s="71">
        <v>8.1353201718772503</v>
      </c>
      <c r="P2645" s="6">
        <f t="shared" si="536"/>
        <v>0</v>
      </c>
      <c r="Q2645" s="34">
        <f t="shared" si="537"/>
        <v>1.5108686934287789</v>
      </c>
      <c r="R2645" s="6">
        <f t="shared" si="538"/>
        <v>0.49858666883149705</v>
      </c>
      <c r="S2645" s="6">
        <f t="shared" si="539"/>
        <v>0</v>
      </c>
      <c r="T2645" s="6">
        <f t="shared" si="540"/>
        <v>7.636733503045753</v>
      </c>
      <c r="U2645" s="34">
        <f t="shared" si="541"/>
        <v>0</v>
      </c>
      <c r="V2645" s="35"/>
      <c r="W2645" s="64"/>
      <c r="X2645" s="6">
        <f t="shared" si="542"/>
        <v>0</v>
      </c>
      <c r="Y2645" s="6">
        <f t="shared" si="543"/>
        <v>1.5108686934287789</v>
      </c>
      <c r="Z2645" s="6">
        <f t="shared" si="544"/>
        <v>0</v>
      </c>
      <c r="AA2645" s="6">
        <f t="shared" si="545"/>
        <v>6.6244514784484716</v>
      </c>
      <c r="AB2645" s="6">
        <f t="shared" si="546"/>
        <v>0</v>
      </c>
      <c r="AC2645" s="6">
        <f t="shared" si="547"/>
        <v>0</v>
      </c>
      <c r="AD2645" s="6">
        <f t="shared" si="548"/>
        <v>0</v>
      </c>
    </row>
    <row r="2646" spans="2:30" x14ac:dyDescent="0.3">
      <c r="B2646" s="71">
        <v>0</v>
      </c>
      <c r="C2646" s="71">
        <v>8.8538122326218041</v>
      </c>
      <c r="P2646" s="6">
        <f t="shared" si="536"/>
        <v>0</v>
      </c>
      <c r="Q2646" s="34">
        <f t="shared" si="537"/>
        <v>0</v>
      </c>
      <c r="R2646" s="6">
        <f t="shared" si="538"/>
        <v>0</v>
      </c>
      <c r="S2646" s="6">
        <f t="shared" si="539"/>
        <v>0</v>
      </c>
      <c r="T2646" s="6">
        <f t="shared" si="540"/>
        <v>8.8538122326218041</v>
      </c>
      <c r="U2646" s="34">
        <f t="shared" si="541"/>
        <v>0</v>
      </c>
      <c r="V2646" s="35"/>
      <c r="W2646" s="64"/>
      <c r="X2646" s="6">
        <f t="shared" si="542"/>
        <v>0</v>
      </c>
      <c r="Y2646" s="6">
        <f t="shared" si="543"/>
        <v>0</v>
      </c>
      <c r="Z2646" s="6">
        <f t="shared" si="544"/>
        <v>0</v>
      </c>
      <c r="AA2646" s="6">
        <f t="shared" si="545"/>
        <v>8.8538122326218041</v>
      </c>
      <c r="AB2646" s="6">
        <f t="shared" si="546"/>
        <v>0</v>
      </c>
      <c r="AC2646" s="6">
        <f t="shared" si="547"/>
        <v>0</v>
      </c>
      <c r="AD2646" s="6">
        <f t="shared" si="548"/>
        <v>0</v>
      </c>
    </row>
    <row r="2647" spans="2:30" x14ac:dyDescent="0.3">
      <c r="B2647" s="71">
        <v>0</v>
      </c>
      <c r="C2647" s="71">
        <v>9.5420734375000222</v>
      </c>
      <c r="P2647" s="6">
        <f t="shared" si="536"/>
        <v>0</v>
      </c>
      <c r="Q2647" s="34">
        <f t="shared" si="537"/>
        <v>0</v>
      </c>
      <c r="R2647" s="6">
        <f t="shared" si="538"/>
        <v>0</v>
      </c>
      <c r="S2647" s="6">
        <f t="shared" si="539"/>
        <v>0</v>
      </c>
      <c r="T2647" s="6">
        <f t="shared" si="540"/>
        <v>9.5420734375000222</v>
      </c>
      <c r="U2647" s="34">
        <f t="shared" si="541"/>
        <v>0</v>
      </c>
      <c r="V2647" s="35"/>
      <c r="W2647" s="64"/>
      <c r="X2647" s="6">
        <f t="shared" si="542"/>
        <v>0</v>
      </c>
      <c r="Y2647" s="6">
        <f t="shared" si="543"/>
        <v>0</v>
      </c>
      <c r="Z2647" s="6">
        <f t="shared" si="544"/>
        <v>0</v>
      </c>
      <c r="AA2647" s="6">
        <f t="shared" si="545"/>
        <v>9.5420734375000222</v>
      </c>
      <c r="AB2647" s="6">
        <f t="shared" si="546"/>
        <v>0</v>
      </c>
      <c r="AC2647" s="6">
        <f t="shared" si="547"/>
        <v>0</v>
      </c>
      <c r="AD2647" s="6">
        <f t="shared" si="548"/>
        <v>0</v>
      </c>
    </row>
    <row r="2648" spans="2:30" x14ac:dyDescent="0.3">
      <c r="B2648" s="71">
        <v>0</v>
      </c>
      <c r="C2648" s="71">
        <v>10.25009967401234</v>
      </c>
      <c r="P2648" s="6">
        <f t="shared" si="536"/>
        <v>0</v>
      </c>
      <c r="Q2648" s="34">
        <f t="shared" si="537"/>
        <v>0</v>
      </c>
      <c r="R2648" s="6">
        <f t="shared" si="538"/>
        <v>0</v>
      </c>
      <c r="S2648" s="6">
        <f t="shared" si="539"/>
        <v>0</v>
      </c>
      <c r="T2648" s="6">
        <f t="shared" si="540"/>
        <v>10.25009967401234</v>
      </c>
      <c r="U2648" s="34">
        <f t="shared" si="541"/>
        <v>0</v>
      </c>
      <c r="V2648" s="35"/>
      <c r="W2648" s="64"/>
      <c r="X2648" s="6">
        <f t="shared" si="542"/>
        <v>0</v>
      </c>
      <c r="Y2648" s="6">
        <f t="shared" si="543"/>
        <v>0</v>
      </c>
      <c r="Z2648" s="6">
        <f t="shared" si="544"/>
        <v>0</v>
      </c>
      <c r="AA2648" s="6">
        <f t="shared" si="545"/>
        <v>10.25009967401234</v>
      </c>
      <c r="AB2648" s="6">
        <f t="shared" si="546"/>
        <v>0</v>
      </c>
      <c r="AC2648" s="6">
        <f t="shared" si="547"/>
        <v>0</v>
      </c>
      <c r="AD2648" s="6">
        <f t="shared" si="548"/>
        <v>0</v>
      </c>
    </row>
    <row r="2649" spans="2:30" x14ac:dyDescent="0.3">
      <c r="B2649" s="71">
        <v>0</v>
      </c>
      <c r="C2649" s="71">
        <v>11.120012304256838</v>
      </c>
      <c r="P2649" s="6">
        <f t="shared" si="536"/>
        <v>0</v>
      </c>
      <c r="Q2649" s="34">
        <f t="shared" si="537"/>
        <v>0</v>
      </c>
      <c r="R2649" s="6">
        <f t="shared" si="538"/>
        <v>0</v>
      </c>
      <c r="S2649" s="6">
        <f t="shared" si="539"/>
        <v>0</v>
      </c>
      <c r="T2649" s="6">
        <f t="shared" si="540"/>
        <v>11.120012304256838</v>
      </c>
      <c r="U2649" s="34">
        <f t="shared" si="541"/>
        <v>0</v>
      </c>
      <c r="V2649" s="35"/>
      <c r="W2649" s="64"/>
      <c r="X2649" s="6">
        <f t="shared" si="542"/>
        <v>0</v>
      </c>
      <c r="Y2649" s="6">
        <f t="shared" si="543"/>
        <v>0</v>
      </c>
      <c r="Z2649" s="6">
        <f t="shared" si="544"/>
        <v>0</v>
      </c>
      <c r="AA2649" s="6">
        <f t="shared" si="545"/>
        <v>11.120012304256838</v>
      </c>
      <c r="AB2649" s="6">
        <f t="shared" si="546"/>
        <v>0</v>
      </c>
      <c r="AC2649" s="6">
        <f t="shared" si="547"/>
        <v>0</v>
      </c>
      <c r="AD2649" s="6">
        <f t="shared" si="548"/>
        <v>0</v>
      </c>
    </row>
    <row r="2650" spans="2:30" x14ac:dyDescent="0.3">
      <c r="B2650" s="71">
        <v>0</v>
      </c>
      <c r="C2650" s="71">
        <v>12.036105989355214</v>
      </c>
      <c r="P2650" s="6">
        <f t="shared" si="536"/>
        <v>0</v>
      </c>
      <c r="Q2650" s="34">
        <f t="shared" si="537"/>
        <v>0</v>
      </c>
      <c r="R2650" s="6">
        <f t="shared" si="538"/>
        <v>0</v>
      </c>
      <c r="S2650" s="6">
        <f t="shared" si="539"/>
        <v>0</v>
      </c>
      <c r="T2650" s="6">
        <f t="shared" si="540"/>
        <v>12.036105989355214</v>
      </c>
      <c r="U2650" s="34">
        <f t="shared" si="541"/>
        <v>0</v>
      </c>
      <c r="V2650" s="35"/>
      <c r="W2650" s="64"/>
      <c r="X2650" s="6">
        <f t="shared" si="542"/>
        <v>0</v>
      </c>
      <c r="Y2650" s="6">
        <f t="shared" si="543"/>
        <v>0</v>
      </c>
      <c r="Z2650" s="6">
        <f t="shared" si="544"/>
        <v>0</v>
      </c>
      <c r="AA2650" s="6">
        <f t="shared" si="545"/>
        <v>12.036105989355214</v>
      </c>
      <c r="AB2650" s="6">
        <f t="shared" si="546"/>
        <v>0</v>
      </c>
      <c r="AC2650" s="6">
        <f t="shared" si="547"/>
        <v>0</v>
      </c>
      <c r="AD2650" s="6">
        <f t="shared" si="548"/>
        <v>0</v>
      </c>
    </row>
    <row r="2651" spans="2:30" x14ac:dyDescent="0.3">
      <c r="B2651" s="71">
        <v>0</v>
      </c>
      <c r="C2651" s="71">
        <v>12.388926458883496</v>
      </c>
      <c r="P2651" s="6">
        <f t="shared" si="536"/>
        <v>0</v>
      </c>
      <c r="Q2651" s="34">
        <f t="shared" si="537"/>
        <v>0</v>
      </c>
      <c r="R2651" s="6">
        <f t="shared" si="538"/>
        <v>0</v>
      </c>
      <c r="S2651" s="6">
        <f t="shared" si="539"/>
        <v>0</v>
      </c>
      <c r="T2651" s="6">
        <f t="shared" si="540"/>
        <v>12.388926458883496</v>
      </c>
      <c r="U2651" s="34">
        <f t="shared" si="541"/>
        <v>0</v>
      </c>
      <c r="V2651" s="35"/>
      <c r="W2651" s="64"/>
      <c r="X2651" s="6">
        <f t="shared" si="542"/>
        <v>0</v>
      </c>
      <c r="Y2651" s="6">
        <f t="shared" si="543"/>
        <v>0</v>
      </c>
      <c r="Z2651" s="6">
        <f t="shared" si="544"/>
        <v>0</v>
      </c>
      <c r="AA2651" s="6">
        <f t="shared" si="545"/>
        <v>12.388926458883496</v>
      </c>
      <c r="AB2651" s="6">
        <f t="shared" si="546"/>
        <v>0</v>
      </c>
      <c r="AC2651" s="6">
        <f t="shared" si="547"/>
        <v>0</v>
      </c>
      <c r="AD2651" s="6">
        <f t="shared" si="548"/>
        <v>0</v>
      </c>
    </row>
    <row r="2652" spans="2:30" x14ac:dyDescent="0.3">
      <c r="B2652" s="71">
        <v>0</v>
      </c>
      <c r="C2652" s="71">
        <v>11.977184384173524</v>
      </c>
      <c r="P2652" s="6">
        <f t="shared" si="536"/>
        <v>0</v>
      </c>
      <c r="Q2652" s="34">
        <f t="shared" si="537"/>
        <v>0</v>
      </c>
      <c r="R2652" s="6">
        <f t="shared" si="538"/>
        <v>0</v>
      </c>
      <c r="S2652" s="6">
        <f t="shared" si="539"/>
        <v>0</v>
      </c>
      <c r="T2652" s="6">
        <f t="shared" si="540"/>
        <v>11.977184384173524</v>
      </c>
      <c r="U2652" s="34">
        <f t="shared" si="541"/>
        <v>0</v>
      </c>
      <c r="V2652" s="35"/>
      <c r="W2652" s="64"/>
      <c r="X2652" s="6">
        <f t="shared" si="542"/>
        <v>0</v>
      </c>
      <c r="Y2652" s="6">
        <f t="shared" si="543"/>
        <v>0</v>
      </c>
      <c r="Z2652" s="6">
        <f t="shared" si="544"/>
        <v>0</v>
      </c>
      <c r="AA2652" s="6">
        <f t="shared" si="545"/>
        <v>11.977184384173524</v>
      </c>
      <c r="AB2652" s="6">
        <f t="shared" si="546"/>
        <v>0</v>
      </c>
      <c r="AC2652" s="6">
        <f t="shared" si="547"/>
        <v>0</v>
      </c>
      <c r="AD2652" s="6">
        <f t="shared" si="548"/>
        <v>0</v>
      </c>
    </row>
    <row r="2653" spans="2:30" x14ac:dyDescent="0.3">
      <c r="B2653" s="71">
        <v>0</v>
      </c>
      <c r="C2653" s="71">
        <v>8.2749943799041858</v>
      </c>
      <c r="P2653" s="6">
        <f t="shared" si="536"/>
        <v>0</v>
      </c>
      <c r="Q2653" s="34">
        <f t="shared" si="537"/>
        <v>0</v>
      </c>
      <c r="R2653" s="6">
        <f t="shared" si="538"/>
        <v>0</v>
      </c>
      <c r="S2653" s="6">
        <f t="shared" si="539"/>
        <v>0</v>
      </c>
      <c r="T2653" s="6">
        <f t="shared" si="540"/>
        <v>8.2749943799041858</v>
      </c>
      <c r="U2653" s="34">
        <f t="shared" si="541"/>
        <v>0</v>
      </c>
      <c r="V2653" s="35"/>
      <c r="W2653" s="64"/>
      <c r="X2653" s="6">
        <f t="shared" si="542"/>
        <v>0</v>
      </c>
      <c r="Y2653" s="6">
        <f t="shared" si="543"/>
        <v>0</v>
      </c>
      <c r="Z2653" s="6">
        <f t="shared" si="544"/>
        <v>0</v>
      </c>
      <c r="AA2653" s="6">
        <f t="shared" si="545"/>
        <v>8.2749943799041858</v>
      </c>
      <c r="AB2653" s="6">
        <f t="shared" si="546"/>
        <v>0</v>
      </c>
      <c r="AC2653" s="6">
        <f t="shared" si="547"/>
        <v>0</v>
      </c>
      <c r="AD2653" s="6">
        <f t="shared" si="548"/>
        <v>0</v>
      </c>
    </row>
    <row r="2654" spans="2:30" x14ac:dyDescent="0.3">
      <c r="B2654" s="71">
        <v>0</v>
      </c>
      <c r="C2654" s="71">
        <v>6.6519412599917009</v>
      </c>
      <c r="P2654" s="6">
        <f t="shared" si="536"/>
        <v>0</v>
      </c>
      <c r="Q2654" s="34">
        <f t="shared" si="537"/>
        <v>0</v>
      </c>
      <c r="R2654" s="6">
        <f t="shared" si="538"/>
        <v>0</v>
      </c>
      <c r="S2654" s="6">
        <f t="shared" si="539"/>
        <v>0</v>
      </c>
      <c r="T2654" s="6">
        <f t="shared" si="540"/>
        <v>6.6519412599917009</v>
      </c>
      <c r="U2654" s="34">
        <f t="shared" si="541"/>
        <v>0</v>
      </c>
      <c r="V2654" s="35"/>
      <c r="W2654" s="64"/>
      <c r="X2654" s="6">
        <f t="shared" si="542"/>
        <v>0</v>
      </c>
      <c r="Y2654" s="6">
        <f t="shared" si="543"/>
        <v>0</v>
      </c>
      <c r="Z2654" s="6">
        <f t="shared" si="544"/>
        <v>0</v>
      </c>
      <c r="AA2654" s="6">
        <f t="shared" si="545"/>
        <v>6.6519412599917009</v>
      </c>
      <c r="AB2654" s="6">
        <f t="shared" si="546"/>
        <v>0</v>
      </c>
      <c r="AC2654" s="6">
        <f t="shared" si="547"/>
        <v>0</v>
      </c>
      <c r="AD2654" s="6">
        <f t="shared" si="548"/>
        <v>0</v>
      </c>
    </row>
    <row r="2655" spans="2:30" x14ac:dyDescent="0.3">
      <c r="B2655" s="71">
        <v>0</v>
      </c>
      <c r="C2655" s="71">
        <v>4.833619127947772</v>
      </c>
      <c r="P2655" s="6">
        <f t="shared" si="536"/>
        <v>0</v>
      </c>
      <c r="Q2655" s="34">
        <f t="shared" si="537"/>
        <v>0</v>
      </c>
      <c r="R2655" s="6">
        <f t="shared" si="538"/>
        <v>0</v>
      </c>
      <c r="S2655" s="6">
        <f t="shared" si="539"/>
        <v>0</v>
      </c>
      <c r="T2655" s="6">
        <f t="shared" si="540"/>
        <v>4.833619127947772</v>
      </c>
      <c r="U2655" s="34">
        <f t="shared" si="541"/>
        <v>0</v>
      </c>
      <c r="V2655" s="35"/>
      <c r="W2655" s="64"/>
      <c r="X2655" s="6">
        <f t="shared" si="542"/>
        <v>0</v>
      </c>
      <c r="Y2655" s="6">
        <f t="shared" si="543"/>
        <v>0</v>
      </c>
      <c r="Z2655" s="6">
        <f t="shared" si="544"/>
        <v>0</v>
      </c>
      <c r="AA2655" s="6">
        <f t="shared" si="545"/>
        <v>4.833619127947772</v>
      </c>
      <c r="AB2655" s="6">
        <f t="shared" si="546"/>
        <v>0</v>
      </c>
      <c r="AC2655" s="6">
        <f t="shared" si="547"/>
        <v>0</v>
      </c>
      <c r="AD2655" s="6">
        <f t="shared" si="548"/>
        <v>0</v>
      </c>
    </row>
    <row r="2656" spans="2:30" x14ac:dyDescent="0.3">
      <c r="B2656" s="71">
        <v>3.5027270903186971</v>
      </c>
      <c r="C2656" s="71">
        <v>3.0222620181022335</v>
      </c>
      <c r="P2656" s="6">
        <f t="shared" si="536"/>
        <v>0</v>
      </c>
      <c r="Q2656" s="34">
        <f t="shared" si="537"/>
        <v>3.5027270903186971</v>
      </c>
      <c r="R2656" s="6">
        <f t="shared" si="538"/>
        <v>1.1558999398051701</v>
      </c>
      <c r="S2656" s="6">
        <f t="shared" si="539"/>
        <v>0</v>
      </c>
      <c r="T2656" s="6">
        <f t="shared" si="540"/>
        <v>1.8663620782970634</v>
      </c>
      <c r="U2656" s="34">
        <f t="shared" si="541"/>
        <v>0</v>
      </c>
      <c r="V2656" s="35"/>
      <c r="W2656" s="64"/>
      <c r="X2656" s="6">
        <f t="shared" si="542"/>
        <v>0</v>
      </c>
      <c r="Y2656" s="6">
        <f t="shared" si="543"/>
        <v>3.0222620181022335</v>
      </c>
      <c r="Z2656" s="6">
        <f t="shared" si="544"/>
        <v>0</v>
      </c>
      <c r="AA2656" s="6">
        <f t="shared" si="545"/>
        <v>0</v>
      </c>
      <c r="AB2656" s="6">
        <f t="shared" si="546"/>
        <v>0.48046507221646362</v>
      </c>
      <c r="AC2656" s="6">
        <f t="shared" si="547"/>
        <v>0</v>
      </c>
      <c r="AD2656" s="6">
        <f t="shared" si="548"/>
        <v>0</v>
      </c>
    </row>
    <row r="2657" spans="2:30" x14ac:dyDescent="0.3">
      <c r="B2657" s="71">
        <v>0</v>
      </c>
      <c r="C2657" s="71">
        <v>2.8851887128865714</v>
      </c>
      <c r="P2657" s="6">
        <f t="shared" si="536"/>
        <v>0</v>
      </c>
      <c r="Q2657" s="34">
        <f t="shared" si="537"/>
        <v>0</v>
      </c>
      <c r="R2657" s="6">
        <f t="shared" si="538"/>
        <v>0</v>
      </c>
      <c r="S2657" s="6">
        <f t="shared" si="539"/>
        <v>0</v>
      </c>
      <c r="T2657" s="6">
        <f t="shared" si="540"/>
        <v>2.8851887128865714</v>
      </c>
      <c r="U2657" s="34">
        <f t="shared" si="541"/>
        <v>0</v>
      </c>
      <c r="V2657" s="35"/>
      <c r="W2657" s="64"/>
      <c r="X2657" s="6">
        <f t="shared" si="542"/>
        <v>0</v>
      </c>
      <c r="Y2657" s="6">
        <f t="shared" si="543"/>
        <v>0</v>
      </c>
      <c r="Z2657" s="6">
        <f t="shared" si="544"/>
        <v>0</v>
      </c>
      <c r="AA2657" s="6">
        <f t="shared" si="545"/>
        <v>2.8851887128865714</v>
      </c>
      <c r="AB2657" s="6">
        <f t="shared" si="546"/>
        <v>0</v>
      </c>
      <c r="AC2657" s="6">
        <f t="shared" si="547"/>
        <v>0</v>
      </c>
      <c r="AD2657" s="6">
        <f t="shared" si="548"/>
        <v>0</v>
      </c>
    </row>
    <row r="2658" spans="2:30" x14ac:dyDescent="0.3">
      <c r="B2658" s="71">
        <v>0</v>
      </c>
      <c r="C2658" s="71">
        <v>5.5151368862565437</v>
      </c>
      <c r="P2658" s="6">
        <f t="shared" si="536"/>
        <v>0</v>
      </c>
      <c r="Q2658" s="34">
        <f t="shared" si="537"/>
        <v>0</v>
      </c>
      <c r="R2658" s="6">
        <f t="shared" si="538"/>
        <v>0</v>
      </c>
      <c r="S2658" s="6">
        <f t="shared" si="539"/>
        <v>0</v>
      </c>
      <c r="T2658" s="6">
        <f t="shared" si="540"/>
        <v>5.5151368862565437</v>
      </c>
      <c r="U2658" s="34">
        <f t="shared" si="541"/>
        <v>0</v>
      </c>
      <c r="V2658" s="35"/>
      <c r="W2658" s="64"/>
      <c r="X2658" s="6">
        <f t="shared" si="542"/>
        <v>0</v>
      </c>
      <c r="Y2658" s="6">
        <f t="shared" si="543"/>
        <v>0</v>
      </c>
      <c r="Z2658" s="6">
        <f t="shared" si="544"/>
        <v>0</v>
      </c>
      <c r="AA2658" s="6">
        <f t="shared" si="545"/>
        <v>5.5151368862565437</v>
      </c>
      <c r="AB2658" s="6">
        <f t="shared" si="546"/>
        <v>0</v>
      </c>
      <c r="AC2658" s="6">
        <f t="shared" si="547"/>
        <v>0</v>
      </c>
      <c r="AD2658" s="6">
        <f t="shared" si="548"/>
        <v>0</v>
      </c>
    </row>
    <row r="2659" spans="2:30" x14ac:dyDescent="0.3">
      <c r="B2659" s="71">
        <v>0</v>
      </c>
      <c r="C2659" s="71">
        <v>6.9764611907729259</v>
      </c>
      <c r="P2659" s="6">
        <f t="shared" si="536"/>
        <v>0</v>
      </c>
      <c r="Q2659" s="34">
        <f t="shared" si="537"/>
        <v>0</v>
      </c>
      <c r="R2659" s="6">
        <f t="shared" si="538"/>
        <v>0</v>
      </c>
      <c r="S2659" s="6">
        <f t="shared" si="539"/>
        <v>0</v>
      </c>
      <c r="T2659" s="6">
        <f t="shared" si="540"/>
        <v>6.9764611907729259</v>
      </c>
      <c r="U2659" s="34">
        <f t="shared" si="541"/>
        <v>0</v>
      </c>
      <c r="V2659" s="35"/>
      <c r="W2659" s="64"/>
      <c r="X2659" s="6">
        <f t="shared" si="542"/>
        <v>0</v>
      </c>
      <c r="Y2659" s="6">
        <f t="shared" si="543"/>
        <v>0</v>
      </c>
      <c r="Z2659" s="6">
        <f t="shared" si="544"/>
        <v>0</v>
      </c>
      <c r="AA2659" s="6">
        <f t="shared" si="545"/>
        <v>6.9764611907729259</v>
      </c>
      <c r="AB2659" s="6">
        <f t="shared" si="546"/>
        <v>0</v>
      </c>
      <c r="AC2659" s="6">
        <f t="shared" si="547"/>
        <v>0</v>
      </c>
      <c r="AD2659" s="6">
        <f t="shared" si="548"/>
        <v>0</v>
      </c>
    </row>
    <row r="2660" spans="2:30" x14ac:dyDescent="0.3">
      <c r="B2660" s="71">
        <v>0</v>
      </c>
      <c r="C2660" s="71">
        <v>6.7297394542786195</v>
      </c>
      <c r="P2660" s="6">
        <f t="shared" si="536"/>
        <v>0</v>
      </c>
      <c r="Q2660" s="34">
        <f t="shared" si="537"/>
        <v>0</v>
      </c>
      <c r="R2660" s="6">
        <f t="shared" si="538"/>
        <v>0</v>
      </c>
      <c r="S2660" s="6">
        <f t="shared" si="539"/>
        <v>0</v>
      </c>
      <c r="T2660" s="6">
        <f t="shared" si="540"/>
        <v>6.7297394542786195</v>
      </c>
      <c r="U2660" s="34">
        <f t="shared" si="541"/>
        <v>0</v>
      </c>
      <c r="V2660" s="35"/>
      <c r="W2660" s="64"/>
      <c r="X2660" s="6">
        <f t="shared" si="542"/>
        <v>0</v>
      </c>
      <c r="Y2660" s="6">
        <f t="shared" si="543"/>
        <v>0</v>
      </c>
      <c r="Z2660" s="6">
        <f t="shared" si="544"/>
        <v>0</v>
      </c>
      <c r="AA2660" s="6">
        <f t="shared" si="545"/>
        <v>6.7297394542786195</v>
      </c>
      <c r="AB2660" s="6">
        <f t="shared" si="546"/>
        <v>0</v>
      </c>
      <c r="AC2660" s="6">
        <f t="shared" si="547"/>
        <v>0</v>
      </c>
      <c r="AD2660" s="6">
        <f t="shared" si="548"/>
        <v>0</v>
      </c>
    </row>
    <row r="2661" spans="2:30" x14ac:dyDescent="0.3">
      <c r="B2661" s="71">
        <v>0.55083712269016671</v>
      </c>
      <c r="C2661" s="71">
        <v>5.053769295797867</v>
      </c>
      <c r="P2661" s="6">
        <f t="shared" si="536"/>
        <v>0</v>
      </c>
      <c r="Q2661" s="34">
        <f t="shared" si="537"/>
        <v>0.55083712269016671</v>
      </c>
      <c r="R2661" s="6">
        <f t="shared" si="538"/>
        <v>0.18177625048775503</v>
      </c>
      <c r="S2661" s="6">
        <f t="shared" si="539"/>
        <v>0</v>
      </c>
      <c r="T2661" s="6">
        <f t="shared" si="540"/>
        <v>4.8719930453101119</v>
      </c>
      <c r="U2661" s="34">
        <f t="shared" si="541"/>
        <v>0</v>
      </c>
      <c r="V2661" s="35"/>
      <c r="W2661" s="64"/>
      <c r="X2661" s="6">
        <f t="shared" si="542"/>
        <v>0</v>
      </c>
      <c r="Y2661" s="6">
        <f t="shared" si="543"/>
        <v>0.55083712269016671</v>
      </c>
      <c r="Z2661" s="6">
        <f t="shared" si="544"/>
        <v>0</v>
      </c>
      <c r="AA2661" s="6">
        <f t="shared" si="545"/>
        <v>4.5029321731077001</v>
      </c>
      <c r="AB2661" s="6">
        <f t="shared" si="546"/>
        <v>0</v>
      </c>
      <c r="AC2661" s="6">
        <f t="shared" si="547"/>
        <v>0</v>
      </c>
      <c r="AD2661" s="6">
        <f t="shared" si="548"/>
        <v>0</v>
      </c>
    </row>
    <row r="2662" spans="2:30" x14ac:dyDescent="0.3">
      <c r="B2662" s="71">
        <v>0</v>
      </c>
      <c r="C2662" s="71">
        <v>6.0965689489804653</v>
      </c>
      <c r="P2662" s="6">
        <f t="shared" si="536"/>
        <v>0</v>
      </c>
      <c r="Q2662" s="34">
        <f t="shared" si="537"/>
        <v>0</v>
      </c>
      <c r="R2662" s="6">
        <f t="shared" si="538"/>
        <v>0</v>
      </c>
      <c r="S2662" s="6">
        <f t="shared" si="539"/>
        <v>0</v>
      </c>
      <c r="T2662" s="6">
        <f t="shared" si="540"/>
        <v>6.0965689489804653</v>
      </c>
      <c r="U2662" s="34">
        <f t="shared" si="541"/>
        <v>0</v>
      </c>
      <c r="V2662" s="35"/>
      <c r="W2662" s="64"/>
      <c r="X2662" s="6">
        <f t="shared" si="542"/>
        <v>0</v>
      </c>
      <c r="Y2662" s="6">
        <f t="shared" si="543"/>
        <v>0</v>
      </c>
      <c r="Z2662" s="6">
        <f t="shared" si="544"/>
        <v>0</v>
      </c>
      <c r="AA2662" s="6">
        <f t="shared" si="545"/>
        <v>6.0965689489804653</v>
      </c>
      <c r="AB2662" s="6">
        <f t="shared" si="546"/>
        <v>0</v>
      </c>
      <c r="AC2662" s="6">
        <f t="shared" si="547"/>
        <v>0</v>
      </c>
      <c r="AD2662" s="6">
        <f t="shared" si="548"/>
        <v>0</v>
      </c>
    </row>
    <row r="2663" spans="2:30" x14ac:dyDescent="0.3">
      <c r="B2663" s="71">
        <v>0</v>
      </c>
      <c r="C2663" s="71">
        <v>7.816083738634779</v>
      </c>
      <c r="P2663" s="6">
        <f t="shared" si="536"/>
        <v>0</v>
      </c>
      <c r="Q2663" s="34">
        <f t="shared" si="537"/>
        <v>0</v>
      </c>
      <c r="R2663" s="6">
        <f t="shared" si="538"/>
        <v>0</v>
      </c>
      <c r="S2663" s="6">
        <f t="shared" si="539"/>
        <v>0</v>
      </c>
      <c r="T2663" s="6">
        <f t="shared" si="540"/>
        <v>7.816083738634779</v>
      </c>
      <c r="U2663" s="34">
        <f t="shared" si="541"/>
        <v>0</v>
      </c>
      <c r="V2663" s="35"/>
      <c r="W2663" s="64"/>
      <c r="X2663" s="6">
        <f t="shared" si="542"/>
        <v>0</v>
      </c>
      <c r="Y2663" s="6">
        <f t="shared" si="543"/>
        <v>0</v>
      </c>
      <c r="Z2663" s="6">
        <f t="shared" si="544"/>
        <v>0</v>
      </c>
      <c r="AA2663" s="6">
        <f t="shared" si="545"/>
        <v>7.816083738634779</v>
      </c>
      <c r="AB2663" s="6">
        <f t="shared" si="546"/>
        <v>0</v>
      </c>
      <c r="AC2663" s="6">
        <f t="shared" si="547"/>
        <v>0</v>
      </c>
      <c r="AD2663" s="6">
        <f t="shared" si="548"/>
        <v>0</v>
      </c>
    </row>
    <row r="2664" spans="2:30" x14ac:dyDescent="0.3">
      <c r="B2664" s="71">
        <v>0</v>
      </c>
      <c r="C2664" s="71">
        <v>9.9364065849543639</v>
      </c>
      <c r="P2664" s="6">
        <f t="shared" si="536"/>
        <v>0</v>
      </c>
      <c r="Q2664" s="34">
        <f t="shared" si="537"/>
        <v>0</v>
      </c>
      <c r="R2664" s="6">
        <f t="shared" si="538"/>
        <v>0</v>
      </c>
      <c r="S2664" s="6">
        <f t="shared" si="539"/>
        <v>0</v>
      </c>
      <c r="T2664" s="6">
        <f t="shared" si="540"/>
        <v>9.9364065849543639</v>
      </c>
      <c r="U2664" s="34">
        <f t="shared" si="541"/>
        <v>0</v>
      </c>
      <c r="V2664" s="35"/>
      <c r="W2664" s="64"/>
      <c r="X2664" s="6">
        <f t="shared" si="542"/>
        <v>0</v>
      </c>
      <c r="Y2664" s="6">
        <f t="shared" si="543"/>
        <v>0</v>
      </c>
      <c r="Z2664" s="6">
        <f t="shared" si="544"/>
        <v>0</v>
      </c>
      <c r="AA2664" s="6">
        <f t="shared" si="545"/>
        <v>9.9364065849543639</v>
      </c>
      <c r="AB2664" s="6">
        <f t="shared" si="546"/>
        <v>0</v>
      </c>
      <c r="AC2664" s="6">
        <f t="shared" si="547"/>
        <v>0</v>
      </c>
      <c r="AD2664" s="6">
        <f t="shared" si="548"/>
        <v>0</v>
      </c>
    </row>
    <row r="2665" spans="2:30" x14ac:dyDescent="0.3">
      <c r="B2665" s="71">
        <v>0</v>
      </c>
      <c r="C2665" s="71">
        <v>11.037113763383916</v>
      </c>
      <c r="P2665" s="6">
        <f t="shared" si="536"/>
        <v>0</v>
      </c>
      <c r="Q2665" s="34">
        <f t="shared" si="537"/>
        <v>0</v>
      </c>
      <c r="R2665" s="6">
        <f t="shared" si="538"/>
        <v>0</v>
      </c>
      <c r="S2665" s="6">
        <f t="shared" si="539"/>
        <v>0</v>
      </c>
      <c r="T2665" s="6">
        <f t="shared" si="540"/>
        <v>11.037113763383916</v>
      </c>
      <c r="U2665" s="34">
        <f t="shared" si="541"/>
        <v>0</v>
      </c>
      <c r="V2665" s="35"/>
      <c r="W2665" s="64"/>
      <c r="X2665" s="6">
        <f t="shared" si="542"/>
        <v>0</v>
      </c>
      <c r="Y2665" s="6">
        <f t="shared" si="543"/>
        <v>0</v>
      </c>
      <c r="Z2665" s="6">
        <f t="shared" si="544"/>
        <v>0</v>
      </c>
      <c r="AA2665" s="6">
        <f t="shared" si="545"/>
        <v>11.037113763383916</v>
      </c>
      <c r="AB2665" s="6">
        <f t="shared" si="546"/>
        <v>0</v>
      </c>
      <c r="AC2665" s="6">
        <f t="shared" si="547"/>
        <v>0</v>
      </c>
      <c r="AD2665" s="6">
        <f t="shared" si="548"/>
        <v>0</v>
      </c>
    </row>
    <row r="2666" spans="2:30" x14ac:dyDescent="0.3">
      <c r="B2666" s="71">
        <v>0</v>
      </c>
      <c r="C2666" s="71">
        <v>11.754025082187946</v>
      </c>
      <c r="P2666" s="6">
        <f t="shared" si="536"/>
        <v>0</v>
      </c>
      <c r="Q2666" s="34">
        <f t="shared" si="537"/>
        <v>0</v>
      </c>
      <c r="R2666" s="6">
        <f t="shared" si="538"/>
        <v>0</v>
      </c>
      <c r="S2666" s="6">
        <f t="shared" si="539"/>
        <v>0</v>
      </c>
      <c r="T2666" s="6">
        <f t="shared" si="540"/>
        <v>11.754025082187946</v>
      </c>
      <c r="U2666" s="34">
        <f t="shared" si="541"/>
        <v>0</v>
      </c>
      <c r="V2666" s="35"/>
      <c r="W2666" s="64"/>
      <c r="X2666" s="6">
        <f t="shared" si="542"/>
        <v>0</v>
      </c>
      <c r="Y2666" s="6">
        <f t="shared" si="543"/>
        <v>0</v>
      </c>
      <c r="Z2666" s="6">
        <f t="shared" si="544"/>
        <v>0</v>
      </c>
      <c r="AA2666" s="6">
        <f t="shared" si="545"/>
        <v>11.754025082187946</v>
      </c>
      <c r="AB2666" s="6">
        <f t="shared" si="546"/>
        <v>0</v>
      </c>
      <c r="AC2666" s="6">
        <f t="shared" si="547"/>
        <v>0</v>
      </c>
      <c r="AD2666" s="6">
        <f t="shared" si="548"/>
        <v>0</v>
      </c>
    </row>
    <row r="2667" spans="2:30" x14ac:dyDescent="0.3">
      <c r="B2667" s="71">
        <v>0</v>
      </c>
      <c r="C2667" s="71">
        <v>12.448295798933176</v>
      </c>
      <c r="P2667" s="6">
        <f t="shared" si="536"/>
        <v>0</v>
      </c>
      <c r="Q2667" s="34">
        <f t="shared" si="537"/>
        <v>0</v>
      </c>
      <c r="R2667" s="6">
        <f t="shared" si="538"/>
        <v>0</v>
      </c>
      <c r="S2667" s="6">
        <f t="shared" si="539"/>
        <v>0</v>
      </c>
      <c r="T2667" s="6">
        <f t="shared" si="540"/>
        <v>12.448295798933176</v>
      </c>
      <c r="U2667" s="34">
        <f t="shared" si="541"/>
        <v>0</v>
      </c>
      <c r="V2667" s="35"/>
      <c r="W2667" s="64"/>
      <c r="X2667" s="6">
        <f t="shared" si="542"/>
        <v>0</v>
      </c>
      <c r="Y2667" s="6">
        <f t="shared" si="543"/>
        <v>0</v>
      </c>
      <c r="Z2667" s="6">
        <f t="shared" si="544"/>
        <v>0</v>
      </c>
      <c r="AA2667" s="6">
        <f t="shared" si="545"/>
        <v>12.448295798933176</v>
      </c>
      <c r="AB2667" s="6">
        <f t="shared" si="546"/>
        <v>0</v>
      </c>
      <c r="AC2667" s="6">
        <f t="shared" si="547"/>
        <v>0</v>
      </c>
      <c r="AD2667" s="6">
        <f t="shared" si="548"/>
        <v>0</v>
      </c>
    </row>
    <row r="2668" spans="2:30" x14ac:dyDescent="0.3">
      <c r="B2668" s="71">
        <v>0</v>
      </c>
      <c r="C2668" s="71">
        <v>13.311643455906653</v>
      </c>
      <c r="P2668" s="6">
        <f t="shared" si="536"/>
        <v>0</v>
      </c>
      <c r="Q2668" s="34">
        <f t="shared" si="537"/>
        <v>0</v>
      </c>
      <c r="R2668" s="6">
        <f t="shared" si="538"/>
        <v>0</v>
      </c>
      <c r="S2668" s="6">
        <f t="shared" si="539"/>
        <v>0</v>
      </c>
      <c r="T2668" s="6">
        <f t="shared" si="540"/>
        <v>13.311643455906653</v>
      </c>
      <c r="U2668" s="34">
        <f t="shared" si="541"/>
        <v>0</v>
      </c>
      <c r="V2668" s="35"/>
      <c r="W2668" s="64"/>
      <c r="X2668" s="6">
        <f t="shared" si="542"/>
        <v>0</v>
      </c>
      <c r="Y2668" s="6">
        <f t="shared" si="543"/>
        <v>0</v>
      </c>
      <c r="Z2668" s="6">
        <f t="shared" si="544"/>
        <v>0</v>
      </c>
      <c r="AA2668" s="6">
        <f t="shared" si="545"/>
        <v>13.311643455906653</v>
      </c>
      <c r="AB2668" s="6">
        <f t="shared" si="546"/>
        <v>0</v>
      </c>
      <c r="AC2668" s="6">
        <f t="shared" si="547"/>
        <v>0</v>
      </c>
      <c r="AD2668" s="6">
        <f t="shared" si="548"/>
        <v>0</v>
      </c>
    </row>
    <row r="2669" spans="2:30" x14ac:dyDescent="0.3">
      <c r="B2669" s="71">
        <v>0</v>
      </c>
      <c r="C2669" s="71">
        <v>14.390303840132885</v>
      </c>
      <c r="P2669" s="6">
        <f t="shared" si="536"/>
        <v>0</v>
      </c>
      <c r="Q2669" s="34">
        <f t="shared" si="537"/>
        <v>0</v>
      </c>
      <c r="R2669" s="6">
        <f t="shared" si="538"/>
        <v>0</v>
      </c>
      <c r="S2669" s="6">
        <f t="shared" si="539"/>
        <v>0</v>
      </c>
      <c r="T2669" s="6">
        <f t="shared" si="540"/>
        <v>14.390303840132885</v>
      </c>
      <c r="U2669" s="34">
        <f t="shared" si="541"/>
        <v>0</v>
      </c>
      <c r="V2669" s="35"/>
      <c r="W2669" s="64"/>
      <c r="X2669" s="6">
        <f t="shared" si="542"/>
        <v>0</v>
      </c>
      <c r="Y2669" s="6">
        <f t="shared" si="543"/>
        <v>0</v>
      </c>
      <c r="Z2669" s="6">
        <f t="shared" si="544"/>
        <v>0</v>
      </c>
      <c r="AA2669" s="6">
        <f t="shared" si="545"/>
        <v>14.390303840132885</v>
      </c>
      <c r="AB2669" s="6">
        <f t="shared" si="546"/>
        <v>0</v>
      </c>
      <c r="AC2669" s="6">
        <f t="shared" si="547"/>
        <v>0</v>
      </c>
      <c r="AD2669" s="6">
        <f t="shared" si="548"/>
        <v>0</v>
      </c>
    </row>
    <row r="2670" spans="2:30" x14ac:dyDescent="0.3">
      <c r="B2670" s="71">
        <v>0</v>
      </c>
      <c r="C2670" s="71">
        <v>15.438958499499938</v>
      </c>
      <c r="P2670" s="6">
        <f t="shared" si="536"/>
        <v>0</v>
      </c>
      <c r="Q2670" s="34">
        <f t="shared" si="537"/>
        <v>0</v>
      </c>
      <c r="R2670" s="6">
        <f t="shared" si="538"/>
        <v>0</v>
      </c>
      <c r="S2670" s="6">
        <f t="shared" si="539"/>
        <v>0</v>
      </c>
      <c r="T2670" s="6">
        <f t="shared" si="540"/>
        <v>15.438958499499938</v>
      </c>
      <c r="U2670" s="34">
        <f t="shared" si="541"/>
        <v>0</v>
      </c>
      <c r="V2670" s="35"/>
      <c r="W2670" s="64"/>
      <c r="X2670" s="6">
        <f t="shared" si="542"/>
        <v>0</v>
      </c>
      <c r="Y2670" s="6">
        <f t="shared" si="543"/>
        <v>0</v>
      </c>
      <c r="Z2670" s="6">
        <f t="shared" si="544"/>
        <v>0</v>
      </c>
      <c r="AA2670" s="6">
        <f t="shared" si="545"/>
        <v>15.438958499499938</v>
      </c>
      <c r="AB2670" s="6">
        <f t="shared" si="546"/>
        <v>0</v>
      </c>
      <c r="AC2670" s="6">
        <f t="shared" si="547"/>
        <v>0</v>
      </c>
      <c r="AD2670" s="6">
        <f t="shared" si="548"/>
        <v>0</v>
      </c>
    </row>
    <row r="2671" spans="2:30" x14ac:dyDescent="0.3">
      <c r="B2671" s="71">
        <v>0</v>
      </c>
      <c r="C2671" s="71">
        <v>16.450838639791304</v>
      </c>
      <c r="P2671" s="6">
        <f t="shared" si="536"/>
        <v>0</v>
      </c>
      <c r="Q2671" s="34">
        <f t="shared" si="537"/>
        <v>0</v>
      </c>
      <c r="R2671" s="6">
        <f t="shared" si="538"/>
        <v>0</v>
      </c>
      <c r="S2671" s="6">
        <f t="shared" si="539"/>
        <v>0</v>
      </c>
      <c r="T2671" s="6">
        <f t="shared" si="540"/>
        <v>16.450838639791304</v>
      </c>
      <c r="U2671" s="34">
        <f t="shared" si="541"/>
        <v>0</v>
      </c>
      <c r="V2671" s="35"/>
      <c r="W2671" s="64"/>
      <c r="X2671" s="6">
        <f t="shared" si="542"/>
        <v>0</v>
      </c>
      <c r="Y2671" s="6">
        <f t="shared" si="543"/>
        <v>0</v>
      </c>
      <c r="Z2671" s="6">
        <f t="shared" si="544"/>
        <v>0</v>
      </c>
      <c r="AA2671" s="6">
        <f t="shared" si="545"/>
        <v>16.450838639791304</v>
      </c>
      <c r="AB2671" s="6">
        <f t="shared" si="546"/>
        <v>0</v>
      </c>
      <c r="AC2671" s="6">
        <f t="shared" si="547"/>
        <v>0</v>
      </c>
      <c r="AD2671" s="6">
        <f t="shared" si="548"/>
        <v>0</v>
      </c>
    </row>
    <row r="2672" spans="2:30" x14ac:dyDescent="0.3">
      <c r="B2672" s="71">
        <v>0</v>
      </c>
      <c r="C2672" s="71">
        <v>17.53410940842344</v>
      </c>
      <c r="P2672" s="6">
        <f t="shared" si="536"/>
        <v>0</v>
      </c>
      <c r="Q2672" s="34">
        <f t="shared" si="537"/>
        <v>0</v>
      </c>
      <c r="R2672" s="6">
        <f t="shared" si="538"/>
        <v>0</v>
      </c>
      <c r="S2672" s="6">
        <f t="shared" si="539"/>
        <v>0</v>
      </c>
      <c r="T2672" s="6">
        <f t="shared" si="540"/>
        <v>17.53410940842344</v>
      </c>
      <c r="U2672" s="34">
        <f t="shared" si="541"/>
        <v>0</v>
      </c>
      <c r="V2672" s="35"/>
      <c r="W2672" s="64"/>
      <c r="X2672" s="6">
        <f t="shared" si="542"/>
        <v>0</v>
      </c>
      <c r="Y2672" s="6">
        <f t="shared" si="543"/>
        <v>0</v>
      </c>
      <c r="Z2672" s="6">
        <f t="shared" si="544"/>
        <v>0</v>
      </c>
      <c r="AA2672" s="6">
        <f t="shared" si="545"/>
        <v>17.53410940842344</v>
      </c>
      <c r="AB2672" s="6">
        <f t="shared" si="546"/>
        <v>0</v>
      </c>
      <c r="AC2672" s="6">
        <f t="shared" si="547"/>
        <v>0</v>
      </c>
      <c r="AD2672" s="6">
        <f t="shared" si="548"/>
        <v>0</v>
      </c>
    </row>
    <row r="2673" spans="2:30" x14ac:dyDescent="0.3">
      <c r="B2673" s="71">
        <v>0</v>
      </c>
      <c r="C2673" s="71">
        <v>18.756800905181027</v>
      </c>
      <c r="P2673" s="6">
        <f t="shared" si="536"/>
        <v>0</v>
      </c>
      <c r="Q2673" s="34">
        <f t="shared" si="537"/>
        <v>0</v>
      </c>
      <c r="R2673" s="6">
        <f t="shared" si="538"/>
        <v>0</v>
      </c>
      <c r="S2673" s="6">
        <f t="shared" si="539"/>
        <v>0</v>
      </c>
      <c r="T2673" s="6">
        <f t="shared" si="540"/>
        <v>18.756800905181027</v>
      </c>
      <c r="U2673" s="34">
        <f t="shared" si="541"/>
        <v>0</v>
      </c>
      <c r="V2673" s="35"/>
      <c r="W2673" s="64"/>
      <c r="X2673" s="6">
        <f t="shared" si="542"/>
        <v>0</v>
      </c>
      <c r="Y2673" s="6">
        <f t="shared" si="543"/>
        <v>0</v>
      </c>
      <c r="Z2673" s="6">
        <f t="shared" si="544"/>
        <v>0</v>
      </c>
      <c r="AA2673" s="6">
        <f t="shared" si="545"/>
        <v>18.756800905181027</v>
      </c>
      <c r="AB2673" s="6">
        <f t="shared" si="546"/>
        <v>0</v>
      </c>
      <c r="AC2673" s="6">
        <f t="shared" si="547"/>
        <v>0</v>
      </c>
      <c r="AD2673" s="6">
        <f t="shared" si="548"/>
        <v>0</v>
      </c>
    </row>
    <row r="2674" spans="2:30" x14ac:dyDescent="0.3">
      <c r="B2674" s="71">
        <v>0</v>
      </c>
      <c r="C2674" s="71">
        <v>19.884713069787324</v>
      </c>
      <c r="P2674" s="6">
        <f t="shared" si="536"/>
        <v>0</v>
      </c>
      <c r="Q2674" s="34">
        <f t="shared" si="537"/>
        <v>0</v>
      </c>
      <c r="R2674" s="6">
        <f t="shared" si="538"/>
        <v>0</v>
      </c>
      <c r="S2674" s="6">
        <f t="shared" si="539"/>
        <v>0</v>
      </c>
      <c r="T2674" s="6">
        <f t="shared" si="540"/>
        <v>19.884713069787324</v>
      </c>
      <c r="U2674" s="34">
        <f t="shared" si="541"/>
        <v>0</v>
      </c>
      <c r="V2674" s="35"/>
      <c r="W2674" s="64"/>
      <c r="X2674" s="6">
        <f t="shared" si="542"/>
        <v>0</v>
      </c>
      <c r="Y2674" s="6">
        <f t="shared" si="543"/>
        <v>0</v>
      </c>
      <c r="Z2674" s="6">
        <f t="shared" si="544"/>
        <v>0</v>
      </c>
      <c r="AA2674" s="6">
        <f t="shared" si="545"/>
        <v>19.884713069787324</v>
      </c>
      <c r="AB2674" s="6">
        <f t="shared" si="546"/>
        <v>0</v>
      </c>
      <c r="AC2674" s="6">
        <f t="shared" si="547"/>
        <v>0</v>
      </c>
      <c r="AD2674" s="6">
        <f t="shared" si="548"/>
        <v>0</v>
      </c>
    </row>
    <row r="2675" spans="2:30" x14ac:dyDescent="0.3">
      <c r="B2675" s="71">
        <v>0</v>
      </c>
      <c r="C2675" s="71">
        <v>19.056829991982863</v>
      </c>
      <c r="P2675" s="6">
        <f t="shared" si="536"/>
        <v>0</v>
      </c>
      <c r="Q2675" s="34">
        <f t="shared" si="537"/>
        <v>0</v>
      </c>
      <c r="R2675" s="6">
        <f t="shared" si="538"/>
        <v>0</v>
      </c>
      <c r="S2675" s="6">
        <f t="shared" si="539"/>
        <v>0</v>
      </c>
      <c r="T2675" s="6">
        <f t="shared" si="540"/>
        <v>19.056829991982863</v>
      </c>
      <c r="U2675" s="34">
        <f t="shared" si="541"/>
        <v>0</v>
      </c>
      <c r="V2675" s="35"/>
      <c r="W2675" s="64"/>
      <c r="X2675" s="6">
        <f t="shared" si="542"/>
        <v>0</v>
      </c>
      <c r="Y2675" s="6">
        <f t="shared" si="543"/>
        <v>0</v>
      </c>
      <c r="Z2675" s="6">
        <f t="shared" si="544"/>
        <v>0</v>
      </c>
      <c r="AA2675" s="6">
        <f t="shared" si="545"/>
        <v>19.056829991982863</v>
      </c>
      <c r="AB2675" s="6">
        <f t="shared" si="546"/>
        <v>0</v>
      </c>
      <c r="AC2675" s="6">
        <f t="shared" si="547"/>
        <v>0</v>
      </c>
      <c r="AD2675" s="6">
        <f t="shared" si="548"/>
        <v>0</v>
      </c>
    </row>
    <row r="2676" spans="2:30" x14ac:dyDescent="0.3">
      <c r="B2676" s="71">
        <v>0</v>
      </c>
      <c r="C2676" s="71">
        <v>16.772125856101795</v>
      </c>
      <c r="P2676" s="6">
        <f t="shared" si="536"/>
        <v>0</v>
      </c>
      <c r="Q2676" s="34">
        <f t="shared" si="537"/>
        <v>0</v>
      </c>
      <c r="R2676" s="6">
        <f t="shared" si="538"/>
        <v>0</v>
      </c>
      <c r="S2676" s="6">
        <f t="shared" si="539"/>
        <v>0</v>
      </c>
      <c r="T2676" s="6">
        <f t="shared" si="540"/>
        <v>16.772125856101795</v>
      </c>
      <c r="U2676" s="34">
        <f t="shared" si="541"/>
        <v>0</v>
      </c>
      <c r="V2676" s="35"/>
      <c r="W2676" s="64"/>
      <c r="X2676" s="6">
        <f t="shared" si="542"/>
        <v>0</v>
      </c>
      <c r="Y2676" s="6">
        <f t="shared" si="543"/>
        <v>0</v>
      </c>
      <c r="Z2676" s="6">
        <f t="shared" si="544"/>
        <v>0</v>
      </c>
      <c r="AA2676" s="6">
        <f t="shared" si="545"/>
        <v>16.772125856101795</v>
      </c>
      <c r="AB2676" s="6">
        <f t="shared" si="546"/>
        <v>0</v>
      </c>
      <c r="AC2676" s="6">
        <f t="shared" si="547"/>
        <v>0</v>
      </c>
      <c r="AD2676" s="6">
        <f t="shared" si="548"/>
        <v>0</v>
      </c>
    </row>
    <row r="2677" spans="2:30" x14ac:dyDescent="0.3">
      <c r="B2677" s="71">
        <v>0</v>
      </c>
      <c r="C2677" s="71">
        <v>12.075636466168381</v>
      </c>
      <c r="P2677" s="6">
        <f t="shared" si="536"/>
        <v>0</v>
      </c>
      <c r="Q2677" s="34">
        <f t="shared" si="537"/>
        <v>0</v>
      </c>
      <c r="R2677" s="6">
        <f t="shared" si="538"/>
        <v>0</v>
      </c>
      <c r="S2677" s="6">
        <f t="shared" si="539"/>
        <v>0</v>
      </c>
      <c r="T2677" s="6">
        <f t="shared" si="540"/>
        <v>12.075636466168381</v>
      </c>
      <c r="U2677" s="34">
        <f t="shared" si="541"/>
        <v>0</v>
      </c>
      <c r="V2677" s="35"/>
      <c r="W2677" s="64"/>
      <c r="X2677" s="6">
        <f t="shared" si="542"/>
        <v>0</v>
      </c>
      <c r="Y2677" s="6">
        <f t="shared" si="543"/>
        <v>0</v>
      </c>
      <c r="Z2677" s="6">
        <f t="shared" si="544"/>
        <v>0</v>
      </c>
      <c r="AA2677" s="6">
        <f t="shared" si="545"/>
        <v>12.075636466168381</v>
      </c>
      <c r="AB2677" s="6">
        <f t="shared" si="546"/>
        <v>0</v>
      </c>
      <c r="AC2677" s="6">
        <f t="shared" si="547"/>
        <v>0</v>
      </c>
      <c r="AD2677" s="6">
        <f t="shared" si="548"/>
        <v>0</v>
      </c>
    </row>
    <row r="2678" spans="2:30" x14ac:dyDescent="0.3">
      <c r="B2678" s="71">
        <v>0</v>
      </c>
      <c r="C2678" s="71">
        <v>12.123571024913998</v>
      </c>
      <c r="P2678" s="6">
        <f t="shared" si="536"/>
        <v>0</v>
      </c>
      <c r="Q2678" s="34">
        <f t="shared" si="537"/>
        <v>0</v>
      </c>
      <c r="R2678" s="6">
        <f t="shared" si="538"/>
        <v>0</v>
      </c>
      <c r="S2678" s="6">
        <f t="shared" si="539"/>
        <v>0</v>
      </c>
      <c r="T2678" s="6">
        <f t="shared" si="540"/>
        <v>12.123571024913998</v>
      </c>
      <c r="U2678" s="34">
        <f t="shared" si="541"/>
        <v>0</v>
      </c>
      <c r="V2678" s="35"/>
      <c r="W2678" s="64"/>
      <c r="X2678" s="6">
        <f t="shared" si="542"/>
        <v>0</v>
      </c>
      <c r="Y2678" s="6">
        <f t="shared" si="543"/>
        <v>0</v>
      </c>
      <c r="Z2678" s="6">
        <f t="shared" si="544"/>
        <v>0</v>
      </c>
      <c r="AA2678" s="6">
        <f t="shared" si="545"/>
        <v>12.123571024913998</v>
      </c>
      <c r="AB2678" s="6">
        <f t="shared" si="546"/>
        <v>0</v>
      </c>
      <c r="AC2678" s="6">
        <f t="shared" si="547"/>
        <v>0</v>
      </c>
      <c r="AD2678" s="6">
        <f t="shared" si="548"/>
        <v>0</v>
      </c>
    </row>
    <row r="2679" spans="2:30" x14ac:dyDescent="0.3">
      <c r="B2679" s="71">
        <v>0</v>
      </c>
      <c r="C2679" s="71">
        <v>9.0548204801160264</v>
      </c>
      <c r="P2679" s="6">
        <f t="shared" si="536"/>
        <v>0</v>
      </c>
      <c r="Q2679" s="34">
        <f t="shared" si="537"/>
        <v>0</v>
      </c>
      <c r="R2679" s="6">
        <f t="shared" si="538"/>
        <v>0</v>
      </c>
      <c r="S2679" s="6">
        <f t="shared" si="539"/>
        <v>0</v>
      </c>
      <c r="T2679" s="6">
        <f t="shared" si="540"/>
        <v>9.0548204801160264</v>
      </c>
      <c r="U2679" s="34">
        <f t="shared" si="541"/>
        <v>0</v>
      </c>
      <c r="V2679" s="35"/>
      <c r="W2679" s="64"/>
      <c r="X2679" s="6">
        <f t="shared" si="542"/>
        <v>0</v>
      </c>
      <c r="Y2679" s="6">
        <f t="shared" si="543"/>
        <v>0</v>
      </c>
      <c r="Z2679" s="6">
        <f t="shared" si="544"/>
        <v>0</v>
      </c>
      <c r="AA2679" s="6">
        <f t="shared" si="545"/>
        <v>9.0548204801160264</v>
      </c>
      <c r="AB2679" s="6">
        <f t="shared" si="546"/>
        <v>0</v>
      </c>
      <c r="AC2679" s="6">
        <f t="shared" si="547"/>
        <v>0</v>
      </c>
      <c r="AD2679" s="6">
        <f t="shared" si="548"/>
        <v>0</v>
      </c>
    </row>
    <row r="2680" spans="2:30" x14ac:dyDescent="0.3">
      <c r="B2680" s="71">
        <v>3.4510019880928224</v>
      </c>
      <c r="C2680" s="71">
        <v>4.9315217074526077</v>
      </c>
      <c r="P2680" s="6">
        <f t="shared" si="536"/>
        <v>0</v>
      </c>
      <c r="Q2680" s="34">
        <f t="shared" si="537"/>
        <v>3.4510019880928224</v>
      </c>
      <c r="R2680" s="6">
        <f t="shared" si="538"/>
        <v>1.1388306560706314</v>
      </c>
      <c r="S2680" s="6">
        <f t="shared" si="539"/>
        <v>0</v>
      </c>
      <c r="T2680" s="6">
        <f t="shared" si="540"/>
        <v>3.7926910513819765</v>
      </c>
      <c r="U2680" s="34">
        <f t="shared" si="541"/>
        <v>0</v>
      </c>
      <c r="V2680" s="35"/>
      <c r="W2680" s="64"/>
      <c r="X2680" s="6">
        <f t="shared" si="542"/>
        <v>0</v>
      </c>
      <c r="Y2680" s="6">
        <f t="shared" si="543"/>
        <v>3.4510019880928224</v>
      </c>
      <c r="Z2680" s="6">
        <f t="shared" si="544"/>
        <v>0</v>
      </c>
      <c r="AA2680" s="6">
        <f t="shared" si="545"/>
        <v>1.4805197193597852</v>
      </c>
      <c r="AB2680" s="6">
        <f t="shared" si="546"/>
        <v>0</v>
      </c>
      <c r="AC2680" s="6">
        <f t="shared" si="547"/>
        <v>0</v>
      </c>
      <c r="AD2680" s="6">
        <f t="shared" si="548"/>
        <v>0</v>
      </c>
    </row>
    <row r="2681" spans="2:30" x14ac:dyDescent="0.3">
      <c r="B2681" s="71">
        <v>0</v>
      </c>
      <c r="C2681" s="71">
        <v>3.9575647260274041</v>
      </c>
      <c r="P2681" s="6">
        <f t="shared" si="536"/>
        <v>0</v>
      </c>
      <c r="Q2681" s="34">
        <f t="shared" si="537"/>
        <v>0</v>
      </c>
      <c r="R2681" s="6">
        <f t="shared" si="538"/>
        <v>0</v>
      </c>
      <c r="S2681" s="6">
        <f t="shared" si="539"/>
        <v>0</v>
      </c>
      <c r="T2681" s="6">
        <f t="shared" si="540"/>
        <v>3.9575647260274041</v>
      </c>
      <c r="U2681" s="34">
        <f t="shared" si="541"/>
        <v>0</v>
      </c>
      <c r="V2681" s="35"/>
      <c r="W2681" s="64"/>
      <c r="X2681" s="6">
        <f t="shared" si="542"/>
        <v>0</v>
      </c>
      <c r="Y2681" s="6">
        <f t="shared" si="543"/>
        <v>0</v>
      </c>
      <c r="Z2681" s="6">
        <f t="shared" si="544"/>
        <v>0</v>
      </c>
      <c r="AA2681" s="6">
        <f t="shared" si="545"/>
        <v>3.9575647260274041</v>
      </c>
      <c r="AB2681" s="6">
        <f t="shared" si="546"/>
        <v>0</v>
      </c>
      <c r="AC2681" s="6">
        <f t="shared" si="547"/>
        <v>0</v>
      </c>
      <c r="AD2681" s="6">
        <f t="shared" si="548"/>
        <v>0</v>
      </c>
    </row>
    <row r="2682" spans="2:30" x14ac:dyDescent="0.3">
      <c r="B2682" s="71">
        <v>1.7354917312395464E-3</v>
      </c>
      <c r="C2682" s="71">
        <v>3.02787660584473</v>
      </c>
      <c r="P2682" s="6">
        <f t="shared" si="536"/>
        <v>0</v>
      </c>
      <c r="Q2682" s="34">
        <f t="shared" si="537"/>
        <v>1.7354917312395464E-3</v>
      </c>
      <c r="R2682" s="6">
        <f t="shared" si="538"/>
        <v>5.7271227130905038E-4</v>
      </c>
      <c r="S2682" s="6">
        <f t="shared" si="539"/>
        <v>0</v>
      </c>
      <c r="T2682" s="6">
        <f t="shared" si="540"/>
        <v>3.0273038935734209</v>
      </c>
      <c r="U2682" s="34">
        <f t="shared" si="541"/>
        <v>0</v>
      </c>
      <c r="V2682" s="35"/>
      <c r="W2682" s="64"/>
      <c r="X2682" s="6">
        <f t="shared" si="542"/>
        <v>0</v>
      </c>
      <c r="Y2682" s="6">
        <f t="shared" si="543"/>
        <v>1.7354917312395464E-3</v>
      </c>
      <c r="Z2682" s="6">
        <f t="shared" si="544"/>
        <v>0</v>
      </c>
      <c r="AA2682" s="6">
        <f t="shared" si="545"/>
        <v>3.0261411141134906</v>
      </c>
      <c r="AB2682" s="6">
        <f t="shared" si="546"/>
        <v>0</v>
      </c>
      <c r="AC2682" s="6">
        <f t="shared" si="547"/>
        <v>0</v>
      </c>
      <c r="AD2682" s="6">
        <f t="shared" si="548"/>
        <v>0</v>
      </c>
    </row>
    <row r="2683" spans="2:30" x14ac:dyDescent="0.3">
      <c r="B2683" s="71">
        <v>3.4063938298622523</v>
      </c>
      <c r="C2683" s="71">
        <v>3.0761570521799815</v>
      </c>
      <c r="P2683" s="6">
        <f t="shared" si="536"/>
        <v>0</v>
      </c>
      <c r="Q2683" s="34">
        <f t="shared" si="537"/>
        <v>3.4063938298622523</v>
      </c>
      <c r="R2683" s="6">
        <f t="shared" si="538"/>
        <v>1.1241099638545433</v>
      </c>
      <c r="S2683" s="6">
        <f t="shared" si="539"/>
        <v>0</v>
      </c>
      <c r="T2683" s="6">
        <f t="shared" si="540"/>
        <v>1.9520470883254382</v>
      </c>
      <c r="U2683" s="34">
        <f t="shared" si="541"/>
        <v>0</v>
      </c>
      <c r="V2683" s="35"/>
      <c r="W2683" s="64"/>
      <c r="X2683" s="6">
        <f t="shared" si="542"/>
        <v>0</v>
      </c>
      <c r="Y2683" s="6">
        <f t="shared" si="543"/>
        <v>3.0761570521799815</v>
      </c>
      <c r="Z2683" s="6">
        <f t="shared" si="544"/>
        <v>0</v>
      </c>
      <c r="AA2683" s="6">
        <f t="shared" si="545"/>
        <v>0</v>
      </c>
      <c r="AB2683" s="6">
        <f t="shared" si="546"/>
        <v>0.33023677768227078</v>
      </c>
      <c r="AC2683" s="6">
        <f t="shared" si="547"/>
        <v>0</v>
      </c>
      <c r="AD2683" s="6">
        <f t="shared" si="548"/>
        <v>0</v>
      </c>
    </row>
    <row r="2684" spans="2:30" x14ac:dyDescent="0.3">
      <c r="B2684" s="71">
        <v>1.30802038867776E-2</v>
      </c>
      <c r="C2684" s="71">
        <v>3.2989028117944921</v>
      </c>
      <c r="P2684" s="6">
        <f t="shared" si="536"/>
        <v>0</v>
      </c>
      <c r="Q2684" s="34">
        <f t="shared" si="537"/>
        <v>1.30802038867776E-2</v>
      </c>
      <c r="R2684" s="6">
        <f t="shared" si="538"/>
        <v>4.3164672826366077E-3</v>
      </c>
      <c r="S2684" s="6">
        <f t="shared" si="539"/>
        <v>0</v>
      </c>
      <c r="T2684" s="6">
        <f t="shared" si="540"/>
        <v>3.2945863445118553</v>
      </c>
      <c r="U2684" s="34">
        <f t="shared" si="541"/>
        <v>0</v>
      </c>
      <c r="V2684" s="35"/>
      <c r="W2684" s="64"/>
      <c r="X2684" s="6">
        <f t="shared" si="542"/>
        <v>0</v>
      </c>
      <c r="Y2684" s="6">
        <f t="shared" si="543"/>
        <v>1.30802038867776E-2</v>
      </c>
      <c r="Z2684" s="6">
        <f t="shared" si="544"/>
        <v>0</v>
      </c>
      <c r="AA2684" s="6">
        <f t="shared" si="545"/>
        <v>3.2858226079077144</v>
      </c>
      <c r="AB2684" s="6">
        <f t="shared" si="546"/>
        <v>0</v>
      </c>
      <c r="AC2684" s="6">
        <f t="shared" si="547"/>
        <v>0</v>
      </c>
      <c r="AD2684" s="6">
        <f t="shared" si="548"/>
        <v>0</v>
      </c>
    </row>
    <row r="2685" spans="2:30" x14ac:dyDescent="0.3">
      <c r="B2685" s="71">
        <v>1.6925399608458177E-2</v>
      </c>
      <c r="C2685" s="71">
        <v>4.0148707545718931</v>
      </c>
      <c r="P2685" s="6">
        <f t="shared" si="536"/>
        <v>0</v>
      </c>
      <c r="Q2685" s="34">
        <f t="shared" si="537"/>
        <v>1.6925399608458177E-2</v>
      </c>
      <c r="R2685" s="6">
        <f t="shared" si="538"/>
        <v>5.5853818707911991E-3</v>
      </c>
      <c r="S2685" s="6">
        <f t="shared" si="539"/>
        <v>0</v>
      </c>
      <c r="T2685" s="6">
        <f t="shared" si="540"/>
        <v>4.0092853727011022</v>
      </c>
      <c r="U2685" s="34">
        <f t="shared" si="541"/>
        <v>0</v>
      </c>
      <c r="V2685" s="35"/>
      <c r="W2685" s="64"/>
      <c r="X2685" s="6">
        <f t="shared" si="542"/>
        <v>0</v>
      </c>
      <c r="Y2685" s="6">
        <f t="shared" si="543"/>
        <v>1.6925399608458177E-2</v>
      </c>
      <c r="Z2685" s="6">
        <f t="shared" si="544"/>
        <v>0</v>
      </c>
      <c r="AA2685" s="6">
        <f t="shared" si="545"/>
        <v>3.9979453549634352</v>
      </c>
      <c r="AB2685" s="6">
        <f t="shared" si="546"/>
        <v>0</v>
      </c>
      <c r="AC2685" s="6">
        <f t="shared" si="547"/>
        <v>0</v>
      </c>
      <c r="AD2685" s="6">
        <f t="shared" si="548"/>
        <v>0</v>
      </c>
    </row>
    <row r="2686" spans="2:30" x14ac:dyDescent="0.3">
      <c r="B2686" s="71">
        <v>1.7331219337469433E-2</v>
      </c>
      <c r="C2686" s="71">
        <v>5.3574675469834707</v>
      </c>
      <c r="P2686" s="6">
        <f t="shared" si="536"/>
        <v>0</v>
      </c>
      <c r="Q2686" s="34">
        <f t="shared" si="537"/>
        <v>1.7331219337469433E-2</v>
      </c>
      <c r="R2686" s="6">
        <f t="shared" si="538"/>
        <v>5.7193023813649135E-3</v>
      </c>
      <c r="S2686" s="6">
        <f t="shared" si="539"/>
        <v>0</v>
      </c>
      <c r="T2686" s="6">
        <f t="shared" si="540"/>
        <v>5.3517482446021054</v>
      </c>
      <c r="U2686" s="34">
        <f t="shared" si="541"/>
        <v>0</v>
      </c>
      <c r="V2686" s="35"/>
      <c r="W2686" s="64"/>
      <c r="X2686" s="6">
        <f t="shared" si="542"/>
        <v>0</v>
      </c>
      <c r="Y2686" s="6">
        <f t="shared" si="543"/>
        <v>1.7331219337469433E-2</v>
      </c>
      <c r="Z2686" s="6">
        <f t="shared" si="544"/>
        <v>0</v>
      </c>
      <c r="AA2686" s="6">
        <f t="shared" si="545"/>
        <v>5.3401363276460012</v>
      </c>
      <c r="AB2686" s="6">
        <f t="shared" si="546"/>
        <v>0</v>
      </c>
      <c r="AC2686" s="6">
        <f t="shared" si="547"/>
        <v>0</v>
      </c>
      <c r="AD2686" s="6">
        <f t="shared" si="548"/>
        <v>0</v>
      </c>
    </row>
    <row r="2687" spans="2:30" x14ac:dyDescent="0.3">
      <c r="B2687" s="71">
        <v>1.4424373844340154E-2</v>
      </c>
      <c r="C2687" s="71">
        <v>7.8223259185610914</v>
      </c>
      <c r="P2687" s="6">
        <f t="shared" si="536"/>
        <v>0</v>
      </c>
      <c r="Q2687" s="34">
        <f t="shared" si="537"/>
        <v>1.4424373844340154E-2</v>
      </c>
      <c r="R2687" s="6">
        <f t="shared" si="538"/>
        <v>4.7600433686322509E-3</v>
      </c>
      <c r="S2687" s="6">
        <f t="shared" si="539"/>
        <v>0</v>
      </c>
      <c r="T2687" s="6">
        <f t="shared" si="540"/>
        <v>7.817565875192459</v>
      </c>
      <c r="U2687" s="34">
        <f t="shared" si="541"/>
        <v>0</v>
      </c>
      <c r="V2687" s="35"/>
      <c r="W2687" s="64"/>
      <c r="X2687" s="6">
        <f t="shared" si="542"/>
        <v>0</v>
      </c>
      <c r="Y2687" s="6">
        <f t="shared" si="543"/>
        <v>1.4424373844340154E-2</v>
      </c>
      <c r="Z2687" s="6">
        <f t="shared" si="544"/>
        <v>0</v>
      </c>
      <c r="AA2687" s="6">
        <f t="shared" si="545"/>
        <v>7.807901544716751</v>
      </c>
      <c r="AB2687" s="6">
        <f t="shared" si="546"/>
        <v>0</v>
      </c>
      <c r="AC2687" s="6">
        <f t="shared" si="547"/>
        <v>0</v>
      </c>
      <c r="AD2687" s="6">
        <f t="shared" si="548"/>
        <v>0</v>
      </c>
    </row>
    <row r="2688" spans="2:30" x14ac:dyDescent="0.3">
      <c r="B2688" s="71">
        <v>1.0531051824920642E-2</v>
      </c>
      <c r="C2688" s="71">
        <v>9.627494707989511</v>
      </c>
      <c r="P2688" s="6">
        <f t="shared" si="536"/>
        <v>0</v>
      </c>
      <c r="Q2688" s="34">
        <f t="shared" si="537"/>
        <v>1.0531051824920642E-2</v>
      </c>
      <c r="R2688" s="6">
        <f t="shared" si="538"/>
        <v>3.4752471022238118E-3</v>
      </c>
      <c r="S2688" s="6">
        <f t="shared" si="539"/>
        <v>0</v>
      </c>
      <c r="T2688" s="6">
        <f t="shared" si="540"/>
        <v>9.624019460887288</v>
      </c>
      <c r="U2688" s="34">
        <f t="shared" si="541"/>
        <v>0</v>
      </c>
      <c r="V2688" s="35"/>
      <c r="W2688" s="64"/>
      <c r="X2688" s="6">
        <f t="shared" si="542"/>
        <v>0</v>
      </c>
      <c r="Y2688" s="6">
        <f t="shared" si="543"/>
        <v>1.0531051824920642E-2</v>
      </c>
      <c r="Z2688" s="6">
        <f t="shared" si="544"/>
        <v>0</v>
      </c>
      <c r="AA2688" s="6">
        <f t="shared" si="545"/>
        <v>9.6169636561645913</v>
      </c>
      <c r="AB2688" s="6">
        <f t="shared" si="546"/>
        <v>0</v>
      </c>
      <c r="AC2688" s="6">
        <f t="shared" si="547"/>
        <v>0</v>
      </c>
      <c r="AD2688" s="6">
        <f t="shared" si="548"/>
        <v>0</v>
      </c>
    </row>
    <row r="2689" spans="2:30" x14ac:dyDescent="0.3">
      <c r="B2689" s="71">
        <v>6.5954298401251603E-3</v>
      </c>
      <c r="C2689" s="71">
        <v>11.093149407446871</v>
      </c>
      <c r="P2689" s="6">
        <f t="shared" si="536"/>
        <v>0</v>
      </c>
      <c r="Q2689" s="34">
        <f t="shared" si="537"/>
        <v>6.5954298401251603E-3</v>
      </c>
      <c r="R2689" s="6">
        <f t="shared" si="538"/>
        <v>2.1764918472413032E-3</v>
      </c>
      <c r="S2689" s="6">
        <f t="shared" si="539"/>
        <v>0</v>
      </c>
      <c r="T2689" s="6">
        <f t="shared" si="540"/>
        <v>11.090972915599631</v>
      </c>
      <c r="U2689" s="34">
        <f t="shared" si="541"/>
        <v>0</v>
      </c>
      <c r="V2689" s="35"/>
      <c r="W2689" s="64"/>
      <c r="X2689" s="6">
        <f t="shared" si="542"/>
        <v>0</v>
      </c>
      <c r="Y2689" s="6">
        <f t="shared" si="543"/>
        <v>6.5954298401251603E-3</v>
      </c>
      <c r="Z2689" s="6">
        <f t="shared" si="544"/>
        <v>0</v>
      </c>
      <c r="AA2689" s="6">
        <f t="shared" si="545"/>
        <v>11.086553977606746</v>
      </c>
      <c r="AB2689" s="6">
        <f t="shared" si="546"/>
        <v>0</v>
      </c>
      <c r="AC2689" s="6">
        <f t="shared" si="547"/>
        <v>0</v>
      </c>
      <c r="AD2689" s="6">
        <f t="shared" si="548"/>
        <v>0</v>
      </c>
    </row>
    <row r="2690" spans="2:30" x14ac:dyDescent="0.3">
      <c r="B2690" s="71">
        <v>3.2822392735704039E-3</v>
      </c>
      <c r="C2690" s="71">
        <v>12.376958490822929</v>
      </c>
      <c r="P2690" s="6">
        <f t="shared" si="536"/>
        <v>0</v>
      </c>
      <c r="Q2690" s="34">
        <f t="shared" si="537"/>
        <v>3.2822392735704039E-3</v>
      </c>
      <c r="R2690" s="6">
        <f t="shared" si="538"/>
        <v>1.0831389602782334E-3</v>
      </c>
      <c r="S2690" s="6">
        <f t="shared" si="539"/>
        <v>0</v>
      </c>
      <c r="T2690" s="6">
        <f t="shared" si="540"/>
        <v>12.375875351862652</v>
      </c>
      <c r="U2690" s="34">
        <f t="shared" si="541"/>
        <v>0</v>
      </c>
      <c r="V2690" s="35"/>
      <c r="W2690" s="64"/>
      <c r="X2690" s="6">
        <f t="shared" si="542"/>
        <v>0</v>
      </c>
      <c r="Y2690" s="6">
        <f t="shared" si="543"/>
        <v>3.2822392735704039E-3</v>
      </c>
      <c r="Z2690" s="6">
        <f t="shared" si="544"/>
        <v>0</v>
      </c>
      <c r="AA2690" s="6">
        <f t="shared" si="545"/>
        <v>12.373676251549359</v>
      </c>
      <c r="AB2690" s="6">
        <f t="shared" si="546"/>
        <v>0</v>
      </c>
      <c r="AC2690" s="6">
        <f t="shared" si="547"/>
        <v>0</v>
      </c>
      <c r="AD2690" s="6">
        <f t="shared" si="548"/>
        <v>0</v>
      </c>
    </row>
    <row r="2691" spans="2:30" x14ac:dyDescent="0.3">
      <c r="B2691" s="71">
        <v>0</v>
      </c>
      <c r="C2691" s="71">
        <v>13.583257124467028</v>
      </c>
      <c r="P2691" s="6">
        <f t="shared" si="536"/>
        <v>0</v>
      </c>
      <c r="Q2691" s="34">
        <f t="shared" si="537"/>
        <v>0</v>
      </c>
      <c r="R2691" s="6">
        <f t="shared" si="538"/>
        <v>0</v>
      </c>
      <c r="S2691" s="6">
        <f t="shared" si="539"/>
        <v>0</v>
      </c>
      <c r="T2691" s="6">
        <f t="shared" si="540"/>
        <v>13.583257124467028</v>
      </c>
      <c r="U2691" s="34">
        <f t="shared" si="541"/>
        <v>0</v>
      </c>
      <c r="V2691" s="35"/>
      <c r="W2691" s="64"/>
      <c r="X2691" s="6">
        <f t="shared" si="542"/>
        <v>0</v>
      </c>
      <c r="Y2691" s="6">
        <f t="shared" si="543"/>
        <v>0</v>
      </c>
      <c r="Z2691" s="6">
        <f t="shared" si="544"/>
        <v>0</v>
      </c>
      <c r="AA2691" s="6">
        <f t="shared" si="545"/>
        <v>13.583257124467028</v>
      </c>
      <c r="AB2691" s="6">
        <f t="shared" si="546"/>
        <v>0</v>
      </c>
      <c r="AC2691" s="6">
        <f t="shared" si="547"/>
        <v>0</v>
      </c>
      <c r="AD2691" s="6">
        <f t="shared" si="548"/>
        <v>0</v>
      </c>
    </row>
    <row r="2692" spans="2:30" x14ac:dyDescent="0.3">
      <c r="B2692" s="71">
        <v>0</v>
      </c>
      <c r="C2692" s="71">
        <v>14.765573153007338</v>
      </c>
      <c r="P2692" s="6">
        <f t="shared" ref="P2692:P2755" si="549">C2692-R2692-T2692</f>
        <v>0</v>
      </c>
      <c r="Q2692" s="34">
        <f t="shared" ref="Q2692:Q2755" si="550">MIN(318,B2692)</f>
        <v>0</v>
      </c>
      <c r="R2692" s="6">
        <f t="shared" ref="R2692:R2755" si="551">IF(Q2692=0,0,MIN(C2692,Q2692*33%))</f>
        <v>0</v>
      </c>
      <c r="S2692" s="6">
        <f t="shared" ref="S2692:S2755" si="552">MIN(B2692-Q2692,110*0.76)</f>
        <v>0</v>
      </c>
      <c r="T2692" s="6">
        <f t="shared" ref="T2692:T2755" si="553">MIN(134,C2692-R2692)</f>
        <v>14.765573153007338</v>
      </c>
      <c r="U2692" s="34">
        <f t="shared" ref="U2692:U2755" si="554">MIN(B2692-S2692-Q2692,134)</f>
        <v>0</v>
      </c>
      <c r="V2692" s="35"/>
      <c r="W2692" s="64"/>
      <c r="X2692" s="6">
        <f t="shared" ref="X2692:X2755" si="555">C2692-Y2692-AA2692-AD2692</f>
        <v>0</v>
      </c>
      <c r="Y2692" s="6">
        <f t="shared" ref="Y2692:Y2755" si="556">MIN(B2692,C2692)</f>
        <v>0</v>
      </c>
      <c r="Z2692" s="6">
        <f t="shared" ref="Z2692:Z2755" si="557">MIN(B2692-Y2692-AB2692,110*M$33)</f>
        <v>0</v>
      </c>
      <c r="AA2692" s="6">
        <f t="shared" ref="AA2692:AA2755" si="558">MIN(C2692-Y2692,110-Y2692)</f>
        <v>14.765573153007338</v>
      </c>
      <c r="AB2692" s="6">
        <f t="shared" ref="AB2692:AB2755" si="559">MIN(B2692-Y2692,120-Y2692)</f>
        <v>0</v>
      </c>
      <c r="AC2692" s="6">
        <f t="shared" ref="AC2692:AC2755" si="560">B2692-Y2692-Z2692-AB2692</f>
        <v>0</v>
      </c>
      <c r="AD2692" s="6">
        <f t="shared" ref="AD2692:AD2755" si="561">C2692-Y2692-AA2692</f>
        <v>0</v>
      </c>
    </row>
    <row r="2693" spans="2:30" x14ac:dyDescent="0.3">
      <c r="B2693" s="71">
        <v>0</v>
      </c>
      <c r="C2693" s="71">
        <v>15.924520636792105</v>
      </c>
      <c r="P2693" s="6">
        <f t="shared" si="549"/>
        <v>0</v>
      </c>
      <c r="Q2693" s="34">
        <f t="shared" si="550"/>
        <v>0</v>
      </c>
      <c r="R2693" s="6">
        <f t="shared" si="551"/>
        <v>0</v>
      </c>
      <c r="S2693" s="6">
        <f t="shared" si="552"/>
        <v>0</v>
      </c>
      <c r="T2693" s="6">
        <f t="shared" si="553"/>
        <v>15.924520636792105</v>
      </c>
      <c r="U2693" s="34">
        <f t="shared" si="554"/>
        <v>0</v>
      </c>
      <c r="V2693" s="35"/>
      <c r="W2693" s="64"/>
      <c r="X2693" s="6">
        <f t="shared" si="555"/>
        <v>0</v>
      </c>
      <c r="Y2693" s="6">
        <f t="shared" si="556"/>
        <v>0</v>
      </c>
      <c r="Z2693" s="6">
        <f t="shared" si="557"/>
        <v>0</v>
      </c>
      <c r="AA2693" s="6">
        <f t="shared" si="558"/>
        <v>15.924520636792105</v>
      </c>
      <c r="AB2693" s="6">
        <f t="shared" si="559"/>
        <v>0</v>
      </c>
      <c r="AC2693" s="6">
        <f t="shared" si="560"/>
        <v>0</v>
      </c>
      <c r="AD2693" s="6">
        <f t="shared" si="561"/>
        <v>0</v>
      </c>
    </row>
    <row r="2694" spans="2:30" x14ac:dyDescent="0.3">
      <c r="B2694" s="71">
        <v>0</v>
      </c>
      <c r="C2694" s="71">
        <v>17.622217109942447</v>
      </c>
      <c r="P2694" s="6">
        <f t="shared" si="549"/>
        <v>0</v>
      </c>
      <c r="Q2694" s="34">
        <f t="shared" si="550"/>
        <v>0</v>
      </c>
      <c r="R2694" s="6">
        <f t="shared" si="551"/>
        <v>0</v>
      </c>
      <c r="S2694" s="6">
        <f t="shared" si="552"/>
        <v>0</v>
      </c>
      <c r="T2694" s="6">
        <f t="shared" si="553"/>
        <v>17.622217109942447</v>
      </c>
      <c r="U2694" s="34">
        <f t="shared" si="554"/>
        <v>0</v>
      </c>
      <c r="V2694" s="35"/>
      <c r="W2694" s="64"/>
      <c r="X2694" s="6">
        <f t="shared" si="555"/>
        <v>0</v>
      </c>
      <c r="Y2694" s="6">
        <f t="shared" si="556"/>
        <v>0</v>
      </c>
      <c r="Z2694" s="6">
        <f t="shared" si="557"/>
        <v>0</v>
      </c>
      <c r="AA2694" s="6">
        <f t="shared" si="558"/>
        <v>17.622217109942447</v>
      </c>
      <c r="AB2694" s="6">
        <f t="shared" si="559"/>
        <v>0</v>
      </c>
      <c r="AC2694" s="6">
        <f t="shared" si="560"/>
        <v>0</v>
      </c>
      <c r="AD2694" s="6">
        <f t="shared" si="561"/>
        <v>0</v>
      </c>
    </row>
    <row r="2695" spans="2:30" x14ac:dyDescent="0.3">
      <c r="B2695" s="71">
        <v>0</v>
      </c>
      <c r="C2695" s="71">
        <v>19.521158130678408</v>
      </c>
      <c r="P2695" s="6">
        <f t="shared" si="549"/>
        <v>0</v>
      </c>
      <c r="Q2695" s="34">
        <f t="shared" si="550"/>
        <v>0</v>
      </c>
      <c r="R2695" s="6">
        <f t="shared" si="551"/>
        <v>0</v>
      </c>
      <c r="S2695" s="6">
        <f t="shared" si="552"/>
        <v>0</v>
      </c>
      <c r="T2695" s="6">
        <f t="shared" si="553"/>
        <v>19.521158130678408</v>
      </c>
      <c r="U2695" s="34">
        <f t="shared" si="554"/>
        <v>0</v>
      </c>
      <c r="V2695" s="35"/>
      <c r="W2695" s="64"/>
      <c r="X2695" s="6">
        <f t="shared" si="555"/>
        <v>0</v>
      </c>
      <c r="Y2695" s="6">
        <f t="shared" si="556"/>
        <v>0</v>
      </c>
      <c r="Z2695" s="6">
        <f t="shared" si="557"/>
        <v>0</v>
      </c>
      <c r="AA2695" s="6">
        <f t="shared" si="558"/>
        <v>19.521158130678408</v>
      </c>
      <c r="AB2695" s="6">
        <f t="shared" si="559"/>
        <v>0</v>
      </c>
      <c r="AC2695" s="6">
        <f t="shared" si="560"/>
        <v>0</v>
      </c>
      <c r="AD2695" s="6">
        <f t="shared" si="561"/>
        <v>0</v>
      </c>
    </row>
    <row r="2696" spans="2:30" x14ac:dyDescent="0.3">
      <c r="B2696" s="71">
        <v>0</v>
      </c>
      <c r="C2696" s="71">
        <v>21.810000252318464</v>
      </c>
      <c r="P2696" s="6">
        <f t="shared" si="549"/>
        <v>0</v>
      </c>
      <c r="Q2696" s="34">
        <f t="shared" si="550"/>
        <v>0</v>
      </c>
      <c r="R2696" s="6">
        <f t="shared" si="551"/>
        <v>0</v>
      </c>
      <c r="S2696" s="6">
        <f t="shared" si="552"/>
        <v>0</v>
      </c>
      <c r="T2696" s="6">
        <f t="shared" si="553"/>
        <v>21.810000252318464</v>
      </c>
      <c r="U2696" s="34">
        <f t="shared" si="554"/>
        <v>0</v>
      </c>
      <c r="V2696" s="35"/>
      <c r="W2696" s="64"/>
      <c r="X2696" s="6">
        <f t="shared" si="555"/>
        <v>0</v>
      </c>
      <c r="Y2696" s="6">
        <f t="shared" si="556"/>
        <v>0</v>
      </c>
      <c r="Z2696" s="6">
        <f t="shared" si="557"/>
        <v>0</v>
      </c>
      <c r="AA2696" s="6">
        <f t="shared" si="558"/>
        <v>21.810000252318464</v>
      </c>
      <c r="AB2696" s="6">
        <f t="shared" si="559"/>
        <v>0</v>
      </c>
      <c r="AC2696" s="6">
        <f t="shared" si="560"/>
        <v>0</v>
      </c>
      <c r="AD2696" s="6">
        <f t="shared" si="561"/>
        <v>0</v>
      </c>
    </row>
    <row r="2697" spans="2:30" x14ac:dyDescent="0.3">
      <c r="B2697" s="71">
        <v>0</v>
      </c>
      <c r="C2697" s="71">
        <v>24.348817777064848</v>
      </c>
      <c r="P2697" s="6">
        <f t="shared" si="549"/>
        <v>0</v>
      </c>
      <c r="Q2697" s="34">
        <f t="shared" si="550"/>
        <v>0</v>
      </c>
      <c r="R2697" s="6">
        <f t="shared" si="551"/>
        <v>0</v>
      </c>
      <c r="S2697" s="6">
        <f t="shared" si="552"/>
        <v>0</v>
      </c>
      <c r="T2697" s="6">
        <f t="shared" si="553"/>
        <v>24.348817777064848</v>
      </c>
      <c r="U2697" s="34">
        <f t="shared" si="554"/>
        <v>0</v>
      </c>
      <c r="V2697" s="35"/>
      <c r="W2697" s="64"/>
      <c r="X2697" s="6">
        <f t="shared" si="555"/>
        <v>0</v>
      </c>
      <c r="Y2697" s="6">
        <f t="shared" si="556"/>
        <v>0</v>
      </c>
      <c r="Z2697" s="6">
        <f t="shared" si="557"/>
        <v>0</v>
      </c>
      <c r="AA2697" s="6">
        <f t="shared" si="558"/>
        <v>24.348817777064848</v>
      </c>
      <c r="AB2697" s="6">
        <f t="shared" si="559"/>
        <v>0</v>
      </c>
      <c r="AC2697" s="6">
        <f t="shared" si="560"/>
        <v>0</v>
      </c>
      <c r="AD2697" s="6">
        <f t="shared" si="561"/>
        <v>0</v>
      </c>
    </row>
    <row r="2698" spans="2:30" x14ac:dyDescent="0.3">
      <c r="B2698" s="71">
        <v>0</v>
      </c>
      <c r="C2698" s="71">
        <v>26.774711070780402</v>
      </c>
      <c r="P2698" s="6">
        <f t="shared" si="549"/>
        <v>0</v>
      </c>
      <c r="Q2698" s="34">
        <f t="shared" si="550"/>
        <v>0</v>
      </c>
      <c r="R2698" s="6">
        <f t="shared" si="551"/>
        <v>0</v>
      </c>
      <c r="S2698" s="6">
        <f t="shared" si="552"/>
        <v>0</v>
      </c>
      <c r="T2698" s="6">
        <f t="shared" si="553"/>
        <v>26.774711070780402</v>
      </c>
      <c r="U2698" s="34">
        <f t="shared" si="554"/>
        <v>0</v>
      </c>
      <c r="V2698" s="35"/>
      <c r="W2698" s="64"/>
      <c r="X2698" s="6">
        <f t="shared" si="555"/>
        <v>0</v>
      </c>
      <c r="Y2698" s="6">
        <f t="shared" si="556"/>
        <v>0</v>
      </c>
      <c r="Z2698" s="6">
        <f t="shared" si="557"/>
        <v>0</v>
      </c>
      <c r="AA2698" s="6">
        <f t="shared" si="558"/>
        <v>26.774711070780402</v>
      </c>
      <c r="AB2698" s="6">
        <f t="shared" si="559"/>
        <v>0</v>
      </c>
      <c r="AC2698" s="6">
        <f t="shared" si="560"/>
        <v>0</v>
      </c>
      <c r="AD2698" s="6">
        <f t="shared" si="561"/>
        <v>0</v>
      </c>
    </row>
    <row r="2699" spans="2:30" x14ac:dyDescent="0.3">
      <c r="B2699" s="71">
        <v>0</v>
      </c>
      <c r="C2699" s="71">
        <v>14.538754884788812</v>
      </c>
      <c r="P2699" s="6">
        <f t="shared" si="549"/>
        <v>0</v>
      </c>
      <c r="Q2699" s="34">
        <f t="shared" si="550"/>
        <v>0</v>
      </c>
      <c r="R2699" s="6">
        <f t="shared" si="551"/>
        <v>0</v>
      </c>
      <c r="S2699" s="6">
        <f t="shared" si="552"/>
        <v>0</v>
      </c>
      <c r="T2699" s="6">
        <f t="shared" si="553"/>
        <v>14.538754884788812</v>
      </c>
      <c r="U2699" s="34">
        <f t="shared" si="554"/>
        <v>0</v>
      </c>
      <c r="V2699" s="35"/>
      <c r="W2699" s="64"/>
      <c r="X2699" s="6">
        <f t="shared" si="555"/>
        <v>0</v>
      </c>
      <c r="Y2699" s="6">
        <f t="shared" si="556"/>
        <v>0</v>
      </c>
      <c r="Z2699" s="6">
        <f t="shared" si="557"/>
        <v>0</v>
      </c>
      <c r="AA2699" s="6">
        <f t="shared" si="558"/>
        <v>14.538754884788812</v>
      </c>
      <c r="AB2699" s="6">
        <f t="shared" si="559"/>
        <v>0</v>
      </c>
      <c r="AC2699" s="6">
        <f t="shared" si="560"/>
        <v>0</v>
      </c>
      <c r="AD2699" s="6">
        <f t="shared" si="561"/>
        <v>0</v>
      </c>
    </row>
    <row r="2700" spans="2:30" x14ac:dyDescent="0.3">
      <c r="B2700" s="71">
        <v>0</v>
      </c>
      <c r="C2700" s="71">
        <v>11.119390521545833</v>
      </c>
      <c r="P2700" s="6">
        <f t="shared" si="549"/>
        <v>0</v>
      </c>
      <c r="Q2700" s="34">
        <f t="shared" si="550"/>
        <v>0</v>
      </c>
      <c r="R2700" s="6">
        <f t="shared" si="551"/>
        <v>0</v>
      </c>
      <c r="S2700" s="6">
        <f t="shared" si="552"/>
        <v>0</v>
      </c>
      <c r="T2700" s="6">
        <f t="shared" si="553"/>
        <v>11.119390521545833</v>
      </c>
      <c r="U2700" s="34">
        <f t="shared" si="554"/>
        <v>0</v>
      </c>
      <c r="V2700" s="35"/>
      <c r="W2700" s="64"/>
      <c r="X2700" s="6">
        <f t="shared" si="555"/>
        <v>0</v>
      </c>
      <c r="Y2700" s="6">
        <f t="shared" si="556"/>
        <v>0</v>
      </c>
      <c r="Z2700" s="6">
        <f t="shared" si="557"/>
        <v>0</v>
      </c>
      <c r="AA2700" s="6">
        <f t="shared" si="558"/>
        <v>11.119390521545833</v>
      </c>
      <c r="AB2700" s="6">
        <f t="shared" si="559"/>
        <v>0</v>
      </c>
      <c r="AC2700" s="6">
        <f t="shared" si="560"/>
        <v>0</v>
      </c>
      <c r="AD2700" s="6">
        <f t="shared" si="561"/>
        <v>0</v>
      </c>
    </row>
    <row r="2701" spans="2:30" x14ac:dyDescent="0.3">
      <c r="B2701" s="71">
        <v>0</v>
      </c>
      <c r="C2701" s="71">
        <v>153.90654913678148</v>
      </c>
      <c r="P2701" s="6">
        <f t="shared" si="549"/>
        <v>19.906549136781479</v>
      </c>
      <c r="Q2701" s="34">
        <f t="shared" si="550"/>
        <v>0</v>
      </c>
      <c r="R2701" s="6">
        <f t="shared" si="551"/>
        <v>0</v>
      </c>
      <c r="S2701" s="6">
        <f t="shared" si="552"/>
        <v>0</v>
      </c>
      <c r="T2701" s="6">
        <f t="shared" si="553"/>
        <v>134</v>
      </c>
      <c r="U2701" s="34">
        <f t="shared" si="554"/>
        <v>0</v>
      </c>
      <c r="V2701" s="35"/>
      <c r="W2701" s="64"/>
      <c r="X2701" s="6">
        <f t="shared" si="555"/>
        <v>0</v>
      </c>
      <c r="Y2701" s="6">
        <f t="shared" si="556"/>
        <v>0</v>
      </c>
      <c r="Z2701" s="6">
        <f t="shared" si="557"/>
        <v>0</v>
      </c>
      <c r="AA2701" s="6">
        <f t="shared" si="558"/>
        <v>110</v>
      </c>
      <c r="AB2701" s="6">
        <f t="shared" si="559"/>
        <v>0</v>
      </c>
      <c r="AC2701" s="6">
        <f t="shared" si="560"/>
        <v>0</v>
      </c>
      <c r="AD2701" s="6">
        <f t="shared" si="561"/>
        <v>43.906549136781479</v>
      </c>
    </row>
    <row r="2702" spans="2:30" x14ac:dyDescent="0.3">
      <c r="B2702" s="71">
        <v>0.16859302732081805</v>
      </c>
      <c r="C2702" s="71">
        <v>115.97239523765077</v>
      </c>
      <c r="P2702" s="6">
        <f t="shared" si="549"/>
        <v>0</v>
      </c>
      <c r="Q2702" s="34">
        <f t="shared" si="550"/>
        <v>0.16859302732081805</v>
      </c>
      <c r="R2702" s="6">
        <f t="shared" si="551"/>
        <v>5.5635699015869955E-2</v>
      </c>
      <c r="S2702" s="6">
        <f t="shared" si="552"/>
        <v>0</v>
      </c>
      <c r="T2702" s="6">
        <f t="shared" si="553"/>
        <v>115.91675953863491</v>
      </c>
      <c r="U2702" s="34">
        <f t="shared" si="554"/>
        <v>0</v>
      </c>
      <c r="V2702" s="35"/>
      <c r="W2702" s="64"/>
      <c r="X2702" s="6">
        <f t="shared" si="555"/>
        <v>0</v>
      </c>
      <c r="Y2702" s="6">
        <f t="shared" si="556"/>
        <v>0.16859302732081805</v>
      </c>
      <c r="Z2702" s="6">
        <f t="shared" si="557"/>
        <v>0</v>
      </c>
      <c r="AA2702" s="6">
        <f t="shared" si="558"/>
        <v>109.83140697267918</v>
      </c>
      <c r="AB2702" s="6">
        <f t="shared" si="559"/>
        <v>0</v>
      </c>
      <c r="AC2702" s="6">
        <f t="shared" si="560"/>
        <v>0</v>
      </c>
      <c r="AD2702" s="6">
        <f t="shared" si="561"/>
        <v>5.9723952376507725</v>
      </c>
    </row>
    <row r="2703" spans="2:30" x14ac:dyDescent="0.3">
      <c r="B2703" s="71">
        <v>0.62096315927297852</v>
      </c>
      <c r="C2703" s="71">
        <v>87.235414037491552</v>
      </c>
      <c r="P2703" s="6">
        <f t="shared" si="549"/>
        <v>0</v>
      </c>
      <c r="Q2703" s="34">
        <f t="shared" si="550"/>
        <v>0.62096315927297852</v>
      </c>
      <c r="R2703" s="6">
        <f t="shared" si="551"/>
        <v>0.20491784256008291</v>
      </c>
      <c r="S2703" s="6">
        <f t="shared" si="552"/>
        <v>0</v>
      </c>
      <c r="T2703" s="6">
        <f t="shared" si="553"/>
        <v>87.030496194931473</v>
      </c>
      <c r="U2703" s="34">
        <f t="shared" si="554"/>
        <v>0</v>
      </c>
      <c r="V2703" s="35"/>
      <c r="W2703" s="64"/>
      <c r="X2703" s="6">
        <f t="shared" si="555"/>
        <v>0</v>
      </c>
      <c r="Y2703" s="6">
        <f t="shared" si="556"/>
        <v>0.62096315927297852</v>
      </c>
      <c r="Z2703" s="6">
        <f t="shared" si="557"/>
        <v>0</v>
      </c>
      <c r="AA2703" s="6">
        <f t="shared" si="558"/>
        <v>86.614450878218577</v>
      </c>
      <c r="AB2703" s="6">
        <f t="shared" si="559"/>
        <v>0</v>
      </c>
      <c r="AC2703" s="6">
        <f t="shared" si="560"/>
        <v>0</v>
      </c>
      <c r="AD2703" s="6">
        <f t="shared" si="561"/>
        <v>0</v>
      </c>
    </row>
    <row r="2704" spans="2:30" x14ac:dyDescent="0.3">
      <c r="B2704" s="71">
        <v>2.3666716063128646</v>
      </c>
      <c r="C2704" s="71">
        <v>65.87236289538032</v>
      </c>
      <c r="P2704" s="6">
        <f t="shared" si="549"/>
        <v>0</v>
      </c>
      <c r="Q2704" s="34">
        <f t="shared" si="550"/>
        <v>2.3666716063128646</v>
      </c>
      <c r="R2704" s="6">
        <f t="shared" si="551"/>
        <v>0.7810016300832453</v>
      </c>
      <c r="S2704" s="6">
        <f t="shared" si="552"/>
        <v>0</v>
      </c>
      <c r="T2704" s="6">
        <f t="shared" si="553"/>
        <v>65.091361265297081</v>
      </c>
      <c r="U2704" s="34">
        <f t="shared" si="554"/>
        <v>0</v>
      </c>
      <c r="V2704" s="35"/>
      <c r="W2704" s="64"/>
      <c r="X2704" s="6">
        <f t="shared" si="555"/>
        <v>0</v>
      </c>
      <c r="Y2704" s="6">
        <f t="shared" si="556"/>
        <v>2.3666716063128646</v>
      </c>
      <c r="Z2704" s="6">
        <f t="shared" si="557"/>
        <v>0</v>
      </c>
      <c r="AA2704" s="6">
        <f t="shared" si="558"/>
        <v>63.505691289067457</v>
      </c>
      <c r="AB2704" s="6">
        <f t="shared" si="559"/>
        <v>0</v>
      </c>
      <c r="AC2704" s="6">
        <f t="shared" si="560"/>
        <v>0</v>
      </c>
      <c r="AD2704" s="6">
        <f t="shared" si="561"/>
        <v>0</v>
      </c>
    </row>
    <row r="2705" spans="2:30" x14ac:dyDescent="0.3">
      <c r="B2705" s="71">
        <v>8.2299031031014618</v>
      </c>
      <c r="C2705" s="71">
        <v>45.739821685182129</v>
      </c>
      <c r="P2705" s="6">
        <f t="shared" si="549"/>
        <v>0</v>
      </c>
      <c r="Q2705" s="34">
        <f t="shared" si="550"/>
        <v>8.2299031031014618</v>
      </c>
      <c r="R2705" s="6">
        <f t="shared" si="551"/>
        <v>2.7158680240234827</v>
      </c>
      <c r="S2705" s="6">
        <f t="shared" si="552"/>
        <v>0</v>
      </c>
      <c r="T2705" s="6">
        <f t="shared" si="553"/>
        <v>43.023953661158643</v>
      </c>
      <c r="U2705" s="34">
        <f t="shared" si="554"/>
        <v>0</v>
      </c>
      <c r="V2705" s="35"/>
      <c r="W2705" s="64"/>
      <c r="X2705" s="6">
        <f t="shared" si="555"/>
        <v>0</v>
      </c>
      <c r="Y2705" s="6">
        <f t="shared" si="556"/>
        <v>8.2299031031014618</v>
      </c>
      <c r="Z2705" s="6">
        <f t="shared" si="557"/>
        <v>0</v>
      </c>
      <c r="AA2705" s="6">
        <f t="shared" si="558"/>
        <v>37.509918582080665</v>
      </c>
      <c r="AB2705" s="6">
        <f t="shared" si="559"/>
        <v>0</v>
      </c>
      <c r="AC2705" s="6">
        <f t="shared" si="560"/>
        <v>0</v>
      </c>
      <c r="AD2705" s="6">
        <f t="shared" si="561"/>
        <v>0</v>
      </c>
    </row>
    <row r="2706" spans="2:30" x14ac:dyDescent="0.3">
      <c r="B2706" s="71">
        <v>12.755026175693965</v>
      </c>
      <c r="C2706" s="71">
        <v>38.447112117068812</v>
      </c>
      <c r="P2706" s="6">
        <f t="shared" si="549"/>
        <v>0</v>
      </c>
      <c r="Q2706" s="34">
        <f t="shared" si="550"/>
        <v>12.755026175693965</v>
      </c>
      <c r="R2706" s="6">
        <f t="shared" si="551"/>
        <v>4.2091586379790087</v>
      </c>
      <c r="S2706" s="6">
        <f t="shared" si="552"/>
        <v>0</v>
      </c>
      <c r="T2706" s="6">
        <f t="shared" si="553"/>
        <v>34.237953479089803</v>
      </c>
      <c r="U2706" s="34">
        <f t="shared" si="554"/>
        <v>0</v>
      </c>
      <c r="V2706" s="35"/>
      <c r="W2706" s="64"/>
      <c r="X2706" s="6">
        <f t="shared" si="555"/>
        <v>0</v>
      </c>
      <c r="Y2706" s="6">
        <f t="shared" si="556"/>
        <v>12.755026175693965</v>
      </c>
      <c r="Z2706" s="6">
        <f t="shared" si="557"/>
        <v>0</v>
      </c>
      <c r="AA2706" s="6">
        <f t="shared" si="558"/>
        <v>25.692085941374849</v>
      </c>
      <c r="AB2706" s="6">
        <f t="shared" si="559"/>
        <v>0</v>
      </c>
      <c r="AC2706" s="6">
        <f t="shared" si="560"/>
        <v>0</v>
      </c>
      <c r="AD2706" s="6">
        <f t="shared" si="561"/>
        <v>0</v>
      </c>
    </row>
    <row r="2707" spans="2:30" x14ac:dyDescent="0.3">
      <c r="B2707" s="71">
        <v>15.176494385357294</v>
      </c>
      <c r="C2707" s="71">
        <v>25.747680637759821</v>
      </c>
      <c r="P2707" s="6">
        <f t="shared" si="549"/>
        <v>0</v>
      </c>
      <c r="Q2707" s="34">
        <f t="shared" si="550"/>
        <v>15.176494385357294</v>
      </c>
      <c r="R2707" s="6">
        <f t="shared" si="551"/>
        <v>5.0082431471679074</v>
      </c>
      <c r="S2707" s="6">
        <f t="shared" si="552"/>
        <v>0</v>
      </c>
      <c r="T2707" s="6">
        <f t="shared" si="553"/>
        <v>20.739437490591914</v>
      </c>
      <c r="U2707" s="34">
        <f t="shared" si="554"/>
        <v>0</v>
      </c>
      <c r="V2707" s="35"/>
      <c r="W2707" s="64"/>
      <c r="X2707" s="6">
        <f t="shared" si="555"/>
        <v>0</v>
      </c>
      <c r="Y2707" s="6">
        <f t="shared" si="556"/>
        <v>15.176494385357294</v>
      </c>
      <c r="Z2707" s="6">
        <f t="shared" si="557"/>
        <v>0</v>
      </c>
      <c r="AA2707" s="6">
        <f t="shared" si="558"/>
        <v>10.571186252402526</v>
      </c>
      <c r="AB2707" s="6">
        <f t="shared" si="559"/>
        <v>0</v>
      </c>
      <c r="AC2707" s="6">
        <f t="shared" si="560"/>
        <v>0</v>
      </c>
      <c r="AD2707" s="6">
        <f t="shared" si="561"/>
        <v>0</v>
      </c>
    </row>
    <row r="2708" spans="2:30" x14ac:dyDescent="0.3">
      <c r="B2708" s="71">
        <v>19.656331863003661</v>
      </c>
      <c r="C2708" s="71">
        <v>23.544368565017233</v>
      </c>
      <c r="P2708" s="6">
        <f t="shared" si="549"/>
        <v>0</v>
      </c>
      <c r="Q2708" s="34">
        <f t="shared" si="550"/>
        <v>19.656331863003661</v>
      </c>
      <c r="R2708" s="6">
        <f t="shared" si="551"/>
        <v>6.4865895147912083</v>
      </c>
      <c r="S2708" s="6">
        <f t="shared" si="552"/>
        <v>0</v>
      </c>
      <c r="T2708" s="6">
        <f t="shared" si="553"/>
        <v>17.057779050226024</v>
      </c>
      <c r="U2708" s="34">
        <f t="shared" si="554"/>
        <v>0</v>
      </c>
      <c r="V2708" s="35"/>
      <c r="W2708" s="64"/>
      <c r="X2708" s="6">
        <f t="shared" si="555"/>
        <v>0</v>
      </c>
      <c r="Y2708" s="6">
        <f t="shared" si="556"/>
        <v>19.656331863003661</v>
      </c>
      <c r="Z2708" s="6">
        <f t="shared" si="557"/>
        <v>0</v>
      </c>
      <c r="AA2708" s="6">
        <f t="shared" si="558"/>
        <v>3.8880367020135722</v>
      </c>
      <c r="AB2708" s="6">
        <f t="shared" si="559"/>
        <v>0</v>
      </c>
      <c r="AC2708" s="6">
        <f t="shared" si="560"/>
        <v>0</v>
      </c>
      <c r="AD2708" s="6">
        <f t="shared" si="561"/>
        <v>0</v>
      </c>
    </row>
    <row r="2709" spans="2:30" x14ac:dyDescent="0.3">
      <c r="B2709" s="71">
        <v>21.063122896610121</v>
      </c>
      <c r="C2709" s="71">
        <v>23.910949047841399</v>
      </c>
      <c r="P2709" s="6">
        <f t="shared" si="549"/>
        <v>0</v>
      </c>
      <c r="Q2709" s="34">
        <f t="shared" si="550"/>
        <v>21.063122896610121</v>
      </c>
      <c r="R2709" s="6">
        <f t="shared" si="551"/>
        <v>6.9508305558813399</v>
      </c>
      <c r="S2709" s="6">
        <f t="shared" si="552"/>
        <v>0</v>
      </c>
      <c r="T2709" s="6">
        <f t="shared" si="553"/>
        <v>16.96011849196006</v>
      </c>
      <c r="U2709" s="34">
        <f t="shared" si="554"/>
        <v>0</v>
      </c>
      <c r="V2709" s="35"/>
      <c r="W2709" s="64"/>
      <c r="X2709" s="6">
        <f t="shared" si="555"/>
        <v>0</v>
      </c>
      <c r="Y2709" s="6">
        <f t="shared" si="556"/>
        <v>21.063122896610121</v>
      </c>
      <c r="Z2709" s="6">
        <f t="shared" si="557"/>
        <v>0</v>
      </c>
      <c r="AA2709" s="6">
        <f t="shared" si="558"/>
        <v>2.8478261512312777</v>
      </c>
      <c r="AB2709" s="6">
        <f t="shared" si="559"/>
        <v>0</v>
      </c>
      <c r="AC2709" s="6">
        <f t="shared" si="560"/>
        <v>0</v>
      </c>
      <c r="AD2709" s="6">
        <f t="shared" si="561"/>
        <v>0</v>
      </c>
    </row>
    <row r="2710" spans="2:30" x14ac:dyDescent="0.3">
      <c r="B2710" s="71">
        <v>18.153153063383911</v>
      </c>
      <c r="C2710" s="71">
        <v>30.116050268146445</v>
      </c>
      <c r="P2710" s="6">
        <f t="shared" si="549"/>
        <v>0</v>
      </c>
      <c r="Q2710" s="34">
        <f t="shared" si="550"/>
        <v>18.153153063383911</v>
      </c>
      <c r="R2710" s="6">
        <f t="shared" si="551"/>
        <v>5.9905405109166914</v>
      </c>
      <c r="S2710" s="6">
        <f t="shared" si="552"/>
        <v>0</v>
      </c>
      <c r="T2710" s="6">
        <f t="shared" si="553"/>
        <v>24.125509757229754</v>
      </c>
      <c r="U2710" s="34">
        <f t="shared" si="554"/>
        <v>0</v>
      </c>
      <c r="V2710" s="35"/>
      <c r="W2710" s="64"/>
      <c r="X2710" s="6">
        <f t="shared" si="555"/>
        <v>0</v>
      </c>
      <c r="Y2710" s="6">
        <f t="shared" si="556"/>
        <v>18.153153063383911</v>
      </c>
      <c r="Z2710" s="6">
        <f t="shared" si="557"/>
        <v>0</v>
      </c>
      <c r="AA2710" s="6">
        <f t="shared" si="558"/>
        <v>11.962897204762534</v>
      </c>
      <c r="AB2710" s="6">
        <f t="shared" si="559"/>
        <v>0</v>
      </c>
      <c r="AC2710" s="6">
        <f t="shared" si="560"/>
        <v>0</v>
      </c>
      <c r="AD2710" s="6">
        <f t="shared" si="561"/>
        <v>0</v>
      </c>
    </row>
    <row r="2711" spans="2:30" x14ac:dyDescent="0.3">
      <c r="B2711" s="71">
        <v>13.77471384138879</v>
      </c>
      <c r="C2711" s="71">
        <v>44.17050638675525</v>
      </c>
      <c r="P2711" s="6">
        <f t="shared" si="549"/>
        <v>0</v>
      </c>
      <c r="Q2711" s="34">
        <f t="shared" si="550"/>
        <v>13.77471384138879</v>
      </c>
      <c r="R2711" s="6">
        <f t="shared" si="551"/>
        <v>4.5456555676583008</v>
      </c>
      <c r="S2711" s="6">
        <f t="shared" si="552"/>
        <v>0</v>
      </c>
      <c r="T2711" s="6">
        <f t="shared" si="553"/>
        <v>39.624850819096949</v>
      </c>
      <c r="U2711" s="34">
        <f t="shared" si="554"/>
        <v>0</v>
      </c>
      <c r="V2711" s="35"/>
      <c r="W2711" s="64"/>
      <c r="X2711" s="6">
        <f t="shared" si="555"/>
        <v>0</v>
      </c>
      <c r="Y2711" s="6">
        <f t="shared" si="556"/>
        <v>13.77471384138879</v>
      </c>
      <c r="Z2711" s="6">
        <f t="shared" si="557"/>
        <v>0</v>
      </c>
      <c r="AA2711" s="6">
        <f t="shared" si="558"/>
        <v>30.395792545366461</v>
      </c>
      <c r="AB2711" s="6">
        <f t="shared" si="559"/>
        <v>0</v>
      </c>
      <c r="AC2711" s="6">
        <f t="shared" si="560"/>
        <v>0</v>
      </c>
      <c r="AD2711" s="6">
        <f t="shared" si="561"/>
        <v>0</v>
      </c>
    </row>
    <row r="2712" spans="2:30" x14ac:dyDescent="0.3">
      <c r="B2712" s="71">
        <v>5.5042693813388697</v>
      </c>
      <c r="C2712" s="71">
        <v>2.5675480443670584</v>
      </c>
      <c r="P2712" s="6">
        <f t="shared" si="549"/>
        <v>0</v>
      </c>
      <c r="Q2712" s="34">
        <f t="shared" si="550"/>
        <v>5.5042693813388697</v>
      </c>
      <c r="R2712" s="6">
        <f t="shared" si="551"/>
        <v>1.8164088958418272</v>
      </c>
      <c r="S2712" s="6">
        <f t="shared" si="552"/>
        <v>0</v>
      </c>
      <c r="T2712" s="6">
        <f t="shared" si="553"/>
        <v>0.75113914852523123</v>
      </c>
      <c r="U2712" s="34">
        <f t="shared" si="554"/>
        <v>0</v>
      </c>
      <c r="V2712" s="35"/>
      <c r="W2712" s="64"/>
      <c r="X2712" s="6">
        <f t="shared" si="555"/>
        <v>0</v>
      </c>
      <c r="Y2712" s="6">
        <f t="shared" si="556"/>
        <v>2.5675480443670584</v>
      </c>
      <c r="Z2712" s="6">
        <f t="shared" si="557"/>
        <v>0</v>
      </c>
      <c r="AA2712" s="6">
        <f t="shared" si="558"/>
        <v>0</v>
      </c>
      <c r="AB2712" s="6">
        <f t="shared" si="559"/>
        <v>2.9367213369718113</v>
      </c>
      <c r="AC2712" s="6">
        <f t="shared" si="560"/>
        <v>0</v>
      </c>
      <c r="AD2712" s="6">
        <f t="shared" si="561"/>
        <v>0</v>
      </c>
    </row>
    <row r="2713" spans="2:30" x14ac:dyDescent="0.3">
      <c r="B2713" s="71">
        <v>0.82605399149363801</v>
      </c>
      <c r="C2713" s="71">
        <v>3.2214284731047065</v>
      </c>
      <c r="P2713" s="6">
        <f t="shared" si="549"/>
        <v>0</v>
      </c>
      <c r="Q2713" s="34">
        <f t="shared" si="550"/>
        <v>0.82605399149363801</v>
      </c>
      <c r="R2713" s="6">
        <f t="shared" si="551"/>
        <v>0.27259781719290055</v>
      </c>
      <c r="S2713" s="6">
        <f t="shared" si="552"/>
        <v>0</v>
      </c>
      <c r="T2713" s="6">
        <f t="shared" si="553"/>
        <v>2.9488306559118058</v>
      </c>
      <c r="U2713" s="34">
        <f t="shared" si="554"/>
        <v>0</v>
      </c>
      <c r="V2713" s="35"/>
      <c r="W2713" s="64"/>
      <c r="X2713" s="6">
        <f t="shared" si="555"/>
        <v>0</v>
      </c>
      <c r="Y2713" s="6">
        <f t="shared" si="556"/>
        <v>0.82605399149363801</v>
      </c>
      <c r="Z2713" s="6">
        <f t="shared" si="557"/>
        <v>0</v>
      </c>
      <c r="AA2713" s="6">
        <f t="shared" si="558"/>
        <v>2.3953744816110687</v>
      </c>
      <c r="AB2713" s="6">
        <f t="shared" si="559"/>
        <v>0</v>
      </c>
      <c r="AC2713" s="6">
        <f t="shared" si="560"/>
        <v>0</v>
      </c>
      <c r="AD2713" s="6">
        <f t="shared" si="561"/>
        <v>0</v>
      </c>
    </row>
    <row r="2714" spans="2:30" x14ac:dyDescent="0.3">
      <c r="B2714" s="71">
        <v>0</v>
      </c>
      <c r="C2714" s="71">
        <v>4.7979387096779824</v>
      </c>
      <c r="P2714" s="6">
        <f t="shared" si="549"/>
        <v>0</v>
      </c>
      <c r="Q2714" s="34">
        <f t="shared" si="550"/>
        <v>0</v>
      </c>
      <c r="R2714" s="6">
        <f t="shared" si="551"/>
        <v>0</v>
      </c>
      <c r="S2714" s="6">
        <f t="shared" si="552"/>
        <v>0</v>
      </c>
      <c r="T2714" s="6">
        <f t="shared" si="553"/>
        <v>4.7979387096779824</v>
      </c>
      <c r="U2714" s="34">
        <f t="shared" si="554"/>
        <v>0</v>
      </c>
      <c r="V2714" s="35"/>
      <c r="W2714" s="64"/>
      <c r="X2714" s="6">
        <f t="shared" si="555"/>
        <v>0</v>
      </c>
      <c r="Y2714" s="6">
        <f t="shared" si="556"/>
        <v>0</v>
      </c>
      <c r="Z2714" s="6">
        <f t="shared" si="557"/>
        <v>0</v>
      </c>
      <c r="AA2714" s="6">
        <f t="shared" si="558"/>
        <v>4.7979387096779824</v>
      </c>
      <c r="AB2714" s="6">
        <f t="shared" si="559"/>
        <v>0</v>
      </c>
      <c r="AC2714" s="6">
        <f t="shared" si="560"/>
        <v>0</v>
      </c>
      <c r="AD2714" s="6">
        <f t="shared" si="561"/>
        <v>0</v>
      </c>
    </row>
    <row r="2715" spans="2:30" x14ac:dyDescent="0.3">
      <c r="B2715" s="71">
        <v>0</v>
      </c>
      <c r="C2715" s="71">
        <v>6.0015932155613632</v>
      </c>
      <c r="P2715" s="6">
        <f t="shared" si="549"/>
        <v>0</v>
      </c>
      <c r="Q2715" s="34">
        <f t="shared" si="550"/>
        <v>0</v>
      </c>
      <c r="R2715" s="6">
        <f t="shared" si="551"/>
        <v>0</v>
      </c>
      <c r="S2715" s="6">
        <f t="shared" si="552"/>
        <v>0</v>
      </c>
      <c r="T2715" s="6">
        <f t="shared" si="553"/>
        <v>6.0015932155613632</v>
      </c>
      <c r="U2715" s="34">
        <f t="shared" si="554"/>
        <v>0</v>
      </c>
      <c r="V2715" s="35"/>
      <c r="W2715" s="64"/>
      <c r="X2715" s="6">
        <f t="shared" si="555"/>
        <v>0</v>
      </c>
      <c r="Y2715" s="6">
        <f t="shared" si="556"/>
        <v>0</v>
      </c>
      <c r="Z2715" s="6">
        <f t="shared" si="557"/>
        <v>0</v>
      </c>
      <c r="AA2715" s="6">
        <f t="shared" si="558"/>
        <v>6.0015932155613632</v>
      </c>
      <c r="AB2715" s="6">
        <f t="shared" si="559"/>
        <v>0</v>
      </c>
      <c r="AC2715" s="6">
        <f t="shared" si="560"/>
        <v>0</v>
      </c>
      <c r="AD2715" s="6">
        <f t="shared" si="561"/>
        <v>0</v>
      </c>
    </row>
    <row r="2716" spans="2:30" x14ac:dyDescent="0.3">
      <c r="B2716" s="71">
        <v>0</v>
      </c>
      <c r="C2716" s="71">
        <v>7.1133594812421421</v>
      </c>
      <c r="P2716" s="6">
        <f t="shared" si="549"/>
        <v>0</v>
      </c>
      <c r="Q2716" s="34">
        <f t="shared" si="550"/>
        <v>0</v>
      </c>
      <c r="R2716" s="6">
        <f t="shared" si="551"/>
        <v>0</v>
      </c>
      <c r="S2716" s="6">
        <f t="shared" si="552"/>
        <v>0</v>
      </c>
      <c r="T2716" s="6">
        <f t="shared" si="553"/>
        <v>7.1133594812421421</v>
      </c>
      <c r="U2716" s="34">
        <f t="shared" si="554"/>
        <v>0</v>
      </c>
      <c r="V2716" s="35"/>
      <c r="W2716" s="64"/>
      <c r="X2716" s="6">
        <f t="shared" si="555"/>
        <v>0</v>
      </c>
      <c r="Y2716" s="6">
        <f t="shared" si="556"/>
        <v>0</v>
      </c>
      <c r="Z2716" s="6">
        <f t="shared" si="557"/>
        <v>0</v>
      </c>
      <c r="AA2716" s="6">
        <f t="shared" si="558"/>
        <v>7.1133594812421421</v>
      </c>
      <c r="AB2716" s="6">
        <f t="shared" si="559"/>
        <v>0</v>
      </c>
      <c r="AC2716" s="6">
        <f t="shared" si="560"/>
        <v>0</v>
      </c>
      <c r="AD2716" s="6">
        <f t="shared" si="561"/>
        <v>0</v>
      </c>
    </row>
    <row r="2717" spans="2:30" x14ac:dyDescent="0.3">
      <c r="B2717" s="71">
        <v>0</v>
      </c>
      <c r="C2717" s="71">
        <v>8.1045272555230738</v>
      </c>
      <c r="P2717" s="6">
        <f t="shared" si="549"/>
        <v>0</v>
      </c>
      <c r="Q2717" s="34">
        <f t="shared" si="550"/>
        <v>0</v>
      </c>
      <c r="R2717" s="6">
        <f t="shared" si="551"/>
        <v>0</v>
      </c>
      <c r="S2717" s="6">
        <f t="shared" si="552"/>
        <v>0</v>
      </c>
      <c r="T2717" s="6">
        <f t="shared" si="553"/>
        <v>8.1045272555230738</v>
      </c>
      <c r="U2717" s="34">
        <f t="shared" si="554"/>
        <v>0</v>
      </c>
      <c r="V2717" s="35"/>
      <c r="W2717" s="64"/>
      <c r="X2717" s="6">
        <f t="shared" si="555"/>
        <v>0</v>
      </c>
      <c r="Y2717" s="6">
        <f t="shared" si="556"/>
        <v>0</v>
      </c>
      <c r="Z2717" s="6">
        <f t="shared" si="557"/>
        <v>0</v>
      </c>
      <c r="AA2717" s="6">
        <f t="shared" si="558"/>
        <v>8.1045272555230738</v>
      </c>
      <c r="AB2717" s="6">
        <f t="shared" si="559"/>
        <v>0</v>
      </c>
      <c r="AC2717" s="6">
        <f t="shared" si="560"/>
        <v>0</v>
      </c>
      <c r="AD2717" s="6">
        <f t="shared" si="561"/>
        <v>0</v>
      </c>
    </row>
    <row r="2718" spans="2:30" x14ac:dyDescent="0.3">
      <c r="B2718" s="71">
        <v>0</v>
      </c>
      <c r="C2718" s="71">
        <v>8.9742826602193499</v>
      </c>
      <c r="P2718" s="6">
        <f t="shared" si="549"/>
        <v>0</v>
      </c>
      <c r="Q2718" s="34">
        <f t="shared" si="550"/>
        <v>0</v>
      </c>
      <c r="R2718" s="6">
        <f t="shared" si="551"/>
        <v>0</v>
      </c>
      <c r="S2718" s="6">
        <f t="shared" si="552"/>
        <v>0</v>
      </c>
      <c r="T2718" s="6">
        <f t="shared" si="553"/>
        <v>8.9742826602193499</v>
      </c>
      <c r="U2718" s="34">
        <f t="shared" si="554"/>
        <v>0</v>
      </c>
      <c r="V2718" s="35"/>
      <c r="W2718" s="64"/>
      <c r="X2718" s="6">
        <f t="shared" si="555"/>
        <v>0</v>
      </c>
      <c r="Y2718" s="6">
        <f t="shared" si="556"/>
        <v>0</v>
      </c>
      <c r="Z2718" s="6">
        <f t="shared" si="557"/>
        <v>0</v>
      </c>
      <c r="AA2718" s="6">
        <f t="shared" si="558"/>
        <v>8.9742826602193499</v>
      </c>
      <c r="AB2718" s="6">
        <f t="shared" si="559"/>
        <v>0</v>
      </c>
      <c r="AC2718" s="6">
        <f t="shared" si="560"/>
        <v>0</v>
      </c>
      <c r="AD2718" s="6">
        <f t="shared" si="561"/>
        <v>0</v>
      </c>
    </row>
    <row r="2719" spans="2:30" x14ac:dyDescent="0.3">
      <c r="B2719" s="71">
        <v>0</v>
      </c>
      <c r="C2719" s="71">
        <v>9.8070493459459556</v>
      </c>
      <c r="P2719" s="6">
        <f t="shared" si="549"/>
        <v>0</v>
      </c>
      <c r="Q2719" s="34">
        <f t="shared" si="550"/>
        <v>0</v>
      </c>
      <c r="R2719" s="6">
        <f t="shared" si="551"/>
        <v>0</v>
      </c>
      <c r="S2719" s="6">
        <f t="shared" si="552"/>
        <v>0</v>
      </c>
      <c r="T2719" s="6">
        <f t="shared" si="553"/>
        <v>9.8070493459459556</v>
      </c>
      <c r="U2719" s="34">
        <f t="shared" si="554"/>
        <v>0</v>
      </c>
      <c r="V2719" s="35"/>
      <c r="W2719" s="64"/>
      <c r="X2719" s="6">
        <f t="shared" si="555"/>
        <v>0</v>
      </c>
      <c r="Y2719" s="6">
        <f t="shared" si="556"/>
        <v>0</v>
      </c>
      <c r="Z2719" s="6">
        <f t="shared" si="557"/>
        <v>0</v>
      </c>
      <c r="AA2719" s="6">
        <f t="shared" si="558"/>
        <v>9.8070493459459556</v>
      </c>
      <c r="AB2719" s="6">
        <f t="shared" si="559"/>
        <v>0</v>
      </c>
      <c r="AC2719" s="6">
        <f t="shared" si="560"/>
        <v>0</v>
      </c>
      <c r="AD2719" s="6">
        <f t="shared" si="561"/>
        <v>0</v>
      </c>
    </row>
    <row r="2720" spans="2:30" x14ac:dyDescent="0.3">
      <c r="B2720" s="71">
        <v>0</v>
      </c>
      <c r="C2720" s="71">
        <v>10.62809398153283</v>
      </c>
      <c r="P2720" s="6">
        <f t="shared" si="549"/>
        <v>0</v>
      </c>
      <c r="Q2720" s="34">
        <f t="shared" si="550"/>
        <v>0</v>
      </c>
      <c r="R2720" s="6">
        <f t="shared" si="551"/>
        <v>0</v>
      </c>
      <c r="S2720" s="6">
        <f t="shared" si="552"/>
        <v>0</v>
      </c>
      <c r="T2720" s="6">
        <f t="shared" si="553"/>
        <v>10.62809398153283</v>
      </c>
      <c r="U2720" s="34">
        <f t="shared" si="554"/>
        <v>0</v>
      </c>
      <c r="V2720" s="35"/>
      <c r="W2720" s="64"/>
      <c r="X2720" s="6">
        <f t="shared" si="555"/>
        <v>0</v>
      </c>
      <c r="Y2720" s="6">
        <f t="shared" si="556"/>
        <v>0</v>
      </c>
      <c r="Z2720" s="6">
        <f t="shared" si="557"/>
        <v>0</v>
      </c>
      <c r="AA2720" s="6">
        <f t="shared" si="558"/>
        <v>10.62809398153283</v>
      </c>
      <c r="AB2720" s="6">
        <f t="shared" si="559"/>
        <v>0</v>
      </c>
      <c r="AC2720" s="6">
        <f t="shared" si="560"/>
        <v>0</v>
      </c>
      <c r="AD2720" s="6">
        <f t="shared" si="561"/>
        <v>0</v>
      </c>
    </row>
    <row r="2721" spans="2:30" x14ac:dyDescent="0.3">
      <c r="B2721" s="71">
        <v>0</v>
      </c>
      <c r="C2721" s="71">
        <v>11.420174795074219</v>
      </c>
      <c r="P2721" s="6">
        <f t="shared" si="549"/>
        <v>0</v>
      </c>
      <c r="Q2721" s="34">
        <f t="shared" si="550"/>
        <v>0</v>
      </c>
      <c r="R2721" s="6">
        <f t="shared" si="551"/>
        <v>0</v>
      </c>
      <c r="S2721" s="6">
        <f t="shared" si="552"/>
        <v>0</v>
      </c>
      <c r="T2721" s="6">
        <f t="shared" si="553"/>
        <v>11.420174795074219</v>
      </c>
      <c r="U2721" s="34">
        <f t="shared" si="554"/>
        <v>0</v>
      </c>
      <c r="V2721" s="35"/>
      <c r="W2721" s="64"/>
      <c r="X2721" s="6">
        <f t="shared" si="555"/>
        <v>0</v>
      </c>
      <c r="Y2721" s="6">
        <f t="shared" si="556"/>
        <v>0</v>
      </c>
      <c r="Z2721" s="6">
        <f t="shared" si="557"/>
        <v>0</v>
      </c>
      <c r="AA2721" s="6">
        <f t="shared" si="558"/>
        <v>11.420174795074219</v>
      </c>
      <c r="AB2721" s="6">
        <f t="shared" si="559"/>
        <v>0</v>
      </c>
      <c r="AC2721" s="6">
        <f t="shared" si="560"/>
        <v>0</v>
      </c>
      <c r="AD2721" s="6">
        <f t="shared" si="561"/>
        <v>0</v>
      </c>
    </row>
    <row r="2722" spans="2:30" x14ac:dyDescent="0.3">
      <c r="B2722" s="71">
        <v>0</v>
      </c>
      <c r="C2722" s="71">
        <v>12.542955513447117</v>
      </c>
      <c r="P2722" s="6">
        <f t="shared" si="549"/>
        <v>0</v>
      </c>
      <c r="Q2722" s="34">
        <f t="shared" si="550"/>
        <v>0</v>
      </c>
      <c r="R2722" s="6">
        <f t="shared" si="551"/>
        <v>0</v>
      </c>
      <c r="S2722" s="6">
        <f t="shared" si="552"/>
        <v>0</v>
      </c>
      <c r="T2722" s="6">
        <f t="shared" si="553"/>
        <v>12.542955513447117</v>
      </c>
      <c r="U2722" s="34">
        <f t="shared" si="554"/>
        <v>0</v>
      </c>
      <c r="V2722" s="35"/>
      <c r="W2722" s="64"/>
      <c r="X2722" s="6">
        <f t="shared" si="555"/>
        <v>0</v>
      </c>
      <c r="Y2722" s="6">
        <f t="shared" si="556"/>
        <v>0</v>
      </c>
      <c r="Z2722" s="6">
        <f t="shared" si="557"/>
        <v>0</v>
      </c>
      <c r="AA2722" s="6">
        <f t="shared" si="558"/>
        <v>12.542955513447117</v>
      </c>
      <c r="AB2722" s="6">
        <f t="shared" si="559"/>
        <v>0</v>
      </c>
      <c r="AC2722" s="6">
        <f t="shared" si="560"/>
        <v>0</v>
      </c>
      <c r="AD2722" s="6">
        <f t="shared" si="561"/>
        <v>0</v>
      </c>
    </row>
    <row r="2723" spans="2:30" x14ac:dyDescent="0.3">
      <c r="B2723" s="71">
        <v>0</v>
      </c>
      <c r="C2723" s="71">
        <v>9.4178025124558893</v>
      </c>
      <c r="P2723" s="6">
        <f t="shared" si="549"/>
        <v>0</v>
      </c>
      <c r="Q2723" s="34">
        <f t="shared" si="550"/>
        <v>0</v>
      </c>
      <c r="R2723" s="6">
        <f t="shared" si="551"/>
        <v>0</v>
      </c>
      <c r="S2723" s="6">
        <f t="shared" si="552"/>
        <v>0</v>
      </c>
      <c r="T2723" s="6">
        <f t="shared" si="553"/>
        <v>9.4178025124558893</v>
      </c>
      <c r="U2723" s="34">
        <f t="shared" si="554"/>
        <v>0</v>
      </c>
      <c r="V2723" s="35"/>
      <c r="W2723" s="64"/>
      <c r="X2723" s="6">
        <f t="shared" si="555"/>
        <v>0</v>
      </c>
      <c r="Y2723" s="6">
        <f t="shared" si="556"/>
        <v>0</v>
      </c>
      <c r="Z2723" s="6">
        <f t="shared" si="557"/>
        <v>0</v>
      </c>
      <c r="AA2723" s="6">
        <f t="shared" si="558"/>
        <v>9.4178025124558893</v>
      </c>
      <c r="AB2723" s="6">
        <f t="shared" si="559"/>
        <v>0</v>
      </c>
      <c r="AC2723" s="6">
        <f t="shared" si="560"/>
        <v>0</v>
      </c>
      <c r="AD2723" s="6">
        <f t="shared" si="561"/>
        <v>0</v>
      </c>
    </row>
    <row r="2724" spans="2:30" x14ac:dyDescent="0.3">
      <c r="B2724" s="71">
        <v>0</v>
      </c>
      <c r="C2724" s="71">
        <v>7.5689538094458211</v>
      </c>
      <c r="P2724" s="6">
        <f t="shared" si="549"/>
        <v>0</v>
      </c>
      <c r="Q2724" s="34">
        <f t="shared" si="550"/>
        <v>0</v>
      </c>
      <c r="R2724" s="6">
        <f t="shared" si="551"/>
        <v>0</v>
      </c>
      <c r="S2724" s="6">
        <f t="shared" si="552"/>
        <v>0</v>
      </c>
      <c r="T2724" s="6">
        <f t="shared" si="553"/>
        <v>7.5689538094458211</v>
      </c>
      <c r="U2724" s="34">
        <f t="shared" si="554"/>
        <v>0</v>
      </c>
      <c r="V2724" s="35"/>
      <c r="W2724" s="64"/>
      <c r="X2724" s="6">
        <f t="shared" si="555"/>
        <v>0</v>
      </c>
      <c r="Y2724" s="6">
        <f t="shared" si="556"/>
        <v>0</v>
      </c>
      <c r="Z2724" s="6">
        <f t="shared" si="557"/>
        <v>0</v>
      </c>
      <c r="AA2724" s="6">
        <f t="shared" si="558"/>
        <v>7.5689538094458211</v>
      </c>
      <c r="AB2724" s="6">
        <f t="shared" si="559"/>
        <v>0</v>
      </c>
      <c r="AC2724" s="6">
        <f t="shared" si="560"/>
        <v>0</v>
      </c>
      <c r="AD2724" s="6">
        <f t="shared" si="561"/>
        <v>0</v>
      </c>
    </row>
    <row r="2725" spans="2:30" x14ac:dyDescent="0.3">
      <c r="B2725" s="71">
        <v>3.0908417919794179E-2</v>
      </c>
      <c r="C2725" s="71">
        <v>157.01326932394414</v>
      </c>
      <c r="P2725" s="6">
        <f t="shared" si="549"/>
        <v>23.003069546030616</v>
      </c>
      <c r="Q2725" s="34">
        <f t="shared" si="550"/>
        <v>3.0908417919794179E-2</v>
      </c>
      <c r="R2725" s="6">
        <f t="shared" si="551"/>
        <v>1.019977791353208E-2</v>
      </c>
      <c r="S2725" s="6">
        <f t="shared" si="552"/>
        <v>0</v>
      </c>
      <c r="T2725" s="6">
        <f t="shared" si="553"/>
        <v>134</v>
      </c>
      <c r="U2725" s="34">
        <f t="shared" si="554"/>
        <v>0</v>
      </c>
      <c r="V2725" s="35"/>
      <c r="W2725" s="64"/>
      <c r="X2725" s="6">
        <f t="shared" si="555"/>
        <v>0</v>
      </c>
      <c r="Y2725" s="6">
        <f t="shared" si="556"/>
        <v>3.0908417919794179E-2</v>
      </c>
      <c r="Z2725" s="6">
        <f t="shared" si="557"/>
        <v>0</v>
      </c>
      <c r="AA2725" s="6">
        <f t="shared" si="558"/>
        <v>109.96909158208021</v>
      </c>
      <c r="AB2725" s="6">
        <f t="shared" si="559"/>
        <v>0</v>
      </c>
      <c r="AC2725" s="6">
        <f t="shared" si="560"/>
        <v>0</v>
      </c>
      <c r="AD2725" s="6">
        <f t="shared" si="561"/>
        <v>47.013269323944144</v>
      </c>
    </row>
    <row r="2726" spans="2:30" x14ac:dyDescent="0.3">
      <c r="B2726" s="71">
        <v>0.19030201377559386</v>
      </c>
      <c r="C2726" s="71">
        <v>124.8306792880267</v>
      </c>
      <c r="P2726" s="6">
        <f t="shared" si="549"/>
        <v>0</v>
      </c>
      <c r="Q2726" s="34">
        <f t="shared" si="550"/>
        <v>0.19030201377559386</v>
      </c>
      <c r="R2726" s="6">
        <f t="shared" si="551"/>
        <v>6.2799664545945974E-2</v>
      </c>
      <c r="S2726" s="6">
        <f t="shared" si="552"/>
        <v>0</v>
      </c>
      <c r="T2726" s="6">
        <f t="shared" si="553"/>
        <v>124.76787962348075</v>
      </c>
      <c r="U2726" s="34">
        <f t="shared" si="554"/>
        <v>0</v>
      </c>
      <c r="V2726" s="35"/>
      <c r="W2726" s="64"/>
      <c r="X2726" s="6">
        <f t="shared" si="555"/>
        <v>0</v>
      </c>
      <c r="Y2726" s="6">
        <f t="shared" si="556"/>
        <v>0.19030201377559386</v>
      </c>
      <c r="Z2726" s="6">
        <f t="shared" si="557"/>
        <v>0</v>
      </c>
      <c r="AA2726" s="6">
        <f t="shared" si="558"/>
        <v>109.80969798622441</v>
      </c>
      <c r="AB2726" s="6">
        <f t="shared" si="559"/>
        <v>0</v>
      </c>
      <c r="AC2726" s="6">
        <f t="shared" si="560"/>
        <v>0</v>
      </c>
      <c r="AD2726" s="6">
        <f t="shared" si="561"/>
        <v>14.830679288026701</v>
      </c>
    </row>
    <row r="2727" spans="2:30" x14ac:dyDescent="0.3">
      <c r="B2727" s="71">
        <v>1.2541817942734279</v>
      </c>
      <c r="C2727" s="71">
        <v>102.98605115386732</v>
      </c>
      <c r="P2727" s="6">
        <f t="shared" si="549"/>
        <v>0</v>
      </c>
      <c r="Q2727" s="34">
        <f t="shared" si="550"/>
        <v>1.2541817942734279</v>
      </c>
      <c r="R2727" s="6">
        <f t="shared" si="551"/>
        <v>0.41387999211023124</v>
      </c>
      <c r="S2727" s="6">
        <f t="shared" si="552"/>
        <v>0</v>
      </c>
      <c r="T2727" s="6">
        <f t="shared" si="553"/>
        <v>102.5721711617571</v>
      </c>
      <c r="U2727" s="34">
        <f t="shared" si="554"/>
        <v>0</v>
      </c>
      <c r="V2727" s="35"/>
      <c r="W2727" s="64"/>
      <c r="X2727" s="6">
        <f t="shared" si="555"/>
        <v>0</v>
      </c>
      <c r="Y2727" s="6">
        <f t="shared" si="556"/>
        <v>1.2541817942734279</v>
      </c>
      <c r="Z2727" s="6">
        <f t="shared" si="557"/>
        <v>0</v>
      </c>
      <c r="AA2727" s="6">
        <f t="shared" si="558"/>
        <v>101.7318693595939</v>
      </c>
      <c r="AB2727" s="6">
        <f t="shared" si="559"/>
        <v>0</v>
      </c>
      <c r="AC2727" s="6">
        <f t="shared" si="560"/>
        <v>0</v>
      </c>
      <c r="AD2727" s="6">
        <f t="shared" si="561"/>
        <v>0</v>
      </c>
    </row>
    <row r="2728" spans="2:30" x14ac:dyDescent="0.3">
      <c r="B2728" s="71">
        <v>3.1901009011117285</v>
      </c>
      <c r="C2728" s="71">
        <v>85.759177604943957</v>
      </c>
      <c r="P2728" s="6">
        <f t="shared" si="549"/>
        <v>0</v>
      </c>
      <c r="Q2728" s="34">
        <f t="shared" si="550"/>
        <v>3.1901009011117285</v>
      </c>
      <c r="R2728" s="6">
        <f t="shared" si="551"/>
        <v>1.0527332973668704</v>
      </c>
      <c r="S2728" s="6">
        <f t="shared" si="552"/>
        <v>0</v>
      </c>
      <c r="T2728" s="6">
        <f t="shared" si="553"/>
        <v>84.706444307577087</v>
      </c>
      <c r="U2728" s="34">
        <f t="shared" si="554"/>
        <v>0</v>
      </c>
      <c r="V2728" s="35"/>
      <c r="W2728" s="64"/>
      <c r="X2728" s="6">
        <f t="shared" si="555"/>
        <v>0</v>
      </c>
      <c r="Y2728" s="6">
        <f t="shared" si="556"/>
        <v>3.1901009011117285</v>
      </c>
      <c r="Z2728" s="6">
        <f t="shared" si="557"/>
        <v>0</v>
      </c>
      <c r="AA2728" s="6">
        <f t="shared" si="558"/>
        <v>82.569076703832224</v>
      </c>
      <c r="AB2728" s="6">
        <f t="shared" si="559"/>
        <v>0</v>
      </c>
      <c r="AC2728" s="6">
        <f t="shared" si="560"/>
        <v>0</v>
      </c>
      <c r="AD2728" s="6">
        <f t="shared" si="561"/>
        <v>0</v>
      </c>
    </row>
    <row r="2729" spans="2:30" x14ac:dyDescent="0.3">
      <c r="B2729" s="71">
        <v>6.3434010426123342</v>
      </c>
      <c r="C2729" s="71">
        <v>71.504488840116949</v>
      </c>
      <c r="P2729" s="6">
        <f t="shared" si="549"/>
        <v>0</v>
      </c>
      <c r="Q2729" s="34">
        <f t="shared" si="550"/>
        <v>6.3434010426123342</v>
      </c>
      <c r="R2729" s="6">
        <f t="shared" si="551"/>
        <v>2.0933223440620705</v>
      </c>
      <c r="S2729" s="6">
        <f t="shared" si="552"/>
        <v>0</v>
      </c>
      <c r="T2729" s="6">
        <f t="shared" si="553"/>
        <v>69.411166496054875</v>
      </c>
      <c r="U2729" s="34">
        <f t="shared" si="554"/>
        <v>0</v>
      </c>
      <c r="V2729" s="35"/>
      <c r="W2729" s="64"/>
      <c r="X2729" s="6">
        <f t="shared" si="555"/>
        <v>0</v>
      </c>
      <c r="Y2729" s="6">
        <f t="shared" si="556"/>
        <v>6.3434010426123342</v>
      </c>
      <c r="Z2729" s="6">
        <f t="shared" si="557"/>
        <v>0</v>
      </c>
      <c r="AA2729" s="6">
        <f t="shared" si="558"/>
        <v>65.161087797504621</v>
      </c>
      <c r="AB2729" s="6">
        <f t="shared" si="559"/>
        <v>0</v>
      </c>
      <c r="AC2729" s="6">
        <f t="shared" si="560"/>
        <v>0</v>
      </c>
      <c r="AD2729" s="6">
        <f t="shared" si="561"/>
        <v>0</v>
      </c>
    </row>
    <row r="2730" spans="2:30" x14ac:dyDescent="0.3">
      <c r="B2730" s="71">
        <v>12.79150240042298</v>
      </c>
      <c r="C2730" s="71">
        <v>65.851222185632366</v>
      </c>
      <c r="P2730" s="6">
        <f t="shared" si="549"/>
        <v>0</v>
      </c>
      <c r="Q2730" s="34">
        <f t="shared" si="550"/>
        <v>12.79150240042298</v>
      </c>
      <c r="R2730" s="6">
        <f t="shared" si="551"/>
        <v>4.2211957921395831</v>
      </c>
      <c r="S2730" s="6">
        <f t="shared" si="552"/>
        <v>0</v>
      </c>
      <c r="T2730" s="6">
        <f t="shared" si="553"/>
        <v>61.630026393492784</v>
      </c>
      <c r="U2730" s="34">
        <f t="shared" si="554"/>
        <v>0</v>
      </c>
      <c r="V2730" s="35"/>
      <c r="W2730" s="64"/>
      <c r="X2730" s="6">
        <f t="shared" si="555"/>
        <v>0</v>
      </c>
      <c r="Y2730" s="6">
        <f t="shared" si="556"/>
        <v>12.79150240042298</v>
      </c>
      <c r="Z2730" s="6">
        <f t="shared" si="557"/>
        <v>0</v>
      </c>
      <c r="AA2730" s="6">
        <f t="shared" si="558"/>
        <v>53.059719785209388</v>
      </c>
      <c r="AB2730" s="6">
        <f t="shared" si="559"/>
        <v>0</v>
      </c>
      <c r="AC2730" s="6">
        <f t="shared" si="560"/>
        <v>0</v>
      </c>
      <c r="AD2730" s="6">
        <f t="shared" si="561"/>
        <v>0</v>
      </c>
    </row>
    <row r="2731" spans="2:30" x14ac:dyDescent="0.3">
      <c r="B2731" s="71">
        <v>19.116157213117265</v>
      </c>
      <c r="C2731" s="71">
        <v>50.265059676035939</v>
      </c>
      <c r="P2731" s="6">
        <f t="shared" si="549"/>
        <v>0</v>
      </c>
      <c r="Q2731" s="34">
        <f t="shared" si="550"/>
        <v>19.116157213117265</v>
      </c>
      <c r="R2731" s="6">
        <f t="shared" si="551"/>
        <v>6.3083318803286978</v>
      </c>
      <c r="S2731" s="6">
        <f t="shared" si="552"/>
        <v>0</v>
      </c>
      <c r="T2731" s="6">
        <f t="shared" si="553"/>
        <v>43.956727795707238</v>
      </c>
      <c r="U2731" s="34">
        <f t="shared" si="554"/>
        <v>0</v>
      </c>
      <c r="V2731" s="35"/>
      <c r="W2731" s="64"/>
      <c r="X2731" s="6">
        <f t="shared" si="555"/>
        <v>0</v>
      </c>
      <c r="Y2731" s="6">
        <f t="shared" si="556"/>
        <v>19.116157213117265</v>
      </c>
      <c r="Z2731" s="6">
        <f t="shared" si="557"/>
        <v>0</v>
      </c>
      <c r="AA2731" s="6">
        <f t="shared" si="558"/>
        <v>31.148902462918674</v>
      </c>
      <c r="AB2731" s="6">
        <f t="shared" si="559"/>
        <v>0</v>
      </c>
      <c r="AC2731" s="6">
        <f t="shared" si="560"/>
        <v>0</v>
      </c>
      <c r="AD2731" s="6">
        <f t="shared" si="561"/>
        <v>0</v>
      </c>
    </row>
    <row r="2732" spans="2:30" x14ac:dyDescent="0.3">
      <c r="B2732" s="71">
        <v>22.178063286008175</v>
      </c>
      <c r="C2732" s="71">
        <v>44.727614556195796</v>
      </c>
      <c r="P2732" s="6">
        <f t="shared" si="549"/>
        <v>0</v>
      </c>
      <c r="Q2732" s="34">
        <f t="shared" si="550"/>
        <v>22.178063286008175</v>
      </c>
      <c r="R2732" s="6">
        <f t="shared" si="551"/>
        <v>7.3187608843826979</v>
      </c>
      <c r="S2732" s="6">
        <f t="shared" si="552"/>
        <v>0</v>
      </c>
      <c r="T2732" s="6">
        <f t="shared" si="553"/>
        <v>37.408853671813098</v>
      </c>
      <c r="U2732" s="34">
        <f t="shared" si="554"/>
        <v>0</v>
      </c>
      <c r="V2732" s="35"/>
      <c r="W2732" s="64"/>
      <c r="X2732" s="6">
        <f t="shared" si="555"/>
        <v>0</v>
      </c>
      <c r="Y2732" s="6">
        <f t="shared" si="556"/>
        <v>22.178063286008175</v>
      </c>
      <c r="Z2732" s="6">
        <f t="shared" si="557"/>
        <v>0</v>
      </c>
      <c r="AA2732" s="6">
        <f t="shared" si="558"/>
        <v>22.549551270187621</v>
      </c>
      <c r="AB2732" s="6">
        <f t="shared" si="559"/>
        <v>0</v>
      </c>
      <c r="AC2732" s="6">
        <f t="shared" si="560"/>
        <v>0</v>
      </c>
      <c r="AD2732" s="6">
        <f t="shared" si="561"/>
        <v>0</v>
      </c>
    </row>
    <row r="2733" spans="2:30" x14ac:dyDescent="0.3">
      <c r="B2733" s="71">
        <v>20.171002720680313</v>
      </c>
      <c r="C2733" s="71">
        <v>44.847533524272727</v>
      </c>
      <c r="P2733" s="6">
        <f t="shared" si="549"/>
        <v>0</v>
      </c>
      <c r="Q2733" s="34">
        <f t="shared" si="550"/>
        <v>20.171002720680313</v>
      </c>
      <c r="R2733" s="6">
        <f t="shared" si="551"/>
        <v>6.6564308978245039</v>
      </c>
      <c r="S2733" s="6">
        <f t="shared" si="552"/>
        <v>0</v>
      </c>
      <c r="T2733" s="6">
        <f t="shared" si="553"/>
        <v>38.19110262644822</v>
      </c>
      <c r="U2733" s="34">
        <f t="shared" si="554"/>
        <v>0</v>
      </c>
      <c r="V2733" s="35"/>
      <c r="W2733" s="64"/>
      <c r="X2733" s="6">
        <f t="shared" si="555"/>
        <v>0</v>
      </c>
      <c r="Y2733" s="6">
        <f t="shared" si="556"/>
        <v>20.171002720680313</v>
      </c>
      <c r="Z2733" s="6">
        <f t="shared" si="557"/>
        <v>0</v>
      </c>
      <c r="AA2733" s="6">
        <f t="shared" si="558"/>
        <v>24.676530803592414</v>
      </c>
      <c r="AB2733" s="6">
        <f t="shared" si="559"/>
        <v>0</v>
      </c>
      <c r="AC2733" s="6">
        <f t="shared" si="560"/>
        <v>0</v>
      </c>
      <c r="AD2733" s="6">
        <f t="shared" si="561"/>
        <v>0</v>
      </c>
    </row>
    <row r="2734" spans="2:30" x14ac:dyDescent="0.3">
      <c r="B2734" s="71">
        <v>17.969592096225956</v>
      </c>
      <c r="C2734" s="71">
        <v>52.65983422023691</v>
      </c>
      <c r="P2734" s="6">
        <f t="shared" si="549"/>
        <v>0</v>
      </c>
      <c r="Q2734" s="34">
        <f t="shared" si="550"/>
        <v>17.969592096225956</v>
      </c>
      <c r="R2734" s="6">
        <f t="shared" si="551"/>
        <v>5.9299653917545658</v>
      </c>
      <c r="S2734" s="6">
        <f t="shared" si="552"/>
        <v>0</v>
      </c>
      <c r="T2734" s="6">
        <f t="shared" si="553"/>
        <v>46.729868828482346</v>
      </c>
      <c r="U2734" s="34">
        <f t="shared" si="554"/>
        <v>0</v>
      </c>
      <c r="V2734" s="35"/>
      <c r="W2734" s="64"/>
      <c r="X2734" s="6">
        <f t="shared" si="555"/>
        <v>0</v>
      </c>
      <c r="Y2734" s="6">
        <f t="shared" si="556"/>
        <v>17.969592096225956</v>
      </c>
      <c r="Z2734" s="6">
        <f t="shared" si="557"/>
        <v>0</v>
      </c>
      <c r="AA2734" s="6">
        <f t="shared" si="558"/>
        <v>34.69024212401095</v>
      </c>
      <c r="AB2734" s="6">
        <f t="shared" si="559"/>
        <v>0</v>
      </c>
      <c r="AC2734" s="6">
        <f t="shared" si="560"/>
        <v>0</v>
      </c>
      <c r="AD2734" s="6">
        <f t="shared" si="561"/>
        <v>0</v>
      </c>
    </row>
    <row r="2735" spans="2:30" x14ac:dyDescent="0.3">
      <c r="B2735" s="71">
        <v>14.660467615327786</v>
      </c>
      <c r="C2735" s="71">
        <v>66.102961538611922</v>
      </c>
      <c r="P2735" s="6">
        <f t="shared" si="549"/>
        <v>0</v>
      </c>
      <c r="Q2735" s="34">
        <f t="shared" si="550"/>
        <v>14.660467615327786</v>
      </c>
      <c r="R2735" s="6">
        <f t="shared" si="551"/>
        <v>4.8379543130581695</v>
      </c>
      <c r="S2735" s="6">
        <f t="shared" si="552"/>
        <v>0</v>
      </c>
      <c r="T2735" s="6">
        <f t="shared" si="553"/>
        <v>61.265007225553752</v>
      </c>
      <c r="U2735" s="34">
        <f t="shared" si="554"/>
        <v>0</v>
      </c>
      <c r="V2735" s="35"/>
      <c r="W2735" s="64"/>
      <c r="X2735" s="6">
        <f t="shared" si="555"/>
        <v>0</v>
      </c>
      <c r="Y2735" s="6">
        <f t="shared" si="556"/>
        <v>14.660467615327786</v>
      </c>
      <c r="Z2735" s="6">
        <f t="shared" si="557"/>
        <v>0</v>
      </c>
      <c r="AA2735" s="6">
        <f t="shared" si="558"/>
        <v>51.442493923284133</v>
      </c>
      <c r="AB2735" s="6">
        <f t="shared" si="559"/>
        <v>0</v>
      </c>
      <c r="AC2735" s="6">
        <f t="shared" si="560"/>
        <v>0</v>
      </c>
      <c r="AD2735" s="6">
        <f t="shared" si="561"/>
        <v>0</v>
      </c>
    </row>
    <row r="2736" spans="2:30" x14ac:dyDescent="0.3">
      <c r="B2736" s="71">
        <v>5.909060626913571</v>
      </c>
      <c r="C2736" s="71">
        <v>2.3504245281258722</v>
      </c>
      <c r="P2736" s="6">
        <f t="shared" si="549"/>
        <v>0</v>
      </c>
      <c r="Q2736" s="34">
        <f t="shared" si="550"/>
        <v>5.909060626913571</v>
      </c>
      <c r="R2736" s="6">
        <f t="shared" si="551"/>
        <v>1.9499900068814786</v>
      </c>
      <c r="S2736" s="6">
        <f t="shared" si="552"/>
        <v>0</v>
      </c>
      <c r="T2736" s="6">
        <f t="shared" si="553"/>
        <v>0.4004345212443936</v>
      </c>
      <c r="U2736" s="34">
        <f t="shared" si="554"/>
        <v>0</v>
      </c>
      <c r="V2736" s="35"/>
      <c r="W2736" s="64"/>
      <c r="X2736" s="6">
        <f t="shared" si="555"/>
        <v>0</v>
      </c>
      <c r="Y2736" s="6">
        <f t="shared" si="556"/>
        <v>2.3504245281258722</v>
      </c>
      <c r="Z2736" s="6">
        <f t="shared" si="557"/>
        <v>0</v>
      </c>
      <c r="AA2736" s="6">
        <f t="shared" si="558"/>
        <v>0</v>
      </c>
      <c r="AB2736" s="6">
        <f t="shared" si="559"/>
        <v>3.5586360987876988</v>
      </c>
      <c r="AC2736" s="6">
        <f t="shared" si="560"/>
        <v>0</v>
      </c>
      <c r="AD2736" s="6">
        <f t="shared" si="561"/>
        <v>0</v>
      </c>
    </row>
    <row r="2737" spans="2:30" x14ac:dyDescent="0.3">
      <c r="B2737" s="71">
        <v>1.3265548538233938</v>
      </c>
      <c r="C2737" s="71">
        <v>2.9943117409830333</v>
      </c>
      <c r="P2737" s="6">
        <f t="shared" si="549"/>
        <v>0</v>
      </c>
      <c r="Q2737" s="34">
        <f t="shared" si="550"/>
        <v>1.3265548538233938</v>
      </c>
      <c r="R2737" s="6">
        <f t="shared" si="551"/>
        <v>0.43776310176171995</v>
      </c>
      <c r="S2737" s="6">
        <f t="shared" si="552"/>
        <v>0</v>
      </c>
      <c r="T2737" s="6">
        <f t="shared" si="553"/>
        <v>2.5565486392213135</v>
      </c>
      <c r="U2737" s="34">
        <f t="shared" si="554"/>
        <v>0</v>
      </c>
      <c r="V2737" s="35"/>
      <c r="W2737" s="64"/>
      <c r="X2737" s="6">
        <f t="shared" si="555"/>
        <v>0</v>
      </c>
      <c r="Y2737" s="6">
        <f t="shared" si="556"/>
        <v>1.3265548538233938</v>
      </c>
      <c r="Z2737" s="6">
        <f t="shared" si="557"/>
        <v>0</v>
      </c>
      <c r="AA2737" s="6">
        <f t="shared" si="558"/>
        <v>1.6677568871596395</v>
      </c>
      <c r="AB2737" s="6">
        <f t="shared" si="559"/>
        <v>0</v>
      </c>
      <c r="AC2737" s="6">
        <f t="shared" si="560"/>
        <v>0</v>
      </c>
      <c r="AD2737" s="6">
        <f t="shared" si="561"/>
        <v>0</v>
      </c>
    </row>
    <row r="2738" spans="2:30" x14ac:dyDescent="0.3">
      <c r="B2738" s="71">
        <v>0</v>
      </c>
      <c r="C2738" s="71">
        <v>4.413158389237493</v>
      </c>
      <c r="P2738" s="6">
        <f t="shared" si="549"/>
        <v>0</v>
      </c>
      <c r="Q2738" s="34">
        <f t="shared" si="550"/>
        <v>0</v>
      </c>
      <c r="R2738" s="6">
        <f t="shared" si="551"/>
        <v>0</v>
      </c>
      <c r="S2738" s="6">
        <f t="shared" si="552"/>
        <v>0</v>
      </c>
      <c r="T2738" s="6">
        <f t="shared" si="553"/>
        <v>4.413158389237493</v>
      </c>
      <c r="U2738" s="34">
        <f t="shared" si="554"/>
        <v>0</v>
      </c>
      <c r="V2738" s="35"/>
      <c r="W2738" s="64"/>
      <c r="X2738" s="6">
        <f t="shared" si="555"/>
        <v>0</v>
      </c>
      <c r="Y2738" s="6">
        <f t="shared" si="556"/>
        <v>0</v>
      </c>
      <c r="Z2738" s="6">
        <f t="shared" si="557"/>
        <v>0</v>
      </c>
      <c r="AA2738" s="6">
        <f t="shared" si="558"/>
        <v>4.413158389237493</v>
      </c>
      <c r="AB2738" s="6">
        <f t="shared" si="559"/>
        <v>0</v>
      </c>
      <c r="AC2738" s="6">
        <f t="shared" si="560"/>
        <v>0</v>
      </c>
      <c r="AD2738" s="6">
        <f t="shared" si="561"/>
        <v>0</v>
      </c>
    </row>
    <row r="2739" spans="2:30" x14ac:dyDescent="0.3">
      <c r="B2739" s="71">
        <v>0</v>
      </c>
      <c r="C2739" s="71">
        <v>5.4708951697855852</v>
      </c>
      <c r="P2739" s="6">
        <f t="shared" si="549"/>
        <v>0</v>
      </c>
      <c r="Q2739" s="34">
        <f t="shared" si="550"/>
        <v>0</v>
      </c>
      <c r="R2739" s="6">
        <f t="shared" si="551"/>
        <v>0</v>
      </c>
      <c r="S2739" s="6">
        <f t="shared" si="552"/>
        <v>0</v>
      </c>
      <c r="T2739" s="6">
        <f t="shared" si="553"/>
        <v>5.4708951697855852</v>
      </c>
      <c r="U2739" s="34">
        <f t="shared" si="554"/>
        <v>0</v>
      </c>
      <c r="V2739" s="35"/>
      <c r="W2739" s="64"/>
      <c r="X2739" s="6">
        <f t="shared" si="555"/>
        <v>0</v>
      </c>
      <c r="Y2739" s="6">
        <f t="shared" si="556"/>
        <v>0</v>
      </c>
      <c r="Z2739" s="6">
        <f t="shared" si="557"/>
        <v>0</v>
      </c>
      <c r="AA2739" s="6">
        <f t="shared" si="558"/>
        <v>5.4708951697855852</v>
      </c>
      <c r="AB2739" s="6">
        <f t="shared" si="559"/>
        <v>0</v>
      </c>
      <c r="AC2739" s="6">
        <f t="shared" si="560"/>
        <v>0</v>
      </c>
      <c r="AD2739" s="6">
        <f t="shared" si="561"/>
        <v>0</v>
      </c>
    </row>
    <row r="2740" spans="2:30" x14ac:dyDescent="0.3">
      <c r="B2740" s="71">
        <v>0</v>
      </c>
      <c r="C2740" s="71">
        <v>6.3173849621873561</v>
      </c>
      <c r="P2740" s="6">
        <f t="shared" si="549"/>
        <v>0</v>
      </c>
      <c r="Q2740" s="34">
        <f t="shared" si="550"/>
        <v>0</v>
      </c>
      <c r="R2740" s="6">
        <f t="shared" si="551"/>
        <v>0</v>
      </c>
      <c r="S2740" s="6">
        <f t="shared" si="552"/>
        <v>0</v>
      </c>
      <c r="T2740" s="6">
        <f t="shared" si="553"/>
        <v>6.3173849621873561</v>
      </c>
      <c r="U2740" s="34">
        <f t="shared" si="554"/>
        <v>0</v>
      </c>
      <c r="V2740" s="35"/>
      <c r="W2740" s="64"/>
      <c r="X2740" s="6">
        <f t="shared" si="555"/>
        <v>0</v>
      </c>
      <c r="Y2740" s="6">
        <f t="shared" si="556"/>
        <v>0</v>
      </c>
      <c r="Z2740" s="6">
        <f t="shared" si="557"/>
        <v>0</v>
      </c>
      <c r="AA2740" s="6">
        <f t="shared" si="558"/>
        <v>6.3173849621873561</v>
      </c>
      <c r="AB2740" s="6">
        <f t="shared" si="559"/>
        <v>0</v>
      </c>
      <c r="AC2740" s="6">
        <f t="shared" si="560"/>
        <v>0</v>
      </c>
      <c r="AD2740" s="6">
        <f t="shared" si="561"/>
        <v>0</v>
      </c>
    </row>
    <row r="2741" spans="2:30" x14ac:dyDescent="0.3">
      <c r="B2741" s="71">
        <v>0</v>
      </c>
      <c r="C2741" s="71">
        <v>7.1115300526766356</v>
      </c>
      <c r="P2741" s="6">
        <f t="shared" si="549"/>
        <v>0</v>
      </c>
      <c r="Q2741" s="34">
        <f t="shared" si="550"/>
        <v>0</v>
      </c>
      <c r="R2741" s="6">
        <f t="shared" si="551"/>
        <v>0</v>
      </c>
      <c r="S2741" s="6">
        <f t="shared" si="552"/>
        <v>0</v>
      </c>
      <c r="T2741" s="6">
        <f t="shared" si="553"/>
        <v>7.1115300526766356</v>
      </c>
      <c r="U2741" s="34">
        <f t="shared" si="554"/>
        <v>0</v>
      </c>
      <c r="V2741" s="35"/>
      <c r="W2741" s="64"/>
      <c r="X2741" s="6">
        <f t="shared" si="555"/>
        <v>0</v>
      </c>
      <c r="Y2741" s="6">
        <f t="shared" si="556"/>
        <v>0</v>
      </c>
      <c r="Z2741" s="6">
        <f t="shared" si="557"/>
        <v>0</v>
      </c>
      <c r="AA2741" s="6">
        <f t="shared" si="558"/>
        <v>7.1115300526766356</v>
      </c>
      <c r="AB2741" s="6">
        <f t="shared" si="559"/>
        <v>0</v>
      </c>
      <c r="AC2741" s="6">
        <f t="shared" si="560"/>
        <v>0</v>
      </c>
      <c r="AD2741" s="6">
        <f t="shared" si="561"/>
        <v>0</v>
      </c>
    </row>
    <row r="2742" spans="2:30" x14ac:dyDescent="0.3">
      <c r="B2742" s="71">
        <v>0</v>
      </c>
      <c r="C2742" s="71">
        <v>7.8622771732280778</v>
      </c>
      <c r="P2742" s="6">
        <f t="shared" si="549"/>
        <v>0</v>
      </c>
      <c r="Q2742" s="34">
        <f t="shared" si="550"/>
        <v>0</v>
      </c>
      <c r="R2742" s="6">
        <f t="shared" si="551"/>
        <v>0</v>
      </c>
      <c r="S2742" s="6">
        <f t="shared" si="552"/>
        <v>0</v>
      </c>
      <c r="T2742" s="6">
        <f t="shared" si="553"/>
        <v>7.8622771732280778</v>
      </c>
      <c r="U2742" s="34">
        <f t="shared" si="554"/>
        <v>0</v>
      </c>
      <c r="V2742" s="35"/>
      <c r="W2742" s="64"/>
      <c r="X2742" s="6">
        <f t="shared" si="555"/>
        <v>0</v>
      </c>
      <c r="Y2742" s="6">
        <f t="shared" si="556"/>
        <v>0</v>
      </c>
      <c r="Z2742" s="6">
        <f t="shared" si="557"/>
        <v>0</v>
      </c>
      <c r="AA2742" s="6">
        <f t="shared" si="558"/>
        <v>7.8622771732280778</v>
      </c>
      <c r="AB2742" s="6">
        <f t="shared" si="559"/>
        <v>0</v>
      </c>
      <c r="AC2742" s="6">
        <f t="shared" si="560"/>
        <v>0</v>
      </c>
      <c r="AD2742" s="6">
        <f t="shared" si="561"/>
        <v>0</v>
      </c>
    </row>
    <row r="2743" spans="2:30" x14ac:dyDescent="0.3">
      <c r="B2743" s="71">
        <v>0</v>
      </c>
      <c r="C2743" s="71">
        <v>8.546969454742527</v>
      </c>
      <c r="P2743" s="6">
        <f t="shared" si="549"/>
        <v>0</v>
      </c>
      <c r="Q2743" s="34">
        <f t="shared" si="550"/>
        <v>0</v>
      </c>
      <c r="R2743" s="6">
        <f t="shared" si="551"/>
        <v>0</v>
      </c>
      <c r="S2743" s="6">
        <f t="shared" si="552"/>
        <v>0</v>
      </c>
      <c r="T2743" s="6">
        <f t="shared" si="553"/>
        <v>8.546969454742527</v>
      </c>
      <c r="U2743" s="34">
        <f t="shared" si="554"/>
        <v>0</v>
      </c>
      <c r="V2743" s="35"/>
      <c r="W2743" s="64"/>
      <c r="X2743" s="6">
        <f t="shared" si="555"/>
        <v>0</v>
      </c>
      <c r="Y2743" s="6">
        <f t="shared" si="556"/>
        <v>0</v>
      </c>
      <c r="Z2743" s="6">
        <f t="shared" si="557"/>
        <v>0</v>
      </c>
      <c r="AA2743" s="6">
        <f t="shared" si="558"/>
        <v>8.546969454742527</v>
      </c>
      <c r="AB2743" s="6">
        <f t="shared" si="559"/>
        <v>0</v>
      </c>
      <c r="AC2743" s="6">
        <f t="shared" si="560"/>
        <v>0</v>
      </c>
      <c r="AD2743" s="6">
        <f t="shared" si="561"/>
        <v>0</v>
      </c>
    </row>
    <row r="2744" spans="2:30" x14ac:dyDescent="0.3">
      <c r="B2744" s="71">
        <v>0</v>
      </c>
      <c r="C2744" s="71">
        <v>9.2012636583105518</v>
      </c>
      <c r="P2744" s="6">
        <f t="shared" si="549"/>
        <v>0</v>
      </c>
      <c r="Q2744" s="34">
        <f t="shared" si="550"/>
        <v>0</v>
      </c>
      <c r="R2744" s="6">
        <f t="shared" si="551"/>
        <v>0</v>
      </c>
      <c r="S2744" s="6">
        <f t="shared" si="552"/>
        <v>0</v>
      </c>
      <c r="T2744" s="6">
        <f t="shared" si="553"/>
        <v>9.2012636583105518</v>
      </c>
      <c r="U2744" s="34">
        <f t="shared" si="554"/>
        <v>0</v>
      </c>
      <c r="V2744" s="35"/>
      <c r="W2744" s="64"/>
      <c r="X2744" s="6">
        <f t="shared" si="555"/>
        <v>0</v>
      </c>
      <c r="Y2744" s="6">
        <f t="shared" si="556"/>
        <v>0</v>
      </c>
      <c r="Z2744" s="6">
        <f t="shared" si="557"/>
        <v>0</v>
      </c>
      <c r="AA2744" s="6">
        <f t="shared" si="558"/>
        <v>9.2012636583105518</v>
      </c>
      <c r="AB2744" s="6">
        <f t="shared" si="559"/>
        <v>0</v>
      </c>
      <c r="AC2744" s="6">
        <f t="shared" si="560"/>
        <v>0</v>
      </c>
      <c r="AD2744" s="6">
        <f t="shared" si="561"/>
        <v>0</v>
      </c>
    </row>
    <row r="2745" spans="2:30" x14ac:dyDescent="0.3">
      <c r="B2745" s="71">
        <v>0</v>
      </c>
      <c r="C2745" s="71">
        <v>9.8685942297280551</v>
      </c>
      <c r="P2745" s="6">
        <f t="shared" si="549"/>
        <v>0</v>
      </c>
      <c r="Q2745" s="34">
        <f t="shared" si="550"/>
        <v>0</v>
      </c>
      <c r="R2745" s="6">
        <f t="shared" si="551"/>
        <v>0</v>
      </c>
      <c r="S2745" s="6">
        <f t="shared" si="552"/>
        <v>0</v>
      </c>
      <c r="T2745" s="6">
        <f t="shared" si="553"/>
        <v>9.8685942297280551</v>
      </c>
      <c r="U2745" s="34">
        <f t="shared" si="554"/>
        <v>0</v>
      </c>
      <c r="V2745" s="35"/>
      <c r="W2745" s="64"/>
      <c r="X2745" s="6">
        <f t="shared" si="555"/>
        <v>0</v>
      </c>
      <c r="Y2745" s="6">
        <f t="shared" si="556"/>
        <v>0</v>
      </c>
      <c r="Z2745" s="6">
        <f t="shared" si="557"/>
        <v>0</v>
      </c>
      <c r="AA2745" s="6">
        <f t="shared" si="558"/>
        <v>9.8685942297280551</v>
      </c>
      <c r="AB2745" s="6">
        <f t="shared" si="559"/>
        <v>0</v>
      </c>
      <c r="AC2745" s="6">
        <f t="shared" si="560"/>
        <v>0</v>
      </c>
      <c r="AD2745" s="6">
        <f t="shared" si="561"/>
        <v>0</v>
      </c>
    </row>
    <row r="2746" spans="2:30" x14ac:dyDescent="0.3">
      <c r="B2746" s="71">
        <v>0</v>
      </c>
      <c r="C2746" s="71">
        <v>10.520256724096225</v>
      </c>
      <c r="P2746" s="6">
        <f t="shared" si="549"/>
        <v>0</v>
      </c>
      <c r="Q2746" s="34">
        <f t="shared" si="550"/>
        <v>0</v>
      </c>
      <c r="R2746" s="6">
        <f t="shared" si="551"/>
        <v>0</v>
      </c>
      <c r="S2746" s="6">
        <f t="shared" si="552"/>
        <v>0</v>
      </c>
      <c r="T2746" s="6">
        <f t="shared" si="553"/>
        <v>10.520256724096225</v>
      </c>
      <c r="U2746" s="34">
        <f t="shared" si="554"/>
        <v>0</v>
      </c>
      <c r="V2746" s="35"/>
      <c r="W2746" s="64"/>
      <c r="X2746" s="6">
        <f t="shared" si="555"/>
        <v>0</v>
      </c>
      <c r="Y2746" s="6">
        <f t="shared" si="556"/>
        <v>0</v>
      </c>
      <c r="Z2746" s="6">
        <f t="shared" si="557"/>
        <v>0</v>
      </c>
      <c r="AA2746" s="6">
        <f t="shared" si="558"/>
        <v>10.520256724096225</v>
      </c>
      <c r="AB2746" s="6">
        <f t="shared" si="559"/>
        <v>0</v>
      </c>
      <c r="AC2746" s="6">
        <f t="shared" si="560"/>
        <v>0</v>
      </c>
      <c r="AD2746" s="6">
        <f t="shared" si="561"/>
        <v>0</v>
      </c>
    </row>
    <row r="2747" spans="2:30" x14ac:dyDescent="0.3">
      <c r="B2747" s="71">
        <v>0</v>
      </c>
      <c r="C2747" s="71">
        <v>7.8327461895944701</v>
      </c>
      <c r="P2747" s="6">
        <f t="shared" si="549"/>
        <v>0</v>
      </c>
      <c r="Q2747" s="34">
        <f t="shared" si="550"/>
        <v>0</v>
      </c>
      <c r="R2747" s="6">
        <f t="shared" si="551"/>
        <v>0</v>
      </c>
      <c r="S2747" s="6">
        <f t="shared" si="552"/>
        <v>0</v>
      </c>
      <c r="T2747" s="6">
        <f t="shared" si="553"/>
        <v>7.8327461895944701</v>
      </c>
      <c r="U2747" s="34">
        <f t="shared" si="554"/>
        <v>0</v>
      </c>
      <c r="V2747" s="35"/>
      <c r="W2747" s="64"/>
      <c r="X2747" s="6">
        <f t="shared" si="555"/>
        <v>0</v>
      </c>
      <c r="Y2747" s="6">
        <f t="shared" si="556"/>
        <v>0</v>
      </c>
      <c r="Z2747" s="6">
        <f t="shared" si="557"/>
        <v>0</v>
      </c>
      <c r="AA2747" s="6">
        <f t="shared" si="558"/>
        <v>7.8327461895944701</v>
      </c>
      <c r="AB2747" s="6">
        <f t="shared" si="559"/>
        <v>0</v>
      </c>
      <c r="AC2747" s="6">
        <f t="shared" si="560"/>
        <v>0</v>
      </c>
      <c r="AD2747" s="6">
        <f t="shared" si="561"/>
        <v>0</v>
      </c>
    </row>
    <row r="2748" spans="2:30" x14ac:dyDescent="0.3">
      <c r="B2748" s="71">
        <v>0</v>
      </c>
      <c r="C2748" s="71">
        <v>6.4916854497477914</v>
      </c>
      <c r="P2748" s="6">
        <f t="shared" si="549"/>
        <v>0</v>
      </c>
      <c r="Q2748" s="34">
        <f t="shared" si="550"/>
        <v>0</v>
      </c>
      <c r="R2748" s="6">
        <f t="shared" si="551"/>
        <v>0</v>
      </c>
      <c r="S2748" s="6">
        <f t="shared" si="552"/>
        <v>0</v>
      </c>
      <c r="T2748" s="6">
        <f t="shared" si="553"/>
        <v>6.4916854497477914</v>
      </c>
      <c r="U2748" s="34">
        <f t="shared" si="554"/>
        <v>0</v>
      </c>
      <c r="V2748" s="35"/>
      <c r="W2748" s="64"/>
      <c r="X2748" s="6">
        <f t="shared" si="555"/>
        <v>0</v>
      </c>
      <c r="Y2748" s="6">
        <f t="shared" si="556"/>
        <v>0</v>
      </c>
      <c r="Z2748" s="6">
        <f t="shared" si="557"/>
        <v>0</v>
      </c>
      <c r="AA2748" s="6">
        <f t="shared" si="558"/>
        <v>6.4916854497477914</v>
      </c>
      <c r="AB2748" s="6">
        <f t="shared" si="559"/>
        <v>0</v>
      </c>
      <c r="AC2748" s="6">
        <f t="shared" si="560"/>
        <v>0</v>
      </c>
      <c r="AD2748" s="6">
        <f t="shared" si="561"/>
        <v>0</v>
      </c>
    </row>
    <row r="2749" spans="2:30" x14ac:dyDescent="0.3">
      <c r="B2749" s="71">
        <v>0.23686345220127328</v>
      </c>
      <c r="C2749" s="71">
        <v>133.94210875402439</v>
      </c>
      <c r="P2749" s="6">
        <f t="shared" si="549"/>
        <v>0</v>
      </c>
      <c r="Q2749" s="34">
        <f t="shared" si="550"/>
        <v>0.23686345220127328</v>
      </c>
      <c r="R2749" s="6">
        <f t="shared" si="551"/>
        <v>7.8164939226420191E-2</v>
      </c>
      <c r="S2749" s="6">
        <f t="shared" si="552"/>
        <v>0</v>
      </c>
      <c r="T2749" s="6">
        <f t="shared" si="553"/>
        <v>133.86394381479798</v>
      </c>
      <c r="U2749" s="34">
        <f t="shared" si="554"/>
        <v>0</v>
      </c>
      <c r="V2749" s="35"/>
      <c r="W2749" s="64"/>
      <c r="X2749" s="6">
        <f t="shared" si="555"/>
        <v>0</v>
      </c>
      <c r="Y2749" s="6">
        <f t="shared" si="556"/>
        <v>0.23686345220127328</v>
      </c>
      <c r="Z2749" s="6">
        <f t="shared" si="557"/>
        <v>0</v>
      </c>
      <c r="AA2749" s="6">
        <f t="shared" si="558"/>
        <v>109.76313654779872</v>
      </c>
      <c r="AB2749" s="6">
        <f t="shared" si="559"/>
        <v>0</v>
      </c>
      <c r="AC2749" s="6">
        <f t="shared" si="560"/>
        <v>0</v>
      </c>
      <c r="AD2749" s="6">
        <f t="shared" si="561"/>
        <v>23.942108754024389</v>
      </c>
    </row>
    <row r="2750" spans="2:30" x14ac:dyDescent="0.3">
      <c r="B2750" s="71">
        <v>0.7499467631125859</v>
      </c>
      <c r="C2750" s="71">
        <v>98.914520406496962</v>
      </c>
      <c r="P2750" s="6">
        <f t="shared" si="549"/>
        <v>0</v>
      </c>
      <c r="Q2750" s="34">
        <f t="shared" si="550"/>
        <v>0.7499467631125859</v>
      </c>
      <c r="R2750" s="6">
        <f t="shared" si="551"/>
        <v>0.24748243182715335</v>
      </c>
      <c r="S2750" s="6">
        <f t="shared" si="552"/>
        <v>0</v>
      </c>
      <c r="T2750" s="6">
        <f t="shared" si="553"/>
        <v>98.66703797466981</v>
      </c>
      <c r="U2750" s="34">
        <f t="shared" si="554"/>
        <v>0</v>
      </c>
      <c r="V2750" s="35"/>
      <c r="W2750" s="64"/>
      <c r="X2750" s="6">
        <f t="shared" si="555"/>
        <v>0</v>
      </c>
      <c r="Y2750" s="6">
        <f t="shared" si="556"/>
        <v>0.7499467631125859</v>
      </c>
      <c r="Z2750" s="6">
        <f t="shared" si="557"/>
        <v>0</v>
      </c>
      <c r="AA2750" s="6">
        <f t="shared" si="558"/>
        <v>98.164573643384372</v>
      </c>
      <c r="AB2750" s="6">
        <f t="shared" si="559"/>
        <v>0</v>
      </c>
      <c r="AC2750" s="6">
        <f t="shared" si="560"/>
        <v>0</v>
      </c>
      <c r="AD2750" s="6">
        <f t="shared" si="561"/>
        <v>0</v>
      </c>
    </row>
    <row r="2751" spans="2:30" x14ac:dyDescent="0.3">
      <c r="B2751" s="71">
        <v>4.7243614164172305</v>
      </c>
      <c r="C2751" s="71">
        <v>69.754463698233948</v>
      </c>
      <c r="P2751" s="6">
        <f t="shared" si="549"/>
        <v>0</v>
      </c>
      <c r="Q2751" s="34">
        <f t="shared" si="550"/>
        <v>4.7243614164172305</v>
      </c>
      <c r="R2751" s="6">
        <f t="shared" si="551"/>
        <v>1.5590392674176861</v>
      </c>
      <c r="S2751" s="6">
        <f t="shared" si="552"/>
        <v>0</v>
      </c>
      <c r="T2751" s="6">
        <f t="shared" si="553"/>
        <v>68.19542443081626</v>
      </c>
      <c r="U2751" s="34">
        <f t="shared" si="554"/>
        <v>0</v>
      </c>
      <c r="V2751" s="35"/>
      <c r="W2751" s="64"/>
      <c r="X2751" s="6">
        <f t="shared" si="555"/>
        <v>0</v>
      </c>
      <c r="Y2751" s="6">
        <f t="shared" si="556"/>
        <v>4.7243614164172305</v>
      </c>
      <c r="Z2751" s="6">
        <f t="shared" si="557"/>
        <v>0</v>
      </c>
      <c r="AA2751" s="6">
        <f t="shared" si="558"/>
        <v>65.030102281816724</v>
      </c>
      <c r="AB2751" s="6">
        <f t="shared" si="559"/>
        <v>0</v>
      </c>
      <c r="AC2751" s="6">
        <f t="shared" si="560"/>
        <v>0</v>
      </c>
      <c r="AD2751" s="6">
        <f t="shared" si="561"/>
        <v>0</v>
      </c>
    </row>
    <row r="2752" spans="2:30" x14ac:dyDescent="0.3">
      <c r="B2752" s="71">
        <v>10.463942060072718</v>
      </c>
      <c r="C2752" s="71">
        <v>47.418537679898066</v>
      </c>
      <c r="P2752" s="6">
        <f t="shared" si="549"/>
        <v>0</v>
      </c>
      <c r="Q2752" s="34">
        <f t="shared" si="550"/>
        <v>10.463942060072718</v>
      </c>
      <c r="R2752" s="6">
        <f t="shared" si="551"/>
        <v>3.4531008798239968</v>
      </c>
      <c r="S2752" s="6">
        <f t="shared" si="552"/>
        <v>0</v>
      </c>
      <c r="T2752" s="6">
        <f t="shared" si="553"/>
        <v>43.965436800074066</v>
      </c>
      <c r="U2752" s="34">
        <f t="shared" si="554"/>
        <v>0</v>
      </c>
      <c r="V2752" s="35"/>
      <c r="W2752" s="64"/>
      <c r="X2752" s="6">
        <f t="shared" si="555"/>
        <v>0</v>
      </c>
      <c r="Y2752" s="6">
        <f t="shared" si="556"/>
        <v>10.463942060072718</v>
      </c>
      <c r="Z2752" s="6">
        <f t="shared" si="557"/>
        <v>0</v>
      </c>
      <c r="AA2752" s="6">
        <f t="shared" si="558"/>
        <v>36.954595619825348</v>
      </c>
      <c r="AB2752" s="6">
        <f t="shared" si="559"/>
        <v>0</v>
      </c>
      <c r="AC2752" s="6">
        <f t="shared" si="560"/>
        <v>0</v>
      </c>
      <c r="AD2752" s="6">
        <f t="shared" si="561"/>
        <v>0</v>
      </c>
    </row>
    <row r="2753" spans="2:30" x14ac:dyDescent="0.3">
      <c r="B2753" s="71">
        <v>16.815027356482613</v>
      </c>
      <c r="C2753" s="71">
        <v>33.053731577118285</v>
      </c>
      <c r="P2753" s="6">
        <f t="shared" si="549"/>
        <v>0</v>
      </c>
      <c r="Q2753" s="34">
        <f t="shared" si="550"/>
        <v>16.815027356482613</v>
      </c>
      <c r="R2753" s="6">
        <f t="shared" si="551"/>
        <v>5.5489590276392624</v>
      </c>
      <c r="S2753" s="6">
        <f t="shared" si="552"/>
        <v>0</v>
      </c>
      <c r="T2753" s="6">
        <f t="shared" si="553"/>
        <v>27.504772549479021</v>
      </c>
      <c r="U2753" s="34">
        <f t="shared" si="554"/>
        <v>0</v>
      </c>
      <c r="V2753" s="35"/>
      <c r="W2753" s="64"/>
      <c r="X2753" s="6">
        <f t="shared" si="555"/>
        <v>0</v>
      </c>
      <c r="Y2753" s="6">
        <f t="shared" si="556"/>
        <v>16.815027356482613</v>
      </c>
      <c r="Z2753" s="6">
        <f t="shared" si="557"/>
        <v>0</v>
      </c>
      <c r="AA2753" s="6">
        <f t="shared" si="558"/>
        <v>16.238704220635672</v>
      </c>
      <c r="AB2753" s="6">
        <f t="shared" si="559"/>
        <v>0</v>
      </c>
      <c r="AC2753" s="6">
        <f t="shared" si="560"/>
        <v>0</v>
      </c>
      <c r="AD2753" s="6">
        <f t="shared" si="561"/>
        <v>0</v>
      </c>
    </row>
    <row r="2754" spans="2:30" x14ac:dyDescent="0.3">
      <c r="B2754" s="71">
        <v>21.077767005607349</v>
      </c>
      <c r="C2754" s="71">
        <v>29.750269714156921</v>
      </c>
      <c r="P2754" s="6">
        <f t="shared" si="549"/>
        <v>0</v>
      </c>
      <c r="Q2754" s="34">
        <f t="shared" si="550"/>
        <v>21.077767005607349</v>
      </c>
      <c r="R2754" s="6">
        <f t="shared" si="551"/>
        <v>6.9556631118504253</v>
      </c>
      <c r="S2754" s="6">
        <f t="shared" si="552"/>
        <v>0</v>
      </c>
      <c r="T2754" s="6">
        <f t="shared" si="553"/>
        <v>22.794606602306494</v>
      </c>
      <c r="U2754" s="34">
        <f t="shared" si="554"/>
        <v>0</v>
      </c>
      <c r="V2754" s="35"/>
      <c r="W2754" s="64"/>
      <c r="X2754" s="6">
        <f t="shared" si="555"/>
        <v>0</v>
      </c>
      <c r="Y2754" s="6">
        <f t="shared" si="556"/>
        <v>21.077767005607349</v>
      </c>
      <c r="Z2754" s="6">
        <f t="shared" si="557"/>
        <v>0</v>
      </c>
      <c r="AA2754" s="6">
        <f t="shared" si="558"/>
        <v>8.6725027085495725</v>
      </c>
      <c r="AB2754" s="6">
        <f t="shared" si="559"/>
        <v>0</v>
      </c>
      <c r="AC2754" s="6">
        <f t="shared" si="560"/>
        <v>0</v>
      </c>
      <c r="AD2754" s="6">
        <f t="shared" si="561"/>
        <v>0</v>
      </c>
    </row>
    <row r="2755" spans="2:30" x14ac:dyDescent="0.3">
      <c r="B2755" s="71">
        <v>25.64656126675785</v>
      </c>
      <c r="C2755" s="71">
        <v>22.581252519486679</v>
      </c>
      <c r="P2755" s="6">
        <f t="shared" si="549"/>
        <v>0</v>
      </c>
      <c r="Q2755" s="34">
        <f t="shared" si="550"/>
        <v>25.64656126675785</v>
      </c>
      <c r="R2755" s="6">
        <f t="shared" si="551"/>
        <v>8.4633652180300913</v>
      </c>
      <c r="S2755" s="6">
        <f t="shared" si="552"/>
        <v>0</v>
      </c>
      <c r="T2755" s="6">
        <f t="shared" si="553"/>
        <v>14.117887301456587</v>
      </c>
      <c r="U2755" s="34">
        <f t="shared" si="554"/>
        <v>0</v>
      </c>
      <c r="V2755" s="35"/>
      <c r="W2755" s="64"/>
      <c r="X2755" s="6">
        <f t="shared" si="555"/>
        <v>0</v>
      </c>
      <c r="Y2755" s="6">
        <f t="shared" si="556"/>
        <v>22.581252519486679</v>
      </c>
      <c r="Z2755" s="6">
        <f t="shared" si="557"/>
        <v>0</v>
      </c>
      <c r="AA2755" s="6">
        <f t="shared" si="558"/>
        <v>0</v>
      </c>
      <c r="AB2755" s="6">
        <f t="shared" si="559"/>
        <v>3.0653087472711711</v>
      </c>
      <c r="AC2755" s="6">
        <f t="shared" si="560"/>
        <v>0</v>
      </c>
      <c r="AD2755" s="6">
        <f t="shared" si="561"/>
        <v>0</v>
      </c>
    </row>
    <row r="2756" spans="2:30" x14ac:dyDescent="0.3">
      <c r="B2756" s="71">
        <v>28.799458731985084</v>
      </c>
      <c r="C2756" s="71">
        <v>19.832844043610443</v>
      </c>
      <c r="P2756" s="6">
        <f t="shared" ref="P2756:P2819" si="562">C2756-R2756-T2756</f>
        <v>0</v>
      </c>
      <c r="Q2756" s="34">
        <f t="shared" ref="Q2756:Q2819" si="563">MIN(318,B2756)</f>
        <v>28.799458731985084</v>
      </c>
      <c r="R2756" s="6">
        <f t="shared" ref="R2756:R2819" si="564">IF(Q2756=0,0,MIN(C2756,Q2756*33%))</f>
        <v>9.5038213815550776</v>
      </c>
      <c r="S2756" s="6">
        <f t="shared" ref="S2756:S2819" si="565">MIN(B2756-Q2756,110*0.76)</f>
        <v>0</v>
      </c>
      <c r="T2756" s="6">
        <f t="shared" ref="T2756:T2819" si="566">MIN(134,C2756-R2756)</f>
        <v>10.329022662055365</v>
      </c>
      <c r="U2756" s="34">
        <f t="shared" ref="U2756:U2819" si="567">MIN(B2756-S2756-Q2756,134)</f>
        <v>0</v>
      </c>
      <c r="V2756" s="35"/>
      <c r="W2756" s="64"/>
      <c r="X2756" s="6">
        <f t="shared" ref="X2756:X2819" si="568">C2756-Y2756-AA2756-AD2756</f>
        <v>0</v>
      </c>
      <c r="Y2756" s="6">
        <f t="shared" ref="Y2756:Y2819" si="569">MIN(B2756,C2756)</f>
        <v>19.832844043610443</v>
      </c>
      <c r="Z2756" s="6">
        <f t="shared" ref="Z2756:Z2819" si="570">MIN(B2756-Y2756-AB2756,110*M$33)</f>
        <v>0</v>
      </c>
      <c r="AA2756" s="6">
        <f t="shared" ref="AA2756:AA2819" si="571">MIN(C2756-Y2756,110-Y2756)</f>
        <v>0</v>
      </c>
      <c r="AB2756" s="6">
        <f t="shared" ref="AB2756:AB2819" si="572">MIN(B2756-Y2756,120-Y2756)</f>
        <v>8.9666146883746407</v>
      </c>
      <c r="AC2756" s="6">
        <f t="shared" ref="AC2756:AC2819" si="573">B2756-Y2756-Z2756-AB2756</f>
        <v>0</v>
      </c>
      <c r="AD2756" s="6">
        <f t="shared" ref="AD2756:AD2819" si="574">C2756-Y2756-AA2756</f>
        <v>0</v>
      </c>
    </row>
    <row r="2757" spans="2:30" x14ac:dyDescent="0.3">
      <c r="B2757" s="71">
        <v>29.625402249070312</v>
      </c>
      <c r="C2757" s="71">
        <v>20.501361680254732</v>
      </c>
      <c r="P2757" s="6">
        <f t="shared" si="562"/>
        <v>0</v>
      </c>
      <c r="Q2757" s="34">
        <f t="shared" si="563"/>
        <v>29.625402249070312</v>
      </c>
      <c r="R2757" s="6">
        <f t="shared" si="564"/>
        <v>9.7763827421932028</v>
      </c>
      <c r="S2757" s="6">
        <f t="shared" si="565"/>
        <v>0</v>
      </c>
      <c r="T2757" s="6">
        <f t="shared" si="566"/>
        <v>10.724978938061529</v>
      </c>
      <c r="U2757" s="34">
        <f t="shared" si="567"/>
        <v>0</v>
      </c>
      <c r="V2757" s="35"/>
      <c r="W2757" s="64"/>
      <c r="X2757" s="6">
        <f t="shared" si="568"/>
        <v>0</v>
      </c>
      <c r="Y2757" s="6">
        <f t="shared" si="569"/>
        <v>20.501361680254732</v>
      </c>
      <c r="Z2757" s="6">
        <f t="shared" si="570"/>
        <v>0</v>
      </c>
      <c r="AA2757" s="6">
        <f t="shared" si="571"/>
        <v>0</v>
      </c>
      <c r="AB2757" s="6">
        <f t="shared" si="572"/>
        <v>9.1240405688155803</v>
      </c>
      <c r="AC2757" s="6">
        <f t="shared" si="573"/>
        <v>0</v>
      </c>
      <c r="AD2757" s="6">
        <f t="shared" si="574"/>
        <v>0</v>
      </c>
    </row>
    <row r="2758" spans="2:30" x14ac:dyDescent="0.3">
      <c r="B2758" s="71">
        <v>26.973545547779086</v>
      </c>
      <c r="C2758" s="71">
        <v>24.563316488744544</v>
      </c>
      <c r="P2758" s="6">
        <f t="shared" si="562"/>
        <v>0</v>
      </c>
      <c r="Q2758" s="34">
        <f t="shared" si="563"/>
        <v>26.973545547779086</v>
      </c>
      <c r="R2758" s="6">
        <f t="shared" si="564"/>
        <v>8.9012700307670993</v>
      </c>
      <c r="S2758" s="6">
        <f t="shared" si="565"/>
        <v>0</v>
      </c>
      <c r="T2758" s="6">
        <f t="shared" si="566"/>
        <v>15.662046457977445</v>
      </c>
      <c r="U2758" s="34">
        <f t="shared" si="567"/>
        <v>0</v>
      </c>
      <c r="V2758" s="35"/>
      <c r="W2758" s="64"/>
      <c r="X2758" s="6">
        <f t="shared" si="568"/>
        <v>0</v>
      </c>
      <c r="Y2758" s="6">
        <f t="shared" si="569"/>
        <v>24.563316488744544</v>
      </c>
      <c r="Z2758" s="6">
        <f t="shared" si="570"/>
        <v>0</v>
      </c>
      <c r="AA2758" s="6">
        <f t="shared" si="571"/>
        <v>0</v>
      </c>
      <c r="AB2758" s="6">
        <f t="shared" si="572"/>
        <v>2.4102290590345419</v>
      </c>
      <c r="AC2758" s="6">
        <f t="shared" si="573"/>
        <v>0</v>
      </c>
      <c r="AD2758" s="6">
        <f t="shared" si="574"/>
        <v>0</v>
      </c>
    </row>
    <row r="2759" spans="2:30" x14ac:dyDescent="0.3">
      <c r="B2759" s="71">
        <v>21.151436544584591</v>
      </c>
      <c r="C2759" s="71">
        <v>36.439159047700862</v>
      </c>
      <c r="P2759" s="6">
        <f t="shared" si="562"/>
        <v>0</v>
      </c>
      <c r="Q2759" s="34">
        <f t="shared" si="563"/>
        <v>21.151436544584591</v>
      </c>
      <c r="R2759" s="6">
        <f t="shared" si="564"/>
        <v>6.979974059712915</v>
      </c>
      <c r="S2759" s="6">
        <f t="shared" si="565"/>
        <v>0</v>
      </c>
      <c r="T2759" s="6">
        <f t="shared" si="566"/>
        <v>29.459184987987946</v>
      </c>
      <c r="U2759" s="34">
        <f t="shared" si="567"/>
        <v>0</v>
      </c>
      <c r="V2759" s="35"/>
      <c r="W2759" s="64"/>
      <c r="X2759" s="6">
        <f t="shared" si="568"/>
        <v>0</v>
      </c>
      <c r="Y2759" s="6">
        <f t="shared" si="569"/>
        <v>21.151436544584591</v>
      </c>
      <c r="Z2759" s="6">
        <f t="shared" si="570"/>
        <v>0</v>
      </c>
      <c r="AA2759" s="6">
        <f t="shared" si="571"/>
        <v>15.287722503116271</v>
      </c>
      <c r="AB2759" s="6">
        <f t="shared" si="572"/>
        <v>0</v>
      </c>
      <c r="AC2759" s="6">
        <f t="shared" si="573"/>
        <v>0</v>
      </c>
      <c r="AD2759" s="6">
        <f t="shared" si="574"/>
        <v>0</v>
      </c>
    </row>
    <row r="2760" spans="2:30" x14ac:dyDescent="0.3">
      <c r="B2760" s="71">
        <v>8.3781806180387637</v>
      </c>
      <c r="C2760" s="71">
        <v>1.1716629736820541</v>
      </c>
      <c r="P2760" s="6">
        <f t="shared" si="562"/>
        <v>0</v>
      </c>
      <c r="Q2760" s="34">
        <f t="shared" si="563"/>
        <v>8.3781806180387637</v>
      </c>
      <c r="R2760" s="6">
        <f t="shared" si="564"/>
        <v>1.1716629736820541</v>
      </c>
      <c r="S2760" s="6">
        <f t="shared" si="565"/>
        <v>0</v>
      </c>
      <c r="T2760" s="6">
        <f t="shared" si="566"/>
        <v>0</v>
      </c>
      <c r="U2760" s="34">
        <f t="shared" si="567"/>
        <v>0</v>
      </c>
      <c r="V2760" s="35"/>
      <c r="W2760" s="64"/>
      <c r="X2760" s="6">
        <f t="shared" si="568"/>
        <v>0</v>
      </c>
      <c r="Y2760" s="6">
        <f t="shared" si="569"/>
        <v>1.1716629736820541</v>
      </c>
      <c r="Z2760" s="6">
        <f t="shared" si="570"/>
        <v>0</v>
      </c>
      <c r="AA2760" s="6">
        <f t="shared" si="571"/>
        <v>0</v>
      </c>
      <c r="AB2760" s="6">
        <f t="shared" si="572"/>
        <v>7.2065176443567101</v>
      </c>
      <c r="AC2760" s="6">
        <f t="shared" si="573"/>
        <v>0</v>
      </c>
      <c r="AD2760" s="6">
        <f t="shared" si="574"/>
        <v>0</v>
      </c>
    </row>
    <row r="2761" spans="2:30" x14ac:dyDescent="0.3">
      <c r="B2761" s="71">
        <v>2.0913973932916585</v>
      </c>
      <c r="C2761" s="71">
        <v>1.5626017648529609</v>
      </c>
      <c r="P2761" s="6">
        <f t="shared" si="562"/>
        <v>0</v>
      </c>
      <c r="Q2761" s="34">
        <f t="shared" si="563"/>
        <v>2.0913973932916585</v>
      </c>
      <c r="R2761" s="6">
        <f t="shared" si="564"/>
        <v>0.69016113978624738</v>
      </c>
      <c r="S2761" s="6">
        <f t="shared" si="565"/>
        <v>0</v>
      </c>
      <c r="T2761" s="6">
        <f t="shared" si="566"/>
        <v>0.87244062506671349</v>
      </c>
      <c r="U2761" s="34">
        <f t="shared" si="567"/>
        <v>0</v>
      </c>
      <c r="V2761" s="35"/>
      <c r="W2761" s="64"/>
      <c r="X2761" s="6">
        <f t="shared" si="568"/>
        <v>0</v>
      </c>
      <c r="Y2761" s="6">
        <f t="shared" si="569"/>
        <v>1.5626017648529609</v>
      </c>
      <c r="Z2761" s="6">
        <f t="shared" si="570"/>
        <v>0</v>
      </c>
      <c r="AA2761" s="6">
        <f t="shared" si="571"/>
        <v>0</v>
      </c>
      <c r="AB2761" s="6">
        <f t="shared" si="572"/>
        <v>0.52879562843869765</v>
      </c>
      <c r="AC2761" s="6">
        <f t="shared" si="573"/>
        <v>0</v>
      </c>
      <c r="AD2761" s="6">
        <f t="shared" si="574"/>
        <v>0</v>
      </c>
    </row>
    <row r="2762" spans="2:30" x14ac:dyDescent="0.3">
      <c r="B2762" s="71">
        <v>0</v>
      </c>
      <c r="C2762" s="71">
        <v>2.6021414774418972</v>
      </c>
      <c r="P2762" s="6">
        <f t="shared" si="562"/>
        <v>0</v>
      </c>
      <c r="Q2762" s="34">
        <f t="shared" si="563"/>
        <v>0</v>
      </c>
      <c r="R2762" s="6">
        <f t="shared" si="564"/>
        <v>0</v>
      </c>
      <c r="S2762" s="6">
        <f t="shared" si="565"/>
        <v>0</v>
      </c>
      <c r="T2762" s="6">
        <f t="shared" si="566"/>
        <v>2.6021414774418972</v>
      </c>
      <c r="U2762" s="34">
        <f t="shared" si="567"/>
        <v>0</v>
      </c>
      <c r="V2762" s="35"/>
      <c r="W2762" s="64"/>
      <c r="X2762" s="6">
        <f t="shared" si="568"/>
        <v>0</v>
      </c>
      <c r="Y2762" s="6">
        <f t="shared" si="569"/>
        <v>0</v>
      </c>
      <c r="Z2762" s="6">
        <f t="shared" si="570"/>
        <v>0</v>
      </c>
      <c r="AA2762" s="6">
        <f t="shared" si="571"/>
        <v>2.6021414774418972</v>
      </c>
      <c r="AB2762" s="6">
        <f t="shared" si="572"/>
        <v>0</v>
      </c>
      <c r="AC2762" s="6">
        <f t="shared" si="573"/>
        <v>0</v>
      </c>
      <c r="AD2762" s="6">
        <f t="shared" si="574"/>
        <v>0</v>
      </c>
    </row>
    <row r="2763" spans="2:30" x14ac:dyDescent="0.3">
      <c r="B2763" s="71">
        <v>0</v>
      </c>
      <c r="C2763" s="71">
        <v>3.7209666983332097</v>
      </c>
      <c r="P2763" s="6">
        <f t="shared" si="562"/>
        <v>0</v>
      </c>
      <c r="Q2763" s="34">
        <f t="shared" si="563"/>
        <v>0</v>
      </c>
      <c r="R2763" s="6">
        <f t="shared" si="564"/>
        <v>0</v>
      </c>
      <c r="S2763" s="6">
        <f t="shared" si="565"/>
        <v>0</v>
      </c>
      <c r="T2763" s="6">
        <f t="shared" si="566"/>
        <v>3.7209666983332097</v>
      </c>
      <c r="U2763" s="34">
        <f t="shared" si="567"/>
        <v>0</v>
      </c>
      <c r="V2763" s="35"/>
      <c r="W2763" s="64"/>
      <c r="X2763" s="6">
        <f t="shared" si="568"/>
        <v>0</v>
      </c>
      <c r="Y2763" s="6">
        <f t="shared" si="569"/>
        <v>0</v>
      </c>
      <c r="Z2763" s="6">
        <f t="shared" si="570"/>
        <v>0</v>
      </c>
      <c r="AA2763" s="6">
        <f t="shared" si="571"/>
        <v>3.7209666983332097</v>
      </c>
      <c r="AB2763" s="6">
        <f t="shared" si="572"/>
        <v>0</v>
      </c>
      <c r="AC2763" s="6">
        <f t="shared" si="573"/>
        <v>0</v>
      </c>
      <c r="AD2763" s="6">
        <f t="shared" si="574"/>
        <v>0</v>
      </c>
    </row>
    <row r="2764" spans="2:30" x14ac:dyDescent="0.3">
      <c r="B2764" s="71">
        <v>0</v>
      </c>
      <c r="C2764" s="71">
        <v>4.6238459697881593</v>
      </c>
      <c r="P2764" s="6">
        <f t="shared" si="562"/>
        <v>0</v>
      </c>
      <c r="Q2764" s="34">
        <f t="shared" si="563"/>
        <v>0</v>
      </c>
      <c r="R2764" s="6">
        <f t="shared" si="564"/>
        <v>0</v>
      </c>
      <c r="S2764" s="6">
        <f t="shared" si="565"/>
        <v>0</v>
      </c>
      <c r="T2764" s="6">
        <f t="shared" si="566"/>
        <v>4.6238459697881593</v>
      </c>
      <c r="U2764" s="34">
        <f t="shared" si="567"/>
        <v>0</v>
      </c>
      <c r="V2764" s="35"/>
      <c r="W2764" s="64"/>
      <c r="X2764" s="6">
        <f t="shared" si="568"/>
        <v>0</v>
      </c>
      <c r="Y2764" s="6">
        <f t="shared" si="569"/>
        <v>0</v>
      </c>
      <c r="Z2764" s="6">
        <f t="shared" si="570"/>
        <v>0</v>
      </c>
      <c r="AA2764" s="6">
        <f t="shared" si="571"/>
        <v>4.6238459697881593</v>
      </c>
      <c r="AB2764" s="6">
        <f t="shared" si="572"/>
        <v>0</v>
      </c>
      <c r="AC2764" s="6">
        <f t="shared" si="573"/>
        <v>0</v>
      </c>
      <c r="AD2764" s="6">
        <f t="shared" si="574"/>
        <v>0</v>
      </c>
    </row>
    <row r="2765" spans="2:30" x14ac:dyDescent="0.3">
      <c r="B2765" s="71">
        <v>0</v>
      </c>
      <c r="C2765" s="71">
        <v>5.3624965867267953</v>
      </c>
      <c r="P2765" s="6">
        <f t="shared" si="562"/>
        <v>0</v>
      </c>
      <c r="Q2765" s="34">
        <f t="shared" si="563"/>
        <v>0</v>
      </c>
      <c r="R2765" s="6">
        <f t="shared" si="564"/>
        <v>0</v>
      </c>
      <c r="S2765" s="6">
        <f t="shared" si="565"/>
        <v>0</v>
      </c>
      <c r="T2765" s="6">
        <f t="shared" si="566"/>
        <v>5.3624965867267953</v>
      </c>
      <c r="U2765" s="34">
        <f t="shared" si="567"/>
        <v>0</v>
      </c>
      <c r="V2765" s="35"/>
      <c r="W2765" s="64"/>
      <c r="X2765" s="6">
        <f t="shared" si="568"/>
        <v>0</v>
      </c>
      <c r="Y2765" s="6">
        <f t="shared" si="569"/>
        <v>0</v>
      </c>
      <c r="Z2765" s="6">
        <f t="shared" si="570"/>
        <v>0</v>
      </c>
      <c r="AA2765" s="6">
        <f t="shared" si="571"/>
        <v>5.3624965867267953</v>
      </c>
      <c r="AB2765" s="6">
        <f t="shared" si="572"/>
        <v>0</v>
      </c>
      <c r="AC2765" s="6">
        <f t="shared" si="573"/>
        <v>0</v>
      </c>
      <c r="AD2765" s="6">
        <f t="shared" si="574"/>
        <v>0</v>
      </c>
    </row>
    <row r="2766" spans="2:30" x14ac:dyDescent="0.3">
      <c r="B2766" s="71">
        <v>0</v>
      </c>
      <c r="C2766" s="71">
        <v>5.9825744344145901</v>
      </c>
      <c r="P2766" s="6">
        <f t="shared" si="562"/>
        <v>0</v>
      </c>
      <c r="Q2766" s="34">
        <f t="shared" si="563"/>
        <v>0</v>
      </c>
      <c r="R2766" s="6">
        <f t="shared" si="564"/>
        <v>0</v>
      </c>
      <c r="S2766" s="6">
        <f t="shared" si="565"/>
        <v>0</v>
      </c>
      <c r="T2766" s="6">
        <f t="shared" si="566"/>
        <v>5.9825744344145901</v>
      </c>
      <c r="U2766" s="34">
        <f t="shared" si="567"/>
        <v>0</v>
      </c>
      <c r="V2766" s="35"/>
      <c r="W2766" s="64"/>
      <c r="X2766" s="6">
        <f t="shared" si="568"/>
        <v>0</v>
      </c>
      <c r="Y2766" s="6">
        <f t="shared" si="569"/>
        <v>0</v>
      </c>
      <c r="Z2766" s="6">
        <f t="shared" si="570"/>
        <v>0</v>
      </c>
      <c r="AA2766" s="6">
        <f t="shared" si="571"/>
        <v>5.9825744344145901</v>
      </c>
      <c r="AB2766" s="6">
        <f t="shared" si="572"/>
        <v>0</v>
      </c>
      <c r="AC2766" s="6">
        <f t="shared" si="573"/>
        <v>0</v>
      </c>
      <c r="AD2766" s="6">
        <f t="shared" si="574"/>
        <v>0</v>
      </c>
    </row>
    <row r="2767" spans="2:30" x14ac:dyDescent="0.3">
      <c r="B2767" s="71">
        <v>0</v>
      </c>
      <c r="C2767" s="71">
        <v>6.5701244917810531</v>
      </c>
      <c r="P2767" s="6">
        <f t="shared" si="562"/>
        <v>0</v>
      </c>
      <c r="Q2767" s="34">
        <f t="shared" si="563"/>
        <v>0</v>
      </c>
      <c r="R2767" s="6">
        <f t="shared" si="564"/>
        <v>0</v>
      </c>
      <c r="S2767" s="6">
        <f t="shared" si="565"/>
        <v>0</v>
      </c>
      <c r="T2767" s="6">
        <f t="shared" si="566"/>
        <v>6.5701244917810531</v>
      </c>
      <c r="U2767" s="34">
        <f t="shared" si="567"/>
        <v>0</v>
      </c>
      <c r="V2767" s="35"/>
      <c r="W2767" s="64"/>
      <c r="X2767" s="6">
        <f t="shared" si="568"/>
        <v>0</v>
      </c>
      <c r="Y2767" s="6">
        <f t="shared" si="569"/>
        <v>0</v>
      </c>
      <c r="Z2767" s="6">
        <f t="shared" si="570"/>
        <v>0</v>
      </c>
      <c r="AA2767" s="6">
        <f t="shared" si="571"/>
        <v>6.5701244917810531</v>
      </c>
      <c r="AB2767" s="6">
        <f t="shared" si="572"/>
        <v>0</v>
      </c>
      <c r="AC2767" s="6">
        <f t="shared" si="573"/>
        <v>0</v>
      </c>
      <c r="AD2767" s="6">
        <f t="shared" si="574"/>
        <v>0</v>
      </c>
    </row>
    <row r="2768" spans="2:30" x14ac:dyDescent="0.3">
      <c r="B2768" s="71">
        <v>0</v>
      </c>
      <c r="C2768" s="71">
        <v>7.2376161271542809</v>
      </c>
      <c r="P2768" s="6">
        <f t="shared" si="562"/>
        <v>0</v>
      </c>
      <c r="Q2768" s="34">
        <f t="shared" si="563"/>
        <v>0</v>
      </c>
      <c r="R2768" s="6">
        <f t="shared" si="564"/>
        <v>0</v>
      </c>
      <c r="S2768" s="6">
        <f t="shared" si="565"/>
        <v>0</v>
      </c>
      <c r="T2768" s="6">
        <f t="shared" si="566"/>
        <v>7.2376161271542809</v>
      </c>
      <c r="U2768" s="34">
        <f t="shared" si="567"/>
        <v>0</v>
      </c>
      <c r="V2768" s="35"/>
      <c r="W2768" s="64"/>
      <c r="X2768" s="6">
        <f t="shared" si="568"/>
        <v>0</v>
      </c>
      <c r="Y2768" s="6">
        <f t="shared" si="569"/>
        <v>0</v>
      </c>
      <c r="Z2768" s="6">
        <f t="shared" si="570"/>
        <v>0</v>
      </c>
      <c r="AA2768" s="6">
        <f t="shared" si="571"/>
        <v>7.2376161271542809</v>
      </c>
      <c r="AB2768" s="6">
        <f t="shared" si="572"/>
        <v>0</v>
      </c>
      <c r="AC2768" s="6">
        <f t="shared" si="573"/>
        <v>0</v>
      </c>
      <c r="AD2768" s="6">
        <f t="shared" si="574"/>
        <v>0</v>
      </c>
    </row>
    <row r="2769" spans="2:30" x14ac:dyDescent="0.3">
      <c r="B2769" s="71">
        <v>0</v>
      </c>
      <c r="C2769" s="71">
        <v>7.9016138881748681</v>
      </c>
      <c r="P2769" s="6">
        <f t="shared" si="562"/>
        <v>0</v>
      </c>
      <c r="Q2769" s="34">
        <f t="shared" si="563"/>
        <v>0</v>
      </c>
      <c r="R2769" s="6">
        <f t="shared" si="564"/>
        <v>0</v>
      </c>
      <c r="S2769" s="6">
        <f t="shared" si="565"/>
        <v>0</v>
      </c>
      <c r="T2769" s="6">
        <f t="shared" si="566"/>
        <v>7.9016138881748681</v>
      </c>
      <c r="U2769" s="34">
        <f t="shared" si="567"/>
        <v>0</v>
      </c>
      <c r="V2769" s="35"/>
      <c r="W2769" s="64"/>
      <c r="X2769" s="6">
        <f t="shared" si="568"/>
        <v>0</v>
      </c>
      <c r="Y2769" s="6">
        <f t="shared" si="569"/>
        <v>0</v>
      </c>
      <c r="Z2769" s="6">
        <f t="shared" si="570"/>
        <v>0</v>
      </c>
      <c r="AA2769" s="6">
        <f t="shared" si="571"/>
        <v>7.9016138881748681</v>
      </c>
      <c r="AB2769" s="6">
        <f t="shared" si="572"/>
        <v>0</v>
      </c>
      <c r="AC2769" s="6">
        <f t="shared" si="573"/>
        <v>0</v>
      </c>
      <c r="AD2769" s="6">
        <f t="shared" si="574"/>
        <v>0</v>
      </c>
    </row>
    <row r="2770" spans="2:30" x14ac:dyDescent="0.3">
      <c r="B2770" s="71">
        <v>0</v>
      </c>
      <c r="C2770" s="71">
        <v>8.5486078672780934</v>
      </c>
      <c r="P2770" s="6">
        <f t="shared" si="562"/>
        <v>0</v>
      </c>
      <c r="Q2770" s="34">
        <f t="shared" si="563"/>
        <v>0</v>
      </c>
      <c r="R2770" s="6">
        <f t="shared" si="564"/>
        <v>0</v>
      </c>
      <c r="S2770" s="6">
        <f t="shared" si="565"/>
        <v>0</v>
      </c>
      <c r="T2770" s="6">
        <f t="shared" si="566"/>
        <v>8.5486078672780934</v>
      </c>
      <c r="U2770" s="34">
        <f t="shared" si="567"/>
        <v>0</v>
      </c>
      <c r="V2770" s="35"/>
      <c r="W2770" s="64"/>
      <c r="X2770" s="6">
        <f t="shared" si="568"/>
        <v>0</v>
      </c>
      <c r="Y2770" s="6">
        <f t="shared" si="569"/>
        <v>0</v>
      </c>
      <c r="Z2770" s="6">
        <f t="shared" si="570"/>
        <v>0</v>
      </c>
      <c r="AA2770" s="6">
        <f t="shared" si="571"/>
        <v>8.5486078672780934</v>
      </c>
      <c r="AB2770" s="6">
        <f t="shared" si="572"/>
        <v>0</v>
      </c>
      <c r="AC2770" s="6">
        <f t="shared" si="573"/>
        <v>0</v>
      </c>
      <c r="AD2770" s="6">
        <f t="shared" si="574"/>
        <v>0</v>
      </c>
    </row>
    <row r="2771" spans="2:30" x14ac:dyDescent="0.3">
      <c r="B2771" s="71">
        <v>0</v>
      </c>
      <c r="C2771" s="71">
        <v>4.0410530090396932</v>
      </c>
      <c r="P2771" s="6">
        <f t="shared" si="562"/>
        <v>0</v>
      </c>
      <c r="Q2771" s="34">
        <f t="shared" si="563"/>
        <v>0</v>
      </c>
      <c r="R2771" s="6">
        <f t="shared" si="564"/>
        <v>0</v>
      </c>
      <c r="S2771" s="6">
        <f t="shared" si="565"/>
        <v>0</v>
      </c>
      <c r="T2771" s="6">
        <f t="shared" si="566"/>
        <v>4.0410530090396932</v>
      </c>
      <c r="U2771" s="34">
        <f t="shared" si="567"/>
        <v>0</v>
      </c>
      <c r="V2771" s="35"/>
      <c r="W2771" s="64"/>
      <c r="X2771" s="6">
        <f t="shared" si="568"/>
        <v>0</v>
      </c>
      <c r="Y2771" s="6">
        <f t="shared" si="569"/>
        <v>0</v>
      </c>
      <c r="Z2771" s="6">
        <f t="shared" si="570"/>
        <v>0</v>
      </c>
      <c r="AA2771" s="6">
        <f t="shared" si="571"/>
        <v>4.0410530090396932</v>
      </c>
      <c r="AB2771" s="6">
        <f t="shared" si="572"/>
        <v>0</v>
      </c>
      <c r="AC2771" s="6">
        <f t="shared" si="573"/>
        <v>0</v>
      </c>
      <c r="AD2771" s="6">
        <f t="shared" si="574"/>
        <v>0</v>
      </c>
    </row>
    <row r="2772" spans="2:30" x14ac:dyDescent="0.3">
      <c r="B2772" s="71">
        <v>0</v>
      </c>
      <c r="C2772" s="71">
        <v>3.1407320384167465</v>
      </c>
      <c r="P2772" s="6">
        <f t="shared" si="562"/>
        <v>0</v>
      </c>
      <c r="Q2772" s="34">
        <f t="shared" si="563"/>
        <v>0</v>
      </c>
      <c r="R2772" s="6">
        <f t="shared" si="564"/>
        <v>0</v>
      </c>
      <c r="S2772" s="6">
        <f t="shared" si="565"/>
        <v>0</v>
      </c>
      <c r="T2772" s="6">
        <f t="shared" si="566"/>
        <v>3.1407320384167465</v>
      </c>
      <c r="U2772" s="34">
        <f t="shared" si="567"/>
        <v>0</v>
      </c>
      <c r="V2772" s="35"/>
      <c r="W2772" s="64"/>
      <c r="X2772" s="6">
        <f t="shared" si="568"/>
        <v>0</v>
      </c>
      <c r="Y2772" s="6">
        <f t="shared" si="569"/>
        <v>0</v>
      </c>
      <c r="Z2772" s="6">
        <f t="shared" si="570"/>
        <v>0</v>
      </c>
      <c r="AA2772" s="6">
        <f t="shared" si="571"/>
        <v>3.1407320384167465</v>
      </c>
      <c r="AB2772" s="6">
        <f t="shared" si="572"/>
        <v>0</v>
      </c>
      <c r="AC2772" s="6">
        <f t="shared" si="573"/>
        <v>0</v>
      </c>
      <c r="AD2772" s="6">
        <f t="shared" si="574"/>
        <v>0</v>
      </c>
    </row>
    <row r="2773" spans="2:30" x14ac:dyDescent="0.3">
      <c r="B2773" s="71">
        <v>0.58084301924309389</v>
      </c>
      <c r="C2773" s="71">
        <v>96.757892645248091</v>
      </c>
      <c r="P2773" s="6">
        <f t="shared" si="562"/>
        <v>0</v>
      </c>
      <c r="Q2773" s="34">
        <f t="shared" si="563"/>
        <v>0.58084301924309389</v>
      </c>
      <c r="R2773" s="6">
        <f t="shared" si="564"/>
        <v>0.19167819635022099</v>
      </c>
      <c r="S2773" s="6">
        <f t="shared" si="565"/>
        <v>0</v>
      </c>
      <c r="T2773" s="6">
        <f t="shared" si="566"/>
        <v>96.566214448897867</v>
      </c>
      <c r="U2773" s="34">
        <f t="shared" si="567"/>
        <v>0</v>
      </c>
      <c r="V2773" s="35"/>
      <c r="W2773" s="64"/>
      <c r="X2773" s="6">
        <f t="shared" si="568"/>
        <v>0</v>
      </c>
      <c r="Y2773" s="6">
        <f t="shared" si="569"/>
        <v>0.58084301924309389</v>
      </c>
      <c r="Z2773" s="6">
        <f t="shared" si="570"/>
        <v>0</v>
      </c>
      <c r="AA2773" s="6">
        <f t="shared" si="571"/>
        <v>96.177049626005001</v>
      </c>
      <c r="AB2773" s="6">
        <f t="shared" si="572"/>
        <v>0</v>
      </c>
      <c r="AC2773" s="6">
        <f t="shared" si="573"/>
        <v>0</v>
      </c>
      <c r="AD2773" s="6">
        <f t="shared" si="574"/>
        <v>0</v>
      </c>
    </row>
    <row r="2774" spans="2:30" x14ac:dyDescent="0.3">
      <c r="B2774" s="71">
        <v>1.5117005534283237</v>
      </c>
      <c r="C2774" s="71">
        <v>74.428951612654117</v>
      </c>
      <c r="P2774" s="6">
        <f t="shared" si="562"/>
        <v>0</v>
      </c>
      <c r="Q2774" s="34">
        <f t="shared" si="563"/>
        <v>1.5117005534283237</v>
      </c>
      <c r="R2774" s="6">
        <f t="shared" si="564"/>
        <v>0.49886118263134682</v>
      </c>
      <c r="S2774" s="6">
        <f t="shared" si="565"/>
        <v>0</v>
      </c>
      <c r="T2774" s="6">
        <f t="shared" si="566"/>
        <v>73.930090430022773</v>
      </c>
      <c r="U2774" s="34">
        <f t="shared" si="567"/>
        <v>0</v>
      </c>
      <c r="V2774" s="35"/>
      <c r="W2774" s="64"/>
      <c r="X2774" s="6">
        <f t="shared" si="568"/>
        <v>0</v>
      </c>
      <c r="Y2774" s="6">
        <f t="shared" si="569"/>
        <v>1.5117005534283237</v>
      </c>
      <c r="Z2774" s="6">
        <f t="shared" si="570"/>
        <v>0</v>
      </c>
      <c r="AA2774" s="6">
        <f t="shared" si="571"/>
        <v>72.917251059225791</v>
      </c>
      <c r="AB2774" s="6">
        <f t="shared" si="572"/>
        <v>0</v>
      </c>
      <c r="AC2774" s="6">
        <f t="shared" si="573"/>
        <v>0</v>
      </c>
      <c r="AD2774" s="6">
        <f t="shared" si="574"/>
        <v>0</v>
      </c>
    </row>
    <row r="2775" spans="2:30" x14ac:dyDescent="0.3">
      <c r="B2775" s="71">
        <v>4.8682282202489606</v>
      </c>
      <c r="C2775" s="71">
        <v>57.960508394732493</v>
      </c>
      <c r="P2775" s="6">
        <f t="shared" si="562"/>
        <v>0</v>
      </c>
      <c r="Q2775" s="34">
        <f t="shared" si="563"/>
        <v>4.8682282202489606</v>
      </c>
      <c r="R2775" s="6">
        <f t="shared" si="564"/>
        <v>1.6065153126821572</v>
      </c>
      <c r="S2775" s="6">
        <f t="shared" si="565"/>
        <v>0</v>
      </c>
      <c r="T2775" s="6">
        <f t="shared" si="566"/>
        <v>56.353993082050337</v>
      </c>
      <c r="U2775" s="34">
        <f t="shared" si="567"/>
        <v>0</v>
      </c>
      <c r="V2775" s="35"/>
      <c r="W2775" s="64"/>
      <c r="X2775" s="6">
        <f t="shared" si="568"/>
        <v>0</v>
      </c>
      <c r="Y2775" s="6">
        <f t="shared" si="569"/>
        <v>4.8682282202489606</v>
      </c>
      <c r="Z2775" s="6">
        <f t="shared" si="570"/>
        <v>0</v>
      </c>
      <c r="AA2775" s="6">
        <f t="shared" si="571"/>
        <v>53.092280174483534</v>
      </c>
      <c r="AB2775" s="6">
        <f t="shared" si="572"/>
        <v>0</v>
      </c>
      <c r="AC2775" s="6">
        <f t="shared" si="573"/>
        <v>0</v>
      </c>
      <c r="AD2775" s="6">
        <f t="shared" si="574"/>
        <v>0</v>
      </c>
    </row>
    <row r="2776" spans="2:30" x14ac:dyDescent="0.3">
      <c r="B2776" s="71">
        <v>10.005001015456969</v>
      </c>
      <c r="C2776" s="71">
        <v>47.186951060508378</v>
      </c>
      <c r="P2776" s="6">
        <f t="shared" si="562"/>
        <v>0</v>
      </c>
      <c r="Q2776" s="34">
        <f t="shared" si="563"/>
        <v>10.005001015456969</v>
      </c>
      <c r="R2776" s="6">
        <f t="shared" si="564"/>
        <v>3.3016503351008</v>
      </c>
      <c r="S2776" s="6">
        <f t="shared" si="565"/>
        <v>0</v>
      </c>
      <c r="T2776" s="6">
        <f t="shared" si="566"/>
        <v>43.885300725407575</v>
      </c>
      <c r="U2776" s="34">
        <f t="shared" si="567"/>
        <v>0</v>
      </c>
      <c r="V2776" s="35"/>
      <c r="W2776" s="64"/>
      <c r="X2776" s="6">
        <f t="shared" si="568"/>
        <v>0</v>
      </c>
      <c r="Y2776" s="6">
        <f t="shared" si="569"/>
        <v>10.005001015456969</v>
      </c>
      <c r="Z2776" s="6">
        <f t="shared" si="570"/>
        <v>0</v>
      </c>
      <c r="AA2776" s="6">
        <f t="shared" si="571"/>
        <v>37.181950045051408</v>
      </c>
      <c r="AB2776" s="6">
        <f t="shared" si="572"/>
        <v>0</v>
      </c>
      <c r="AC2776" s="6">
        <f t="shared" si="573"/>
        <v>0</v>
      </c>
      <c r="AD2776" s="6">
        <f t="shared" si="574"/>
        <v>0</v>
      </c>
    </row>
    <row r="2777" spans="2:30" x14ac:dyDescent="0.3">
      <c r="B2777" s="71">
        <v>13.391753450532917</v>
      </c>
      <c r="C2777" s="71">
        <v>39.194771505012547</v>
      </c>
      <c r="P2777" s="6">
        <f t="shared" si="562"/>
        <v>0</v>
      </c>
      <c r="Q2777" s="34">
        <f t="shared" si="563"/>
        <v>13.391753450532917</v>
      </c>
      <c r="R2777" s="6">
        <f t="shared" si="564"/>
        <v>4.4192786386758627</v>
      </c>
      <c r="S2777" s="6">
        <f t="shared" si="565"/>
        <v>0</v>
      </c>
      <c r="T2777" s="6">
        <f t="shared" si="566"/>
        <v>34.775492866336684</v>
      </c>
      <c r="U2777" s="34">
        <f t="shared" si="567"/>
        <v>0</v>
      </c>
      <c r="V2777" s="35"/>
      <c r="W2777" s="64"/>
      <c r="X2777" s="6">
        <f t="shared" si="568"/>
        <v>0</v>
      </c>
      <c r="Y2777" s="6">
        <f t="shared" si="569"/>
        <v>13.391753450532917</v>
      </c>
      <c r="Z2777" s="6">
        <f t="shared" si="570"/>
        <v>0</v>
      </c>
      <c r="AA2777" s="6">
        <f t="shared" si="571"/>
        <v>25.803018054479629</v>
      </c>
      <c r="AB2777" s="6">
        <f t="shared" si="572"/>
        <v>0</v>
      </c>
      <c r="AC2777" s="6">
        <f t="shared" si="573"/>
        <v>0</v>
      </c>
      <c r="AD2777" s="6">
        <f t="shared" si="574"/>
        <v>0</v>
      </c>
    </row>
    <row r="2778" spans="2:30" x14ac:dyDescent="0.3">
      <c r="B2778" s="71">
        <v>17.342094896394578</v>
      </c>
      <c r="C2778" s="71">
        <v>39.467802556116794</v>
      </c>
      <c r="P2778" s="6">
        <f t="shared" si="562"/>
        <v>0</v>
      </c>
      <c r="Q2778" s="34">
        <f t="shared" si="563"/>
        <v>17.342094896394578</v>
      </c>
      <c r="R2778" s="6">
        <f t="shared" si="564"/>
        <v>5.7228913158102106</v>
      </c>
      <c r="S2778" s="6">
        <f t="shared" si="565"/>
        <v>0</v>
      </c>
      <c r="T2778" s="6">
        <f t="shared" si="566"/>
        <v>33.744911240306585</v>
      </c>
      <c r="U2778" s="34">
        <f t="shared" si="567"/>
        <v>0</v>
      </c>
      <c r="V2778" s="35"/>
      <c r="W2778" s="64"/>
      <c r="X2778" s="6">
        <f t="shared" si="568"/>
        <v>0</v>
      </c>
      <c r="Y2778" s="6">
        <f t="shared" si="569"/>
        <v>17.342094896394578</v>
      </c>
      <c r="Z2778" s="6">
        <f t="shared" si="570"/>
        <v>0</v>
      </c>
      <c r="AA2778" s="6">
        <f t="shared" si="571"/>
        <v>22.125707659722217</v>
      </c>
      <c r="AB2778" s="6">
        <f t="shared" si="572"/>
        <v>0</v>
      </c>
      <c r="AC2778" s="6">
        <f t="shared" si="573"/>
        <v>0</v>
      </c>
      <c r="AD2778" s="6">
        <f t="shared" si="574"/>
        <v>0</v>
      </c>
    </row>
    <row r="2779" spans="2:30" x14ac:dyDescent="0.3">
      <c r="B2779" s="71">
        <v>24.464150254136481</v>
      </c>
      <c r="C2779" s="71">
        <v>32.011873555965678</v>
      </c>
      <c r="P2779" s="6">
        <f t="shared" si="562"/>
        <v>0</v>
      </c>
      <c r="Q2779" s="34">
        <f t="shared" si="563"/>
        <v>24.464150254136481</v>
      </c>
      <c r="R2779" s="6">
        <f t="shared" si="564"/>
        <v>8.0731695838650399</v>
      </c>
      <c r="S2779" s="6">
        <f t="shared" si="565"/>
        <v>0</v>
      </c>
      <c r="T2779" s="6">
        <f t="shared" si="566"/>
        <v>23.93870397210064</v>
      </c>
      <c r="U2779" s="34">
        <f t="shared" si="567"/>
        <v>0</v>
      </c>
      <c r="V2779" s="35"/>
      <c r="W2779" s="64"/>
      <c r="X2779" s="6">
        <f t="shared" si="568"/>
        <v>0</v>
      </c>
      <c r="Y2779" s="6">
        <f t="shared" si="569"/>
        <v>24.464150254136481</v>
      </c>
      <c r="Z2779" s="6">
        <f t="shared" si="570"/>
        <v>0</v>
      </c>
      <c r="AA2779" s="6">
        <f t="shared" si="571"/>
        <v>7.5477233018291976</v>
      </c>
      <c r="AB2779" s="6">
        <f t="shared" si="572"/>
        <v>0</v>
      </c>
      <c r="AC2779" s="6">
        <f t="shared" si="573"/>
        <v>0</v>
      </c>
      <c r="AD2779" s="6">
        <f t="shared" si="574"/>
        <v>0</v>
      </c>
    </row>
    <row r="2780" spans="2:30" x14ac:dyDescent="0.3">
      <c r="B2780" s="71">
        <v>21.359847414757894</v>
      </c>
      <c r="C2780" s="71">
        <v>31.89225705693509</v>
      </c>
      <c r="P2780" s="6">
        <f t="shared" si="562"/>
        <v>0</v>
      </c>
      <c r="Q2780" s="34">
        <f t="shared" si="563"/>
        <v>21.359847414757894</v>
      </c>
      <c r="R2780" s="6">
        <f t="shared" si="564"/>
        <v>7.048749646870105</v>
      </c>
      <c r="S2780" s="6">
        <f t="shared" si="565"/>
        <v>0</v>
      </c>
      <c r="T2780" s="6">
        <f t="shared" si="566"/>
        <v>24.843507410064987</v>
      </c>
      <c r="U2780" s="34">
        <f t="shared" si="567"/>
        <v>0</v>
      </c>
      <c r="V2780" s="35"/>
      <c r="W2780" s="64"/>
      <c r="X2780" s="6">
        <f t="shared" si="568"/>
        <v>0</v>
      </c>
      <c r="Y2780" s="6">
        <f t="shared" si="569"/>
        <v>21.359847414757894</v>
      </c>
      <c r="Z2780" s="6">
        <f t="shared" si="570"/>
        <v>0</v>
      </c>
      <c r="AA2780" s="6">
        <f t="shared" si="571"/>
        <v>10.532409642177196</v>
      </c>
      <c r="AB2780" s="6">
        <f t="shared" si="572"/>
        <v>0</v>
      </c>
      <c r="AC2780" s="6">
        <f t="shared" si="573"/>
        <v>0</v>
      </c>
      <c r="AD2780" s="6">
        <f t="shared" si="574"/>
        <v>0</v>
      </c>
    </row>
    <row r="2781" spans="2:30" x14ac:dyDescent="0.3">
      <c r="B2781" s="71">
        <v>20.196425742639747</v>
      </c>
      <c r="C2781" s="71">
        <v>38.080886616213782</v>
      </c>
      <c r="P2781" s="6">
        <f t="shared" si="562"/>
        <v>0</v>
      </c>
      <c r="Q2781" s="34">
        <f t="shared" si="563"/>
        <v>20.196425742639747</v>
      </c>
      <c r="R2781" s="6">
        <f t="shared" si="564"/>
        <v>6.6648204950711163</v>
      </c>
      <c r="S2781" s="6">
        <f t="shared" si="565"/>
        <v>0</v>
      </c>
      <c r="T2781" s="6">
        <f t="shared" si="566"/>
        <v>31.416066121142666</v>
      </c>
      <c r="U2781" s="34">
        <f t="shared" si="567"/>
        <v>0</v>
      </c>
      <c r="V2781" s="35"/>
      <c r="W2781" s="64"/>
      <c r="X2781" s="6">
        <f t="shared" si="568"/>
        <v>0</v>
      </c>
      <c r="Y2781" s="6">
        <f t="shared" si="569"/>
        <v>20.196425742639747</v>
      </c>
      <c r="Z2781" s="6">
        <f t="shared" si="570"/>
        <v>0</v>
      </c>
      <c r="AA2781" s="6">
        <f t="shared" si="571"/>
        <v>17.884460873574035</v>
      </c>
      <c r="AB2781" s="6">
        <f t="shared" si="572"/>
        <v>0</v>
      </c>
      <c r="AC2781" s="6">
        <f t="shared" si="573"/>
        <v>0</v>
      </c>
      <c r="AD2781" s="6">
        <f t="shared" si="574"/>
        <v>0</v>
      </c>
    </row>
    <row r="2782" spans="2:30" x14ac:dyDescent="0.3">
      <c r="B2782" s="71">
        <v>20.390412842512859</v>
      </c>
      <c r="C2782" s="71">
        <v>45.36637367876498</v>
      </c>
      <c r="P2782" s="6">
        <f t="shared" si="562"/>
        <v>0</v>
      </c>
      <c r="Q2782" s="34">
        <f t="shared" si="563"/>
        <v>20.390412842512859</v>
      </c>
      <c r="R2782" s="6">
        <f t="shared" si="564"/>
        <v>6.7288362380292437</v>
      </c>
      <c r="S2782" s="6">
        <f t="shared" si="565"/>
        <v>0</v>
      </c>
      <c r="T2782" s="6">
        <f t="shared" si="566"/>
        <v>38.637537440735734</v>
      </c>
      <c r="U2782" s="34">
        <f t="shared" si="567"/>
        <v>0</v>
      </c>
      <c r="V2782" s="35"/>
      <c r="W2782" s="64"/>
      <c r="X2782" s="6">
        <f t="shared" si="568"/>
        <v>0</v>
      </c>
      <c r="Y2782" s="6">
        <f t="shared" si="569"/>
        <v>20.390412842512859</v>
      </c>
      <c r="Z2782" s="6">
        <f t="shared" si="570"/>
        <v>0</v>
      </c>
      <c r="AA2782" s="6">
        <f t="shared" si="571"/>
        <v>24.975960836252121</v>
      </c>
      <c r="AB2782" s="6">
        <f t="shared" si="572"/>
        <v>0</v>
      </c>
      <c r="AC2782" s="6">
        <f t="shared" si="573"/>
        <v>0</v>
      </c>
      <c r="AD2782" s="6">
        <f t="shared" si="574"/>
        <v>0</v>
      </c>
    </row>
    <row r="2783" spans="2:30" x14ac:dyDescent="0.3">
      <c r="B2783" s="71">
        <v>18.401909799178931</v>
      </c>
      <c r="C2783" s="71">
        <v>55.942600952831391</v>
      </c>
      <c r="P2783" s="6">
        <f t="shared" si="562"/>
        <v>0</v>
      </c>
      <c r="Q2783" s="34">
        <f t="shared" si="563"/>
        <v>18.401909799178931</v>
      </c>
      <c r="R2783" s="6">
        <f t="shared" si="564"/>
        <v>6.0726302337290479</v>
      </c>
      <c r="S2783" s="6">
        <f t="shared" si="565"/>
        <v>0</v>
      </c>
      <c r="T2783" s="6">
        <f t="shared" si="566"/>
        <v>49.869970719102341</v>
      </c>
      <c r="U2783" s="34">
        <f t="shared" si="567"/>
        <v>0</v>
      </c>
      <c r="V2783" s="35"/>
      <c r="W2783" s="64"/>
      <c r="X2783" s="6">
        <f t="shared" si="568"/>
        <v>0</v>
      </c>
      <c r="Y2783" s="6">
        <f t="shared" si="569"/>
        <v>18.401909799178931</v>
      </c>
      <c r="Z2783" s="6">
        <f t="shared" si="570"/>
        <v>0</v>
      </c>
      <c r="AA2783" s="6">
        <f t="shared" si="571"/>
        <v>37.54069115365246</v>
      </c>
      <c r="AB2783" s="6">
        <f t="shared" si="572"/>
        <v>0</v>
      </c>
      <c r="AC2783" s="6">
        <f t="shared" si="573"/>
        <v>0</v>
      </c>
      <c r="AD2783" s="6">
        <f t="shared" si="574"/>
        <v>0</v>
      </c>
    </row>
    <row r="2784" spans="2:30" x14ac:dyDescent="0.3">
      <c r="B2784" s="71">
        <v>7.1428301943738779</v>
      </c>
      <c r="C2784" s="71">
        <v>1.3242676571104139</v>
      </c>
      <c r="P2784" s="6">
        <f t="shared" si="562"/>
        <v>0</v>
      </c>
      <c r="Q2784" s="34">
        <f t="shared" si="563"/>
        <v>7.1428301943738779</v>
      </c>
      <c r="R2784" s="6">
        <f t="shared" si="564"/>
        <v>1.3242676571104139</v>
      </c>
      <c r="S2784" s="6">
        <f t="shared" si="565"/>
        <v>0</v>
      </c>
      <c r="T2784" s="6">
        <f t="shared" si="566"/>
        <v>0</v>
      </c>
      <c r="U2784" s="34">
        <f t="shared" si="567"/>
        <v>0</v>
      </c>
      <c r="V2784" s="35"/>
      <c r="W2784" s="64"/>
      <c r="X2784" s="6">
        <f t="shared" si="568"/>
        <v>0</v>
      </c>
      <c r="Y2784" s="6">
        <f t="shared" si="569"/>
        <v>1.3242676571104139</v>
      </c>
      <c r="Z2784" s="6">
        <f t="shared" si="570"/>
        <v>0</v>
      </c>
      <c r="AA2784" s="6">
        <f t="shared" si="571"/>
        <v>0</v>
      </c>
      <c r="AB2784" s="6">
        <f t="shared" si="572"/>
        <v>5.818562537263464</v>
      </c>
      <c r="AC2784" s="6">
        <f t="shared" si="573"/>
        <v>0</v>
      </c>
      <c r="AD2784" s="6">
        <f t="shared" si="574"/>
        <v>0</v>
      </c>
    </row>
    <row r="2785" spans="2:30" x14ac:dyDescent="0.3">
      <c r="B2785" s="71">
        <v>1.9352635342860633</v>
      </c>
      <c r="C2785" s="71">
        <v>1.6737313275916719</v>
      </c>
      <c r="P2785" s="6">
        <f t="shared" si="562"/>
        <v>0</v>
      </c>
      <c r="Q2785" s="34">
        <f t="shared" si="563"/>
        <v>1.9352635342860633</v>
      </c>
      <c r="R2785" s="6">
        <f t="shared" si="564"/>
        <v>0.63863696631440092</v>
      </c>
      <c r="S2785" s="6">
        <f t="shared" si="565"/>
        <v>0</v>
      </c>
      <c r="T2785" s="6">
        <f t="shared" si="566"/>
        <v>1.0350943612772709</v>
      </c>
      <c r="U2785" s="34">
        <f t="shared" si="567"/>
        <v>0</v>
      </c>
      <c r="V2785" s="35"/>
      <c r="W2785" s="64"/>
      <c r="X2785" s="6">
        <f t="shared" si="568"/>
        <v>0</v>
      </c>
      <c r="Y2785" s="6">
        <f t="shared" si="569"/>
        <v>1.6737313275916719</v>
      </c>
      <c r="Z2785" s="6">
        <f t="shared" si="570"/>
        <v>0</v>
      </c>
      <c r="AA2785" s="6">
        <f t="shared" si="571"/>
        <v>0</v>
      </c>
      <c r="AB2785" s="6">
        <f t="shared" si="572"/>
        <v>0.26153220669439148</v>
      </c>
      <c r="AC2785" s="6">
        <f t="shared" si="573"/>
        <v>0</v>
      </c>
      <c r="AD2785" s="6">
        <f t="shared" si="574"/>
        <v>0</v>
      </c>
    </row>
    <row r="2786" spans="2:30" x14ac:dyDescent="0.3">
      <c r="B2786" s="71">
        <v>0</v>
      </c>
      <c r="C2786" s="71">
        <v>2.8641486879807334</v>
      </c>
      <c r="P2786" s="6">
        <f t="shared" si="562"/>
        <v>0</v>
      </c>
      <c r="Q2786" s="34">
        <f t="shared" si="563"/>
        <v>0</v>
      </c>
      <c r="R2786" s="6">
        <f t="shared" si="564"/>
        <v>0</v>
      </c>
      <c r="S2786" s="6">
        <f t="shared" si="565"/>
        <v>0</v>
      </c>
      <c r="T2786" s="6">
        <f t="shared" si="566"/>
        <v>2.8641486879807334</v>
      </c>
      <c r="U2786" s="34">
        <f t="shared" si="567"/>
        <v>0</v>
      </c>
      <c r="V2786" s="35"/>
      <c r="W2786" s="64"/>
      <c r="X2786" s="6">
        <f t="shared" si="568"/>
        <v>0</v>
      </c>
      <c r="Y2786" s="6">
        <f t="shared" si="569"/>
        <v>0</v>
      </c>
      <c r="Z2786" s="6">
        <f t="shared" si="570"/>
        <v>0</v>
      </c>
      <c r="AA2786" s="6">
        <f t="shared" si="571"/>
        <v>2.8641486879807334</v>
      </c>
      <c r="AB2786" s="6">
        <f t="shared" si="572"/>
        <v>0</v>
      </c>
      <c r="AC2786" s="6">
        <f t="shared" si="573"/>
        <v>0</v>
      </c>
      <c r="AD2786" s="6">
        <f t="shared" si="574"/>
        <v>0</v>
      </c>
    </row>
    <row r="2787" spans="2:30" x14ac:dyDescent="0.3">
      <c r="B2787" s="71">
        <v>0</v>
      </c>
      <c r="C2787" s="71">
        <v>3.7982917444148567</v>
      </c>
      <c r="P2787" s="6">
        <f t="shared" si="562"/>
        <v>0</v>
      </c>
      <c r="Q2787" s="34">
        <f t="shared" si="563"/>
        <v>0</v>
      </c>
      <c r="R2787" s="6">
        <f t="shared" si="564"/>
        <v>0</v>
      </c>
      <c r="S2787" s="6">
        <f t="shared" si="565"/>
        <v>0</v>
      </c>
      <c r="T2787" s="6">
        <f t="shared" si="566"/>
        <v>3.7982917444148567</v>
      </c>
      <c r="U2787" s="34">
        <f t="shared" si="567"/>
        <v>0</v>
      </c>
      <c r="V2787" s="35"/>
      <c r="W2787" s="64"/>
      <c r="X2787" s="6">
        <f t="shared" si="568"/>
        <v>0</v>
      </c>
      <c r="Y2787" s="6">
        <f t="shared" si="569"/>
        <v>0</v>
      </c>
      <c r="Z2787" s="6">
        <f t="shared" si="570"/>
        <v>0</v>
      </c>
      <c r="AA2787" s="6">
        <f t="shared" si="571"/>
        <v>3.7982917444148567</v>
      </c>
      <c r="AB2787" s="6">
        <f t="shared" si="572"/>
        <v>0</v>
      </c>
      <c r="AC2787" s="6">
        <f t="shared" si="573"/>
        <v>0</v>
      </c>
      <c r="AD2787" s="6">
        <f t="shared" si="574"/>
        <v>0</v>
      </c>
    </row>
    <row r="2788" spans="2:30" x14ac:dyDescent="0.3">
      <c r="B2788" s="71">
        <v>0</v>
      </c>
      <c r="C2788" s="71">
        <v>4.5344788313597588</v>
      </c>
      <c r="P2788" s="6">
        <f t="shared" si="562"/>
        <v>0</v>
      </c>
      <c r="Q2788" s="34">
        <f t="shared" si="563"/>
        <v>0</v>
      </c>
      <c r="R2788" s="6">
        <f t="shared" si="564"/>
        <v>0</v>
      </c>
      <c r="S2788" s="6">
        <f t="shared" si="565"/>
        <v>0</v>
      </c>
      <c r="T2788" s="6">
        <f t="shared" si="566"/>
        <v>4.5344788313597588</v>
      </c>
      <c r="U2788" s="34">
        <f t="shared" si="567"/>
        <v>0</v>
      </c>
      <c r="V2788" s="35"/>
      <c r="W2788" s="64"/>
      <c r="X2788" s="6">
        <f t="shared" si="568"/>
        <v>0</v>
      </c>
      <c r="Y2788" s="6">
        <f t="shared" si="569"/>
        <v>0</v>
      </c>
      <c r="Z2788" s="6">
        <f t="shared" si="570"/>
        <v>0</v>
      </c>
      <c r="AA2788" s="6">
        <f t="shared" si="571"/>
        <v>4.5344788313597588</v>
      </c>
      <c r="AB2788" s="6">
        <f t="shared" si="572"/>
        <v>0</v>
      </c>
      <c r="AC2788" s="6">
        <f t="shared" si="573"/>
        <v>0</v>
      </c>
      <c r="AD2788" s="6">
        <f t="shared" si="574"/>
        <v>0</v>
      </c>
    </row>
    <row r="2789" spans="2:30" x14ac:dyDescent="0.3">
      <c r="B2789" s="71">
        <v>0</v>
      </c>
      <c r="C2789" s="71">
        <v>5.1097156020755703</v>
      </c>
      <c r="P2789" s="6">
        <f t="shared" si="562"/>
        <v>0</v>
      </c>
      <c r="Q2789" s="34">
        <f t="shared" si="563"/>
        <v>0</v>
      </c>
      <c r="R2789" s="6">
        <f t="shared" si="564"/>
        <v>0</v>
      </c>
      <c r="S2789" s="6">
        <f t="shared" si="565"/>
        <v>0</v>
      </c>
      <c r="T2789" s="6">
        <f t="shared" si="566"/>
        <v>5.1097156020755703</v>
      </c>
      <c r="U2789" s="34">
        <f t="shared" si="567"/>
        <v>0</v>
      </c>
      <c r="V2789" s="35"/>
      <c r="W2789" s="64"/>
      <c r="X2789" s="6">
        <f t="shared" si="568"/>
        <v>0</v>
      </c>
      <c r="Y2789" s="6">
        <f t="shared" si="569"/>
        <v>0</v>
      </c>
      <c r="Z2789" s="6">
        <f t="shared" si="570"/>
        <v>0</v>
      </c>
      <c r="AA2789" s="6">
        <f t="shared" si="571"/>
        <v>5.1097156020755703</v>
      </c>
      <c r="AB2789" s="6">
        <f t="shared" si="572"/>
        <v>0</v>
      </c>
      <c r="AC2789" s="6">
        <f t="shared" si="573"/>
        <v>0</v>
      </c>
      <c r="AD2789" s="6">
        <f t="shared" si="574"/>
        <v>0</v>
      </c>
    </row>
    <row r="2790" spans="2:30" x14ac:dyDescent="0.3">
      <c r="B2790" s="71">
        <v>0</v>
      </c>
      <c r="C2790" s="71">
        <v>5.5905993855984848</v>
      </c>
      <c r="P2790" s="6">
        <f t="shared" si="562"/>
        <v>0</v>
      </c>
      <c r="Q2790" s="34">
        <f t="shared" si="563"/>
        <v>0</v>
      </c>
      <c r="R2790" s="6">
        <f t="shared" si="564"/>
        <v>0</v>
      </c>
      <c r="S2790" s="6">
        <f t="shared" si="565"/>
        <v>0</v>
      </c>
      <c r="T2790" s="6">
        <f t="shared" si="566"/>
        <v>5.5905993855984848</v>
      </c>
      <c r="U2790" s="34">
        <f t="shared" si="567"/>
        <v>0</v>
      </c>
      <c r="V2790" s="35"/>
      <c r="W2790" s="64"/>
      <c r="X2790" s="6">
        <f t="shared" si="568"/>
        <v>0</v>
      </c>
      <c r="Y2790" s="6">
        <f t="shared" si="569"/>
        <v>0</v>
      </c>
      <c r="Z2790" s="6">
        <f t="shared" si="570"/>
        <v>0</v>
      </c>
      <c r="AA2790" s="6">
        <f t="shared" si="571"/>
        <v>5.5905993855984848</v>
      </c>
      <c r="AB2790" s="6">
        <f t="shared" si="572"/>
        <v>0</v>
      </c>
      <c r="AC2790" s="6">
        <f t="shared" si="573"/>
        <v>0</v>
      </c>
      <c r="AD2790" s="6">
        <f t="shared" si="574"/>
        <v>0</v>
      </c>
    </row>
    <row r="2791" spans="2:30" x14ac:dyDescent="0.3">
      <c r="B2791" s="71">
        <v>0</v>
      </c>
      <c r="C2791" s="71">
        <v>6.0591451242672028</v>
      </c>
      <c r="P2791" s="6">
        <f t="shared" si="562"/>
        <v>0</v>
      </c>
      <c r="Q2791" s="34">
        <f t="shared" si="563"/>
        <v>0</v>
      </c>
      <c r="R2791" s="6">
        <f t="shared" si="564"/>
        <v>0</v>
      </c>
      <c r="S2791" s="6">
        <f t="shared" si="565"/>
        <v>0</v>
      </c>
      <c r="T2791" s="6">
        <f t="shared" si="566"/>
        <v>6.0591451242672028</v>
      </c>
      <c r="U2791" s="34">
        <f t="shared" si="567"/>
        <v>0</v>
      </c>
      <c r="V2791" s="35"/>
      <c r="W2791" s="64"/>
      <c r="X2791" s="6">
        <f t="shared" si="568"/>
        <v>0</v>
      </c>
      <c r="Y2791" s="6">
        <f t="shared" si="569"/>
        <v>0</v>
      </c>
      <c r="Z2791" s="6">
        <f t="shared" si="570"/>
        <v>0</v>
      </c>
      <c r="AA2791" s="6">
        <f t="shared" si="571"/>
        <v>6.0591451242672028</v>
      </c>
      <c r="AB2791" s="6">
        <f t="shared" si="572"/>
        <v>0</v>
      </c>
      <c r="AC2791" s="6">
        <f t="shared" si="573"/>
        <v>0</v>
      </c>
      <c r="AD2791" s="6">
        <f t="shared" si="574"/>
        <v>0</v>
      </c>
    </row>
    <row r="2792" spans="2:30" x14ac:dyDescent="0.3">
      <c r="B2792" s="71">
        <v>0</v>
      </c>
      <c r="C2792" s="71">
        <v>6.5498678938227695</v>
      </c>
      <c r="P2792" s="6">
        <f t="shared" si="562"/>
        <v>0</v>
      </c>
      <c r="Q2792" s="34">
        <f t="shared" si="563"/>
        <v>0</v>
      </c>
      <c r="R2792" s="6">
        <f t="shared" si="564"/>
        <v>0</v>
      </c>
      <c r="S2792" s="6">
        <f t="shared" si="565"/>
        <v>0</v>
      </c>
      <c r="T2792" s="6">
        <f t="shared" si="566"/>
        <v>6.5498678938227695</v>
      </c>
      <c r="U2792" s="34">
        <f t="shared" si="567"/>
        <v>0</v>
      </c>
      <c r="V2792" s="35"/>
      <c r="W2792" s="64"/>
      <c r="X2792" s="6">
        <f t="shared" si="568"/>
        <v>0</v>
      </c>
      <c r="Y2792" s="6">
        <f t="shared" si="569"/>
        <v>0</v>
      </c>
      <c r="Z2792" s="6">
        <f t="shared" si="570"/>
        <v>0</v>
      </c>
      <c r="AA2792" s="6">
        <f t="shared" si="571"/>
        <v>6.5498678938227695</v>
      </c>
      <c r="AB2792" s="6">
        <f t="shared" si="572"/>
        <v>0</v>
      </c>
      <c r="AC2792" s="6">
        <f t="shared" si="573"/>
        <v>0</v>
      </c>
      <c r="AD2792" s="6">
        <f t="shared" si="574"/>
        <v>0</v>
      </c>
    </row>
    <row r="2793" spans="2:30" x14ac:dyDescent="0.3">
      <c r="B2793" s="71">
        <v>0</v>
      </c>
      <c r="C2793" s="71">
        <v>7.021992775862385</v>
      </c>
      <c r="P2793" s="6">
        <f t="shared" si="562"/>
        <v>0</v>
      </c>
      <c r="Q2793" s="34">
        <f t="shared" si="563"/>
        <v>0</v>
      </c>
      <c r="R2793" s="6">
        <f t="shared" si="564"/>
        <v>0</v>
      </c>
      <c r="S2793" s="6">
        <f t="shared" si="565"/>
        <v>0</v>
      </c>
      <c r="T2793" s="6">
        <f t="shared" si="566"/>
        <v>7.021992775862385</v>
      </c>
      <c r="U2793" s="34">
        <f t="shared" si="567"/>
        <v>0</v>
      </c>
      <c r="V2793" s="35"/>
      <c r="W2793" s="64"/>
      <c r="X2793" s="6">
        <f t="shared" si="568"/>
        <v>0</v>
      </c>
      <c r="Y2793" s="6">
        <f t="shared" si="569"/>
        <v>0</v>
      </c>
      <c r="Z2793" s="6">
        <f t="shared" si="570"/>
        <v>0</v>
      </c>
      <c r="AA2793" s="6">
        <f t="shared" si="571"/>
        <v>7.021992775862385</v>
      </c>
      <c r="AB2793" s="6">
        <f t="shared" si="572"/>
        <v>0</v>
      </c>
      <c r="AC2793" s="6">
        <f t="shared" si="573"/>
        <v>0</v>
      </c>
      <c r="AD2793" s="6">
        <f t="shared" si="574"/>
        <v>0</v>
      </c>
    </row>
    <row r="2794" spans="2:30" x14ac:dyDescent="0.3">
      <c r="B2794" s="71">
        <v>0</v>
      </c>
      <c r="C2794" s="71">
        <v>7.4191783167163443</v>
      </c>
      <c r="P2794" s="6">
        <f t="shared" si="562"/>
        <v>0</v>
      </c>
      <c r="Q2794" s="34">
        <f t="shared" si="563"/>
        <v>0</v>
      </c>
      <c r="R2794" s="6">
        <f t="shared" si="564"/>
        <v>0</v>
      </c>
      <c r="S2794" s="6">
        <f t="shared" si="565"/>
        <v>0</v>
      </c>
      <c r="T2794" s="6">
        <f t="shared" si="566"/>
        <v>7.4191783167163443</v>
      </c>
      <c r="U2794" s="34">
        <f t="shared" si="567"/>
        <v>0</v>
      </c>
      <c r="V2794" s="35"/>
      <c r="W2794" s="64"/>
      <c r="X2794" s="6">
        <f t="shared" si="568"/>
        <v>0</v>
      </c>
      <c r="Y2794" s="6">
        <f t="shared" si="569"/>
        <v>0</v>
      </c>
      <c r="Z2794" s="6">
        <f t="shared" si="570"/>
        <v>0</v>
      </c>
      <c r="AA2794" s="6">
        <f t="shared" si="571"/>
        <v>7.4191783167163443</v>
      </c>
      <c r="AB2794" s="6">
        <f t="shared" si="572"/>
        <v>0</v>
      </c>
      <c r="AC2794" s="6">
        <f t="shared" si="573"/>
        <v>0</v>
      </c>
      <c r="AD2794" s="6">
        <f t="shared" si="574"/>
        <v>0</v>
      </c>
    </row>
    <row r="2795" spans="2:30" x14ac:dyDescent="0.3">
      <c r="B2795" s="71">
        <v>0</v>
      </c>
      <c r="C2795" s="71">
        <v>4.8176790174023605</v>
      </c>
      <c r="P2795" s="6">
        <f t="shared" si="562"/>
        <v>0</v>
      </c>
      <c r="Q2795" s="34">
        <f t="shared" si="563"/>
        <v>0</v>
      </c>
      <c r="R2795" s="6">
        <f t="shared" si="564"/>
        <v>0</v>
      </c>
      <c r="S2795" s="6">
        <f t="shared" si="565"/>
        <v>0</v>
      </c>
      <c r="T2795" s="6">
        <f t="shared" si="566"/>
        <v>4.8176790174023605</v>
      </c>
      <c r="U2795" s="34">
        <f t="shared" si="567"/>
        <v>0</v>
      </c>
      <c r="V2795" s="35"/>
      <c r="W2795" s="64"/>
      <c r="X2795" s="6">
        <f t="shared" si="568"/>
        <v>0</v>
      </c>
      <c r="Y2795" s="6">
        <f t="shared" si="569"/>
        <v>0</v>
      </c>
      <c r="Z2795" s="6">
        <f t="shared" si="570"/>
        <v>0</v>
      </c>
      <c r="AA2795" s="6">
        <f t="shared" si="571"/>
        <v>4.8176790174023605</v>
      </c>
      <c r="AB2795" s="6">
        <f t="shared" si="572"/>
        <v>0</v>
      </c>
      <c r="AC2795" s="6">
        <f t="shared" si="573"/>
        <v>0</v>
      </c>
      <c r="AD2795" s="6">
        <f t="shared" si="574"/>
        <v>0</v>
      </c>
    </row>
    <row r="2796" spans="2:30" x14ac:dyDescent="0.3">
      <c r="B2796" s="71">
        <v>0</v>
      </c>
      <c r="C2796" s="71">
        <v>4.3285850830493198</v>
      </c>
      <c r="P2796" s="6">
        <f t="shared" si="562"/>
        <v>0</v>
      </c>
      <c r="Q2796" s="34">
        <f t="shared" si="563"/>
        <v>0</v>
      </c>
      <c r="R2796" s="6">
        <f t="shared" si="564"/>
        <v>0</v>
      </c>
      <c r="S2796" s="6">
        <f t="shared" si="565"/>
        <v>0</v>
      </c>
      <c r="T2796" s="6">
        <f t="shared" si="566"/>
        <v>4.3285850830493198</v>
      </c>
      <c r="U2796" s="34">
        <f t="shared" si="567"/>
        <v>0</v>
      </c>
      <c r="V2796" s="35"/>
      <c r="W2796" s="64"/>
      <c r="X2796" s="6">
        <f t="shared" si="568"/>
        <v>0</v>
      </c>
      <c r="Y2796" s="6">
        <f t="shared" si="569"/>
        <v>0</v>
      </c>
      <c r="Z2796" s="6">
        <f t="shared" si="570"/>
        <v>0</v>
      </c>
      <c r="AA2796" s="6">
        <f t="shared" si="571"/>
        <v>4.3285850830493198</v>
      </c>
      <c r="AB2796" s="6">
        <f t="shared" si="572"/>
        <v>0</v>
      </c>
      <c r="AC2796" s="6">
        <f t="shared" si="573"/>
        <v>0</v>
      </c>
      <c r="AD2796" s="6">
        <f t="shared" si="574"/>
        <v>0</v>
      </c>
    </row>
    <row r="2797" spans="2:30" x14ac:dyDescent="0.3">
      <c r="B2797" s="71">
        <v>0.7927702693234</v>
      </c>
      <c r="C2797" s="71">
        <v>92.428736670978381</v>
      </c>
      <c r="P2797" s="6">
        <f t="shared" si="562"/>
        <v>0</v>
      </c>
      <c r="Q2797" s="34">
        <f t="shared" si="563"/>
        <v>0.7927702693234</v>
      </c>
      <c r="R2797" s="6">
        <f t="shared" si="564"/>
        <v>0.261614188876722</v>
      </c>
      <c r="S2797" s="6">
        <f t="shared" si="565"/>
        <v>0</v>
      </c>
      <c r="T2797" s="6">
        <f t="shared" si="566"/>
        <v>92.167122482101661</v>
      </c>
      <c r="U2797" s="34">
        <f t="shared" si="567"/>
        <v>0</v>
      </c>
      <c r="V2797" s="35"/>
      <c r="W2797" s="64"/>
      <c r="X2797" s="6">
        <f t="shared" si="568"/>
        <v>0</v>
      </c>
      <c r="Y2797" s="6">
        <f t="shared" si="569"/>
        <v>0.7927702693234</v>
      </c>
      <c r="Z2797" s="6">
        <f t="shared" si="570"/>
        <v>0</v>
      </c>
      <c r="AA2797" s="6">
        <f t="shared" si="571"/>
        <v>91.635966401654983</v>
      </c>
      <c r="AB2797" s="6">
        <f t="shared" si="572"/>
        <v>0</v>
      </c>
      <c r="AC2797" s="6">
        <f t="shared" si="573"/>
        <v>0</v>
      </c>
      <c r="AD2797" s="6">
        <f t="shared" si="574"/>
        <v>0</v>
      </c>
    </row>
    <row r="2798" spans="2:30" x14ac:dyDescent="0.3">
      <c r="B2798" s="71">
        <v>1.5619002950611187</v>
      </c>
      <c r="C2798" s="71">
        <v>77.984073253367413</v>
      </c>
      <c r="P2798" s="6">
        <f t="shared" si="562"/>
        <v>0</v>
      </c>
      <c r="Q2798" s="34">
        <f t="shared" si="563"/>
        <v>1.5619002950611187</v>
      </c>
      <c r="R2798" s="6">
        <f t="shared" si="564"/>
        <v>0.51542709737016923</v>
      </c>
      <c r="S2798" s="6">
        <f t="shared" si="565"/>
        <v>0</v>
      </c>
      <c r="T2798" s="6">
        <f t="shared" si="566"/>
        <v>77.468646155997249</v>
      </c>
      <c r="U2798" s="34">
        <f t="shared" si="567"/>
        <v>0</v>
      </c>
      <c r="V2798" s="35"/>
      <c r="W2798" s="64"/>
      <c r="X2798" s="6">
        <f t="shared" si="568"/>
        <v>0</v>
      </c>
      <c r="Y2798" s="6">
        <f t="shared" si="569"/>
        <v>1.5619002950611187</v>
      </c>
      <c r="Z2798" s="6">
        <f t="shared" si="570"/>
        <v>0</v>
      </c>
      <c r="AA2798" s="6">
        <f t="shared" si="571"/>
        <v>76.422172958306291</v>
      </c>
      <c r="AB2798" s="6">
        <f t="shared" si="572"/>
        <v>0</v>
      </c>
      <c r="AC2798" s="6">
        <f t="shared" si="573"/>
        <v>0</v>
      </c>
      <c r="AD2798" s="6">
        <f t="shared" si="574"/>
        <v>0</v>
      </c>
    </row>
    <row r="2799" spans="2:30" x14ac:dyDescent="0.3">
      <c r="B2799" s="71">
        <v>4.4200348340161923</v>
      </c>
      <c r="C2799" s="71">
        <v>63.334980568271455</v>
      </c>
      <c r="P2799" s="6">
        <f t="shared" si="562"/>
        <v>0</v>
      </c>
      <c r="Q2799" s="34">
        <f t="shared" si="563"/>
        <v>4.4200348340161923</v>
      </c>
      <c r="R2799" s="6">
        <f t="shared" si="564"/>
        <v>1.4586114952253435</v>
      </c>
      <c r="S2799" s="6">
        <f t="shared" si="565"/>
        <v>0</v>
      </c>
      <c r="T2799" s="6">
        <f t="shared" si="566"/>
        <v>61.876369073046114</v>
      </c>
      <c r="U2799" s="34">
        <f t="shared" si="567"/>
        <v>0</v>
      </c>
      <c r="V2799" s="35"/>
      <c r="W2799" s="64"/>
      <c r="X2799" s="6">
        <f t="shared" si="568"/>
        <v>0</v>
      </c>
      <c r="Y2799" s="6">
        <f t="shared" si="569"/>
        <v>4.4200348340161923</v>
      </c>
      <c r="Z2799" s="6">
        <f t="shared" si="570"/>
        <v>0</v>
      </c>
      <c r="AA2799" s="6">
        <f t="shared" si="571"/>
        <v>58.914945734255262</v>
      </c>
      <c r="AB2799" s="6">
        <f t="shared" si="572"/>
        <v>0</v>
      </c>
      <c r="AC2799" s="6">
        <f t="shared" si="573"/>
        <v>0</v>
      </c>
      <c r="AD2799" s="6">
        <f t="shared" si="574"/>
        <v>0</v>
      </c>
    </row>
    <row r="2800" spans="2:30" x14ac:dyDescent="0.3">
      <c r="B2800" s="71">
        <v>5.631238678563804</v>
      </c>
      <c r="C2800" s="71">
        <v>53.007455382295909</v>
      </c>
      <c r="P2800" s="6">
        <f t="shared" si="562"/>
        <v>0</v>
      </c>
      <c r="Q2800" s="34">
        <f t="shared" si="563"/>
        <v>5.631238678563804</v>
      </c>
      <c r="R2800" s="6">
        <f t="shared" si="564"/>
        <v>1.8583087639260554</v>
      </c>
      <c r="S2800" s="6">
        <f t="shared" si="565"/>
        <v>0</v>
      </c>
      <c r="T2800" s="6">
        <f t="shared" si="566"/>
        <v>51.149146618369855</v>
      </c>
      <c r="U2800" s="34">
        <f t="shared" si="567"/>
        <v>0</v>
      </c>
      <c r="V2800" s="35"/>
      <c r="W2800" s="64"/>
      <c r="X2800" s="6">
        <f t="shared" si="568"/>
        <v>0</v>
      </c>
      <c r="Y2800" s="6">
        <f t="shared" si="569"/>
        <v>5.631238678563804</v>
      </c>
      <c r="Z2800" s="6">
        <f t="shared" si="570"/>
        <v>0</v>
      </c>
      <c r="AA2800" s="6">
        <f t="shared" si="571"/>
        <v>47.376216703732105</v>
      </c>
      <c r="AB2800" s="6">
        <f t="shared" si="572"/>
        <v>0</v>
      </c>
      <c r="AC2800" s="6">
        <f t="shared" si="573"/>
        <v>0</v>
      </c>
      <c r="AD2800" s="6">
        <f t="shared" si="574"/>
        <v>0</v>
      </c>
    </row>
    <row r="2801" spans="2:30" x14ac:dyDescent="0.3">
      <c r="B2801" s="71">
        <v>11.112934175047998</v>
      </c>
      <c r="C2801" s="71">
        <v>42.662291641458211</v>
      </c>
      <c r="P2801" s="6">
        <f t="shared" si="562"/>
        <v>0</v>
      </c>
      <c r="Q2801" s="34">
        <f t="shared" si="563"/>
        <v>11.112934175047998</v>
      </c>
      <c r="R2801" s="6">
        <f t="shared" si="564"/>
        <v>3.6672682777658396</v>
      </c>
      <c r="S2801" s="6">
        <f t="shared" si="565"/>
        <v>0</v>
      </c>
      <c r="T2801" s="6">
        <f t="shared" si="566"/>
        <v>38.995023363692368</v>
      </c>
      <c r="U2801" s="34">
        <f t="shared" si="567"/>
        <v>0</v>
      </c>
      <c r="V2801" s="35"/>
      <c r="W2801" s="64"/>
      <c r="X2801" s="6">
        <f t="shared" si="568"/>
        <v>0</v>
      </c>
      <c r="Y2801" s="6">
        <f t="shared" si="569"/>
        <v>11.112934175047998</v>
      </c>
      <c r="Z2801" s="6">
        <f t="shared" si="570"/>
        <v>0</v>
      </c>
      <c r="AA2801" s="6">
        <f t="shared" si="571"/>
        <v>31.549357466410214</v>
      </c>
      <c r="AB2801" s="6">
        <f t="shared" si="572"/>
        <v>0</v>
      </c>
      <c r="AC2801" s="6">
        <f t="shared" si="573"/>
        <v>0</v>
      </c>
      <c r="AD2801" s="6">
        <f t="shared" si="574"/>
        <v>0</v>
      </c>
    </row>
    <row r="2802" spans="2:30" x14ac:dyDescent="0.3">
      <c r="B2802" s="71">
        <v>11.758428786580629</v>
      </c>
      <c r="C2802" s="71">
        <v>46.494421113926535</v>
      </c>
      <c r="P2802" s="6">
        <f t="shared" si="562"/>
        <v>0</v>
      </c>
      <c r="Q2802" s="34">
        <f t="shared" si="563"/>
        <v>11.758428786580629</v>
      </c>
      <c r="R2802" s="6">
        <f t="shared" si="564"/>
        <v>3.8802814995716077</v>
      </c>
      <c r="S2802" s="6">
        <f t="shared" si="565"/>
        <v>0</v>
      </c>
      <c r="T2802" s="6">
        <f t="shared" si="566"/>
        <v>42.614139614354926</v>
      </c>
      <c r="U2802" s="34">
        <f t="shared" si="567"/>
        <v>0</v>
      </c>
      <c r="V2802" s="35"/>
      <c r="W2802" s="64"/>
      <c r="X2802" s="6">
        <f t="shared" si="568"/>
        <v>0</v>
      </c>
      <c r="Y2802" s="6">
        <f t="shared" si="569"/>
        <v>11.758428786580629</v>
      </c>
      <c r="Z2802" s="6">
        <f t="shared" si="570"/>
        <v>0</v>
      </c>
      <c r="AA2802" s="6">
        <f t="shared" si="571"/>
        <v>34.735992327345905</v>
      </c>
      <c r="AB2802" s="6">
        <f t="shared" si="572"/>
        <v>0</v>
      </c>
      <c r="AC2802" s="6">
        <f t="shared" si="573"/>
        <v>0</v>
      </c>
      <c r="AD2802" s="6">
        <f t="shared" si="574"/>
        <v>0</v>
      </c>
    </row>
    <row r="2803" spans="2:30" x14ac:dyDescent="0.3">
      <c r="B2803" s="71">
        <v>15.890893058508514</v>
      </c>
      <c r="C2803" s="71">
        <v>38.921543375907575</v>
      </c>
      <c r="P2803" s="6">
        <f t="shared" si="562"/>
        <v>0</v>
      </c>
      <c r="Q2803" s="34">
        <f t="shared" si="563"/>
        <v>15.890893058508514</v>
      </c>
      <c r="R2803" s="6">
        <f t="shared" si="564"/>
        <v>5.2439947093078096</v>
      </c>
      <c r="S2803" s="6">
        <f t="shared" si="565"/>
        <v>0</v>
      </c>
      <c r="T2803" s="6">
        <f t="shared" si="566"/>
        <v>33.677548666599762</v>
      </c>
      <c r="U2803" s="34">
        <f t="shared" si="567"/>
        <v>0</v>
      </c>
      <c r="V2803" s="35"/>
      <c r="W2803" s="64"/>
      <c r="X2803" s="6">
        <f t="shared" si="568"/>
        <v>0</v>
      </c>
      <c r="Y2803" s="6">
        <f t="shared" si="569"/>
        <v>15.890893058508514</v>
      </c>
      <c r="Z2803" s="6">
        <f t="shared" si="570"/>
        <v>0</v>
      </c>
      <c r="AA2803" s="6">
        <f t="shared" si="571"/>
        <v>23.030650317399061</v>
      </c>
      <c r="AB2803" s="6">
        <f t="shared" si="572"/>
        <v>0</v>
      </c>
      <c r="AC2803" s="6">
        <f t="shared" si="573"/>
        <v>0</v>
      </c>
      <c r="AD2803" s="6">
        <f t="shared" si="574"/>
        <v>0</v>
      </c>
    </row>
    <row r="2804" spans="2:30" x14ac:dyDescent="0.3">
      <c r="B2804" s="71">
        <v>19.595482981406825</v>
      </c>
      <c r="C2804" s="71">
        <v>34.085129223598386</v>
      </c>
      <c r="P2804" s="6">
        <f t="shared" si="562"/>
        <v>0</v>
      </c>
      <c r="Q2804" s="34">
        <f t="shared" si="563"/>
        <v>19.595482981406825</v>
      </c>
      <c r="R2804" s="6">
        <f t="shared" si="564"/>
        <v>6.4665093838642527</v>
      </c>
      <c r="S2804" s="6">
        <f t="shared" si="565"/>
        <v>0</v>
      </c>
      <c r="T2804" s="6">
        <f t="shared" si="566"/>
        <v>27.618619839734134</v>
      </c>
      <c r="U2804" s="34">
        <f t="shared" si="567"/>
        <v>0</v>
      </c>
      <c r="V2804" s="35"/>
      <c r="W2804" s="64"/>
      <c r="X2804" s="6">
        <f t="shared" si="568"/>
        <v>0</v>
      </c>
      <c r="Y2804" s="6">
        <f t="shared" si="569"/>
        <v>19.595482981406825</v>
      </c>
      <c r="Z2804" s="6">
        <f t="shared" si="570"/>
        <v>0</v>
      </c>
      <c r="AA2804" s="6">
        <f t="shared" si="571"/>
        <v>14.489646242191561</v>
      </c>
      <c r="AB2804" s="6">
        <f t="shared" si="572"/>
        <v>0</v>
      </c>
      <c r="AC2804" s="6">
        <f t="shared" si="573"/>
        <v>0</v>
      </c>
      <c r="AD2804" s="6">
        <f t="shared" si="574"/>
        <v>0</v>
      </c>
    </row>
    <row r="2805" spans="2:30" x14ac:dyDescent="0.3">
      <c r="B2805" s="71">
        <v>18.361439383868262</v>
      </c>
      <c r="C2805" s="71">
        <v>35.416605151349003</v>
      </c>
      <c r="P2805" s="6">
        <f t="shared" si="562"/>
        <v>0</v>
      </c>
      <c r="Q2805" s="34">
        <f t="shared" si="563"/>
        <v>18.361439383868262</v>
      </c>
      <c r="R2805" s="6">
        <f t="shared" si="564"/>
        <v>6.0592749966765265</v>
      </c>
      <c r="S2805" s="6">
        <f t="shared" si="565"/>
        <v>0</v>
      </c>
      <c r="T2805" s="6">
        <f t="shared" si="566"/>
        <v>29.357330154672475</v>
      </c>
      <c r="U2805" s="34">
        <f t="shared" si="567"/>
        <v>0</v>
      </c>
      <c r="V2805" s="35"/>
      <c r="W2805" s="64"/>
      <c r="X2805" s="6">
        <f t="shared" si="568"/>
        <v>0</v>
      </c>
      <c r="Y2805" s="6">
        <f t="shared" si="569"/>
        <v>18.361439383868262</v>
      </c>
      <c r="Z2805" s="6">
        <f t="shared" si="570"/>
        <v>0</v>
      </c>
      <c r="AA2805" s="6">
        <f t="shared" si="571"/>
        <v>17.055165767480741</v>
      </c>
      <c r="AB2805" s="6">
        <f t="shared" si="572"/>
        <v>0</v>
      </c>
      <c r="AC2805" s="6">
        <f t="shared" si="573"/>
        <v>0</v>
      </c>
      <c r="AD2805" s="6">
        <f t="shared" si="574"/>
        <v>0</v>
      </c>
    </row>
    <row r="2806" spans="2:30" x14ac:dyDescent="0.3">
      <c r="B2806" s="71">
        <v>19.686429255468177</v>
      </c>
      <c r="C2806" s="71">
        <v>39.146147676223201</v>
      </c>
      <c r="P2806" s="6">
        <f t="shared" si="562"/>
        <v>0</v>
      </c>
      <c r="Q2806" s="34">
        <f t="shared" si="563"/>
        <v>19.686429255468177</v>
      </c>
      <c r="R2806" s="6">
        <f t="shared" si="564"/>
        <v>6.496521654304499</v>
      </c>
      <c r="S2806" s="6">
        <f t="shared" si="565"/>
        <v>0</v>
      </c>
      <c r="T2806" s="6">
        <f t="shared" si="566"/>
        <v>32.649626021918699</v>
      </c>
      <c r="U2806" s="34">
        <f t="shared" si="567"/>
        <v>0</v>
      </c>
      <c r="V2806" s="35"/>
      <c r="W2806" s="64"/>
      <c r="X2806" s="6">
        <f t="shared" si="568"/>
        <v>0</v>
      </c>
      <c r="Y2806" s="6">
        <f t="shared" si="569"/>
        <v>19.686429255468177</v>
      </c>
      <c r="Z2806" s="6">
        <f t="shared" si="570"/>
        <v>0</v>
      </c>
      <c r="AA2806" s="6">
        <f t="shared" si="571"/>
        <v>19.459718420755024</v>
      </c>
      <c r="AB2806" s="6">
        <f t="shared" si="572"/>
        <v>0</v>
      </c>
      <c r="AC2806" s="6">
        <f t="shared" si="573"/>
        <v>0</v>
      </c>
      <c r="AD2806" s="6">
        <f t="shared" si="574"/>
        <v>0</v>
      </c>
    </row>
    <row r="2807" spans="2:30" x14ac:dyDescent="0.3">
      <c r="B2807" s="71">
        <v>17.973874881437411</v>
      </c>
      <c r="C2807" s="71">
        <v>45.823224241746324</v>
      </c>
      <c r="P2807" s="6">
        <f t="shared" si="562"/>
        <v>0</v>
      </c>
      <c r="Q2807" s="34">
        <f t="shared" si="563"/>
        <v>17.973874881437411</v>
      </c>
      <c r="R2807" s="6">
        <f t="shared" si="564"/>
        <v>5.9313787108743456</v>
      </c>
      <c r="S2807" s="6">
        <f t="shared" si="565"/>
        <v>0</v>
      </c>
      <c r="T2807" s="6">
        <f t="shared" si="566"/>
        <v>39.891845530871976</v>
      </c>
      <c r="U2807" s="34">
        <f t="shared" si="567"/>
        <v>0</v>
      </c>
      <c r="V2807" s="35"/>
      <c r="W2807" s="64"/>
      <c r="X2807" s="6">
        <f t="shared" si="568"/>
        <v>0</v>
      </c>
      <c r="Y2807" s="6">
        <f t="shared" si="569"/>
        <v>17.973874881437411</v>
      </c>
      <c r="Z2807" s="6">
        <f t="shared" si="570"/>
        <v>0</v>
      </c>
      <c r="AA2807" s="6">
        <f t="shared" si="571"/>
        <v>27.849349360308914</v>
      </c>
      <c r="AB2807" s="6">
        <f t="shared" si="572"/>
        <v>0</v>
      </c>
      <c r="AC2807" s="6">
        <f t="shared" si="573"/>
        <v>0</v>
      </c>
      <c r="AD2807" s="6">
        <f t="shared" si="574"/>
        <v>0</v>
      </c>
    </row>
    <row r="2808" spans="2:30" x14ac:dyDescent="0.3">
      <c r="B2808" s="71">
        <v>7.4462747809383618</v>
      </c>
      <c r="C2808" s="71">
        <v>1.3085180772153326</v>
      </c>
      <c r="P2808" s="6">
        <f t="shared" si="562"/>
        <v>0</v>
      </c>
      <c r="Q2808" s="34">
        <f t="shared" si="563"/>
        <v>7.4462747809383618</v>
      </c>
      <c r="R2808" s="6">
        <f t="shared" si="564"/>
        <v>1.3085180772153326</v>
      </c>
      <c r="S2808" s="6">
        <f t="shared" si="565"/>
        <v>0</v>
      </c>
      <c r="T2808" s="6">
        <f t="shared" si="566"/>
        <v>0</v>
      </c>
      <c r="U2808" s="34">
        <f t="shared" si="567"/>
        <v>0</v>
      </c>
      <c r="V2808" s="35"/>
      <c r="W2808" s="64"/>
      <c r="X2808" s="6">
        <f t="shared" si="568"/>
        <v>0</v>
      </c>
      <c r="Y2808" s="6">
        <f t="shared" si="569"/>
        <v>1.3085180772153326</v>
      </c>
      <c r="Z2808" s="6">
        <f t="shared" si="570"/>
        <v>0</v>
      </c>
      <c r="AA2808" s="6">
        <f t="shared" si="571"/>
        <v>0</v>
      </c>
      <c r="AB2808" s="6">
        <f t="shared" si="572"/>
        <v>6.1377567037230296</v>
      </c>
      <c r="AC2808" s="6">
        <f t="shared" si="573"/>
        <v>0</v>
      </c>
      <c r="AD2808" s="6">
        <f t="shared" si="574"/>
        <v>0</v>
      </c>
    </row>
    <row r="2809" spans="2:30" x14ac:dyDescent="0.3">
      <c r="B2809" s="71">
        <v>2.2491038260286178</v>
      </c>
      <c r="C2809" s="71">
        <v>1.7164734998329783</v>
      </c>
      <c r="P2809" s="6">
        <f t="shared" si="562"/>
        <v>0</v>
      </c>
      <c r="Q2809" s="34">
        <f t="shared" si="563"/>
        <v>2.2491038260286178</v>
      </c>
      <c r="R2809" s="6">
        <f t="shared" si="564"/>
        <v>0.74220426258944394</v>
      </c>
      <c r="S2809" s="6">
        <f t="shared" si="565"/>
        <v>0</v>
      </c>
      <c r="T2809" s="6">
        <f t="shared" si="566"/>
        <v>0.97426923724353431</v>
      </c>
      <c r="U2809" s="34">
        <f t="shared" si="567"/>
        <v>0</v>
      </c>
      <c r="V2809" s="35"/>
      <c r="W2809" s="64"/>
      <c r="X2809" s="6">
        <f t="shared" si="568"/>
        <v>0</v>
      </c>
      <c r="Y2809" s="6">
        <f t="shared" si="569"/>
        <v>1.7164734998329783</v>
      </c>
      <c r="Z2809" s="6">
        <f t="shared" si="570"/>
        <v>0</v>
      </c>
      <c r="AA2809" s="6">
        <f t="shared" si="571"/>
        <v>0</v>
      </c>
      <c r="AB2809" s="6">
        <f t="shared" si="572"/>
        <v>0.53263032619563955</v>
      </c>
      <c r="AC2809" s="6">
        <f t="shared" si="573"/>
        <v>0</v>
      </c>
      <c r="AD2809" s="6">
        <f t="shared" si="574"/>
        <v>0</v>
      </c>
    </row>
    <row r="2810" spans="2:30" x14ac:dyDescent="0.3">
      <c r="B2810" s="71">
        <v>0</v>
      </c>
      <c r="C2810" s="71">
        <v>2.8960330288432514</v>
      </c>
      <c r="P2810" s="6">
        <f t="shared" si="562"/>
        <v>0</v>
      </c>
      <c r="Q2810" s="34">
        <f t="shared" si="563"/>
        <v>0</v>
      </c>
      <c r="R2810" s="6">
        <f t="shared" si="564"/>
        <v>0</v>
      </c>
      <c r="S2810" s="6">
        <f t="shared" si="565"/>
        <v>0</v>
      </c>
      <c r="T2810" s="6">
        <f t="shared" si="566"/>
        <v>2.8960330288432514</v>
      </c>
      <c r="U2810" s="34">
        <f t="shared" si="567"/>
        <v>0</v>
      </c>
      <c r="V2810" s="35"/>
      <c r="W2810" s="64"/>
      <c r="X2810" s="6">
        <f t="shared" si="568"/>
        <v>0</v>
      </c>
      <c r="Y2810" s="6">
        <f t="shared" si="569"/>
        <v>0</v>
      </c>
      <c r="Z2810" s="6">
        <f t="shared" si="570"/>
        <v>0</v>
      </c>
      <c r="AA2810" s="6">
        <f t="shared" si="571"/>
        <v>2.8960330288432514</v>
      </c>
      <c r="AB2810" s="6">
        <f t="shared" si="572"/>
        <v>0</v>
      </c>
      <c r="AC2810" s="6">
        <f t="shared" si="573"/>
        <v>0</v>
      </c>
      <c r="AD2810" s="6">
        <f t="shared" si="574"/>
        <v>0</v>
      </c>
    </row>
    <row r="2811" spans="2:30" x14ac:dyDescent="0.3">
      <c r="B2811" s="71">
        <v>0</v>
      </c>
      <c r="C2811" s="71">
        <v>3.8314007620312713</v>
      </c>
      <c r="P2811" s="6">
        <f t="shared" si="562"/>
        <v>0</v>
      </c>
      <c r="Q2811" s="34">
        <f t="shared" si="563"/>
        <v>0</v>
      </c>
      <c r="R2811" s="6">
        <f t="shared" si="564"/>
        <v>0</v>
      </c>
      <c r="S2811" s="6">
        <f t="shared" si="565"/>
        <v>0</v>
      </c>
      <c r="T2811" s="6">
        <f t="shared" si="566"/>
        <v>3.8314007620312713</v>
      </c>
      <c r="U2811" s="34">
        <f t="shared" si="567"/>
        <v>0</v>
      </c>
      <c r="V2811" s="35"/>
      <c r="W2811" s="64"/>
      <c r="X2811" s="6">
        <f t="shared" si="568"/>
        <v>0</v>
      </c>
      <c r="Y2811" s="6">
        <f t="shared" si="569"/>
        <v>0</v>
      </c>
      <c r="Z2811" s="6">
        <f t="shared" si="570"/>
        <v>0</v>
      </c>
      <c r="AA2811" s="6">
        <f t="shared" si="571"/>
        <v>3.8314007620312713</v>
      </c>
      <c r="AB2811" s="6">
        <f t="shared" si="572"/>
        <v>0</v>
      </c>
      <c r="AC2811" s="6">
        <f t="shared" si="573"/>
        <v>0</v>
      </c>
      <c r="AD2811" s="6">
        <f t="shared" si="574"/>
        <v>0</v>
      </c>
    </row>
    <row r="2812" spans="2:30" x14ac:dyDescent="0.3">
      <c r="B2812" s="71">
        <v>0</v>
      </c>
      <c r="C2812" s="71">
        <v>4.5989907642927514</v>
      </c>
      <c r="P2812" s="6">
        <f t="shared" si="562"/>
        <v>0</v>
      </c>
      <c r="Q2812" s="34">
        <f t="shared" si="563"/>
        <v>0</v>
      </c>
      <c r="R2812" s="6">
        <f t="shared" si="564"/>
        <v>0</v>
      </c>
      <c r="S2812" s="6">
        <f t="shared" si="565"/>
        <v>0</v>
      </c>
      <c r="T2812" s="6">
        <f t="shared" si="566"/>
        <v>4.5989907642927514</v>
      </c>
      <c r="U2812" s="34">
        <f t="shared" si="567"/>
        <v>0</v>
      </c>
      <c r="V2812" s="35"/>
      <c r="W2812" s="64"/>
      <c r="X2812" s="6">
        <f t="shared" si="568"/>
        <v>0</v>
      </c>
      <c r="Y2812" s="6">
        <f t="shared" si="569"/>
        <v>0</v>
      </c>
      <c r="Z2812" s="6">
        <f t="shared" si="570"/>
        <v>0</v>
      </c>
      <c r="AA2812" s="6">
        <f t="shared" si="571"/>
        <v>4.5989907642927514</v>
      </c>
      <c r="AB2812" s="6">
        <f t="shared" si="572"/>
        <v>0</v>
      </c>
      <c r="AC2812" s="6">
        <f t="shared" si="573"/>
        <v>0</v>
      </c>
      <c r="AD2812" s="6">
        <f t="shared" si="574"/>
        <v>0</v>
      </c>
    </row>
    <row r="2813" spans="2:30" x14ac:dyDescent="0.3">
      <c r="B2813" s="71">
        <v>2.1437063478684388</v>
      </c>
      <c r="C2813" s="71">
        <v>5.2657936687682732</v>
      </c>
      <c r="P2813" s="6">
        <f t="shared" si="562"/>
        <v>0</v>
      </c>
      <c r="Q2813" s="34">
        <f t="shared" si="563"/>
        <v>2.1437063478684388</v>
      </c>
      <c r="R2813" s="6">
        <f t="shared" si="564"/>
        <v>0.70742309479658483</v>
      </c>
      <c r="S2813" s="6">
        <f t="shared" si="565"/>
        <v>0</v>
      </c>
      <c r="T2813" s="6">
        <f t="shared" si="566"/>
        <v>4.558370573971688</v>
      </c>
      <c r="U2813" s="34">
        <f t="shared" si="567"/>
        <v>0</v>
      </c>
      <c r="V2813" s="35"/>
      <c r="W2813" s="64"/>
      <c r="X2813" s="6">
        <f t="shared" si="568"/>
        <v>0</v>
      </c>
      <c r="Y2813" s="6">
        <f t="shared" si="569"/>
        <v>2.1437063478684388</v>
      </c>
      <c r="Z2813" s="6">
        <f t="shared" si="570"/>
        <v>0</v>
      </c>
      <c r="AA2813" s="6">
        <f t="shared" si="571"/>
        <v>3.1220873208998343</v>
      </c>
      <c r="AB2813" s="6">
        <f t="shared" si="572"/>
        <v>0</v>
      </c>
      <c r="AC2813" s="6">
        <f t="shared" si="573"/>
        <v>0</v>
      </c>
      <c r="AD2813" s="6">
        <f t="shared" si="574"/>
        <v>0</v>
      </c>
    </row>
    <row r="2814" spans="2:30" x14ac:dyDescent="0.3">
      <c r="B2814" s="71">
        <v>0</v>
      </c>
      <c r="C2814" s="71">
        <v>5.9825257547702719</v>
      </c>
      <c r="P2814" s="6">
        <f t="shared" si="562"/>
        <v>0</v>
      </c>
      <c r="Q2814" s="34">
        <f t="shared" si="563"/>
        <v>0</v>
      </c>
      <c r="R2814" s="6">
        <f t="shared" si="564"/>
        <v>0</v>
      </c>
      <c r="S2814" s="6">
        <f t="shared" si="565"/>
        <v>0</v>
      </c>
      <c r="T2814" s="6">
        <f t="shared" si="566"/>
        <v>5.9825257547702719</v>
      </c>
      <c r="U2814" s="34">
        <f t="shared" si="567"/>
        <v>0</v>
      </c>
      <c r="V2814" s="35"/>
      <c r="W2814" s="64"/>
      <c r="X2814" s="6">
        <f t="shared" si="568"/>
        <v>0</v>
      </c>
      <c r="Y2814" s="6">
        <f t="shared" si="569"/>
        <v>0</v>
      </c>
      <c r="Z2814" s="6">
        <f t="shared" si="570"/>
        <v>0</v>
      </c>
      <c r="AA2814" s="6">
        <f t="shared" si="571"/>
        <v>5.9825257547702719</v>
      </c>
      <c r="AB2814" s="6">
        <f t="shared" si="572"/>
        <v>0</v>
      </c>
      <c r="AC2814" s="6">
        <f t="shared" si="573"/>
        <v>0</v>
      </c>
      <c r="AD2814" s="6">
        <f t="shared" si="574"/>
        <v>0</v>
      </c>
    </row>
    <row r="2815" spans="2:30" x14ac:dyDescent="0.3">
      <c r="B2815" s="71">
        <v>0</v>
      </c>
      <c r="C2815" s="71">
        <v>6.7026525062674773</v>
      </c>
      <c r="P2815" s="6">
        <f t="shared" si="562"/>
        <v>0</v>
      </c>
      <c r="Q2815" s="34">
        <f t="shared" si="563"/>
        <v>0</v>
      </c>
      <c r="R2815" s="6">
        <f t="shared" si="564"/>
        <v>0</v>
      </c>
      <c r="S2815" s="6">
        <f t="shared" si="565"/>
        <v>0</v>
      </c>
      <c r="T2815" s="6">
        <f t="shared" si="566"/>
        <v>6.7026525062674773</v>
      </c>
      <c r="U2815" s="34">
        <f t="shared" si="567"/>
        <v>0</v>
      </c>
      <c r="V2815" s="35"/>
      <c r="W2815" s="64"/>
      <c r="X2815" s="6">
        <f t="shared" si="568"/>
        <v>0</v>
      </c>
      <c r="Y2815" s="6">
        <f t="shared" si="569"/>
        <v>0</v>
      </c>
      <c r="Z2815" s="6">
        <f t="shared" si="570"/>
        <v>0</v>
      </c>
      <c r="AA2815" s="6">
        <f t="shared" si="571"/>
        <v>6.7026525062674773</v>
      </c>
      <c r="AB2815" s="6">
        <f t="shared" si="572"/>
        <v>0</v>
      </c>
      <c r="AC2815" s="6">
        <f t="shared" si="573"/>
        <v>0</v>
      </c>
      <c r="AD2815" s="6">
        <f t="shared" si="574"/>
        <v>0</v>
      </c>
    </row>
    <row r="2816" spans="2:30" x14ac:dyDescent="0.3">
      <c r="B2816" s="71">
        <v>0</v>
      </c>
      <c r="C2816" s="71">
        <v>7.3745278654018209</v>
      </c>
      <c r="P2816" s="6">
        <f t="shared" si="562"/>
        <v>0</v>
      </c>
      <c r="Q2816" s="34">
        <f t="shared" si="563"/>
        <v>0</v>
      </c>
      <c r="R2816" s="6">
        <f t="shared" si="564"/>
        <v>0</v>
      </c>
      <c r="S2816" s="6">
        <f t="shared" si="565"/>
        <v>0</v>
      </c>
      <c r="T2816" s="6">
        <f t="shared" si="566"/>
        <v>7.3745278654018209</v>
      </c>
      <c r="U2816" s="34">
        <f t="shared" si="567"/>
        <v>0</v>
      </c>
      <c r="V2816" s="35"/>
      <c r="W2816" s="64"/>
      <c r="X2816" s="6">
        <f t="shared" si="568"/>
        <v>0</v>
      </c>
      <c r="Y2816" s="6">
        <f t="shared" si="569"/>
        <v>0</v>
      </c>
      <c r="Z2816" s="6">
        <f t="shared" si="570"/>
        <v>0</v>
      </c>
      <c r="AA2816" s="6">
        <f t="shared" si="571"/>
        <v>7.3745278654018209</v>
      </c>
      <c r="AB2816" s="6">
        <f t="shared" si="572"/>
        <v>0</v>
      </c>
      <c r="AC2816" s="6">
        <f t="shared" si="573"/>
        <v>0</v>
      </c>
      <c r="AD2816" s="6">
        <f t="shared" si="574"/>
        <v>0</v>
      </c>
    </row>
    <row r="2817" spans="2:30" x14ac:dyDescent="0.3">
      <c r="B2817" s="71">
        <v>0</v>
      </c>
      <c r="C2817" s="71">
        <v>8.0303983087562294</v>
      </c>
      <c r="P2817" s="6">
        <f t="shared" si="562"/>
        <v>0</v>
      </c>
      <c r="Q2817" s="34">
        <f t="shared" si="563"/>
        <v>0</v>
      </c>
      <c r="R2817" s="6">
        <f t="shared" si="564"/>
        <v>0</v>
      </c>
      <c r="S2817" s="6">
        <f t="shared" si="565"/>
        <v>0</v>
      </c>
      <c r="T2817" s="6">
        <f t="shared" si="566"/>
        <v>8.0303983087562294</v>
      </c>
      <c r="U2817" s="34">
        <f t="shared" si="567"/>
        <v>0</v>
      </c>
      <c r="V2817" s="35"/>
      <c r="W2817" s="64"/>
      <c r="X2817" s="6">
        <f t="shared" si="568"/>
        <v>0</v>
      </c>
      <c r="Y2817" s="6">
        <f t="shared" si="569"/>
        <v>0</v>
      </c>
      <c r="Z2817" s="6">
        <f t="shared" si="570"/>
        <v>0</v>
      </c>
      <c r="AA2817" s="6">
        <f t="shared" si="571"/>
        <v>8.0303983087562294</v>
      </c>
      <c r="AB2817" s="6">
        <f t="shared" si="572"/>
        <v>0</v>
      </c>
      <c r="AC2817" s="6">
        <f t="shared" si="573"/>
        <v>0</v>
      </c>
      <c r="AD2817" s="6">
        <f t="shared" si="574"/>
        <v>0</v>
      </c>
    </row>
    <row r="2818" spans="2:30" x14ac:dyDescent="0.3">
      <c r="B2818" s="71">
        <v>0</v>
      </c>
      <c r="C2818" s="71">
        <v>8.5510686464682877</v>
      </c>
      <c r="P2818" s="6">
        <f t="shared" si="562"/>
        <v>0</v>
      </c>
      <c r="Q2818" s="34">
        <f t="shared" si="563"/>
        <v>0</v>
      </c>
      <c r="R2818" s="6">
        <f t="shared" si="564"/>
        <v>0</v>
      </c>
      <c r="S2818" s="6">
        <f t="shared" si="565"/>
        <v>0</v>
      </c>
      <c r="T2818" s="6">
        <f t="shared" si="566"/>
        <v>8.5510686464682877</v>
      </c>
      <c r="U2818" s="34">
        <f t="shared" si="567"/>
        <v>0</v>
      </c>
      <c r="V2818" s="35"/>
      <c r="W2818" s="64"/>
      <c r="X2818" s="6">
        <f t="shared" si="568"/>
        <v>0</v>
      </c>
      <c r="Y2818" s="6">
        <f t="shared" si="569"/>
        <v>0</v>
      </c>
      <c r="Z2818" s="6">
        <f t="shared" si="570"/>
        <v>0</v>
      </c>
      <c r="AA2818" s="6">
        <f t="shared" si="571"/>
        <v>8.5510686464682877</v>
      </c>
      <c r="AB2818" s="6">
        <f t="shared" si="572"/>
        <v>0</v>
      </c>
      <c r="AC2818" s="6">
        <f t="shared" si="573"/>
        <v>0</v>
      </c>
      <c r="AD2818" s="6">
        <f t="shared" si="574"/>
        <v>0</v>
      </c>
    </row>
    <row r="2819" spans="2:30" x14ac:dyDescent="0.3">
      <c r="B2819" s="71">
        <v>0</v>
      </c>
      <c r="C2819" s="71">
        <v>8.5704028259190945</v>
      </c>
      <c r="P2819" s="6">
        <f t="shared" si="562"/>
        <v>0</v>
      </c>
      <c r="Q2819" s="34">
        <f t="shared" si="563"/>
        <v>0</v>
      </c>
      <c r="R2819" s="6">
        <f t="shared" si="564"/>
        <v>0</v>
      </c>
      <c r="S2819" s="6">
        <f t="shared" si="565"/>
        <v>0</v>
      </c>
      <c r="T2819" s="6">
        <f t="shared" si="566"/>
        <v>8.5704028259190945</v>
      </c>
      <c r="U2819" s="34">
        <f t="shared" si="567"/>
        <v>0</v>
      </c>
      <c r="V2819" s="35"/>
      <c r="W2819" s="64"/>
      <c r="X2819" s="6">
        <f t="shared" si="568"/>
        <v>0</v>
      </c>
      <c r="Y2819" s="6">
        <f t="shared" si="569"/>
        <v>0</v>
      </c>
      <c r="Z2819" s="6">
        <f t="shared" si="570"/>
        <v>0</v>
      </c>
      <c r="AA2819" s="6">
        <f t="shared" si="571"/>
        <v>8.5704028259190945</v>
      </c>
      <c r="AB2819" s="6">
        <f t="shared" si="572"/>
        <v>0</v>
      </c>
      <c r="AC2819" s="6">
        <f t="shared" si="573"/>
        <v>0</v>
      </c>
      <c r="AD2819" s="6">
        <f t="shared" si="574"/>
        <v>0</v>
      </c>
    </row>
    <row r="2820" spans="2:30" x14ac:dyDescent="0.3">
      <c r="B2820" s="71">
        <v>0</v>
      </c>
      <c r="C2820" s="71">
        <v>7.9914085395133547</v>
      </c>
      <c r="P2820" s="6">
        <f t="shared" ref="P2820:P2884" si="575">C2820-R2820-T2820</f>
        <v>0</v>
      </c>
      <c r="Q2820" s="34">
        <f t="shared" ref="Q2820:Q2883" si="576">MIN(318,B2820)</f>
        <v>0</v>
      </c>
      <c r="R2820" s="6">
        <f t="shared" ref="R2820:R2883" si="577">IF(Q2820=0,0,MIN(C2820,Q2820*33%))</f>
        <v>0</v>
      </c>
      <c r="S2820" s="6">
        <f t="shared" ref="S2820:S2883" si="578">MIN(B2820-Q2820,110*0.76)</f>
        <v>0</v>
      </c>
      <c r="T2820" s="6">
        <f t="shared" ref="T2820:T2883" si="579">MIN(134,C2820-R2820)</f>
        <v>7.9914085395133547</v>
      </c>
      <c r="U2820" s="34">
        <f t="shared" ref="U2820:U2883" si="580">MIN(B2820-S2820-Q2820,134)</f>
        <v>0</v>
      </c>
      <c r="V2820" s="35"/>
      <c r="W2820" s="64"/>
      <c r="X2820" s="6">
        <f t="shared" ref="X2820:X2883" si="581">C2820-Y2820-AA2820-AD2820</f>
        <v>0</v>
      </c>
      <c r="Y2820" s="6">
        <f t="shared" ref="Y2820:Y2883" si="582">MIN(B2820,C2820)</f>
        <v>0</v>
      </c>
      <c r="Z2820" s="6">
        <f t="shared" ref="Z2820:Z2883" si="583">MIN(B2820-Y2820-AB2820,110*M$33)</f>
        <v>0</v>
      </c>
      <c r="AA2820" s="6">
        <f t="shared" ref="AA2820:AA2883" si="584">MIN(C2820-Y2820,110-Y2820)</f>
        <v>7.9914085395133547</v>
      </c>
      <c r="AB2820" s="6">
        <f t="shared" ref="AB2820:AB2883" si="585">MIN(B2820-Y2820,120-Y2820)</f>
        <v>0</v>
      </c>
      <c r="AC2820" s="6">
        <f t="shared" ref="AC2820:AC2883" si="586">B2820-Y2820-Z2820-AB2820</f>
        <v>0</v>
      </c>
      <c r="AD2820" s="6">
        <f t="shared" ref="AD2820:AD2883" si="587">C2820-Y2820-AA2820</f>
        <v>0</v>
      </c>
    </row>
    <row r="2821" spans="2:30" x14ac:dyDescent="0.3">
      <c r="B2821" s="71">
        <v>0</v>
      </c>
      <c r="C2821" s="71">
        <v>6.2793537714622403</v>
      </c>
      <c r="P2821" s="6">
        <f t="shared" si="575"/>
        <v>0</v>
      </c>
      <c r="Q2821" s="34">
        <f t="shared" si="576"/>
        <v>0</v>
      </c>
      <c r="R2821" s="6">
        <f t="shared" si="577"/>
        <v>0</v>
      </c>
      <c r="S2821" s="6">
        <f t="shared" si="578"/>
        <v>0</v>
      </c>
      <c r="T2821" s="6">
        <f t="shared" si="579"/>
        <v>6.2793537714622403</v>
      </c>
      <c r="U2821" s="34">
        <f t="shared" si="580"/>
        <v>0</v>
      </c>
      <c r="V2821" s="35"/>
      <c r="W2821" s="64"/>
      <c r="X2821" s="6">
        <f t="shared" si="581"/>
        <v>0</v>
      </c>
      <c r="Y2821" s="6">
        <f t="shared" si="582"/>
        <v>0</v>
      </c>
      <c r="Z2821" s="6">
        <f t="shared" si="583"/>
        <v>0</v>
      </c>
      <c r="AA2821" s="6">
        <f t="shared" si="584"/>
        <v>6.2793537714622403</v>
      </c>
      <c r="AB2821" s="6">
        <f t="shared" si="585"/>
        <v>0</v>
      </c>
      <c r="AC2821" s="6">
        <f t="shared" si="586"/>
        <v>0</v>
      </c>
      <c r="AD2821" s="6">
        <f t="shared" si="587"/>
        <v>0</v>
      </c>
    </row>
    <row r="2822" spans="2:30" x14ac:dyDescent="0.3">
      <c r="B2822" s="71">
        <v>0</v>
      </c>
      <c r="C2822" s="71">
        <v>5.2000925813964782</v>
      </c>
      <c r="P2822" s="6">
        <f t="shared" si="575"/>
        <v>0</v>
      </c>
      <c r="Q2822" s="34">
        <f t="shared" si="576"/>
        <v>0</v>
      </c>
      <c r="R2822" s="6">
        <f t="shared" si="577"/>
        <v>0</v>
      </c>
      <c r="S2822" s="6">
        <f t="shared" si="578"/>
        <v>0</v>
      </c>
      <c r="T2822" s="6">
        <f t="shared" si="579"/>
        <v>5.2000925813964782</v>
      </c>
      <c r="U2822" s="34">
        <f t="shared" si="580"/>
        <v>0</v>
      </c>
      <c r="V2822" s="35"/>
      <c r="W2822" s="64"/>
      <c r="X2822" s="6">
        <f t="shared" si="581"/>
        <v>0</v>
      </c>
      <c r="Y2822" s="6">
        <f t="shared" si="582"/>
        <v>0</v>
      </c>
      <c r="Z2822" s="6">
        <f t="shared" si="583"/>
        <v>0</v>
      </c>
      <c r="AA2822" s="6">
        <f t="shared" si="584"/>
        <v>5.2000925813964782</v>
      </c>
      <c r="AB2822" s="6">
        <f t="shared" si="585"/>
        <v>0</v>
      </c>
      <c r="AC2822" s="6">
        <f t="shared" si="586"/>
        <v>0</v>
      </c>
      <c r="AD2822" s="6">
        <f t="shared" si="587"/>
        <v>0</v>
      </c>
    </row>
    <row r="2823" spans="2:30" x14ac:dyDescent="0.3">
      <c r="B2823" s="71">
        <v>0</v>
      </c>
      <c r="C2823" s="71">
        <v>3.9595930369250367</v>
      </c>
      <c r="P2823" s="6">
        <f t="shared" si="575"/>
        <v>0</v>
      </c>
      <c r="Q2823" s="34">
        <f t="shared" si="576"/>
        <v>0</v>
      </c>
      <c r="R2823" s="6">
        <f t="shared" si="577"/>
        <v>0</v>
      </c>
      <c r="S2823" s="6">
        <f t="shared" si="578"/>
        <v>0</v>
      </c>
      <c r="T2823" s="6">
        <f t="shared" si="579"/>
        <v>3.9595930369250367</v>
      </c>
      <c r="U2823" s="34">
        <f t="shared" si="580"/>
        <v>0</v>
      </c>
      <c r="V2823" s="35"/>
      <c r="W2823" s="64"/>
      <c r="X2823" s="6">
        <f t="shared" si="581"/>
        <v>0</v>
      </c>
      <c r="Y2823" s="6">
        <f t="shared" si="582"/>
        <v>0</v>
      </c>
      <c r="Z2823" s="6">
        <f t="shared" si="583"/>
        <v>0</v>
      </c>
      <c r="AA2823" s="6">
        <f t="shared" si="584"/>
        <v>3.9595930369250367</v>
      </c>
      <c r="AB2823" s="6">
        <f t="shared" si="585"/>
        <v>0</v>
      </c>
      <c r="AC2823" s="6">
        <f t="shared" si="586"/>
        <v>0</v>
      </c>
      <c r="AD2823" s="6">
        <f t="shared" si="587"/>
        <v>0</v>
      </c>
    </row>
    <row r="2824" spans="2:30" x14ac:dyDescent="0.3">
      <c r="B2824" s="71">
        <v>0</v>
      </c>
      <c r="C2824" s="71">
        <v>3.8227647929980346</v>
      </c>
      <c r="P2824" s="6">
        <f t="shared" si="575"/>
        <v>0</v>
      </c>
      <c r="Q2824" s="34">
        <f t="shared" si="576"/>
        <v>0</v>
      </c>
      <c r="R2824" s="6">
        <f t="shared" si="577"/>
        <v>0</v>
      </c>
      <c r="S2824" s="6">
        <f t="shared" si="578"/>
        <v>0</v>
      </c>
      <c r="T2824" s="6">
        <f t="shared" si="579"/>
        <v>3.8227647929980346</v>
      </c>
      <c r="U2824" s="34">
        <f t="shared" si="580"/>
        <v>0</v>
      </c>
      <c r="V2824" s="35"/>
      <c r="W2824" s="64"/>
      <c r="X2824" s="6">
        <f t="shared" si="581"/>
        <v>0</v>
      </c>
      <c r="Y2824" s="6">
        <f t="shared" si="582"/>
        <v>0</v>
      </c>
      <c r="Z2824" s="6">
        <f t="shared" si="583"/>
        <v>0</v>
      </c>
      <c r="AA2824" s="6">
        <f t="shared" si="584"/>
        <v>3.8227647929980346</v>
      </c>
      <c r="AB2824" s="6">
        <f t="shared" si="585"/>
        <v>0</v>
      </c>
      <c r="AC2824" s="6">
        <f t="shared" si="586"/>
        <v>0</v>
      </c>
      <c r="AD2824" s="6">
        <f t="shared" si="587"/>
        <v>0</v>
      </c>
    </row>
    <row r="2825" spans="2:30" x14ac:dyDescent="0.3">
      <c r="B2825" s="71">
        <v>3.0840734698123493E-3</v>
      </c>
      <c r="C2825" s="71">
        <v>4.2433517726620806</v>
      </c>
      <c r="P2825" s="6">
        <f t="shared" si="575"/>
        <v>0</v>
      </c>
      <c r="Q2825" s="34">
        <f t="shared" si="576"/>
        <v>3.0840734698123493E-3</v>
      </c>
      <c r="R2825" s="6">
        <f t="shared" si="577"/>
        <v>1.0177442450380752E-3</v>
      </c>
      <c r="S2825" s="6">
        <f t="shared" si="578"/>
        <v>0</v>
      </c>
      <c r="T2825" s="6">
        <f t="shared" si="579"/>
        <v>4.2423340284170425</v>
      </c>
      <c r="U2825" s="34">
        <f t="shared" si="580"/>
        <v>0</v>
      </c>
      <c r="V2825" s="35"/>
      <c r="W2825" s="64"/>
      <c r="X2825" s="6">
        <f t="shared" si="581"/>
        <v>0</v>
      </c>
      <c r="Y2825" s="6">
        <f t="shared" si="582"/>
        <v>3.0840734698123493E-3</v>
      </c>
      <c r="Z2825" s="6">
        <f t="shared" si="583"/>
        <v>0</v>
      </c>
      <c r="AA2825" s="6">
        <f t="shared" si="584"/>
        <v>4.2402676991922679</v>
      </c>
      <c r="AB2825" s="6">
        <f t="shared" si="585"/>
        <v>0</v>
      </c>
      <c r="AC2825" s="6">
        <f t="shared" si="586"/>
        <v>0</v>
      </c>
      <c r="AD2825" s="6">
        <f t="shared" si="587"/>
        <v>0</v>
      </c>
    </row>
    <row r="2826" spans="2:30" x14ac:dyDescent="0.3">
      <c r="B2826" s="71">
        <v>1.3702453555074375E-2</v>
      </c>
      <c r="C2826" s="71">
        <v>5.0489065203263328</v>
      </c>
      <c r="P2826" s="6">
        <f t="shared" si="575"/>
        <v>0</v>
      </c>
      <c r="Q2826" s="34">
        <f t="shared" si="576"/>
        <v>1.3702453555074375E-2</v>
      </c>
      <c r="R2826" s="6">
        <f t="shared" si="577"/>
        <v>4.5218096731745438E-3</v>
      </c>
      <c r="S2826" s="6">
        <f t="shared" si="578"/>
        <v>0</v>
      </c>
      <c r="T2826" s="6">
        <f t="shared" si="579"/>
        <v>5.0443847106531585</v>
      </c>
      <c r="U2826" s="34">
        <f t="shared" si="580"/>
        <v>0</v>
      </c>
      <c r="V2826" s="35"/>
      <c r="W2826" s="64"/>
      <c r="X2826" s="6">
        <f t="shared" si="581"/>
        <v>0</v>
      </c>
      <c r="Y2826" s="6">
        <f t="shared" si="582"/>
        <v>1.3702453555074375E-2</v>
      </c>
      <c r="Z2826" s="6">
        <f t="shared" si="583"/>
        <v>0</v>
      </c>
      <c r="AA2826" s="6">
        <f t="shared" si="584"/>
        <v>5.0352040667712581</v>
      </c>
      <c r="AB2826" s="6">
        <f t="shared" si="585"/>
        <v>0</v>
      </c>
      <c r="AC2826" s="6">
        <f t="shared" si="586"/>
        <v>0</v>
      </c>
      <c r="AD2826" s="6">
        <f t="shared" si="587"/>
        <v>0</v>
      </c>
    </row>
    <row r="2827" spans="2:30" x14ac:dyDescent="0.3">
      <c r="B2827" s="71">
        <v>3.3951108499817804</v>
      </c>
      <c r="C2827" s="71">
        <v>3.8451214019020354</v>
      </c>
      <c r="P2827" s="6">
        <f t="shared" si="575"/>
        <v>0</v>
      </c>
      <c r="Q2827" s="34">
        <f t="shared" si="576"/>
        <v>3.3951108499817804</v>
      </c>
      <c r="R2827" s="6">
        <f t="shared" si="577"/>
        <v>1.1203865804939876</v>
      </c>
      <c r="S2827" s="6">
        <f t="shared" si="578"/>
        <v>0</v>
      </c>
      <c r="T2827" s="6">
        <f t="shared" si="579"/>
        <v>2.724734821408048</v>
      </c>
      <c r="U2827" s="34">
        <f t="shared" si="580"/>
        <v>0</v>
      </c>
      <c r="V2827" s="35"/>
      <c r="W2827" s="64"/>
      <c r="X2827" s="6">
        <f t="shared" si="581"/>
        <v>0</v>
      </c>
      <c r="Y2827" s="6">
        <f t="shared" si="582"/>
        <v>3.3951108499817804</v>
      </c>
      <c r="Z2827" s="6">
        <f t="shared" si="583"/>
        <v>0</v>
      </c>
      <c r="AA2827" s="6">
        <f t="shared" si="584"/>
        <v>0.45001055192025508</v>
      </c>
      <c r="AB2827" s="6">
        <f t="shared" si="585"/>
        <v>0</v>
      </c>
      <c r="AC2827" s="6">
        <f t="shared" si="586"/>
        <v>0</v>
      </c>
      <c r="AD2827" s="6">
        <f t="shared" si="587"/>
        <v>0</v>
      </c>
    </row>
    <row r="2828" spans="2:30" x14ac:dyDescent="0.3">
      <c r="B2828" s="71">
        <v>1.3906202148252224E-2</v>
      </c>
      <c r="C2828" s="71">
        <v>3.9106972118086047</v>
      </c>
      <c r="P2828" s="6">
        <f t="shared" si="575"/>
        <v>0</v>
      </c>
      <c r="Q2828" s="34">
        <f t="shared" si="576"/>
        <v>1.3906202148252224E-2</v>
      </c>
      <c r="R2828" s="6">
        <f t="shared" si="577"/>
        <v>4.5890467089232346E-3</v>
      </c>
      <c r="S2828" s="6">
        <f t="shared" si="578"/>
        <v>0</v>
      </c>
      <c r="T2828" s="6">
        <f t="shared" si="579"/>
        <v>3.9061081650996816</v>
      </c>
      <c r="U2828" s="34">
        <f t="shared" si="580"/>
        <v>0</v>
      </c>
      <c r="V2828" s="35"/>
      <c r="W2828" s="64"/>
      <c r="X2828" s="6">
        <f t="shared" si="581"/>
        <v>0</v>
      </c>
      <c r="Y2828" s="6">
        <f t="shared" si="582"/>
        <v>1.3906202148252224E-2</v>
      </c>
      <c r="Z2828" s="6">
        <f t="shared" si="583"/>
        <v>0</v>
      </c>
      <c r="AA2828" s="6">
        <f t="shared" si="584"/>
        <v>3.8967910096603524</v>
      </c>
      <c r="AB2828" s="6">
        <f t="shared" si="585"/>
        <v>0</v>
      </c>
      <c r="AC2828" s="6">
        <f t="shared" si="586"/>
        <v>0</v>
      </c>
      <c r="AD2828" s="6">
        <f t="shared" si="587"/>
        <v>0</v>
      </c>
    </row>
    <row r="2829" spans="2:30" x14ac:dyDescent="0.3">
      <c r="B2829" s="71">
        <v>2.9446227308899384E-2</v>
      </c>
      <c r="C2829" s="71">
        <v>5.0975340392047057</v>
      </c>
      <c r="P2829" s="6">
        <f t="shared" si="575"/>
        <v>0</v>
      </c>
      <c r="Q2829" s="34">
        <f t="shared" si="576"/>
        <v>2.9446227308899384E-2</v>
      </c>
      <c r="R2829" s="6">
        <f t="shared" si="577"/>
        <v>9.7172550119367963E-3</v>
      </c>
      <c r="S2829" s="6">
        <f t="shared" si="578"/>
        <v>0</v>
      </c>
      <c r="T2829" s="6">
        <f t="shared" si="579"/>
        <v>5.0878167841927686</v>
      </c>
      <c r="U2829" s="34">
        <f t="shared" si="580"/>
        <v>0</v>
      </c>
      <c r="V2829" s="35"/>
      <c r="W2829" s="64"/>
      <c r="X2829" s="6">
        <f t="shared" si="581"/>
        <v>0</v>
      </c>
      <c r="Y2829" s="6">
        <f t="shared" si="582"/>
        <v>2.9446227308899384E-2</v>
      </c>
      <c r="Z2829" s="6">
        <f t="shared" si="583"/>
        <v>0</v>
      </c>
      <c r="AA2829" s="6">
        <f t="shared" si="584"/>
        <v>5.0680878118958059</v>
      </c>
      <c r="AB2829" s="6">
        <f t="shared" si="585"/>
        <v>0</v>
      </c>
      <c r="AC2829" s="6">
        <f t="shared" si="586"/>
        <v>0</v>
      </c>
      <c r="AD2829" s="6">
        <f t="shared" si="587"/>
        <v>0</v>
      </c>
    </row>
    <row r="2830" spans="2:30" x14ac:dyDescent="0.3">
      <c r="B2830" s="71">
        <v>4.3592082351642511E-2</v>
      </c>
      <c r="C2830" s="71">
        <v>5.9068092869201481</v>
      </c>
      <c r="P2830" s="6">
        <f t="shared" si="575"/>
        <v>0</v>
      </c>
      <c r="Q2830" s="34">
        <f t="shared" si="576"/>
        <v>4.3592082351642511E-2</v>
      </c>
      <c r="R2830" s="6">
        <f t="shared" si="577"/>
        <v>1.4385387176042029E-2</v>
      </c>
      <c r="S2830" s="6">
        <f t="shared" si="578"/>
        <v>0</v>
      </c>
      <c r="T2830" s="6">
        <f t="shared" si="579"/>
        <v>5.8924238997441059</v>
      </c>
      <c r="U2830" s="34">
        <f t="shared" si="580"/>
        <v>0</v>
      </c>
      <c r="V2830" s="35"/>
      <c r="W2830" s="64"/>
      <c r="X2830" s="6">
        <f t="shared" si="581"/>
        <v>0</v>
      </c>
      <c r="Y2830" s="6">
        <f t="shared" si="582"/>
        <v>4.3592082351642511E-2</v>
      </c>
      <c r="Z2830" s="6">
        <f t="shared" si="583"/>
        <v>0</v>
      </c>
      <c r="AA2830" s="6">
        <f t="shared" si="584"/>
        <v>5.8632172045685058</v>
      </c>
      <c r="AB2830" s="6">
        <f t="shared" si="585"/>
        <v>0</v>
      </c>
      <c r="AC2830" s="6">
        <f t="shared" si="586"/>
        <v>0</v>
      </c>
      <c r="AD2830" s="6">
        <f t="shared" si="587"/>
        <v>0</v>
      </c>
    </row>
    <row r="2831" spans="2:30" x14ac:dyDescent="0.3">
      <c r="B2831" s="71">
        <v>2.9232509206171049E-2</v>
      </c>
      <c r="C2831" s="71">
        <v>7.9197710063103033</v>
      </c>
      <c r="P2831" s="6">
        <f t="shared" si="575"/>
        <v>0</v>
      </c>
      <c r="Q2831" s="34">
        <f t="shared" si="576"/>
        <v>2.9232509206171049E-2</v>
      </c>
      <c r="R2831" s="6">
        <f t="shared" si="577"/>
        <v>9.6467280380364475E-3</v>
      </c>
      <c r="S2831" s="6">
        <f t="shared" si="578"/>
        <v>0</v>
      </c>
      <c r="T2831" s="6">
        <f t="shared" si="579"/>
        <v>7.9101242782722672</v>
      </c>
      <c r="U2831" s="34">
        <f t="shared" si="580"/>
        <v>0</v>
      </c>
      <c r="V2831" s="35"/>
      <c r="W2831" s="64"/>
      <c r="X2831" s="6">
        <f t="shared" si="581"/>
        <v>0</v>
      </c>
      <c r="Y2831" s="6">
        <f t="shared" si="582"/>
        <v>2.9232509206171049E-2</v>
      </c>
      <c r="Z2831" s="6">
        <f t="shared" si="583"/>
        <v>0</v>
      </c>
      <c r="AA2831" s="6">
        <f t="shared" si="584"/>
        <v>7.8905384971041324</v>
      </c>
      <c r="AB2831" s="6">
        <f t="shared" si="585"/>
        <v>0</v>
      </c>
      <c r="AC2831" s="6">
        <f t="shared" si="586"/>
        <v>0</v>
      </c>
      <c r="AD2831" s="6">
        <f t="shared" si="587"/>
        <v>0</v>
      </c>
    </row>
    <row r="2832" spans="2:30" x14ac:dyDescent="0.3">
      <c r="B2832" s="71">
        <v>2.3537265319935809E-2</v>
      </c>
      <c r="C2832" s="71">
        <v>8.8279877382212693</v>
      </c>
      <c r="P2832" s="6">
        <f t="shared" si="575"/>
        <v>0</v>
      </c>
      <c r="Q2832" s="34">
        <f t="shared" si="576"/>
        <v>2.3537265319935809E-2</v>
      </c>
      <c r="R2832" s="6">
        <f t="shared" si="577"/>
        <v>7.7672975555788176E-3</v>
      </c>
      <c r="S2832" s="6">
        <f t="shared" si="578"/>
        <v>0</v>
      </c>
      <c r="T2832" s="6">
        <f t="shared" si="579"/>
        <v>8.8202204406656897</v>
      </c>
      <c r="U2832" s="34">
        <f t="shared" si="580"/>
        <v>0</v>
      </c>
      <c r="V2832" s="35"/>
      <c r="W2832" s="64"/>
      <c r="X2832" s="6">
        <f t="shared" si="581"/>
        <v>0</v>
      </c>
      <c r="Y2832" s="6">
        <f t="shared" si="582"/>
        <v>2.3537265319935809E-2</v>
      </c>
      <c r="Z2832" s="6">
        <f t="shared" si="583"/>
        <v>0</v>
      </c>
      <c r="AA2832" s="6">
        <f t="shared" si="584"/>
        <v>8.8044504729013333</v>
      </c>
      <c r="AB2832" s="6">
        <f t="shared" si="585"/>
        <v>0</v>
      </c>
      <c r="AC2832" s="6">
        <f t="shared" si="586"/>
        <v>0</v>
      </c>
      <c r="AD2832" s="6">
        <f t="shared" si="587"/>
        <v>0</v>
      </c>
    </row>
    <row r="2833" spans="2:30" x14ac:dyDescent="0.3">
      <c r="B2833" s="71">
        <v>1.8438861845940863E-2</v>
      </c>
      <c r="C2833" s="71">
        <v>9.7117425263029507</v>
      </c>
      <c r="P2833" s="6">
        <f t="shared" si="575"/>
        <v>0</v>
      </c>
      <c r="Q2833" s="34">
        <f t="shared" si="576"/>
        <v>1.8438861845940863E-2</v>
      </c>
      <c r="R2833" s="6">
        <f t="shared" si="577"/>
        <v>6.084824409160485E-3</v>
      </c>
      <c r="S2833" s="6">
        <f t="shared" si="578"/>
        <v>0</v>
      </c>
      <c r="T2833" s="6">
        <f t="shared" si="579"/>
        <v>9.7056577018937897</v>
      </c>
      <c r="U2833" s="34">
        <f t="shared" si="580"/>
        <v>0</v>
      </c>
      <c r="V2833" s="35"/>
      <c r="W2833" s="64"/>
      <c r="X2833" s="6">
        <f t="shared" si="581"/>
        <v>0</v>
      </c>
      <c r="Y2833" s="6">
        <f t="shared" si="582"/>
        <v>1.8438861845940863E-2</v>
      </c>
      <c r="Z2833" s="6">
        <f t="shared" si="583"/>
        <v>0</v>
      </c>
      <c r="AA2833" s="6">
        <f t="shared" si="584"/>
        <v>9.6933036644570105</v>
      </c>
      <c r="AB2833" s="6">
        <f t="shared" si="585"/>
        <v>0</v>
      </c>
      <c r="AC2833" s="6">
        <f t="shared" si="586"/>
        <v>0</v>
      </c>
      <c r="AD2833" s="6">
        <f t="shared" si="587"/>
        <v>0</v>
      </c>
    </row>
    <row r="2834" spans="2:30" x14ac:dyDescent="0.3">
      <c r="B2834" s="71">
        <v>1.2967938731581675E-2</v>
      </c>
      <c r="C2834" s="71">
        <v>10.444538234978685</v>
      </c>
      <c r="P2834" s="6">
        <f t="shared" si="575"/>
        <v>0</v>
      </c>
      <c r="Q2834" s="34">
        <f t="shared" si="576"/>
        <v>1.2967938731581675E-2</v>
      </c>
      <c r="R2834" s="6">
        <f t="shared" si="577"/>
        <v>4.2794197814219528E-3</v>
      </c>
      <c r="S2834" s="6">
        <f t="shared" si="578"/>
        <v>0</v>
      </c>
      <c r="T2834" s="6">
        <f t="shared" si="579"/>
        <v>10.440258815197263</v>
      </c>
      <c r="U2834" s="34">
        <f t="shared" si="580"/>
        <v>0</v>
      </c>
      <c r="V2834" s="35"/>
      <c r="W2834" s="64"/>
      <c r="X2834" s="6">
        <f t="shared" si="581"/>
        <v>0</v>
      </c>
      <c r="Y2834" s="6">
        <f t="shared" si="582"/>
        <v>1.2967938731581675E-2</v>
      </c>
      <c r="Z2834" s="6">
        <f t="shared" si="583"/>
        <v>0</v>
      </c>
      <c r="AA2834" s="6">
        <f t="shared" si="584"/>
        <v>10.431570296247104</v>
      </c>
      <c r="AB2834" s="6">
        <f t="shared" si="585"/>
        <v>0</v>
      </c>
      <c r="AC2834" s="6">
        <f t="shared" si="586"/>
        <v>0</v>
      </c>
      <c r="AD2834" s="6">
        <f t="shared" si="587"/>
        <v>0</v>
      </c>
    </row>
    <row r="2835" spans="2:30" x14ac:dyDescent="0.3">
      <c r="B2835" s="71">
        <v>8.277305562105975E-3</v>
      </c>
      <c r="C2835" s="71">
        <v>11.129463080538727</v>
      </c>
      <c r="P2835" s="6">
        <f t="shared" si="575"/>
        <v>0</v>
      </c>
      <c r="Q2835" s="34">
        <f t="shared" si="576"/>
        <v>8.277305562105975E-3</v>
      </c>
      <c r="R2835" s="6">
        <f t="shared" si="577"/>
        <v>2.7315108354949717E-3</v>
      </c>
      <c r="S2835" s="6">
        <f t="shared" si="578"/>
        <v>0</v>
      </c>
      <c r="T2835" s="6">
        <f t="shared" si="579"/>
        <v>11.126731569703232</v>
      </c>
      <c r="U2835" s="34">
        <f t="shared" si="580"/>
        <v>0</v>
      </c>
      <c r="V2835" s="35"/>
      <c r="W2835" s="64"/>
      <c r="X2835" s="6">
        <f t="shared" si="581"/>
        <v>0</v>
      </c>
      <c r="Y2835" s="6">
        <f t="shared" si="582"/>
        <v>8.277305562105975E-3</v>
      </c>
      <c r="Z2835" s="6">
        <f t="shared" si="583"/>
        <v>0</v>
      </c>
      <c r="AA2835" s="6">
        <f t="shared" si="584"/>
        <v>11.12118577497662</v>
      </c>
      <c r="AB2835" s="6">
        <f t="shared" si="585"/>
        <v>0</v>
      </c>
      <c r="AC2835" s="6">
        <f t="shared" si="586"/>
        <v>0</v>
      </c>
      <c r="AD2835" s="6">
        <f t="shared" si="587"/>
        <v>0</v>
      </c>
    </row>
    <row r="2836" spans="2:30" x14ac:dyDescent="0.3">
      <c r="B2836" s="71">
        <v>3.8939291617195513E-3</v>
      </c>
      <c r="C2836" s="71">
        <v>11.84797439765153</v>
      </c>
      <c r="P2836" s="6">
        <f t="shared" si="575"/>
        <v>0</v>
      </c>
      <c r="Q2836" s="34">
        <f t="shared" si="576"/>
        <v>3.8939291617195513E-3</v>
      </c>
      <c r="R2836" s="6">
        <f t="shared" si="577"/>
        <v>1.2849966233674519E-3</v>
      </c>
      <c r="S2836" s="6">
        <f t="shared" si="578"/>
        <v>0</v>
      </c>
      <c r="T2836" s="6">
        <f t="shared" si="579"/>
        <v>11.846689401028163</v>
      </c>
      <c r="U2836" s="34">
        <f t="shared" si="580"/>
        <v>0</v>
      </c>
      <c r="V2836" s="35"/>
      <c r="W2836" s="64"/>
      <c r="X2836" s="6">
        <f t="shared" si="581"/>
        <v>0</v>
      </c>
      <c r="Y2836" s="6">
        <f t="shared" si="582"/>
        <v>3.8939291617195513E-3</v>
      </c>
      <c r="Z2836" s="6">
        <f t="shared" si="583"/>
        <v>0</v>
      </c>
      <c r="AA2836" s="6">
        <f t="shared" si="584"/>
        <v>11.84408046848981</v>
      </c>
      <c r="AB2836" s="6">
        <f t="shared" si="585"/>
        <v>0</v>
      </c>
      <c r="AC2836" s="6">
        <f t="shared" si="586"/>
        <v>0</v>
      </c>
      <c r="AD2836" s="6">
        <f t="shared" si="587"/>
        <v>0</v>
      </c>
    </row>
    <row r="2837" spans="2:30" x14ac:dyDescent="0.3">
      <c r="B2837" s="71">
        <v>0</v>
      </c>
      <c r="C2837" s="71">
        <v>12.832249810473879</v>
      </c>
      <c r="P2837" s="6">
        <f t="shared" si="575"/>
        <v>0</v>
      </c>
      <c r="Q2837" s="34">
        <f t="shared" si="576"/>
        <v>0</v>
      </c>
      <c r="R2837" s="6">
        <f t="shared" si="577"/>
        <v>0</v>
      </c>
      <c r="S2837" s="6">
        <f t="shared" si="578"/>
        <v>0</v>
      </c>
      <c r="T2837" s="6">
        <f t="shared" si="579"/>
        <v>12.832249810473879</v>
      </c>
      <c r="U2837" s="34">
        <f t="shared" si="580"/>
        <v>0</v>
      </c>
      <c r="V2837" s="35"/>
      <c r="W2837" s="64"/>
      <c r="X2837" s="6">
        <f t="shared" si="581"/>
        <v>0</v>
      </c>
      <c r="Y2837" s="6">
        <f t="shared" si="582"/>
        <v>0</v>
      </c>
      <c r="Z2837" s="6">
        <f t="shared" si="583"/>
        <v>0</v>
      </c>
      <c r="AA2837" s="6">
        <f t="shared" si="584"/>
        <v>12.832249810473879</v>
      </c>
      <c r="AB2837" s="6">
        <f t="shared" si="585"/>
        <v>0</v>
      </c>
      <c r="AC2837" s="6">
        <f t="shared" si="586"/>
        <v>0</v>
      </c>
      <c r="AD2837" s="6">
        <f t="shared" si="587"/>
        <v>0</v>
      </c>
    </row>
    <row r="2838" spans="2:30" x14ac:dyDescent="0.3">
      <c r="B2838" s="71">
        <v>0</v>
      </c>
      <c r="C2838" s="71">
        <v>14.346059338076435</v>
      </c>
      <c r="P2838" s="6">
        <f t="shared" si="575"/>
        <v>0</v>
      </c>
      <c r="Q2838" s="34">
        <f t="shared" si="576"/>
        <v>0</v>
      </c>
      <c r="R2838" s="6">
        <f t="shared" si="577"/>
        <v>0</v>
      </c>
      <c r="S2838" s="6">
        <f t="shared" si="578"/>
        <v>0</v>
      </c>
      <c r="T2838" s="6">
        <f t="shared" si="579"/>
        <v>14.346059338076435</v>
      </c>
      <c r="U2838" s="34">
        <f t="shared" si="580"/>
        <v>0</v>
      </c>
      <c r="V2838" s="35"/>
      <c r="W2838" s="64"/>
      <c r="X2838" s="6">
        <f t="shared" si="581"/>
        <v>0</v>
      </c>
      <c r="Y2838" s="6">
        <f t="shared" si="582"/>
        <v>0</v>
      </c>
      <c r="Z2838" s="6">
        <f t="shared" si="583"/>
        <v>0</v>
      </c>
      <c r="AA2838" s="6">
        <f t="shared" si="584"/>
        <v>14.346059338076435</v>
      </c>
      <c r="AB2838" s="6">
        <f t="shared" si="585"/>
        <v>0</v>
      </c>
      <c r="AC2838" s="6">
        <f t="shared" si="586"/>
        <v>0</v>
      </c>
      <c r="AD2838" s="6">
        <f t="shared" si="587"/>
        <v>0</v>
      </c>
    </row>
    <row r="2839" spans="2:30" x14ac:dyDescent="0.3">
      <c r="B2839" s="71">
        <v>0</v>
      </c>
      <c r="C2839" s="71">
        <v>16.483658488073939</v>
      </c>
      <c r="P2839" s="6">
        <f t="shared" si="575"/>
        <v>0</v>
      </c>
      <c r="Q2839" s="34">
        <f t="shared" si="576"/>
        <v>0</v>
      </c>
      <c r="R2839" s="6">
        <f t="shared" si="577"/>
        <v>0</v>
      </c>
      <c r="S2839" s="6">
        <f t="shared" si="578"/>
        <v>0</v>
      </c>
      <c r="T2839" s="6">
        <f t="shared" si="579"/>
        <v>16.483658488073939</v>
      </c>
      <c r="U2839" s="34">
        <f t="shared" si="580"/>
        <v>0</v>
      </c>
      <c r="V2839" s="35"/>
      <c r="W2839" s="64"/>
      <c r="X2839" s="6">
        <f t="shared" si="581"/>
        <v>0</v>
      </c>
      <c r="Y2839" s="6">
        <f t="shared" si="582"/>
        <v>0</v>
      </c>
      <c r="Z2839" s="6">
        <f t="shared" si="583"/>
        <v>0</v>
      </c>
      <c r="AA2839" s="6">
        <f t="shared" si="584"/>
        <v>16.483658488073939</v>
      </c>
      <c r="AB2839" s="6">
        <f t="shared" si="585"/>
        <v>0</v>
      </c>
      <c r="AC2839" s="6">
        <f t="shared" si="586"/>
        <v>0</v>
      </c>
      <c r="AD2839" s="6">
        <f t="shared" si="587"/>
        <v>0</v>
      </c>
    </row>
    <row r="2840" spans="2:30" x14ac:dyDescent="0.3">
      <c r="B2840" s="71">
        <v>0</v>
      </c>
      <c r="C2840" s="71">
        <v>19.103353361284377</v>
      </c>
      <c r="P2840" s="6">
        <f t="shared" si="575"/>
        <v>0</v>
      </c>
      <c r="Q2840" s="34">
        <f t="shared" si="576"/>
        <v>0</v>
      </c>
      <c r="R2840" s="6">
        <f t="shared" si="577"/>
        <v>0</v>
      </c>
      <c r="S2840" s="6">
        <f t="shared" si="578"/>
        <v>0</v>
      </c>
      <c r="T2840" s="6">
        <f t="shared" si="579"/>
        <v>19.103353361284377</v>
      </c>
      <c r="U2840" s="34">
        <f t="shared" si="580"/>
        <v>0</v>
      </c>
      <c r="V2840" s="35"/>
      <c r="W2840" s="64"/>
      <c r="X2840" s="6">
        <f t="shared" si="581"/>
        <v>0</v>
      </c>
      <c r="Y2840" s="6">
        <f t="shared" si="582"/>
        <v>0</v>
      </c>
      <c r="Z2840" s="6">
        <f t="shared" si="583"/>
        <v>0</v>
      </c>
      <c r="AA2840" s="6">
        <f t="shared" si="584"/>
        <v>19.103353361284377</v>
      </c>
      <c r="AB2840" s="6">
        <f t="shared" si="585"/>
        <v>0</v>
      </c>
      <c r="AC2840" s="6">
        <f t="shared" si="586"/>
        <v>0</v>
      </c>
      <c r="AD2840" s="6">
        <f t="shared" si="587"/>
        <v>0</v>
      </c>
    </row>
    <row r="2841" spans="2:30" x14ac:dyDescent="0.3">
      <c r="B2841" s="71">
        <v>0</v>
      </c>
      <c r="C2841" s="71">
        <v>22.021165251004522</v>
      </c>
      <c r="P2841" s="6">
        <f t="shared" si="575"/>
        <v>0</v>
      </c>
      <c r="Q2841" s="34">
        <f t="shared" si="576"/>
        <v>0</v>
      </c>
      <c r="R2841" s="6">
        <f t="shared" si="577"/>
        <v>0</v>
      </c>
      <c r="S2841" s="6">
        <f t="shared" si="578"/>
        <v>0</v>
      </c>
      <c r="T2841" s="6">
        <f t="shared" si="579"/>
        <v>22.021165251004522</v>
      </c>
      <c r="U2841" s="34">
        <f t="shared" si="580"/>
        <v>0</v>
      </c>
      <c r="V2841" s="35"/>
      <c r="W2841" s="64"/>
      <c r="X2841" s="6">
        <f t="shared" si="581"/>
        <v>0</v>
      </c>
      <c r="Y2841" s="6">
        <f t="shared" si="582"/>
        <v>0</v>
      </c>
      <c r="Z2841" s="6">
        <f t="shared" si="583"/>
        <v>0</v>
      </c>
      <c r="AA2841" s="6">
        <f t="shared" si="584"/>
        <v>22.021165251004522</v>
      </c>
      <c r="AB2841" s="6">
        <f t="shared" si="585"/>
        <v>0</v>
      </c>
      <c r="AC2841" s="6">
        <f t="shared" si="586"/>
        <v>0</v>
      </c>
      <c r="AD2841" s="6">
        <f t="shared" si="587"/>
        <v>0</v>
      </c>
    </row>
    <row r="2842" spans="2:30" x14ac:dyDescent="0.3">
      <c r="B2842" s="71">
        <v>0</v>
      </c>
      <c r="C2842" s="71">
        <v>23.907439867897743</v>
      </c>
      <c r="P2842" s="6">
        <f t="shared" si="575"/>
        <v>0</v>
      </c>
      <c r="Q2842" s="34">
        <f t="shared" si="576"/>
        <v>0</v>
      </c>
      <c r="R2842" s="6">
        <f t="shared" si="577"/>
        <v>0</v>
      </c>
      <c r="S2842" s="6">
        <f t="shared" si="578"/>
        <v>0</v>
      </c>
      <c r="T2842" s="6">
        <f t="shared" si="579"/>
        <v>23.907439867897743</v>
      </c>
      <c r="U2842" s="34">
        <f t="shared" si="580"/>
        <v>0</v>
      </c>
      <c r="V2842" s="35"/>
      <c r="W2842" s="64"/>
      <c r="X2842" s="6">
        <f t="shared" si="581"/>
        <v>0</v>
      </c>
      <c r="Y2842" s="6">
        <f t="shared" si="582"/>
        <v>0</v>
      </c>
      <c r="Z2842" s="6">
        <f t="shared" si="583"/>
        <v>0</v>
      </c>
      <c r="AA2842" s="6">
        <f t="shared" si="584"/>
        <v>23.907439867897743</v>
      </c>
      <c r="AB2842" s="6">
        <f t="shared" si="585"/>
        <v>0</v>
      </c>
      <c r="AC2842" s="6">
        <f t="shared" si="586"/>
        <v>0</v>
      </c>
      <c r="AD2842" s="6">
        <f t="shared" si="587"/>
        <v>0</v>
      </c>
    </row>
    <row r="2843" spans="2:30" x14ac:dyDescent="0.3">
      <c r="B2843" s="71">
        <v>0</v>
      </c>
      <c r="C2843" s="71">
        <v>21.502964405162793</v>
      </c>
      <c r="P2843" s="6">
        <f t="shared" si="575"/>
        <v>0</v>
      </c>
      <c r="Q2843" s="34">
        <f t="shared" si="576"/>
        <v>0</v>
      </c>
      <c r="R2843" s="6">
        <f t="shared" si="577"/>
        <v>0</v>
      </c>
      <c r="S2843" s="6">
        <f t="shared" si="578"/>
        <v>0</v>
      </c>
      <c r="T2843" s="6">
        <f t="shared" si="579"/>
        <v>21.502964405162793</v>
      </c>
      <c r="U2843" s="34">
        <f t="shared" si="580"/>
        <v>0</v>
      </c>
      <c r="V2843" s="35"/>
      <c r="W2843" s="64"/>
      <c r="X2843" s="6">
        <f t="shared" si="581"/>
        <v>0</v>
      </c>
      <c r="Y2843" s="6">
        <f t="shared" si="582"/>
        <v>0</v>
      </c>
      <c r="Z2843" s="6">
        <f t="shared" si="583"/>
        <v>0</v>
      </c>
      <c r="AA2843" s="6">
        <f t="shared" si="584"/>
        <v>21.502964405162793</v>
      </c>
      <c r="AB2843" s="6">
        <f t="shared" si="585"/>
        <v>0</v>
      </c>
      <c r="AC2843" s="6">
        <f t="shared" si="586"/>
        <v>0</v>
      </c>
      <c r="AD2843" s="6">
        <f t="shared" si="587"/>
        <v>0</v>
      </c>
    </row>
    <row r="2844" spans="2:30" x14ac:dyDescent="0.3">
      <c r="B2844" s="71">
        <v>0</v>
      </c>
      <c r="C2844" s="71">
        <v>17.535654156694875</v>
      </c>
      <c r="P2844" s="6">
        <f t="shared" si="575"/>
        <v>0</v>
      </c>
      <c r="Q2844" s="34">
        <f t="shared" si="576"/>
        <v>0</v>
      </c>
      <c r="R2844" s="6">
        <f t="shared" si="577"/>
        <v>0</v>
      </c>
      <c r="S2844" s="6">
        <f t="shared" si="578"/>
        <v>0</v>
      </c>
      <c r="T2844" s="6">
        <f t="shared" si="579"/>
        <v>17.535654156694875</v>
      </c>
      <c r="U2844" s="34">
        <f t="shared" si="580"/>
        <v>0</v>
      </c>
      <c r="V2844" s="35"/>
      <c r="W2844" s="64"/>
      <c r="X2844" s="6">
        <f t="shared" si="581"/>
        <v>0</v>
      </c>
      <c r="Y2844" s="6">
        <f t="shared" si="582"/>
        <v>0</v>
      </c>
      <c r="Z2844" s="6">
        <f t="shared" si="583"/>
        <v>0</v>
      </c>
      <c r="AA2844" s="6">
        <f t="shared" si="584"/>
        <v>17.535654156694875</v>
      </c>
      <c r="AB2844" s="6">
        <f t="shared" si="585"/>
        <v>0</v>
      </c>
      <c r="AC2844" s="6">
        <f t="shared" si="586"/>
        <v>0</v>
      </c>
      <c r="AD2844" s="6">
        <f t="shared" si="587"/>
        <v>0</v>
      </c>
    </row>
    <row r="2845" spans="2:30" x14ac:dyDescent="0.3">
      <c r="B2845" s="71">
        <v>0</v>
      </c>
      <c r="C2845" s="71">
        <v>12.959149647858457</v>
      </c>
      <c r="P2845" s="6">
        <f t="shared" si="575"/>
        <v>0</v>
      </c>
      <c r="Q2845" s="34">
        <f t="shared" si="576"/>
        <v>0</v>
      </c>
      <c r="R2845" s="6">
        <f t="shared" si="577"/>
        <v>0</v>
      </c>
      <c r="S2845" s="6">
        <f t="shared" si="578"/>
        <v>0</v>
      </c>
      <c r="T2845" s="6">
        <f t="shared" si="579"/>
        <v>12.959149647858457</v>
      </c>
      <c r="U2845" s="34">
        <f t="shared" si="580"/>
        <v>0</v>
      </c>
      <c r="V2845" s="35"/>
      <c r="W2845" s="64"/>
      <c r="X2845" s="6">
        <f t="shared" si="581"/>
        <v>0</v>
      </c>
      <c r="Y2845" s="6">
        <f t="shared" si="582"/>
        <v>0</v>
      </c>
      <c r="Z2845" s="6">
        <f t="shared" si="583"/>
        <v>0</v>
      </c>
      <c r="AA2845" s="6">
        <f t="shared" si="584"/>
        <v>12.959149647858457</v>
      </c>
      <c r="AB2845" s="6">
        <f t="shared" si="585"/>
        <v>0</v>
      </c>
      <c r="AC2845" s="6">
        <f t="shared" si="586"/>
        <v>0</v>
      </c>
      <c r="AD2845" s="6">
        <f t="shared" si="587"/>
        <v>0</v>
      </c>
    </row>
    <row r="2846" spans="2:30" x14ac:dyDescent="0.3">
      <c r="B2846" s="71">
        <v>0</v>
      </c>
      <c r="C2846" s="71">
        <v>9.649754192789219</v>
      </c>
      <c r="P2846" s="6">
        <f t="shared" si="575"/>
        <v>0</v>
      </c>
      <c r="Q2846" s="34">
        <f t="shared" si="576"/>
        <v>0</v>
      </c>
      <c r="R2846" s="6">
        <f t="shared" si="577"/>
        <v>0</v>
      </c>
      <c r="S2846" s="6">
        <f t="shared" si="578"/>
        <v>0</v>
      </c>
      <c r="T2846" s="6">
        <f t="shared" si="579"/>
        <v>9.649754192789219</v>
      </c>
      <c r="U2846" s="34">
        <f t="shared" si="580"/>
        <v>0</v>
      </c>
      <c r="V2846" s="35"/>
      <c r="W2846" s="64"/>
      <c r="X2846" s="6">
        <f t="shared" si="581"/>
        <v>0</v>
      </c>
      <c r="Y2846" s="6">
        <f t="shared" si="582"/>
        <v>0</v>
      </c>
      <c r="Z2846" s="6">
        <f t="shared" si="583"/>
        <v>0</v>
      </c>
      <c r="AA2846" s="6">
        <f t="shared" si="584"/>
        <v>9.649754192789219</v>
      </c>
      <c r="AB2846" s="6">
        <f t="shared" si="585"/>
        <v>0</v>
      </c>
      <c r="AC2846" s="6">
        <f t="shared" si="586"/>
        <v>0</v>
      </c>
      <c r="AD2846" s="6">
        <f t="shared" si="587"/>
        <v>0</v>
      </c>
    </row>
    <row r="2847" spans="2:30" x14ac:dyDescent="0.3">
      <c r="B2847" s="71">
        <v>3.4841516498605842</v>
      </c>
      <c r="C2847" s="71">
        <v>7.315103003793717</v>
      </c>
      <c r="P2847" s="6">
        <f t="shared" si="575"/>
        <v>0</v>
      </c>
      <c r="Q2847" s="34">
        <f t="shared" si="576"/>
        <v>3.4841516498605842</v>
      </c>
      <c r="R2847" s="6">
        <f t="shared" si="577"/>
        <v>1.1497700444539929</v>
      </c>
      <c r="S2847" s="6">
        <f t="shared" si="578"/>
        <v>0</v>
      </c>
      <c r="T2847" s="6">
        <f t="shared" si="579"/>
        <v>6.1653329593397244</v>
      </c>
      <c r="U2847" s="34">
        <f t="shared" si="580"/>
        <v>0</v>
      </c>
      <c r="V2847" s="35"/>
      <c r="W2847" s="64"/>
      <c r="X2847" s="6">
        <f t="shared" si="581"/>
        <v>0</v>
      </c>
      <c r="Y2847" s="6">
        <f t="shared" si="582"/>
        <v>3.4841516498605842</v>
      </c>
      <c r="Z2847" s="6">
        <f t="shared" si="583"/>
        <v>0</v>
      </c>
      <c r="AA2847" s="6">
        <f t="shared" si="584"/>
        <v>3.8309513539331328</v>
      </c>
      <c r="AB2847" s="6">
        <f t="shared" si="585"/>
        <v>0</v>
      </c>
      <c r="AC2847" s="6">
        <f t="shared" si="586"/>
        <v>0</v>
      </c>
      <c r="AD2847" s="6">
        <f t="shared" si="587"/>
        <v>0</v>
      </c>
    </row>
    <row r="2848" spans="2:30" x14ac:dyDescent="0.3">
      <c r="B2848" s="71">
        <v>0</v>
      </c>
      <c r="C2848" s="71">
        <v>6.3751092004273104</v>
      </c>
      <c r="P2848" s="6">
        <f t="shared" si="575"/>
        <v>0</v>
      </c>
      <c r="Q2848" s="34">
        <f t="shared" si="576"/>
        <v>0</v>
      </c>
      <c r="R2848" s="6">
        <f t="shared" si="577"/>
        <v>0</v>
      </c>
      <c r="S2848" s="6">
        <f t="shared" si="578"/>
        <v>0</v>
      </c>
      <c r="T2848" s="6">
        <f t="shared" si="579"/>
        <v>6.3751092004273104</v>
      </c>
      <c r="U2848" s="34">
        <f t="shared" si="580"/>
        <v>0</v>
      </c>
      <c r="V2848" s="35"/>
      <c r="W2848" s="64"/>
      <c r="X2848" s="6">
        <f t="shared" si="581"/>
        <v>0</v>
      </c>
      <c r="Y2848" s="6">
        <f t="shared" si="582"/>
        <v>0</v>
      </c>
      <c r="Z2848" s="6">
        <f t="shared" si="583"/>
        <v>0</v>
      </c>
      <c r="AA2848" s="6">
        <f t="shared" si="584"/>
        <v>6.3751092004273104</v>
      </c>
      <c r="AB2848" s="6">
        <f t="shared" si="585"/>
        <v>0</v>
      </c>
      <c r="AC2848" s="6">
        <f t="shared" si="586"/>
        <v>0</v>
      </c>
      <c r="AD2848" s="6">
        <f t="shared" si="587"/>
        <v>0</v>
      </c>
    </row>
    <row r="2849" spans="2:30" x14ac:dyDescent="0.3">
      <c r="B2849" s="71">
        <v>3.5376892872454015</v>
      </c>
      <c r="C2849" s="71">
        <v>5.6267219841107261</v>
      </c>
      <c r="P2849" s="6">
        <f t="shared" si="575"/>
        <v>0</v>
      </c>
      <c r="Q2849" s="34">
        <f t="shared" si="576"/>
        <v>3.5376892872454015</v>
      </c>
      <c r="R2849" s="6">
        <f t="shared" si="577"/>
        <v>1.1674374647909826</v>
      </c>
      <c r="S2849" s="6">
        <f t="shared" si="578"/>
        <v>0</v>
      </c>
      <c r="T2849" s="6">
        <f t="shared" si="579"/>
        <v>4.459284519319743</v>
      </c>
      <c r="U2849" s="34">
        <f t="shared" si="580"/>
        <v>0</v>
      </c>
      <c r="V2849" s="35"/>
      <c r="W2849" s="64"/>
      <c r="X2849" s="6">
        <f t="shared" si="581"/>
        <v>0</v>
      </c>
      <c r="Y2849" s="6">
        <f t="shared" si="582"/>
        <v>3.5376892872454015</v>
      </c>
      <c r="Z2849" s="6">
        <f t="shared" si="583"/>
        <v>0</v>
      </c>
      <c r="AA2849" s="6">
        <f t="shared" si="584"/>
        <v>2.0890326968653246</v>
      </c>
      <c r="AB2849" s="6">
        <f t="shared" si="585"/>
        <v>0</v>
      </c>
      <c r="AC2849" s="6">
        <f t="shared" si="586"/>
        <v>0</v>
      </c>
      <c r="AD2849" s="6">
        <f t="shared" si="587"/>
        <v>0</v>
      </c>
    </row>
    <row r="2850" spans="2:30" x14ac:dyDescent="0.3">
      <c r="B2850" s="71">
        <v>2.5190172420948512E-3</v>
      </c>
      <c r="C2850" s="71">
        <v>4.8609330825285868</v>
      </c>
      <c r="P2850" s="6">
        <f t="shared" si="575"/>
        <v>0</v>
      </c>
      <c r="Q2850" s="34">
        <f t="shared" si="576"/>
        <v>2.5190172420948512E-3</v>
      </c>
      <c r="R2850" s="6">
        <f t="shared" si="577"/>
        <v>8.3127568989130091E-4</v>
      </c>
      <c r="S2850" s="6">
        <f t="shared" si="578"/>
        <v>0</v>
      </c>
      <c r="T2850" s="6">
        <f t="shared" si="579"/>
        <v>4.8601018068386956</v>
      </c>
      <c r="U2850" s="34">
        <f t="shared" si="580"/>
        <v>0</v>
      </c>
      <c r="V2850" s="35"/>
      <c r="W2850" s="64"/>
      <c r="X2850" s="6">
        <f t="shared" si="581"/>
        <v>0</v>
      </c>
      <c r="Y2850" s="6">
        <f t="shared" si="582"/>
        <v>2.5190172420948512E-3</v>
      </c>
      <c r="Z2850" s="6">
        <f t="shared" si="583"/>
        <v>0</v>
      </c>
      <c r="AA2850" s="6">
        <f t="shared" si="584"/>
        <v>4.8584140652864916</v>
      </c>
      <c r="AB2850" s="6">
        <f t="shared" si="585"/>
        <v>0</v>
      </c>
      <c r="AC2850" s="6">
        <f t="shared" si="586"/>
        <v>0</v>
      </c>
      <c r="AD2850" s="6">
        <f t="shared" si="587"/>
        <v>0</v>
      </c>
    </row>
    <row r="2851" spans="2:30" x14ac:dyDescent="0.3">
      <c r="B2851" s="71">
        <v>3.4083898814708555</v>
      </c>
      <c r="C2851" s="71">
        <v>4.0562834934827841</v>
      </c>
      <c r="P2851" s="6">
        <f t="shared" si="575"/>
        <v>0</v>
      </c>
      <c r="Q2851" s="34">
        <f t="shared" si="576"/>
        <v>3.4083898814708555</v>
      </c>
      <c r="R2851" s="6">
        <f t="shared" si="577"/>
        <v>1.1247686608853824</v>
      </c>
      <c r="S2851" s="6">
        <f t="shared" si="578"/>
        <v>0</v>
      </c>
      <c r="T2851" s="6">
        <f t="shared" si="579"/>
        <v>2.9315148325974016</v>
      </c>
      <c r="U2851" s="34">
        <f t="shared" si="580"/>
        <v>0</v>
      </c>
      <c r="V2851" s="35"/>
      <c r="W2851" s="64"/>
      <c r="X2851" s="6">
        <f t="shared" si="581"/>
        <v>0</v>
      </c>
      <c r="Y2851" s="6">
        <f t="shared" si="582"/>
        <v>3.4083898814708555</v>
      </c>
      <c r="Z2851" s="6">
        <f t="shared" si="583"/>
        <v>0</v>
      </c>
      <c r="AA2851" s="6">
        <f t="shared" si="584"/>
        <v>0.64789361201192852</v>
      </c>
      <c r="AB2851" s="6">
        <f t="shared" si="585"/>
        <v>0</v>
      </c>
      <c r="AC2851" s="6">
        <f t="shared" si="586"/>
        <v>0</v>
      </c>
      <c r="AD2851" s="6">
        <f t="shared" si="587"/>
        <v>0</v>
      </c>
    </row>
    <row r="2852" spans="2:30" x14ac:dyDescent="0.3">
      <c r="B2852" s="71">
        <v>9.0225902584011503E-2</v>
      </c>
      <c r="C2852" s="71">
        <v>4.5684840042987442</v>
      </c>
      <c r="P2852" s="6">
        <f t="shared" si="575"/>
        <v>0</v>
      </c>
      <c r="Q2852" s="34">
        <f t="shared" si="576"/>
        <v>9.0225902584011503E-2</v>
      </c>
      <c r="R2852" s="6">
        <f t="shared" si="577"/>
        <v>2.9774547852723796E-2</v>
      </c>
      <c r="S2852" s="6">
        <f t="shared" si="578"/>
        <v>0</v>
      </c>
      <c r="T2852" s="6">
        <f t="shared" si="579"/>
        <v>4.5387094564460204</v>
      </c>
      <c r="U2852" s="34">
        <f t="shared" si="580"/>
        <v>0</v>
      </c>
      <c r="V2852" s="35"/>
      <c r="W2852" s="64"/>
      <c r="X2852" s="6">
        <f t="shared" si="581"/>
        <v>0</v>
      </c>
      <c r="Y2852" s="6">
        <f t="shared" si="582"/>
        <v>9.0225902584011503E-2</v>
      </c>
      <c r="Z2852" s="6">
        <f t="shared" si="583"/>
        <v>0</v>
      </c>
      <c r="AA2852" s="6">
        <f t="shared" si="584"/>
        <v>4.4782581017147329</v>
      </c>
      <c r="AB2852" s="6">
        <f t="shared" si="585"/>
        <v>0</v>
      </c>
      <c r="AC2852" s="6">
        <f t="shared" si="586"/>
        <v>0</v>
      </c>
      <c r="AD2852" s="6">
        <f t="shared" si="587"/>
        <v>0</v>
      </c>
    </row>
    <row r="2853" spans="2:30" x14ac:dyDescent="0.3">
      <c r="B2853" s="71">
        <v>0.90042611345235479</v>
      </c>
      <c r="C2853" s="71">
        <v>5.0711823317263862</v>
      </c>
      <c r="P2853" s="6">
        <f t="shared" si="575"/>
        <v>0</v>
      </c>
      <c r="Q2853" s="34">
        <f t="shared" si="576"/>
        <v>0.90042611345235479</v>
      </c>
      <c r="R2853" s="6">
        <f t="shared" si="577"/>
        <v>0.29714061743927711</v>
      </c>
      <c r="S2853" s="6">
        <f t="shared" si="578"/>
        <v>0</v>
      </c>
      <c r="T2853" s="6">
        <f t="shared" si="579"/>
        <v>4.774041714287109</v>
      </c>
      <c r="U2853" s="34">
        <f t="shared" si="580"/>
        <v>0</v>
      </c>
      <c r="V2853" s="35"/>
      <c r="W2853" s="64"/>
      <c r="X2853" s="6">
        <f t="shared" si="581"/>
        <v>0</v>
      </c>
      <c r="Y2853" s="6">
        <f t="shared" si="582"/>
        <v>0.90042611345235479</v>
      </c>
      <c r="Z2853" s="6">
        <f t="shared" si="583"/>
        <v>0</v>
      </c>
      <c r="AA2853" s="6">
        <f t="shared" si="584"/>
        <v>4.1707562182740316</v>
      </c>
      <c r="AB2853" s="6">
        <f t="shared" si="585"/>
        <v>0</v>
      </c>
      <c r="AC2853" s="6">
        <f t="shared" si="586"/>
        <v>0</v>
      </c>
      <c r="AD2853" s="6">
        <f t="shared" si="587"/>
        <v>0</v>
      </c>
    </row>
    <row r="2854" spans="2:30" x14ac:dyDescent="0.3">
      <c r="B2854" s="71">
        <v>1.7316225894510304</v>
      </c>
      <c r="C2854" s="71">
        <v>5.799055556990389</v>
      </c>
      <c r="P2854" s="6">
        <f t="shared" si="575"/>
        <v>0</v>
      </c>
      <c r="Q2854" s="34">
        <f t="shared" si="576"/>
        <v>1.7316225894510304</v>
      </c>
      <c r="R2854" s="6">
        <f t="shared" si="577"/>
        <v>0.57143545451884004</v>
      </c>
      <c r="S2854" s="6">
        <f t="shared" si="578"/>
        <v>0</v>
      </c>
      <c r="T2854" s="6">
        <f t="shared" si="579"/>
        <v>5.2276201024715494</v>
      </c>
      <c r="U2854" s="34">
        <f t="shared" si="580"/>
        <v>0</v>
      </c>
      <c r="V2854" s="35"/>
      <c r="W2854" s="64"/>
      <c r="X2854" s="6">
        <f t="shared" si="581"/>
        <v>0</v>
      </c>
      <c r="Y2854" s="6">
        <f t="shared" si="582"/>
        <v>1.7316225894510304</v>
      </c>
      <c r="Z2854" s="6">
        <f t="shared" si="583"/>
        <v>0</v>
      </c>
      <c r="AA2854" s="6">
        <f t="shared" si="584"/>
        <v>4.067432967539359</v>
      </c>
      <c r="AB2854" s="6">
        <f t="shared" si="585"/>
        <v>0</v>
      </c>
      <c r="AC2854" s="6">
        <f t="shared" si="586"/>
        <v>0</v>
      </c>
      <c r="AD2854" s="6">
        <f t="shared" si="587"/>
        <v>0</v>
      </c>
    </row>
    <row r="2855" spans="2:30" x14ac:dyDescent="0.3">
      <c r="B2855" s="71">
        <v>0.23883475015070807</v>
      </c>
      <c r="C2855" s="71">
        <v>6.665569466166394</v>
      </c>
      <c r="P2855" s="6">
        <f t="shared" si="575"/>
        <v>0</v>
      </c>
      <c r="Q2855" s="34">
        <f t="shared" si="576"/>
        <v>0.23883475015070807</v>
      </c>
      <c r="R2855" s="6">
        <f t="shared" si="577"/>
        <v>7.8815467549733662E-2</v>
      </c>
      <c r="S2855" s="6">
        <f t="shared" si="578"/>
        <v>0</v>
      </c>
      <c r="T2855" s="6">
        <f t="shared" si="579"/>
        <v>6.5867539986166603</v>
      </c>
      <c r="U2855" s="34">
        <f t="shared" si="580"/>
        <v>0</v>
      </c>
      <c r="V2855" s="35"/>
      <c r="W2855" s="64"/>
      <c r="X2855" s="6">
        <f t="shared" si="581"/>
        <v>0</v>
      </c>
      <c r="Y2855" s="6">
        <f t="shared" si="582"/>
        <v>0.23883475015070807</v>
      </c>
      <c r="Z2855" s="6">
        <f t="shared" si="583"/>
        <v>0</v>
      </c>
      <c r="AA2855" s="6">
        <f t="shared" si="584"/>
        <v>6.4267347160156856</v>
      </c>
      <c r="AB2855" s="6">
        <f t="shared" si="585"/>
        <v>0</v>
      </c>
      <c r="AC2855" s="6">
        <f t="shared" si="586"/>
        <v>0</v>
      </c>
      <c r="AD2855" s="6">
        <f t="shared" si="587"/>
        <v>0</v>
      </c>
    </row>
    <row r="2856" spans="2:30" x14ac:dyDescent="0.3">
      <c r="B2856" s="71">
        <v>1.4525707533197812E-3</v>
      </c>
      <c r="C2856" s="71">
        <v>8.8794711213300577</v>
      </c>
      <c r="P2856" s="6">
        <f t="shared" si="575"/>
        <v>0</v>
      </c>
      <c r="Q2856" s="34">
        <f t="shared" si="576"/>
        <v>1.4525707533197812E-3</v>
      </c>
      <c r="R2856" s="6">
        <f t="shared" si="577"/>
        <v>4.7934834859552782E-4</v>
      </c>
      <c r="S2856" s="6">
        <f t="shared" si="578"/>
        <v>0</v>
      </c>
      <c r="T2856" s="6">
        <f t="shared" si="579"/>
        <v>8.8789917729814629</v>
      </c>
      <c r="U2856" s="34">
        <f t="shared" si="580"/>
        <v>0</v>
      </c>
      <c r="V2856" s="35"/>
      <c r="W2856" s="64"/>
      <c r="X2856" s="6">
        <f t="shared" si="581"/>
        <v>0</v>
      </c>
      <c r="Y2856" s="6">
        <f t="shared" si="582"/>
        <v>1.4525707533197812E-3</v>
      </c>
      <c r="Z2856" s="6">
        <f t="shared" si="583"/>
        <v>0</v>
      </c>
      <c r="AA2856" s="6">
        <f t="shared" si="584"/>
        <v>8.8780185505767371</v>
      </c>
      <c r="AB2856" s="6">
        <f t="shared" si="585"/>
        <v>0</v>
      </c>
      <c r="AC2856" s="6">
        <f t="shared" si="586"/>
        <v>0</v>
      </c>
      <c r="AD2856" s="6">
        <f t="shared" si="587"/>
        <v>0</v>
      </c>
    </row>
    <row r="2857" spans="2:30" x14ac:dyDescent="0.3">
      <c r="B2857" s="71">
        <v>0</v>
      </c>
      <c r="C2857" s="71">
        <v>11.145303898345505</v>
      </c>
      <c r="P2857" s="6">
        <f t="shared" si="575"/>
        <v>0</v>
      </c>
      <c r="Q2857" s="34">
        <f t="shared" si="576"/>
        <v>0</v>
      </c>
      <c r="R2857" s="6">
        <f t="shared" si="577"/>
        <v>0</v>
      </c>
      <c r="S2857" s="6">
        <f t="shared" si="578"/>
        <v>0</v>
      </c>
      <c r="T2857" s="6">
        <f t="shared" si="579"/>
        <v>11.145303898345505</v>
      </c>
      <c r="U2857" s="34">
        <f t="shared" si="580"/>
        <v>0</v>
      </c>
      <c r="V2857" s="35"/>
      <c r="W2857" s="64"/>
      <c r="X2857" s="6">
        <f t="shared" si="581"/>
        <v>0</v>
      </c>
      <c r="Y2857" s="6">
        <f t="shared" si="582"/>
        <v>0</v>
      </c>
      <c r="Z2857" s="6">
        <f t="shared" si="583"/>
        <v>0</v>
      </c>
      <c r="AA2857" s="6">
        <f t="shared" si="584"/>
        <v>11.145303898345505</v>
      </c>
      <c r="AB2857" s="6">
        <f t="shared" si="585"/>
        <v>0</v>
      </c>
      <c r="AC2857" s="6">
        <f t="shared" si="586"/>
        <v>0</v>
      </c>
      <c r="AD2857" s="6">
        <f t="shared" si="587"/>
        <v>0</v>
      </c>
    </row>
    <row r="2858" spans="2:30" x14ac:dyDescent="0.3">
      <c r="B2858" s="71">
        <v>0</v>
      </c>
      <c r="C2858" s="71">
        <v>13.026729870528364</v>
      </c>
      <c r="P2858" s="6">
        <f t="shared" si="575"/>
        <v>0</v>
      </c>
      <c r="Q2858" s="34">
        <f t="shared" si="576"/>
        <v>0</v>
      </c>
      <c r="R2858" s="6">
        <f t="shared" si="577"/>
        <v>0</v>
      </c>
      <c r="S2858" s="6">
        <f t="shared" si="578"/>
        <v>0</v>
      </c>
      <c r="T2858" s="6">
        <f t="shared" si="579"/>
        <v>13.026729870528364</v>
      </c>
      <c r="U2858" s="34">
        <f t="shared" si="580"/>
        <v>0</v>
      </c>
      <c r="V2858" s="35"/>
      <c r="W2858" s="64"/>
      <c r="X2858" s="6">
        <f t="shared" si="581"/>
        <v>0</v>
      </c>
      <c r="Y2858" s="6">
        <f t="shared" si="582"/>
        <v>0</v>
      </c>
      <c r="Z2858" s="6">
        <f t="shared" si="583"/>
        <v>0</v>
      </c>
      <c r="AA2858" s="6">
        <f t="shared" si="584"/>
        <v>13.026729870528364</v>
      </c>
      <c r="AB2858" s="6">
        <f t="shared" si="585"/>
        <v>0</v>
      </c>
      <c r="AC2858" s="6">
        <f t="shared" si="586"/>
        <v>0</v>
      </c>
      <c r="AD2858" s="6">
        <f t="shared" si="587"/>
        <v>0</v>
      </c>
    </row>
    <row r="2859" spans="2:30" x14ac:dyDescent="0.3">
      <c r="B2859" s="71">
        <v>0</v>
      </c>
      <c r="C2859" s="71">
        <v>14.948071531857941</v>
      </c>
      <c r="P2859" s="6">
        <f t="shared" si="575"/>
        <v>0</v>
      </c>
      <c r="Q2859" s="34">
        <f t="shared" si="576"/>
        <v>0</v>
      </c>
      <c r="R2859" s="6">
        <f t="shared" si="577"/>
        <v>0</v>
      </c>
      <c r="S2859" s="6">
        <f t="shared" si="578"/>
        <v>0</v>
      </c>
      <c r="T2859" s="6">
        <f t="shared" si="579"/>
        <v>14.948071531857941</v>
      </c>
      <c r="U2859" s="34">
        <f t="shared" si="580"/>
        <v>0</v>
      </c>
      <c r="V2859" s="35"/>
      <c r="W2859" s="64"/>
      <c r="X2859" s="6">
        <f t="shared" si="581"/>
        <v>0</v>
      </c>
      <c r="Y2859" s="6">
        <f t="shared" si="582"/>
        <v>0</v>
      </c>
      <c r="Z2859" s="6">
        <f t="shared" si="583"/>
        <v>0</v>
      </c>
      <c r="AA2859" s="6">
        <f t="shared" si="584"/>
        <v>14.948071531857941</v>
      </c>
      <c r="AB2859" s="6">
        <f t="shared" si="585"/>
        <v>0</v>
      </c>
      <c r="AC2859" s="6">
        <f t="shared" si="586"/>
        <v>0</v>
      </c>
      <c r="AD2859" s="6">
        <f t="shared" si="587"/>
        <v>0</v>
      </c>
    </row>
    <row r="2860" spans="2:30" x14ac:dyDescent="0.3">
      <c r="B2860" s="71">
        <v>0</v>
      </c>
      <c r="C2860" s="71">
        <v>17.104681715390239</v>
      </c>
      <c r="P2860" s="6">
        <f t="shared" si="575"/>
        <v>0</v>
      </c>
      <c r="Q2860" s="34">
        <f t="shared" si="576"/>
        <v>0</v>
      </c>
      <c r="R2860" s="6">
        <f t="shared" si="577"/>
        <v>0</v>
      </c>
      <c r="S2860" s="6">
        <f t="shared" si="578"/>
        <v>0</v>
      </c>
      <c r="T2860" s="6">
        <f t="shared" si="579"/>
        <v>17.104681715390239</v>
      </c>
      <c r="U2860" s="34">
        <f t="shared" si="580"/>
        <v>0</v>
      </c>
      <c r="V2860" s="35"/>
      <c r="W2860" s="64"/>
      <c r="X2860" s="6">
        <f t="shared" si="581"/>
        <v>0</v>
      </c>
      <c r="Y2860" s="6">
        <f t="shared" si="582"/>
        <v>0</v>
      </c>
      <c r="Z2860" s="6">
        <f t="shared" si="583"/>
        <v>0</v>
      </c>
      <c r="AA2860" s="6">
        <f t="shared" si="584"/>
        <v>17.104681715390239</v>
      </c>
      <c r="AB2860" s="6">
        <f t="shared" si="585"/>
        <v>0</v>
      </c>
      <c r="AC2860" s="6">
        <f t="shared" si="586"/>
        <v>0</v>
      </c>
      <c r="AD2860" s="6">
        <f t="shared" si="587"/>
        <v>0</v>
      </c>
    </row>
    <row r="2861" spans="2:30" x14ac:dyDescent="0.3">
      <c r="B2861" s="71">
        <v>0</v>
      </c>
      <c r="C2861" s="71">
        <v>19.566279237307413</v>
      </c>
      <c r="P2861" s="6">
        <f t="shared" si="575"/>
        <v>0</v>
      </c>
      <c r="Q2861" s="34">
        <f t="shared" si="576"/>
        <v>0</v>
      </c>
      <c r="R2861" s="6">
        <f t="shared" si="577"/>
        <v>0</v>
      </c>
      <c r="S2861" s="6">
        <f t="shared" si="578"/>
        <v>0</v>
      </c>
      <c r="T2861" s="6">
        <f t="shared" si="579"/>
        <v>19.566279237307413</v>
      </c>
      <c r="U2861" s="34">
        <f t="shared" si="580"/>
        <v>0</v>
      </c>
      <c r="V2861" s="35"/>
      <c r="W2861" s="64"/>
      <c r="X2861" s="6">
        <f t="shared" si="581"/>
        <v>0</v>
      </c>
      <c r="Y2861" s="6">
        <f t="shared" si="582"/>
        <v>0</v>
      </c>
      <c r="Z2861" s="6">
        <f t="shared" si="583"/>
        <v>0</v>
      </c>
      <c r="AA2861" s="6">
        <f t="shared" si="584"/>
        <v>19.566279237307413</v>
      </c>
      <c r="AB2861" s="6">
        <f t="shared" si="585"/>
        <v>0</v>
      </c>
      <c r="AC2861" s="6">
        <f t="shared" si="586"/>
        <v>0</v>
      </c>
      <c r="AD2861" s="6">
        <f t="shared" si="587"/>
        <v>0</v>
      </c>
    </row>
    <row r="2862" spans="2:30" x14ac:dyDescent="0.3">
      <c r="B2862" s="71">
        <v>0</v>
      </c>
      <c r="C2862" s="71">
        <v>22.202112455022874</v>
      </c>
      <c r="P2862" s="6">
        <f t="shared" si="575"/>
        <v>0</v>
      </c>
      <c r="Q2862" s="34">
        <f t="shared" si="576"/>
        <v>0</v>
      </c>
      <c r="R2862" s="6">
        <f t="shared" si="577"/>
        <v>0</v>
      </c>
      <c r="S2862" s="6">
        <f t="shared" si="578"/>
        <v>0</v>
      </c>
      <c r="T2862" s="6">
        <f t="shared" si="579"/>
        <v>22.202112455022874</v>
      </c>
      <c r="U2862" s="34">
        <f t="shared" si="580"/>
        <v>0</v>
      </c>
      <c r="V2862" s="35"/>
      <c r="W2862" s="64"/>
      <c r="X2862" s="6">
        <f t="shared" si="581"/>
        <v>0</v>
      </c>
      <c r="Y2862" s="6">
        <f t="shared" si="582"/>
        <v>0</v>
      </c>
      <c r="Z2862" s="6">
        <f t="shared" si="583"/>
        <v>0</v>
      </c>
      <c r="AA2862" s="6">
        <f t="shared" si="584"/>
        <v>22.202112455022874</v>
      </c>
      <c r="AB2862" s="6">
        <f t="shared" si="585"/>
        <v>0</v>
      </c>
      <c r="AC2862" s="6">
        <f t="shared" si="586"/>
        <v>0</v>
      </c>
      <c r="AD2862" s="6">
        <f t="shared" si="587"/>
        <v>0</v>
      </c>
    </row>
    <row r="2863" spans="2:30" x14ac:dyDescent="0.3">
      <c r="B2863" s="71">
        <v>0</v>
      </c>
      <c r="C2863" s="71">
        <v>24.796162094139056</v>
      </c>
      <c r="P2863" s="6">
        <f t="shared" si="575"/>
        <v>0</v>
      </c>
      <c r="Q2863" s="34">
        <f t="shared" si="576"/>
        <v>0</v>
      </c>
      <c r="R2863" s="6">
        <f t="shared" si="577"/>
        <v>0</v>
      </c>
      <c r="S2863" s="6">
        <f t="shared" si="578"/>
        <v>0</v>
      </c>
      <c r="T2863" s="6">
        <f t="shared" si="579"/>
        <v>24.796162094139056</v>
      </c>
      <c r="U2863" s="34">
        <f t="shared" si="580"/>
        <v>0</v>
      </c>
      <c r="V2863" s="35"/>
      <c r="W2863" s="64"/>
      <c r="X2863" s="6">
        <f t="shared" si="581"/>
        <v>0</v>
      </c>
      <c r="Y2863" s="6">
        <f t="shared" si="582"/>
        <v>0</v>
      </c>
      <c r="Z2863" s="6">
        <f t="shared" si="583"/>
        <v>0</v>
      </c>
      <c r="AA2863" s="6">
        <f t="shared" si="584"/>
        <v>24.796162094139056</v>
      </c>
      <c r="AB2863" s="6">
        <f t="shared" si="585"/>
        <v>0</v>
      </c>
      <c r="AC2863" s="6">
        <f t="shared" si="586"/>
        <v>0</v>
      </c>
      <c r="AD2863" s="6">
        <f t="shared" si="587"/>
        <v>0</v>
      </c>
    </row>
    <row r="2864" spans="2:30" x14ac:dyDescent="0.3">
      <c r="B2864" s="71">
        <v>0</v>
      </c>
      <c r="C2864" s="71">
        <v>27.282616358244923</v>
      </c>
      <c r="P2864" s="6">
        <f t="shared" si="575"/>
        <v>0</v>
      </c>
      <c r="Q2864" s="34">
        <f t="shared" si="576"/>
        <v>0</v>
      </c>
      <c r="R2864" s="6">
        <f t="shared" si="577"/>
        <v>0</v>
      </c>
      <c r="S2864" s="6">
        <f t="shared" si="578"/>
        <v>0</v>
      </c>
      <c r="T2864" s="6">
        <f t="shared" si="579"/>
        <v>27.282616358244923</v>
      </c>
      <c r="U2864" s="34">
        <f t="shared" si="580"/>
        <v>0</v>
      </c>
      <c r="V2864" s="35"/>
      <c r="W2864" s="64"/>
      <c r="X2864" s="6">
        <f t="shared" si="581"/>
        <v>0</v>
      </c>
      <c r="Y2864" s="6">
        <f t="shared" si="582"/>
        <v>0</v>
      </c>
      <c r="Z2864" s="6">
        <f t="shared" si="583"/>
        <v>0</v>
      </c>
      <c r="AA2864" s="6">
        <f t="shared" si="584"/>
        <v>27.282616358244923</v>
      </c>
      <c r="AB2864" s="6">
        <f t="shared" si="585"/>
        <v>0</v>
      </c>
      <c r="AC2864" s="6">
        <f t="shared" si="586"/>
        <v>0</v>
      </c>
      <c r="AD2864" s="6">
        <f t="shared" si="587"/>
        <v>0</v>
      </c>
    </row>
    <row r="2865" spans="2:30" x14ac:dyDescent="0.3">
      <c r="B2865" s="71">
        <v>0</v>
      </c>
      <c r="C2865" s="71">
        <v>29.676620234048738</v>
      </c>
      <c r="P2865" s="6">
        <f t="shared" si="575"/>
        <v>0</v>
      </c>
      <c r="Q2865" s="34">
        <f t="shared" si="576"/>
        <v>0</v>
      </c>
      <c r="R2865" s="6">
        <f t="shared" si="577"/>
        <v>0</v>
      </c>
      <c r="S2865" s="6">
        <f t="shared" si="578"/>
        <v>0</v>
      </c>
      <c r="T2865" s="6">
        <f t="shared" si="579"/>
        <v>29.676620234048738</v>
      </c>
      <c r="U2865" s="34">
        <f t="shared" si="580"/>
        <v>0</v>
      </c>
      <c r="V2865" s="35"/>
      <c r="W2865" s="64"/>
      <c r="X2865" s="6">
        <f t="shared" si="581"/>
        <v>0</v>
      </c>
      <c r="Y2865" s="6">
        <f t="shared" si="582"/>
        <v>0</v>
      </c>
      <c r="Z2865" s="6">
        <f t="shared" si="583"/>
        <v>0</v>
      </c>
      <c r="AA2865" s="6">
        <f t="shared" si="584"/>
        <v>29.676620234048738</v>
      </c>
      <c r="AB2865" s="6">
        <f t="shared" si="585"/>
        <v>0</v>
      </c>
      <c r="AC2865" s="6">
        <f t="shared" si="586"/>
        <v>0</v>
      </c>
      <c r="AD2865" s="6">
        <f t="shared" si="587"/>
        <v>0</v>
      </c>
    </row>
    <row r="2866" spans="2:30" x14ac:dyDescent="0.3">
      <c r="B2866" s="71">
        <v>0</v>
      </c>
      <c r="C2866" s="71">
        <v>30.762735240362186</v>
      </c>
      <c r="P2866" s="6">
        <f t="shared" si="575"/>
        <v>0</v>
      </c>
      <c r="Q2866" s="34">
        <f t="shared" si="576"/>
        <v>0</v>
      </c>
      <c r="R2866" s="6">
        <f t="shared" si="577"/>
        <v>0</v>
      </c>
      <c r="S2866" s="6">
        <f t="shared" si="578"/>
        <v>0</v>
      </c>
      <c r="T2866" s="6">
        <f t="shared" si="579"/>
        <v>30.762735240362186</v>
      </c>
      <c r="U2866" s="34">
        <f t="shared" si="580"/>
        <v>0</v>
      </c>
      <c r="V2866" s="35"/>
      <c r="W2866" s="64"/>
      <c r="X2866" s="6">
        <f t="shared" si="581"/>
        <v>0</v>
      </c>
      <c r="Y2866" s="6">
        <f t="shared" si="582"/>
        <v>0</v>
      </c>
      <c r="Z2866" s="6">
        <f t="shared" si="583"/>
        <v>0</v>
      </c>
      <c r="AA2866" s="6">
        <f t="shared" si="584"/>
        <v>30.762735240362186</v>
      </c>
      <c r="AB2866" s="6">
        <f t="shared" si="585"/>
        <v>0</v>
      </c>
      <c r="AC2866" s="6">
        <f t="shared" si="586"/>
        <v>0</v>
      </c>
      <c r="AD2866" s="6">
        <f t="shared" si="587"/>
        <v>0</v>
      </c>
    </row>
    <row r="2867" spans="2:30" x14ac:dyDescent="0.3">
      <c r="B2867" s="71">
        <v>0</v>
      </c>
      <c r="C2867" s="71">
        <v>18.16100995600743</v>
      </c>
      <c r="P2867" s="6">
        <f t="shared" si="575"/>
        <v>0</v>
      </c>
      <c r="Q2867" s="34">
        <f t="shared" si="576"/>
        <v>0</v>
      </c>
      <c r="R2867" s="6">
        <f t="shared" si="577"/>
        <v>0</v>
      </c>
      <c r="S2867" s="6">
        <f t="shared" si="578"/>
        <v>0</v>
      </c>
      <c r="T2867" s="6">
        <f t="shared" si="579"/>
        <v>18.16100995600743</v>
      </c>
      <c r="U2867" s="34">
        <f t="shared" si="580"/>
        <v>0</v>
      </c>
      <c r="V2867" s="35"/>
      <c r="W2867" s="64"/>
      <c r="X2867" s="6">
        <f t="shared" si="581"/>
        <v>0</v>
      </c>
      <c r="Y2867" s="6">
        <f t="shared" si="582"/>
        <v>0</v>
      </c>
      <c r="Z2867" s="6">
        <f t="shared" si="583"/>
        <v>0</v>
      </c>
      <c r="AA2867" s="6">
        <f t="shared" si="584"/>
        <v>18.16100995600743</v>
      </c>
      <c r="AB2867" s="6">
        <f t="shared" si="585"/>
        <v>0</v>
      </c>
      <c r="AC2867" s="6">
        <f t="shared" si="586"/>
        <v>0</v>
      </c>
      <c r="AD2867" s="6">
        <f t="shared" si="587"/>
        <v>0</v>
      </c>
    </row>
    <row r="2868" spans="2:30" x14ac:dyDescent="0.3">
      <c r="B2868" s="71">
        <v>0</v>
      </c>
      <c r="C2868" s="71">
        <v>14.784302798409511</v>
      </c>
      <c r="P2868" s="6">
        <f t="shared" si="575"/>
        <v>0</v>
      </c>
      <c r="Q2868" s="34">
        <f t="shared" si="576"/>
        <v>0</v>
      </c>
      <c r="R2868" s="6">
        <f t="shared" si="577"/>
        <v>0</v>
      </c>
      <c r="S2868" s="6">
        <f t="shared" si="578"/>
        <v>0</v>
      </c>
      <c r="T2868" s="6">
        <f t="shared" si="579"/>
        <v>14.784302798409511</v>
      </c>
      <c r="U2868" s="34">
        <f t="shared" si="580"/>
        <v>0</v>
      </c>
      <c r="V2868" s="35"/>
      <c r="W2868" s="64"/>
      <c r="X2868" s="6">
        <f t="shared" si="581"/>
        <v>0</v>
      </c>
      <c r="Y2868" s="6">
        <f t="shared" si="582"/>
        <v>0</v>
      </c>
      <c r="Z2868" s="6">
        <f t="shared" si="583"/>
        <v>0</v>
      </c>
      <c r="AA2868" s="6">
        <f t="shared" si="584"/>
        <v>14.784302798409511</v>
      </c>
      <c r="AB2868" s="6">
        <f t="shared" si="585"/>
        <v>0</v>
      </c>
      <c r="AC2868" s="6">
        <f t="shared" si="586"/>
        <v>0</v>
      </c>
      <c r="AD2868" s="6">
        <f t="shared" si="587"/>
        <v>0</v>
      </c>
    </row>
    <row r="2869" spans="2:30" x14ac:dyDescent="0.3">
      <c r="B2869" s="71">
        <v>0</v>
      </c>
      <c r="C2869" s="71">
        <v>198.7899952256316</v>
      </c>
      <c r="P2869" s="6">
        <f t="shared" si="575"/>
        <v>64.7899952256316</v>
      </c>
      <c r="Q2869" s="34">
        <f t="shared" si="576"/>
        <v>0</v>
      </c>
      <c r="R2869" s="6">
        <f t="shared" si="577"/>
        <v>0</v>
      </c>
      <c r="S2869" s="6">
        <f t="shared" si="578"/>
        <v>0</v>
      </c>
      <c r="T2869" s="6">
        <f t="shared" si="579"/>
        <v>134</v>
      </c>
      <c r="U2869" s="34">
        <f t="shared" si="580"/>
        <v>0</v>
      </c>
      <c r="V2869" s="35"/>
      <c r="W2869" s="64"/>
      <c r="X2869" s="6">
        <f t="shared" si="581"/>
        <v>0</v>
      </c>
      <c r="Y2869" s="6">
        <f t="shared" si="582"/>
        <v>0</v>
      </c>
      <c r="Z2869" s="6">
        <f t="shared" si="583"/>
        <v>0</v>
      </c>
      <c r="AA2869" s="6">
        <f t="shared" si="584"/>
        <v>110</v>
      </c>
      <c r="AB2869" s="6">
        <f t="shared" si="585"/>
        <v>0</v>
      </c>
      <c r="AC2869" s="6">
        <f t="shared" si="586"/>
        <v>0</v>
      </c>
      <c r="AD2869" s="6">
        <f t="shared" si="587"/>
        <v>88.7899952256316</v>
      </c>
    </row>
    <row r="2870" spans="2:30" x14ac:dyDescent="0.3">
      <c r="B2870" s="71">
        <v>5.1519214105849732E-2</v>
      </c>
      <c r="C2870" s="71">
        <v>164.55083553122537</v>
      </c>
      <c r="P2870" s="6">
        <f t="shared" si="575"/>
        <v>30.533834190570445</v>
      </c>
      <c r="Q2870" s="34">
        <f t="shared" si="576"/>
        <v>5.1519214105849732E-2</v>
      </c>
      <c r="R2870" s="6">
        <f t="shared" si="577"/>
        <v>1.7001340654930412E-2</v>
      </c>
      <c r="S2870" s="6">
        <f t="shared" si="578"/>
        <v>0</v>
      </c>
      <c r="T2870" s="6">
        <f t="shared" si="579"/>
        <v>134</v>
      </c>
      <c r="U2870" s="34">
        <f t="shared" si="580"/>
        <v>0</v>
      </c>
      <c r="V2870" s="35"/>
      <c r="W2870" s="64"/>
      <c r="X2870" s="6">
        <f t="shared" si="581"/>
        <v>0</v>
      </c>
      <c r="Y2870" s="6">
        <f t="shared" si="582"/>
        <v>5.1519214105849732E-2</v>
      </c>
      <c r="Z2870" s="6">
        <f t="shared" si="583"/>
        <v>0</v>
      </c>
      <c r="AA2870" s="6">
        <f t="shared" si="584"/>
        <v>109.94848078589415</v>
      </c>
      <c r="AB2870" s="6">
        <f t="shared" si="585"/>
        <v>0</v>
      </c>
      <c r="AC2870" s="6">
        <f t="shared" si="586"/>
        <v>0</v>
      </c>
      <c r="AD2870" s="6">
        <f t="shared" si="587"/>
        <v>54.550835531225388</v>
      </c>
    </row>
    <row r="2871" spans="2:30" x14ac:dyDescent="0.3">
      <c r="B2871" s="71">
        <v>0.3253402853572257</v>
      </c>
      <c r="C2871" s="71">
        <v>136.0089128408635</v>
      </c>
      <c r="P2871" s="6">
        <f t="shared" si="575"/>
        <v>1.9015505466956313</v>
      </c>
      <c r="Q2871" s="34">
        <f t="shared" si="576"/>
        <v>0.3253402853572257</v>
      </c>
      <c r="R2871" s="6">
        <f t="shared" si="577"/>
        <v>0.10736229416788448</v>
      </c>
      <c r="S2871" s="6">
        <f t="shared" si="578"/>
        <v>0</v>
      </c>
      <c r="T2871" s="6">
        <f t="shared" si="579"/>
        <v>134</v>
      </c>
      <c r="U2871" s="34">
        <f t="shared" si="580"/>
        <v>0</v>
      </c>
      <c r="V2871" s="35"/>
      <c r="W2871" s="64"/>
      <c r="X2871" s="6">
        <f t="shared" si="581"/>
        <v>0</v>
      </c>
      <c r="Y2871" s="6">
        <f t="shared" si="582"/>
        <v>0.3253402853572257</v>
      </c>
      <c r="Z2871" s="6">
        <f t="shared" si="583"/>
        <v>0</v>
      </c>
      <c r="AA2871" s="6">
        <f t="shared" si="584"/>
        <v>109.67465971464277</v>
      </c>
      <c r="AB2871" s="6">
        <f t="shared" si="585"/>
        <v>0</v>
      </c>
      <c r="AC2871" s="6">
        <f t="shared" si="586"/>
        <v>0</v>
      </c>
      <c r="AD2871" s="6">
        <f t="shared" si="587"/>
        <v>26.008912840863516</v>
      </c>
    </row>
    <row r="2872" spans="2:30" x14ac:dyDescent="0.3">
      <c r="B2872" s="71">
        <v>1.5040564608688316</v>
      </c>
      <c r="C2872" s="71">
        <v>110.2565164996805</v>
      </c>
      <c r="P2872" s="6">
        <f t="shared" si="575"/>
        <v>0</v>
      </c>
      <c r="Q2872" s="34">
        <f t="shared" si="576"/>
        <v>1.5040564608688316</v>
      </c>
      <c r="R2872" s="6">
        <f t="shared" si="577"/>
        <v>0.49633863208671447</v>
      </c>
      <c r="S2872" s="6">
        <f t="shared" si="578"/>
        <v>0</v>
      </c>
      <c r="T2872" s="6">
        <f t="shared" si="579"/>
        <v>109.76017786759378</v>
      </c>
      <c r="U2872" s="34">
        <f t="shared" si="580"/>
        <v>0</v>
      </c>
      <c r="V2872" s="35"/>
      <c r="W2872" s="64"/>
      <c r="X2872" s="6">
        <f t="shared" si="581"/>
        <v>0</v>
      </c>
      <c r="Y2872" s="6">
        <f t="shared" si="582"/>
        <v>1.5040564608688316</v>
      </c>
      <c r="Z2872" s="6">
        <f t="shared" si="583"/>
        <v>0</v>
      </c>
      <c r="AA2872" s="6">
        <f t="shared" si="584"/>
        <v>108.49594353913116</v>
      </c>
      <c r="AB2872" s="6">
        <f t="shared" si="585"/>
        <v>0</v>
      </c>
      <c r="AC2872" s="6">
        <f t="shared" si="586"/>
        <v>0</v>
      </c>
      <c r="AD2872" s="6">
        <f t="shared" si="587"/>
        <v>0.25651649968050094</v>
      </c>
    </row>
    <row r="2873" spans="2:30" x14ac:dyDescent="0.3">
      <c r="B2873" s="71">
        <v>5.8924720701716167</v>
      </c>
      <c r="C2873" s="71">
        <v>89.983248154777229</v>
      </c>
      <c r="P2873" s="6">
        <f t="shared" si="575"/>
        <v>0</v>
      </c>
      <c r="Q2873" s="34">
        <f t="shared" si="576"/>
        <v>5.8924720701716167</v>
      </c>
      <c r="R2873" s="6">
        <f t="shared" si="577"/>
        <v>1.9445157831566335</v>
      </c>
      <c r="S2873" s="6">
        <f t="shared" si="578"/>
        <v>0</v>
      </c>
      <c r="T2873" s="6">
        <f t="shared" si="579"/>
        <v>88.038732371620597</v>
      </c>
      <c r="U2873" s="34">
        <f t="shared" si="580"/>
        <v>0</v>
      </c>
      <c r="V2873" s="35"/>
      <c r="W2873" s="64"/>
      <c r="X2873" s="6">
        <f t="shared" si="581"/>
        <v>0</v>
      </c>
      <c r="Y2873" s="6">
        <f t="shared" si="582"/>
        <v>5.8924720701716167</v>
      </c>
      <c r="Z2873" s="6">
        <f t="shared" si="583"/>
        <v>0</v>
      </c>
      <c r="AA2873" s="6">
        <f t="shared" si="584"/>
        <v>84.090776084605608</v>
      </c>
      <c r="AB2873" s="6">
        <f t="shared" si="585"/>
        <v>0</v>
      </c>
      <c r="AC2873" s="6">
        <f t="shared" si="586"/>
        <v>0</v>
      </c>
      <c r="AD2873" s="6">
        <f t="shared" si="587"/>
        <v>0</v>
      </c>
    </row>
    <row r="2874" spans="2:30" x14ac:dyDescent="0.3">
      <c r="B2874" s="71">
        <v>5.384754142665817</v>
      </c>
      <c r="C2874" s="71">
        <v>86.074652086969223</v>
      </c>
      <c r="P2874" s="6">
        <f t="shared" si="575"/>
        <v>0</v>
      </c>
      <c r="Q2874" s="34">
        <f t="shared" si="576"/>
        <v>5.384754142665817</v>
      </c>
      <c r="R2874" s="6">
        <f t="shared" si="577"/>
        <v>1.7769688670797197</v>
      </c>
      <c r="S2874" s="6">
        <f t="shared" si="578"/>
        <v>0</v>
      </c>
      <c r="T2874" s="6">
        <f t="shared" si="579"/>
        <v>84.297683219889507</v>
      </c>
      <c r="U2874" s="34">
        <f t="shared" si="580"/>
        <v>0</v>
      </c>
      <c r="V2874" s="35"/>
      <c r="W2874" s="64"/>
      <c r="X2874" s="6">
        <f t="shared" si="581"/>
        <v>0</v>
      </c>
      <c r="Y2874" s="6">
        <f t="shared" si="582"/>
        <v>5.384754142665817</v>
      </c>
      <c r="Z2874" s="6">
        <f t="shared" si="583"/>
        <v>0</v>
      </c>
      <c r="AA2874" s="6">
        <f t="shared" si="584"/>
        <v>80.689897944303411</v>
      </c>
      <c r="AB2874" s="6">
        <f t="shared" si="585"/>
        <v>0</v>
      </c>
      <c r="AC2874" s="6">
        <f t="shared" si="586"/>
        <v>0</v>
      </c>
      <c r="AD2874" s="6">
        <f t="shared" si="587"/>
        <v>0</v>
      </c>
    </row>
    <row r="2875" spans="2:30" x14ac:dyDescent="0.3">
      <c r="B2875" s="71">
        <v>5.8064705097902118</v>
      </c>
      <c r="C2875" s="71">
        <v>79.787696258478846</v>
      </c>
      <c r="P2875" s="6">
        <f t="shared" si="575"/>
        <v>0</v>
      </c>
      <c r="Q2875" s="34">
        <f t="shared" si="576"/>
        <v>5.8064705097902118</v>
      </c>
      <c r="R2875" s="6">
        <f t="shared" si="577"/>
        <v>1.91613526823077</v>
      </c>
      <c r="S2875" s="6">
        <f t="shared" si="578"/>
        <v>0</v>
      </c>
      <c r="T2875" s="6">
        <f t="shared" si="579"/>
        <v>77.871560990248071</v>
      </c>
      <c r="U2875" s="34">
        <f t="shared" si="580"/>
        <v>0</v>
      </c>
      <c r="V2875" s="35"/>
      <c r="W2875" s="64"/>
      <c r="X2875" s="6">
        <f t="shared" si="581"/>
        <v>0</v>
      </c>
      <c r="Y2875" s="6">
        <f t="shared" si="582"/>
        <v>5.8064705097902118</v>
      </c>
      <c r="Z2875" s="6">
        <f t="shared" si="583"/>
        <v>0</v>
      </c>
      <c r="AA2875" s="6">
        <f t="shared" si="584"/>
        <v>73.98122574868863</v>
      </c>
      <c r="AB2875" s="6">
        <f t="shared" si="585"/>
        <v>0</v>
      </c>
      <c r="AC2875" s="6">
        <f t="shared" si="586"/>
        <v>0</v>
      </c>
      <c r="AD2875" s="6">
        <f t="shared" si="587"/>
        <v>0</v>
      </c>
    </row>
    <row r="2876" spans="2:30" x14ac:dyDescent="0.3">
      <c r="B2876" s="71">
        <v>6.6322714960153553</v>
      </c>
      <c r="C2876" s="71">
        <v>82.338779829048548</v>
      </c>
      <c r="P2876" s="6">
        <f t="shared" si="575"/>
        <v>0</v>
      </c>
      <c r="Q2876" s="34">
        <f t="shared" si="576"/>
        <v>6.6322714960153553</v>
      </c>
      <c r="R2876" s="6">
        <f t="shared" si="577"/>
        <v>2.1886495936850672</v>
      </c>
      <c r="S2876" s="6">
        <f t="shared" si="578"/>
        <v>0</v>
      </c>
      <c r="T2876" s="6">
        <f t="shared" si="579"/>
        <v>80.150130235363477</v>
      </c>
      <c r="U2876" s="34">
        <f t="shared" si="580"/>
        <v>0</v>
      </c>
      <c r="V2876" s="35"/>
      <c r="W2876" s="64"/>
      <c r="X2876" s="6">
        <f t="shared" si="581"/>
        <v>0</v>
      </c>
      <c r="Y2876" s="6">
        <f t="shared" si="582"/>
        <v>6.6322714960153553</v>
      </c>
      <c r="Z2876" s="6">
        <f t="shared" si="583"/>
        <v>0</v>
      </c>
      <c r="AA2876" s="6">
        <f t="shared" si="584"/>
        <v>75.706508333033199</v>
      </c>
      <c r="AB2876" s="6">
        <f t="shared" si="585"/>
        <v>0</v>
      </c>
      <c r="AC2876" s="6">
        <f t="shared" si="586"/>
        <v>0</v>
      </c>
      <c r="AD2876" s="6">
        <f t="shared" si="587"/>
        <v>0</v>
      </c>
    </row>
    <row r="2877" spans="2:30" x14ac:dyDescent="0.3">
      <c r="B2877" s="71">
        <v>6.697777437795736</v>
      </c>
      <c r="C2877" s="71">
        <v>87.987358591737404</v>
      </c>
      <c r="P2877" s="6">
        <f t="shared" si="575"/>
        <v>0</v>
      </c>
      <c r="Q2877" s="34">
        <f t="shared" si="576"/>
        <v>6.697777437795736</v>
      </c>
      <c r="R2877" s="6">
        <f t="shared" si="577"/>
        <v>2.210266554472593</v>
      </c>
      <c r="S2877" s="6">
        <f t="shared" si="578"/>
        <v>0</v>
      </c>
      <c r="T2877" s="6">
        <f t="shared" si="579"/>
        <v>85.777092037264808</v>
      </c>
      <c r="U2877" s="34">
        <f t="shared" si="580"/>
        <v>0</v>
      </c>
      <c r="V2877" s="35"/>
      <c r="W2877" s="64"/>
      <c r="X2877" s="6">
        <f t="shared" si="581"/>
        <v>0</v>
      </c>
      <c r="Y2877" s="6">
        <f t="shared" si="582"/>
        <v>6.697777437795736</v>
      </c>
      <c r="Z2877" s="6">
        <f t="shared" si="583"/>
        <v>0</v>
      </c>
      <c r="AA2877" s="6">
        <f t="shared" si="584"/>
        <v>81.289581153941668</v>
      </c>
      <c r="AB2877" s="6">
        <f t="shared" si="585"/>
        <v>0</v>
      </c>
      <c r="AC2877" s="6">
        <f t="shared" si="586"/>
        <v>0</v>
      </c>
      <c r="AD2877" s="6">
        <f t="shared" si="587"/>
        <v>0</v>
      </c>
    </row>
    <row r="2878" spans="2:30" x14ac:dyDescent="0.3">
      <c r="B2878" s="71">
        <v>6.0865392779433032</v>
      </c>
      <c r="C2878" s="71">
        <v>99.30124755137264</v>
      </c>
      <c r="P2878" s="6">
        <f t="shared" si="575"/>
        <v>0</v>
      </c>
      <c r="Q2878" s="34">
        <f t="shared" si="576"/>
        <v>6.0865392779433032</v>
      </c>
      <c r="R2878" s="6">
        <f t="shared" si="577"/>
        <v>2.0085579617212903</v>
      </c>
      <c r="S2878" s="6">
        <f t="shared" si="578"/>
        <v>0</v>
      </c>
      <c r="T2878" s="6">
        <f t="shared" si="579"/>
        <v>97.292689589651346</v>
      </c>
      <c r="U2878" s="34">
        <f t="shared" si="580"/>
        <v>0</v>
      </c>
      <c r="V2878" s="35"/>
      <c r="W2878" s="64"/>
      <c r="X2878" s="6">
        <f t="shared" si="581"/>
        <v>0</v>
      </c>
      <c r="Y2878" s="6">
        <f t="shared" si="582"/>
        <v>6.0865392779433032</v>
      </c>
      <c r="Z2878" s="6">
        <f t="shared" si="583"/>
        <v>0</v>
      </c>
      <c r="AA2878" s="6">
        <f t="shared" si="584"/>
        <v>93.214708273429338</v>
      </c>
      <c r="AB2878" s="6">
        <f t="shared" si="585"/>
        <v>0</v>
      </c>
      <c r="AC2878" s="6">
        <f t="shared" si="586"/>
        <v>0</v>
      </c>
      <c r="AD2878" s="6">
        <f t="shared" si="587"/>
        <v>0</v>
      </c>
    </row>
    <row r="2879" spans="2:30" x14ac:dyDescent="0.3">
      <c r="B2879" s="71">
        <v>5.5044266649009819</v>
      </c>
      <c r="C2879" s="71">
        <v>111.43550380622635</v>
      </c>
      <c r="P2879" s="6">
        <f t="shared" si="575"/>
        <v>0</v>
      </c>
      <c r="Q2879" s="34">
        <f t="shared" si="576"/>
        <v>5.5044266649009819</v>
      </c>
      <c r="R2879" s="6">
        <f t="shared" si="577"/>
        <v>1.8164607994173241</v>
      </c>
      <c r="S2879" s="6">
        <f t="shared" si="578"/>
        <v>0</v>
      </c>
      <c r="T2879" s="6">
        <f t="shared" si="579"/>
        <v>109.61904300680902</v>
      </c>
      <c r="U2879" s="34">
        <f t="shared" si="580"/>
        <v>0</v>
      </c>
      <c r="V2879" s="35"/>
      <c r="W2879" s="64"/>
      <c r="X2879" s="6">
        <f t="shared" si="581"/>
        <v>0</v>
      </c>
      <c r="Y2879" s="6">
        <f t="shared" si="582"/>
        <v>5.5044266649009819</v>
      </c>
      <c r="Z2879" s="6">
        <f t="shared" si="583"/>
        <v>0</v>
      </c>
      <c r="AA2879" s="6">
        <f t="shared" si="584"/>
        <v>104.49557333509902</v>
      </c>
      <c r="AB2879" s="6">
        <f t="shared" si="585"/>
        <v>0</v>
      </c>
      <c r="AC2879" s="6">
        <f t="shared" si="586"/>
        <v>0</v>
      </c>
      <c r="AD2879" s="6">
        <f t="shared" si="587"/>
        <v>1.4355038062263503</v>
      </c>
    </row>
    <row r="2880" spans="2:30" x14ac:dyDescent="0.3">
      <c r="B2880" s="71">
        <v>4.5707799729412164</v>
      </c>
      <c r="C2880" s="71">
        <v>4.0949669658898502</v>
      </c>
      <c r="P2880" s="6">
        <f t="shared" si="575"/>
        <v>0</v>
      </c>
      <c r="Q2880" s="34">
        <f t="shared" si="576"/>
        <v>4.5707799729412164</v>
      </c>
      <c r="R2880" s="6">
        <f t="shared" si="577"/>
        <v>1.5083573910706014</v>
      </c>
      <c r="S2880" s="6">
        <f t="shared" si="578"/>
        <v>0</v>
      </c>
      <c r="T2880" s="6">
        <f t="shared" si="579"/>
        <v>2.5866095748192488</v>
      </c>
      <c r="U2880" s="34">
        <f t="shared" si="580"/>
        <v>0</v>
      </c>
      <c r="V2880" s="35"/>
      <c r="W2880" s="64"/>
      <c r="X2880" s="6">
        <f t="shared" si="581"/>
        <v>0</v>
      </c>
      <c r="Y2880" s="6">
        <f t="shared" si="582"/>
        <v>4.0949669658898502</v>
      </c>
      <c r="Z2880" s="6">
        <f t="shared" si="583"/>
        <v>0</v>
      </c>
      <c r="AA2880" s="6">
        <f t="shared" si="584"/>
        <v>0</v>
      </c>
      <c r="AB2880" s="6">
        <f t="shared" si="585"/>
        <v>0.4758130070513662</v>
      </c>
      <c r="AC2880" s="6">
        <f t="shared" si="586"/>
        <v>0</v>
      </c>
      <c r="AD2880" s="6">
        <f t="shared" si="587"/>
        <v>0</v>
      </c>
    </row>
    <row r="2881" spans="2:30" x14ac:dyDescent="0.3">
      <c r="B2881" s="71">
        <v>0.31295294942407514</v>
      </c>
      <c r="C2881" s="71">
        <v>5.2816527668073947</v>
      </c>
      <c r="P2881" s="6">
        <f t="shared" si="575"/>
        <v>0</v>
      </c>
      <c r="Q2881" s="34">
        <f t="shared" si="576"/>
        <v>0.31295294942407514</v>
      </c>
      <c r="R2881" s="6">
        <f t="shared" si="577"/>
        <v>0.1032744733099448</v>
      </c>
      <c r="S2881" s="6">
        <f t="shared" si="578"/>
        <v>0</v>
      </c>
      <c r="T2881" s="6">
        <f t="shared" si="579"/>
        <v>5.1783782934974498</v>
      </c>
      <c r="U2881" s="34">
        <f t="shared" si="580"/>
        <v>0</v>
      </c>
      <c r="V2881" s="35"/>
      <c r="W2881" s="64"/>
      <c r="X2881" s="6">
        <f t="shared" si="581"/>
        <v>0</v>
      </c>
      <c r="Y2881" s="6">
        <f t="shared" si="582"/>
        <v>0.31295294942407514</v>
      </c>
      <c r="Z2881" s="6">
        <f t="shared" si="583"/>
        <v>0</v>
      </c>
      <c r="AA2881" s="6">
        <f t="shared" si="584"/>
        <v>4.9686998173833192</v>
      </c>
      <c r="AB2881" s="6">
        <f t="shared" si="585"/>
        <v>0</v>
      </c>
      <c r="AC2881" s="6">
        <f t="shared" si="586"/>
        <v>0</v>
      </c>
      <c r="AD2881" s="6">
        <f t="shared" si="587"/>
        <v>0</v>
      </c>
    </row>
    <row r="2882" spans="2:30" x14ac:dyDescent="0.3">
      <c r="B2882" s="71">
        <v>0</v>
      </c>
      <c r="C2882" s="71">
        <v>6.7166052369701426</v>
      </c>
      <c r="P2882" s="6">
        <f t="shared" si="575"/>
        <v>0</v>
      </c>
      <c r="Q2882" s="34">
        <f t="shared" si="576"/>
        <v>0</v>
      </c>
      <c r="R2882" s="6">
        <f t="shared" si="577"/>
        <v>0</v>
      </c>
      <c r="S2882" s="6">
        <f t="shared" si="578"/>
        <v>0</v>
      </c>
      <c r="T2882" s="6">
        <f t="shared" si="579"/>
        <v>6.7166052369701426</v>
      </c>
      <c r="U2882" s="34">
        <f t="shared" si="580"/>
        <v>0</v>
      </c>
      <c r="V2882" s="35"/>
      <c r="W2882" s="64"/>
      <c r="X2882" s="6">
        <f t="shared" si="581"/>
        <v>0</v>
      </c>
      <c r="Y2882" s="6">
        <f t="shared" si="582"/>
        <v>0</v>
      </c>
      <c r="Z2882" s="6">
        <f t="shared" si="583"/>
        <v>0</v>
      </c>
      <c r="AA2882" s="6">
        <f t="shared" si="584"/>
        <v>6.7166052369701426</v>
      </c>
      <c r="AB2882" s="6">
        <f t="shared" si="585"/>
        <v>0</v>
      </c>
      <c r="AC2882" s="6">
        <f t="shared" si="586"/>
        <v>0</v>
      </c>
      <c r="AD2882" s="6">
        <f t="shared" si="587"/>
        <v>0</v>
      </c>
    </row>
    <row r="2883" spans="2:30" x14ac:dyDescent="0.3">
      <c r="B2883" s="71">
        <v>0</v>
      </c>
      <c r="C2883" s="71">
        <v>7.7796593961591798</v>
      </c>
      <c r="P2883" s="6">
        <f t="shared" si="575"/>
        <v>0</v>
      </c>
      <c r="Q2883" s="34">
        <f t="shared" si="576"/>
        <v>0</v>
      </c>
      <c r="R2883" s="6">
        <f t="shared" si="577"/>
        <v>0</v>
      </c>
      <c r="S2883" s="6">
        <f t="shared" si="578"/>
        <v>0</v>
      </c>
      <c r="T2883" s="6">
        <f t="shared" si="579"/>
        <v>7.7796593961591798</v>
      </c>
      <c r="U2883" s="34">
        <f t="shared" si="580"/>
        <v>0</v>
      </c>
      <c r="V2883" s="35"/>
      <c r="W2883" s="64"/>
      <c r="X2883" s="6">
        <f t="shared" si="581"/>
        <v>0</v>
      </c>
      <c r="Y2883" s="6">
        <f t="shared" si="582"/>
        <v>0</v>
      </c>
      <c r="Z2883" s="6">
        <f t="shared" si="583"/>
        <v>0</v>
      </c>
      <c r="AA2883" s="6">
        <f t="shared" si="584"/>
        <v>7.7796593961591798</v>
      </c>
      <c r="AB2883" s="6">
        <f t="shared" si="585"/>
        <v>0</v>
      </c>
      <c r="AC2883" s="6">
        <f t="shared" si="586"/>
        <v>0</v>
      </c>
      <c r="AD2883" s="6">
        <f t="shared" si="587"/>
        <v>0</v>
      </c>
    </row>
    <row r="2884" spans="2:30" x14ac:dyDescent="0.3">
      <c r="B2884" s="71">
        <v>0</v>
      </c>
      <c r="C2884" s="71">
        <v>8.7046870571395054</v>
      </c>
      <c r="P2884" s="6">
        <f t="shared" si="575"/>
        <v>0</v>
      </c>
      <c r="Q2884" s="34">
        <f t="shared" ref="Q2884:Q2947" si="588">MIN(318,B2884)</f>
        <v>0</v>
      </c>
      <c r="R2884" s="6">
        <f t="shared" ref="R2884:R2947" si="589">IF(Q2884=0,0,MIN(C2884,Q2884*33%))</f>
        <v>0</v>
      </c>
      <c r="S2884" s="6">
        <f t="shared" ref="S2884:S2947" si="590">MIN(B2884-Q2884,110*0.76)</f>
        <v>0</v>
      </c>
      <c r="T2884" s="6">
        <f t="shared" ref="T2884:T2947" si="591">MIN(134,C2884-R2884)</f>
        <v>8.7046870571395054</v>
      </c>
      <c r="U2884" s="34">
        <f t="shared" ref="U2884:U2947" si="592">MIN(B2884-S2884-Q2884,134)</f>
        <v>0</v>
      </c>
      <c r="V2884" s="35"/>
      <c r="W2884" s="64"/>
      <c r="X2884" s="6">
        <f t="shared" ref="X2884:X2947" si="593">C2884-Y2884-AA2884-AD2884</f>
        <v>0</v>
      </c>
      <c r="Y2884" s="6">
        <f t="shared" ref="Y2884:Y2947" si="594">MIN(B2884,C2884)</f>
        <v>0</v>
      </c>
      <c r="Z2884" s="6">
        <f t="shared" ref="Z2884:Z2947" si="595">MIN(B2884-Y2884-AB2884,110*M$33)</f>
        <v>0</v>
      </c>
      <c r="AA2884" s="6">
        <f t="shared" ref="AA2884:AA2947" si="596">MIN(C2884-Y2884,110-Y2884)</f>
        <v>8.7046870571395054</v>
      </c>
      <c r="AB2884" s="6">
        <f t="shared" ref="AB2884:AB2947" si="597">MIN(B2884-Y2884,120-Y2884)</f>
        <v>0</v>
      </c>
      <c r="AC2884" s="6">
        <f t="shared" ref="AC2884:AC2947" si="598">B2884-Y2884-Z2884-AB2884</f>
        <v>0</v>
      </c>
      <c r="AD2884" s="6">
        <f t="shared" ref="AD2884:AD2947" si="599">C2884-Y2884-AA2884</f>
        <v>0</v>
      </c>
    </row>
    <row r="2885" spans="2:30" x14ac:dyDescent="0.3">
      <c r="B2885" s="71">
        <v>0</v>
      </c>
      <c r="C2885" s="71">
        <v>9.3774091347558031</v>
      </c>
      <c r="P2885" s="6">
        <v>0</v>
      </c>
      <c r="Q2885" s="34">
        <f t="shared" si="588"/>
        <v>0</v>
      </c>
      <c r="R2885" s="6">
        <f t="shared" si="589"/>
        <v>0</v>
      </c>
      <c r="S2885" s="6">
        <f t="shared" si="590"/>
        <v>0</v>
      </c>
      <c r="T2885" s="6">
        <f t="shared" si="591"/>
        <v>9.3774091347558031</v>
      </c>
      <c r="U2885" s="34">
        <f t="shared" si="592"/>
        <v>0</v>
      </c>
      <c r="V2885" s="35"/>
      <c r="W2885" s="64"/>
      <c r="X2885" s="6">
        <f t="shared" si="593"/>
        <v>0</v>
      </c>
      <c r="Y2885" s="6">
        <f t="shared" si="594"/>
        <v>0</v>
      </c>
      <c r="Z2885" s="6">
        <f t="shared" si="595"/>
        <v>0</v>
      </c>
      <c r="AA2885" s="6">
        <f t="shared" si="596"/>
        <v>9.3774091347558031</v>
      </c>
      <c r="AB2885" s="6">
        <f t="shared" si="597"/>
        <v>0</v>
      </c>
      <c r="AC2885" s="6">
        <f t="shared" si="598"/>
        <v>0</v>
      </c>
      <c r="AD2885" s="6">
        <f t="shared" si="599"/>
        <v>0</v>
      </c>
    </row>
    <row r="2886" spans="2:30" x14ac:dyDescent="0.3">
      <c r="B2886" s="71">
        <v>0</v>
      </c>
      <c r="C2886" s="71">
        <v>9.914174860264712</v>
      </c>
      <c r="P2886" s="6">
        <v>0</v>
      </c>
      <c r="Q2886" s="34">
        <f t="shared" si="588"/>
        <v>0</v>
      </c>
      <c r="R2886" s="6">
        <f t="shared" si="589"/>
        <v>0</v>
      </c>
      <c r="S2886" s="6">
        <f t="shared" si="590"/>
        <v>0</v>
      </c>
      <c r="T2886" s="6">
        <f t="shared" si="591"/>
        <v>9.914174860264712</v>
      </c>
      <c r="U2886" s="34">
        <f t="shared" si="592"/>
        <v>0</v>
      </c>
      <c r="V2886" s="35"/>
      <c r="W2886" s="64"/>
      <c r="X2886" s="6">
        <f t="shared" si="593"/>
        <v>0</v>
      </c>
      <c r="Y2886" s="6">
        <f t="shared" si="594"/>
        <v>0</v>
      </c>
      <c r="Z2886" s="6">
        <f t="shared" si="595"/>
        <v>0</v>
      </c>
      <c r="AA2886" s="6">
        <f t="shared" si="596"/>
        <v>9.914174860264712</v>
      </c>
      <c r="AB2886" s="6">
        <f t="shared" si="597"/>
        <v>0</v>
      </c>
      <c r="AC2886" s="6">
        <f t="shared" si="598"/>
        <v>0</v>
      </c>
      <c r="AD2886" s="6">
        <f t="shared" si="599"/>
        <v>0</v>
      </c>
    </row>
    <row r="2887" spans="2:30" x14ac:dyDescent="0.3">
      <c r="B2887" s="71">
        <v>0</v>
      </c>
      <c r="C2887" s="71">
        <v>10.538834917692901</v>
      </c>
      <c r="P2887" s="6">
        <v>0</v>
      </c>
      <c r="Q2887" s="34">
        <f t="shared" si="588"/>
        <v>0</v>
      </c>
      <c r="R2887" s="6">
        <f t="shared" si="589"/>
        <v>0</v>
      </c>
      <c r="S2887" s="6">
        <f t="shared" si="590"/>
        <v>0</v>
      </c>
      <c r="T2887" s="6">
        <f t="shared" si="591"/>
        <v>10.538834917692901</v>
      </c>
      <c r="U2887" s="34">
        <f t="shared" si="592"/>
        <v>0</v>
      </c>
      <c r="V2887" s="35"/>
      <c r="W2887" s="64"/>
      <c r="X2887" s="6">
        <f t="shared" si="593"/>
        <v>0</v>
      </c>
      <c r="Y2887" s="6">
        <f t="shared" si="594"/>
        <v>0</v>
      </c>
      <c r="Z2887" s="6">
        <f t="shared" si="595"/>
        <v>0</v>
      </c>
      <c r="AA2887" s="6">
        <f t="shared" si="596"/>
        <v>10.538834917692901</v>
      </c>
      <c r="AB2887" s="6">
        <f t="shared" si="597"/>
        <v>0</v>
      </c>
      <c r="AC2887" s="6">
        <f t="shared" si="598"/>
        <v>0</v>
      </c>
      <c r="AD2887" s="6">
        <f t="shared" si="599"/>
        <v>0</v>
      </c>
    </row>
    <row r="2888" spans="2:30" x14ac:dyDescent="0.3">
      <c r="B2888" s="71">
        <v>0</v>
      </c>
      <c r="C2888" s="71">
        <v>11.274692177033952</v>
      </c>
      <c r="P2888" s="6">
        <v>0</v>
      </c>
      <c r="Q2888" s="34">
        <f t="shared" si="588"/>
        <v>0</v>
      </c>
      <c r="R2888" s="6">
        <f t="shared" si="589"/>
        <v>0</v>
      </c>
      <c r="S2888" s="6">
        <f t="shared" si="590"/>
        <v>0</v>
      </c>
      <c r="T2888" s="6">
        <f t="shared" si="591"/>
        <v>11.274692177033952</v>
      </c>
      <c r="U2888" s="34">
        <f t="shared" si="592"/>
        <v>0</v>
      </c>
      <c r="V2888" s="35"/>
      <c r="W2888" s="64"/>
      <c r="X2888" s="6">
        <f t="shared" si="593"/>
        <v>0</v>
      </c>
      <c r="Y2888" s="6">
        <f t="shared" si="594"/>
        <v>0</v>
      </c>
      <c r="Z2888" s="6">
        <f t="shared" si="595"/>
        <v>0</v>
      </c>
      <c r="AA2888" s="6">
        <f t="shared" si="596"/>
        <v>11.274692177033952</v>
      </c>
      <c r="AB2888" s="6">
        <f t="shared" si="597"/>
        <v>0</v>
      </c>
      <c r="AC2888" s="6">
        <f t="shared" si="598"/>
        <v>0</v>
      </c>
      <c r="AD2888" s="6">
        <f t="shared" si="599"/>
        <v>0</v>
      </c>
    </row>
    <row r="2889" spans="2:30" x14ac:dyDescent="0.3">
      <c r="B2889" s="71">
        <v>0</v>
      </c>
      <c r="C2889" s="71">
        <v>11.964287084073918</v>
      </c>
      <c r="P2889" s="6">
        <v>0</v>
      </c>
      <c r="Q2889" s="34">
        <f t="shared" si="588"/>
        <v>0</v>
      </c>
      <c r="R2889" s="6">
        <f t="shared" si="589"/>
        <v>0</v>
      </c>
      <c r="S2889" s="6">
        <f t="shared" si="590"/>
        <v>0</v>
      </c>
      <c r="T2889" s="6">
        <f t="shared" si="591"/>
        <v>11.964287084073918</v>
      </c>
      <c r="U2889" s="34">
        <f t="shared" si="592"/>
        <v>0</v>
      </c>
      <c r="V2889" s="35"/>
      <c r="W2889" s="64"/>
      <c r="X2889" s="6">
        <f t="shared" si="593"/>
        <v>0</v>
      </c>
      <c r="Y2889" s="6">
        <f t="shared" si="594"/>
        <v>0</v>
      </c>
      <c r="Z2889" s="6">
        <f t="shared" si="595"/>
        <v>0</v>
      </c>
      <c r="AA2889" s="6">
        <f t="shared" si="596"/>
        <v>11.964287084073918</v>
      </c>
      <c r="AB2889" s="6">
        <f t="shared" si="597"/>
        <v>0</v>
      </c>
      <c r="AC2889" s="6">
        <f t="shared" si="598"/>
        <v>0</v>
      </c>
      <c r="AD2889" s="6">
        <f t="shared" si="599"/>
        <v>0</v>
      </c>
    </row>
    <row r="2890" spans="2:30" x14ac:dyDescent="0.3">
      <c r="B2890" s="71">
        <v>0</v>
      </c>
      <c r="C2890" s="71">
        <v>12.384053755174476</v>
      </c>
      <c r="P2890" s="6">
        <v>0</v>
      </c>
      <c r="Q2890" s="34">
        <f t="shared" si="588"/>
        <v>0</v>
      </c>
      <c r="R2890" s="6">
        <f t="shared" si="589"/>
        <v>0</v>
      </c>
      <c r="S2890" s="6">
        <f t="shared" si="590"/>
        <v>0</v>
      </c>
      <c r="T2890" s="6">
        <f t="shared" si="591"/>
        <v>12.384053755174476</v>
      </c>
      <c r="U2890" s="34">
        <f t="shared" si="592"/>
        <v>0</v>
      </c>
      <c r="V2890" s="35"/>
      <c r="W2890" s="64"/>
      <c r="X2890" s="6">
        <f t="shared" si="593"/>
        <v>0</v>
      </c>
      <c r="Y2890" s="6">
        <f t="shared" si="594"/>
        <v>0</v>
      </c>
      <c r="Z2890" s="6">
        <f t="shared" si="595"/>
        <v>0</v>
      </c>
      <c r="AA2890" s="6">
        <f t="shared" si="596"/>
        <v>12.384053755174476</v>
      </c>
      <c r="AB2890" s="6">
        <f t="shared" si="597"/>
        <v>0</v>
      </c>
      <c r="AC2890" s="6">
        <f t="shared" si="598"/>
        <v>0</v>
      </c>
      <c r="AD2890" s="6">
        <f t="shared" si="599"/>
        <v>0</v>
      </c>
    </row>
    <row r="2891" spans="2:30" x14ac:dyDescent="0.3">
      <c r="B2891" s="71">
        <v>0</v>
      </c>
      <c r="C2891" s="71">
        <v>7.1204425292159828</v>
      </c>
      <c r="P2891" s="6">
        <v>0</v>
      </c>
      <c r="Q2891" s="34">
        <f t="shared" si="588"/>
        <v>0</v>
      </c>
      <c r="R2891" s="6">
        <f t="shared" si="589"/>
        <v>0</v>
      </c>
      <c r="S2891" s="6">
        <f t="shared" si="590"/>
        <v>0</v>
      </c>
      <c r="T2891" s="6">
        <f t="shared" si="591"/>
        <v>7.1204425292159828</v>
      </c>
      <c r="U2891" s="34">
        <f t="shared" si="592"/>
        <v>0</v>
      </c>
      <c r="V2891" s="35"/>
      <c r="W2891" s="64"/>
      <c r="X2891" s="6">
        <f t="shared" si="593"/>
        <v>0</v>
      </c>
      <c r="Y2891" s="6">
        <f t="shared" si="594"/>
        <v>0</v>
      </c>
      <c r="Z2891" s="6">
        <f t="shared" si="595"/>
        <v>0</v>
      </c>
      <c r="AA2891" s="6">
        <f t="shared" si="596"/>
        <v>7.1204425292159828</v>
      </c>
      <c r="AB2891" s="6">
        <f t="shared" si="597"/>
        <v>0</v>
      </c>
      <c r="AC2891" s="6">
        <f t="shared" si="598"/>
        <v>0</v>
      </c>
      <c r="AD2891" s="6">
        <f t="shared" si="599"/>
        <v>0</v>
      </c>
    </row>
    <row r="2892" spans="2:30" x14ac:dyDescent="0.3">
      <c r="B2892" s="71">
        <v>0</v>
      </c>
      <c r="C2892" s="71">
        <v>5.5024198546765968</v>
      </c>
      <c r="P2892" s="6">
        <v>0</v>
      </c>
      <c r="Q2892" s="34">
        <f t="shared" si="588"/>
        <v>0</v>
      </c>
      <c r="R2892" s="6">
        <f t="shared" si="589"/>
        <v>0</v>
      </c>
      <c r="S2892" s="6">
        <f t="shared" si="590"/>
        <v>0</v>
      </c>
      <c r="T2892" s="6">
        <f t="shared" si="591"/>
        <v>5.5024198546765968</v>
      </c>
      <c r="U2892" s="34">
        <f t="shared" si="592"/>
        <v>0</v>
      </c>
      <c r="V2892" s="35"/>
      <c r="W2892" s="64"/>
      <c r="X2892" s="6">
        <f t="shared" si="593"/>
        <v>0</v>
      </c>
      <c r="Y2892" s="6">
        <f t="shared" si="594"/>
        <v>0</v>
      </c>
      <c r="Z2892" s="6">
        <f t="shared" si="595"/>
        <v>0</v>
      </c>
      <c r="AA2892" s="6">
        <f t="shared" si="596"/>
        <v>5.5024198546765968</v>
      </c>
      <c r="AB2892" s="6">
        <f t="shared" si="597"/>
        <v>0</v>
      </c>
      <c r="AC2892" s="6">
        <f t="shared" si="598"/>
        <v>0</v>
      </c>
      <c r="AD2892" s="6">
        <f t="shared" si="599"/>
        <v>0</v>
      </c>
    </row>
    <row r="2893" spans="2:30" x14ac:dyDescent="0.3">
      <c r="B2893" s="71">
        <v>0.17256237215999298</v>
      </c>
      <c r="C2893" s="71">
        <v>115.22221488797248</v>
      </c>
      <c r="P2893" s="6">
        <v>0</v>
      </c>
      <c r="Q2893" s="34">
        <f t="shared" si="588"/>
        <v>0.17256237215999298</v>
      </c>
      <c r="R2893" s="6">
        <f t="shared" si="589"/>
        <v>5.6945582812797685E-2</v>
      </c>
      <c r="S2893" s="6">
        <f t="shared" si="590"/>
        <v>0</v>
      </c>
      <c r="T2893" s="6">
        <f t="shared" si="591"/>
        <v>115.16526930515968</v>
      </c>
      <c r="U2893" s="34">
        <f t="shared" si="592"/>
        <v>0</v>
      </c>
      <c r="V2893" s="35"/>
      <c r="W2893" s="64"/>
      <c r="X2893" s="6">
        <f t="shared" si="593"/>
        <v>0</v>
      </c>
      <c r="Y2893" s="6">
        <f t="shared" si="594"/>
        <v>0.17256237215999298</v>
      </c>
      <c r="Z2893" s="6">
        <f t="shared" si="595"/>
        <v>0</v>
      </c>
      <c r="AA2893" s="6">
        <f t="shared" si="596"/>
        <v>109.82743762784001</v>
      </c>
      <c r="AB2893" s="6">
        <f t="shared" si="597"/>
        <v>0</v>
      </c>
      <c r="AC2893" s="6">
        <f t="shared" si="598"/>
        <v>0</v>
      </c>
      <c r="AD2893" s="6">
        <f t="shared" si="599"/>
        <v>5.2222148879724841</v>
      </c>
    </row>
    <row r="2894" spans="2:30" x14ac:dyDescent="0.3">
      <c r="B2894" s="71">
        <v>0.55435988166235484</v>
      </c>
      <c r="C2894" s="71">
        <v>79.755808124785204</v>
      </c>
      <c r="P2894" s="6">
        <v>0</v>
      </c>
      <c r="Q2894" s="34">
        <f t="shared" si="588"/>
        <v>0.55435988166235484</v>
      </c>
      <c r="R2894" s="6">
        <f t="shared" si="589"/>
        <v>0.18293876094857711</v>
      </c>
      <c r="S2894" s="6">
        <f t="shared" si="590"/>
        <v>0</v>
      </c>
      <c r="T2894" s="6">
        <f t="shared" si="591"/>
        <v>79.572869363836631</v>
      </c>
      <c r="U2894" s="34">
        <f t="shared" si="592"/>
        <v>0</v>
      </c>
      <c r="V2894" s="35"/>
      <c r="W2894" s="64"/>
      <c r="X2894" s="6">
        <f t="shared" si="593"/>
        <v>0</v>
      </c>
      <c r="Y2894" s="6">
        <f t="shared" si="594"/>
        <v>0.55435988166235484</v>
      </c>
      <c r="Z2894" s="6">
        <f t="shared" si="595"/>
        <v>0</v>
      </c>
      <c r="AA2894" s="6">
        <f t="shared" si="596"/>
        <v>79.201448243122854</v>
      </c>
      <c r="AB2894" s="6">
        <f t="shared" si="597"/>
        <v>0</v>
      </c>
      <c r="AC2894" s="6">
        <f t="shared" si="598"/>
        <v>0</v>
      </c>
      <c r="AD2894" s="6">
        <f t="shared" si="599"/>
        <v>0</v>
      </c>
    </row>
    <row r="2895" spans="2:30" x14ac:dyDescent="0.3">
      <c r="B2895" s="71">
        <v>2.8661669635553286</v>
      </c>
      <c r="C2895" s="71">
        <v>58.210112697033921</v>
      </c>
      <c r="P2895" s="6">
        <v>0</v>
      </c>
      <c r="Q2895" s="34">
        <f t="shared" si="588"/>
        <v>2.8661669635553286</v>
      </c>
      <c r="R2895" s="6">
        <f t="shared" si="589"/>
        <v>0.94583509797325849</v>
      </c>
      <c r="S2895" s="6">
        <f t="shared" si="590"/>
        <v>0</v>
      </c>
      <c r="T2895" s="6">
        <f t="shared" si="591"/>
        <v>57.264277599060662</v>
      </c>
      <c r="U2895" s="34">
        <f t="shared" si="592"/>
        <v>0</v>
      </c>
      <c r="V2895" s="35"/>
      <c r="W2895" s="64"/>
      <c r="X2895" s="6">
        <f t="shared" si="593"/>
        <v>0</v>
      </c>
      <c r="Y2895" s="6">
        <f t="shared" si="594"/>
        <v>2.8661669635553286</v>
      </c>
      <c r="Z2895" s="6">
        <f t="shared" si="595"/>
        <v>0</v>
      </c>
      <c r="AA2895" s="6">
        <f t="shared" si="596"/>
        <v>55.343945733478591</v>
      </c>
      <c r="AB2895" s="6">
        <f t="shared" si="597"/>
        <v>0</v>
      </c>
      <c r="AC2895" s="6">
        <f t="shared" si="598"/>
        <v>0</v>
      </c>
      <c r="AD2895" s="6">
        <f t="shared" si="599"/>
        <v>0</v>
      </c>
    </row>
    <row r="2896" spans="2:30" x14ac:dyDescent="0.3">
      <c r="B2896" s="71">
        <v>5.711535317115044</v>
      </c>
      <c r="C2896" s="71">
        <v>43.998759281557795</v>
      </c>
      <c r="P2896" s="6">
        <v>0</v>
      </c>
      <c r="Q2896" s="34">
        <f t="shared" si="588"/>
        <v>5.711535317115044</v>
      </c>
      <c r="R2896" s="6">
        <f t="shared" si="589"/>
        <v>1.8848066546479647</v>
      </c>
      <c r="S2896" s="6">
        <f t="shared" si="590"/>
        <v>0</v>
      </c>
      <c r="T2896" s="6">
        <f t="shared" si="591"/>
        <v>42.113952626909828</v>
      </c>
      <c r="U2896" s="34">
        <f t="shared" si="592"/>
        <v>0</v>
      </c>
      <c r="V2896" s="35"/>
      <c r="W2896" s="64"/>
      <c r="X2896" s="6">
        <f t="shared" si="593"/>
        <v>0</v>
      </c>
      <c r="Y2896" s="6">
        <f t="shared" si="594"/>
        <v>5.711535317115044</v>
      </c>
      <c r="Z2896" s="6">
        <f t="shared" si="595"/>
        <v>0</v>
      </c>
      <c r="AA2896" s="6">
        <f t="shared" si="596"/>
        <v>38.287223964442752</v>
      </c>
      <c r="AB2896" s="6">
        <f t="shared" si="597"/>
        <v>0</v>
      </c>
      <c r="AC2896" s="6">
        <f t="shared" si="598"/>
        <v>0</v>
      </c>
      <c r="AD2896" s="6">
        <f t="shared" si="599"/>
        <v>0</v>
      </c>
    </row>
    <row r="2897" spans="2:30" x14ac:dyDescent="0.3">
      <c r="B2897" s="71">
        <v>17.073735463775993</v>
      </c>
      <c r="C2897" s="71">
        <v>30.226450808651858</v>
      </c>
      <c r="P2897" s="6">
        <v>0</v>
      </c>
      <c r="Q2897" s="34">
        <f t="shared" si="588"/>
        <v>17.073735463775993</v>
      </c>
      <c r="R2897" s="6">
        <f t="shared" si="589"/>
        <v>5.6343327030460779</v>
      </c>
      <c r="S2897" s="6">
        <f t="shared" si="590"/>
        <v>0</v>
      </c>
      <c r="T2897" s="6">
        <f t="shared" si="591"/>
        <v>24.592118105605781</v>
      </c>
      <c r="U2897" s="34">
        <f t="shared" si="592"/>
        <v>0</v>
      </c>
      <c r="V2897" s="35"/>
      <c r="W2897" s="64"/>
      <c r="X2897" s="6">
        <f t="shared" si="593"/>
        <v>0</v>
      </c>
      <c r="Y2897" s="6">
        <f t="shared" si="594"/>
        <v>17.073735463775993</v>
      </c>
      <c r="Z2897" s="6">
        <f t="shared" si="595"/>
        <v>0</v>
      </c>
      <c r="AA2897" s="6">
        <f t="shared" si="596"/>
        <v>13.152715344875865</v>
      </c>
      <c r="AB2897" s="6">
        <f t="shared" si="597"/>
        <v>0</v>
      </c>
      <c r="AC2897" s="6">
        <f t="shared" si="598"/>
        <v>0</v>
      </c>
      <c r="AD2897" s="6">
        <f t="shared" si="599"/>
        <v>0</v>
      </c>
    </row>
    <row r="2898" spans="2:30" x14ac:dyDescent="0.3">
      <c r="B2898" s="71">
        <v>17.349079808725403</v>
      </c>
      <c r="C2898" s="71">
        <v>23.180825135986616</v>
      </c>
      <c r="P2898" s="6">
        <v>0</v>
      </c>
      <c r="Q2898" s="34">
        <f t="shared" si="588"/>
        <v>17.349079808725403</v>
      </c>
      <c r="R2898" s="6">
        <f t="shared" si="589"/>
        <v>5.7251963368793835</v>
      </c>
      <c r="S2898" s="6">
        <f t="shared" si="590"/>
        <v>0</v>
      </c>
      <c r="T2898" s="6">
        <f t="shared" si="591"/>
        <v>17.455628799107231</v>
      </c>
      <c r="U2898" s="34">
        <f t="shared" si="592"/>
        <v>0</v>
      </c>
      <c r="V2898" s="35"/>
      <c r="W2898" s="64"/>
      <c r="X2898" s="6">
        <f t="shared" si="593"/>
        <v>0</v>
      </c>
      <c r="Y2898" s="6">
        <f t="shared" si="594"/>
        <v>17.349079808725403</v>
      </c>
      <c r="Z2898" s="6">
        <f t="shared" si="595"/>
        <v>0</v>
      </c>
      <c r="AA2898" s="6">
        <f t="shared" si="596"/>
        <v>5.8317453272612134</v>
      </c>
      <c r="AB2898" s="6">
        <f t="shared" si="597"/>
        <v>0</v>
      </c>
      <c r="AC2898" s="6">
        <f t="shared" si="598"/>
        <v>0</v>
      </c>
      <c r="AD2898" s="6">
        <f t="shared" si="599"/>
        <v>0</v>
      </c>
    </row>
    <row r="2899" spans="2:30" x14ac:dyDescent="0.3">
      <c r="B2899" s="71">
        <v>23.047269154335922</v>
      </c>
      <c r="C2899" s="71">
        <v>17.211364630728152</v>
      </c>
      <c r="P2899" s="6">
        <v>0</v>
      </c>
      <c r="Q2899" s="34">
        <f t="shared" si="588"/>
        <v>23.047269154335922</v>
      </c>
      <c r="R2899" s="6">
        <f t="shared" si="589"/>
        <v>7.6055988209308545</v>
      </c>
      <c r="S2899" s="6">
        <f t="shared" si="590"/>
        <v>0</v>
      </c>
      <c r="T2899" s="6">
        <f t="shared" si="591"/>
        <v>9.6057658097972975</v>
      </c>
      <c r="U2899" s="34">
        <f t="shared" si="592"/>
        <v>0</v>
      </c>
      <c r="V2899" s="35"/>
      <c r="W2899" s="64"/>
      <c r="X2899" s="6">
        <f t="shared" si="593"/>
        <v>0</v>
      </c>
      <c r="Y2899" s="6">
        <f t="shared" si="594"/>
        <v>17.211364630728152</v>
      </c>
      <c r="Z2899" s="6">
        <f t="shared" si="595"/>
        <v>0</v>
      </c>
      <c r="AA2899" s="6">
        <f t="shared" si="596"/>
        <v>0</v>
      </c>
      <c r="AB2899" s="6">
        <f t="shared" si="597"/>
        <v>5.8359045236077698</v>
      </c>
      <c r="AC2899" s="6">
        <f t="shared" si="598"/>
        <v>0</v>
      </c>
      <c r="AD2899" s="6">
        <f t="shared" si="599"/>
        <v>0</v>
      </c>
    </row>
    <row r="2900" spans="2:30" x14ac:dyDescent="0.3">
      <c r="B2900" s="71">
        <v>26.477489025953886</v>
      </c>
      <c r="C2900" s="71">
        <v>14.21651367622888</v>
      </c>
      <c r="P2900" s="6">
        <v>0</v>
      </c>
      <c r="Q2900" s="34">
        <f t="shared" si="588"/>
        <v>26.477489025953886</v>
      </c>
      <c r="R2900" s="6">
        <f t="shared" si="589"/>
        <v>8.7375713785647822</v>
      </c>
      <c r="S2900" s="6">
        <f t="shared" si="590"/>
        <v>0</v>
      </c>
      <c r="T2900" s="6">
        <f t="shared" si="591"/>
        <v>5.4789422976640978</v>
      </c>
      <c r="U2900" s="34">
        <f t="shared" si="592"/>
        <v>0</v>
      </c>
      <c r="V2900" s="35"/>
      <c r="W2900" s="64"/>
      <c r="X2900" s="6">
        <f t="shared" si="593"/>
        <v>0</v>
      </c>
      <c r="Y2900" s="6">
        <f t="shared" si="594"/>
        <v>14.21651367622888</v>
      </c>
      <c r="Z2900" s="6">
        <f t="shared" si="595"/>
        <v>0</v>
      </c>
      <c r="AA2900" s="6">
        <f t="shared" si="596"/>
        <v>0</v>
      </c>
      <c r="AB2900" s="6">
        <f t="shared" si="597"/>
        <v>12.260975349725006</v>
      </c>
      <c r="AC2900" s="6">
        <f t="shared" si="598"/>
        <v>0</v>
      </c>
      <c r="AD2900" s="6">
        <f t="shared" si="599"/>
        <v>0</v>
      </c>
    </row>
    <row r="2901" spans="2:30" x14ac:dyDescent="0.3">
      <c r="B2901" s="71">
        <v>29.255356640135343</v>
      </c>
      <c r="C2901" s="71">
        <v>14.063088183783</v>
      </c>
      <c r="P2901" s="6">
        <v>0</v>
      </c>
      <c r="Q2901" s="34">
        <f t="shared" si="588"/>
        <v>29.255356640135343</v>
      </c>
      <c r="R2901" s="6">
        <f t="shared" si="589"/>
        <v>9.6542676912446641</v>
      </c>
      <c r="S2901" s="6">
        <f t="shared" si="590"/>
        <v>0</v>
      </c>
      <c r="T2901" s="6">
        <f t="shared" si="591"/>
        <v>4.4088204925383359</v>
      </c>
      <c r="U2901" s="34">
        <f t="shared" si="592"/>
        <v>0</v>
      </c>
      <c r="V2901" s="35"/>
      <c r="W2901" s="64"/>
      <c r="X2901" s="6">
        <f t="shared" si="593"/>
        <v>0</v>
      </c>
      <c r="Y2901" s="6">
        <f t="shared" si="594"/>
        <v>14.063088183783</v>
      </c>
      <c r="Z2901" s="6">
        <f t="shared" si="595"/>
        <v>0</v>
      </c>
      <c r="AA2901" s="6">
        <f t="shared" si="596"/>
        <v>0</v>
      </c>
      <c r="AB2901" s="6">
        <f t="shared" si="597"/>
        <v>15.192268456352343</v>
      </c>
      <c r="AC2901" s="6">
        <f t="shared" si="598"/>
        <v>0</v>
      </c>
      <c r="AD2901" s="6">
        <f t="shared" si="599"/>
        <v>0</v>
      </c>
    </row>
    <row r="2902" spans="2:30" x14ac:dyDescent="0.3">
      <c r="B2902" s="71">
        <v>26.078699907378699</v>
      </c>
      <c r="C2902" s="71">
        <v>15.562103846818442</v>
      </c>
      <c r="P2902" s="6">
        <v>0</v>
      </c>
      <c r="Q2902" s="34">
        <f t="shared" si="588"/>
        <v>26.078699907378699</v>
      </c>
      <c r="R2902" s="6">
        <f t="shared" si="589"/>
        <v>8.6059709694349706</v>
      </c>
      <c r="S2902" s="6">
        <f t="shared" si="590"/>
        <v>0</v>
      </c>
      <c r="T2902" s="6">
        <f t="shared" si="591"/>
        <v>6.956132877383471</v>
      </c>
      <c r="U2902" s="34">
        <f t="shared" si="592"/>
        <v>0</v>
      </c>
      <c r="V2902" s="35"/>
      <c r="W2902" s="64"/>
      <c r="X2902" s="6">
        <f t="shared" si="593"/>
        <v>0</v>
      </c>
      <c r="Y2902" s="6">
        <f t="shared" si="594"/>
        <v>15.562103846818442</v>
      </c>
      <c r="Z2902" s="6">
        <f t="shared" si="595"/>
        <v>0</v>
      </c>
      <c r="AA2902" s="6">
        <f t="shared" si="596"/>
        <v>0</v>
      </c>
      <c r="AB2902" s="6">
        <f t="shared" si="597"/>
        <v>10.516596060560257</v>
      </c>
      <c r="AC2902" s="6">
        <f t="shared" si="598"/>
        <v>0</v>
      </c>
      <c r="AD2902" s="6">
        <f t="shared" si="599"/>
        <v>0</v>
      </c>
    </row>
    <row r="2903" spans="2:30" x14ac:dyDescent="0.3">
      <c r="B2903" s="71">
        <v>23.071629991645313</v>
      </c>
      <c r="C2903" s="71">
        <v>23.15608709243179</v>
      </c>
      <c r="P2903" s="6">
        <v>0</v>
      </c>
      <c r="Q2903" s="34">
        <f t="shared" si="588"/>
        <v>23.071629991645313</v>
      </c>
      <c r="R2903" s="6">
        <f t="shared" si="589"/>
        <v>7.6136378972429535</v>
      </c>
      <c r="S2903" s="6">
        <f t="shared" si="590"/>
        <v>0</v>
      </c>
      <c r="T2903" s="6">
        <f t="shared" si="591"/>
        <v>15.542449195188837</v>
      </c>
      <c r="U2903" s="34">
        <f t="shared" si="592"/>
        <v>0</v>
      </c>
      <c r="V2903" s="35"/>
      <c r="W2903" s="64"/>
      <c r="X2903" s="6">
        <f t="shared" si="593"/>
        <v>0</v>
      </c>
      <c r="Y2903" s="6">
        <f t="shared" si="594"/>
        <v>23.071629991645313</v>
      </c>
      <c r="Z2903" s="6">
        <f t="shared" si="595"/>
        <v>0</v>
      </c>
      <c r="AA2903" s="6">
        <f t="shared" si="596"/>
        <v>8.4457100786476502E-2</v>
      </c>
      <c r="AB2903" s="6">
        <f t="shared" si="597"/>
        <v>0</v>
      </c>
      <c r="AC2903" s="6">
        <f t="shared" si="598"/>
        <v>0</v>
      </c>
      <c r="AD2903" s="6">
        <f t="shared" si="599"/>
        <v>0</v>
      </c>
    </row>
    <row r="2904" spans="2:30" x14ac:dyDescent="0.3">
      <c r="B2904" s="71">
        <v>10.084413553717315</v>
      </c>
      <c r="C2904" s="71">
        <v>0.18605362999391362</v>
      </c>
      <c r="P2904" s="6">
        <v>0</v>
      </c>
      <c r="Q2904" s="34">
        <f t="shared" si="588"/>
        <v>10.084413553717315</v>
      </c>
      <c r="R2904" s="6">
        <f t="shared" si="589"/>
        <v>0.18605362999391362</v>
      </c>
      <c r="S2904" s="6">
        <f t="shared" si="590"/>
        <v>0</v>
      </c>
      <c r="T2904" s="6">
        <f t="shared" si="591"/>
        <v>0</v>
      </c>
      <c r="U2904" s="34">
        <f t="shared" si="592"/>
        <v>0</v>
      </c>
      <c r="V2904" s="35"/>
      <c r="W2904" s="64"/>
      <c r="X2904" s="6">
        <f t="shared" si="593"/>
        <v>0</v>
      </c>
      <c r="Y2904" s="6">
        <f t="shared" si="594"/>
        <v>0.18605362999391362</v>
      </c>
      <c r="Z2904" s="6">
        <f t="shared" si="595"/>
        <v>0</v>
      </c>
      <c r="AA2904" s="6">
        <f t="shared" si="596"/>
        <v>0</v>
      </c>
      <c r="AB2904" s="6">
        <f t="shared" si="597"/>
        <v>9.898359923723401</v>
      </c>
      <c r="AC2904" s="6">
        <f t="shared" si="598"/>
        <v>0</v>
      </c>
      <c r="AD2904" s="6">
        <f t="shared" si="599"/>
        <v>0</v>
      </c>
    </row>
    <row r="2905" spans="2:30" x14ac:dyDescent="0.3">
      <c r="B2905" s="71">
        <v>2.2577854362030059</v>
      </c>
      <c r="C2905" s="71">
        <v>0.98576046048039012</v>
      </c>
      <c r="P2905" s="6">
        <v>0</v>
      </c>
      <c r="Q2905" s="34">
        <f t="shared" si="588"/>
        <v>2.2577854362030059</v>
      </c>
      <c r="R2905" s="6">
        <f t="shared" si="589"/>
        <v>0.745069193946992</v>
      </c>
      <c r="S2905" s="6">
        <f t="shared" si="590"/>
        <v>0</v>
      </c>
      <c r="T2905" s="6">
        <f t="shared" si="591"/>
        <v>0.24069126653339812</v>
      </c>
      <c r="U2905" s="34">
        <f t="shared" si="592"/>
        <v>0</v>
      </c>
      <c r="V2905" s="35"/>
      <c r="W2905" s="64"/>
      <c r="X2905" s="6">
        <f t="shared" si="593"/>
        <v>0</v>
      </c>
      <c r="Y2905" s="6">
        <f t="shared" si="594"/>
        <v>0.98576046048039012</v>
      </c>
      <c r="Z2905" s="6">
        <f t="shared" si="595"/>
        <v>0</v>
      </c>
      <c r="AA2905" s="6">
        <f t="shared" si="596"/>
        <v>0</v>
      </c>
      <c r="AB2905" s="6">
        <f t="shared" si="597"/>
        <v>1.2720249757226156</v>
      </c>
      <c r="AC2905" s="6">
        <f t="shared" si="598"/>
        <v>0</v>
      </c>
      <c r="AD2905" s="6">
        <f t="shared" si="599"/>
        <v>0</v>
      </c>
    </row>
    <row r="2906" spans="2:30" x14ac:dyDescent="0.3">
      <c r="B2906" s="71">
        <v>5.2782184403058903</v>
      </c>
      <c r="C2906" s="71">
        <v>1.7698725191203248</v>
      </c>
      <c r="P2906" s="6">
        <v>0</v>
      </c>
      <c r="Q2906" s="34">
        <f t="shared" si="588"/>
        <v>5.2782184403058903</v>
      </c>
      <c r="R2906" s="6">
        <f t="shared" si="589"/>
        <v>1.7418120853009438</v>
      </c>
      <c r="S2906" s="6">
        <f t="shared" si="590"/>
        <v>0</v>
      </c>
      <c r="T2906" s="6">
        <f t="shared" si="591"/>
        <v>2.8060433819381059E-2</v>
      </c>
      <c r="U2906" s="34">
        <f t="shared" si="592"/>
        <v>0</v>
      </c>
      <c r="V2906" s="35"/>
      <c r="W2906" s="64"/>
      <c r="X2906" s="6">
        <f t="shared" si="593"/>
        <v>0</v>
      </c>
      <c r="Y2906" s="6">
        <f t="shared" si="594"/>
        <v>1.7698725191203248</v>
      </c>
      <c r="Z2906" s="6">
        <f t="shared" si="595"/>
        <v>0</v>
      </c>
      <c r="AA2906" s="6">
        <f t="shared" si="596"/>
        <v>0</v>
      </c>
      <c r="AB2906" s="6">
        <f t="shared" si="597"/>
        <v>3.5083459211855654</v>
      </c>
      <c r="AC2906" s="6">
        <f t="shared" si="598"/>
        <v>0</v>
      </c>
      <c r="AD2906" s="6">
        <f t="shared" si="599"/>
        <v>0</v>
      </c>
    </row>
    <row r="2907" spans="2:30" x14ac:dyDescent="0.3">
      <c r="B2907" s="71">
        <v>0</v>
      </c>
      <c r="C2907" s="71">
        <v>2.6819894610204522</v>
      </c>
      <c r="P2907" s="6">
        <v>0</v>
      </c>
      <c r="Q2907" s="34">
        <f t="shared" si="588"/>
        <v>0</v>
      </c>
      <c r="R2907" s="6">
        <f t="shared" si="589"/>
        <v>0</v>
      </c>
      <c r="S2907" s="6">
        <f t="shared" si="590"/>
        <v>0</v>
      </c>
      <c r="T2907" s="6">
        <f t="shared" si="591"/>
        <v>2.6819894610204522</v>
      </c>
      <c r="U2907" s="34">
        <f t="shared" si="592"/>
        <v>0</v>
      </c>
      <c r="V2907" s="35"/>
      <c r="W2907" s="64"/>
      <c r="X2907" s="6">
        <f t="shared" si="593"/>
        <v>0</v>
      </c>
      <c r="Y2907" s="6">
        <f t="shared" si="594"/>
        <v>0</v>
      </c>
      <c r="Z2907" s="6">
        <f t="shared" si="595"/>
        <v>0</v>
      </c>
      <c r="AA2907" s="6">
        <f t="shared" si="596"/>
        <v>2.6819894610204522</v>
      </c>
      <c r="AB2907" s="6">
        <f t="shared" si="597"/>
        <v>0</v>
      </c>
      <c r="AC2907" s="6">
        <f t="shared" si="598"/>
        <v>0</v>
      </c>
      <c r="AD2907" s="6">
        <f t="shared" si="599"/>
        <v>0</v>
      </c>
    </row>
    <row r="2908" spans="2:30" x14ac:dyDescent="0.3">
      <c r="B2908" s="71">
        <v>0</v>
      </c>
      <c r="C2908" s="71">
        <v>3.7265368769433143</v>
      </c>
      <c r="P2908" s="6">
        <v>0</v>
      </c>
      <c r="Q2908" s="34">
        <f t="shared" si="588"/>
        <v>0</v>
      </c>
      <c r="R2908" s="6">
        <f t="shared" si="589"/>
        <v>0</v>
      </c>
      <c r="S2908" s="6">
        <f t="shared" si="590"/>
        <v>0</v>
      </c>
      <c r="T2908" s="6">
        <f t="shared" si="591"/>
        <v>3.7265368769433143</v>
      </c>
      <c r="U2908" s="34">
        <f t="shared" si="592"/>
        <v>0</v>
      </c>
      <c r="V2908" s="35"/>
      <c r="W2908" s="64"/>
      <c r="X2908" s="6">
        <f t="shared" si="593"/>
        <v>0</v>
      </c>
      <c r="Y2908" s="6">
        <f t="shared" si="594"/>
        <v>0</v>
      </c>
      <c r="Z2908" s="6">
        <f t="shared" si="595"/>
        <v>0</v>
      </c>
      <c r="AA2908" s="6">
        <f t="shared" si="596"/>
        <v>3.7265368769433143</v>
      </c>
      <c r="AB2908" s="6">
        <f t="shared" si="597"/>
        <v>0</v>
      </c>
      <c r="AC2908" s="6">
        <f t="shared" si="598"/>
        <v>0</v>
      </c>
      <c r="AD2908" s="6">
        <f t="shared" si="599"/>
        <v>0</v>
      </c>
    </row>
    <row r="2909" spans="2:30" x14ac:dyDescent="0.3">
      <c r="B2909" s="71">
        <v>0</v>
      </c>
      <c r="C2909" s="71">
        <v>4.5799454923666376</v>
      </c>
      <c r="P2909" s="6">
        <v>0</v>
      </c>
      <c r="Q2909" s="34">
        <f t="shared" si="588"/>
        <v>0</v>
      </c>
      <c r="R2909" s="6">
        <f t="shared" si="589"/>
        <v>0</v>
      </c>
      <c r="S2909" s="6">
        <f t="shared" si="590"/>
        <v>0</v>
      </c>
      <c r="T2909" s="6">
        <f t="shared" si="591"/>
        <v>4.5799454923666376</v>
      </c>
      <c r="U2909" s="34">
        <f t="shared" si="592"/>
        <v>0</v>
      </c>
      <c r="V2909" s="35"/>
      <c r="W2909" s="64"/>
      <c r="X2909" s="6">
        <f t="shared" si="593"/>
        <v>0</v>
      </c>
      <c r="Y2909" s="6">
        <f t="shared" si="594"/>
        <v>0</v>
      </c>
      <c r="Z2909" s="6">
        <f t="shared" si="595"/>
        <v>0</v>
      </c>
      <c r="AA2909" s="6">
        <f t="shared" si="596"/>
        <v>4.5799454923666376</v>
      </c>
      <c r="AB2909" s="6">
        <f t="shared" si="597"/>
        <v>0</v>
      </c>
      <c r="AC2909" s="6">
        <f t="shared" si="598"/>
        <v>0</v>
      </c>
      <c r="AD2909" s="6">
        <f t="shared" si="599"/>
        <v>0</v>
      </c>
    </row>
    <row r="2910" spans="2:30" x14ac:dyDescent="0.3">
      <c r="B2910" s="71">
        <v>0</v>
      </c>
      <c r="C2910" s="71">
        <v>5.3324098871127763</v>
      </c>
      <c r="P2910" s="6">
        <v>0</v>
      </c>
      <c r="Q2910" s="34">
        <f t="shared" si="588"/>
        <v>0</v>
      </c>
      <c r="R2910" s="6">
        <f t="shared" si="589"/>
        <v>0</v>
      </c>
      <c r="S2910" s="6">
        <f t="shared" si="590"/>
        <v>0</v>
      </c>
      <c r="T2910" s="6">
        <f t="shared" si="591"/>
        <v>5.3324098871127763</v>
      </c>
      <c r="U2910" s="34">
        <f t="shared" si="592"/>
        <v>0</v>
      </c>
      <c r="V2910" s="35"/>
      <c r="W2910" s="64"/>
      <c r="X2910" s="6">
        <f t="shared" si="593"/>
        <v>0</v>
      </c>
      <c r="Y2910" s="6">
        <f t="shared" si="594"/>
        <v>0</v>
      </c>
      <c r="Z2910" s="6">
        <f t="shared" si="595"/>
        <v>0</v>
      </c>
      <c r="AA2910" s="6">
        <f t="shared" si="596"/>
        <v>5.3324098871127763</v>
      </c>
      <c r="AB2910" s="6">
        <f t="shared" si="597"/>
        <v>0</v>
      </c>
      <c r="AC2910" s="6">
        <f t="shared" si="598"/>
        <v>0</v>
      </c>
      <c r="AD2910" s="6">
        <f t="shared" si="599"/>
        <v>0</v>
      </c>
    </row>
    <row r="2911" spans="2:30" x14ac:dyDescent="0.3">
      <c r="B2911" s="71">
        <v>0</v>
      </c>
      <c r="C2911" s="71">
        <v>6.0073399705816932</v>
      </c>
      <c r="P2911" s="6">
        <v>0</v>
      </c>
      <c r="Q2911" s="34">
        <f t="shared" si="588"/>
        <v>0</v>
      </c>
      <c r="R2911" s="6">
        <f t="shared" si="589"/>
        <v>0</v>
      </c>
      <c r="S2911" s="6">
        <f t="shared" si="590"/>
        <v>0</v>
      </c>
      <c r="T2911" s="6">
        <f t="shared" si="591"/>
        <v>6.0073399705816932</v>
      </c>
      <c r="U2911" s="34">
        <f t="shared" si="592"/>
        <v>0</v>
      </c>
      <c r="V2911" s="35"/>
      <c r="W2911" s="64"/>
      <c r="X2911" s="6">
        <f t="shared" si="593"/>
        <v>0</v>
      </c>
      <c r="Y2911" s="6">
        <f t="shared" si="594"/>
        <v>0</v>
      </c>
      <c r="Z2911" s="6">
        <f t="shared" si="595"/>
        <v>0</v>
      </c>
      <c r="AA2911" s="6">
        <f t="shared" si="596"/>
        <v>6.0073399705816932</v>
      </c>
      <c r="AB2911" s="6">
        <f t="shared" si="597"/>
        <v>0</v>
      </c>
      <c r="AC2911" s="6">
        <f t="shared" si="598"/>
        <v>0</v>
      </c>
      <c r="AD2911" s="6">
        <f t="shared" si="599"/>
        <v>0</v>
      </c>
    </row>
    <row r="2912" spans="2:30" x14ac:dyDescent="0.3">
      <c r="B2912" s="71">
        <v>0</v>
      </c>
      <c r="C2912" s="71">
        <v>6.6529546829672563</v>
      </c>
      <c r="P2912" s="6">
        <v>0</v>
      </c>
      <c r="Q2912" s="34">
        <f t="shared" si="588"/>
        <v>0</v>
      </c>
      <c r="R2912" s="6">
        <f t="shared" si="589"/>
        <v>0</v>
      </c>
      <c r="S2912" s="6">
        <f t="shared" si="590"/>
        <v>0</v>
      </c>
      <c r="T2912" s="6">
        <f t="shared" si="591"/>
        <v>6.6529546829672563</v>
      </c>
      <c r="U2912" s="34">
        <f t="shared" si="592"/>
        <v>0</v>
      </c>
      <c r="V2912" s="35"/>
      <c r="W2912" s="64"/>
      <c r="X2912" s="6">
        <f t="shared" si="593"/>
        <v>0</v>
      </c>
      <c r="Y2912" s="6">
        <f t="shared" si="594"/>
        <v>0</v>
      </c>
      <c r="Z2912" s="6">
        <f t="shared" si="595"/>
        <v>0</v>
      </c>
      <c r="AA2912" s="6">
        <f t="shared" si="596"/>
        <v>6.6529546829672563</v>
      </c>
      <c r="AB2912" s="6">
        <f t="shared" si="597"/>
        <v>0</v>
      </c>
      <c r="AC2912" s="6">
        <f t="shared" si="598"/>
        <v>0</v>
      </c>
      <c r="AD2912" s="6">
        <f t="shared" si="599"/>
        <v>0</v>
      </c>
    </row>
    <row r="2913" spans="2:30" x14ac:dyDescent="0.3">
      <c r="B2913" s="71">
        <v>0</v>
      </c>
      <c r="C2913" s="71">
        <v>7.3823947986574687</v>
      </c>
      <c r="P2913" s="6">
        <v>0</v>
      </c>
      <c r="Q2913" s="34">
        <f t="shared" si="588"/>
        <v>0</v>
      </c>
      <c r="R2913" s="6">
        <f t="shared" si="589"/>
        <v>0</v>
      </c>
      <c r="S2913" s="6">
        <f t="shared" si="590"/>
        <v>0</v>
      </c>
      <c r="T2913" s="6">
        <f t="shared" si="591"/>
        <v>7.3823947986574687</v>
      </c>
      <c r="U2913" s="34">
        <f t="shared" si="592"/>
        <v>0</v>
      </c>
      <c r="V2913" s="35"/>
      <c r="W2913" s="64"/>
      <c r="X2913" s="6">
        <f t="shared" si="593"/>
        <v>0</v>
      </c>
      <c r="Y2913" s="6">
        <f t="shared" si="594"/>
        <v>0</v>
      </c>
      <c r="Z2913" s="6">
        <f t="shared" si="595"/>
        <v>0</v>
      </c>
      <c r="AA2913" s="6">
        <f t="shared" si="596"/>
        <v>7.3823947986574687</v>
      </c>
      <c r="AB2913" s="6">
        <f t="shared" si="597"/>
        <v>0</v>
      </c>
      <c r="AC2913" s="6">
        <f t="shared" si="598"/>
        <v>0</v>
      </c>
      <c r="AD2913" s="6">
        <f t="shared" si="599"/>
        <v>0</v>
      </c>
    </row>
    <row r="2914" spans="2:30" x14ac:dyDescent="0.3">
      <c r="B2914" s="71">
        <v>0</v>
      </c>
      <c r="C2914" s="71">
        <v>7.7738440627762104</v>
      </c>
      <c r="P2914" s="6">
        <v>0</v>
      </c>
      <c r="Q2914" s="34">
        <f t="shared" si="588"/>
        <v>0</v>
      </c>
      <c r="R2914" s="6">
        <f t="shared" si="589"/>
        <v>0</v>
      </c>
      <c r="S2914" s="6">
        <f t="shared" si="590"/>
        <v>0</v>
      </c>
      <c r="T2914" s="6">
        <f t="shared" si="591"/>
        <v>7.7738440627762104</v>
      </c>
      <c r="U2914" s="34">
        <f t="shared" si="592"/>
        <v>0</v>
      </c>
      <c r="V2914" s="35"/>
      <c r="W2914" s="64"/>
      <c r="X2914" s="6">
        <f t="shared" si="593"/>
        <v>0</v>
      </c>
      <c r="Y2914" s="6">
        <f t="shared" si="594"/>
        <v>0</v>
      </c>
      <c r="Z2914" s="6">
        <f t="shared" si="595"/>
        <v>0</v>
      </c>
      <c r="AA2914" s="6">
        <f t="shared" si="596"/>
        <v>7.7738440627762104</v>
      </c>
      <c r="AB2914" s="6">
        <f t="shared" si="597"/>
        <v>0</v>
      </c>
      <c r="AC2914" s="6">
        <f t="shared" si="598"/>
        <v>0</v>
      </c>
      <c r="AD2914" s="6">
        <f t="shared" si="599"/>
        <v>0</v>
      </c>
    </row>
    <row r="2915" spans="2:30" x14ac:dyDescent="0.3">
      <c r="B2915" s="71">
        <v>0</v>
      </c>
      <c r="C2915" s="71">
        <v>3.8224042767958664</v>
      </c>
      <c r="P2915" s="6">
        <v>0</v>
      </c>
      <c r="Q2915" s="34">
        <f t="shared" si="588"/>
        <v>0</v>
      </c>
      <c r="R2915" s="6">
        <f t="shared" si="589"/>
        <v>0</v>
      </c>
      <c r="S2915" s="6">
        <f t="shared" si="590"/>
        <v>0</v>
      </c>
      <c r="T2915" s="6">
        <f t="shared" si="591"/>
        <v>3.8224042767958664</v>
      </c>
      <c r="U2915" s="34">
        <f t="shared" si="592"/>
        <v>0</v>
      </c>
      <c r="V2915" s="35"/>
      <c r="W2915" s="64"/>
      <c r="X2915" s="6">
        <f t="shared" si="593"/>
        <v>0</v>
      </c>
      <c r="Y2915" s="6">
        <f t="shared" si="594"/>
        <v>0</v>
      </c>
      <c r="Z2915" s="6">
        <f t="shared" si="595"/>
        <v>0</v>
      </c>
      <c r="AA2915" s="6">
        <f t="shared" si="596"/>
        <v>3.8224042767958664</v>
      </c>
      <c r="AB2915" s="6">
        <f t="shared" si="597"/>
        <v>0</v>
      </c>
      <c r="AC2915" s="6">
        <f t="shared" si="598"/>
        <v>0</v>
      </c>
      <c r="AD2915" s="6">
        <f t="shared" si="599"/>
        <v>0</v>
      </c>
    </row>
    <row r="2916" spans="2:30" x14ac:dyDescent="0.3">
      <c r="B2916" s="71">
        <v>0</v>
      </c>
      <c r="C2916" s="71">
        <v>3.1005542098805119</v>
      </c>
      <c r="P2916" s="6">
        <v>0</v>
      </c>
      <c r="Q2916" s="34">
        <f t="shared" si="588"/>
        <v>0</v>
      </c>
      <c r="R2916" s="6">
        <f t="shared" si="589"/>
        <v>0</v>
      </c>
      <c r="S2916" s="6">
        <f t="shared" si="590"/>
        <v>0</v>
      </c>
      <c r="T2916" s="6">
        <f t="shared" si="591"/>
        <v>3.1005542098805119</v>
      </c>
      <c r="U2916" s="34">
        <f t="shared" si="592"/>
        <v>0</v>
      </c>
      <c r="V2916" s="35"/>
      <c r="W2916" s="64"/>
      <c r="X2916" s="6">
        <f t="shared" si="593"/>
        <v>0</v>
      </c>
      <c r="Y2916" s="6">
        <f t="shared" si="594"/>
        <v>0</v>
      </c>
      <c r="Z2916" s="6">
        <f t="shared" si="595"/>
        <v>0</v>
      </c>
      <c r="AA2916" s="6">
        <f t="shared" si="596"/>
        <v>3.1005542098805119</v>
      </c>
      <c r="AB2916" s="6">
        <f t="shared" si="597"/>
        <v>0</v>
      </c>
      <c r="AC2916" s="6">
        <f t="shared" si="598"/>
        <v>0</v>
      </c>
      <c r="AD2916" s="6">
        <f t="shared" si="599"/>
        <v>0</v>
      </c>
    </row>
    <row r="2917" spans="2:30" x14ac:dyDescent="0.3">
      <c r="B2917" s="71">
        <v>0.54358055193811361</v>
      </c>
      <c r="C2917" s="71">
        <v>92.535666052903906</v>
      </c>
      <c r="P2917" s="6">
        <v>0</v>
      </c>
      <c r="Q2917" s="34">
        <f t="shared" si="588"/>
        <v>0.54358055193811361</v>
      </c>
      <c r="R2917" s="6">
        <f t="shared" si="589"/>
        <v>0.1793815821395775</v>
      </c>
      <c r="S2917" s="6">
        <f t="shared" si="590"/>
        <v>0</v>
      </c>
      <c r="T2917" s="6">
        <f t="shared" si="591"/>
        <v>92.356284470764322</v>
      </c>
      <c r="U2917" s="34">
        <f t="shared" si="592"/>
        <v>0</v>
      </c>
      <c r="V2917" s="35"/>
      <c r="W2917" s="64"/>
      <c r="X2917" s="6">
        <f t="shared" si="593"/>
        <v>0</v>
      </c>
      <c r="Y2917" s="6">
        <f t="shared" si="594"/>
        <v>0.54358055193811361</v>
      </c>
      <c r="Z2917" s="6">
        <f t="shared" si="595"/>
        <v>0</v>
      </c>
      <c r="AA2917" s="6">
        <f t="shared" si="596"/>
        <v>91.992085500965786</v>
      </c>
      <c r="AB2917" s="6">
        <f t="shared" si="597"/>
        <v>0</v>
      </c>
      <c r="AC2917" s="6">
        <f t="shared" si="598"/>
        <v>0</v>
      </c>
      <c r="AD2917" s="6">
        <f t="shared" si="599"/>
        <v>0</v>
      </c>
    </row>
    <row r="2918" spans="2:30" x14ac:dyDescent="0.3">
      <c r="B2918" s="71">
        <v>1.842067065401255</v>
      </c>
      <c r="C2918" s="71">
        <v>61.956894767997696</v>
      </c>
      <c r="P2918" s="6">
        <v>0</v>
      </c>
      <c r="Q2918" s="34">
        <f t="shared" si="588"/>
        <v>1.842067065401255</v>
      </c>
      <c r="R2918" s="6">
        <f t="shared" si="589"/>
        <v>0.60788213158241422</v>
      </c>
      <c r="S2918" s="6">
        <f t="shared" si="590"/>
        <v>0</v>
      </c>
      <c r="T2918" s="6">
        <f t="shared" si="591"/>
        <v>61.349012636415281</v>
      </c>
      <c r="U2918" s="34">
        <f t="shared" si="592"/>
        <v>0</v>
      </c>
      <c r="V2918" s="35"/>
      <c r="W2918" s="64"/>
      <c r="X2918" s="6">
        <f t="shared" si="593"/>
        <v>0</v>
      </c>
      <c r="Y2918" s="6">
        <f t="shared" si="594"/>
        <v>1.842067065401255</v>
      </c>
      <c r="Z2918" s="6">
        <f t="shared" si="595"/>
        <v>0</v>
      </c>
      <c r="AA2918" s="6">
        <f t="shared" si="596"/>
        <v>60.114827702596443</v>
      </c>
      <c r="AB2918" s="6">
        <f t="shared" si="597"/>
        <v>0</v>
      </c>
      <c r="AC2918" s="6">
        <f t="shared" si="598"/>
        <v>0</v>
      </c>
      <c r="AD2918" s="6">
        <f t="shared" si="599"/>
        <v>0</v>
      </c>
    </row>
    <row r="2919" spans="2:30" x14ac:dyDescent="0.3">
      <c r="B2919" s="71">
        <v>8.5896789182186275</v>
      </c>
      <c r="C2919" s="71">
        <v>37.747549791826259</v>
      </c>
      <c r="P2919" s="6">
        <v>0</v>
      </c>
      <c r="Q2919" s="34">
        <f t="shared" si="588"/>
        <v>8.5896789182186275</v>
      </c>
      <c r="R2919" s="6">
        <f t="shared" si="589"/>
        <v>2.8345940430121472</v>
      </c>
      <c r="S2919" s="6">
        <f t="shared" si="590"/>
        <v>0</v>
      </c>
      <c r="T2919" s="6">
        <f t="shared" si="591"/>
        <v>34.912955748814113</v>
      </c>
      <c r="U2919" s="34">
        <f t="shared" si="592"/>
        <v>0</v>
      </c>
      <c r="V2919" s="35"/>
      <c r="W2919" s="64"/>
      <c r="X2919" s="6">
        <f t="shared" si="593"/>
        <v>0</v>
      </c>
      <c r="Y2919" s="6">
        <f t="shared" si="594"/>
        <v>8.5896789182186275</v>
      </c>
      <c r="Z2919" s="6">
        <f t="shared" si="595"/>
        <v>0</v>
      </c>
      <c r="AA2919" s="6">
        <f t="shared" si="596"/>
        <v>29.157870873607632</v>
      </c>
      <c r="AB2919" s="6">
        <f t="shared" si="597"/>
        <v>0</v>
      </c>
      <c r="AC2919" s="6">
        <f t="shared" si="598"/>
        <v>0</v>
      </c>
      <c r="AD2919" s="6">
        <f t="shared" si="599"/>
        <v>0</v>
      </c>
    </row>
    <row r="2920" spans="2:30" x14ac:dyDescent="0.3">
      <c r="B2920" s="71">
        <v>15.975219548963082</v>
      </c>
      <c r="C2920" s="71">
        <v>21.678057751872966</v>
      </c>
      <c r="P2920" s="6">
        <v>0</v>
      </c>
      <c r="Q2920" s="34">
        <f t="shared" si="588"/>
        <v>15.975219548963082</v>
      </c>
      <c r="R2920" s="6">
        <f t="shared" si="589"/>
        <v>5.2718224511578171</v>
      </c>
      <c r="S2920" s="6">
        <f t="shared" si="590"/>
        <v>0</v>
      </c>
      <c r="T2920" s="6">
        <f t="shared" si="591"/>
        <v>16.406235300715149</v>
      </c>
      <c r="U2920" s="34">
        <f t="shared" si="592"/>
        <v>0</v>
      </c>
      <c r="V2920" s="35"/>
      <c r="W2920" s="64"/>
      <c r="X2920" s="6">
        <f t="shared" si="593"/>
        <v>0</v>
      </c>
      <c r="Y2920" s="6">
        <f t="shared" si="594"/>
        <v>15.975219548963082</v>
      </c>
      <c r="Z2920" s="6">
        <f t="shared" si="595"/>
        <v>0</v>
      </c>
      <c r="AA2920" s="6">
        <f t="shared" si="596"/>
        <v>5.7028382029098843</v>
      </c>
      <c r="AB2920" s="6">
        <f t="shared" si="597"/>
        <v>0</v>
      </c>
      <c r="AC2920" s="6">
        <f t="shared" si="598"/>
        <v>0</v>
      </c>
      <c r="AD2920" s="6">
        <f t="shared" si="599"/>
        <v>0</v>
      </c>
    </row>
    <row r="2921" spans="2:30" x14ac:dyDescent="0.3">
      <c r="B2921" s="71">
        <v>27.603104202722029</v>
      </c>
      <c r="C2921" s="71">
        <v>10.922753647692437</v>
      </c>
      <c r="P2921" s="6">
        <v>0</v>
      </c>
      <c r="Q2921" s="34">
        <f t="shared" si="588"/>
        <v>27.603104202722029</v>
      </c>
      <c r="R2921" s="6">
        <f t="shared" si="589"/>
        <v>9.1090243868982697</v>
      </c>
      <c r="S2921" s="6">
        <f t="shared" si="590"/>
        <v>0</v>
      </c>
      <c r="T2921" s="6">
        <f t="shared" si="591"/>
        <v>1.8137292607941671</v>
      </c>
      <c r="U2921" s="34">
        <f t="shared" si="592"/>
        <v>0</v>
      </c>
      <c r="V2921" s="35"/>
      <c r="W2921" s="64"/>
      <c r="X2921" s="6">
        <f t="shared" si="593"/>
        <v>0</v>
      </c>
      <c r="Y2921" s="6">
        <f t="shared" si="594"/>
        <v>10.922753647692437</v>
      </c>
      <c r="Z2921" s="6">
        <f t="shared" si="595"/>
        <v>0</v>
      </c>
      <c r="AA2921" s="6">
        <f t="shared" si="596"/>
        <v>0</v>
      </c>
      <c r="AB2921" s="6">
        <f t="shared" si="597"/>
        <v>16.680350555029591</v>
      </c>
      <c r="AC2921" s="6">
        <f t="shared" si="598"/>
        <v>0</v>
      </c>
      <c r="AD2921" s="6">
        <f t="shared" si="599"/>
        <v>0</v>
      </c>
    </row>
    <row r="2922" spans="2:30" x14ac:dyDescent="0.3">
      <c r="B2922" s="71">
        <v>31.174491714525242</v>
      </c>
      <c r="C2922" s="71">
        <v>8.5660587742069456</v>
      </c>
      <c r="P2922" s="6">
        <v>0</v>
      </c>
      <c r="Q2922" s="34">
        <f t="shared" si="588"/>
        <v>31.174491714525242</v>
      </c>
      <c r="R2922" s="6">
        <f t="shared" si="589"/>
        <v>8.5660587742069456</v>
      </c>
      <c r="S2922" s="6">
        <f t="shared" si="590"/>
        <v>0</v>
      </c>
      <c r="T2922" s="6">
        <f t="shared" si="591"/>
        <v>0</v>
      </c>
      <c r="U2922" s="34">
        <f t="shared" si="592"/>
        <v>0</v>
      </c>
      <c r="V2922" s="35"/>
      <c r="W2922" s="64"/>
      <c r="X2922" s="6">
        <f t="shared" si="593"/>
        <v>0</v>
      </c>
      <c r="Y2922" s="6">
        <f t="shared" si="594"/>
        <v>8.5660587742069456</v>
      </c>
      <c r="Z2922" s="6">
        <f t="shared" si="595"/>
        <v>0</v>
      </c>
      <c r="AA2922" s="6">
        <f t="shared" si="596"/>
        <v>0</v>
      </c>
      <c r="AB2922" s="6">
        <f t="shared" si="597"/>
        <v>22.608432940318295</v>
      </c>
      <c r="AC2922" s="6">
        <f t="shared" si="598"/>
        <v>0</v>
      </c>
      <c r="AD2922" s="6">
        <f t="shared" si="599"/>
        <v>0</v>
      </c>
    </row>
    <row r="2923" spans="2:30" x14ac:dyDescent="0.3">
      <c r="B2923" s="71">
        <v>33.748304903187417</v>
      </c>
      <c r="C2923" s="71">
        <v>6.0590328920283261</v>
      </c>
      <c r="P2923" s="6">
        <v>0</v>
      </c>
      <c r="Q2923" s="34">
        <f t="shared" si="588"/>
        <v>33.748304903187417</v>
      </c>
      <c r="R2923" s="6">
        <f t="shared" si="589"/>
        <v>6.0590328920283261</v>
      </c>
      <c r="S2923" s="6">
        <f t="shared" si="590"/>
        <v>0</v>
      </c>
      <c r="T2923" s="6">
        <f t="shared" si="591"/>
        <v>0</v>
      </c>
      <c r="U2923" s="34">
        <f t="shared" si="592"/>
        <v>0</v>
      </c>
      <c r="V2923" s="35"/>
      <c r="W2923" s="64"/>
      <c r="X2923" s="6">
        <f t="shared" si="593"/>
        <v>0</v>
      </c>
      <c r="Y2923" s="6">
        <f t="shared" si="594"/>
        <v>6.0590328920283261</v>
      </c>
      <c r="Z2923" s="6">
        <f t="shared" si="595"/>
        <v>0</v>
      </c>
      <c r="AA2923" s="6">
        <f t="shared" si="596"/>
        <v>0</v>
      </c>
      <c r="AB2923" s="6">
        <f t="shared" si="597"/>
        <v>27.68927201115909</v>
      </c>
      <c r="AC2923" s="6">
        <f t="shared" si="598"/>
        <v>0</v>
      </c>
      <c r="AD2923" s="6">
        <f t="shared" si="599"/>
        <v>0</v>
      </c>
    </row>
    <row r="2924" spans="2:30" x14ac:dyDescent="0.3">
      <c r="B2924" s="71">
        <v>35.078573403856026</v>
      </c>
      <c r="C2924" s="71">
        <v>5.5242292245765832</v>
      </c>
      <c r="P2924" s="6">
        <v>0</v>
      </c>
      <c r="Q2924" s="34">
        <f t="shared" si="588"/>
        <v>35.078573403856026</v>
      </c>
      <c r="R2924" s="6">
        <f t="shared" si="589"/>
        <v>5.5242292245765832</v>
      </c>
      <c r="S2924" s="6">
        <f t="shared" si="590"/>
        <v>0</v>
      </c>
      <c r="T2924" s="6">
        <f t="shared" si="591"/>
        <v>0</v>
      </c>
      <c r="U2924" s="34">
        <f t="shared" si="592"/>
        <v>0</v>
      </c>
      <c r="V2924" s="35"/>
      <c r="W2924" s="64"/>
      <c r="X2924" s="6">
        <f t="shared" si="593"/>
        <v>0</v>
      </c>
      <c r="Y2924" s="6">
        <f t="shared" si="594"/>
        <v>5.5242292245765832</v>
      </c>
      <c r="Z2924" s="6">
        <f t="shared" si="595"/>
        <v>0</v>
      </c>
      <c r="AA2924" s="6">
        <f t="shared" si="596"/>
        <v>0</v>
      </c>
      <c r="AB2924" s="6">
        <f t="shared" si="597"/>
        <v>29.554344179279443</v>
      </c>
      <c r="AC2924" s="6">
        <f t="shared" si="598"/>
        <v>0</v>
      </c>
      <c r="AD2924" s="6">
        <f t="shared" si="599"/>
        <v>0</v>
      </c>
    </row>
    <row r="2925" spans="2:30" x14ac:dyDescent="0.3">
      <c r="B2925" s="71">
        <v>35.080722788240024</v>
      </c>
      <c r="C2925" s="71">
        <v>6.1666162854972439</v>
      </c>
      <c r="P2925" s="6">
        <v>0</v>
      </c>
      <c r="Q2925" s="34">
        <f t="shared" si="588"/>
        <v>35.080722788240024</v>
      </c>
      <c r="R2925" s="6">
        <f t="shared" si="589"/>
        <v>6.1666162854972439</v>
      </c>
      <c r="S2925" s="6">
        <f t="shared" si="590"/>
        <v>0</v>
      </c>
      <c r="T2925" s="6">
        <f t="shared" si="591"/>
        <v>0</v>
      </c>
      <c r="U2925" s="34">
        <f t="shared" si="592"/>
        <v>0</v>
      </c>
      <c r="V2925" s="35"/>
      <c r="W2925" s="64"/>
      <c r="X2925" s="6">
        <f t="shared" si="593"/>
        <v>0</v>
      </c>
      <c r="Y2925" s="6">
        <f t="shared" si="594"/>
        <v>6.1666162854972439</v>
      </c>
      <c r="Z2925" s="6">
        <f t="shared" si="595"/>
        <v>0</v>
      </c>
      <c r="AA2925" s="6">
        <f t="shared" si="596"/>
        <v>0</v>
      </c>
      <c r="AB2925" s="6">
        <f t="shared" si="597"/>
        <v>28.914106502742779</v>
      </c>
      <c r="AC2925" s="6">
        <f t="shared" si="598"/>
        <v>0</v>
      </c>
      <c r="AD2925" s="6">
        <f t="shared" si="599"/>
        <v>0</v>
      </c>
    </row>
    <row r="2926" spans="2:30" x14ac:dyDescent="0.3">
      <c r="B2926" s="71">
        <v>35.773816964654394</v>
      </c>
      <c r="C2926" s="71">
        <v>7.2420651441761805</v>
      </c>
      <c r="P2926" s="6">
        <v>0</v>
      </c>
      <c r="Q2926" s="34">
        <f t="shared" si="588"/>
        <v>35.773816964654394</v>
      </c>
      <c r="R2926" s="6">
        <f t="shared" si="589"/>
        <v>7.2420651441761805</v>
      </c>
      <c r="S2926" s="6">
        <f t="shared" si="590"/>
        <v>0</v>
      </c>
      <c r="T2926" s="6">
        <f t="shared" si="591"/>
        <v>0</v>
      </c>
      <c r="U2926" s="34">
        <f t="shared" si="592"/>
        <v>0</v>
      </c>
      <c r="V2926" s="35"/>
      <c r="W2926" s="64"/>
      <c r="X2926" s="6">
        <f t="shared" si="593"/>
        <v>0</v>
      </c>
      <c r="Y2926" s="6">
        <f t="shared" si="594"/>
        <v>7.2420651441761805</v>
      </c>
      <c r="Z2926" s="6">
        <f t="shared" si="595"/>
        <v>0</v>
      </c>
      <c r="AA2926" s="6">
        <f t="shared" si="596"/>
        <v>0</v>
      </c>
      <c r="AB2926" s="6">
        <f t="shared" si="597"/>
        <v>28.531751820478213</v>
      </c>
      <c r="AC2926" s="6">
        <f t="shared" si="598"/>
        <v>0</v>
      </c>
      <c r="AD2926" s="6">
        <f t="shared" si="599"/>
        <v>0</v>
      </c>
    </row>
    <row r="2927" spans="2:30" x14ac:dyDescent="0.3">
      <c r="B2927" s="71">
        <v>34.154955331501029</v>
      </c>
      <c r="C2927" s="71">
        <v>10.290110258862978</v>
      </c>
      <c r="P2927" s="6">
        <v>0</v>
      </c>
      <c r="Q2927" s="34">
        <f t="shared" si="588"/>
        <v>34.154955331501029</v>
      </c>
      <c r="R2927" s="6">
        <f t="shared" si="589"/>
        <v>10.290110258862978</v>
      </c>
      <c r="S2927" s="6">
        <f t="shared" si="590"/>
        <v>0</v>
      </c>
      <c r="T2927" s="6">
        <f t="shared" si="591"/>
        <v>0</v>
      </c>
      <c r="U2927" s="34">
        <f t="shared" si="592"/>
        <v>0</v>
      </c>
      <c r="V2927" s="35"/>
      <c r="W2927" s="64"/>
      <c r="X2927" s="6">
        <f t="shared" si="593"/>
        <v>0</v>
      </c>
      <c r="Y2927" s="6">
        <f t="shared" si="594"/>
        <v>10.290110258862978</v>
      </c>
      <c r="Z2927" s="6">
        <f t="shared" si="595"/>
        <v>0</v>
      </c>
      <c r="AA2927" s="6">
        <f t="shared" si="596"/>
        <v>0</v>
      </c>
      <c r="AB2927" s="6">
        <f t="shared" si="597"/>
        <v>23.864845072638051</v>
      </c>
      <c r="AC2927" s="6">
        <f t="shared" si="598"/>
        <v>0</v>
      </c>
      <c r="AD2927" s="6">
        <f t="shared" si="599"/>
        <v>0</v>
      </c>
    </row>
    <row r="2928" spans="2:30" x14ac:dyDescent="0.3">
      <c r="B2928" s="71">
        <v>17.181733945659722</v>
      </c>
      <c r="C2928" s="71">
        <v>0</v>
      </c>
      <c r="P2928" s="6">
        <v>0</v>
      </c>
      <c r="Q2928" s="34">
        <f t="shared" si="588"/>
        <v>17.181733945659722</v>
      </c>
      <c r="R2928" s="6">
        <f t="shared" si="589"/>
        <v>0</v>
      </c>
      <c r="S2928" s="6">
        <f t="shared" si="590"/>
        <v>0</v>
      </c>
      <c r="T2928" s="6">
        <f t="shared" si="591"/>
        <v>0</v>
      </c>
      <c r="U2928" s="34">
        <f t="shared" si="592"/>
        <v>0</v>
      </c>
      <c r="V2928" s="35"/>
      <c r="W2928" s="64"/>
      <c r="X2928" s="6">
        <f t="shared" si="593"/>
        <v>0</v>
      </c>
      <c r="Y2928" s="6">
        <f t="shared" si="594"/>
        <v>0</v>
      </c>
      <c r="Z2928" s="6">
        <f t="shared" si="595"/>
        <v>0</v>
      </c>
      <c r="AA2928" s="6">
        <f t="shared" si="596"/>
        <v>0</v>
      </c>
      <c r="AB2928" s="6">
        <f t="shared" si="597"/>
        <v>17.181733945659722</v>
      </c>
      <c r="AC2928" s="6">
        <f t="shared" si="598"/>
        <v>0</v>
      </c>
      <c r="AD2928" s="6">
        <f t="shared" si="599"/>
        <v>0</v>
      </c>
    </row>
    <row r="2929" spans="2:30" x14ac:dyDescent="0.3">
      <c r="B2929" s="71">
        <v>9.4119165938596225</v>
      </c>
      <c r="C2929" s="71">
        <v>0.35204894868136111</v>
      </c>
      <c r="P2929" s="6">
        <v>0</v>
      </c>
      <c r="Q2929" s="34">
        <f t="shared" si="588"/>
        <v>9.4119165938596225</v>
      </c>
      <c r="R2929" s="6">
        <f t="shared" si="589"/>
        <v>0.35204894868136111</v>
      </c>
      <c r="S2929" s="6">
        <f t="shared" si="590"/>
        <v>0</v>
      </c>
      <c r="T2929" s="6">
        <f t="shared" si="591"/>
        <v>0</v>
      </c>
      <c r="U2929" s="34">
        <f t="shared" si="592"/>
        <v>0</v>
      </c>
      <c r="V2929" s="35"/>
      <c r="W2929" s="64"/>
      <c r="X2929" s="6">
        <f t="shared" si="593"/>
        <v>0</v>
      </c>
      <c r="Y2929" s="6">
        <f t="shared" si="594"/>
        <v>0.35204894868136111</v>
      </c>
      <c r="Z2929" s="6">
        <f t="shared" si="595"/>
        <v>0</v>
      </c>
      <c r="AA2929" s="6">
        <f t="shared" si="596"/>
        <v>0</v>
      </c>
      <c r="AB2929" s="6">
        <f t="shared" si="597"/>
        <v>9.0598676451782616</v>
      </c>
      <c r="AC2929" s="6">
        <f t="shared" si="598"/>
        <v>0</v>
      </c>
      <c r="AD2929" s="6">
        <f t="shared" si="599"/>
        <v>0</v>
      </c>
    </row>
    <row r="2930" spans="2:30" x14ac:dyDescent="0.3">
      <c r="B2930" s="71">
        <v>0</v>
      </c>
      <c r="C2930" s="71">
        <v>0.67538527608352494</v>
      </c>
      <c r="P2930" s="6">
        <v>0</v>
      </c>
      <c r="Q2930" s="34">
        <f t="shared" si="588"/>
        <v>0</v>
      </c>
      <c r="R2930" s="6">
        <f t="shared" si="589"/>
        <v>0</v>
      </c>
      <c r="S2930" s="6">
        <f t="shared" si="590"/>
        <v>0</v>
      </c>
      <c r="T2930" s="6">
        <f t="shared" si="591"/>
        <v>0.67538527608352494</v>
      </c>
      <c r="U2930" s="34">
        <f t="shared" si="592"/>
        <v>0</v>
      </c>
      <c r="V2930" s="35"/>
      <c r="W2930" s="64"/>
      <c r="X2930" s="6">
        <f t="shared" si="593"/>
        <v>0</v>
      </c>
      <c r="Y2930" s="6">
        <f t="shared" si="594"/>
        <v>0</v>
      </c>
      <c r="Z2930" s="6">
        <f t="shared" si="595"/>
        <v>0</v>
      </c>
      <c r="AA2930" s="6">
        <f t="shared" si="596"/>
        <v>0.67538527608352494</v>
      </c>
      <c r="AB2930" s="6">
        <f t="shared" si="597"/>
        <v>0</v>
      </c>
      <c r="AC2930" s="6">
        <f t="shared" si="598"/>
        <v>0</v>
      </c>
      <c r="AD2930" s="6">
        <f t="shared" si="599"/>
        <v>0</v>
      </c>
    </row>
    <row r="2931" spans="2:30" x14ac:dyDescent="0.3">
      <c r="B2931" s="71">
        <v>0</v>
      </c>
      <c r="C2931" s="71">
        <v>1.0983138961361789</v>
      </c>
      <c r="P2931" s="6">
        <v>0</v>
      </c>
      <c r="Q2931" s="34">
        <f t="shared" si="588"/>
        <v>0</v>
      </c>
      <c r="R2931" s="6">
        <f t="shared" si="589"/>
        <v>0</v>
      </c>
      <c r="S2931" s="6">
        <f t="shared" si="590"/>
        <v>0</v>
      </c>
      <c r="T2931" s="6">
        <f t="shared" si="591"/>
        <v>1.0983138961361789</v>
      </c>
      <c r="U2931" s="34">
        <f t="shared" si="592"/>
        <v>0</v>
      </c>
      <c r="V2931" s="35"/>
      <c r="W2931" s="64"/>
      <c r="X2931" s="6">
        <f t="shared" si="593"/>
        <v>0</v>
      </c>
      <c r="Y2931" s="6">
        <f t="shared" si="594"/>
        <v>0</v>
      </c>
      <c r="Z2931" s="6">
        <f t="shared" si="595"/>
        <v>0</v>
      </c>
      <c r="AA2931" s="6">
        <f t="shared" si="596"/>
        <v>1.0983138961361789</v>
      </c>
      <c r="AB2931" s="6">
        <f t="shared" si="597"/>
        <v>0</v>
      </c>
      <c r="AC2931" s="6">
        <f t="shared" si="598"/>
        <v>0</v>
      </c>
      <c r="AD2931" s="6">
        <f t="shared" si="599"/>
        <v>0</v>
      </c>
    </row>
    <row r="2932" spans="2:30" x14ac:dyDescent="0.3">
      <c r="B2932" s="71">
        <v>0</v>
      </c>
      <c r="C2932" s="71">
        <v>1.5980942139390499</v>
      </c>
      <c r="P2932" s="6">
        <v>0</v>
      </c>
      <c r="Q2932" s="34">
        <f t="shared" si="588"/>
        <v>0</v>
      </c>
      <c r="R2932" s="6">
        <f t="shared" si="589"/>
        <v>0</v>
      </c>
      <c r="S2932" s="6">
        <f t="shared" si="590"/>
        <v>0</v>
      </c>
      <c r="T2932" s="6">
        <f t="shared" si="591"/>
        <v>1.5980942139390499</v>
      </c>
      <c r="U2932" s="34">
        <f t="shared" si="592"/>
        <v>0</v>
      </c>
      <c r="V2932" s="35"/>
      <c r="W2932" s="64"/>
      <c r="X2932" s="6">
        <f t="shared" si="593"/>
        <v>0</v>
      </c>
      <c r="Y2932" s="6">
        <f t="shared" si="594"/>
        <v>0</v>
      </c>
      <c r="Z2932" s="6">
        <f t="shared" si="595"/>
        <v>0</v>
      </c>
      <c r="AA2932" s="6">
        <f t="shared" si="596"/>
        <v>1.5980942139390499</v>
      </c>
      <c r="AB2932" s="6">
        <f t="shared" si="597"/>
        <v>0</v>
      </c>
      <c r="AC2932" s="6">
        <f t="shared" si="598"/>
        <v>0</v>
      </c>
      <c r="AD2932" s="6">
        <f t="shared" si="599"/>
        <v>0</v>
      </c>
    </row>
    <row r="2933" spans="2:30" x14ac:dyDescent="0.3">
      <c r="B2933" s="71">
        <v>0</v>
      </c>
      <c r="C2933" s="71">
        <v>2.2972301661173899</v>
      </c>
      <c r="P2933" s="6">
        <v>0</v>
      </c>
      <c r="Q2933" s="34">
        <f t="shared" si="588"/>
        <v>0</v>
      </c>
      <c r="R2933" s="6">
        <f t="shared" si="589"/>
        <v>0</v>
      </c>
      <c r="S2933" s="6">
        <f t="shared" si="590"/>
        <v>0</v>
      </c>
      <c r="T2933" s="6">
        <f t="shared" si="591"/>
        <v>2.2972301661173899</v>
      </c>
      <c r="U2933" s="34">
        <f t="shared" si="592"/>
        <v>0</v>
      </c>
      <c r="V2933" s="35"/>
      <c r="W2933" s="64"/>
      <c r="X2933" s="6">
        <f t="shared" si="593"/>
        <v>0</v>
      </c>
      <c r="Y2933" s="6">
        <f t="shared" si="594"/>
        <v>0</v>
      </c>
      <c r="Z2933" s="6">
        <f t="shared" si="595"/>
        <v>0</v>
      </c>
      <c r="AA2933" s="6">
        <f t="shared" si="596"/>
        <v>2.2972301661173899</v>
      </c>
      <c r="AB2933" s="6">
        <f t="shared" si="597"/>
        <v>0</v>
      </c>
      <c r="AC2933" s="6">
        <f t="shared" si="598"/>
        <v>0</v>
      </c>
      <c r="AD2933" s="6">
        <f t="shared" si="599"/>
        <v>0</v>
      </c>
    </row>
    <row r="2934" spans="2:30" x14ac:dyDescent="0.3">
      <c r="B2934" s="71">
        <v>0</v>
      </c>
      <c r="C2934" s="71">
        <v>3.0180955232685136</v>
      </c>
      <c r="P2934" s="6">
        <v>0</v>
      </c>
      <c r="Q2934" s="34">
        <f t="shared" si="588"/>
        <v>0</v>
      </c>
      <c r="R2934" s="6">
        <f t="shared" si="589"/>
        <v>0</v>
      </c>
      <c r="S2934" s="6">
        <f t="shared" si="590"/>
        <v>0</v>
      </c>
      <c r="T2934" s="6">
        <f t="shared" si="591"/>
        <v>3.0180955232685136</v>
      </c>
      <c r="U2934" s="34">
        <f t="shared" si="592"/>
        <v>0</v>
      </c>
      <c r="V2934" s="35"/>
      <c r="W2934" s="64"/>
      <c r="X2934" s="6">
        <f t="shared" si="593"/>
        <v>0</v>
      </c>
      <c r="Y2934" s="6">
        <f t="shared" si="594"/>
        <v>0</v>
      </c>
      <c r="Z2934" s="6">
        <f t="shared" si="595"/>
        <v>0</v>
      </c>
      <c r="AA2934" s="6">
        <f t="shared" si="596"/>
        <v>3.0180955232685136</v>
      </c>
      <c r="AB2934" s="6">
        <f t="shared" si="597"/>
        <v>0</v>
      </c>
      <c r="AC2934" s="6">
        <f t="shared" si="598"/>
        <v>0</v>
      </c>
      <c r="AD2934" s="6">
        <f t="shared" si="599"/>
        <v>0</v>
      </c>
    </row>
    <row r="2935" spans="2:30" x14ac:dyDescent="0.3">
      <c r="B2935" s="71">
        <v>0</v>
      </c>
      <c r="C2935" s="71">
        <v>3.6271683021339509</v>
      </c>
      <c r="P2935" s="6">
        <v>0</v>
      </c>
      <c r="Q2935" s="34">
        <f t="shared" si="588"/>
        <v>0</v>
      </c>
      <c r="R2935" s="6">
        <f t="shared" si="589"/>
        <v>0</v>
      </c>
      <c r="S2935" s="6">
        <f t="shared" si="590"/>
        <v>0</v>
      </c>
      <c r="T2935" s="6">
        <f t="shared" si="591"/>
        <v>3.6271683021339509</v>
      </c>
      <c r="U2935" s="34">
        <f t="shared" si="592"/>
        <v>0</v>
      </c>
      <c r="V2935" s="35"/>
      <c r="W2935" s="64"/>
      <c r="X2935" s="6">
        <f t="shared" si="593"/>
        <v>0</v>
      </c>
      <c r="Y2935" s="6">
        <f t="shared" si="594"/>
        <v>0</v>
      </c>
      <c r="Z2935" s="6">
        <f t="shared" si="595"/>
        <v>0</v>
      </c>
      <c r="AA2935" s="6">
        <f t="shared" si="596"/>
        <v>3.6271683021339509</v>
      </c>
      <c r="AB2935" s="6">
        <f t="shared" si="597"/>
        <v>0</v>
      </c>
      <c r="AC2935" s="6">
        <f t="shared" si="598"/>
        <v>0</v>
      </c>
      <c r="AD2935" s="6">
        <f t="shared" si="599"/>
        <v>0</v>
      </c>
    </row>
    <row r="2936" spans="2:30" x14ac:dyDescent="0.3">
      <c r="B2936" s="71">
        <v>0</v>
      </c>
      <c r="C2936" s="71">
        <v>4.1802058244002671</v>
      </c>
      <c r="P2936" s="6">
        <v>0</v>
      </c>
      <c r="Q2936" s="34">
        <f t="shared" si="588"/>
        <v>0</v>
      </c>
      <c r="R2936" s="6">
        <f t="shared" si="589"/>
        <v>0</v>
      </c>
      <c r="S2936" s="6">
        <f t="shared" si="590"/>
        <v>0</v>
      </c>
      <c r="T2936" s="6">
        <f t="shared" si="591"/>
        <v>4.1802058244002671</v>
      </c>
      <c r="U2936" s="34">
        <f t="shared" si="592"/>
        <v>0</v>
      </c>
      <c r="V2936" s="35"/>
      <c r="W2936" s="64"/>
      <c r="X2936" s="6">
        <f t="shared" si="593"/>
        <v>0</v>
      </c>
      <c r="Y2936" s="6">
        <f t="shared" si="594"/>
        <v>0</v>
      </c>
      <c r="Z2936" s="6">
        <f t="shared" si="595"/>
        <v>0</v>
      </c>
      <c r="AA2936" s="6">
        <f t="shared" si="596"/>
        <v>4.1802058244002671</v>
      </c>
      <c r="AB2936" s="6">
        <f t="shared" si="597"/>
        <v>0</v>
      </c>
      <c r="AC2936" s="6">
        <f t="shared" si="598"/>
        <v>0</v>
      </c>
      <c r="AD2936" s="6">
        <f t="shared" si="599"/>
        <v>0</v>
      </c>
    </row>
    <row r="2937" spans="2:30" x14ac:dyDescent="0.3">
      <c r="B2937" s="71">
        <v>0</v>
      </c>
      <c r="C2937" s="71">
        <v>4.6920871452498609</v>
      </c>
      <c r="P2937" s="6">
        <v>0</v>
      </c>
      <c r="Q2937" s="34">
        <f t="shared" si="588"/>
        <v>0</v>
      </c>
      <c r="R2937" s="6">
        <f t="shared" si="589"/>
        <v>0</v>
      </c>
      <c r="S2937" s="6">
        <f t="shared" si="590"/>
        <v>0</v>
      </c>
      <c r="T2937" s="6">
        <f t="shared" si="591"/>
        <v>4.6920871452498609</v>
      </c>
      <c r="U2937" s="34">
        <f t="shared" si="592"/>
        <v>0</v>
      </c>
      <c r="V2937" s="35"/>
      <c r="W2937" s="64"/>
      <c r="X2937" s="6">
        <f t="shared" si="593"/>
        <v>0</v>
      </c>
      <c r="Y2937" s="6">
        <f t="shared" si="594"/>
        <v>0</v>
      </c>
      <c r="Z2937" s="6">
        <f t="shared" si="595"/>
        <v>0</v>
      </c>
      <c r="AA2937" s="6">
        <f t="shared" si="596"/>
        <v>4.6920871452498609</v>
      </c>
      <c r="AB2937" s="6">
        <f t="shared" si="597"/>
        <v>0</v>
      </c>
      <c r="AC2937" s="6">
        <f t="shared" si="598"/>
        <v>0</v>
      </c>
      <c r="AD2937" s="6">
        <f t="shared" si="599"/>
        <v>0</v>
      </c>
    </row>
    <row r="2938" spans="2:30" x14ac:dyDescent="0.3">
      <c r="B2938" s="71">
        <v>0.10949215729194457</v>
      </c>
      <c r="C2938" s="71">
        <v>4.7599512228830907</v>
      </c>
      <c r="P2938" s="6">
        <v>0</v>
      </c>
      <c r="Q2938" s="34">
        <f t="shared" si="588"/>
        <v>0.10949215729194457</v>
      </c>
      <c r="R2938" s="6">
        <f t="shared" si="589"/>
        <v>3.6132411906341713E-2</v>
      </c>
      <c r="S2938" s="6">
        <f t="shared" si="590"/>
        <v>0</v>
      </c>
      <c r="T2938" s="6">
        <f t="shared" si="591"/>
        <v>4.7238188109767494</v>
      </c>
      <c r="U2938" s="34">
        <f t="shared" si="592"/>
        <v>0</v>
      </c>
      <c r="V2938" s="35"/>
      <c r="W2938" s="64"/>
      <c r="X2938" s="6">
        <f t="shared" si="593"/>
        <v>0</v>
      </c>
      <c r="Y2938" s="6">
        <f t="shared" si="594"/>
        <v>0.10949215729194457</v>
      </c>
      <c r="Z2938" s="6">
        <f t="shared" si="595"/>
        <v>0</v>
      </c>
      <c r="AA2938" s="6">
        <f t="shared" si="596"/>
        <v>4.6504590655911464</v>
      </c>
      <c r="AB2938" s="6">
        <f t="shared" si="597"/>
        <v>0</v>
      </c>
      <c r="AC2938" s="6">
        <f t="shared" si="598"/>
        <v>0</v>
      </c>
      <c r="AD2938" s="6">
        <f t="shared" si="599"/>
        <v>0</v>
      </c>
    </row>
    <row r="2939" spans="2:30" x14ac:dyDescent="0.3">
      <c r="B2939" s="71">
        <v>0</v>
      </c>
      <c r="C2939" s="71">
        <v>3.29074713732795</v>
      </c>
      <c r="P2939" s="6">
        <v>0</v>
      </c>
      <c r="Q2939" s="34">
        <f t="shared" si="588"/>
        <v>0</v>
      </c>
      <c r="R2939" s="6">
        <f t="shared" si="589"/>
        <v>0</v>
      </c>
      <c r="S2939" s="6">
        <f t="shared" si="590"/>
        <v>0</v>
      </c>
      <c r="T2939" s="6">
        <f t="shared" si="591"/>
        <v>3.29074713732795</v>
      </c>
      <c r="U2939" s="34">
        <f t="shared" si="592"/>
        <v>0</v>
      </c>
      <c r="V2939" s="35"/>
      <c r="W2939" s="64"/>
      <c r="X2939" s="6">
        <f t="shared" si="593"/>
        <v>0</v>
      </c>
      <c r="Y2939" s="6">
        <f t="shared" si="594"/>
        <v>0</v>
      </c>
      <c r="Z2939" s="6">
        <f t="shared" si="595"/>
        <v>0</v>
      </c>
      <c r="AA2939" s="6">
        <f t="shared" si="596"/>
        <v>3.29074713732795</v>
      </c>
      <c r="AB2939" s="6">
        <f t="shared" si="597"/>
        <v>0</v>
      </c>
      <c r="AC2939" s="6">
        <f t="shared" si="598"/>
        <v>0</v>
      </c>
      <c r="AD2939" s="6">
        <f t="shared" si="599"/>
        <v>0</v>
      </c>
    </row>
    <row r="2940" spans="2:30" x14ac:dyDescent="0.3">
      <c r="B2940" s="71">
        <v>0</v>
      </c>
      <c r="C2940" s="71">
        <v>3.4549810539126828</v>
      </c>
      <c r="P2940" s="6">
        <v>0</v>
      </c>
      <c r="Q2940" s="34">
        <f t="shared" si="588"/>
        <v>0</v>
      </c>
      <c r="R2940" s="6">
        <f t="shared" si="589"/>
        <v>0</v>
      </c>
      <c r="S2940" s="6">
        <f t="shared" si="590"/>
        <v>0</v>
      </c>
      <c r="T2940" s="6">
        <f t="shared" si="591"/>
        <v>3.4549810539126828</v>
      </c>
      <c r="U2940" s="34">
        <f t="shared" si="592"/>
        <v>0</v>
      </c>
      <c r="V2940" s="35"/>
      <c r="W2940" s="64"/>
      <c r="X2940" s="6">
        <f t="shared" si="593"/>
        <v>0</v>
      </c>
      <c r="Y2940" s="6">
        <f t="shared" si="594"/>
        <v>0</v>
      </c>
      <c r="Z2940" s="6">
        <f t="shared" si="595"/>
        <v>0</v>
      </c>
      <c r="AA2940" s="6">
        <f t="shared" si="596"/>
        <v>3.4549810539126828</v>
      </c>
      <c r="AB2940" s="6">
        <f t="shared" si="597"/>
        <v>0</v>
      </c>
      <c r="AC2940" s="6">
        <f t="shared" si="598"/>
        <v>0</v>
      </c>
      <c r="AD2940" s="6">
        <f t="shared" si="599"/>
        <v>0</v>
      </c>
    </row>
    <row r="2941" spans="2:30" x14ac:dyDescent="0.3">
      <c r="B2941" s="71">
        <v>1.3459159494352124</v>
      </c>
      <c r="C2941" s="71">
        <v>73.530097289990209</v>
      </c>
      <c r="P2941" s="6">
        <v>0</v>
      </c>
      <c r="Q2941" s="34">
        <f t="shared" si="588"/>
        <v>1.3459159494352124</v>
      </c>
      <c r="R2941" s="6">
        <f t="shared" si="589"/>
        <v>0.44415226331362012</v>
      </c>
      <c r="S2941" s="6">
        <f t="shared" si="590"/>
        <v>0</v>
      </c>
      <c r="T2941" s="6">
        <f t="shared" si="591"/>
        <v>73.085945026676583</v>
      </c>
      <c r="U2941" s="34">
        <f t="shared" si="592"/>
        <v>0</v>
      </c>
      <c r="V2941" s="35"/>
      <c r="W2941" s="64"/>
      <c r="X2941" s="6">
        <f t="shared" si="593"/>
        <v>0</v>
      </c>
      <c r="Y2941" s="6">
        <f t="shared" si="594"/>
        <v>1.3459159494352124</v>
      </c>
      <c r="Z2941" s="6">
        <f t="shared" si="595"/>
        <v>0</v>
      </c>
      <c r="AA2941" s="6">
        <f t="shared" si="596"/>
        <v>72.184181340555</v>
      </c>
      <c r="AB2941" s="6">
        <f t="shared" si="597"/>
        <v>0</v>
      </c>
      <c r="AC2941" s="6">
        <f t="shared" si="598"/>
        <v>0</v>
      </c>
      <c r="AD2941" s="6">
        <f t="shared" si="599"/>
        <v>0</v>
      </c>
    </row>
    <row r="2942" spans="2:30" x14ac:dyDescent="0.3">
      <c r="B2942" s="71">
        <v>1.7717117386240759</v>
      </c>
      <c r="C2942" s="71">
        <v>57.013512698019845</v>
      </c>
      <c r="P2942" s="6">
        <v>0</v>
      </c>
      <c r="Q2942" s="34">
        <f t="shared" si="588"/>
        <v>1.7717117386240759</v>
      </c>
      <c r="R2942" s="6">
        <f t="shared" si="589"/>
        <v>0.58466487374594511</v>
      </c>
      <c r="S2942" s="6">
        <f t="shared" si="590"/>
        <v>0</v>
      </c>
      <c r="T2942" s="6">
        <f t="shared" si="591"/>
        <v>56.428847824273902</v>
      </c>
      <c r="U2942" s="34">
        <f t="shared" si="592"/>
        <v>0</v>
      </c>
      <c r="V2942" s="35"/>
      <c r="W2942" s="64"/>
      <c r="X2942" s="6">
        <f t="shared" si="593"/>
        <v>0</v>
      </c>
      <c r="Y2942" s="6">
        <f t="shared" si="594"/>
        <v>1.7717117386240759</v>
      </c>
      <c r="Z2942" s="6">
        <f t="shared" si="595"/>
        <v>0</v>
      </c>
      <c r="AA2942" s="6">
        <f t="shared" si="596"/>
        <v>55.241800959395768</v>
      </c>
      <c r="AB2942" s="6">
        <f t="shared" si="597"/>
        <v>0</v>
      </c>
      <c r="AC2942" s="6">
        <f t="shared" si="598"/>
        <v>0</v>
      </c>
      <c r="AD2942" s="6">
        <f t="shared" si="599"/>
        <v>0</v>
      </c>
    </row>
    <row r="2943" spans="2:30" x14ac:dyDescent="0.3">
      <c r="B2943" s="71">
        <v>4.7377243669122988</v>
      </c>
      <c r="C2943" s="71">
        <v>48.627018062357884</v>
      </c>
      <c r="P2943" s="6">
        <v>0</v>
      </c>
      <c r="Q2943" s="34">
        <f t="shared" si="588"/>
        <v>4.7377243669122988</v>
      </c>
      <c r="R2943" s="6">
        <f t="shared" si="589"/>
        <v>1.5634490410810586</v>
      </c>
      <c r="S2943" s="6">
        <f t="shared" si="590"/>
        <v>0</v>
      </c>
      <c r="T2943" s="6">
        <f t="shared" si="591"/>
        <v>47.063569021276827</v>
      </c>
      <c r="U2943" s="34">
        <f t="shared" si="592"/>
        <v>0</v>
      </c>
      <c r="V2943" s="35"/>
      <c r="W2943" s="64"/>
      <c r="X2943" s="6">
        <f t="shared" si="593"/>
        <v>0</v>
      </c>
      <c r="Y2943" s="6">
        <f t="shared" si="594"/>
        <v>4.7377243669122988</v>
      </c>
      <c r="Z2943" s="6">
        <f t="shared" si="595"/>
        <v>0</v>
      </c>
      <c r="AA2943" s="6">
        <f t="shared" si="596"/>
        <v>43.889293695445588</v>
      </c>
      <c r="AB2943" s="6">
        <f t="shared" si="597"/>
        <v>0</v>
      </c>
      <c r="AC2943" s="6">
        <f t="shared" si="598"/>
        <v>0</v>
      </c>
      <c r="AD2943" s="6">
        <f t="shared" si="599"/>
        <v>0</v>
      </c>
    </row>
    <row r="2944" spans="2:30" x14ac:dyDescent="0.3">
      <c r="B2944" s="71">
        <v>7.7999454373507255</v>
      </c>
      <c r="C2944" s="71">
        <v>40.883763299557856</v>
      </c>
      <c r="P2944" s="6">
        <v>0</v>
      </c>
      <c r="Q2944" s="34">
        <f t="shared" si="588"/>
        <v>7.7999454373507255</v>
      </c>
      <c r="R2944" s="6">
        <f t="shared" si="589"/>
        <v>2.5739819943257394</v>
      </c>
      <c r="S2944" s="6">
        <f t="shared" si="590"/>
        <v>0</v>
      </c>
      <c r="T2944" s="6">
        <f t="shared" si="591"/>
        <v>38.309781305232114</v>
      </c>
      <c r="U2944" s="34">
        <f t="shared" si="592"/>
        <v>0</v>
      </c>
      <c r="V2944" s="35"/>
      <c r="W2944" s="64"/>
      <c r="X2944" s="6">
        <f t="shared" si="593"/>
        <v>0</v>
      </c>
      <c r="Y2944" s="6">
        <f t="shared" si="594"/>
        <v>7.7999454373507255</v>
      </c>
      <c r="Z2944" s="6">
        <f t="shared" si="595"/>
        <v>0</v>
      </c>
      <c r="AA2944" s="6">
        <f t="shared" si="596"/>
        <v>33.083817862207127</v>
      </c>
      <c r="AB2944" s="6">
        <f t="shared" si="597"/>
        <v>0</v>
      </c>
      <c r="AC2944" s="6">
        <f t="shared" si="598"/>
        <v>0</v>
      </c>
      <c r="AD2944" s="6">
        <f t="shared" si="599"/>
        <v>0</v>
      </c>
    </row>
    <row r="2945" spans="2:30" x14ac:dyDescent="0.3">
      <c r="B2945" s="71">
        <v>18.79392930599554</v>
      </c>
      <c r="C2945" s="71">
        <v>27.636931902753883</v>
      </c>
      <c r="P2945" s="6">
        <v>0</v>
      </c>
      <c r="Q2945" s="34">
        <f t="shared" si="588"/>
        <v>18.79392930599554</v>
      </c>
      <c r="R2945" s="6">
        <f t="shared" si="589"/>
        <v>6.201996670978529</v>
      </c>
      <c r="S2945" s="6">
        <f t="shared" si="590"/>
        <v>0</v>
      </c>
      <c r="T2945" s="6">
        <f t="shared" si="591"/>
        <v>21.434935231775356</v>
      </c>
      <c r="U2945" s="34">
        <f t="shared" si="592"/>
        <v>0</v>
      </c>
      <c r="V2945" s="35"/>
      <c r="W2945" s="64"/>
      <c r="X2945" s="6">
        <f t="shared" si="593"/>
        <v>0</v>
      </c>
      <c r="Y2945" s="6">
        <f t="shared" si="594"/>
        <v>18.79392930599554</v>
      </c>
      <c r="Z2945" s="6">
        <f t="shared" si="595"/>
        <v>0</v>
      </c>
      <c r="AA2945" s="6">
        <f t="shared" si="596"/>
        <v>8.8430025967583425</v>
      </c>
      <c r="AB2945" s="6">
        <f t="shared" si="597"/>
        <v>0</v>
      </c>
      <c r="AC2945" s="6">
        <f t="shared" si="598"/>
        <v>0</v>
      </c>
      <c r="AD2945" s="6">
        <f t="shared" si="599"/>
        <v>0</v>
      </c>
    </row>
    <row r="2946" spans="2:30" x14ac:dyDescent="0.3">
      <c r="B2946" s="71">
        <v>18.285931048203409</v>
      </c>
      <c r="C2946" s="71">
        <v>23.007603664694734</v>
      </c>
      <c r="P2946" s="6">
        <v>0</v>
      </c>
      <c r="Q2946" s="34">
        <f t="shared" si="588"/>
        <v>18.285931048203409</v>
      </c>
      <c r="R2946" s="6">
        <f t="shared" si="589"/>
        <v>6.0343572459071249</v>
      </c>
      <c r="S2946" s="6">
        <f t="shared" si="590"/>
        <v>0</v>
      </c>
      <c r="T2946" s="6">
        <f t="shared" si="591"/>
        <v>16.97324641878761</v>
      </c>
      <c r="U2946" s="34">
        <f t="shared" si="592"/>
        <v>0</v>
      </c>
      <c r="V2946" s="35"/>
      <c r="W2946" s="64"/>
      <c r="X2946" s="6">
        <f t="shared" si="593"/>
        <v>0</v>
      </c>
      <c r="Y2946" s="6">
        <f t="shared" si="594"/>
        <v>18.285931048203409</v>
      </c>
      <c r="Z2946" s="6">
        <f t="shared" si="595"/>
        <v>0</v>
      </c>
      <c r="AA2946" s="6">
        <f t="shared" si="596"/>
        <v>4.7216726164913254</v>
      </c>
      <c r="AB2946" s="6">
        <f t="shared" si="597"/>
        <v>0</v>
      </c>
      <c r="AC2946" s="6">
        <f t="shared" si="598"/>
        <v>0</v>
      </c>
      <c r="AD2946" s="6">
        <f t="shared" si="599"/>
        <v>0</v>
      </c>
    </row>
    <row r="2947" spans="2:30" x14ac:dyDescent="0.3">
      <c r="B2947" s="71">
        <v>30.127530490780792</v>
      </c>
      <c r="C2947" s="71">
        <v>15.664569408848992</v>
      </c>
      <c r="P2947" s="6">
        <v>0</v>
      </c>
      <c r="Q2947" s="34">
        <f t="shared" si="588"/>
        <v>30.127530490780792</v>
      </c>
      <c r="R2947" s="6">
        <f t="shared" si="589"/>
        <v>9.9420850619576626</v>
      </c>
      <c r="S2947" s="6">
        <f t="shared" si="590"/>
        <v>0</v>
      </c>
      <c r="T2947" s="6">
        <f t="shared" si="591"/>
        <v>5.7224843468913296</v>
      </c>
      <c r="U2947" s="34">
        <f t="shared" si="592"/>
        <v>0</v>
      </c>
      <c r="V2947" s="35"/>
      <c r="W2947" s="64"/>
      <c r="X2947" s="6">
        <f t="shared" si="593"/>
        <v>0</v>
      </c>
      <c r="Y2947" s="6">
        <f t="shared" si="594"/>
        <v>15.664569408848992</v>
      </c>
      <c r="Z2947" s="6">
        <f t="shared" si="595"/>
        <v>0</v>
      </c>
      <c r="AA2947" s="6">
        <f t="shared" si="596"/>
        <v>0</v>
      </c>
      <c r="AB2947" s="6">
        <f t="shared" si="597"/>
        <v>14.4629610819318</v>
      </c>
      <c r="AC2947" s="6">
        <f t="shared" si="598"/>
        <v>0</v>
      </c>
      <c r="AD2947" s="6">
        <f t="shared" si="599"/>
        <v>0</v>
      </c>
    </row>
    <row r="2948" spans="2:30" x14ac:dyDescent="0.3">
      <c r="B2948" s="71">
        <v>32.535696789832166</v>
      </c>
      <c r="C2948" s="71">
        <v>9.1447688967572134</v>
      </c>
      <c r="P2948" s="6">
        <v>0</v>
      </c>
      <c r="Q2948" s="34">
        <f t="shared" ref="Q2948:Q3011" si="600">MIN(318,B2948)</f>
        <v>32.535696789832166</v>
      </c>
      <c r="R2948" s="6">
        <f t="shared" ref="R2948:R3011" si="601">IF(Q2948=0,0,MIN(C2948,Q2948*33%))</f>
        <v>9.1447688967572134</v>
      </c>
      <c r="S2948" s="6">
        <f t="shared" ref="S2948:S3011" si="602">MIN(B2948-Q2948,110*0.76)</f>
        <v>0</v>
      </c>
      <c r="T2948" s="6">
        <f t="shared" ref="T2948:T3011" si="603">MIN(134,C2948-R2948)</f>
        <v>0</v>
      </c>
      <c r="U2948" s="34">
        <f t="shared" ref="U2948:U3011" si="604">MIN(B2948-S2948-Q2948,134)</f>
        <v>0</v>
      </c>
      <c r="V2948" s="35"/>
      <c r="W2948" s="64"/>
      <c r="X2948" s="6">
        <f t="shared" ref="X2948:X3011" si="605">C2948-Y2948-AA2948-AD2948</f>
        <v>0</v>
      </c>
      <c r="Y2948" s="6">
        <f t="shared" ref="Y2948:Y3011" si="606">MIN(B2948,C2948)</f>
        <v>9.1447688967572134</v>
      </c>
      <c r="Z2948" s="6">
        <f t="shared" ref="Z2948:Z3011" si="607">MIN(B2948-Y2948-AB2948,110*M$33)</f>
        <v>0</v>
      </c>
      <c r="AA2948" s="6">
        <f t="shared" ref="AA2948:AA3011" si="608">MIN(C2948-Y2948,110-Y2948)</f>
        <v>0</v>
      </c>
      <c r="AB2948" s="6">
        <f t="shared" ref="AB2948:AB3011" si="609">MIN(B2948-Y2948,120-Y2948)</f>
        <v>23.390927893074952</v>
      </c>
      <c r="AC2948" s="6">
        <f t="shared" ref="AC2948:AC3011" si="610">B2948-Y2948-Z2948-AB2948</f>
        <v>0</v>
      </c>
      <c r="AD2948" s="6">
        <f t="shared" ref="AD2948:AD3011" si="611">C2948-Y2948-AA2948</f>
        <v>0</v>
      </c>
    </row>
    <row r="2949" spans="2:30" x14ac:dyDescent="0.3">
      <c r="B2949" s="71">
        <v>36.467716755772237</v>
      </c>
      <c r="C2949" s="71">
        <v>7.9720968028058037</v>
      </c>
      <c r="P2949" s="6">
        <v>0</v>
      </c>
      <c r="Q2949" s="34">
        <f t="shared" si="600"/>
        <v>36.467716755772237</v>
      </c>
      <c r="R2949" s="6">
        <f t="shared" si="601"/>
        <v>7.9720968028058037</v>
      </c>
      <c r="S2949" s="6">
        <f t="shared" si="602"/>
        <v>0</v>
      </c>
      <c r="T2949" s="6">
        <f t="shared" si="603"/>
        <v>0</v>
      </c>
      <c r="U2949" s="34">
        <f t="shared" si="604"/>
        <v>0</v>
      </c>
      <c r="V2949" s="35"/>
      <c r="W2949" s="64"/>
      <c r="X2949" s="6">
        <f t="shared" si="605"/>
        <v>0</v>
      </c>
      <c r="Y2949" s="6">
        <f t="shared" si="606"/>
        <v>7.9720968028058037</v>
      </c>
      <c r="Z2949" s="6">
        <f t="shared" si="607"/>
        <v>0</v>
      </c>
      <c r="AA2949" s="6">
        <f t="shared" si="608"/>
        <v>0</v>
      </c>
      <c r="AB2949" s="6">
        <f t="shared" si="609"/>
        <v>28.495619952966432</v>
      </c>
      <c r="AC2949" s="6">
        <f t="shared" si="610"/>
        <v>0</v>
      </c>
      <c r="AD2949" s="6">
        <f t="shared" si="611"/>
        <v>0</v>
      </c>
    </row>
    <row r="2950" spans="2:30" x14ac:dyDescent="0.3">
      <c r="B2950" s="71">
        <v>32.920899437641445</v>
      </c>
      <c r="C2950" s="71">
        <v>7.2159793706679842</v>
      </c>
      <c r="P2950" s="6">
        <v>0</v>
      </c>
      <c r="Q2950" s="34">
        <f t="shared" si="600"/>
        <v>32.920899437641445</v>
      </c>
      <c r="R2950" s="6">
        <f t="shared" si="601"/>
        <v>7.2159793706679842</v>
      </c>
      <c r="S2950" s="6">
        <f t="shared" si="602"/>
        <v>0</v>
      </c>
      <c r="T2950" s="6">
        <f t="shared" si="603"/>
        <v>0</v>
      </c>
      <c r="U2950" s="34">
        <f t="shared" si="604"/>
        <v>0</v>
      </c>
      <c r="V2950" s="35"/>
      <c r="W2950" s="64"/>
      <c r="X2950" s="6">
        <f t="shared" si="605"/>
        <v>0</v>
      </c>
      <c r="Y2950" s="6">
        <f t="shared" si="606"/>
        <v>7.2159793706679842</v>
      </c>
      <c r="Z2950" s="6">
        <f t="shared" si="607"/>
        <v>0</v>
      </c>
      <c r="AA2950" s="6">
        <f t="shared" si="608"/>
        <v>0</v>
      </c>
      <c r="AB2950" s="6">
        <f t="shared" si="609"/>
        <v>25.704920066973461</v>
      </c>
      <c r="AC2950" s="6">
        <f t="shared" si="610"/>
        <v>0</v>
      </c>
      <c r="AD2950" s="6">
        <f t="shared" si="611"/>
        <v>0</v>
      </c>
    </row>
    <row r="2951" spans="2:30" x14ac:dyDescent="0.3">
      <c r="B2951" s="71">
        <v>34.953850231578166</v>
      </c>
      <c r="C2951" s="71">
        <v>8.4983951171814098</v>
      </c>
      <c r="P2951" s="6">
        <v>0</v>
      </c>
      <c r="Q2951" s="34">
        <f t="shared" si="600"/>
        <v>34.953850231578166</v>
      </c>
      <c r="R2951" s="6">
        <f t="shared" si="601"/>
        <v>8.4983951171814098</v>
      </c>
      <c r="S2951" s="6">
        <f t="shared" si="602"/>
        <v>0</v>
      </c>
      <c r="T2951" s="6">
        <f t="shared" si="603"/>
        <v>0</v>
      </c>
      <c r="U2951" s="34">
        <f t="shared" si="604"/>
        <v>0</v>
      </c>
      <c r="V2951" s="35"/>
      <c r="W2951" s="64"/>
      <c r="X2951" s="6">
        <f t="shared" si="605"/>
        <v>0</v>
      </c>
      <c r="Y2951" s="6">
        <f t="shared" si="606"/>
        <v>8.4983951171814098</v>
      </c>
      <c r="Z2951" s="6">
        <f t="shared" si="607"/>
        <v>0</v>
      </c>
      <c r="AA2951" s="6">
        <f t="shared" si="608"/>
        <v>0</v>
      </c>
      <c r="AB2951" s="6">
        <f t="shared" si="609"/>
        <v>26.455455114396756</v>
      </c>
      <c r="AC2951" s="6">
        <f t="shared" si="610"/>
        <v>0</v>
      </c>
      <c r="AD2951" s="6">
        <f t="shared" si="611"/>
        <v>0</v>
      </c>
    </row>
    <row r="2952" spans="2:30" x14ac:dyDescent="0.3">
      <c r="B2952" s="71">
        <v>19.184770756648529</v>
      </c>
      <c r="C2952" s="71">
        <v>0</v>
      </c>
      <c r="P2952" s="6">
        <v>0</v>
      </c>
      <c r="Q2952" s="34">
        <f t="shared" si="600"/>
        <v>19.184770756648529</v>
      </c>
      <c r="R2952" s="6">
        <f t="shared" si="601"/>
        <v>0</v>
      </c>
      <c r="S2952" s="6">
        <f t="shared" si="602"/>
        <v>0</v>
      </c>
      <c r="T2952" s="6">
        <f t="shared" si="603"/>
        <v>0</v>
      </c>
      <c r="U2952" s="34">
        <f t="shared" si="604"/>
        <v>0</v>
      </c>
      <c r="V2952" s="35"/>
      <c r="W2952" s="64"/>
      <c r="X2952" s="6">
        <f t="shared" si="605"/>
        <v>0</v>
      </c>
      <c r="Y2952" s="6">
        <f t="shared" si="606"/>
        <v>0</v>
      </c>
      <c r="Z2952" s="6">
        <f t="shared" si="607"/>
        <v>0</v>
      </c>
      <c r="AA2952" s="6">
        <f t="shared" si="608"/>
        <v>0</v>
      </c>
      <c r="AB2952" s="6">
        <f t="shared" si="609"/>
        <v>19.184770756648529</v>
      </c>
      <c r="AC2952" s="6">
        <f t="shared" si="610"/>
        <v>0</v>
      </c>
      <c r="AD2952" s="6">
        <f t="shared" si="611"/>
        <v>0</v>
      </c>
    </row>
    <row r="2953" spans="2:30" x14ac:dyDescent="0.3">
      <c r="B2953" s="71">
        <v>11.033241484053423</v>
      </c>
      <c r="C2953" s="71">
        <v>0.18400078863800445</v>
      </c>
      <c r="P2953" s="6">
        <v>0</v>
      </c>
      <c r="Q2953" s="34">
        <f t="shared" si="600"/>
        <v>11.033241484053423</v>
      </c>
      <c r="R2953" s="6">
        <f t="shared" si="601"/>
        <v>0.18400078863800445</v>
      </c>
      <c r="S2953" s="6">
        <f t="shared" si="602"/>
        <v>0</v>
      </c>
      <c r="T2953" s="6">
        <f t="shared" si="603"/>
        <v>0</v>
      </c>
      <c r="U2953" s="34">
        <f t="shared" si="604"/>
        <v>0</v>
      </c>
      <c r="V2953" s="35"/>
      <c r="W2953" s="64"/>
      <c r="X2953" s="6">
        <f t="shared" si="605"/>
        <v>0</v>
      </c>
      <c r="Y2953" s="6">
        <f t="shared" si="606"/>
        <v>0.18400078863800445</v>
      </c>
      <c r="Z2953" s="6">
        <f t="shared" si="607"/>
        <v>0</v>
      </c>
      <c r="AA2953" s="6">
        <f t="shared" si="608"/>
        <v>0</v>
      </c>
      <c r="AB2953" s="6">
        <f t="shared" si="609"/>
        <v>10.849240695415419</v>
      </c>
      <c r="AC2953" s="6">
        <f t="shared" si="610"/>
        <v>0</v>
      </c>
      <c r="AD2953" s="6">
        <f t="shared" si="611"/>
        <v>0</v>
      </c>
    </row>
    <row r="2954" spans="2:30" x14ac:dyDescent="0.3">
      <c r="B2954" s="71">
        <v>0</v>
      </c>
      <c r="C2954" s="71">
        <v>0.37834538656418998</v>
      </c>
      <c r="P2954" s="6">
        <v>0</v>
      </c>
      <c r="Q2954" s="34">
        <f t="shared" si="600"/>
        <v>0</v>
      </c>
      <c r="R2954" s="6">
        <f t="shared" si="601"/>
        <v>0</v>
      </c>
      <c r="S2954" s="6">
        <f t="shared" si="602"/>
        <v>0</v>
      </c>
      <c r="T2954" s="6">
        <f t="shared" si="603"/>
        <v>0.37834538656418998</v>
      </c>
      <c r="U2954" s="34">
        <f t="shared" si="604"/>
        <v>0</v>
      </c>
      <c r="V2954" s="35"/>
      <c r="W2954" s="64"/>
      <c r="X2954" s="6">
        <f t="shared" si="605"/>
        <v>0</v>
      </c>
      <c r="Y2954" s="6">
        <f t="shared" si="606"/>
        <v>0</v>
      </c>
      <c r="Z2954" s="6">
        <f t="shared" si="607"/>
        <v>0</v>
      </c>
      <c r="AA2954" s="6">
        <f t="shared" si="608"/>
        <v>0.37834538656418998</v>
      </c>
      <c r="AB2954" s="6">
        <f t="shared" si="609"/>
        <v>0</v>
      </c>
      <c r="AC2954" s="6">
        <f t="shared" si="610"/>
        <v>0</v>
      </c>
      <c r="AD2954" s="6">
        <f t="shared" si="611"/>
        <v>0</v>
      </c>
    </row>
    <row r="2955" spans="2:30" x14ac:dyDescent="0.3">
      <c r="B2955" s="71">
        <v>0</v>
      </c>
      <c r="C2955" s="71">
        <v>0.95993664302660442</v>
      </c>
      <c r="P2955" s="6">
        <v>0</v>
      </c>
      <c r="Q2955" s="34">
        <f t="shared" si="600"/>
        <v>0</v>
      </c>
      <c r="R2955" s="6">
        <f t="shared" si="601"/>
        <v>0</v>
      </c>
      <c r="S2955" s="6">
        <f t="shared" si="602"/>
        <v>0</v>
      </c>
      <c r="T2955" s="6">
        <f t="shared" si="603"/>
        <v>0.95993664302660442</v>
      </c>
      <c r="U2955" s="34">
        <f t="shared" si="604"/>
        <v>0</v>
      </c>
      <c r="V2955" s="35"/>
      <c r="W2955" s="64"/>
      <c r="X2955" s="6">
        <f t="shared" si="605"/>
        <v>0</v>
      </c>
      <c r="Y2955" s="6">
        <f t="shared" si="606"/>
        <v>0</v>
      </c>
      <c r="Z2955" s="6">
        <f t="shared" si="607"/>
        <v>0</v>
      </c>
      <c r="AA2955" s="6">
        <f t="shared" si="608"/>
        <v>0.95993664302660442</v>
      </c>
      <c r="AB2955" s="6">
        <f t="shared" si="609"/>
        <v>0</v>
      </c>
      <c r="AC2955" s="6">
        <f t="shared" si="610"/>
        <v>0</v>
      </c>
      <c r="AD2955" s="6">
        <f t="shared" si="611"/>
        <v>0</v>
      </c>
    </row>
    <row r="2956" spans="2:30" x14ac:dyDescent="0.3">
      <c r="B2956" s="71">
        <v>0</v>
      </c>
      <c r="C2956" s="71">
        <v>1.5854729168466093</v>
      </c>
      <c r="P2956" s="6">
        <v>0</v>
      </c>
      <c r="Q2956" s="34">
        <f t="shared" si="600"/>
        <v>0</v>
      </c>
      <c r="R2956" s="6">
        <f t="shared" si="601"/>
        <v>0</v>
      </c>
      <c r="S2956" s="6">
        <f t="shared" si="602"/>
        <v>0</v>
      </c>
      <c r="T2956" s="6">
        <f t="shared" si="603"/>
        <v>1.5854729168466093</v>
      </c>
      <c r="U2956" s="34">
        <f t="shared" si="604"/>
        <v>0</v>
      </c>
      <c r="V2956" s="35"/>
      <c r="W2956" s="64"/>
      <c r="X2956" s="6">
        <f t="shared" si="605"/>
        <v>0</v>
      </c>
      <c r="Y2956" s="6">
        <f t="shared" si="606"/>
        <v>0</v>
      </c>
      <c r="Z2956" s="6">
        <f t="shared" si="607"/>
        <v>0</v>
      </c>
      <c r="AA2956" s="6">
        <f t="shared" si="608"/>
        <v>1.5854729168466093</v>
      </c>
      <c r="AB2956" s="6">
        <f t="shared" si="609"/>
        <v>0</v>
      </c>
      <c r="AC2956" s="6">
        <f t="shared" si="610"/>
        <v>0</v>
      </c>
      <c r="AD2956" s="6">
        <f t="shared" si="611"/>
        <v>0</v>
      </c>
    </row>
    <row r="2957" spans="2:30" x14ac:dyDescent="0.3">
      <c r="B2957" s="71">
        <v>0</v>
      </c>
      <c r="C2957" s="71">
        <v>2.2422253719559135</v>
      </c>
      <c r="P2957" s="6">
        <v>0</v>
      </c>
      <c r="Q2957" s="34">
        <f t="shared" si="600"/>
        <v>0</v>
      </c>
      <c r="R2957" s="6">
        <f t="shared" si="601"/>
        <v>0</v>
      </c>
      <c r="S2957" s="6">
        <f t="shared" si="602"/>
        <v>0</v>
      </c>
      <c r="T2957" s="6">
        <f t="shared" si="603"/>
        <v>2.2422253719559135</v>
      </c>
      <c r="U2957" s="34">
        <f t="shared" si="604"/>
        <v>0</v>
      </c>
      <c r="V2957" s="35"/>
      <c r="W2957" s="64"/>
      <c r="X2957" s="6">
        <f t="shared" si="605"/>
        <v>0</v>
      </c>
      <c r="Y2957" s="6">
        <f t="shared" si="606"/>
        <v>0</v>
      </c>
      <c r="Z2957" s="6">
        <f t="shared" si="607"/>
        <v>0</v>
      </c>
      <c r="AA2957" s="6">
        <f t="shared" si="608"/>
        <v>2.2422253719559135</v>
      </c>
      <c r="AB2957" s="6">
        <f t="shared" si="609"/>
        <v>0</v>
      </c>
      <c r="AC2957" s="6">
        <f t="shared" si="610"/>
        <v>0</v>
      </c>
      <c r="AD2957" s="6">
        <f t="shared" si="611"/>
        <v>0</v>
      </c>
    </row>
    <row r="2958" spans="2:30" x14ac:dyDescent="0.3">
      <c r="B2958" s="71">
        <v>0</v>
      </c>
      <c r="C2958" s="71">
        <v>2.949935517879783</v>
      </c>
      <c r="P2958" s="6">
        <v>0</v>
      </c>
      <c r="Q2958" s="34">
        <f t="shared" si="600"/>
        <v>0</v>
      </c>
      <c r="R2958" s="6">
        <f t="shared" si="601"/>
        <v>0</v>
      </c>
      <c r="S2958" s="6">
        <f t="shared" si="602"/>
        <v>0</v>
      </c>
      <c r="T2958" s="6">
        <f t="shared" si="603"/>
        <v>2.949935517879783</v>
      </c>
      <c r="U2958" s="34">
        <f t="shared" si="604"/>
        <v>0</v>
      </c>
      <c r="V2958" s="35"/>
      <c r="W2958" s="64"/>
      <c r="X2958" s="6">
        <f t="shared" si="605"/>
        <v>0</v>
      </c>
      <c r="Y2958" s="6">
        <f t="shared" si="606"/>
        <v>0</v>
      </c>
      <c r="Z2958" s="6">
        <f t="shared" si="607"/>
        <v>0</v>
      </c>
      <c r="AA2958" s="6">
        <f t="shared" si="608"/>
        <v>2.949935517879783</v>
      </c>
      <c r="AB2958" s="6">
        <f t="shared" si="609"/>
        <v>0</v>
      </c>
      <c r="AC2958" s="6">
        <f t="shared" si="610"/>
        <v>0</v>
      </c>
      <c r="AD2958" s="6">
        <f t="shared" si="611"/>
        <v>0</v>
      </c>
    </row>
    <row r="2959" spans="2:30" x14ac:dyDescent="0.3">
      <c r="B2959" s="71">
        <v>0</v>
      </c>
      <c r="C2959" s="71">
        <v>3.7564809643758923</v>
      </c>
      <c r="P2959" s="6">
        <v>0</v>
      </c>
      <c r="Q2959" s="34">
        <f t="shared" si="600"/>
        <v>0</v>
      </c>
      <c r="R2959" s="6">
        <f t="shared" si="601"/>
        <v>0</v>
      </c>
      <c r="S2959" s="6">
        <f t="shared" si="602"/>
        <v>0</v>
      </c>
      <c r="T2959" s="6">
        <f t="shared" si="603"/>
        <v>3.7564809643758923</v>
      </c>
      <c r="U2959" s="34">
        <f t="shared" si="604"/>
        <v>0</v>
      </c>
      <c r="V2959" s="35"/>
      <c r="W2959" s="64"/>
      <c r="X2959" s="6">
        <f t="shared" si="605"/>
        <v>0</v>
      </c>
      <c r="Y2959" s="6">
        <f t="shared" si="606"/>
        <v>0</v>
      </c>
      <c r="Z2959" s="6">
        <f t="shared" si="607"/>
        <v>0</v>
      </c>
      <c r="AA2959" s="6">
        <f t="shared" si="608"/>
        <v>3.7564809643758923</v>
      </c>
      <c r="AB2959" s="6">
        <f t="shared" si="609"/>
        <v>0</v>
      </c>
      <c r="AC2959" s="6">
        <f t="shared" si="610"/>
        <v>0</v>
      </c>
      <c r="AD2959" s="6">
        <f t="shared" si="611"/>
        <v>0</v>
      </c>
    </row>
    <row r="2960" spans="2:30" x14ac:dyDescent="0.3">
      <c r="B2960" s="71">
        <v>0</v>
      </c>
      <c r="C2960" s="71">
        <v>4.5686562072142136</v>
      </c>
      <c r="P2960" s="6">
        <v>0</v>
      </c>
      <c r="Q2960" s="34">
        <f t="shared" si="600"/>
        <v>0</v>
      </c>
      <c r="R2960" s="6">
        <f t="shared" si="601"/>
        <v>0</v>
      </c>
      <c r="S2960" s="6">
        <f t="shared" si="602"/>
        <v>0</v>
      </c>
      <c r="T2960" s="6">
        <f t="shared" si="603"/>
        <v>4.5686562072142136</v>
      </c>
      <c r="U2960" s="34">
        <f t="shared" si="604"/>
        <v>0</v>
      </c>
      <c r="V2960" s="35"/>
      <c r="W2960" s="64"/>
      <c r="X2960" s="6">
        <f t="shared" si="605"/>
        <v>0</v>
      </c>
      <c r="Y2960" s="6">
        <f t="shared" si="606"/>
        <v>0</v>
      </c>
      <c r="Z2960" s="6">
        <f t="shared" si="607"/>
        <v>0</v>
      </c>
      <c r="AA2960" s="6">
        <f t="shared" si="608"/>
        <v>4.5686562072142136</v>
      </c>
      <c r="AB2960" s="6">
        <f t="shared" si="609"/>
        <v>0</v>
      </c>
      <c r="AC2960" s="6">
        <f t="shared" si="610"/>
        <v>0</v>
      </c>
      <c r="AD2960" s="6">
        <f t="shared" si="611"/>
        <v>0</v>
      </c>
    </row>
    <row r="2961" spans="2:30" x14ac:dyDescent="0.3">
      <c r="B2961" s="71">
        <v>0</v>
      </c>
      <c r="C2961" s="71">
        <v>5.3499725834852763</v>
      </c>
      <c r="P2961" s="6">
        <v>0</v>
      </c>
      <c r="Q2961" s="34">
        <f t="shared" si="600"/>
        <v>0</v>
      </c>
      <c r="R2961" s="6">
        <f t="shared" si="601"/>
        <v>0</v>
      </c>
      <c r="S2961" s="6">
        <f t="shared" si="602"/>
        <v>0</v>
      </c>
      <c r="T2961" s="6">
        <f t="shared" si="603"/>
        <v>5.3499725834852763</v>
      </c>
      <c r="U2961" s="34">
        <f t="shared" si="604"/>
        <v>0</v>
      </c>
      <c r="V2961" s="35"/>
      <c r="W2961" s="64"/>
      <c r="X2961" s="6">
        <f t="shared" si="605"/>
        <v>0</v>
      </c>
      <c r="Y2961" s="6">
        <f t="shared" si="606"/>
        <v>0</v>
      </c>
      <c r="Z2961" s="6">
        <f t="shared" si="607"/>
        <v>0</v>
      </c>
      <c r="AA2961" s="6">
        <f t="shared" si="608"/>
        <v>5.3499725834852763</v>
      </c>
      <c r="AB2961" s="6">
        <f t="shared" si="609"/>
        <v>0</v>
      </c>
      <c r="AC2961" s="6">
        <f t="shared" si="610"/>
        <v>0</v>
      </c>
      <c r="AD2961" s="6">
        <f t="shared" si="611"/>
        <v>0</v>
      </c>
    </row>
    <row r="2962" spans="2:30" x14ac:dyDescent="0.3">
      <c r="B2962" s="71">
        <v>8.9519005294479662E-2</v>
      </c>
      <c r="C2962" s="71">
        <v>5.5965884192179507</v>
      </c>
      <c r="P2962" s="6">
        <v>0</v>
      </c>
      <c r="Q2962" s="34">
        <f t="shared" si="600"/>
        <v>8.9519005294479662E-2</v>
      </c>
      <c r="R2962" s="6">
        <f t="shared" si="601"/>
        <v>2.9541271747178289E-2</v>
      </c>
      <c r="S2962" s="6">
        <f t="shared" si="602"/>
        <v>0</v>
      </c>
      <c r="T2962" s="6">
        <f t="shared" si="603"/>
        <v>5.5670471474707721</v>
      </c>
      <c r="U2962" s="34">
        <f t="shared" si="604"/>
        <v>0</v>
      </c>
      <c r="V2962" s="35"/>
      <c r="W2962" s="64"/>
      <c r="X2962" s="6">
        <f t="shared" si="605"/>
        <v>0</v>
      </c>
      <c r="Y2962" s="6">
        <f t="shared" si="606"/>
        <v>8.9519005294479662E-2</v>
      </c>
      <c r="Z2962" s="6">
        <f t="shared" si="607"/>
        <v>0</v>
      </c>
      <c r="AA2962" s="6">
        <f t="shared" si="608"/>
        <v>5.507069413923471</v>
      </c>
      <c r="AB2962" s="6">
        <f t="shared" si="609"/>
        <v>0</v>
      </c>
      <c r="AC2962" s="6">
        <f t="shared" si="610"/>
        <v>0</v>
      </c>
      <c r="AD2962" s="6">
        <f t="shared" si="611"/>
        <v>0</v>
      </c>
    </row>
    <row r="2963" spans="2:30" x14ac:dyDescent="0.3">
      <c r="B2963" s="71">
        <v>0</v>
      </c>
      <c r="C2963" s="71">
        <v>3.1435105960892882</v>
      </c>
      <c r="P2963" s="6">
        <v>0</v>
      </c>
      <c r="Q2963" s="34">
        <f t="shared" si="600"/>
        <v>0</v>
      </c>
      <c r="R2963" s="6">
        <f t="shared" si="601"/>
        <v>0</v>
      </c>
      <c r="S2963" s="6">
        <f t="shared" si="602"/>
        <v>0</v>
      </c>
      <c r="T2963" s="6">
        <f t="shared" si="603"/>
        <v>3.1435105960892882</v>
      </c>
      <c r="U2963" s="34">
        <f t="shared" si="604"/>
        <v>0</v>
      </c>
      <c r="V2963" s="35"/>
      <c r="W2963" s="64"/>
      <c r="X2963" s="6">
        <f t="shared" si="605"/>
        <v>0</v>
      </c>
      <c r="Y2963" s="6">
        <f t="shared" si="606"/>
        <v>0</v>
      </c>
      <c r="Z2963" s="6">
        <f t="shared" si="607"/>
        <v>0</v>
      </c>
      <c r="AA2963" s="6">
        <f t="shared" si="608"/>
        <v>3.1435105960892882</v>
      </c>
      <c r="AB2963" s="6">
        <f t="shared" si="609"/>
        <v>0</v>
      </c>
      <c r="AC2963" s="6">
        <f t="shared" si="610"/>
        <v>0</v>
      </c>
      <c r="AD2963" s="6">
        <f t="shared" si="611"/>
        <v>0</v>
      </c>
    </row>
    <row r="2964" spans="2:30" x14ac:dyDescent="0.3">
      <c r="B2964" s="71">
        <v>0</v>
      </c>
      <c r="C2964" s="71">
        <v>1.911137754404725</v>
      </c>
      <c r="P2964" s="6">
        <v>0</v>
      </c>
      <c r="Q2964" s="34">
        <f t="shared" si="600"/>
        <v>0</v>
      </c>
      <c r="R2964" s="6">
        <f t="shared" si="601"/>
        <v>0</v>
      </c>
      <c r="S2964" s="6">
        <f t="shared" si="602"/>
        <v>0</v>
      </c>
      <c r="T2964" s="6">
        <f t="shared" si="603"/>
        <v>1.911137754404725</v>
      </c>
      <c r="U2964" s="34">
        <f t="shared" si="604"/>
        <v>0</v>
      </c>
      <c r="V2964" s="35"/>
      <c r="W2964" s="64"/>
      <c r="X2964" s="6">
        <f t="shared" si="605"/>
        <v>0</v>
      </c>
      <c r="Y2964" s="6">
        <f t="shared" si="606"/>
        <v>0</v>
      </c>
      <c r="Z2964" s="6">
        <f t="shared" si="607"/>
        <v>0</v>
      </c>
      <c r="AA2964" s="6">
        <f t="shared" si="608"/>
        <v>1.911137754404725</v>
      </c>
      <c r="AB2964" s="6">
        <f t="shared" si="609"/>
        <v>0</v>
      </c>
      <c r="AC2964" s="6">
        <f t="shared" si="610"/>
        <v>0</v>
      </c>
      <c r="AD2964" s="6">
        <f t="shared" si="611"/>
        <v>0</v>
      </c>
    </row>
    <row r="2965" spans="2:30" x14ac:dyDescent="0.3">
      <c r="B2965" s="71">
        <v>1.5742719961219485</v>
      </c>
      <c r="C2965" s="71">
        <v>71.236203766303618</v>
      </c>
      <c r="P2965" s="6">
        <v>0</v>
      </c>
      <c r="Q2965" s="34">
        <f t="shared" si="600"/>
        <v>1.5742719961219485</v>
      </c>
      <c r="R2965" s="6">
        <f t="shared" si="601"/>
        <v>0.51950975872024296</v>
      </c>
      <c r="S2965" s="6">
        <f t="shared" si="602"/>
        <v>0</v>
      </c>
      <c r="T2965" s="6">
        <f t="shared" si="603"/>
        <v>70.716694007583371</v>
      </c>
      <c r="U2965" s="34">
        <f t="shared" si="604"/>
        <v>0</v>
      </c>
      <c r="V2965" s="35"/>
      <c r="W2965" s="64"/>
      <c r="X2965" s="6">
        <f t="shared" si="605"/>
        <v>0</v>
      </c>
      <c r="Y2965" s="6">
        <f t="shared" si="606"/>
        <v>1.5742719961219485</v>
      </c>
      <c r="Z2965" s="6">
        <f t="shared" si="607"/>
        <v>0</v>
      </c>
      <c r="AA2965" s="6">
        <f t="shared" si="608"/>
        <v>69.661931770181667</v>
      </c>
      <c r="AB2965" s="6">
        <f t="shared" si="609"/>
        <v>0</v>
      </c>
      <c r="AC2965" s="6">
        <f t="shared" si="610"/>
        <v>0</v>
      </c>
      <c r="AD2965" s="6">
        <f t="shared" si="611"/>
        <v>0</v>
      </c>
    </row>
    <row r="2966" spans="2:30" x14ac:dyDescent="0.3">
      <c r="B2966" s="71">
        <v>2.6060494580680809</v>
      </c>
      <c r="C2966" s="71">
        <v>56.308359931567068</v>
      </c>
      <c r="P2966" s="6">
        <v>0</v>
      </c>
      <c r="Q2966" s="34">
        <f t="shared" si="600"/>
        <v>2.6060494580680809</v>
      </c>
      <c r="R2966" s="6">
        <f t="shared" si="601"/>
        <v>0.85999632116246671</v>
      </c>
      <c r="S2966" s="6">
        <f t="shared" si="602"/>
        <v>0</v>
      </c>
      <c r="T2966" s="6">
        <f t="shared" si="603"/>
        <v>55.448363610404598</v>
      </c>
      <c r="U2966" s="34">
        <f t="shared" si="604"/>
        <v>0</v>
      </c>
      <c r="V2966" s="35"/>
      <c r="W2966" s="64"/>
      <c r="X2966" s="6">
        <f t="shared" si="605"/>
        <v>0</v>
      </c>
      <c r="Y2966" s="6">
        <f t="shared" si="606"/>
        <v>2.6060494580680809</v>
      </c>
      <c r="Z2966" s="6">
        <f t="shared" si="607"/>
        <v>0</v>
      </c>
      <c r="AA2966" s="6">
        <f t="shared" si="608"/>
        <v>53.70231047349899</v>
      </c>
      <c r="AB2966" s="6">
        <f t="shared" si="609"/>
        <v>0</v>
      </c>
      <c r="AC2966" s="6">
        <f t="shared" si="610"/>
        <v>0</v>
      </c>
      <c r="AD2966" s="6">
        <f t="shared" si="611"/>
        <v>0</v>
      </c>
    </row>
    <row r="2967" spans="2:30" x14ac:dyDescent="0.3">
      <c r="B2967" s="71">
        <v>12.529242016385339</v>
      </c>
      <c r="C2967" s="71">
        <v>37.28490395833407</v>
      </c>
      <c r="P2967" s="6">
        <v>0</v>
      </c>
      <c r="Q2967" s="34">
        <f t="shared" si="600"/>
        <v>12.529242016385339</v>
      </c>
      <c r="R2967" s="6">
        <f t="shared" si="601"/>
        <v>4.1346498654071624</v>
      </c>
      <c r="S2967" s="6">
        <f t="shared" si="602"/>
        <v>0</v>
      </c>
      <c r="T2967" s="6">
        <f t="shared" si="603"/>
        <v>33.150254092926907</v>
      </c>
      <c r="U2967" s="34">
        <f t="shared" si="604"/>
        <v>0</v>
      </c>
      <c r="V2967" s="35"/>
      <c r="W2967" s="64"/>
      <c r="X2967" s="6">
        <f t="shared" si="605"/>
        <v>0</v>
      </c>
      <c r="Y2967" s="6">
        <f t="shared" si="606"/>
        <v>12.529242016385339</v>
      </c>
      <c r="Z2967" s="6">
        <f t="shared" si="607"/>
        <v>0</v>
      </c>
      <c r="AA2967" s="6">
        <f t="shared" si="608"/>
        <v>24.75566194194873</v>
      </c>
      <c r="AB2967" s="6">
        <f t="shared" si="609"/>
        <v>0</v>
      </c>
      <c r="AC2967" s="6">
        <f t="shared" si="610"/>
        <v>0</v>
      </c>
      <c r="AD2967" s="6">
        <f t="shared" si="611"/>
        <v>0</v>
      </c>
    </row>
    <row r="2968" spans="2:30" x14ac:dyDescent="0.3">
      <c r="B2968" s="71">
        <v>18.348264049423509</v>
      </c>
      <c r="C2968" s="71">
        <v>22.768265719721196</v>
      </c>
      <c r="P2968" s="6">
        <v>0</v>
      </c>
      <c r="Q2968" s="34">
        <f t="shared" si="600"/>
        <v>18.348264049423509</v>
      </c>
      <c r="R2968" s="6">
        <f t="shared" si="601"/>
        <v>6.0549271363097583</v>
      </c>
      <c r="S2968" s="6">
        <f t="shared" si="602"/>
        <v>0</v>
      </c>
      <c r="T2968" s="6">
        <f t="shared" si="603"/>
        <v>16.713338583411439</v>
      </c>
      <c r="U2968" s="34">
        <f t="shared" si="604"/>
        <v>0</v>
      </c>
      <c r="V2968" s="35"/>
      <c r="W2968" s="64"/>
      <c r="X2968" s="6">
        <f t="shared" si="605"/>
        <v>0</v>
      </c>
      <c r="Y2968" s="6">
        <f t="shared" si="606"/>
        <v>18.348264049423509</v>
      </c>
      <c r="Z2968" s="6">
        <f t="shared" si="607"/>
        <v>0</v>
      </c>
      <c r="AA2968" s="6">
        <f t="shared" si="608"/>
        <v>4.4200016702976868</v>
      </c>
      <c r="AB2968" s="6">
        <f t="shared" si="609"/>
        <v>0</v>
      </c>
      <c r="AC2968" s="6">
        <f t="shared" si="610"/>
        <v>0</v>
      </c>
      <c r="AD2968" s="6">
        <f t="shared" si="611"/>
        <v>0</v>
      </c>
    </row>
    <row r="2969" spans="2:30" x14ac:dyDescent="0.3">
      <c r="B2969" s="71">
        <v>27.43409090752241</v>
      </c>
      <c r="C2969" s="71">
        <v>14.379613751916516</v>
      </c>
      <c r="P2969" s="6">
        <v>0</v>
      </c>
      <c r="Q2969" s="34">
        <f t="shared" si="600"/>
        <v>27.43409090752241</v>
      </c>
      <c r="R2969" s="6">
        <f t="shared" si="601"/>
        <v>9.0532499994823965</v>
      </c>
      <c r="S2969" s="6">
        <f t="shared" si="602"/>
        <v>0</v>
      </c>
      <c r="T2969" s="6">
        <f t="shared" si="603"/>
        <v>5.3263637524341192</v>
      </c>
      <c r="U2969" s="34">
        <f t="shared" si="604"/>
        <v>0</v>
      </c>
      <c r="V2969" s="35"/>
      <c r="W2969" s="64"/>
      <c r="X2969" s="6">
        <f t="shared" si="605"/>
        <v>0</v>
      </c>
      <c r="Y2969" s="6">
        <f t="shared" si="606"/>
        <v>14.379613751916516</v>
      </c>
      <c r="Z2969" s="6">
        <f t="shared" si="607"/>
        <v>0</v>
      </c>
      <c r="AA2969" s="6">
        <f t="shared" si="608"/>
        <v>0</v>
      </c>
      <c r="AB2969" s="6">
        <f t="shared" si="609"/>
        <v>13.054477155605895</v>
      </c>
      <c r="AC2969" s="6">
        <f t="shared" si="610"/>
        <v>0</v>
      </c>
      <c r="AD2969" s="6">
        <f t="shared" si="611"/>
        <v>0</v>
      </c>
    </row>
    <row r="2970" spans="2:30" x14ac:dyDescent="0.3">
      <c r="B2970" s="71">
        <v>23.779221958009348</v>
      </c>
      <c r="C2970" s="71">
        <v>13.620377634751479</v>
      </c>
      <c r="P2970" s="6">
        <v>0</v>
      </c>
      <c r="Q2970" s="34">
        <f t="shared" si="600"/>
        <v>23.779221958009348</v>
      </c>
      <c r="R2970" s="6">
        <f t="shared" si="601"/>
        <v>7.8471432461430854</v>
      </c>
      <c r="S2970" s="6">
        <f t="shared" si="602"/>
        <v>0</v>
      </c>
      <c r="T2970" s="6">
        <f t="shared" si="603"/>
        <v>5.7732343886083939</v>
      </c>
      <c r="U2970" s="34">
        <f t="shared" si="604"/>
        <v>0</v>
      </c>
      <c r="V2970" s="35"/>
      <c r="W2970" s="64"/>
      <c r="X2970" s="6">
        <f t="shared" si="605"/>
        <v>0</v>
      </c>
      <c r="Y2970" s="6">
        <f t="shared" si="606"/>
        <v>13.620377634751479</v>
      </c>
      <c r="Z2970" s="6">
        <f t="shared" si="607"/>
        <v>0</v>
      </c>
      <c r="AA2970" s="6">
        <f t="shared" si="608"/>
        <v>0</v>
      </c>
      <c r="AB2970" s="6">
        <f t="shared" si="609"/>
        <v>10.158844323257869</v>
      </c>
      <c r="AC2970" s="6">
        <f t="shared" si="610"/>
        <v>0</v>
      </c>
      <c r="AD2970" s="6">
        <f t="shared" si="611"/>
        <v>0</v>
      </c>
    </row>
    <row r="2971" spans="2:30" x14ac:dyDescent="0.3">
      <c r="B2971" s="71">
        <v>31.689071334553997</v>
      </c>
      <c r="C2971" s="71">
        <v>12.596976944755674</v>
      </c>
      <c r="P2971" s="6">
        <v>0</v>
      </c>
      <c r="Q2971" s="34">
        <f t="shared" si="600"/>
        <v>31.689071334553997</v>
      </c>
      <c r="R2971" s="6">
        <f t="shared" si="601"/>
        <v>10.457393540402819</v>
      </c>
      <c r="S2971" s="6">
        <f t="shared" si="602"/>
        <v>0</v>
      </c>
      <c r="T2971" s="6">
        <f t="shared" si="603"/>
        <v>2.1395834043528552</v>
      </c>
      <c r="U2971" s="34">
        <f t="shared" si="604"/>
        <v>0</v>
      </c>
      <c r="V2971" s="35"/>
      <c r="W2971" s="64"/>
      <c r="X2971" s="6">
        <f t="shared" si="605"/>
        <v>0</v>
      </c>
      <c r="Y2971" s="6">
        <f t="shared" si="606"/>
        <v>12.596976944755674</v>
      </c>
      <c r="Z2971" s="6">
        <f t="shared" si="607"/>
        <v>0</v>
      </c>
      <c r="AA2971" s="6">
        <f t="shared" si="608"/>
        <v>0</v>
      </c>
      <c r="AB2971" s="6">
        <f t="shared" si="609"/>
        <v>19.092094389798323</v>
      </c>
      <c r="AC2971" s="6">
        <f t="shared" si="610"/>
        <v>0</v>
      </c>
      <c r="AD2971" s="6">
        <f t="shared" si="611"/>
        <v>0</v>
      </c>
    </row>
    <row r="2972" spans="2:30" x14ac:dyDescent="0.3">
      <c r="B2972" s="71">
        <v>35.349449700372524</v>
      </c>
      <c r="C2972" s="71">
        <v>9.4531964008534732</v>
      </c>
      <c r="P2972" s="6">
        <v>0</v>
      </c>
      <c r="Q2972" s="34">
        <f t="shared" si="600"/>
        <v>35.349449700372524</v>
      </c>
      <c r="R2972" s="6">
        <f t="shared" si="601"/>
        <v>9.4531964008534732</v>
      </c>
      <c r="S2972" s="6">
        <f t="shared" si="602"/>
        <v>0</v>
      </c>
      <c r="T2972" s="6">
        <f t="shared" si="603"/>
        <v>0</v>
      </c>
      <c r="U2972" s="34">
        <f t="shared" si="604"/>
        <v>0</v>
      </c>
      <c r="V2972" s="35"/>
      <c r="W2972" s="64"/>
      <c r="X2972" s="6">
        <f t="shared" si="605"/>
        <v>0</v>
      </c>
      <c r="Y2972" s="6">
        <f t="shared" si="606"/>
        <v>9.4531964008534732</v>
      </c>
      <c r="Z2972" s="6">
        <f t="shared" si="607"/>
        <v>0</v>
      </c>
      <c r="AA2972" s="6">
        <f t="shared" si="608"/>
        <v>0</v>
      </c>
      <c r="AB2972" s="6">
        <f t="shared" si="609"/>
        <v>25.896253299519053</v>
      </c>
      <c r="AC2972" s="6">
        <f t="shared" si="610"/>
        <v>0</v>
      </c>
      <c r="AD2972" s="6">
        <f t="shared" si="611"/>
        <v>0</v>
      </c>
    </row>
    <row r="2973" spans="2:30" x14ac:dyDescent="0.3">
      <c r="B2973" s="71">
        <v>37.590209913065671</v>
      </c>
      <c r="C2973" s="71">
        <v>9.6157075155484009</v>
      </c>
      <c r="P2973" s="6">
        <v>0</v>
      </c>
      <c r="Q2973" s="34">
        <f t="shared" si="600"/>
        <v>37.590209913065671</v>
      </c>
      <c r="R2973" s="6">
        <f t="shared" si="601"/>
        <v>9.6157075155484009</v>
      </c>
      <c r="S2973" s="6">
        <f t="shared" si="602"/>
        <v>0</v>
      </c>
      <c r="T2973" s="6">
        <f t="shared" si="603"/>
        <v>0</v>
      </c>
      <c r="U2973" s="34">
        <f t="shared" si="604"/>
        <v>0</v>
      </c>
      <c r="V2973" s="35"/>
      <c r="W2973" s="64"/>
      <c r="X2973" s="6">
        <f t="shared" si="605"/>
        <v>0</v>
      </c>
      <c r="Y2973" s="6">
        <f t="shared" si="606"/>
        <v>9.6157075155484009</v>
      </c>
      <c r="Z2973" s="6">
        <f t="shared" si="607"/>
        <v>0</v>
      </c>
      <c r="AA2973" s="6">
        <f t="shared" si="608"/>
        <v>0</v>
      </c>
      <c r="AB2973" s="6">
        <f t="shared" si="609"/>
        <v>27.97450239751727</v>
      </c>
      <c r="AC2973" s="6">
        <f t="shared" si="610"/>
        <v>0</v>
      </c>
      <c r="AD2973" s="6">
        <f t="shared" si="611"/>
        <v>0</v>
      </c>
    </row>
    <row r="2974" spans="2:30" x14ac:dyDescent="0.3">
      <c r="B2974" s="71">
        <v>38.018309540693956</v>
      </c>
      <c r="C2974" s="71">
        <v>9.3724182805782572</v>
      </c>
      <c r="P2974" s="6">
        <v>0</v>
      </c>
      <c r="Q2974" s="34">
        <f t="shared" si="600"/>
        <v>38.018309540693956</v>
      </c>
      <c r="R2974" s="6">
        <f t="shared" si="601"/>
        <v>9.3724182805782572</v>
      </c>
      <c r="S2974" s="6">
        <f t="shared" si="602"/>
        <v>0</v>
      </c>
      <c r="T2974" s="6">
        <f t="shared" si="603"/>
        <v>0</v>
      </c>
      <c r="U2974" s="34">
        <f t="shared" si="604"/>
        <v>0</v>
      </c>
      <c r="V2974" s="35"/>
      <c r="W2974" s="64"/>
      <c r="X2974" s="6">
        <f t="shared" si="605"/>
        <v>0</v>
      </c>
      <c r="Y2974" s="6">
        <f t="shared" si="606"/>
        <v>9.3724182805782572</v>
      </c>
      <c r="Z2974" s="6">
        <f t="shared" si="607"/>
        <v>0</v>
      </c>
      <c r="AA2974" s="6">
        <f t="shared" si="608"/>
        <v>0</v>
      </c>
      <c r="AB2974" s="6">
        <f t="shared" si="609"/>
        <v>28.645891260115697</v>
      </c>
      <c r="AC2974" s="6">
        <f t="shared" si="610"/>
        <v>0</v>
      </c>
      <c r="AD2974" s="6">
        <f t="shared" si="611"/>
        <v>0</v>
      </c>
    </row>
    <row r="2975" spans="2:30" x14ac:dyDescent="0.3">
      <c r="B2975" s="71">
        <v>32.83285602510346</v>
      </c>
      <c r="C2975" s="71">
        <v>12.359552528969871</v>
      </c>
      <c r="P2975" s="6">
        <v>0</v>
      </c>
      <c r="Q2975" s="34">
        <f t="shared" si="600"/>
        <v>32.83285602510346</v>
      </c>
      <c r="R2975" s="6">
        <f t="shared" si="601"/>
        <v>10.834842488284142</v>
      </c>
      <c r="S2975" s="6">
        <f t="shared" si="602"/>
        <v>0</v>
      </c>
      <c r="T2975" s="6">
        <f t="shared" si="603"/>
        <v>1.5247100406857292</v>
      </c>
      <c r="U2975" s="34">
        <f t="shared" si="604"/>
        <v>0</v>
      </c>
      <c r="V2975" s="35"/>
      <c r="W2975" s="64"/>
      <c r="X2975" s="6">
        <f t="shared" si="605"/>
        <v>0</v>
      </c>
      <c r="Y2975" s="6">
        <f t="shared" si="606"/>
        <v>12.359552528969871</v>
      </c>
      <c r="Z2975" s="6">
        <f t="shared" si="607"/>
        <v>0</v>
      </c>
      <c r="AA2975" s="6">
        <f t="shared" si="608"/>
        <v>0</v>
      </c>
      <c r="AB2975" s="6">
        <f t="shared" si="609"/>
        <v>20.473303496133589</v>
      </c>
      <c r="AC2975" s="6">
        <f t="shared" si="610"/>
        <v>0</v>
      </c>
      <c r="AD2975" s="6">
        <f t="shared" si="611"/>
        <v>0</v>
      </c>
    </row>
    <row r="2976" spans="2:30" x14ac:dyDescent="0.3">
      <c r="B2976" s="71">
        <v>15.528782388302403</v>
      </c>
      <c r="C2976" s="71">
        <v>0</v>
      </c>
      <c r="P2976" s="6">
        <v>0</v>
      </c>
      <c r="Q2976" s="34">
        <f t="shared" si="600"/>
        <v>15.528782388302403</v>
      </c>
      <c r="R2976" s="6">
        <f t="shared" si="601"/>
        <v>0</v>
      </c>
      <c r="S2976" s="6">
        <f t="shared" si="602"/>
        <v>0</v>
      </c>
      <c r="T2976" s="6">
        <f t="shared" si="603"/>
        <v>0</v>
      </c>
      <c r="U2976" s="34">
        <f t="shared" si="604"/>
        <v>0</v>
      </c>
      <c r="V2976" s="35"/>
      <c r="W2976" s="64"/>
      <c r="X2976" s="6">
        <f t="shared" si="605"/>
        <v>0</v>
      </c>
      <c r="Y2976" s="6">
        <f t="shared" si="606"/>
        <v>0</v>
      </c>
      <c r="Z2976" s="6">
        <f t="shared" si="607"/>
        <v>0</v>
      </c>
      <c r="AA2976" s="6">
        <f t="shared" si="608"/>
        <v>0</v>
      </c>
      <c r="AB2976" s="6">
        <f t="shared" si="609"/>
        <v>15.528782388302403</v>
      </c>
      <c r="AC2976" s="6">
        <f t="shared" si="610"/>
        <v>0</v>
      </c>
      <c r="AD2976" s="6">
        <f t="shared" si="611"/>
        <v>0</v>
      </c>
    </row>
    <row r="2977" spans="2:30" x14ac:dyDescent="0.3">
      <c r="B2977" s="71">
        <v>9.7048925170335085</v>
      </c>
      <c r="C2977" s="71">
        <v>0.14261993517098334</v>
      </c>
      <c r="P2977" s="6">
        <v>0</v>
      </c>
      <c r="Q2977" s="34">
        <f t="shared" si="600"/>
        <v>9.7048925170335085</v>
      </c>
      <c r="R2977" s="6">
        <f t="shared" si="601"/>
        <v>0.14261993517098334</v>
      </c>
      <c r="S2977" s="6">
        <f t="shared" si="602"/>
        <v>0</v>
      </c>
      <c r="T2977" s="6">
        <f t="shared" si="603"/>
        <v>0</v>
      </c>
      <c r="U2977" s="34">
        <f t="shared" si="604"/>
        <v>0</v>
      </c>
      <c r="V2977" s="35"/>
      <c r="W2977" s="64"/>
      <c r="X2977" s="6">
        <f t="shared" si="605"/>
        <v>0</v>
      </c>
      <c r="Y2977" s="6">
        <f t="shared" si="606"/>
        <v>0.14261993517098334</v>
      </c>
      <c r="Z2977" s="6">
        <f t="shared" si="607"/>
        <v>0</v>
      </c>
      <c r="AA2977" s="6">
        <f t="shared" si="608"/>
        <v>0</v>
      </c>
      <c r="AB2977" s="6">
        <f t="shared" si="609"/>
        <v>9.5622725818625245</v>
      </c>
      <c r="AC2977" s="6">
        <f t="shared" si="610"/>
        <v>0</v>
      </c>
      <c r="AD2977" s="6">
        <f t="shared" si="611"/>
        <v>0</v>
      </c>
    </row>
    <row r="2978" spans="2:30" x14ac:dyDescent="0.3">
      <c r="B2978" s="71">
        <v>0</v>
      </c>
      <c r="C2978" s="71">
        <v>0.62783435968718171</v>
      </c>
      <c r="P2978" s="6">
        <v>0</v>
      </c>
      <c r="Q2978" s="34">
        <f t="shared" si="600"/>
        <v>0</v>
      </c>
      <c r="R2978" s="6">
        <f t="shared" si="601"/>
        <v>0</v>
      </c>
      <c r="S2978" s="6">
        <f t="shared" si="602"/>
        <v>0</v>
      </c>
      <c r="T2978" s="6">
        <f t="shared" si="603"/>
        <v>0.62783435968718171</v>
      </c>
      <c r="U2978" s="34">
        <f t="shared" si="604"/>
        <v>0</v>
      </c>
      <c r="V2978" s="35"/>
      <c r="W2978" s="64"/>
      <c r="X2978" s="6">
        <f t="shared" si="605"/>
        <v>0</v>
      </c>
      <c r="Y2978" s="6">
        <f t="shared" si="606"/>
        <v>0</v>
      </c>
      <c r="Z2978" s="6">
        <f t="shared" si="607"/>
        <v>0</v>
      </c>
      <c r="AA2978" s="6">
        <f t="shared" si="608"/>
        <v>0.62783435968718171</v>
      </c>
      <c r="AB2978" s="6">
        <f t="shared" si="609"/>
        <v>0</v>
      </c>
      <c r="AC2978" s="6">
        <f t="shared" si="610"/>
        <v>0</v>
      </c>
      <c r="AD2978" s="6">
        <f t="shared" si="611"/>
        <v>0</v>
      </c>
    </row>
    <row r="2979" spans="2:30" x14ac:dyDescent="0.3">
      <c r="B2979" s="71">
        <v>0</v>
      </c>
      <c r="C2979" s="71">
        <v>1.1567242655108299</v>
      </c>
      <c r="P2979" s="6">
        <v>0</v>
      </c>
      <c r="Q2979" s="34">
        <f t="shared" si="600"/>
        <v>0</v>
      </c>
      <c r="R2979" s="6">
        <f t="shared" si="601"/>
        <v>0</v>
      </c>
      <c r="S2979" s="6">
        <f t="shared" si="602"/>
        <v>0</v>
      </c>
      <c r="T2979" s="6">
        <f t="shared" si="603"/>
        <v>1.1567242655108299</v>
      </c>
      <c r="U2979" s="34">
        <f t="shared" si="604"/>
        <v>0</v>
      </c>
      <c r="V2979" s="35"/>
      <c r="W2979" s="64"/>
      <c r="X2979" s="6">
        <f t="shared" si="605"/>
        <v>0</v>
      </c>
      <c r="Y2979" s="6">
        <f t="shared" si="606"/>
        <v>0</v>
      </c>
      <c r="Z2979" s="6">
        <f t="shared" si="607"/>
        <v>0</v>
      </c>
      <c r="AA2979" s="6">
        <f t="shared" si="608"/>
        <v>1.1567242655108299</v>
      </c>
      <c r="AB2979" s="6">
        <f t="shared" si="609"/>
        <v>0</v>
      </c>
      <c r="AC2979" s="6">
        <f t="shared" si="610"/>
        <v>0</v>
      </c>
      <c r="AD2979" s="6">
        <f t="shared" si="611"/>
        <v>0</v>
      </c>
    </row>
    <row r="2980" spans="2:30" x14ac:dyDescent="0.3">
      <c r="B2980" s="71">
        <v>0</v>
      </c>
      <c r="C2980" s="71">
        <v>1.7259127321267806</v>
      </c>
      <c r="P2980" s="6">
        <v>0</v>
      </c>
      <c r="Q2980" s="34">
        <f t="shared" si="600"/>
        <v>0</v>
      </c>
      <c r="R2980" s="6">
        <f t="shared" si="601"/>
        <v>0</v>
      </c>
      <c r="S2980" s="6">
        <f t="shared" si="602"/>
        <v>0</v>
      </c>
      <c r="T2980" s="6">
        <f t="shared" si="603"/>
        <v>1.7259127321267806</v>
      </c>
      <c r="U2980" s="34">
        <f t="shared" si="604"/>
        <v>0</v>
      </c>
      <c r="V2980" s="35"/>
      <c r="W2980" s="64"/>
      <c r="X2980" s="6">
        <f t="shared" si="605"/>
        <v>0</v>
      </c>
      <c r="Y2980" s="6">
        <f t="shared" si="606"/>
        <v>0</v>
      </c>
      <c r="Z2980" s="6">
        <f t="shared" si="607"/>
        <v>0</v>
      </c>
      <c r="AA2980" s="6">
        <f t="shared" si="608"/>
        <v>1.7259127321267806</v>
      </c>
      <c r="AB2980" s="6">
        <f t="shared" si="609"/>
        <v>0</v>
      </c>
      <c r="AC2980" s="6">
        <f t="shared" si="610"/>
        <v>0</v>
      </c>
      <c r="AD2980" s="6">
        <f t="shared" si="611"/>
        <v>0</v>
      </c>
    </row>
    <row r="2981" spans="2:30" x14ac:dyDescent="0.3">
      <c r="B2981" s="71">
        <v>4.7757294023179311</v>
      </c>
      <c r="C2981" s="71">
        <v>2.3169139331181148</v>
      </c>
      <c r="P2981" s="6">
        <v>0</v>
      </c>
      <c r="Q2981" s="34">
        <f t="shared" si="600"/>
        <v>4.7757294023179311</v>
      </c>
      <c r="R2981" s="6">
        <f t="shared" si="601"/>
        <v>1.5759907027649174</v>
      </c>
      <c r="S2981" s="6">
        <f t="shared" si="602"/>
        <v>0</v>
      </c>
      <c r="T2981" s="6">
        <f t="shared" si="603"/>
        <v>0.7409232303531974</v>
      </c>
      <c r="U2981" s="34">
        <f t="shared" si="604"/>
        <v>0</v>
      </c>
      <c r="V2981" s="35"/>
      <c r="W2981" s="64"/>
      <c r="X2981" s="6">
        <f t="shared" si="605"/>
        <v>0</v>
      </c>
      <c r="Y2981" s="6">
        <f t="shared" si="606"/>
        <v>2.3169139331181148</v>
      </c>
      <c r="Z2981" s="6">
        <f t="shared" si="607"/>
        <v>0</v>
      </c>
      <c r="AA2981" s="6">
        <f t="shared" si="608"/>
        <v>0</v>
      </c>
      <c r="AB2981" s="6">
        <f t="shared" si="609"/>
        <v>2.4588154691998163</v>
      </c>
      <c r="AC2981" s="6">
        <f t="shared" si="610"/>
        <v>0</v>
      </c>
      <c r="AD2981" s="6">
        <f t="shared" si="611"/>
        <v>0</v>
      </c>
    </row>
    <row r="2982" spans="2:30" x14ac:dyDescent="0.3">
      <c r="B2982" s="71">
        <v>0</v>
      </c>
      <c r="C2982" s="71">
        <v>2.8416495379703162</v>
      </c>
      <c r="P2982" s="6">
        <v>0</v>
      </c>
      <c r="Q2982" s="34">
        <f t="shared" si="600"/>
        <v>0</v>
      </c>
      <c r="R2982" s="6">
        <f t="shared" si="601"/>
        <v>0</v>
      </c>
      <c r="S2982" s="6">
        <f t="shared" si="602"/>
        <v>0</v>
      </c>
      <c r="T2982" s="6">
        <f t="shared" si="603"/>
        <v>2.8416495379703162</v>
      </c>
      <c r="U2982" s="34">
        <f t="shared" si="604"/>
        <v>0</v>
      </c>
      <c r="V2982" s="35"/>
      <c r="W2982" s="64"/>
      <c r="X2982" s="6">
        <f t="shared" si="605"/>
        <v>0</v>
      </c>
      <c r="Y2982" s="6">
        <f t="shared" si="606"/>
        <v>0</v>
      </c>
      <c r="Z2982" s="6">
        <f t="shared" si="607"/>
        <v>0</v>
      </c>
      <c r="AA2982" s="6">
        <f t="shared" si="608"/>
        <v>2.8416495379703162</v>
      </c>
      <c r="AB2982" s="6">
        <f t="shared" si="609"/>
        <v>0</v>
      </c>
      <c r="AC2982" s="6">
        <f t="shared" si="610"/>
        <v>0</v>
      </c>
      <c r="AD2982" s="6">
        <f t="shared" si="611"/>
        <v>0</v>
      </c>
    </row>
    <row r="2983" spans="2:30" x14ac:dyDescent="0.3">
      <c r="B2983" s="71">
        <v>7.5635998197648487E-3</v>
      </c>
      <c r="C2983" s="71">
        <v>3.2838572061767097</v>
      </c>
      <c r="P2983" s="6">
        <v>0</v>
      </c>
      <c r="Q2983" s="34">
        <f t="shared" si="600"/>
        <v>7.5635998197648487E-3</v>
      </c>
      <c r="R2983" s="6">
        <f t="shared" si="601"/>
        <v>2.4959879405224003E-3</v>
      </c>
      <c r="S2983" s="6">
        <f t="shared" si="602"/>
        <v>0</v>
      </c>
      <c r="T2983" s="6">
        <f t="shared" si="603"/>
        <v>3.2813612182361873</v>
      </c>
      <c r="U2983" s="34">
        <f t="shared" si="604"/>
        <v>0</v>
      </c>
      <c r="V2983" s="35"/>
      <c r="W2983" s="64"/>
      <c r="X2983" s="6">
        <f t="shared" si="605"/>
        <v>0</v>
      </c>
      <c r="Y2983" s="6">
        <f t="shared" si="606"/>
        <v>7.5635998197648487E-3</v>
      </c>
      <c r="Z2983" s="6">
        <f t="shared" si="607"/>
        <v>0</v>
      </c>
      <c r="AA2983" s="6">
        <f t="shared" si="608"/>
        <v>3.276293606356945</v>
      </c>
      <c r="AB2983" s="6">
        <f t="shared" si="609"/>
        <v>0</v>
      </c>
      <c r="AC2983" s="6">
        <f t="shared" si="610"/>
        <v>0</v>
      </c>
      <c r="AD2983" s="6">
        <f t="shared" si="611"/>
        <v>0</v>
      </c>
    </row>
    <row r="2984" spans="2:30" x14ac:dyDescent="0.3">
      <c r="B2984" s="71">
        <v>0</v>
      </c>
      <c r="C2984" s="71">
        <v>3.6867689378046564</v>
      </c>
      <c r="P2984" s="6">
        <v>0</v>
      </c>
      <c r="Q2984" s="34">
        <f t="shared" si="600"/>
        <v>0</v>
      </c>
      <c r="R2984" s="6">
        <f t="shared" si="601"/>
        <v>0</v>
      </c>
      <c r="S2984" s="6">
        <f t="shared" si="602"/>
        <v>0</v>
      </c>
      <c r="T2984" s="6">
        <f t="shared" si="603"/>
        <v>3.6867689378046564</v>
      </c>
      <c r="U2984" s="34">
        <f t="shared" si="604"/>
        <v>0</v>
      </c>
      <c r="V2984" s="35"/>
      <c r="W2984" s="64"/>
      <c r="X2984" s="6">
        <f t="shared" si="605"/>
        <v>0</v>
      </c>
      <c r="Y2984" s="6">
        <f t="shared" si="606"/>
        <v>0</v>
      </c>
      <c r="Z2984" s="6">
        <f t="shared" si="607"/>
        <v>0</v>
      </c>
      <c r="AA2984" s="6">
        <f t="shared" si="608"/>
        <v>3.6867689378046564</v>
      </c>
      <c r="AB2984" s="6">
        <f t="shared" si="609"/>
        <v>0</v>
      </c>
      <c r="AC2984" s="6">
        <f t="shared" si="610"/>
        <v>0</v>
      </c>
      <c r="AD2984" s="6">
        <f t="shared" si="611"/>
        <v>0</v>
      </c>
    </row>
    <row r="2985" spans="2:30" x14ac:dyDescent="0.3">
      <c r="B2985" s="71">
        <v>7.4706632377998412E-3</v>
      </c>
      <c r="C2985" s="71">
        <v>4.0581092229675981</v>
      </c>
      <c r="P2985" s="6">
        <v>0</v>
      </c>
      <c r="Q2985" s="34">
        <f t="shared" si="600"/>
        <v>7.4706632377998412E-3</v>
      </c>
      <c r="R2985" s="6">
        <f t="shared" si="601"/>
        <v>2.4653188684739479E-3</v>
      </c>
      <c r="S2985" s="6">
        <f t="shared" si="602"/>
        <v>0</v>
      </c>
      <c r="T2985" s="6">
        <f t="shared" si="603"/>
        <v>4.0556439040991243</v>
      </c>
      <c r="U2985" s="34">
        <f t="shared" si="604"/>
        <v>0</v>
      </c>
      <c r="V2985" s="35"/>
      <c r="W2985" s="64"/>
      <c r="X2985" s="6">
        <f t="shared" si="605"/>
        <v>0</v>
      </c>
      <c r="Y2985" s="6">
        <f t="shared" si="606"/>
        <v>7.4706632377998412E-3</v>
      </c>
      <c r="Z2985" s="6">
        <f t="shared" si="607"/>
        <v>0</v>
      </c>
      <c r="AA2985" s="6">
        <f t="shared" si="608"/>
        <v>4.0506385597297987</v>
      </c>
      <c r="AB2985" s="6">
        <f t="shared" si="609"/>
        <v>0</v>
      </c>
      <c r="AC2985" s="6">
        <f t="shared" si="610"/>
        <v>0</v>
      </c>
      <c r="AD2985" s="6">
        <f t="shared" si="611"/>
        <v>0</v>
      </c>
    </row>
    <row r="2986" spans="2:30" x14ac:dyDescent="0.3">
      <c r="B2986" s="71">
        <v>1.1287993880106408E-2</v>
      </c>
      <c r="C2986" s="71">
        <v>4.258402692764351</v>
      </c>
      <c r="P2986" s="6">
        <v>0</v>
      </c>
      <c r="Q2986" s="34">
        <f t="shared" si="600"/>
        <v>1.1287993880106408E-2</v>
      </c>
      <c r="R2986" s="6">
        <f t="shared" si="601"/>
        <v>3.7250379804351147E-3</v>
      </c>
      <c r="S2986" s="6">
        <f t="shared" si="602"/>
        <v>0</v>
      </c>
      <c r="T2986" s="6">
        <f t="shared" si="603"/>
        <v>4.254677654783916</v>
      </c>
      <c r="U2986" s="34">
        <f t="shared" si="604"/>
        <v>0</v>
      </c>
      <c r="V2986" s="35"/>
      <c r="W2986" s="64"/>
      <c r="X2986" s="6">
        <f t="shared" si="605"/>
        <v>0</v>
      </c>
      <c r="Y2986" s="6">
        <f t="shared" si="606"/>
        <v>1.1287993880106408E-2</v>
      </c>
      <c r="Z2986" s="6">
        <f t="shared" si="607"/>
        <v>0</v>
      </c>
      <c r="AA2986" s="6">
        <f t="shared" si="608"/>
        <v>4.2471146988842445</v>
      </c>
      <c r="AB2986" s="6">
        <f t="shared" si="609"/>
        <v>0</v>
      </c>
      <c r="AC2986" s="6">
        <f t="shared" si="610"/>
        <v>0</v>
      </c>
      <c r="AD2986" s="6">
        <f t="shared" si="611"/>
        <v>0</v>
      </c>
    </row>
    <row r="2987" spans="2:30" x14ac:dyDescent="0.3">
      <c r="B2987" s="71">
        <v>1.9807884898834918E-2</v>
      </c>
      <c r="C2987" s="71">
        <v>3.6265121456030687</v>
      </c>
      <c r="P2987" s="6">
        <v>0</v>
      </c>
      <c r="Q2987" s="34">
        <f t="shared" si="600"/>
        <v>1.9807884898834918E-2</v>
      </c>
      <c r="R2987" s="6">
        <f t="shared" si="601"/>
        <v>6.5366020166155231E-3</v>
      </c>
      <c r="S2987" s="6">
        <f t="shared" si="602"/>
        <v>0</v>
      </c>
      <c r="T2987" s="6">
        <f t="shared" si="603"/>
        <v>3.6199755435864533</v>
      </c>
      <c r="U2987" s="34">
        <f t="shared" si="604"/>
        <v>0</v>
      </c>
      <c r="V2987" s="35"/>
      <c r="W2987" s="64"/>
      <c r="X2987" s="6">
        <f t="shared" si="605"/>
        <v>0</v>
      </c>
      <c r="Y2987" s="6">
        <f t="shared" si="606"/>
        <v>1.9807884898834918E-2</v>
      </c>
      <c r="Z2987" s="6">
        <f t="shared" si="607"/>
        <v>0</v>
      </c>
      <c r="AA2987" s="6">
        <f t="shared" si="608"/>
        <v>3.6067042607042339</v>
      </c>
      <c r="AB2987" s="6">
        <f t="shared" si="609"/>
        <v>0</v>
      </c>
      <c r="AC2987" s="6">
        <f t="shared" si="610"/>
        <v>0</v>
      </c>
      <c r="AD2987" s="6">
        <f t="shared" si="611"/>
        <v>0</v>
      </c>
    </row>
    <row r="2988" spans="2:30" x14ac:dyDescent="0.3">
      <c r="B2988" s="71">
        <v>2.8512849598364583E-2</v>
      </c>
      <c r="C2988" s="71">
        <v>2.9858458087418089</v>
      </c>
      <c r="P2988" s="6">
        <v>0</v>
      </c>
      <c r="Q2988" s="34">
        <f t="shared" si="600"/>
        <v>2.8512849598364583E-2</v>
      </c>
      <c r="R2988" s="6">
        <f t="shared" si="601"/>
        <v>9.4092403674603132E-3</v>
      </c>
      <c r="S2988" s="6">
        <f t="shared" si="602"/>
        <v>0</v>
      </c>
      <c r="T2988" s="6">
        <f t="shared" si="603"/>
        <v>2.9764365683743486</v>
      </c>
      <c r="U2988" s="34">
        <f t="shared" si="604"/>
        <v>0</v>
      </c>
      <c r="V2988" s="35"/>
      <c r="W2988" s="64"/>
      <c r="X2988" s="6">
        <f t="shared" si="605"/>
        <v>0</v>
      </c>
      <c r="Y2988" s="6">
        <f t="shared" si="606"/>
        <v>2.8512849598364583E-2</v>
      </c>
      <c r="Z2988" s="6">
        <f t="shared" si="607"/>
        <v>0</v>
      </c>
      <c r="AA2988" s="6">
        <f t="shared" si="608"/>
        <v>2.9573329591434443</v>
      </c>
      <c r="AB2988" s="6">
        <f t="shared" si="609"/>
        <v>0</v>
      </c>
      <c r="AC2988" s="6">
        <f t="shared" si="610"/>
        <v>0</v>
      </c>
      <c r="AD2988" s="6">
        <f t="shared" si="611"/>
        <v>0</v>
      </c>
    </row>
    <row r="2989" spans="2:30" x14ac:dyDescent="0.3">
      <c r="B2989" s="71">
        <v>3.4420928137787588</v>
      </c>
      <c r="C2989" s="71">
        <v>2.2205363610330915</v>
      </c>
      <c r="P2989" s="6">
        <v>0</v>
      </c>
      <c r="Q2989" s="34">
        <f t="shared" si="600"/>
        <v>3.4420928137787588</v>
      </c>
      <c r="R2989" s="6">
        <f t="shared" si="601"/>
        <v>1.1358906285469905</v>
      </c>
      <c r="S2989" s="6">
        <f t="shared" si="602"/>
        <v>0</v>
      </c>
      <c r="T2989" s="6">
        <f t="shared" si="603"/>
        <v>1.084645732486101</v>
      </c>
      <c r="U2989" s="34">
        <f t="shared" si="604"/>
        <v>0</v>
      </c>
      <c r="V2989" s="35"/>
      <c r="W2989" s="64"/>
      <c r="X2989" s="6">
        <f t="shared" si="605"/>
        <v>0</v>
      </c>
      <c r="Y2989" s="6">
        <f t="shared" si="606"/>
        <v>2.2205363610330915</v>
      </c>
      <c r="Z2989" s="6">
        <f t="shared" si="607"/>
        <v>0</v>
      </c>
      <c r="AA2989" s="6">
        <f t="shared" si="608"/>
        <v>0</v>
      </c>
      <c r="AB2989" s="6">
        <f t="shared" si="609"/>
        <v>1.2215564527456673</v>
      </c>
      <c r="AC2989" s="6">
        <f t="shared" si="610"/>
        <v>0</v>
      </c>
      <c r="AD2989" s="6">
        <f t="shared" si="611"/>
        <v>0</v>
      </c>
    </row>
    <row r="2990" spans="2:30" x14ac:dyDescent="0.3">
      <c r="B2990" s="71">
        <v>8.8321134338588611E-2</v>
      </c>
      <c r="C2990" s="71">
        <v>1.3981375125234132</v>
      </c>
      <c r="P2990" s="6">
        <v>0</v>
      </c>
      <c r="Q2990" s="34">
        <f t="shared" si="600"/>
        <v>8.8321134338588611E-2</v>
      </c>
      <c r="R2990" s="6">
        <f t="shared" si="601"/>
        <v>2.9145974331734242E-2</v>
      </c>
      <c r="S2990" s="6">
        <f t="shared" si="602"/>
        <v>0</v>
      </c>
      <c r="T2990" s="6">
        <f t="shared" si="603"/>
        <v>1.3689915381916791</v>
      </c>
      <c r="U2990" s="34">
        <f t="shared" si="604"/>
        <v>0</v>
      </c>
      <c r="V2990" s="35"/>
      <c r="W2990" s="64"/>
      <c r="X2990" s="6">
        <f t="shared" si="605"/>
        <v>0</v>
      </c>
      <c r="Y2990" s="6">
        <f t="shared" si="606"/>
        <v>8.8321134338588611E-2</v>
      </c>
      <c r="Z2990" s="6">
        <f t="shared" si="607"/>
        <v>0</v>
      </c>
      <c r="AA2990" s="6">
        <f t="shared" si="608"/>
        <v>1.3098163781848247</v>
      </c>
      <c r="AB2990" s="6">
        <f t="shared" si="609"/>
        <v>0</v>
      </c>
      <c r="AC2990" s="6">
        <f t="shared" si="610"/>
        <v>0</v>
      </c>
      <c r="AD2990" s="6">
        <f t="shared" si="611"/>
        <v>0</v>
      </c>
    </row>
    <row r="2991" spans="2:30" x14ac:dyDescent="0.3">
      <c r="B2991" s="71">
        <v>0.14583794765076849</v>
      </c>
      <c r="C2991" s="71">
        <v>1.1152839931386005</v>
      </c>
      <c r="P2991" s="6">
        <v>0</v>
      </c>
      <c r="Q2991" s="34">
        <f t="shared" si="600"/>
        <v>0.14583794765076849</v>
      </c>
      <c r="R2991" s="6">
        <f t="shared" si="601"/>
        <v>4.8126522724753602E-2</v>
      </c>
      <c r="S2991" s="6">
        <f t="shared" si="602"/>
        <v>0</v>
      </c>
      <c r="T2991" s="6">
        <f t="shared" si="603"/>
        <v>1.0671574704138469</v>
      </c>
      <c r="U2991" s="34">
        <f t="shared" si="604"/>
        <v>0</v>
      </c>
      <c r="V2991" s="35"/>
      <c r="W2991" s="64"/>
      <c r="X2991" s="6">
        <f t="shared" si="605"/>
        <v>0</v>
      </c>
      <c r="Y2991" s="6">
        <f t="shared" si="606"/>
        <v>0.14583794765076849</v>
      </c>
      <c r="Z2991" s="6">
        <f t="shared" si="607"/>
        <v>0</v>
      </c>
      <c r="AA2991" s="6">
        <f t="shared" si="608"/>
        <v>0.96944604548783198</v>
      </c>
      <c r="AB2991" s="6">
        <f t="shared" si="609"/>
        <v>0</v>
      </c>
      <c r="AC2991" s="6">
        <f t="shared" si="610"/>
        <v>0</v>
      </c>
      <c r="AD2991" s="6">
        <f t="shared" si="611"/>
        <v>0</v>
      </c>
    </row>
    <row r="2992" spans="2:30" x14ac:dyDescent="0.3">
      <c r="B2992" s="71">
        <v>0.17244890040345098</v>
      </c>
      <c r="C2992" s="71">
        <v>1.581283317460026</v>
      </c>
      <c r="P2992" s="6">
        <v>0</v>
      </c>
      <c r="Q2992" s="34">
        <f t="shared" si="600"/>
        <v>0.17244890040345098</v>
      </c>
      <c r="R2992" s="6">
        <f t="shared" si="601"/>
        <v>5.6908137133138824E-2</v>
      </c>
      <c r="S2992" s="6">
        <f t="shared" si="602"/>
        <v>0</v>
      </c>
      <c r="T2992" s="6">
        <f t="shared" si="603"/>
        <v>1.5243751803268872</v>
      </c>
      <c r="U2992" s="34">
        <f t="shared" si="604"/>
        <v>0</v>
      </c>
      <c r="V2992" s="35"/>
      <c r="W2992" s="64"/>
      <c r="X2992" s="6">
        <f t="shared" si="605"/>
        <v>0</v>
      </c>
      <c r="Y2992" s="6">
        <f t="shared" si="606"/>
        <v>0.17244890040345098</v>
      </c>
      <c r="Z2992" s="6">
        <f t="shared" si="607"/>
        <v>0</v>
      </c>
      <c r="AA2992" s="6">
        <f t="shared" si="608"/>
        <v>1.408834417056575</v>
      </c>
      <c r="AB2992" s="6">
        <f t="shared" si="609"/>
        <v>0</v>
      </c>
      <c r="AC2992" s="6">
        <f t="shared" si="610"/>
        <v>0</v>
      </c>
      <c r="AD2992" s="6">
        <f t="shared" si="611"/>
        <v>0</v>
      </c>
    </row>
    <row r="2993" spans="2:30" x14ac:dyDescent="0.3">
      <c r="B2993" s="71">
        <v>0.17866245829508401</v>
      </c>
      <c r="C2993" s="71">
        <v>1.6505045374238603</v>
      </c>
      <c r="P2993" s="6">
        <v>0</v>
      </c>
      <c r="Q2993" s="34">
        <f t="shared" si="600"/>
        <v>0.17866245829508401</v>
      </c>
      <c r="R2993" s="6">
        <f t="shared" si="601"/>
        <v>5.8958611237377723E-2</v>
      </c>
      <c r="S2993" s="6">
        <f t="shared" si="602"/>
        <v>0</v>
      </c>
      <c r="T2993" s="6">
        <f t="shared" si="603"/>
        <v>1.5915459261864826</v>
      </c>
      <c r="U2993" s="34">
        <f t="shared" si="604"/>
        <v>0</v>
      </c>
      <c r="V2993" s="35"/>
      <c r="W2993" s="64"/>
      <c r="X2993" s="6">
        <f t="shared" si="605"/>
        <v>0</v>
      </c>
      <c r="Y2993" s="6">
        <f t="shared" si="606"/>
        <v>0.17866245829508401</v>
      </c>
      <c r="Z2993" s="6">
        <f t="shared" si="607"/>
        <v>0</v>
      </c>
      <c r="AA2993" s="6">
        <f t="shared" si="608"/>
        <v>1.4718420791287763</v>
      </c>
      <c r="AB2993" s="6">
        <f t="shared" si="609"/>
        <v>0</v>
      </c>
      <c r="AC2993" s="6">
        <f t="shared" si="610"/>
        <v>0</v>
      </c>
      <c r="AD2993" s="6">
        <f t="shared" si="611"/>
        <v>0</v>
      </c>
    </row>
    <row r="2994" spans="2:30" x14ac:dyDescent="0.3">
      <c r="B2994" s="71">
        <v>5.3194349109087433</v>
      </c>
      <c r="C2994" s="71">
        <v>0.66697454145472868</v>
      </c>
      <c r="P2994" s="6">
        <v>0</v>
      </c>
      <c r="Q2994" s="34">
        <f t="shared" si="600"/>
        <v>5.3194349109087433</v>
      </c>
      <c r="R2994" s="6">
        <f t="shared" si="601"/>
        <v>0.66697454145472868</v>
      </c>
      <c r="S2994" s="6">
        <f t="shared" si="602"/>
        <v>0</v>
      </c>
      <c r="T2994" s="6">
        <f t="shared" si="603"/>
        <v>0</v>
      </c>
      <c r="U2994" s="34">
        <f t="shared" si="604"/>
        <v>0</v>
      </c>
      <c r="V2994" s="35"/>
      <c r="W2994" s="64"/>
      <c r="X2994" s="6">
        <f t="shared" si="605"/>
        <v>0</v>
      </c>
      <c r="Y2994" s="6">
        <f t="shared" si="606"/>
        <v>0.66697454145472868</v>
      </c>
      <c r="Z2994" s="6">
        <f t="shared" si="607"/>
        <v>0</v>
      </c>
      <c r="AA2994" s="6">
        <f t="shared" si="608"/>
        <v>0</v>
      </c>
      <c r="AB2994" s="6">
        <f t="shared" si="609"/>
        <v>4.6524603694540145</v>
      </c>
      <c r="AC2994" s="6">
        <f t="shared" si="610"/>
        <v>0</v>
      </c>
      <c r="AD2994" s="6">
        <f t="shared" si="611"/>
        <v>0</v>
      </c>
    </row>
    <row r="2995" spans="2:30" x14ac:dyDescent="0.3">
      <c r="B2995" s="71">
        <v>2.5035487186394367</v>
      </c>
      <c r="C2995" s="71">
        <v>0.43786829408731692</v>
      </c>
      <c r="P2995" s="6">
        <v>0</v>
      </c>
      <c r="Q2995" s="34">
        <f t="shared" si="600"/>
        <v>2.5035487186394367</v>
      </c>
      <c r="R2995" s="6">
        <f t="shared" si="601"/>
        <v>0.43786829408731692</v>
      </c>
      <c r="S2995" s="6">
        <f t="shared" si="602"/>
        <v>0</v>
      </c>
      <c r="T2995" s="6">
        <f t="shared" si="603"/>
        <v>0</v>
      </c>
      <c r="U2995" s="34">
        <f t="shared" si="604"/>
        <v>0</v>
      </c>
      <c r="V2995" s="35"/>
      <c r="W2995" s="64"/>
      <c r="X2995" s="6">
        <f t="shared" si="605"/>
        <v>0</v>
      </c>
      <c r="Y2995" s="6">
        <f t="shared" si="606"/>
        <v>0.43786829408731692</v>
      </c>
      <c r="Z2995" s="6">
        <f t="shared" si="607"/>
        <v>0</v>
      </c>
      <c r="AA2995" s="6">
        <f t="shared" si="608"/>
        <v>0</v>
      </c>
      <c r="AB2995" s="6">
        <f t="shared" si="609"/>
        <v>2.0656804245521196</v>
      </c>
      <c r="AC2995" s="6">
        <f t="shared" si="610"/>
        <v>0</v>
      </c>
      <c r="AD2995" s="6">
        <f t="shared" si="611"/>
        <v>0</v>
      </c>
    </row>
    <row r="2996" spans="2:30" x14ac:dyDescent="0.3">
      <c r="B2996" s="71">
        <v>7.7690401787425269</v>
      </c>
      <c r="C2996" s="71">
        <v>0.69834011029443643</v>
      </c>
      <c r="P2996" s="6">
        <v>0</v>
      </c>
      <c r="Q2996" s="34">
        <f t="shared" si="600"/>
        <v>7.7690401787425269</v>
      </c>
      <c r="R2996" s="6">
        <f t="shared" si="601"/>
        <v>0.69834011029443643</v>
      </c>
      <c r="S2996" s="6">
        <f t="shared" si="602"/>
        <v>0</v>
      </c>
      <c r="T2996" s="6">
        <f t="shared" si="603"/>
        <v>0</v>
      </c>
      <c r="U2996" s="34">
        <f t="shared" si="604"/>
        <v>0</v>
      </c>
      <c r="V2996" s="35"/>
      <c r="W2996" s="64"/>
      <c r="X2996" s="6">
        <f t="shared" si="605"/>
        <v>0</v>
      </c>
      <c r="Y2996" s="6">
        <f t="shared" si="606"/>
        <v>0.69834011029443643</v>
      </c>
      <c r="Z2996" s="6">
        <f t="shared" si="607"/>
        <v>0</v>
      </c>
      <c r="AA2996" s="6">
        <f t="shared" si="608"/>
        <v>0</v>
      </c>
      <c r="AB2996" s="6">
        <f t="shared" si="609"/>
        <v>7.0707000684480903</v>
      </c>
      <c r="AC2996" s="6">
        <f t="shared" si="610"/>
        <v>0</v>
      </c>
      <c r="AD2996" s="6">
        <f t="shared" si="611"/>
        <v>0</v>
      </c>
    </row>
    <row r="2997" spans="2:30" x14ac:dyDescent="0.3">
      <c r="B2997" s="71">
        <v>3.476341407297713</v>
      </c>
      <c r="C2997" s="71">
        <v>0.82401932305297554</v>
      </c>
      <c r="P2997" s="6">
        <v>0</v>
      </c>
      <c r="Q2997" s="34">
        <f t="shared" si="600"/>
        <v>3.476341407297713</v>
      </c>
      <c r="R2997" s="6">
        <f t="shared" si="601"/>
        <v>0.82401932305297554</v>
      </c>
      <c r="S2997" s="6">
        <f t="shared" si="602"/>
        <v>0</v>
      </c>
      <c r="T2997" s="6">
        <f t="shared" si="603"/>
        <v>0</v>
      </c>
      <c r="U2997" s="34">
        <f t="shared" si="604"/>
        <v>0</v>
      </c>
      <c r="V2997" s="35"/>
      <c r="W2997" s="64"/>
      <c r="X2997" s="6">
        <f t="shared" si="605"/>
        <v>0</v>
      </c>
      <c r="Y2997" s="6">
        <f t="shared" si="606"/>
        <v>0.82401932305297554</v>
      </c>
      <c r="Z2997" s="6">
        <f t="shared" si="607"/>
        <v>0</v>
      </c>
      <c r="AA2997" s="6">
        <f t="shared" si="608"/>
        <v>0</v>
      </c>
      <c r="AB2997" s="6">
        <f t="shared" si="609"/>
        <v>2.6523220842447373</v>
      </c>
      <c r="AC2997" s="6">
        <f t="shared" si="610"/>
        <v>0</v>
      </c>
      <c r="AD2997" s="6">
        <f t="shared" si="611"/>
        <v>0</v>
      </c>
    </row>
    <row r="2998" spans="2:30" x14ac:dyDescent="0.3">
      <c r="B2998" s="71">
        <v>5.0858176799662198</v>
      </c>
      <c r="C2998" s="71">
        <v>1.3483414455124716</v>
      </c>
      <c r="P2998" s="6">
        <v>0</v>
      </c>
      <c r="Q2998" s="34">
        <f t="shared" si="600"/>
        <v>5.0858176799662198</v>
      </c>
      <c r="R2998" s="6">
        <f t="shared" si="601"/>
        <v>1.3483414455124716</v>
      </c>
      <c r="S2998" s="6">
        <f t="shared" si="602"/>
        <v>0</v>
      </c>
      <c r="T2998" s="6">
        <f t="shared" si="603"/>
        <v>0</v>
      </c>
      <c r="U2998" s="34">
        <f t="shared" si="604"/>
        <v>0</v>
      </c>
      <c r="V2998" s="35"/>
      <c r="W2998" s="64"/>
      <c r="X2998" s="6">
        <f t="shared" si="605"/>
        <v>0</v>
      </c>
      <c r="Y2998" s="6">
        <f t="shared" si="606"/>
        <v>1.3483414455124716</v>
      </c>
      <c r="Z2998" s="6">
        <f t="shared" si="607"/>
        <v>0</v>
      </c>
      <c r="AA2998" s="6">
        <f t="shared" si="608"/>
        <v>0</v>
      </c>
      <c r="AB2998" s="6">
        <f t="shared" si="609"/>
        <v>3.737476234453748</v>
      </c>
      <c r="AC2998" s="6">
        <f t="shared" si="610"/>
        <v>0</v>
      </c>
      <c r="AD2998" s="6">
        <f t="shared" si="611"/>
        <v>0</v>
      </c>
    </row>
    <row r="2999" spans="2:30" x14ac:dyDescent="0.3">
      <c r="B2999" s="71">
        <v>4.3065061841403436</v>
      </c>
      <c r="C2999" s="71">
        <v>1.7459425511856113</v>
      </c>
      <c r="P2999" s="6">
        <v>0</v>
      </c>
      <c r="Q2999" s="34">
        <f t="shared" si="600"/>
        <v>4.3065061841403436</v>
      </c>
      <c r="R2999" s="6">
        <f t="shared" si="601"/>
        <v>1.4211470407663134</v>
      </c>
      <c r="S2999" s="6">
        <f t="shared" si="602"/>
        <v>0</v>
      </c>
      <c r="T2999" s="6">
        <f t="shared" si="603"/>
        <v>0.32479551041929788</v>
      </c>
      <c r="U2999" s="34">
        <f t="shared" si="604"/>
        <v>0</v>
      </c>
      <c r="V2999" s="35"/>
      <c r="W2999" s="64"/>
      <c r="X2999" s="6">
        <f t="shared" si="605"/>
        <v>0</v>
      </c>
      <c r="Y2999" s="6">
        <f t="shared" si="606"/>
        <v>1.7459425511856113</v>
      </c>
      <c r="Z2999" s="6">
        <f t="shared" si="607"/>
        <v>0</v>
      </c>
      <c r="AA2999" s="6">
        <f t="shared" si="608"/>
        <v>0</v>
      </c>
      <c r="AB2999" s="6">
        <f t="shared" si="609"/>
        <v>2.5605636329547323</v>
      </c>
      <c r="AC2999" s="6">
        <f t="shared" si="610"/>
        <v>0</v>
      </c>
      <c r="AD2999" s="6">
        <f t="shared" si="611"/>
        <v>0</v>
      </c>
    </row>
    <row r="3000" spans="2:30" x14ac:dyDescent="0.3">
      <c r="B3000" s="71">
        <v>1.3883266654606097</v>
      </c>
      <c r="C3000" s="71">
        <v>2.5235180972678122</v>
      </c>
      <c r="P3000" s="6">
        <v>0</v>
      </c>
      <c r="Q3000" s="34">
        <f t="shared" si="600"/>
        <v>1.3883266654606097</v>
      </c>
      <c r="R3000" s="6">
        <f t="shared" si="601"/>
        <v>0.45814779960200119</v>
      </c>
      <c r="S3000" s="6">
        <f t="shared" si="602"/>
        <v>0</v>
      </c>
      <c r="T3000" s="6">
        <f t="shared" si="603"/>
        <v>2.0653702976658108</v>
      </c>
      <c r="U3000" s="34">
        <f t="shared" si="604"/>
        <v>0</v>
      </c>
      <c r="V3000" s="35"/>
      <c r="W3000" s="64"/>
      <c r="X3000" s="6">
        <f t="shared" si="605"/>
        <v>0</v>
      </c>
      <c r="Y3000" s="6">
        <f t="shared" si="606"/>
        <v>1.3883266654606097</v>
      </c>
      <c r="Z3000" s="6">
        <f t="shared" si="607"/>
        <v>0</v>
      </c>
      <c r="AA3000" s="6">
        <f t="shared" si="608"/>
        <v>1.1351914318072025</v>
      </c>
      <c r="AB3000" s="6">
        <f t="shared" si="609"/>
        <v>0</v>
      </c>
      <c r="AC3000" s="6">
        <f t="shared" si="610"/>
        <v>0</v>
      </c>
      <c r="AD3000" s="6">
        <f t="shared" si="611"/>
        <v>0</v>
      </c>
    </row>
    <row r="3001" spans="2:30" x14ac:dyDescent="0.3">
      <c r="B3001" s="71">
        <v>0.55136917298173493</v>
      </c>
      <c r="C3001" s="71">
        <v>3.1008696879807505</v>
      </c>
      <c r="P3001" s="6">
        <v>0</v>
      </c>
      <c r="Q3001" s="34">
        <f t="shared" si="600"/>
        <v>0.55136917298173493</v>
      </c>
      <c r="R3001" s="6">
        <f t="shared" si="601"/>
        <v>0.18195182708397253</v>
      </c>
      <c r="S3001" s="6">
        <f t="shared" si="602"/>
        <v>0</v>
      </c>
      <c r="T3001" s="6">
        <f t="shared" si="603"/>
        <v>2.9189178608967778</v>
      </c>
      <c r="U3001" s="34">
        <f t="shared" si="604"/>
        <v>0</v>
      </c>
      <c r="V3001" s="35"/>
      <c r="W3001" s="64"/>
      <c r="X3001" s="6">
        <f t="shared" si="605"/>
        <v>0</v>
      </c>
      <c r="Y3001" s="6">
        <f t="shared" si="606"/>
        <v>0.55136917298173493</v>
      </c>
      <c r="Z3001" s="6">
        <f t="shared" si="607"/>
        <v>0</v>
      </c>
      <c r="AA3001" s="6">
        <f t="shared" si="608"/>
        <v>2.5495005149990155</v>
      </c>
      <c r="AB3001" s="6">
        <f t="shared" si="609"/>
        <v>0</v>
      </c>
      <c r="AC3001" s="6">
        <f t="shared" si="610"/>
        <v>0</v>
      </c>
      <c r="AD3001" s="6">
        <f t="shared" si="611"/>
        <v>0</v>
      </c>
    </row>
    <row r="3002" spans="2:30" x14ac:dyDescent="0.3">
      <c r="B3002" s="71">
        <v>0.29182057445488924</v>
      </c>
      <c r="C3002" s="71">
        <v>3.4926556614655886</v>
      </c>
      <c r="P3002" s="6">
        <v>0</v>
      </c>
      <c r="Q3002" s="34">
        <f t="shared" si="600"/>
        <v>0.29182057445488924</v>
      </c>
      <c r="R3002" s="6">
        <f t="shared" si="601"/>
        <v>9.6300789570113454E-2</v>
      </c>
      <c r="S3002" s="6">
        <f t="shared" si="602"/>
        <v>0</v>
      </c>
      <c r="T3002" s="6">
        <f t="shared" si="603"/>
        <v>3.396354871895475</v>
      </c>
      <c r="U3002" s="34">
        <f t="shared" si="604"/>
        <v>0</v>
      </c>
      <c r="V3002" s="35"/>
      <c r="W3002" s="64"/>
      <c r="X3002" s="6">
        <f t="shared" si="605"/>
        <v>0</v>
      </c>
      <c r="Y3002" s="6">
        <f t="shared" si="606"/>
        <v>0.29182057445488924</v>
      </c>
      <c r="Z3002" s="6">
        <f t="shared" si="607"/>
        <v>0</v>
      </c>
      <c r="AA3002" s="6">
        <f t="shared" si="608"/>
        <v>3.2008350870106992</v>
      </c>
      <c r="AB3002" s="6">
        <f t="shared" si="609"/>
        <v>0</v>
      </c>
      <c r="AC3002" s="6">
        <f t="shared" si="610"/>
        <v>0</v>
      </c>
      <c r="AD3002" s="6">
        <f t="shared" si="611"/>
        <v>0</v>
      </c>
    </row>
    <row r="3003" spans="2:30" x14ac:dyDescent="0.3">
      <c r="B3003" s="71">
        <v>0.15904988770253065</v>
      </c>
      <c r="C3003" s="71">
        <v>3.9806497984167457</v>
      </c>
      <c r="P3003" s="6">
        <v>0</v>
      </c>
      <c r="Q3003" s="34">
        <f t="shared" si="600"/>
        <v>0.15904988770253065</v>
      </c>
      <c r="R3003" s="6">
        <f t="shared" si="601"/>
        <v>5.2486462941835114E-2</v>
      </c>
      <c r="S3003" s="6">
        <f t="shared" si="602"/>
        <v>0</v>
      </c>
      <c r="T3003" s="6">
        <f t="shared" si="603"/>
        <v>3.9281633354749106</v>
      </c>
      <c r="U3003" s="34">
        <f t="shared" si="604"/>
        <v>0</v>
      </c>
      <c r="V3003" s="35"/>
      <c r="W3003" s="64"/>
      <c r="X3003" s="6">
        <f t="shared" si="605"/>
        <v>0</v>
      </c>
      <c r="Y3003" s="6">
        <f t="shared" si="606"/>
        <v>0.15904988770253065</v>
      </c>
      <c r="Z3003" s="6">
        <f t="shared" si="607"/>
        <v>0</v>
      </c>
      <c r="AA3003" s="6">
        <f t="shared" si="608"/>
        <v>3.8215999107142151</v>
      </c>
      <c r="AB3003" s="6">
        <f t="shared" si="609"/>
        <v>0</v>
      </c>
      <c r="AC3003" s="6">
        <f t="shared" si="610"/>
        <v>0</v>
      </c>
      <c r="AD3003" s="6">
        <f t="shared" si="611"/>
        <v>0</v>
      </c>
    </row>
    <row r="3004" spans="2:30" x14ac:dyDescent="0.3">
      <c r="B3004" s="71">
        <v>0.12641728436206406</v>
      </c>
      <c r="C3004" s="71">
        <v>4.4026122460429749</v>
      </c>
      <c r="P3004" s="6">
        <v>0</v>
      </c>
      <c r="Q3004" s="34">
        <f t="shared" si="600"/>
        <v>0.12641728436206406</v>
      </c>
      <c r="R3004" s="6">
        <f t="shared" si="601"/>
        <v>4.1717703839481146E-2</v>
      </c>
      <c r="S3004" s="6">
        <f t="shared" si="602"/>
        <v>0</v>
      </c>
      <c r="T3004" s="6">
        <f t="shared" si="603"/>
        <v>4.3608945422034937</v>
      </c>
      <c r="U3004" s="34">
        <f t="shared" si="604"/>
        <v>0</v>
      </c>
      <c r="V3004" s="35"/>
      <c r="W3004" s="64"/>
      <c r="X3004" s="6">
        <f t="shared" si="605"/>
        <v>0</v>
      </c>
      <c r="Y3004" s="6">
        <f t="shared" si="606"/>
        <v>0.12641728436206406</v>
      </c>
      <c r="Z3004" s="6">
        <f t="shared" si="607"/>
        <v>0</v>
      </c>
      <c r="AA3004" s="6">
        <f t="shared" si="608"/>
        <v>4.2761949616809112</v>
      </c>
      <c r="AB3004" s="6">
        <f t="shared" si="609"/>
        <v>0</v>
      </c>
      <c r="AC3004" s="6">
        <f t="shared" si="610"/>
        <v>0</v>
      </c>
      <c r="AD3004" s="6">
        <f t="shared" si="611"/>
        <v>0</v>
      </c>
    </row>
    <row r="3005" spans="2:30" x14ac:dyDescent="0.3">
      <c r="B3005" s="71">
        <v>9.7063007081051145E-2</v>
      </c>
      <c r="C3005" s="71">
        <v>4.7445475162805089</v>
      </c>
      <c r="P3005" s="6">
        <v>0</v>
      </c>
      <c r="Q3005" s="34">
        <f t="shared" si="600"/>
        <v>9.7063007081051145E-2</v>
      </c>
      <c r="R3005" s="6">
        <f t="shared" si="601"/>
        <v>3.2030792336746876E-2</v>
      </c>
      <c r="S3005" s="6">
        <f t="shared" si="602"/>
        <v>0</v>
      </c>
      <c r="T3005" s="6">
        <f t="shared" si="603"/>
        <v>4.7125167239437618</v>
      </c>
      <c r="U3005" s="34">
        <f t="shared" si="604"/>
        <v>0</v>
      </c>
      <c r="V3005" s="35"/>
      <c r="W3005" s="64"/>
      <c r="X3005" s="6">
        <f t="shared" si="605"/>
        <v>0</v>
      </c>
      <c r="Y3005" s="6">
        <f t="shared" si="606"/>
        <v>9.7063007081051145E-2</v>
      </c>
      <c r="Z3005" s="6">
        <f t="shared" si="607"/>
        <v>0</v>
      </c>
      <c r="AA3005" s="6">
        <f t="shared" si="608"/>
        <v>4.6474845091994581</v>
      </c>
      <c r="AB3005" s="6">
        <f t="shared" si="609"/>
        <v>0</v>
      </c>
      <c r="AC3005" s="6">
        <f t="shared" si="610"/>
        <v>0</v>
      </c>
      <c r="AD3005" s="6">
        <f t="shared" si="611"/>
        <v>0</v>
      </c>
    </row>
    <row r="3006" spans="2:30" x14ac:dyDescent="0.3">
      <c r="B3006" s="71">
        <v>6.7795167375668361E-2</v>
      </c>
      <c r="C3006" s="71">
        <v>5.0400137450879274</v>
      </c>
      <c r="P3006" s="6">
        <v>0</v>
      </c>
      <c r="Q3006" s="34">
        <f t="shared" si="600"/>
        <v>6.7795167375668361E-2</v>
      </c>
      <c r="R3006" s="6">
        <f t="shared" si="601"/>
        <v>2.237240523397056E-2</v>
      </c>
      <c r="S3006" s="6">
        <f t="shared" si="602"/>
        <v>0</v>
      </c>
      <c r="T3006" s="6">
        <f t="shared" si="603"/>
        <v>5.0176413398539568</v>
      </c>
      <c r="U3006" s="34">
        <f t="shared" si="604"/>
        <v>0</v>
      </c>
      <c r="V3006" s="35"/>
      <c r="W3006" s="64"/>
      <c r="X3006" s="6">
        <f t="shared" si="605"/>
        <v>0</v>
      </c>
      <c r="Y3006" s="6">
        <f t="shared" si="606"/>
        <v>6.7795167375668361E-2</v>
      </c>
      <c r="Z3006" s="6">
        <f t="shared" si="607"/>
        <v>0</v>
      </c>
      <c r="AA3006" s="6">
        <f t="shared" si="608"/>
        <v>4.9722185777122592</v>
      </c>
      <c r="AB3006" s="6">
        <f t="shared" si="609"/>
        <v>0</v>
      </c>
      <c r="AC3006" s="6">
        <f t="shared" si="610"/>
        <v>0</v>
      </c>
      <c r="AD3006" s="6">
        <f t="shared" si="611"/>
        <v>0</v>
      </c>
    </row>
    <row r="3007" spans="2:30" x14ac:dyDescent="0.3">
      <c r="B3007" s="71">
        <v>6.0675961539242922E-2</v>
      </c>
      <c r="C3007" s="71">
        <v>5.3103603259540337</v>
      </c>
      <c r="P3007" s="6">
        <v>0</v>
      </c>
      <c r="Q3007" s="34">
        <f t="shared" si="600"/>
        <v>6.0675961539242922E-2</v>
      </c>
      <c r="R3007" s="6">
        <f t="shared" si="601"/>
        <v>2.0023067307950164E-2</v>
      </c>
      <c r="S3007" s="6">
        <f t="shared" si="602"/>
        <v>0</v>
      </c>
      <c r="T3007" s="6">
        <f t="shared" si="603"/>
        <v>5.2903372586460833</v>
      </c>
      <c r="U3007" s="34">
        <f t="shared" si="604"/>
        <v>0</v>
      </c>
      <c r="V3007" s="35"/>
      <c r="W3007" s="64"/>
      <c r="X3007" s="6">
        <f t="shared" si="605"/>
        <v>0</v>
      </c>
      <c r="Y3007" s="6">
        <f t="shared" si="606"/>
        <v>6.0675961539242922E-2</v>
      </c>
      <c r="Z3007" s="6">
        <f t="shared" si="607"/>
        <v>0</v>
      </c>
      <c r="AA3007" s="6">
        <f t="shared" si="608"/>
        <v>5.249684364414791</v>
      </c>
      <c r="AB3007" s="6">
        <f t="shared" si="609"/>
        <v>0</v>
      </c>
      <c r="AC3007" s="6">
        <f t="shared" si="610"/>
        <v>0</v>
      </c>
      <c r="AD3007" s="6">
        <f t="shared" si="611"/>
        <v>0</v>
      </c>
    </row>
    <row r="3008" spans="2:30" x14ac:dyDescent="0.3">
      <c r="B3008" s="71">
        <v>5.8812947573508835E-2</v>
      </c>
      <c r="C3008" s="71">
        <v>5.5707450901402567</v>
      </c>
      <c r="P3008" s="6">
        <v>0</v>
      </c>
      <c r="Q3008" s="34">
        <f t="shared" si="600"/>
        <v>5.8812947573508835E-2</v>
      </c>
      <c r="R3008" s="6">
        <f t="shared" si="601"/>
        <v>1.9408272699257916E-2</v>
      </c>
      <c r="S3008" s="6">
        <f t="shared" si="602"/>
        <v>0</v>
      </c>
      <c r="T3008" s="6">
        <f t="shared" si="603"/>
        <v>5.5513368174409985</v>
      </c>
      <c r="U3008" s="34">
        <f t="shared" si="604"/>
        <v>0</v>
      </c>
      <c r="V3008" s="35"/>
      <c r="W3008" s="64"/>
      <c r="X3008" s="6">
        <f t="shared" si="605"/>
        <v>0</v>
      </c>
      <c r="Y3008" s="6">
        <f t="shared" si="606"/>
        <v>5.8812947573508835E-2</v>
      </c>
      <c r="Z3008" s="6">
        <f t="shared" si="607"/>
        <v>0</v>
      </c>
      <c r="AA3008" s="6">
        <f t="shared" si="608"/>
        <v>5.5119321425667476</v>
      </c>
      <c r="AB3008" s="6">
        <f t="shared" si="609"/>
        <v>0</v>
      </c>
      <c r="AC3008" s="6">
        <f t="shared" si="610"/>
        <v>0</v>
      </c>
      <c r="AD3008" s="6">
        <f t="shared" si="611"/>
        <v>0</v>
      </c>
    </row>
    <row r="3009" spans="2:30" x14ac:dyDescent="0.3">
      <c r="B3009" s="71">
        <v>5.6914732963666975E-2</v>
      </c>
      <c r="C3009" s="71">
        <v>5.8673448632428968</v>
      </c>
      <c r="P3009" s="6">
        <v>0</v>
      </c>
      <c r="Q3009" s="34">
        <f t="shared" si="600"/>
        <v>5.6914732963666975E-2</v>
      </c>
      <c r="R3009" s="6">
        <f t="shared" si="601"/>
        <v>1.8781861878010103E-2</v>
      </c>
      <c r="S3009" s="6">
        <f t="shared" si="602"/>
        <v>0</v>
      </c>
      <c r="T3009" s="6">
        <f t="shared" si="603"/>
        <v>5.8485630013648864</v>
      </c>
      <c r="U3009" s="34">
        <f t="shared" si="604"/>
        <v>0</v>
      </c>
      <c r="V3009" s="35"/>
      <c r="W3009" s="64"/>
      <c r="X3009" s="6">
        <f t="shared" si="605"/>
        <v>0</v>
      </c>
      <c r="Y3009" s="6">
        <f t="shared" si="606"/>
        <v>5.6914732963666975E-2</v>
      </c>
      <c r="Z3009" s="6">
        <f t="shared" si="607"/>
        <v>0</v>
      </c>
      <c r="AA3009" s="6">
        <f t="shared" si="608"/>
        <v>5.8104301302792303</v>
      </c>
      <c r="AB3009" s="6">
        <f t="shared" si="609"/>
        <v>0</v>
      </c>
      <c r="AC3009" s="6">
        <f t="shared" si="610"/>
        <v>0</v>
      </c>
      <c r="AD3009" s="6">
        <f t="shared" si="611"/>
        <v>0</v>
      </c>
    </row>
    <row r="3010" spans="2:30" x14ac:dyDescent="0.3">
      <c r="B3010" s="71">
        <v>5.6724772428982953E-2</v>
      </c>
      <c r="C3010" s="71">
        <v>5.9845442024261279</v>
      </c>
      <c r="P3010" s="6">
        <v>0</v>
      </c>
      <c r="Q3010" s="34">
        <f t="shared" si="600"/>
        <v>5.6724772428982953E-2</v>
      </c>
      <c r="R3010" s="6">
        <f t="shared" si="601"/>
        <v>1.8719174901564377E-2</v>
      </c>
      <c r="S3010" s="6">
        <f t="shared" si="602"/>
        <v>0</v>
      </c>
      <c r="T3010" s="6">
        <f t="shared" si="603"/>
        <v>5.9658250275245637</v>
      </c>
      <c r="U3010" s="34">
        <f t="shared" si="604"/>
        <v>0</v>
      </c>
      <c r="V3010" s="35"/>
      <c r="W3010" s="64"/>
      <c r="X3010" s="6">
        <f t="shared" si="605"/>
        <v>0</v>
      </c>
      <c r="Y3010" s="6">
        <f t="shared" si="606"/>
        <v>5.6724772428982953E-2</v>
      </c>
      <c r="Z3010" s="6">
        <f t="shared" si="607"/>
        <v>0</v>
      </c>
      <c r="AA3010" s="6">
        <f t="shared" si="608"/>
        <v>5.927819429997145</v>
      </c>
      <c r="AB3010" s="6">
        <f t="shared" si="609"/>
        <v>0</v>
      </c>
      <c r="AC3010" s="6">
        <f t="shared" si="610"/>
        <v>0</v>
      </c>
      <c r="AD3010" s="6">
        <f t="shared" si="611"/>
        <v>0</v>
      </c>
    </row>
    <row r="3011" spans="2:30" x14ac:dyDescent="0.3">
      <c r="B3011" s="71">
        <v>5.8541076860523684E-2</v>
      </c>
      <c r="C3011" s="71">
        <v>5.8154171708686926</v>
      </c>
      <c r="P3011" s="6">
        <v>0</v>
      </c>
      <c r="Q3011" s="34">
        <f t="shared" si="600"/>
        <v>5.8541076860523684E-2</v>
      </c>
      <c r="R3011" s="6">
        <f t="shared" si="601"/>
        <v>1.9318555363972818E-2</v>
      </c>
      <c r="S3011" s="6">
        <f t="shared" si="602"/>
        <v>0</v>
      </c>
      <c r="T3011" s="6">
        <f t="shared" si="603"/>
        <v>5.7960986155047198</v>
      </c>
      <c r="U3011" s="34">
        <f t="shared" si="604"/>
        <v>0</v>
      </c>
      <c r="V3011" s="35"/>
      <c r="W3011" s="64"/>
      <c r="X3011" s="6">
        <f t="shared" si="605"/>
        <v>0</v>
      </c>
      <c r="Y3011" s="6">
        <f t="shared" si="606"/>
        <v>5.8541076860523684E-2</v>
      </c>
      <c r="Z3011" s="6">
        <f t="shared" si="607"/>
        <v>0</v>
      </c>
      <c r="AA3011" s="6">
        <f t="shared" si="608"/>
        <v>5.7568760940081685</v>
      </c>
      <c r="AB3011" s="6">
        <f t="shared" si="609"/>
        <v>0</v>
      </c>
      <c r="AC3011" s="6">
        <f t="shared" si="610"/>
        <v>0</v>
      </c>
      <c r="AD3011" s="6">
        <f t="shared" si="611"/>
        <v>0</v>
      </c>
    </row>
    <row r="3012" spans="2:30" x14ac:dyDescent="0.3">
      <c r="B3012" s="71">
        <v>6.2379731128280345E-2</v>
      </c>
      <c r="C3012" s="71">
        <v>4.5219388175495494</v>
      </c>
      <c r="P3012" s="6">
        <v>0</v>
      </c>
      <c r="Q3012" s="34">
        <f t="shared" ref="Q3012:Q3075" si="612">MIN(318,B3012)</f>
        <v>6.2379731128280345E-2</v>
      </c>
      <c r="R3012" s="6">
        <f t="shared" ref="R3012:R3075" si="613">IF(Q3012=0,0,MIN(C3012,Q3012*33%))</f>
        <v>2.0585311272332516E-2</v>
      </c>
      <c r="S3012" s="6">
        <f t="shared" ref="S3012:S3075" si="614">MIN(B3012-Q3012,110*0.76)</f>
        <v>0</v>
      </c>
      <c r="T3012" s="6">
        <f t="shared" ref="T3012:T3075" si="615">MIN(134,C3012-R3012)</f>
        <v>4.5013535062772165</v>
      </c>
      <c r="U3012" s="34">
        <f t="shared" ref="U3012:U3075" si="616">MIN(B3012-S3012-Q3012,134)</f>
        <v>0</v>
      </c>
      <c r="V3012" s="35"/>
      <c r="W3012" s="64"/>
      <c r="X3012" s="6">
        <f t="shared" ref="X3012:X3075" si="617">C3012-Y3012-AA3012-AD3012</f>
        <v>0</v>
      </c>
      <c r="Y3012" s="6">
        <f t="shared" ref="Y3012:Y3075" si="618">MIN(B3012,C3012)</f>
        <v>6.2379731128280345E-2</v>
      </c>
      <c r="Z3012" s="6">
        <f t="shared" ref="Z3012:Z3075" si="619">MIN(B3012-Y3012-AB3012,110*M$33)</f>
        <v>0</v>
      </c>
      <c r="AA3012" s="6">
        <f t="shared" ref="AA3012:AA3075" si="620">MIN(C3012-Y3012,110-Y3012)</f>
        <v>4.4595590864212689</v>
      </c>
      <c r="AB3012" s="6">
        <f t="shared" ref="AB3012:AB3075" si="621">MIN(B3012-Y3012,120-Y3012)</f>
        <v>0</v>
      </c>
      <c r="AC3012" s="6">
        <f t="shared" ref="AC3012:AC3075" si="622">B3012-Y3012-Z3012-AB3012</f>
        <v>0</v>
      </c>
      <c r="AD3012" s="6">
        <f t="shared" ref="AD3012:AD3075" si="623">C3012-Y3012-AA3012</f>
        <v>0</v>
      </c>
    </row>
    <row r="3013" spans="2:30" x14ac:dyDescent="0.3">
      <c r="B3013" s="71">
        <v>6.769683081417481E-2</v>
      </c>
      <c r="C3013" s="71">
        <v>3.6254290404846117</v>
      </c>
      <c r="P3013" s="6">
        <v>0</v>
      </c>
      <c r="Q3013" s="34">
        <f t="shared" si="612"/>
        <v>6.769683081417481E-2</v>
      </c>
      <c r="R3013" s="6">
        <f t="shared" si="613"/>
        <v>2.2339954168677689E-2</v>
      </c>
      <c r="S3013" s="6">
        <f t="shared" si="614"/>
        <v>0</v>
      </c>
      <c r="T3013" s="6">
        <f t="shared" si="615"/>
        <v>3.6030890863159342</v>
      </c>
      <c r="U3013" s="34">
        <f t="shared" si="616"/>
        <v>0</v>
      </c>
      <c r="V3013" s="35"/>
      <c r="W3013" s="64"/>
      <c r="X3013" s="6">
        <f t="shared" si="617"/>
        <v>0</v>
      </c>
      <c r="Y3013" s="6">
        <f t="shared" si="618"/>
        <v>6.769683081417481E-2</v>
      </c>
      <c r="Z3013" s="6">
        <f t="shared" si="619"/>
        <v>0</v>
      </c>
      <c r="AA3013" s="6">
        <f t="shared" si="620"/>
        <v>3.5577322096704367</v>
      </c>
      <c r="AB3013" s="6">
        <f t="shared" si="621"/>
        <v>0</v>
      </c>
      <c r="AC3013" s="6">
        <f t="shared" si="622"/>
        <v>0</v>
      </c>
      <c r="AD3013" s="6">
        <f t="shared" si="623"/>
        <v>0</v>
      </c>
    </row>
    <row r="3014" spans="2:30" x14ac:dyDescent="0.3">
      <c r="B3014" s="71">
        <v>8.5858841674471678E-2</v>
      </c>
      <c r="C3014" s="71">
        <v>3.2346296488146771</v>
      </c>
      <c r="P3014" s="6">
        <v>0</v>
      </c>
      <c r="Q3014" s="34">
        <f t="shared" si="612"/>
        <v>8.5858841674471678E-2</v>
      </c>
      <c r="R3014" s="6">
        <f t="shared" si="613"/>
        <v>2.8333417752575654E-2</v>
      </c>
      <c r="S3014" s="6">
        <f t="shared" si="614"/>
        <v>0</v>
      </c>
      <c r="T3014" s="6">
        <f t="shared" si="615"/>
        <v>3.2062962310621015</v>
      </c>
      <c r="U3014" s="34">
        <f t="shared" si="616"/>
        <v>0</v>
      </c>
      <c r="V3014" s="35"/>
      <c r="W3014" s="64"/>
      <c r="X3014" s="6">
        <f t="shared" si="617"/>
        <v>0</v>
      </c>
      <c r="Y3014" s="6">
        <f t="shared" si="618"/>
        <v>8.5858841674471678E-2</v>
      </c>
      <c r="Z3014" s="6">
        <f t="shared" si="619"/>
        <v>0</v>
      </c>
      <c r="AA3014" s="6">
        <f t="shared" si="620"/>
        <v>3.1487708071402052</v>
      </c>
      <c r="AB3014" s="6">
        <f t="shared" si="621"/>
        <v>0</v>
      </c>
      <c r="AC3014" s="6">
        <f t="shared" si="622"/>
        <v>0</v>
      </c>
      <c r="AD3014" s="6">
        <f t="shared" si="623"/>
        <v>0</v>
      </c>
    </row>
    <row r="3015" spans="2:30" x14ac:dyDescent="0.3">
      <c r="B3015" s="71">
        <v>0.10610949446506034</v>
      </c>
      <c r="C3015" s="71">
        <v>3.445703870240028</v>
      </c>
      <c r="P3015" s="6">
        <v>0</v>
      </c>
      <c r="Q3015" s="34">
        <f t="shared" si="612"/>
        <v>0.10610949446506034</v>
      </c>
      <c r="R3015" s="6">
        <f t="shared" si="613"/>
        <v>3.501613317346991E-2</v>
      </c>
      <c r="S3015" s="6">
        <f t="shared" si="614"/>
        <v>0</v>
      </c>
      <c r="T3015" s="6">
        <f t="shared" si="615"/>
        <v>3.4106877370665583</v>
      </c>
      <c r="U3015" s="34">
        <f t="shared" si="616"/>
        <v>0</v>
      </c>
      <c r="V3015" s="35"/>
      <c r="W3015" s="64"/>
      <c r="X3015" s="6">
        <f t="shared" si="617"/>
        <v>0</v>
      </c>
      <c r="Y3015" s="6">
        <f t="shared" si="618"/>
        <v>0.10610949446506034</v>
      </c>
      <c r="Z3015" s="6">
        <f t="shared" si="619"/>
        <v>0</v>
      </c>
      <c r="AA3015" s="6">
        <f t="shared" si="620"/>
        <v>3.3395943757749675</v>
      </c>
      <c r="AB3015" s="6">
        <f t="shared" si="621"/>
        <v>0</v>
      </c>
      <c r="AC3015" s="6">
        <f t="shared" si="622"/>
        <v>0</v>
      </c>
      <c r="AD3015" s="6">
        <f t="shared" si="623"/>
        <v>0</v>
      </c>
    </row>
    <row r="3016" spans="2:30" x14ac:dyDescent="0.3">
      <c r="B3016" s="71">
        <v>0.25174650503230694</v>
      </c>
      <c r="C3016" s="71">
        <v>3.3954392103586293</v>
      </c>
      <c r="P3016" s="6">
        <v>0</v>
      </c>
      <c r="Q3016" s="34">
        <f t="shared" si="612"/>
        <v>0.25174650503230694</v>
      </c>
      <c r="R3016" s="6">
        <f t="shared" si="613"/>
        <v>8.3076346660661299E-2</v>
      </c>
      <c r="S3016" s="6">
        <f t="shared" si="614"/>
        <v>0</v>
      </c>
      <c r="T3016" s="6">
        <f t="shared" si="615"/>
        <v>3.3123628636979681</v>
      </c>
      <c r="U3016" s="34">
        <f t="shared" si="616"/>
        <v>0</v>
      </c>
      <c r="V3016" s="35"/>
      <c r="W3016" s="64"/>
      <c r="X3016" s="6">
        <f t="shared" si="617"/>
        <v>0</v>
      </c>
      <c r="Y3016" s="6">
        <f t="shared" si="618"/>
        <v>0.25174650503230694</v>
      </c>
      <c r="Z3016" s="6">
        <f t="shared" si="619"/>
        <v>0</v>
      </c>
      <c r="AA3016" s="6">
        <f t="shared" si="620"/>
        <v>3.1436927053263224</v>
      </c>
      <c r="AB3016" s="6">
        <f t="shared" si="621"/>
        <v>0</v>
      </c>
      <c r="AC3016" s="6">
        <f t="shared" si="622"/>
        <v>0</v>
      </c>
      <c r="AD3016" s="6">
        <f t="shared" si="623"/>
        <v>0</v>
      </c>
    </row>
    <row r="3017" spans="2:30" x14ac:dyDescent="0.3">
      <c r="B3017" s="71">
        <v>3.5922853802786352</v>
      </c>
      <c r="C3017" s="71">
        <v>2.8974027989433377</v>
      </c>
      <c r="P3017" s="6">
        <v>0</v>
      </c>
      <c r="Q3017" s="34">
        <f t="shared" si="612"/>
        <v>3.5922853802786352</v>
      </c>
      <c r="R3017" s="6">
        <f t="shared" si="613"/>
        <v>1.1854541754919496</v>
      </c>
      <c r="S3017" s="6">
        <f t="shared" si="614"/>
        <v>0</v>
      </c>
      <c r="T3017" s="6">
        <f t="shared" si="615"/>
        <v>1.7119486234513881</v>
      </c>
      <c r="U3017" s="34">
        <f t="shared" si="616"/>
        <v>0</v>
      </c>
      <c r="V3017" s="35"/>
      <c r="W3017" s="64"/>
      <c r="X3017" s="6">
        <f t="shared" si="617"/>
        <v>0</v>
      </c>
      <c r="Y3017" s="6">
        <f t="shared" si="618"/>
        <v>2.8974027989433377</v>
      </c>
      <c r="Z3017" s="6">
        <f t="shared" si="619"/>
        <v>0</v>
      </c>
      <c r="AA3017" s="6">
        <f t="shared" si="620"/>
        <v>0</v>
      </c>
      <c r="AB3017" s="6">
        <f t="shared" si="621"/>
        <v>0.69488258133529746</v>
      </c>
      <c r="AC3017" s="6">
        <f t="shared" si="622"/>
        <v>0</v>
      </c>
      <c r="AD3017" s="6">
        <f t="shared" si="623"/>
        <v>0</v>
      </c>
    </row>
    <row r="3018" spans="2:30" x14ac:dyDescent="0.3">
      <c r="B3018" s="71">
        <v>0.30224977471304582</v>
      </c>
      <c r="C3018" s="71">
        <v>2.0386135740993074</v>
      </c>
      <c r="P3018" s="6">
        <v>0</v>
      </c>
      <c r="Q3018" s="34">
        <f t="shared" si="612"/>
        <v>0.30224977471304582</v>
      </c>
      <c r="R3018" s="6">
        <f t="shared" si="613"/>
        <v>9.9742425655305125E-2</v>
      </c>
      <c r="S3018" s="6">
        <f t="shared" si="614"/>
        <v>0</v>
      </c>
      <c r="T3018" s="6">
        <f t="shared" si="615"/>
        <v>1.9388711484440022</v>
      </c>
      <c r="U3018" s="34">
        <f t="shared" si="616"/>
        <v>0</v>
      </c>
      <c r="V3018" s="35"/>
      <c r="W3018" s="64"/>
      <c r="X3018" s="6">
        <f t="shared" si="617"/>
        <v>0</v>
      </c>
      <c r="Y3018" s="6">
        <f t="shared" si="618"/>
        <v>0.30224977471304582</v>
      </c>
      <c r="Z3018" s="6">
        <f t="shared" si="619"/>
        <v>0</v>
      </c>
      <c r="AA3018" s="6">
        <f t="shared" si="620"/>
        <v>1.7363637993862615</v>
      </c>
      <c r="AB3018" s="6">
        <f t="shared" si="621"/>
        <v>0</v>
      </c>
      <c r="AC3018" s="6">
        <f t="shared" si="622"/>
        <v>0</v>
      </c>
      <c r="AD3018" s="6">
        <f t="shared" si="623"/>
        <v>0</v>
      </c>
    </row>
    <row r="3019" spans="2:30" x14ac:dyDescent="0.3">
      <c r="B3019" s="71">
        <v>0.23552210703789955</v>
      </c>
      <c r="C3019" s="71">
        <v>2.5964116636320118</v>
      </c>
      <c r="P3019" s="6">
        <v>0</v>
      </c>
      <c r="Q3019" s="34">
        <f t="shared" si="612"/>
        <v>0.23552210703789955</v>
      </c>
      <c r="R3019" s="6">
        <f t="shared" si="613"/>
        <v>7.7722295322506851E-2</v>
      </c>
      <c r="S3019" s="6">
        <f t="shared" si="614"/>
        <v>0</v>
      </c>
      <c r="T3019" s="6">
        <f t="shared" si="615"/>
        <v>2.5186893683095049</v>
      </c>
      <c r="U3019" s="34">
        <f t="shared" si="616"/>
        <v>0</v>
      </c>
      <c r="V3019" s="35"/>
      <c r="W3019" s="64"/>
      <c r="X3019" s="6">
        <f t="shared" si="617"/>
        <v>0</v>
      </c>
      <c r="Y3019" s="6">
        <f t="shared" si="618"/>
        <v>0.23552210703789955</v>
      </c>
      <c r="Z3019" s="6">
        <f t="shared" si="619"/>
        <v>0</v>
      </c>
      <c r="AA3019" s="6">
        <f t="shared" si="620"/>
        <v>2.3608895565941124</v>
      </c>
      <c r="AB3019" s="6">
        <f t="shared" si="621"/>
        <v>0</v>
      </c>
      <c r="AC3019" s="6">
        <f t="shared" si="622"/>
        <v>0</v>
      </c>
      <c r="AD3019" s="6">
        <f t="shared" si="623"/>
        <v>0</v>
      </c>
    </row>
    <row r="3020" spans="2:30" x14ac:dyDescent="0.3">
      <c r="B3020" s="71">
        <v>0.29288567866070081</v>
      </c>
      <c r="C3020" s="71">
        <v>2.8817505613804038</v>
      </c>
      <c r="P3020" s="6">
        <v>0</v>
      </c>
      <c r="Q3020" s="34">
        <f t="shared" si="612"/>
        <v>0.29288567866070081</v>
      </c>
      <c r="R3020" s="6">
        <f t="shared" si="613"/>
        <v>9.6652273958031276E-2</v>
      </c>
      <c r="S3020" s="6">
        <f t="shared" si="614"/>
        <v>0</v>
      </c>
      <c r="T3020" s="6">
        <f t="shared" si="615"/>
        <v>2.7850982874223726</v>
      </c>
      <c r="U3020" s="34">
        <f t="shared" si="616"/>
        <v>0</v>
      </c>
      <c r="V3020" s="35"/>
      <c r="W3020" s="64"/>
      <c r="X3020" s="6">
        <f t="shared" si="617"/>
        <v>0</v>
      </c>
      <c r="Y3020" s="6">
        <f t="shared" si="618"/>
        <v>0.29288567866070081</v>
      </c>
      <c r="Z3020" s="6">
        <f t="shared" si="619"/>
        <v>0</v>
      </c>
      <c r="AA3020" s="6">
        <f t="shared" si="620"/>
        <v>2.5888648827197027</v>
      </c>
      <c r="AB3020" s="6">
        <f t="shared" si="621"/>
        <v>0</v>
      </c>
      <c r="AC3020" s="6">
        <f t="shared" si="622"/>
        <v>0</v>
      </c>
      <c r="AD3020" s="6">
        <f t="shared" si="623"/>
        <v>0</v>
      </c>
    </row>
    <row r="3021" spans="2:30" x14ac:dyDescent="0.3">
      <c r="B3021" s="71">
        <v>0.3176145150644949</v>
      </c>
      <c r="C3021" s="71">
        <v>2.9448503109166602</v>
      </c>
      <c r="P3021" s="6">
        <v>0</v>
      </c>
      <c r="Q3021" s="34">
        <f t="shared" si="612"/>
        <v>0.3176145150644949</v>
      </c>
      <c r="R3021" s="6">
        <f t="shared" si="613"/>
        <v>0.10481278997128332</v>
      </c>
      <c r="S3021" s="6">
        <f t="shared" si="614"/>
        <v>0</v>
      </c>
      <c r="T3021" s="6">
        <f t="shared" si="615"/>
        <v>2.8400375209453768</v>
      </c>
      <c r="U3021" s="34">
        <f t="shared" si="616"/>
        <v>0</v>
      </c>
      <c r="V3021" s="35"/>
      <c r="W3021" s="64"/>
      <c r="X3021" s="6">
        <f t="shared" si="617"/>
        <v>0</v>
      </c>
      <c r="Y3021" s="6">
        <f t="shared" si="618"/>
        <v>0.3176145150644949</v>
      </c>
      <c r="Z3021" s="6">
        <f t="shared" si="619"/>
        <v>0</v>
      </c>
      <c r="AA3021" s="6">
        <f t="shared" si="620"/>
        <v>2.6272357958521653</v>
      </c>
      <c r="AB3021" s="6">
        <f t="shared" si="621"/>
        <v>0</v>
      </c>
      <c r="AC3021" s="6">
        <f t="shared" si="622"/>
        <v>0</v>
      </c>
      <c r="AD3021" s="6">
        <f t="shared" si="623"/>
        <v>0</v>
      </c>
    </row>
    <row r="3022" spans="2:30" x14ac:dyDescent="0.3">
      <c r="B3022" s="71">
        <v>0.39455294927542367</v>
      </c>
      <c r="C3022" s="71">
        <v>3.0601925353620429</v>
      </c>
      <c r="P3022" s="6">
        <v>0</v>
      </c>
      <c r="Q3022" s="34">
        <f t="shared" si="612"/>
        <v>0.39455294927542367</v>
      </c>
      <c r="R3022" s="6">
        <f t="shared" si="613"/>
        <v>0.13020247326088982</v>
      </c>
      <c r="S3022" s="6">
        <f t="shared" si="614"/>
        <v>0</v>
      </c>
      <c r="T3022" s="6">
        <f t="shared" si="615"/>
        <v>2.9299900621011532</v>
      </c>
      <c r="U3022" s="34">
        <f t="shared" si="616"/>
        <v>0</v>
      </c>
      <c r="V3022" s="35"/>
      <c r="W3022" s="64"/>
      <c r="X3022" s="6">
        <f t="shared" si="617"/>
        <v>0</v>
      </c>
      <c r="Y3022" s="6">
        <f t="shared" si="618"/>
        <v>0.39455294927542367</v>
      </c>
      <c r="Z3022" s="6">
        <f t="shared" si="619"/>
        <v>0</v>
      </c>
      <c r="AA3022" s="6">
        <f t="shared" si="620"/>
        <v>2.6656395860866193</v>
      </c>
      <c r="AB3022" s="6">
        <f t="shared" si="621"/>
        <v>0</v>
      </c>
      <c r="AC3022" s="6">
        <f t="shared" si="622"/>
        <v>0</v>
      </c>
      <c r="AD3022" s="6">
        <f t="shared" si="623"/>
        <v>0</v>
      </c>
    </row>
    <row r="3023" spans="2:30" x14ac:dyDescent="0.3">
      <c r="B3023" s="71">
        <v>0.25522287713344732</v>
      </c>
      <c r="C3023" s="71">
        <v>4.6638343377140643</v>
      </c>
      <c r="P3023" s="6">
        <v>0</v>
      </c>
      <c r="Q3023" s="34">
        <f t="shared" si="612"/>
        <v>0.25522287713344732</v>
      </c>
      <c r="R3023" s="6">
        <f t="shared" si="613"/>
        <v>8.4223549454037622E-2</v>
      </c>
      <c r="S3023" s="6">
        <f t="shared" si="614"/>
        <v>0</v>
      </c>
      <c r="T3023" s="6">
        <f t="shared" si="615"/>
        <v>4.5796107882600268</v>
      </c>
      <c r="U3023" s="34">
        <f t="shared" si="616"/>
        <v>0</v>
      </c>
      <c r="V3023" s="35"/>
      <c r="W3023" s="64"/>
      <c r="X3023" s="6">
        <f t="shared" si="617"/>
        <v>0</v>
      </c>
      <c r="Y3023" s="6">
        <f t="shared" si="618"/>
        <v>0.25522287713344732</v>
      </c>
      <c r="Z3023" s="6">
        <f t="shared" si="619"/>
        <v>0</v>
      </c>
      <c r="AA3023" s="6">
        <f t="shared" si="620"/>
        <v>4.4086114605806168</v>
      </c>
      <c r="AB3023" s="6">
        <f t="shared" si="621"/>
        <v>0</v>
      </c>
      <c r="AC3023" s="6">
        <f t="shared" si="622"/>
        <v>0</v>
      </c>
      <c r="AD3023" s="6">
        <f t="shared" si="623"/>
        <v>0</v>
      </c>
    </row>
    <row r="3024" spans="2:30" x14ac:dyDescent="0.3">
      <c r="B3024" s="71">
        <v>0.19438965028230223</v>
      </c>
      <c r="C3024" s="71">
        <v>5.2110964879861097</v>
      </c>
      <c r="P3024" s="6">
        <v>0</v>
      </c>
      <c r="Q3024" s="34">
        <f t="shared" si="612"/>
        <v>0.19438965028230223</v>
      </c>
      <c r="R3024" s="6">
        <f t="shared" si="613"/>
        <v>6.4148584593159738E-2</v>
      </c>
      <c r="S3024" s="6">
        <f t="shared" si="614"/>
        <v>0</v>
      </c>
      <c r="T3024" s="6">
        <f t="shared" si="615"/>
        <v>5.1469479033929497</v>
      </c>
      <c r="U3024" s="34">
        <f t="shared" si="616"/>
        <v>0</v>
      </c>
      <c r="V3024" s="35"/>
      <c r="W3024" s="64"/>
      <c r="X3024" s="6">
        <f t="shared" si="617"/>
        <v>0</v>
      </c>
      <c r="Y3024" s="6">
        <f t="shared" si="618"/>
        <v>0.19438965028230223</v>
      </c>
      <c r="Z3024" s="6">
        <f t="shared" si="619"/>
        <v>0</v>
      </c>
      <c r="AA3024" s="6">
        <f t="shared" si="620"/>
        <v>5.0167068377038078</v>
      </c>
      <c r="AB3024" s="6">
        <f t="shared" si="621"/>
        <v>0</v>
      </c>
      <c r="AC3024" s="6">
        <f t="shared" si="622"/>
        <v>0</v>
      </c>
      <c r="AD3024" s="6">
        <f t="shared" si="623"/>
        <v>0</v>
      </c>
    </row>
    <row r="3025" spans="2:30" x14ac:dyDescent="0.3">
      <c r="B3025" s="71">
        <v>0.14218642690184077</v>
      </c>
      <c r="C3025" s="71">
        <v>5.870917020924896</v>
      </c>
      <c r="P3025" s="6">
        <v>0</v>
      </c>
      <c r="Q3025" s="34">
        <f t="shared" si="612"/>
        <v>0.14218642690184077</v>
      </c>
      <c r="R3025" s="6">
        <f t="shared" si="613"/>
        <v>4.692152087760746E-2</v>
      </c>
      <c r="S3025" s="6">
        <f t="shared" si="614"/>
        <v>0</v>
      </c>
      <c r="T3025" s="6">
        <f t="shared" si="615"/>
        <v>5.8239955000472889</v>
      </c>
      <c r="U3025" s="34">
        <f t="shared" si="616"/>
        <v>0</v>
      </c>
      <c r="V3025" s="35"/>
      <c r="W3025" s="64"/>
      <c r="X3025" s="6">
        <f t="shared" si="617"/>
        <v>0</v>
      </c>
      <c r="Y3025" s="6">
        <f t="shared" si="618"/>
        <v>0.14218642690184077</v>
      </c>
      <c r="Z3025" s="6">
        <f t="shared" si="619"/>
        <v>0</v>
      </c>
      <c r="AA3025" s="6">
        <f t="shared" si="620"/>
        <v>5.7287305940230553</v>
      </c>
      <c r="AB3025" s="6">
        <f t="shared" si="621"/>
        <v>0</v>
      </c>
      <c r="AC3025" s="6">
        <f t="shared" si="622"/>
        <v>0</v>
      </c>
      <c r="AD3025" s="6">
        <f t="shared" si="623"/>
        <v>0</v>
      </c>
    </row>
    <row r="3026" spans="2:30" x14ac:dyDescent="0.3">
      <c r="B3026" s="71">
        <v>8.7871901435296829E-2</v>
      </c>
      <c r="C3026" s="71">
        <v>6.3516380047442533</v>
      </c>
      <c r="P3026" s="6">
        <v>0</v>
      </c>
      <c r="Q3026" s="34">
        <f t="shared" si="612"/>
        <v>8.7871901435296829E-2</v>
      </c>
      <c r="R3026" s="6">
        <f t="shared" si="613"/>
        <v>2.8997727473647955E-2</v>
      </c>
      <c r="S3026" s="6">
        <f t="shared" si="614"/>
        <v>0</v>
      </c>
      <c r="T3026" s="6">
        <f t="shared" si="615"/>
        <v>6.3226402772706054</v>
      </c>
      <c r="U3026" s="34">
        <f t="shared" si="616"/>
        <v>0</v>
      </c>
      <c r="V3026" s="35"/>
      <c r="W3026" s="64"/>
      <c r="X3026" s="6">
        <f t="shared" si="617"/>
        <v>0</v>
      </c>
      <c r="Y3026" s="6">
        <f t="shared" si="618"/>
        <v>8.7871901435296829E-2</v>
      </c>
      <c r="Z3026" s="6">
        <f t="shared" si="619"/>
        <v>0</v>
      </c>
      <c r="AA3026" s="6">
        <f t="shared" si="620"/>
        <v>6.2637661033089564</v>
      </c>
      <c r="AB3026" s="6">
        <f t="shared" si="621"/>
        <v>0</v>
      </c>
      <c r="AC3026" s="6">
        <f t="shared" si="622"/>
        <v>0</v>
      </c>
      <c r="AD3026" s="6">
        <f t="shared" si="623"/>
        <v>0</v>
      </c>
    </row>
    <row r="3027" spans="2:30" x14ac:dyDescent="0.3">
      <c r="B3027" s="71">
        <v>7.806913105006337E-2</v>
      </c>
      <c r="C3027" s="71">
        <v>6.7603124728386321</v>
      </c>
      <c r="P3027" s="6">
        <v>0</v>
      </c>
      <c r="Q3027" s="34">
        <f t="shared" si="612"/>
        <v>7.806913105006337E-2</v>
      </c>
      <c r="R3027" s="6">
        <f t="shared" si="613"/>
        <v>2.5762813246520914E-2</v>
      </c>
      <c r="S3027" s="6">
        <f t="shared" si="614"/>
        <v>0</v>
      </c>
      <c r="T3027" s="6">
        <f t="shared" si="615"/>
        <v>6.734549659592111</v>
      </c>
      <c r="U3027" s="34">
        <f t="shared" si="616"/>
        <v>0</v>
      </c>
      <c r="V3027" s="35"/>
      <c r="W3027" s="64"/>
      <c r="X3027" s="6">
        <f t="shared" si="617"/>
        <v>0</v>
      </c>
      <c r="Y3027" s="6">
        <f t="shared" si="618"/>
        <v>7.806913105006337E-2</v>
      </c>
      <c r="Z3027" s="6">
        <f t="shared" si="619"/>
        <v>0</v>
      </c>
      <c r="AA3027" s="6">
        <f t="shared" si="620"/>
        <v>6.6822433417885687</v>
      </c>
      <c r="AB3027" s="6">
        <f t="shared" si="621"/>
        <v>0</v>
      </c>
      <c r="AC3027" s="6">
        <f t="shared" si="622"/>
        <v>0</v>
      </c>
      <c r="AD3027" s="6">
        <f t="shared" si="623"/>
        <v>0</v>
      </c>
    </row>
    <row r="3028" spans="2:30" x14ac:dyDescent="0.3">
      <c r="B3028" s="71">
        <v>7.3774648065650233E-2</v>
      </c>
      <c r="C3028" s="71">
        <v>7.1301688365470142</v>
      </c>
      <c r="P3028" s="6">
        <v>0</v>
      </c>
      <c r="Q3028" s="34">
        <f t="shared" si="612"/>
        <v>7.3774648065650233E-2</v>
      </c>
      <c r="R3028" s="6">
        <f t="shared" si="613"/>
        <v>2.4345633861664578E-2</v>
      </c>
      <c r="S3028" s="6">
        <f t="shared" si="614"/>
        <v>0</v>
      </c>
      <c r="T3028" s="6">
        <f t="shared" si="615"/>
        <v>7.1058232026853494</v>
      </c>
      <c r="U3028" s="34">
        <f t="shared" si="616"/>
        <v>0</v>
      </c>
      <c r="V3028" s="35"/>
      <c r="W3028" s="64"/>
      <c r="X3028" s="6">
        <f t="shared" si="617"/>
        <v>0</v>
      </c>
      <c r="Y3028" s="6">
        <f t="shared" si="618"/>
        <v>7.3774648065650233E-2</v>
      </c>
      <c r="Z3028" s="6">
        <f t="shared" si="619"/>
        <v>0</v>
      </c>
      <c r="AA3028" s="6">
        <f t="shared" si="620"/>
        <v>7.0563941884813639</v>
      </c>
      <c r="AB3028" s="6">
        <f t="shared" si="621"/>
        <v>0</v>
      </c>
      <c r="AC3028" s="6">
        <f t="shared" si="622"/>
        <v>0</v>
      </c>
      <c r="AD3028" s="6">
        <f t="shared" si="623"/>
        <v>0</v>
      </c>
    </row>
    <row r="3029" spans="2:30" x14ac:dyDescent="0.3">
      <c r="B3029" s="71">
        <v>0</v>
      </c>
      <c r="C3029" s="71">
        <v>7.6132903464505359</v>
      </c>
      <c r="P3029" s="6">
        <v>0</v>
      </c>
      <c r="Q3029" s="34">
        <f t="shared" si="612"/>
        <v>0</v>
      </c>
      <c r="R3029" s="6">
        <f t="shared" si="613"/>
        <v>0</v>
      </c>
      <c r="S3029" s="6">
        <f t="shared" si="614"/>
        <v>0</v>
      </c>
      <c r="T3029" s="6">
        <f t="shared" si="615"/>
        <v>7.6132903464505359</v>
      </c>
      <c r="U3029" s="34">
        <f t="shared" si="616"/>
        <v>0</v>
      </c>
      <c r="V3029" s="35"/>
      <c r="W3029" s="64"/>
      <c r="X3029" s="6">
        <f t="shared" si="617"/>
        <v>0</v>
      </c>
      <c r="Y3029" s="6">
        <f t="shared" si="618"/>
        <v>0</v>
      </c>
      <c r="Z3029" s="6">
        <f t="shared" si="619"/>
        <v>0</v>
      </c>
      <c r="AA3029" s="6">
        <f t="shared" si="620"/>
        <v>7.6132903464505359</v>
      </c>
      <c r="AB3029" s="6">
        <f t="shared" si="621"/>
        <v>0</v>
      </c>
      <c r="AC3029" s="6">
        <f t="shared" si="622"/>
        <v>0</v>
      </c>
      <c r="AD3029" s="6">
        <f t="shared" si="623"/>
        <v>0</v>
      </c>
    </row>
    <row r="3030" spans="2:30" x14ac:dyDescent="0.3">
      <c r="B3030" s="71">
        <v>0</v>
      </c>
      <c r="C3030" s="71">
        <v>8.3004200814265623</v>
      </c>
      <c r="P3030" s="6">
        <v>0</v>
      </c>
      <c r="Q3030" s="34">
        <f t="shared" si="612"/>
        <v>0</v>
      </c>
      <c r="R3030" s="6">
        <f t="shared" si="613"/>
        <v>0</v>
      </c>
      <c r="S3030" s="6">
        <f t="shared" si="614"/>
        <v>0</v>
      </c>
      <c r="T3030" s="6">
        <f t="shared" si="615"/>
        <v>8.3004200814265623</v>
      </c>
      <c r="U3030" s="34">
        <f t="shared" si="616"/>
        <v>0</v>
      </c>
      <c r="V3030" s="35"/>
      <c r="W3030" s="64"/>
      <c r="X3030" s="6">
        <f t="shared" si="617"/>
        <v>0</v>
      </c>
      <c r="Y3030" s="6">
        <f t="shared" si="618"/>
        <v>0</v>
      </c>
      <c r="Z3030" s="6">
        <f t="shared" si="619"/>
        <v>0</v>
      </c>
      <c r="AA3030" s="6">
        <f t="shared" si="620"/>
        <v>8.3004200814265623</v>
      </c>
      <c r="AB3030" s="6">
        <f t="shared" si="621"/>
        <v>0</v>
      </c>
      <c r="AC3030" s="6">
        <f t="shared" si="622"/>
        <v>0</v>
      </c>
      <c r="AD3030" s="6">
        <f t="shared" si="623"/>
        <v>0</v>
      </c>
    </row>
    <row r="3031" spans="2:30" x14ac:dyDescent="0.3">
      <c r="B3031" s="71">
        <v>0</v>
      </c>
      <c r="C3031" s="71">
        <v>9.1231043060103989</v>
      </c>
      <c r="P3031" s="6">
        <v>0</v>
      </c>
      <c r="Q3031" s="34">
        <f t="shared" si="612"/>
        <v>0</v>
      </c>
      <c r="R3031" s="6">
        <f t="shared" si="613"/>
        <v>0</v>
      </c>
      <c r="S3031" s="6">
        <f t="shared" si="614"/>
        <v>0</v>
      </c>
      <c r="T3031" s="6">
        <f t="shared" si="615"/>
        <v>9.1231043060103989</v>
      </c>
      <c r="U3031" s="34">
        <f t="shared" si="616"/>
        <v>0</v>
      </c>
      <c r="V3031" s="35"/>
      <c r="W3031" s="64"/>
      <c r="X3031" s="6">
        <f t="shared" si="617"/>
        <v>0</v>
      </c>
      <c r="Y3031" s="6">
        <f t="shared" si="618"/>
        <v>0</v>
      </c>
      <c r="Z3031" s="6">
        <f t="shared" si="619"/>
        <v>0</v>
      </c>
      <c r="AA3031" s="6">
        <f t="shared" si="620"/>
        <v>9.1231043060103989</v>
      </c>
      <c r="AB3031" s="6">
        <f t="shared" si="621"/>
        <v>0</v>
      </c>
      <c r="AC3031" s="6">
        <f t="shared" si="622"/>
        <v>0</v>
      </c>
      <c r="AD3031" s="6">
        <f t="shared" si="623"/>
        <v>0</v>
      </c>
    </row>
    <row r="3032" spans="2:30" x14ac:dyDescent="0.3">
      <c r="B3032" s="71">
        <v>0</v>
      </c>
      <c r="C3032" s="71">
        <v>10.025815009416069</v>
      </c>
      <c r="P3032" s="6">
        <v>0</v>
      </c>
      <c r="Q3032" s="34">
        <f t="shared" si="612"/>
        <v>0</v>
      </c>
      <c r="R3032" s="6">
        <f t="shared" si="613"/>
        <v>0</v>
      </c>
      <c r="S3032" s="6">
        <f t="shared" si="614"/>
        <v>0</v>
      </c>
      <c r="T3032" s="6">
        <f t="shared" si="615"/>
        <v>10.025815009416069</v>
      </c>
      <c r="U3032" s="34">
        <f t="shared" si="616"/>
        <v>0</v>
      </c>
      <c r="V3032" s="35"/>
      <c r="W3032" s="64"/>
      <c r="X3032" s="6">
        <f t="shared" si="617"/>
        <v>0</v>
      </c>
      <c r="Y3032" s="6">
        <f t="shared" si="618"/>
        <v>0</v>
      </c>
      <c r="Z3032" s="6">
        <f t="shared" si="619"/>
        <v>0</v>
      </c>
      <c r="AA3032" s="6">
        <f t="shared" si="620"/>
        <v>10.025815009416069</v>
      </c>
      <c r="AB3032" s="6">
        <f t="shared" si="621"/>
        <v>0</v>
      </c>
      <c r="AC3032" s="6">
        <f t="shared" si="622"/>
        <v>0</v>
      </c>
      <c r="AD3032" s="6">
        <f t="shared" si="623"/>
        <v>0</v>
      </c>
    </row>
    <row r="3033" spans="2:30" x14ac:dyDescent="0.3">
      <c r="B3033" s="71">
        <v>0</v>
      </c>
      <c r="C3033" s="71">
        <v>10.973514235305865</v>
      </c>
      <c r="P3033" s="6">
        <v>0</v>
      </c>
      <c r="Q3033" s="34">
        <f t="shared" si="612"/>
        <v>0</v>
      </c>
      <c r="R3033" s="6">
        <f t="shared" si="613"/>
        <v>0</v>
      </c>
      <c r="S3033" s="6">
        <f t="shared" si="614"/>
        <v>0</v>
      </c>
      <c r="T3033" s="6">
        <f t="shared" si="615"/>
        <v>10.973514235305865</v>
      </c>
      <c r="U3033" s="34">
        <f t="shared" si="616"/>
        <v>0</v>
      </c>
      <c r="V3033" s="35"/>
      <c r="W3033" s="64"/>
      <c r="X3033" s="6">
        <f t="shared" si="617"/>
        <v>0</v>
      </c>
      <c r="Y3033" s="6">
        <f t="shared" si="618"/>
        <v>0</v>
      </c>
      <c r="Z3033" s="6">
        <f t="shared" si="619"/>
        <v>0</v>
      </c>
      <c r="AA3033" s="6">
        <f t="shared" si="620"/>
        <v>10.973514235305865</v>
      </c>
      <c r="AB3033" s="6">
        <f t="shared" si="621"/>
        <v>0</v>
      </c>
      <c r="AC3033" s="6">
        <f t="shared" si="622"/>
        <v>0</v>
      </c>
      <c r="AD3033" s="6">
        <f t="shared" si="623"/>
        <v>0</v>
      </c>
    </row>
    <row r="3034" spans="2:30" x14ac:dyDescent="0.3">
      <c r="B3034" s="71">
        <v>7.7422789642569906E-2</v>
      </c>
      <c r="C3034" s="71">
        <v>11.239315796843679</v>
      </c>
      <c r="P3034" s="6">
        <v>0</v>
      </c>
      <c r="Q3034" s="34">
        <f t="shared" si="612"/>
        <v>7.7422789642569906E-2</v>
      </c>
      <c r="R3034" s="6">
        <f t="shared" si="613"/>
        <v>2.5549520582048069E-2</v>
      </c>
      <c r="S3034" s="6">
        <f t="shared" si="614"/>
        <v>0</v>
      </c>
      <c r="T3034" s="6">
        <f t="shared" si="615"/>
        <v>11.21376627626163</v>
      </c>
      <c r="U3034" s="34">
        <f t="shared" si="616"/>
        <v>0</v>
      </c>
      <c r="V3034" s="35"/>
      <c r="W3034" s="64"/>
      <c r="X3034" s="6">
        <f t="shared" si="617"/>
        <v>0</v>
      </c>
      <c r="Y3034" s="6">
        <f t="shared" si="618"/>
        <v>7.7422789642569906E-2</v>
      </c>
      <c r="Z3034" s="6">
        <f t="shared" si="619"/>
        <v>0</v>
      </c>
      <c r="AA3034" s="6">
        <f t="shared" si="620"/>
        <v>11.161893007201108</v>
      </c>
      <c r="AB3034" s="6">
        <f t="shared" si="621"/>
        <v>0</v>
      </c>
      <c r="AC3034" s="6">
        <f t="shared" si="622"/>
        <v>0</v>
      </c>
      <c r="AD3034" s="6">
        <f t="shared" si="623"/>
        <v>0</v>
      </c>
    </row>
    <row r="3035" spans="2:30" x14ac:dyDescent="0.3">
      <c r="B3035" s="71">
        <v>0</v>
      </c>
      <c r="C3035" s="71">
        <v>6.2698565875181709</v>
      </c>
      <c r="P3035" s="6">
        <v>0</v>
      </c>
      <c r="Q3035" s="34">
        <f t="shared" si="612"/>
        <v>0</v>
      </c>
      <c r="R3035" s="6">
        <f t="shared" si="613"/>
        <v>0</v>
      </c>
      <c r="S3035" s="6">
        <f t="shared" si="614"/>
        <v>0</v>
      </c>
      <c r="T3035" s="6">
        <f t="shared" si="615"/>
        <v>6.2698565875181709</v>
      </c>
      <c r="U3035" s="34">
        <f t="shared" si="616"/>
        <v>0</v>
      </c>
      <c r="V3035" s="35"/>
      <c r="W3035" s="64"/>
      <c r="X3035" s="6">
        <f t="shared" si="617"/>
        <v>0</v>
      </c>
      <c r="Y3035" s="6">
        <f t="shared" si="618"/>
        <v>0</v>
      </c>
      <c r="Z3035" s="6">
        <f t="shared" si="619"/>
        <v>0</v>
      </c>
      <c r="AA3035" s="6">
        <f t="shared" si="620"/>
        <v>6.2698565875181709</v>
      </c>
      <c r="AB3035" s="6">
        <f t="shared" si="621"/>
        <v>0</v>
      </c>
      <c r="AC3035" s="6">
        <f t="shared" si="622"/>
        <v>0</v>
      </c>
      <c r="AD3035" s="6">
        <f t="shared" si="623"/>
        <v>0</v>
      </c>
    </row>
    <row r="3036" spans="2:30" x14ac:dyDescent="0.3">
      <c r="B3036" s="71">
        <v>0</v>
      </c>
      <c r="C3036" s="71">
        <v>5.2065853618813192</v>
      </c>
      <c r="P3036" s="6">
        <v>0</v>
      </c>
      <c r="Q3036" s="34">
        <f t="shared" si="612"/>
        <v>0</v>
      </c>
      <c r="R3036" s="6">
        <f t="shared" si="613"/>
        <v>0</v>
      </c>
      <c r="S3036" s="6">
        <f t="shared" si="614"/>
        <v>0</v>
      </c>
      <c r="T3036" s="6">
        <f t="shared" si="615"/>
        <v>5.2065853618813192</v>
      </c>
      <c r="U3036" s="34">
        <f t="shared" si="616"/>
        <v>0</v>
      </c>
      <c r="V3036" s="35"/>
      <c r="W3036" s="64"/>
      <c r="X3036" s="6">
        <f t="shared" si="617"/>
        <v>0</v>
      </c>
      <c r="Y3036" s="6">
        <f t="shared" si="618"/>
        <v>0</v>
      </c>
      <c r="Z3036" s="6">
        <f t="shared" si="619"/>
        <v>0</v>
      </c>
      <c r="AA3036" s="6">
        <f t="shared" si="620"/>
        <v>5.2065853618813192</v>
      </c>
      <c r="AB3036" s="6">
        <f t="shared" si="621"/>
        <v>0</v>
      </c>
      <c r="AC3036" s="6">
        <f t="shared" si="622"/>
        <v>0</v>
      </c>
      <c r="AD3036" s="6">
        <f t="shared" si="623"/>
        <v>0</v>
      </c>
    </row>
    <row r="3037" spans="2:30" x14ac:dyDescent="0.3">
      <c r="B3037" s="71">
        <v>0.1803105580493215</v>
      </c>
      <c r="C3037" s="71">
        <v>107.79648467489639</v>
      </c>
      <c r="P3037" s="6">
        <v>0</v>
      </c>
      <c r="Q3037" s="34">
        <f t="shared" si="612"/>
        <v>0.1803105580493215</v>
      </c>
      <c r="R3037" s="6">
        <f t="shared" si="613"/>
        <v>5.9502484156276098E-2</v>
      </c>
      <c r="S3037" s="6">
        <f t="shared" si="614"/>
        <v>0</v>
      </c>
      <c r="T3037" s="6">
        <f t="shared" si="615"/>
        <v>107.73698219074012</v>
      </c>
      <c r="U3037" s="34">
        <f t="shared" si="616"/>
        <v>0</v>
      </c>
      <c r="V3037" s="35"/>
      <c r="W3037" s="64"/>
      <c r="X3037" s="6">
        <f t="shared" si="617"/>
        <v>0</v>
      </c>
      <c r="Y3037" s="6">
        <f t="shared" si="618"/>
        <v>0.1803105580493215</v>
      </c>
      <c r="Z3037" s="6">
        <f t="shared" si="619"/>
        <v>0</v>
      </c>
      <c r="AA3037" s="6">
        <f t="shared" si="620"/>
        <v>107.61617411684706</v>
      </c>
      <c r="AB3037" s="6">
        <f t="shared" si="621"/>
        <v>0</v>
      </c>
      <c r="AC3037" s="6">
        <f t="shared" si="622"/>
        <v>0</v>
      </c>
      <c r="AD3037" s="6">
        <f t="shared" si="623"/>
        <v>0</v>
      </c>
    </row>
    <row r="3038" spans="2:30" x14ac:dyDescent="0.3">
      <c r="B3038" s="71">
        <v>0.64692551885725391</v>
      </c>
      <c r="C3038" s="71">
        <v>78.703330670137277</v>
      </c>
      <c r="P3038" s="6">
        <v>0</v>
      </c>
      <c r="Q3038" s="34">
        <f t="shared" si="612"/>
        <v>0.64692551885725391</v>
      </c>
      <c r="R3038" s="6">
        <f t="shared" si="613"/>
        <v>0.2134854212228938</v>
      </c>
      <c r="S3038" s="6">
        <f t="shared" si="614"/>
        <v>0</v>
      </c>
      <c r="T3038" s="6">
        <f t="shared" si="615"/>
        <v>78.489845248914378</v>
      </c>
      <c r="U3038" s="34">
        <f t="shared" si="616"/>
        <v>0</v>
      </c>
      <c r="V3038" s="35"/>
      <c r="W3038" s="64"/>
      <c r="X3038" s="6">
        <f t="shared" si="617"/>
        <v>0</v>
      </c>
      <c r="Y3038" s="6">
        <f t="shared" si="618"/>
        <v>0.64692551885725391</v>
      </c>
      <c r="Z3038" s="6">
        <f t="shared" si="619"/>
        <v>0</v>
      </c>
      <c r="AA3038" s="6">
        <f t="shared" si="620"/>
        <v>78.056405151280018</v>
      </c>
      <c r="AB3038" s="6">
        <f t="shared" si="621"/>
        <v>0</v>
      </c>
      <c r="AC3038" s="6">
        <f t="shared" si="622"/>
        <v>0</v>
      </c>
      <c r="AD3038" s="6">
        <f t="shared" si="623"/>
        <v>0</v>
      </c>
    </row>
    <row r="3039" spans="2:30" x14ac:dyDescent="0.3">
      <c r="B3039" s="71">
        <v>3.6136420373990266</v>
      </c>
      <c r="C3039" s="71">
        <v>56.972027286283506</v>
      </c>
      <c r="P3039" s="6">
        <v>0</v>
      </c>
      <c r="Q3039" s="34">
        <f t="shared" si="612"/>
        <v>3.6136420373990266</v>
      </c>
      <c r="R3039" s="6">
        <f t="shared" si="613"/>
        <v>1.1925018723416789</v>
      </c>
      <c r="S3039" s="6">
        <f t="shared" si="614"/>
        <v>0</v>
      </c>
      <c r="T3039" s="6">
        <f t="shared" si="615"/>
        <v>55.779525413941826</v>
      </c>
      <c r="U3039" s="34">
        <f t="shared" si="616"/>
        <v>0</v>
      </c>
      <c r="V3039" s="35"/>
      <c r="W3039" s="64"/>
      <c r="X3039" s="6">
        <f t="shared" si="617"/>
        <v>0</v>
      </c>
      <c r="Y3039" s="6">
        <f t="shared" si="618"/>
        <v>3.6136420373990266</v>
      </c>
      <c r="Z3039" s="6">
        <f t="shared" si="619"/>
        <v>0</v>
      </c>
      <c r="AA3039" s="6">
        <f t="shared" si="620"/>
        <v>53.358385248884481</v>
      </c>
      <c r="AB3039" s="6">
        <f t="shared" si="621"/>
        <v>0</v>
      </c>
      <c r="AC3039" s="6">
        <f t="shared" si="622"/>
        <v>0</v>
      </c>
      <c r="AD3039" s="6">
        <f t="shared" si="623"/>
        <v>0</v>
      </c>
    </row>
    <row r="3040" spans="2:30" x14ac:dyDescent="0.3">
      <c r="B3040" s="71">
        <v>8.6898035616526403</v>
      </c>
      <c r="C3040" s="71">
        <v>38.183154177875743</v>
      </c>
      <c r="P3040" s="6">
        <v>0</v>
      </c>
      <c r="Q3040" s="34">
        <f t="shared" si="612"/>
        <v>8.6898035616526403</v>
      </c>
      <c r="R3040" s="6">
        <f t="shared" si="613"/>
        <v>2.8676351753453715</v>
      </c>
      <c r="S3040" s="6">
        <f t="shared" si="614"/>
        <v>0</v>
      </c>
      <c r="T3040" s="6">
        <f t="shared" si="615"/>
        <v>35.315519002530372</v>
      </c>
      <c r="U3040" s="34">
        <f t="shared" si="616"/>
        <v>0</v>
      </c>
      <c r="V3040" s="35"/>
      <c r="W3040" s="64"/>
      <c r="X3040" s="6">
        <f t="shared" si="617"/>
        <v>0</v>
      </c>
      <c r="Y3040" s="6">
        <f t="shared" si="618"/>
        <v>8.6898035616526403</v>
      </c>
      <c r="Z3040" s="6">
        <f t="shared" si="619"/>
        <v>0</v>
      </c>
      <c r="AA3040" s="6">
        <f t="shared" si="620"/>
        <v>29.493350616223104</v>
      </c>
      <c r="AB3040" s="6">
        <f t="shared" si="621"/>
        <v>0</v>
      </c>
      <c r="AC3040" s="6">
        <f t="shared" si="622"/>
        <v>0</v>
      </c>
      <c r="AD3040" s="6">
        <f t="shared" si="623"/>
        <v>0</v>
      </c>
    </row>
    <row r="3041" spans="2:30" x14ac:dyDescent="0.3">
      <c r="B3041" s="71">
        <v>19.584342937499802</v>
      </c>
      <c r="C3041" s="71">
        <v>22.645184601347363</v>
      </c>
      <c r="P3041" s="6">
        <v>0</v>
      </c>
      <c r="Q3041" s="34">
        <f t="shared" si="612"/>
        <v>19.584342937499802</v>
      </c>
      <c r="R3041" s="6">
        <f t="shared" si="613"/>
        <v>6.4628331693749352</v>
      </c>
      <c r="S3041" s="6">
        <f t="shared" si="614"/>
        <v>0</v>
      </c>
      <c r="T3041" s="6">
        <f t="shared" si="615"/>
        <v>16.182351431972428</v>
      </c>
      <c r="U3041" s="34">
        <f t="shared" si="616"/>
        <v>0</v>
      </c>
      <c r="V3041" s="35"/>
      <c r="W3041" s="64"/>
      <c r="X3041" s="6">
        <f t="shared" si="617"/>
        <v>0</v>
      </c>
      <c r="Y3041" s="6">
        <f t="shared" si="618"/>
        <v>19.584342937499802</v>
      </c>
      <c r="Z3041" s="6">
        <f t="shared" si="619"/>
        <v>0</v>
      </c>
      <c r="AA3041" s="6">
        <f t="shared" si="620"/>
        <v>3.0608416638475617</v>
      </c>
      <c r="AB3041" s="6">
        <f t="shared" si="621"/>
        <v>0</v>
      </c>
      <c r="AC3041" s="6">
        <f t="shared" si="622"/>
        <v>0</v>
      </c>
      <c r="AD3041" s="6">
        <f t="shared" si="623"/>
        <v>0</v>
      </c>
    </row>
    <row r="3042" spans="2:30" x14ac:dyDescent="0.3">
      <c r="B3042" s="71">
        <v>20.119859518692291</v>
      </c>
      <c r="C3042" s="71">
        <v>15.116206532221721</v>
      </c>
      <c r="P3042" s="6">
        <v>0</v>
      </c>
      <c r="Q3042" s="34">
        <f t="shared" si="612"/>
        <v>20.119859518692291</v>
      </c>
      <c r="R3042" s="6">
        <f t="shared" si="613"/>
        <v>6.6395536411684564</v>
      </c>
      <c r="S3042" s="6">
        <f t="shared" si="614"/>
        <v>0</v>
      </c>
      <c r="T3042" s="6">
        <f t="shared" si="615"/>
        <v>8.4766528910532646</v>
      </c>
      <c r="U3042" s="34">
        <f t="shared" si="616"/>
        <v>0</v>
      </c>
      <c r="V3042" s="35"/>
      <c r="W3042" s="64"/>
      <c r="X3042" s="6">
        <f t="shared" si="617"/>
        <v>0</v>
      </c>
      <c r="Y3042" s="6">
        <f t="shared" si="618"/>
        <v>15.116206532221721</v>
      </c>
      <c r="Z3042" s="6">
        <f t="shared" si="619"/>
        <v>0</v>
      </c>
      <c r="AA3042" s="6">
        <f t="shared" si="620"/>
        <v>0</v>
      </c>
      <c r="AB3042" s="6">
        <f t="shared" si="621"/>
        <v>5.0036529864705699</v>
      </c>
      <c r="AC3042" s="6">
        <f t="shared" si="622"/>
        <v>0</v>
      </c>
      <c r="AD3042" s="6">
        <f t="shared" si="623"/>
        <v>0</v>
      </c>
    </row>
    <row r="3043" spans="2:30" x14ac:dyDescent="0.3">
      <c r="B3043" s="71">
        <v>23.015178921740343</v>
      </c>
      <c r="C3043" s="71">
        <v>12.894594720479295</v>
      </c>
      <c r="P3043" s="6">
        <v>0</v>
      </c>
      <c r="Q3043" s="34">
        <f t="shared" si="612"/>
        <v>23.015178921740343</v>
      </c>
      <c r="R3043" s="6">
        <f t="shared" si="613"/>
        <v>7.5950090441743132</v>
      </c>
      <c r="S3043" s="6">
        <f t="shared" si="614"/>
        <v>0</v>
      </c>
      <c r="T3043" s="6">
        <f t="shared" si="615"/>
        <v>5.2995856763049822</v>
      </c>
      <c r="U3043" s="34">
        <f t="shared" si="616"/>
        <v>0</v>
      </c>
      <c r="V3043" s="35"/>
      <c r="W3043" s="64"/>
      <c r="X3043" s="6">
        <f t="shared" si="617"/>
        <v>0</v>
      </c>
      <c r="Y3043" s="6">
        <f t="shared" si="618"/>
        <v>12.894594720479295</v>
      </c>
      <c r="Z3043" s="6">
        <f t="shared" si="619"/>
        <v>0</v>
      </c>
      <c r="AA3043" s="6">
        <f t="shared" si="620"/>
        <v>0</v>
      </c>
      <c r="AB3043" s="6">
        <f t="shared" si="621"/>
        <v>10.120584201261048</v>
      </c>
      <c r="AC3043" s="6">
        <f t="shared" si="622"/>
        <v>0</v>
      </c>
      <c r="AD3043" s="6">
        <f t="shared" si="623"/>
        <v>0</v>
      </c>
    </row>
    <row r="3044" spans="2:30" x14ac:dyDescent="0.3">
      <c r="B3044" s="71">
        <v>26.389669298567465</v>
      </c>
      <c r="C3044" s="71">
        <v>11.330850808359132</v>
      </c>
      <c r="P3044" s="6">
        <v>0</v>
      </c>
      <c r="Q3044" s="34">
        <f t="shared" si="612"/>
        <v>26.389669298567465</v>
      </c>
      <c r="R3044" s="6">
        <f t="shared" si="613"/>
        <v>8.7085908685272635</v>
      </c>
      <c r="S3044" s="6">
        <f t="shared" si="614"/>
        <v>0</v>
      </c>
      <c r="T3044" s="6">
        <f t="shared" si="615"/>
        <v>2.6222599398318689</v>
      </c>
      <c r="U3044" s="34">
        <f t="shared" si="616"/>
        <v>0</v>
      </c>
      <c r="V3044" s="35"/>
      <c r="W3044" s="64"/>
      <c r="X3044" s="6">
        <f t="shared" si="617"/>
        <v>0</v>
      </c>
      <c r="Y3044" s="6">
        <f t="shared" si="618"/>
        <v>11.330850808359132</v>
      </c>
      <c r="Z3044" s="6">
        <f t="shared" si="619"/>
        <v>0</v>
      </c>
      <c r="AA3044" s="6">
        <f t="shared" si="620"/>
        <v>0</v>
      </c>
      <c r="AB3044" s="6">
        <f t="shared" si="621"/>
        <v>15.058818490208333</v>
      </c>
      <c r="AC3044" s="6">
        <f t="shared" si="622"/>
        <v>0</v>
      </c>
      <c r="AD3044" s="6">
        <f t="shared" si="623"/>
        <v>0</v>
      </c>
    </row>
    <row r="3045" spans="2:30" x14ac:dyDescent="0.3">
      <c r="B3045" s="71">
        <v>27.757383193977713</v>
      </c>
      <c r="C3045" s="71">
        <v>12.199421910218742</v>
      </c>
      <c r="P3045" s="6">
        <v>0</v>
      </c>
      <c r="Q3045" s="34">
        <f t="shared" si="612"/>
        <v>27.757383193977713</v>
      </c>
      <c r="R3045" s="6">
        <f t="shared" si="613"/>
        <v>9.1599364540126462</v>
      </c>
      <c r="S3045" s="6">
        <f t="shared" si="614"/>
        <v>0</v>
      </c>
      <c r="T3045" s="6">
        <f t="shared" si="615"/>
        <v>3.039485456206096</v>
      </c>
      <c r="U3045" s="34">
        <f t="shared" si="616"/>
        <v>0</v>
      </c>
      <c r="V3045" s="35"/>
      <c r="W3045" s="64"/>
      <c r="X3045" s="6">
        <f t="shared" si="617"/>
        <v>0</v>
      </c>
      <c r="Y3045" s="6">
        <f t="shared" si="618"/>
        <v>12.199421910218742</v>
      </c>
      <c r="Z3045" s="6">
        <f t="shared" si="619"/>
        <v>0</v>
      </c>
      <c r="AA3045" s="6">
        <f t="shared" si="620"/>
        <v>0</v>
      </c>
      <c r="AB3045" s="6">
        <f t="shared" si="621"/>
        <v>15.557961283758971</v>
      </c>
      <c r="AC3045" s="6">
        <f t="shared" si="622"/>
        <v>0</v>
      </c>
      <c r="AD3045" s="6">
        <f t="shared" si="623"/>
        <v>0</v>
      </c>
    </row>
    <row r="3046" spans="2:30" x14ac:dyDescent="0.3">
      <c r="B3046" s="71">
        <v>28.791608957942806</v>
      </c>
      <c r="C3046" s="71">
        <v>14.055843364949574</v>
      </c>
      <c r="P3046" s="6">
        <v>0</v>
      </c>
      <c r="Q3046" s="34">
        <f t="shared" si="612"/>
        <v>28.791608957942806</v>
      </c>
      <c r="R3046" s="6">
        <f t="shared" si="613"/>
        <v>9.5012309561211268</v>
      </c>
      <c r="S3046" s="6">
        <f t="shared" si="614"/>
        <v>0</v>
      </c>
      <c r="T3046" s="6">
        <f t="shared" si="615"/>
        <v>4.5546124088284472</v>
      </c>
      <c r="U3046" s="34">
        <f t="shared" si="616"/>
        <v>0</v>
      </c>
      <c r="V3046" s="35"/>
      <c r="W3046" s="64"/>
      <c r="X3046" s="6">
        <f t="shared" si="617"/>
        <v>0</v>
      </c>
      <c r="Y3046" s="6">
        <f t="shared" si="618"/>
        <v>14.055843364949574</v>
      </c>
      <c r="Z3046" s="6">
        <f t="shared" si="619"/>
        <v>0</v>
      </c>
      <c r="AA3046" s="6">
        <f t="shared" si="620"/>
        <v>0</v>
      </c>
      <c r="AB3046" s="6">
        <f t="shared" si="621"/>
        <v>14.735765592993232</v>
      </c>
      <c r="AC3046" s="6">
        <f t="shared" si="622"/>
        <v>0</v>
      </c>
      <c r="AD3046" s="6">
        <f t="shared" si="623"/>
        <v>0</v>
      </c>
    </row>
    <row r="3047" spans="2:30" x14ac:dyDescent="0.3">
      <c r="B3047" s="71">
        <v>24.072950409258258</v>
      </c>
      <c r="C3047" s="71">
        <v>20.655835532841909</v>
      </c>
      <c r="P3047" s="6">
        <v>0</v>
      </c>
      <c r="Q3047" s="34">
        <f t="shared" si="612"/>
        <v>24.072950409258258</v>
      </c>
      <c r="R3047" s="6">
        <f t="shared" si="613"/>
        <v>7.9440736350552257</v>
      </c>
      <c r="S3047" s="6">
        <f t="shared" si="614"/>
        <v>0</v>
      </c>
      <c r="T3047" s="6">
        <f t="shared" si="615"/>
        <v>12.711761897786683</v>
      </c>
      <c r="U3047" s="34">
        <f t="shared" si="616"/>
        <v>0</v>
      </c>
      <c r="V3047" s="35"/>
      <c r="W3047" s="64"/>
      <c r="X3047" s="6">
        <f t="shared" si="617"/>
        <v>0</v>
      </c>
      <c r="Y3047" s="6">
        <f t="shared" si="618"/>
        <v>20.655835532841909</v>
      </c>
      <c r="Z3047" s="6">
        <f t="shared" si="619"/>
        <v>0</v>
      </c>
      <c r="AA3047" s="6">
        <f t="shared" si="620"/>
        <v>0</v>
      </c>
      <c r="AB3047" s="6">
        <f t="shared" si="621"/>
        <v>3.417114876416349</v>
      </c>
      <c r="AC3047" s="6">
        <f t="shared" si="622"/>
        <v>0</v>
      </c>
      <c r="AD3047" s="6">
        <f t="shared" si="623"/>
        <v>0</v>
      </c>
    </row>
    <row r="3048" spans="2:30" x14ac:dyDescent="0.3">
      <c r="B3048" s="71">
        <v>9.4276181113955833</v>
      </c>
      <c r="C3048" s="71">
        <v>0.35866435780441108</v>
      </c>
      <c r="P3048" s="6">
        <v>0</v>
      </c>
      <c r="Q3048" s="34">
        <f t="shared" si="612"/>
        <v>9.4276181113955833</v>
      </c>
      <c r="R3048" s="6">
        <f t="shared" si="613"/>
        <v>0.35866435780441108</v>
      </c>
      <c r="S3048" s="6">
        <f t="shared" si="614"/>
        <v>0</v>
      </c>
      <c r="T3048" s="6">
        <f t="shared" si="615"/>
        <v>0</v>
      </c>
      <c r="U3048" s="34">
        <f t="shared" si="616"/>
        <v>0</v>
      </c>
      <c r="V3048" s="35"/>
      <c r="W3048" s="64"/>
      <c r="X3048" s="6">
        <f t="shared" si="617"/>
        <v>0</v>
      </c>
      <c r="Y3048" s="6">
        <f t="shared" si="618"/>
        <v>0.35866435780441108</v>
      </c>
      <c r="Z3048" s="6">
        <f t="shared" si="619"/>
        <v>0</v>
      </c>
      <c r="AA3048" s="6">
        <f t="shared" si="620"/>
        <v>0</v>
      </c>
      <c r="AB3048" s="6">
        <f t="shared" si="621"/>
        <v>9.0689537535911722</v>
      </c>
      <c r="AC3048" s="6">
        <f t="shared" si="622"/>
        <v>0</v>
      </c>
      <c r="AD3048" s="6">
        <f t="shared" si="623"/>
        <v>0</v>
      </c>
    </row>
    <row r="3049" spans="2:30" x14ac:dyDescent="0.3">
      <c r="B3049" s="71">
        <v>2.3099936041082518</v>
      </c>
      <c r="C3049" s="71">
        <v>0.73011591850895341</v>
      </c>
      <c r="P3049" s="6">
        <v>0</v>
      </c>
      <c r="Q3049" s="34">
        <f t="shared" si="612"/>
        <v>2.3099936041082518</v>
      </c>
      <c r="R3049" s="6">
        <f t="shared" si="613"/>
        <v>0.73011591850895341</v>
      </c>
      <c r="S3049" s="6">
        <f t="shared" si="614"/>
        <v>0</v>
      </c>
      <c r="T3049" s="6">
        <f t="shared" si="615"/>
        <v>0</v>
      </c>
      <c r="U3049" s="34">
        <f t="shared" si="616"/>
        <v>0</v>
      </c>
      <c r="V3049" s="35"/>
      <c r="W3049" s="64"/>
      <c r="X3049" s="6">
        <f t="shared" si="617"/>
        <v>0</v>
      </c>
      <c r="Y3049" s="6">
        <f t="shared" si="618"/>
        <v>0.73011591850895341</v>
      </c>
      <c r="Z3049" s="6">
        <f t="shared" si="619"/>
        <v>0</v>
      </c>
      <c r="AA3049" s="6">
        <f t="shared" si="620"/>
        <v>0</v>
      </c>
      <c r="AB3049" s="6">
        <f t="shared" si="621"/>
        <v>1.5798776855992984</v>
      </c>
      <c r="AC3049" s="6">
        <f t="shared" si="622"/>
        <v>0</v>
      </c>
      <c r="AD3049" s="6">
        <f t="shared" si="623"/>
        <v>0</v>
      </c>
    </row>
    <row r="3050" spans="2:30" x14ac:dyDescent="0.3">
      <c r="B3050" s="71">
        <v>0</v>
      </c>
      <c r="C3050" s="71">
        <v>1.6120650504536351</v>
      </c>
      <c r="P3050" s="6">
        <v>0</v>
      </c>
      <c r="Q3050" s="34">
        <f t="shared" si="612"/>
        <v>0</v>
      </c>
      <c r="R3050" s="6">
        <f t="shared" si="613"/>
        <v>0</v>
      </c>
      <c r="S3050" s="6">
        <f t="shared" si="614"/>
        <v>0</v>
      </c>
      <c r="T3050" s="6">
        <f t="shared" si="615"/>
        <v>1.6120650504536351</v>
      </c>
      <c r="U3050" s="34">
        <f t="shared" si="616"/>
        <v>0</v>
      </c>
      <c r="V3050" s="35"/>
      <c r="W3050" s="64"/>
      <c r="X3050" s="6">
        <f t="shared" si="617"/>
        <v>0</v>
      </c>
      <c r="Y3050" s="6">
        <f t="shared" si="618"/>
        <v>0</v>
      </c>
      <c r="Z3050" s="6">
        <f t="shared" si="619"/>
        <v>0</v>
      </c>
      <c r="AA3050" s="6">
        <f t="shared" si="620"/>
        <v>1.6120650504536351</v>
      </c>
      <c r="AB3050" s="6">
        <f t="shared" si="621"/>
        <v>0</v>
      </c>
      <c r="AC3050" s="6">
        <f t="shared" si="622"/>
        <v>0</v>
      </c>
      <c r="AD3050" s="6">
        <f t="shared" si="623"/>
        <v>0</v>
      </c>
    </row>
    <row r="3051" spans="2:30" x14ac:dyDescent="0.3">
      <c r="B3051" s="71">
        <v>0</v>
      </c>
      <c r="C3051" s="71">
        <v>2.6445232320616903</v>
      </c>
      <c r="P3051" s="6">
        <v>0</v>
      </c>
      <c r="Q3051" s="34">
        <f t="shared" si="612"/>
        <v>0</v>
      </c>
      <c r="R3051" s="6">
        <f t="shared" si="613"/>
        <v>0</v>
      </c>
      <c r="S3051" s="6">
        <f t="shared" si="614"/>
        <v>0</v>
      </c>
      <c r="T3051" s="6">
        <f t="shared" si="615"/>
        <v>2.6445232320616903</v>
      </c>
      <c r="U3051" s="34">
        <f t="shared" si="616"/>
        <v>0</v>
      </c>
      <c r="V3051" s="35"/>
      <c r="W3051" s="64"/>
      <c r="X3051" s="6">
        <f t="shared" si="617"/>
        <v>0</v>
      </c>
      <c r="Y3051" s="6">
        <f t="shared" si="618"/>
        <v>0</v>
      </c>
      <c r="Z3051" s="6">
        <f t="shared" si="619"/>
        <v>0</v>
      </c>
      <c r="AA3051" s="6">
        <f t="shared" si="620"/>
        <v>2.6445232320616903</v>
      </c>
      <c r="AB3051" s="6">
        <f t="shared" si="621"/>
        <v>0</v>
      </c>
      <c r="AC3051" s="6">
        <f t="shared" si="622"/>
        <v>0</v>
      </c>
      <c r="AD3051" s="6">
        <f t="shared" si="623"/>
        <v>0</v>
      </c>
    </row>
    <row r="3052" spans="2:30" x14ac:dyDescent="0.3">
      <c r="B3052" s="71">
        <v>0</v>
      </c>
      <c r="C3052" s="71">
        <v>3.7013106923278336</v>
      </c>
      <c r="P3052" s="6">
        <v>0</v>
      </c>
      <c r="Q3052" s="34">
        <f t="shared" si="612"/>
        <v>0</v>
      </c>
      <c r="R3052" s="6">
        <f t="shared" si="613"/>
        <v>0</v>
      </c>
      <c r="S3052" s="6">
        <f t="shared" si="614"/>
        <v>0</v>
      </c>
      <c r="T3052" s="6">
        <f t="shared" si="615"/>
        <v>3.7013106923278336</v>
      </c>
      <c r="U3052" s="34">
        <f t="shared" si="616"/>
        <v>0</v>
      </c>
      <c r="V3052" s="35"/>
      <c r="W3052" s="64"/>
      <c r="X3052" s="6">
        <f t="shared" si="617"/>
        <v>0</v>
      </c>
      <c r="Y3052" s="6">
        <f t="shared" si="618"/>
        <v>0</v>
      </c>
      <c r="Z3052" s="6">
        <f t="shared" si="619"/>
        <v>0</v>
      </c>
      <c r="AA3052" s="6">
        <f t="shared" si="620"/>
        <v>3.7013106923278336</v>
      </c>
      <c r="AB3052" s="6">
        <f t="shared" si="621"/>
        <v>0</v>
      </c>
      <c r="AC3052" s="6">
        <f t="shared" si="622"/>
        <v>0</v>
      </c>
      <c r="AD3052" s="6">
        <f t="shared" si="623"/>
        <v>0</v>
      </c>
    </row>
    <row r="3053" spans="2:30" x14ac:dyDescent="0.3">
      <c r="B3053" s="71">
        <v>0</v>
      </c>
      <c r="C3053" s="71">
        <v>4.6611732907539452</v>
      </c>
      <c r="P3053" s="6">
        <v>0</v>
      </c>
      <c r="Q3053" s="34">
        <f t="shared" si="612"/>
        <v>0</v>
      </c>
      <c r="R3053" s="6">
        <f t="shared" si="613"/>
        <v>0</v>
      </c>
      <c r="S3053" s="6">
        <f t="shared" si="614"/>
        <v>0</v>
      </c>
      <c r="T3053" s="6">
        <f t="shared" si="615"/>
        <v>4.6611732907539452</v>
      </c>
      <c r="U3053" s="34">
        <f t="shared" si="616"/>
        <v>0</v>
      </c>
      <c r="V3053" s="35"/>
      <c r="W3053" s="64"/>
      <c r="X3053" s="6">
        <f t="shared" si="617"/>
        <v>0</v>
      </c>
      <c r="Y3053" s="6">
        <f t="shared" si="618"/>
        <v>0</v>
      </c>
      <c r="Z3053" s="6">
        <f t="shared" si="619"/>
        <v>0</v>
      </c>
      <c r="AA3053" s="6">
        <f t="shared" si="620"/>
        <v>4.6611732907539452</v>
      </c>
      <c r="AB3053" s="6">
        <f t="shared" si="621"/>
        <v>0</v>
      </c>
      <c r="AC3053" s="6">
        <f t="shared" si="622"/>
        <v>0</v>
      </c>
      <c r="AD3053" s="6">
        <f t="shared" si="623"/>
        <v>0</v>
      </c>
    </row>
    <row r="3054" spans="2:30" x14ac:dyDescent="0.3">
      <c r="B3054" s="71">
        <v>0</v>
      </c>
      <c r="C3054" s="71">
        <v>5.5066464644182673</v>
      </c>
      <c r="P3054" s="6">
        <v>0</v>
      </c>
      <c r="Q3054" s="34">
        <f t="shared" si="612"/>
        <v>0</v>
      </c>
      <c r="R3054" s="6">
        <f t="shared" si="613"/>
        <v>0</v>
      </c>
      <c r="S3054" s="6">
        <f t="shared" si="614"/>
        <v>0</v>
      </c>
      <c r="T3054" s="6">
        <f t="shared" si="615"/>
        <v>5.5066464644182673</v>
      </c>
      <c r="U3054" s="34">
        <f t="shared" si="616"/>
        <v>0</v>
      </c>
      <c r="V3054" s="35"/>
      <c r="W3054" s="64"/>
      <c r="X3054" s="6">
        <f t="shared" si="617"/>
        <v>0</v>
      </c>
      <c r="Y3054" s="6">
        <f t="shared" si="618"/>
        <v>0</v>
      </c>
      <c r="Z3054" s="6">
        <f t="shared" si="619"/>
        <v>0</v>
      </c>
      <c r="AA3054" s="6">
        <f t="shared" si="620"/>
        <v>5.5066464644182673</v>
      </c>
      <c r="AB3054" s="6">
        <f t="shared" si="621"/>
        <v>0</v>
      </c>
      <c r="AC3054" s="6">
        <f t="shared" si="622"/>
        <v>0</v>
      </c>
      <c r="AD3054" s="6">
        <f t="shared" si="623"/>
        <v>0</v>
      </c>
    </row>
    <row r="3055" spans="2:30" x14ac:dyDescent="0.3">
      <c r="B3055" s="71">
        <v>0</v>
      </c>
      <c r="C3055" s="71">
        <v>6.4146485185549498</v>
      </c>
      <c r="P3055" s="6">
        <v>0</v>
      </c>
      <c r="Q3055" s="34">
        <f t="shared" si="612"/>
        <v>0</v>
      </c>
      <c r="R3055" s="6">
        <f t="shared" si="613"/>
        <v>0</v>
      </c>
      <c r="S3055" s="6">
        <f t="shared" si="614"/>
        <v>0</v>
      </c>
      <c r="T3055" s="6">
        <f t="shared" si="615"/>
        <v>6.4146485185549498</v>
      </c>
      <c r="U3055" s="34">
        <f t="shared" si="616"/>
        <v>0</v>
      </c>
      <c r="V3055" s="35"/>
      <c r="W3055" s="64"/>
      <c r="X3055" s="6">
        <f t="shared" si="617"/>
        <v>0</v>
      </c>
      <c r="Y3055" s="6">
        <f t="shared" si="618"/>
        <v>0</v>
      </c>
      <c r="Z3055" s="6">
        <f t="shared" si="619"/>
        <v>0</v>
      </c>
      <c r="AA3055" s="6">
        <f t="shared" si="620"/>
        <v>6.4146485185549498</v>
      </c>
      <c r="AB3055" s="6">
        <f t="shared" si="621"/>
        <v>0</v>
      </c>
      <c r="AC3055" s="6">
        <f t="shared" si="622"/>
        <v>0</v>
      </c>
      <c r="AD3055" s="6">
        <f t="shared" si="623"/>
        <v>0</v>
      </c>
    </row>
    <row r="3056" spans="2:30" x14ac:dyDescent="0.3">
      <c r="B3056" s="71">
        <v>0</v>
      </c>
      <c r="C3056" s="71">
        <v>7.3906710917408027</v>
      </c>
      <c r="P3056" s="6">
        <v>0</v>
      </c>
      <c r="Q3056" s="34">
        <f t="shared" si="612"/>
        <v>0</v>
      </c>
      <c r="R3056" s="6">
        <f t="shared" si="613"/>
        <v>0</v>
      </c>
      <c r="S3056" s="6">
        <f t="shared" si="614"/>
        <v>0</v>
      </c>
      <c r="T3056" s="6">
        <f t="shared" si="615"/>
        <v>7.3906710917408027</v>
      </c>
      <c r="U3056" s="34">
        <f t="shared" si="616"/>
        <v>0</v>
      </c>
      <c r="V3056" s="35"/>
      <c r="W3056" s="64"/>
      <c r="X3056" s="6">
        <f t="shared" si="617"/>
        <v>0</v>
      </c>
      <c r="Y3056" s="6">
        <f t="shared" si="618"/>
        <v>0</v>
      </c>
      <c r="Z3056" s="6">
        <f t="shared" si="619"/>
        <v>0</v>
      </c>
      <c r="AA3056" s="6">
        <f t="shared" si="620"/>
        <v>7.3906710917408027</v>
      </c>
      <c r="AB3056" s="6">
        <f t="shared" si="621"/>
        <v>0</v>
      </c>
      <c r="AC3056" s="6">
        <f t="shared" si="622"/>
        <v>0</v>
      </c>
      <c r="AD3056" s="6">
        <f t="shared" si="623"/>
        <v>0</v>
      </c>
    </row>
    <row r="3057" spans="2:30" x14ac:dyDescent="0.3">
      <c r="B3057" s="71">
        <v>0</v>
      </c>
      <c r="C3057" s="71">
        <v>8.348556335743643</v>
      </c>
      <c r="P3057" s="6">
        <v>0</v>
      </c>
      <c r="Q3057" s="34">
        <f t="shared" si="612"/>
        <v>0</v>
      </c>
      <c r="R3057" s="6">
        <f t="shared" si="613"/>
        <v>0</v>
      </c>
      <c r="S3057" s="6">
        <f t="shared" si="614"/>
        <v>0</v>
      </c>
      <c r="T3057" s="6">
        <f t="shared" si="615"/>
        <v>8.348556335743643</v>
      </c>
      <c r="U3057" s="34">
        <f t="shared" si="616"/>
        <v>0</v>
      </c>
      <c r="V3057" s="35"/>
      <c r="W3057" s="64"/>
      <c r="X3057" s="6">
        <f t="shared" si="617"/>
        <v>0</v>
      </c>
      <c r="Y3057" s="6">
        <f t="shared" si="618"/>
        <v>0</v>
      </c>
      <c r="Z3057" s="6">
        <f t="shared" si="619"/>
        <v>0</v>
      </c>
      <c r="AA3057" s="6">
        <f t="shared" si="620"/>
        <v>8.348556335743643</v>
      </c>
      <c r="AB3057" s="6">
        <f t="shared" si="621"/>
        <v>0</v>
      </c>
      <c r="AC3057" s="6">
        <f t="shared" si="622"/>
        <v>0</v>
      </c>
      <c r="AD3057" s="6">
        <f t="shared" si="623"/>
        <v>0</v>
      </c>
    </row>
    <row r="3058" spans="2:30" x14ac:dyDescent="0.3">
      <c r="B3058" s="71">
        <v>2.9835579602353716E-3</v>
      </c>
      <c r="C3058" s="71">
        <v>6.9347311000529404</v>
      </c>
      <c r="P3058" s="6">
        <v>0</v>
      </c>
      <c r="Q3058" s="34">
        <f t="shared" si="612"/>
        <v>2.9835579602353716E-3</v>
      </c>
      <c r="R3058" s="6">
        <f t="shared" si="613"/>
        <v>9.8457412687767264E-4</v>
      </c>
      <c r="S3058" s="6">
        <f t="shared" si="614"/>
        <v>0</v>
      </c>
      <c r="T3058" s="6">
        <f t="shared" si="615"/>
        <v>6.9337465259260629</v>
      </c>
      <c r="U3058" s="34">
        <f t="shared" si="616"/>
        <v>0</v>
      </c>
      <c r="V3058" s="35"/>
      <c r="W3058" s="64"/>
      <c r="X3058" s="6">
        <f t="shared" si="617"/>
        <v>0</v>
      </c>
      <c r="Y3058" s="6">
        <f t="shared" si="618"/>
        <v>2.9835579602353716E-3</v>
      </c>
      <c r="Z3058" s="6">
        <f t="shared" si="619"/>
        <v>0</v>
      </c>
      <c r="AA3058" s="6">
        <f t="shared" si="620"/>
        <v>6.9317475420927046</v>
      </c>
      <c r="AB3058" s="6">
        <f t="shared" si="621"/>
        <v>0</v>
      </c>
      <c r="AC3058" s="6">
        <f t="shared" si="622"/>
        <v>0</v>
      </c>
      <c r="AD3058" s="6">
        <f t="shared" si="623"/>
        <v>0</v>
      </c>
    </row>
    <row r="3059" spans="2:30" x14ac:dyDescent="0.3">
      <c r="B3059" s="71">
        <v>0</v>
      </c>
      <c r="C3059" s="71">
        <v>3.8302922970262823</v>
      </c>
      <c r="P3059" s="6">
        <v>0</v>
      </c>
      <c r="Q3059" s="34">
        <f t="shared" si="612"/>
        <v>0</v>
      </c>
      <c r="R3059" s="6">
        <f t="shared" si="613"/>
        <v>0</v>
      </c>
      <c r="S3059" s="6">
        <f t="shared" si="614"/>
        <v>0</v>
      </c>
      <c r="T3059" s="6">
        <f t="shared" si="615"/>
        <v>3.8302922970262823</v>
      </c>
      <c r="U3059" s="34">
        <f t="shared" si="616"/>
        <v>0</v>
      </c>
      <c r="V3059" s="35"/>
      <c r="W3059" s="64"/>
      <c r="X3059" s="6">
        <f t="shared" si="617"/>
        <v>0</v>
      </c>
      <c r="Y3059" s="6">
        <f t="shared" si="618"/>
        <v>0</v>
      </c>
      <c r="Z3059" s="6">
        <f t="shared" si="619"/>
        <v>0</v>
      </c>
      <c r="AA3059" s="6">
        <f t="shared" si="620"/>
        <v>3.8302922970262823</v>
      </c>
      <c r="AB3059" s="6">
        <f t="shared" si="621"/>
        <v>0</v>
      </c>
      <c r="AC3059" s="6">
        <f t="shared" si="622"/>
        <v>0</v>
      </c>
      <c r="AD3059" s="6">
        <f t="shared" si="623"/>
        <v>0</v>
      </c>
    </row>
    <row r="3060" spans="2:30" x14ac:dyDescent="0.3">
      <c r="B3060" s="71">
        <v>0</v>
      </c>
      <c r="C3060" s="71">
        <v>3.6095050219508429</v>
      </c>
      <c r="P3060" s="6">
        <v>0</v>
      </c>
      <c r="Q3060" s="34">
        <f t="shared" si="612"/>
        <v>0</v>
      </c>
      <c r="R3060" s="6">
        <f t="shared" si="613"/>
        <v>0</v>
      </c>
      <c r="S3060" s="6">
        <f t="shared" si="614"/>
        <v>0</v>
      </c>
      <c r="T3060" s="6">
        <f t="shared" si="615"/>
        <v>3.6095050219508429</v>
      </c>
      <c r="U3060" s="34">
        <f t="shared" si="616"/>
        <v>0</v>
      </c>
      <c r="V3060" s="35"/>
      <c r="W3060" s="64"/>
      <c r="X3060" s="6">
        <f t="shared" si="617"/>
        <v>0</v>
      </c>
      <c r="Y3060" s="6">
        <f t="shared" si="618"/>
        <v>0</v>
      </c>
      <c r="Z3060" s="6">
        <f t="shared" si="619"/>
        <v>0</v>
      </c>
      <c r="AA3060" s="6">
        <f t="shared" si="620"/>
        <v>3.6095050219508429</v>
      </c>
      <c r="AB3060" s="6">
        <f t="shared" si="621"/>
        <v>0</v>
      </c>
      <c r="AC3060" s="6">
        <f t="shared" si="622"/>
        <v>0</v>
      </c>
      <c r="AD3060" s="6">
        <f t="shared" si="623"/>
        <v>0</v>
      </c>
    </row>
    <row r="3061" spans="2:30" x14ac:dyDescent="0.3">
      <c r="B3061" s="71">
        <v>0.49006707379308995</v>
      </c>
      <c r="C3061" s="71">
        <v>117.55215106193293</v>
      </c>
      <c r="P3061" s="6">
        <v>0</v>
      </c>
      <c r="Q3061" s="34">
        <f t="shared" si="612"/>
        <v>0.49006707379308995</v>
      </c>
      <c r="R3061" s="6">
        <f t="shared" si="613"/>
        <v>0.1617221343517197</v>
      </c>
      <c r="S3061" s="6">
        <f t="shared" si="614"/>
        <v>0</v>
      </c>
      <c r="T3061" s="6">
        <f t="shared" si="615"/>
        <v>117.39042892758121</v>
      </c>
      <c r="U3061" s="34">
        <f t="shared" si="616"/>
        <v>0</v>
      </c>
      <c r="V3061" s="35"/>
      <c r="W3061" s="64"/>
      <c r="X3061" s="6">
        <f t="shared" si="617"/>
        <v>0</v>
      </c>
      <c r="Y3061" s="6">
        <f t="shared" si="618"/>
        <v>0.49006707379308995</v>
      </c>
      <c r="Z3061" s="6">
        <f t="shared" si="619"/>
        <v>0</v>
      </c>
      <c r="AA3061" s="6">
        <f t="shared" si="620"/>
        <v>109.50993292620691</v>
      </c>
      <c r="AB3061" s="6">
        <f t="shared" si="621"/>
        <v>0</v>
      </c>
      <c r="AC3061" s="6">
        <f t="shared" si="622"/>
        <v>0</v>
      </c>
      <c r="AD3061" s="6">
        <f t="shared" si="623"/>
        <v>7.552151061932932</v>
      </c>
    </row>
    <row r="3062" spans="2:30" x14ac:dyDescent="0.3">
      <c r="B3062" s="71">
        <v>1.2190967190676743</v>
      </c>
      <c r="C3062" s="71">
        <v>86.605149846648118</v>
      </c>
      <c r="P3062" s="6">
        <v>0</v>
      </c>
      <c r="Q3062" s="34">
        <f t="shared" si="612"/>
        <v>1.2190967190676743</v>
      </c>
      <c r="R3062" s="6">
        <f t="shared" si="613"/>
        <v>0.4023019172923325</v>
      </c>
      <c r="S3062" s="6">
        <f t="shared" si="614"/>
        <v>0</v>
      </c>
      <c r="T3062" s="6">
        <f t="shared" si="615"/>
        <v>86.202847929355784</v>
      </c>
      <c r="U3062" s="34">
        <f t="shared" si="616"/>
        <v>0</v>
      </c>
      <c r="V3062" s="35"/>
      <c r="W3062" s="64"/>
      <c r="X3062" s="6">
        <f t="shared" si="617"/>
        <v>0</v>
      </c>
      <c r="Y3062" s="6">
        <f t="shared" si="618"/>
        <v>1.2190967190676743</v>
      </c>
      <c r="Z3062" s="6">
        <f t="shared" si="619"/>
        <v>0</v>
      </c>
      <c r="AA3062" s="6">
        <f t="shared" si="620"/>
        <v>85.386053127580439</v>
      </c>
      <c r="AB3062" s="6">
        <f t="shared" si="621"/>
        <v>0</v>
      </c>
      <c r="AC3062" s="6">
        <f t="shared" si="622"/>
        <v>0</v>
      </c>
      <c r="AD3062" s="6">
        <f t="shared" si="623"/>
        <v>0</v>
      </c>
    </row>
    <row r="3063" spans="2:30" x14ac:dyDescent="0.3">
      <c r="B3063" s="71">
        <v>6.4056180567190744</v>
      </c>
      <c r="C3063" s="71">
        <v>63.024528455339841</v>
      </c>
      <c r="P3063" s="6">
        <v>0</v>
      </c>
      <c r="Q3063" s="34">
        <f t="shared" si="612"/>
        <v>6.4056180567190744</v>
      </c>
      <c r="R3063" s="6">
        <f t="shared" si="613"/>
        <v>2.1138539587172946</v>
      </c>
      <c r="S3063" s="6">
        <f t="shared" si="614"/>
        <v>0</v>
      </c>
      <c r="T3063" s="6">
        <f t="shared" si="615"/>
        <v>60.910674496622548</v>
      </c>
      <c r="U3063" s="34">
        <f t="shared" si="616"/>
        <v>0</v>
      </c>
      <c r="V3063" s="35"/>
      <c r="W3063" s="64"/>
      <c r="X3063" s="6">
        <f t="shared" si="617"/>
        <v>0</v>
      </c>
      <c r="Y3063" s="6">
        <f t="shared" si="618"/>
        <v>6.4056180567190744</v>
      </c>
      <c r="Z3063" s="6">
        <f t="shared" si="619"/>
        <v>0</v>
      </c>
      <c r="AA3063" s="6">
        <f t="shared" si="620"/>
        <v>56.61891039862077</v>
      </c>
      <c r="AB3063" s="6">
        <f t="shared" si="621"/>
        <v>0</v>
      </c>
      <c r="AC3063" s="6">
        <f t="shared" si="622"/>
        <v>0</v>
      </c>
      <c r="AD3063" s="6">
        <f t="shared" si="623"/>
        <v>0</v>
      </c>
    </row>
    <row r="3064" spans="2:30" x14ac:dyDescent="0.3">
      <c r="B3064" s="71">
        <v>13.269754896863407</v>
      </c>
      <c r="C3064" s="71">
        <v>42.835191451807525</v>
      </c>
      <c r="P3064" s="6">
        <v>0</v>
      </c>
      <c r="Q3064" s="34">
        <f t="shared" si="612"/>
        <v>13.269754896863407</v>
      </c>
      <c r="R3064" s="6">
        <f t="shared" si="613"/>
        <v>4.3790191159649243</v>
      </c>
      <c r="S3064" s="6">
        <f t="shared" si="614"/>
        <v>0</v>
      </c>
      <c r="T3064" s="6">
        <f t="shared" si="615"/>
        <v>38.456172335842602</v>
      </c>
      <c r="U3064" s="34">
        <f t="shared" si="616"/>
        <v>0</v>
      </c>
      <c r="V3064" s="35"/>
      <c r="W3064" s="64"/>
      <c r="X3064" s="6">
        <f t="shared" si="617"/>
        <v>0</v>
      </c>
      <c r="Y3064" s="6">
        <f t="shared" si="618"/>
        <v>13.269754896863407</v>
      </c>
      <c r="Z3064" s="6">
        <f t="shared" si="619"/>
        <v>0</v>
      </c>
      <c r="AA3064" s="6">
        <f t="shared" si="620"/>
        <v>29.565436554944117</v>
      </c>
      <c r="AB3064" s="6">
        <f t="shared" si="621"/>
        <v>0</v>
      </c>
      <c r="AC3064" s="6">
        <f t="shared" si="622"/>
        <v>0</v>
      </c>
      <c r="AD3064" s="6">
        <f t="shared" si="623"/>
        <v>0</v>
      </c>
    </row>
    <row r="3065" spans="2:30" x14ac:dyDescent="0.3">
      <c r="B3065" s="71">
        <v>25.010920080254039</v>
      </c>
      <c r="C3065" s="71">
        <v>27.802105589372104</v>
      </c>
      <c r="P3065" s="6">
        <v>0</v>
      </c>
      <c r="Q3065" s="34">
        <f t="shared" si="612"/>
        <v>25.010920080254039</v>
      </c>
      <c r="R3065" s="6">
        <f t="shared" si="613"/>
        <v>8.2536036264838337</v>
      </c>
      <c r="S3065" s="6">
        <f t="shared" si="614"/>
        <v>0</v>
      </c>
      <c r="T3065" s="6">
        <f t="shared" si="615"/>
        <v>19.54850196288827</v>
      </c>
      <c r="U3065" s="34">
        <f t="shared" si="616"/>
        <v>0</v>
      </c>
      <c r="V3065" s="35"/>
      <c r="W3065" s="64"/>
      <c r="X3065" s="6">
        <f t="shared" si="617"/>
        <v>0</v>
      </c>
      <c r="Y3065" s="6">
        <f t="shared" si="618"/>
        <v>25.010920080254039</v>
      </c>
      <c r="Z3065" s="6">
        <f t="shared" si="619"/>
        <v>0</v>
      </c>
      <c r="AA3065" s="6">
        <f t="shared" si="620"/>
        <v>2.7911855091180655</v>
      </c>
      <c r="AB3065" s="6">
        <f t="shared" si="621"/>
        <v>0</v>
      </c>
      <c r="AC3065" s="6">
        <f t="shared" si="622"/>
        <v>0</v>
      </c>
      <c r="AD3065" s="6">
        <f t="shared" si="623"/>
        <v>0</v>
      </c>
    </row>
    <row r="3066" spans="2:30" x14ac:dyDescent="0.3">
      <c r="B3066" s="71">
        <v>27.311063908374688</v>
      </c>
      <c r="C3066" s="71">
        <v>20.470964621992991</v>
      </c>
      <c r="P3066" s="6">
        <v>0</v>
      </c>
      <c r="Q3066" s="34">
        <f t="shared" si="612"/>
        <v>27.311063908374688</v>
      </c>
      <c r="R3066" s="6">
        <f t="shared" si="613"/>
        <v>9.0126510897636471</v>
      </c>
      <c r="S3066" s="6">
        <f t="shared" si="614"/>
        <v>0</v>
      </c>
      <c r="T3066" s="6">
        <f t="shared" si="615"/>
        <v>11.458313532229344</v>
      </c>
      <c r="U3066" s="34">
        <f t="shared" si="616"/>
        <v>0</v>
      </c>
      <c r="V3066" s="35"/>
      <c r="W3066" s="64"/>
      <c r="X3066" s="6">
        <f t="shared" si="617"/>
        <v>0</v>
      </c>
      <c r="Y3066" s="6">
        <f t="shared" si="618"/>
        <v>20.470964621992991</v>
      </c>
      <c r="Z3066" s="6">
        <f t="shared" si="619"/>
        <v>0</v>
      </c>
      <c r="AA3066" s="6">
        <f t="shared" si="620"/>
        <v>0</v>
      </c>
      <c r="AB3066" s="6">
        <f t="shared" si="621"/>
        <v>6.8400992863816974</v>
      </c>
      <c r="AC3066" s="6">
        <f t="shared" si="622"/>
        <v>0</v>
      </c>
      <c r="AD3066" s="6">
        <f t="shared" si="623"/>
        <v>0</v>
      </c>
    </row>
    <row r="3067" spans="2:30" x14ac:dyDescent="0.3">
      <c r="B3067" s="71">
        <v>33.450401763529406</v>
      </c>
      <c r="C3067" s="71">
        <v>15.230430716709176</v>
      </c>
      <c r="P3067" s="6">
        <v>0</v>
      </c>
      <c r="Q3067" s="34">
        <f t="shared" si="612"/>
        <v>33.450401763529406</v>
      </c>
      <c r="R3067" s="6">
        <f t="shared" si="613"/>
        <v>11.038632581964704</v>
      </c>
      <c r="S3067" s="6">
        <f t="shared" si="614"/>
        <v>0</v>
      </c>
      <c r="T3067" s="6">
        <f t="shared" si="615"/>
        <v>4.1917981347444719</v>
      </c>
      <c r="U3067" s="34">
        <f t="shared" si="616"/>
        <v>0</v>
      </c>
      <c r="V3067" s="35"/>
      <c r="W3067" s="64"/>
      <c r="X3067" s="6">
        <f t="shared" si="617"/>
        <v>0</v>
      </c>
      <c r="Y3067" s="6">
        <f t="shared" si="618"/>
        <v>15.230430716709176</v>
      </c>
      <c r="Z3067" s="6">
        <f t="shared" si="619"/>
        <v>0</v>
      </c>
      <c r="AA3067" s="6">
        <f t="shared" si="620"/>
        <v>0</v>
      </c>
      <c r="AB3067" s="6">
        <f t="shared" si="621"/>
        <v>18.21997104682023</v>
      </c>
      <c r="AC3067" s="6">
        <f t="shared" si="622"/>
        <v>0</v>
      </c>
      <c r="AD3067" s="6">
        <f t="shared" si="623"/>
        <v>0</v>
      </c>
    </row>
    <row r="3068" spans="2:30" x14ac:dyDescent="0.3">
      <c r="B3068" s="71">
        <v>35.791648817758748</v>
      </c>
      <c r="C3068" s="71">
        <v>11.342875899180708</v>
      </c>
      <c r="P3068" s="6">
        <v>0</v>
      </c>
      <c r="Q3068" s="34">
        <f t="shared" si="612"/>
        <v>35.791648817758748</v>
      </c>
      <c r="R3068" s="6">
        <f t="shared" si="613"/>
        <v>11.342875899180708</v>
      </c>
      <c r="S3068" s="6">
        <f t="shared" si="614"/>
        <v>0</v>
      </c>
      <c r="T3068" s="6">
        <f t="shared" si="615"/>
        <v>0</v>
      </c>
      <c r="U3068" s="34">
        <f t="shared" si="616"/>
        <v>0</v>
      </c>
      <c r="V3068" s="35"/>
      <c r="W3068" s="64"/>
      <c r="X3068" s="6">
        <f t="shared" si="617"/>
        <v>0</v>
      </c>
      <c r="Y3068" s="6">
        <f t="shared" si="618"/>
        <v>11.342875899180708</v>
      </c>
      <c r="Z3068" s="6">
        <f t="shared" si="619"/>
        <v>0</v>
      </c>
      <c r="AA3068" s="6">
        <f t="shared" si="620"/>
        <v>0</v>
      </c>
      <c r="AB3068" s="6">
        <f t="shared" si="621"/>
        <v>24.44877291857804</v>
      </c>
      <c r="AC3068" s="6">
        <f t="shared" si="622"/>
        <v>0</v>
      </c>
      <c r="AD3068" s="6">
        <f t="shared" si="623"/>
        <v>0</v>
      </c>
    </row>
    <row r="3069" spans="2:30" x14ac:dyDescent="0.3">
      <c r="B3069" s="71">
        <v>35.815554712529355</v>
      </c>
      <c r="C3069" s="71">
        <v>11.891208705118306</v>
      </c>
      <c r="P3069" s="6">
        <v>0</v>
      </c>
      <c r="Q3069" s="34">
        <f t="shared" si="612"/>
        <v>35.815554712529355</v>
      </c>
      <c r="R3069" s="6">
        <f t="shared" si="613"/>
        <v>11.819133055134687</v>
      </c>
      <c r="S3069" s="6">
        <f t="shared" si="614"/>
        <v>0</v>
      </c>
      <c r="T3069" s="6">
        <f t="shared" si="615"/>
        <v>7.2075649983618817E-2</v>
      </c>
      <c r="U3069" s="34">
        <f t="shared" si="616"/>
        <v>0</v>
      </c>
      <c r="V3069" s="35"/>
      <c r="W3069" s="64"/>
      <c r="X3069" s="6">
        <f t="shared" si="617"/>
        <v>0</v>
      </c>
      <c r="Y3069" s="6">
        <f t="shared" si="618"/>
        <v>11.891208705118306</v>
      </c>
      <c r="Z3069" s="6">
        <f t="shared" si="619"/>
        <v>0</v>
      </c>
      <c r="AA3069" s="6">
        <f t="shared" si="620"/>
        <v>0</v>
      </c>
      <c r="AB3069" s="6">
        <f t="shared" si="621"/>
        <v>23.924346007411049</v>
      </c>
      <c r="AC3069" s="6">
        <f t="shared" si="622"/>
        <v>0</v>
      </c>
      <c r="AD3069" s="6">
        <f t="shared" si="623"/>
        <v>0</v>
      </c>
    </row>
    <row r="3070" spans="2:30" x14ac:dyDescent="0.3">
      <c r="B3070" s="71">
        <v>33.537252907240607</v>
      </c>
      <c r="C3070" s="71">
        <v>14.449011125715533</v>
      </c>
      <c r="P3070" s="6">
        <v>0</v>
      </c>
      <c r="Q3070" s="34">
        <f t="shared" si="612"/>
        <v>33.537252907240607</v>
      </c>
      <c r="R3070" s="6">
        <f t="shared" si="613"/>
        <v>11.067293459389401</v>
      </c>
      <c r="S3070" s="6">
        <f t="shared" si="614"/>
        <v>0</v>
      </c>
      <c r="T3070" s="6">
        <f t="shared" si="615"/>
        <v>3.3817176663261321</v>
      </c>
      <c r="U3070" s="34">
        <f t="shared" si="616"/>
        <v>0</v>
      </c>
      <c r="V3070" s="35"/>
      <c r="W3070" s="64"/>
      <c r="X3070" s="6">
        <f t="shared" si="617"/>
        <v>0</v>
      </c>
      <c r="Y3070" s="6">
        <f t="shared" si="618"/>
        <v>14.449011125715533</v>
      </c>
      <c r="Z3070" s="6">
        <f t="shared" si="619"/>
        <v>0</v>
      </c>
      <c r="AA3070" s="6">
        <f t="shared" si="620"/>
        <v>0</v>
      </c>
      <c r="AB3070" s="6">
        <f t="shared" si="621"/>
        <v>19.088241781525074</v>
      </c>
      <c r="AC3070" s="6">
        <f t="shared" si="622"/>
        <v>0</v>
      </c>
      <c r="AD3070" s="6">
        <f t="shared" si="623"/>
        <v>0</v>
      </c>
    </row>
    <row r="3071" spans="2:30" x14ac:dyDescent="0.3">
      <c r="B3071" s="71">
        <v>29.289814869217231</v>
      </c>
      <c r="C3071" s="71">
        <v>22.67178842144995</v>
      </c>
      <c r="P3071" s="6">
        <v>0</v>
      </c>
      <c r="Q3071" s="34">
        <f t="shared" si="612"/>
        <v>29.289814869217231</v>
      </c>
      <c r="R3071" s="6">
        <f t="shared" si="613"/>
        <v>9.6656389068416875</v>
      </c>
      <c r="S3071" s="6">
        <f t="shared" si="614"/>
        <v>0</v>
      </c>
      <c r="T3071" s="6">
        <f t="shared" si="615"/>
        <v>13.006149514608262</v>
      </c>
      <c r="U3071" s="34">
        <f t="shared" si="616"/>
        <v>0</v>
      </c>
      <c r="V3071" s="35"/>
      <c r="W3071" s="64"/>
      <c r="X3071" s="6">
        <f t="shared" si="617"/>
        <v>0</v>
      </c>
      <c r="Y3071" s="6">
        <f t="shared" si="618"/>
        <v>22.67178842144995</v>
      </c>
      <c r="Z3071" s="6">
        <f t="shared" si="619"/>
        <v>0</v>
      </c>
      <c r="AA3071" s="6">
        <f t="shared" si="620"/>
        <v>0</v>
      </c>
      <c r="AB3071" s="6">
        <f t="shared" si="621"/>
        <v>6.6180264477672814</v>
      </c>
      <c r="AC3071" s="6">
        <f t="shared" si="622"/>
        <v>0</v>
      </c>
      <c r="AD3071" s="6">
        <f t="shared" si="623"/>
        <v>0</v>
      </c>
    </row>
    <row r="3072" spans="2:30" x14ac:dyDescent="0.3">
      <c r="B3072" s="71">
        <v>12.221150929718711</v>
      </c>
      <c r="C3072" s="71">
        <v>0.14210008095436527</v>
      </c>
      <c r="P3072" s="6">
        <v>0</v>
      </c>
      <c r="Q3072" s="34">
        <f t="shared" si="612"/>
        <v>12.221150929718711</v>
      </c>
      <c r="R3072" s="6">
        <f t="shared" si="613"/>
        <v>0.14210008095436527</v>
      </c>
      <c r="S3072" s="6">
        <f t="shared" si="614"/>
        <v>0</v>
      </c>
      <c r="T3072" s="6">
        <f t="shared" si="615"/>
        <v>0</v>
      </c>
      <c r="U3072" s="34">
        <f t="shared" si="616"/>
        <v>0</v>
      </c>
      <c r="V3072" s="35"/>
      <c r="W3072" s="64"/>
      <c r="X3072" s="6">
        <f t="shared" si="617"/>
        <v>0</v>
      </c>
      <c r="Y3072" s="6">
        <f t="shared" si="618"/>
        <v>0.14210008095436527</v>
      </c>
      <c r="Z3072" s="6">
        <f t="shared" si="619"/>
        <v>0</v>
      </c>
      <c r="AA3072" s="6">
        <f t="shared" si="620"/>
        <v>0</v>
      </c>
      <c r="AB3072" s="6">
        <f t="shared" si="621"/>
        <v>12.079050848764345</v>
      </c>
      <c r="AC3072" s="6">
        <f t="shared" si="622"/>
        <v>0</v>
      </c>
      <c r="AD3072" s="6">
        <f t="shared" si="623"/>
        <v>0</v>
      </c>
    </row>
    <row r="3073" spans="2:30" x14ac:dyDescent="0.3">
      <c r="B3073" s="71">
        <v>7.0939645902323987</v>
      </c>
      <c r="C3073" s="71">
        <v>0.46013996225548054</v>
      </c>
      <c r="P3073" s="6">
        <v>0</v>
      </c>
      <c r="Q3073" s="34">
        <f t="shared" si="612"/>
        <v>7.0939645902323987</v>
      </c>
      <c r="R3073" s="6">
        <f t="shared" si="613"/>
        <v>0.46013996225548054</v>
      </c>
      <c r="S3073" s="6">
        <f t="shared" si="614"/>
        <v>0</v>
      </c>
      <c r="T3073" s="6">
        <f t="shared" si="615"/>
        <v>0</v>
      </c>
      <c r="U3073" s="34">
        <f t="shared" si="616"/>
        <v>0</v>
      </c>
      <c r="V3073" s="35"/>
      <c r="W3073" s="64"/>
      <c r="X3073" s="6">
        <f t="shared" si="617"/>
        <v>0</v>
      </c>
      <c r="Y3073" s="6">
        <f t="shared" si="618"/>
        <v>0.46013996225548054</v>
      </c>
      <c r="Z3073" s="6">
        <f t="shared" si="619"/>
        <v>0</v>
      </c>
      <c r="AA3073" s="6">
        <f t="shared" si="620"/>
        <v>0</v>
      </c>
      <c r="AB3073" s="6">
        <f t="shared" si="621"/>
        <v>6.6338246279769182</v>
      </c>
      <c r="AC3073" s="6">
        <f t="shared" si="622"/>
        <v>0</v>
      </c>
      <c r="AD3073" s="6">
        <f t="shared" si="623"/>
        <v>0</v>
      </c>
    </row>
    <row r="3074" spans="2:30" x14ac:dyDescent="0.3">
      <c r="B3074" s="71">
        <v>0</v>
      </c>
      <c r="C3074" s="71">
        <v>1.0173144174155917</v>
      </c>
      <c r="P3074" s="6">
        <v>0</v>
      </c>
      <c r="Q3074" s="34">
        <f t="shared" si="612"/>
        <v>0</v>
      </c>
      <c r="R3074" s="6">
        <f t="shared" si="613"/>
        <v>0</v>
      </c>
      <c r="S3074" s="6">
        <f t="shared" si="614"/>
        <v>0</v>
      </c>
      <c r="T3074" s="6">
        <f t="shared" si="615"/>
        <v>1.0173144174155917</v>
      </c>
      <c r="U3074" s="34">
        <f t="shared" si="616"/>
        <v>0</v>
      </c>
      <c r="V3074" s="35"/>
      <c r="W3074" s="64"/>
      <c r="X3074" s="6">
        <f t="shared" si="617"/>
        <v>0</v>
      </c>
      <c r="Y3074" s="6">
        <f t="shared" si="618"/>
        <v>0</v>
      </c>
      <c r="Z3074" s="6">
        <f t="shared" si="619"/>
        <v>0</v>
      </c>
      <c r="AA3074" s="6">
        <f t="shared" si="620"/>
        <v>1.0173144174155917</v>
      </c>
      <c r="AB3074" s="6">
        <f t="shared" si="621"/>
        <v>0</v>
      </c>
      <c r="AC3074" s="6">
        <f t="shared" si="622"/>
        <v>0</v>
      </c>
      <c r="AD3074" s="6">
        <f t="shared" si="623"/>
        <v>0</v>
      </c>
    </row>
    <row r="3075" spans="2:30" x14ac:dyDescent="0.3">
      <c r="B3075" s="71">
        <v>0</v>
      </c>
      <c r="C3075" s="71">
        <v>1.5750176728010006</v>
      </c>
      <c r="P3075" s="6">
        <v>0</v>
      </c>
      <c r="Q3075" s="34">
        <f t="shared" si="612"/>
        <v>0</v>
      </c>
      <c r="R3075" s="6">
        <f t="shared" si="613"/>
        <v>0</v>
      </c>
      <c r="S3075" s="6">
        <f t="shared" si="614"/>
        <v>0</v>
      </c>
      <c r="T3075" s="6">
        <f t="shared" si="615"/>
        <v>1.5750176728010006</v>
      </c>
      <c r="U3075" s="34">
        <f t="shared" si="616"/>
        <v>0</v>
      </c>
      <c r="V3075" s="35"/>
      <c r="W3075" s="64"/>
      <c r="X3075" s="6">
        <f t="shared" si="617"/>
        <v>0</v>
      </c>
      <c r="Y3075" s="6">
        <f t="shared" si="618"/>
        <v>0</v>
      </c>
      <c r="Z3075" s="6">
        <f t="shared" si="619"/>
        <v>0</v>
      </c>
      <c r="AA3075" s="6">
        <f t="shared" si="620"/>
        <v>1.5750176728010006</v>
      </c>
      <c r="AB3075" s="6">
        <f t="shared" si="621"/>
        <v>0</v>
      </c>
      <c r="AC3075" s="6">
        <f t="shared" si="622"/>
        <v>0</v>
      </c>
      <c r="AD3075" s="6">
        <f t="shared" si="623"/>
        <v>0</v>
      </c>
    </row>
    <row r="3076" spans="2:30" x14ac:dyDescent="0.3">
      <c r="B3076" s="71">
        <v>0</v>
      </c>
      <c r="C3076" s="71">
        <v>2.42831389651605</v>
      </c>
      <c r="P3076" s="6">
        <v>0</v>
      </c>
      <c r="Q3076" s="34">
        <f t="shared" ref="Q3076:Q3139" si="624">MIN(318,B3076)</f>
        <v>0</v>
      </c>
      <c r="R3076" s="6">
        <f t="shared" ref="R3076:R3139" si="625">IF(Q3076=0,0,MIN(C3076,Q3076*33%))</f>
        <v>0</v>
      </c>
      <c r="S3076" s="6">
        <f t="shared" ref="S3076:S3139" si="626">MIN(B3076-Q3076,110*0.76)</f>
        <v>0</v>
      </c>
      <c r="T3076" s="6">
        <f t="shared" ref="T3076:T3139" si="627">MIN(134,C3076-R3076)</f>
        <v>2.42831389651605</v>
      </c>
      <c r="U3076" s="34">
        <f t="shared" ref="U3076:U3139" si="628">MIN(B3076-S3076-Q3076,134)</f>
        <v>0</v>
      </c>
      <c r="V3076" s="35"/>
      <c r="W3076" s="64"/>
      <c r="X3076" s="6">
        <f t="shared" ref="X3076:X3139" si="629">C3076-Y3076-AA3076-AD3076</f>
        <v>0</v>
      </c>
      <c r="Y3076" s="6">
        <f t="shared" ref="Y3076:Y3139" si="630">MIN(B3076,C3076)</f>
        <v>0</v>
      </c>
      <c r="Z3076" s="6">
        <f t="shared" ref="Z3076:Z3139" si="631">MIN(B3076-Y3076-AB3076,110*M$33)</f>
        <v>0</v>
      </c>
      <c r="AA3076" s="6">
        <f t="shared" ref="AA3076:AA3139" si="632">MIN(C3076-Y3076,110-Y3076)</f>
        <v>2.42831389651605</v>
      </c>
      <c r="AB3076" s="6">
        <f t="shared" ref="AB3076:AB3139" si="633">MIN(B3076-Y3076,120-Y3076)</f>
        <v>0</v>
      </c>
      <c r="AC3076" s="6">
        <f t="shared" ref="AC3076:AC3139" si="634">B3076-Y3076-Z3076-AB3076</f>
        <v>0</v>
      </c>
      <c r="AD3076" s="6">
        <f t="shared" ref="AD3076:AD3139" si="635">C3076-Y3076-AA3076</f>
        <v>0</v>
      </c>
    </row>
    <row r="3077" spans="2:30" x14ac:dyDescent="0.3">
      <c r="B3077" s="71">
        <v>0</v>
      </c>
      <c r="C3077" s="71">
        <v>3.3170162736771425</v>
      </c>
      <c r="P3077" s="6">
        <v>0</v>
      </c>
      <c r="Q3077" s="34">
        <f t="shared" si="624"/>
        <v>0</v>
      </c>
      <c r="R3077" s="6">
        <f t="shared" si="625"/>
        <v>0</v>
      </c>
      <c r="S3077" s="6">
        <f t="shared" si="626"/>
        <v>0</v>
      </c>
      <c r="T3077" s="6">
        <f t="shared" si="627"/>
        <v>3.3170162736771425</v>
      </c>
      <c r="U3077" s="34">
        <f t="shared" si="628"/>
        <v>0</v>
      </c>
      <c r="V3077" s="35"/>
      <c r="W3077" s="64"/>
      <c r="X3077" s="6">
        <f t="shared" si="629"/>
        <v>0</v>
      </c>
      <c r="Y3077" s="6">
        <f t="shared" si="630"/>
        <v>0</v>
      </c>
      <c r="Z3077" s="6">
        <f t="shared" si="631"/>
        <v>0</v>
      </c>
      <c r="AA3077" s="6">
        <f t="shared" si="632"/>
        <v>3.3170162736771425</v>
      </c>
      <c r="AB3077" s="6">
        <f t="shared" si="633"/>
        <v>0</v>
      </c>
      <c r="AC3077" s="6">
        <f t="shared" si="634"/>
        <v>0</v>
      </c>
      <c r="AD3077" s="6">
        <f t="shared" si="635"/>
        <v>0</v>
      </c>
    </row>
    <row r="3078" spans="2:30" x14ac:dyDescent="0.3">
      <c r="B3078" s="71">
        <v>0</v>
      </c>
      <c r="C3078" s="71">
        <v>4.0499903389453351</v>
      </c>
      <c r="P3078" s="6">
        <v>0</v>
      </c>
      <c r="Q3078" s="34">
        <f t="shared" si="624"/>
        <v>0</v>
      </c>
      <c r="R3078" s="6">
        <f t="shared" si="625"/>
        <v>0</v>
      </c>
      <c r="S3078" s="6">
        <f t="shared" si="626"/>
        <v>0</v>
      </c>
      <c r="T3078" s="6">
        <f t="shared" si="627"/>
        <v>4.0499903389453351</v>
      </c>
      <c r="U3078" s="34">
        <f t="shared" si="628"/>
        <v>0</v>
      </c>
      <c r="V3078" s="35"/>
      <c r="W3078" s="64"/>
      <c r="X3078" s="6">
        <f t="shared" si="629"/>
        <v>0</v>
      </c>
      <c r="Y3078" s="6">
        <f t="shared" si="630"/>
        <v>0</v>
      </c>
      <c r="Z3078" s="6">
        <f t="shared" si="631"/>
        <v>0</v>
      </c>
      <c r="AA3078" s="6">
        <f t="shared" si="632"/>
        <v>4.0499903389453351</v>
      </c>
      <c r="AB3078" s="6">
        <f t="shared" si="633"/>
        <v>0</v>
      </c>
      <c r="AC3078" s="6">
        <f t="shared" si="634"/>
        <v>0</v>
      </c>
      <c r="AD3078" s="6">
        <f t="shared" si="635"/>
        <v>0</v>
      </c>
    </row>
    <row r="3079" spans="2:30" x14ac:dyDescent="0.3">
      <c r="B3079" s="71">
        <v>0</v>
      </c>
      <c r="C3079" s="71">
        <v>4.7374638783490273</v>
      </c>
      <c r="P3079" s="6">
        <v>0</v>
      </c>
      <c r="Q3079" s="34">
        <f t="shared" si="624"/>
        <v>0</v>
      </c>
      <c r="R3079" s="6">
        <f t="shared" si="625"/>
        <v>0</v>
      </c>
      <c r="S3079" s="6">
        <f t="shared" si="626"/>
        <v>0</v>
      </c>
      <c r="T3079" s="6">
        <f t="shared" si="627"/>
        <v>4.7374638783490273</v>
      </c>
      <c r="U3079" s="34">
        <f t="shared" si="628"/>
        <v>0</v>
      </c>
      <c r="V3079" s="35"/>
      <c r="W3079" s="64"/>
      <c r="X3079" s="6">
        <f t="shared" si="629"/>
        <v>0</v>
      </c>
      <c r="Y3079" s="6">
        <f t="shared" si="630"/>
        <v>0</v>
      </c>
      <c r="Z3079" s="6">
        <f t="shared" si="631"/>
        <v>0</v>
      </c>
      <c r="AA3079" s="6">
        <f t="shared" si="632"/>
        <v>4.7374638783490273</v>
      </c>
      <c r="AB3079" s="6">
        <f t="shared" si="633"/>
        <v>0</v>
      </c>
      <c r="AC3079" s="6">
        <f t="shared" si="634"/>
        <v>0</v>
      </c>
      <c r="AD3079" s="6">
        <f t="shared" si="635"/>
        <v>0</v>
      </c>
    </row>
    <row r="3080" spans="2:30" x14ac:dyDescent="0.3">
      <c r="B3080" s="71">
        <v>0</v>
      </c>
      <c r="C3080" s="71">
        <v>5.3815887097538688</v>
      </c>
      <c r="P3080" s="6">
        <v>0</v>
      </c>
      <c r="Q3080" s="34">
        <f t="shared" si="624"/>
        <v>0</v>
      </c>
      <c r="R3080" s="6">
        <f t="shared" si="625"/>
        <v>0</v>
      </c>
      <c r="S3080" s="6">
        <f t="shared" si="626"/>
        <v>0</v>
      </c>
      <c r="T3080" s="6">
        <f t="shared" si="627"/>
        <v>5.3815887097538688</v>
      </c>
      <c r="U3080" s="34">
        <f t="shared" si="628"/>
        <v>0</v>
      </c>
      <c r="V3080" s="35"/>
      <c r="W3080" s="64"/>
      <c r="X3080" s="6">
        <f t="shared" si="629"/>
        <v>0</v>
      </c>
      <c r="Y3080" s="6">
        <f t="shared" si="630"/>
        <v>0</v>
      </c>
      <c r="Z3080" s="6">
        <f t="shared" si="631"/>
        <v>0</v>
      </c>
      <c r="AA3080" s="6">
        <f t="shared" si="632"/>
        <v>5.3815887097538688</v>
      </c>
      <c r="AB3080" s="6">
        <f t="shared" si="633"/>
        <v>0</v>
      </c>
      <c r="AC3080" s="6">
        <f t="shared" si="634"/>
        <v>0</v>
      </c>
      <c r="AD3080" s="6">
        <f t="shared" si="635"/>
        <v>0</v>
      </c>
    </row>
    <row r="3081" spans="2:30" x14ac:dyDescent="0.3">
      <c r="B3081" s="71">
        <v>0</v>
      </c>
      <c r="C3081" s="71">
        <v>5.9905002717613796</v>
      </c>
      <c r="P3081" s="6">
        <v>0</v>
      </c>
      <c r="Q3081" s="34">
        <f t="shared" si="624"/>
        <v>0</v>
      </c>
      <c r="R3081" s="6">
        <f t="shared" si="625"/>
        <v>0</v>
      </c>
      <c r="S3081" s="6">
        <f t="shared" si="626"/>
        <v>0</v>
      </c>
      <c r="T3081" s="6">
        <f t="shared" si="627"/>
        <v>5.9905002717613796</v>
      </c>
      <c r="U3081" s="34">
        <f t="shared" si="628"/>
        <v>0</v>
      </c>
      <c r="V3081" s="35"/>
      <c r="W3081" s="64"/>
      <c r="X3081" s="6">
        <f t="shared" si="629"/>
        <v>0</v>
      </c>
      <c r="Y3081" s="6">
        <f t="shared" si="630"/>
        <v>0</v>
      </c>
      <c r="Z3081" s="6">
        <f t="shared" si="631"/>
        <v>0</v>
      </c>
      <c r="AA3081" s="6">
        <f t="shared" si="632"/>
        <v>5.9905002717613796</v>
      </c>
      <c r="AB3081" s="6">
        <f t="shared" si="633"/>
        <v>0</v>
      </c>
      <c r="AC3081" s="6">
        <f t="shared" si="634"/>
        <v>0</v>
      </c>
      <c r="AD3081" s="6">
        <f t="shared" si="635"/>
        <v>0</v>
      </c>
    </row>
    <row r="3082" spans="2:30" x14ac:dyDescent="0.3">
      <c r="B3082" s="71">
        <v>1.3912182763312986E-2</v>
      </c>
      <c r="C3082" s="71">
        <v>6.2214004411488144</v>
      </c>
      <c r="P3082" s="6">
        <v>0</v>
      </c>
      <c r="Q3082" s="34">
        <f t="shared" si="624"/>
        <v>1.3912182763312986E-2</v>
      </c>
      <c r="R3082" s="6">
        <f t="shared" si="625"/>
        <v>4.5910203118932858E-3</v>
      </c>
      <c r="S3082" s="6">
        <f t="shared" si="626"/>
        <v>0</v>
      </c>
      <c r="T3082" s="6">
        <f t="shared" si="627"/>
        <v>6.2168094208369213</v>
      </c>
      <c r="U3082" s="34">
        <f t="shared" si="628"/>
        <v>0</v>
      </c>
      <c r="V3082" s="35"/>
      <c r="W3082" s="64"/>
      <c r="X3082" s="6">
        <f t="shared" si="629"/>
        <v>0</v>
      </c>
      <c r="Y3082" s="6">
        <f t="shared" si="630"/>
        <v>1.3912182763312986E-2</v>
      </c>
      <c r="Z3082" s="6">
        <f t="shared" si="631"/>
        <v>0</v>
      </c>
      <c r="AA3082" s="6">
        <f t="shared" si="632"/>
        <v>6.2074882583855011</v>
      </c>
      <c r="AB3082" s="6">
        <f t="shared" si="633"/>
        <v>0</v>
      </c>
      <c r="AC3082" s="6">
        <f t="shared" si="634"/>
        <v>0</v>
      </c>
      <c r="AD3082" s="6">
        <f t="shared" si="635"/>
        <v>0</v>
      </c>
    </row>
    <row r="3083" spans="2:30" x14ac:dyDescent="0.3">
      <c r="B3083" s="71">
        <v>0</v>
      </c>
      <c r="C3083" s="71">
        <v>3.0078532184453053</v>
      </c>
      <c r="P3083" s="6">
        <v>0</v>
      </c>
      <c r="Q3083" s="34">
        <f t="shared" si="624"/>
        <v>0</v>
      </c>
      <c r="R3083" s="6">
        <f t="shared" si="625"/>
        <v>0</v>
      </c>
      <c r="S3083" s="6">
        <f t="shared" si="626"/>
        <v>0</v>
      </c>
      <c r="T3083" s="6">
        <f t="shared" si="627"/>
        <v>3.0078532184453053</v>
      </c>
      <c r="U3083" s="34">
        <f t="shared" si="628"/>
        <v>0</v>
      </c>
      <c r="V3083" s="35"/>
      <c r="W3083" s="64"/>
      <c r="X3083" s="6">
        <f t="shared" si="629"/>
        <v>0</v>
      </c>
      <c r="Y3083" s="6">
        <f t="shared" si="630"/>
        <v>0</v>
      </c>
      <c r="Z3083" s="6">
        <f t="shared" si="631"/>
        <v>0</v>
      </c>
      <c r="AA3083" s="6">
        <f t="shared" si="632"/>
        <v>3.0078532184453053</v>
      </c>
      <c r="AB3083" s="6">
        <f t="shared" si="633"/>
        <v>0</v>
      </c>
      <c r="AC3083" s="6">
        <f t="shared" si="634"/>
        <v>0</v>
      </c>
      <c r="AD3083" s="6">
        <f t="shared" si="635"/>
        <v>0</v>
      </c>
    </row>
    <row r="3084" spans="2:30" x14ac:dyDescent="0.3">
      <c r="B3084" s="71">
        <v>0</v>
      </c>
      <c r="C3084" s="71">
        <v>2.344553116181844</v>
      </c>
      <c r="P3084" s="6">
        <v>0</v>
      </c>
      <c r="Q3084" s="34">
        <f t="shared" si="624"/>
        <v>0</v>
      </c>
      <c r="R3084" s="6">
        <f t="shared" si="625"/>
        <v>0</v>
      </c>
      <c r="S3084" s="6">
        <f t="shared" si="626"/>
        <v>0</v>
      </c>
      <c r="T3084" s="6">
        <f t="shared" si="627"/>
        <v>2.344553116181844</v>
      </c>
      <c r="U3084" s="34">
        <f t="shared" si="628"/>
        <v>0</v>
      </c>
      <c r="V3084" s="35"/>
      <c r="W3084" s="64"/>
      <c r="X3084" s="6">
        <f t="shared" si="629"/>
        <v>0</v>
      </c>
      <c r="Y3084" s="6">
        <f t="shared" si="630"/>
        <v>0</v>
      </c>
      <c r="Z3084" s="6">
        <f t="shared" si="631"/>
        <v>0</v>
      </c>
      <c r="AA3084" s="6">
        <f t="shared" si="632"/>
        <v>2.344553116181844</v>
      </c>
      <c r="AB3084" s="6">
        <f t="shared" si="633"/>
        <v>0</v>
      </c>
      <c r="AC3084" s="6">
        <f t="shared" si="634"/>
        <v>0</v>
      </c>
      <c r="AD3084" s="6">
        <f t="shared" si="635"/>
        <v>0</v>
      </c>
    </row>
    <row r="3085" spans="2:30" x14ac:dyDescent="0.3">
      <c r="B3085" s="71">
        <v>0.75975918310331381</v>
      </c>
      <c r="C3085" s="71">
        <v>100.71276450435741</v>
      </c>
      <c r="P3085" s="6">
        <v>0</v>
      </c>
      <c r="Q3085" s="34">
        <f t="shared" si="624"/>
        <v>0.75975918310331381</v>
      </c>
      <c r="R3085" s="6">
        <f t="shared" si="625"/>
        <v>0.25072053042409359</v>
      </c>
      <c r="S3085" s="6">
        <f t="shared" si="626"/>
        <v>0</v>
      </c>
      <c r="T3085" s="6">
        <f t="shared" si="627"/>
        <v>100.46204397393332</v>
      </c>
      <c r="U3085" s="34">
        <f t="shared" si="628"/>
        <v>0</v>
      </c>
      <c r="V3085" s="35"/>
      <c r="W3085" s="64"/>
      <c r="X3085" s="6">
        <f t="shared" si="629"/>
        <v>0</v>
      </c>
      <c r="Y3085" s="6">
        <f t="shared" si="630"/>
        <v>0.75975918310331381</v>
      </c>
      <c r="Z3085" s="6">
        <f t="shared" si="631"/>
        <v>0</v>
      </c>
      <c r="AA3085" s="6">
        <f t="shared" si="632"/>
        <v>99.953005321254096</v>
      </c>
      <c r="AB3085" s="6">
        <f t="shared" si="633"/>
        <v>0</v>
      </c>
      <c r="AC3085" s="6">
        <f t="shared" si="634"/>
        <v>0</v>
      </c>
      <c r="AD3085" s="6">
        <f t="shared" si="635"/>
        <v>0</v>
      </c>
    </row>
    <row r="3086" spans="2:30" x14ac:dyDescent="0.3">
      <c r="B3086" s="71">
        <v>1.3840723463977216</v>
      </c>
      <c r="C3086" s="71">
        <v>86.693551446134137</v>
      </c>
      <c r="P3086" s="6">
        <v>0</v>
      </c>
      <c r="Q3086" s="34">
        <f t="shared" si="624"/>
        <v>1.3840723463977216</v>
      </c>
      <c r="R3086" s="6">
        <f t="shared" si="625"/>
        <v>0.45674387431124813</v>
      </c>
      <c r="S3086" s="6">
        <f t="shared" si="626"/>
        <v>0</v>
      </c>
      <c r="T3086" s="6">
        <f t="shared" si="627"/>
        <v>86.236807571822894</v>
      </c>
      <c r="U3086" s="34">
        <f t="shared" si="628"/>
        <v>0</v>
      </c>
      <c r="V3086" s="35"/>
      <c r="W3086" s="64"/>
      <c r="X3086" s="6">
        <f t="shared" si="629"/>
        <v>0</v>
      </c>
      <c r="Y3086" s="6">
        <f t="shared" si="630"/>
        <v>1.3840723463977216</v>
      </c>
      <c r="Z3086" s="6">
        <f t="shared" si="631"/>
        <v>0</v>
      </c>
      <c r="AA3086" s="6">
        <f t="shared" si="632"/>
        <v>85.309479099736421</v>
      </c>
      <c r="AB3086" s="6">
        <f t="shared" si="633"/>
        <v>0</v>
      </c>
      <c r="AC3086" s="6">
        <f t="shared" si="634"/>
        <v>0</v>
      </c>
      <c r="AD3086" s="6">
        <f t="shared" si="635"/>
        <v>0</v>
      </c>
    </row>
    <row r="3087" spans="2:30" x14ac:dyDescent="0.3">
      <c r="B3087" s="71">
        <v>3.9776704142865054</v>
      </c>
      <c r="C3087" s="71">
        <v>78.860394035012604</v>
      </c>
      <c r="P3087" s="6">
        <v>0</v>
      </c>
      <c r="Q3087" s="34">
        <f t="shared" si="624"/>
        <v>3.9776704142865054</v>
      </c>
      <c r="R3087" s="6">
        <f t="shared" si="625"/>
        <v>1.3126312367145467</v>
      </c>
      <c r="S3087" s="6">
        <f t="shared" si="626"/>
        <v>0</v>
      </c>
      <c r="T3087" s="6">
        <f t="shared" si="627"/>
        <v>77.547762798298052</v>
      </c>
      <c r="U3087" s="34">
        <f t="shared" si="628"/>
        <v>0</v>
      </c>
      <c r="V3087" s="35"/>
      <c r="W3087" s="64"/>
      <c r="X3087" s="6">
        <f t="shared" si="629"/>
        <v>0</v>
      </c>
      <c r="Y3087" s="6">
        <f t="shared" si="630"/>
        <v>3.9776704142865054</v>
      </c>
      <c r="Z3087" s="6">
        <f t="shared" si="631"/>
        <v>0</v>
      </c>
      <c r="AA3087" s="6">
        <f t="shared" si="632"/>
        <v>74.882723620726097</v>
      </c>
      <c r="AB3087" s="6">
        <f t="shared" si="633"/>
        <v>0</v>
      </c>
      <c r="AC3087" s="6">
        <f t="shared" si="634"/>
        <v>0</v>
      </c>
      <c r="AD3087" s="6">
        <f t="shared" si="635"/>
        <v>0</v>
      </c>
    </row>
    <row r="3088" spans="2:30" x14ac:dyDescent="0.3">
      <c r="B3088" s="71">
        <v>6.2051377806764139</v>
      </c>
      <c r="C3088" s="71">
        <v>68.5851952075176</v>
      </c>
      <c r="P3088" s="6">
        <v>0</v>
      </c>
      <c r="Q3088" s="34">
        <f t="shared" si="624"/>
        <v>6.2051377806764139</v>
      </c>
      <c r="R3088" s="6">
        <f t="shared" si="625"/>
        <v>2.0476954676232166</v>
      </c>
      <c r="S3088" s="6">
        <f t="shared" si="626"/>
        <v>0</v>
      </c>
      <c r="T3088" s="6">
        <f t="shared" si="627"/>
        <v>66.537499739894386</v>
      </c>
      <c r="U3088" s="34">
        <f t="shared" si="628"/>
        <v>0</v>
      </c>
      <c r="V3088" s="35"/>
      <c r="W3088" s="64"/>
      <c r="X3088" s="6">
        <f t="shared" si="629"/>
        <v>0</v>
      </c>
      <c r="Y3088" s="6">
        <f t="shared" si="630"/>
        <v>6.2051377806764139</v>
      </c>
      <c r="Z3088" s="6">
        <f t="shared" si="631"/>
        <v>0</v>
      </c>
      <c r="AA3088" s="6">
        <f t="shared" si="632"/>
        <v>62.380057426841184</v>
      </c>
      <c r="AB3088" s="6">
        <f t="shared" si="633"/>
        <v>0</v>
      </c>
      <c r="AC3088" s="6">
        <f t="shared" si="634"/>
        <v>0</v>
      </c>
      <c r="AD3088" s="6">
        <f t="shared" si="635"/>
        <v>0</v>
      </c>
    </row>
    <row r="3089" spans="2:30" x14ac:dyDescent="0.3">
      <c r="B3089" s="71">
        <v>14.768373024762592</v>
      </c>
      <c r="C3089" s="71">
        <v>57.426608475134202</v>
      </c>
      <c r="P3089" s="6">
        <v>0</v>
      </c>
      <c r="Q3089" s="34">
        <f t="shared" si="624"/>
        <v>14.768373024762592</v>
      </c>
      <c r="R3089" s="6">
        <f t="shared" si="625"/>
        <v>4.8735630981716556</v>
      </c>
      <c r="S3089" s="6">
        <f t="shared" si="626"/>
        <v>0</v>
      </c>
      <c r="T3089" s="6">
        <f t="shared" si="627"/>
        <v>52.553045376962544</v>
      </c>
      <c r="U3089" s="34">
        <f t="shared" si="628"/>
        <v>0</v>
      </c>
      <c r="V3089" s="35"/>
      <c r="W3089" s="64"/>
      <c r="X3089" s="6">
        <f t="shared" si="629"/>
        <v>0</v>
      </c>
      <c r="Y3089" s="6">
        <f t="shared" si="630"/>
        <v>14.768373024762592</v>
      </c>
      <c r="Z3089" s="6">
        <f t="shared" si="631"/>
        <v>0</v>
      </c>
      <c r="AA3089" s="6">
        <f t="shared" si="632"/>
        <v>42.658235450371606</v>
      </c>
      <c r="AB3089" s="6">
        <f t="shared" si="633"/>
        <v>0</v>
      </c>
      <c r="AC3089" s="6">
        <f t="shared" si="634"/>
        <v>0</v>
      </c>
      <c r="AD3089" s="6">
        <f t="shared" si="635"/>
        <v>0</v>
      </c>
    </row>
    <row r="3090" spans="2:30" x14ac:dyDescent="0.3">
      <c r="B3090" s="71">
        <v>12.911003591986711</v>
      </c>
      <c r="C3090" s="71">
        <v>56.48815614356041</v>
      </c>
      <c r="P3090" s="6">
        <v>0</v>
      </c>
      <c r="Q3090" s="34">
        <f t="shared" si="624"/>
        <v>12.911003591986711</v>
      </c>
      <c r="R3090" s="6">
        <f t="shared" si="625"/>
        <v>4.2606311853556145</v>
      </c>
      <c r="S3090" s="6">
        <f t="shared" si="626"/>
        <v>0</v>
      </c>
      <c r="T3090" s="6">
        <f t="shared" si="627"/>
        <v>52.227524958204796</v>
      </c>
      <c r="U3090" s="34">
        <f t="shared" si="628"/>
        <v>0</v>
      </c>
      <c r="V3090" s="35"/>
      <c r="W3090" s="64"/>
      <c r="X3090" s="6">
        <f t="shared" si="629"/>
        <v>0</v>
      </c>
      <c r="Y3090" s="6">
        <f t="shared" si="630"/>
        <v>12.911003591986711</v>
      </c>
      <c r="Z3090" s="6">
        <f t="shared" si="631"/>
        <v>0</v>
      </c>
      <c r="AA3090" s="6">
        <f t="shared" si="632"/>
        <v>43.577152551573697</v>
      </c>
      <c r="AB3090" s="6">
        <f t="shared" si="633"/>
        <v>0</v>
      </c>
      <c r="AC3090" s="6">
        <f t="shared" si="634"/>
        <v>0</v>
      </c>
      <c r="AD3090" s="6">
        <f t="shared" si="635"/>
        <v>0</v>
      </c>
    </row>
    <row r="3091" spans="2:30" x14ac:dyDescent="0.3">
      <c r="B3091" s="71">
        <v>18.220603585695308</v>
      </c>
      <c r="C3091" s="71">
        <v>50.945993401788442</v>
      </c>
      <c r="P3091" s="6">
        <v>0</v>
      </c>
      <c r="Q3091" s="34">
        <f t="shared" si="624"/>
        <v>18.220603585695308</v>
      </c>
      <c r="R3091" s="6">
        <f t="shared" si="625"/>
        <v>6.0127991832794523</v>
      </c>
      <c r="S3091" s="6">
        <f t="shared" si="626"/>
        <v>0</v>
      </c>
      <c r="T3091" s="6">
        <f t="shared" si="627"/>
        <v>44.933194218508987</v>
      </c>
      <c r="U3091" s="34">
        <f t="shared" si="628"/>
        <v>0</v>
      </c>
      <c r="V3091" s="35"/>
      <c r="W3091" s="64"/>
      <c r="X3091" s="6">
        <f t="shared" si="629"/>
        <v>0</v>
      </c>
      <c r="Y3091" s="6">
        <f t="shared" si="630"/>
        <v>18.220603585695308</v>
      </c>
      <c r="Z3091" s="6">
        <f t="shared" si="631"/>
        <v>0</v>
      </c>
      <c r="AA3091" s="6">
        <f t="shared" si="632"/>
        <v>32.725389816093134</v>
      </c>
      <c r="AB3091" s="6">
        <f t="shared" si="633"/>
        <v>0</v>
      </c>
      <c r="AC3091" s="6">
        <f t="shared" si="634"/>
        <v>0</v>
      </c>
      <c r="AD3091" s="6">
        <f t="shared" si="635"/>
        <v>0</v>
      </c>
    </row>
    <row r="3092" spans="2:30" x14ac:dyDescent="0.3">
      <c r="B3092" s="71">
        <v>20.725115449220699</v>
      </c>
      <c r="C3092" s="71">
        <v>45.021326156689511</v>
      </c>
      <c r="P3092" s="6">
        <v>0</v>
      </c>
      <c r="Q3092" s="34">
        <f t="shared" si="624"/>
        <v>20.725115449220699</v>
      </c>
      <c r="R3092" s="6">
        <f t="shared" si="625"/>
        <v>6.8392880982428306</v>
      </c>
      <c r="S3092" s="6">
        <f t="shared" si="626"/>
        <v>0</v>
      </c>
      <c r="T3092" s="6">
        <f t="shared" si="627"/>
        <v>38.182038058446679</v>
      </c>
      <c r="U3092" s="34">
        <f t="shared" si="628"/>
        <v>0</v>
      </c>
      <c r="V3092" s="35"/>
      <c r="W3092" s="64"/>
      <c r="X3092" s="6">
        <f t="shared" si="629"/>
        <v>0</v>
      </c>
      <c r="Y3092" s="6">
        <f t="shared" si="630"/>
        <v>20.725115449220699</v>
      </c>
      <c r="Z3092" s="6">
        <f t="shared" si="631"/>
        <v>0</v>
      </c>
      <c r="AA3092" s="6">
        <f t="shared" si="632"/>
        <v>24.296210707468813</v>
      </c>
      <c r="AB3092" s="6">
        <f t="shared" si="633"/>
        <v>0</v>
      </c>
      <c r="AC3092" s="6">
        <f t="shared" si="634"/>
        <v>0</v>
      </c>
      <c r="AD3092" s="6">
        <f t="shared" si="635"/>
        <v>0</v>
      </c>
    </row>
    <row r="3093" spans="2:30" x14ac:dyDescent="0.3">
      <c r="B3093" s="71">
        <v>23.630050339402342</v>
      </c>
      <c r="C3093" s="71">
        <v>43.489584715183156</v>
      </c>
      <c r="P3093" s="6">
        <v>0</v>
      </c>
      <c r="Q3093" s="34">
        <f t="shared" si="624"/>
        <v>23.630050339402342</v>
      </c>
      <c r="R3093" s="6">
        <f t="shared" si="625"/>
        <v>7.7979166120027728</v>
      </c>
      <c r="S3093" s="6">
        <f t="shared" si="626"/>
        <v>0</v>
      </c>
      <c r="T3093" s="6">
        <f t="shared" si="627"/>
        <v>35.691668103180383</v>
      </c>
      <c r="U3093" s="34">
        <f t="shared" si="628"/>
        <v>0</v>
      </c>
      <c r="V3093" s="35"/>
      <c r="W3093" s="64"/>
      <c r="X3093" s="6">
        <f t="shared" si="629"/>
        <v>0</v>
      </c>
      <c r="Y3093" s="6">
        <f t="shared" si="630"/>
        <v>23.630050339402342</v>
      </c>
      <c r="Z3093" s="6">
        <f t="shared" si="631"/>
        <v>0</v>
      </c>
      <c r="AA3093" s="6">
        <f t="shared" si="632"/>
        <v>19.859534375780814</v>
      </c>
      <c r="AB3093" s="6">
        <f t="shared" si="633"/>
        <v>0</v>
      </c>
      <c r="AC3093" s="6">
        <f t="shared" si="634"/>
        <v>0</v>
      </c>
      <c r="AD3093" s="6">
        <f t="shared" si="635"/>
        <v>0</v>
      </c>
    </row>
    <row r="3094" spans="2:30" x14ac:dyDescent="0.3">
      <c r="B3094" s="71">
        <v>23.770056090838562</v>
      </c>
      <c r="C3094" s="71">
        <v>44.321175364730152</v>
      </c>
      <c r="P3094" s="6">
        <v>0</v>
      </c>
      <c r="Q3094" s="34">
        <f t="shared" si="624"/>
        <v>23.770056090838562</v>
      </c>
      <c r="R3094" s="6">
        <f t="shared" si="625"/>
        <v>7.8441185099767257</v>
      </c>
      <c r="S3094" s="6">
        <f t="shared" si="626"/>
        <v>0</v>
      </c>
      <c r="T3094" s="6">
        <f t="shared" si="627"/>
        <v>36.477056854753428</v>
      </c>
      <c r="U3094" s="34">
        <f t="shared" si="628"/>
        <v>0</v>
      </c>
      <c r="V3094" s="35"/>
      <c r="W3094" s="64"/>
      <c r="X3094" s="6">
        <f t="shared" si="629"/>
        <v>0</v>
      </c>
      <c r="Y3094" s="6">
        <f t="shared" si="630"/>
        <v>23.770056090838562</v>
      </c>
      <c r="Z3094" s="6">
        <f t="shared" si="631"/>
        <v>0</v>
      </c>
      <c r="AA3094" s="6">
        <f t="shared" si="632"/>
        <v>20.55111927389159</v>
      </c>
      <c r="AB3094" s="6">
        <f t="shared" si="633"/>
        <v>0</v>
      </c>
      <c r="AC3094" s="6">
        <f t="shared" si="634"/>
        <v>0</v>
      </c>
      <c r="AD3094" s="6">
        <f t="shared" si="635"/>
        <v>0</v>
      </c>
    </row>
    <row r="3095" spans="2:30" x14ac:dyDescent="0.3">
      <c r="B3095" s="71">
        <v>26.144429919184077</v>
      </c>
      <c r="C3095" s="71">
        <v>48.856691488190222</v>
      </c>
      <c r="P3095" s="6">
        <v>0</v>
      </c>
      <c r="Q3095" s="34">
        <f t="shared" si="624"/>
        <v>26.144429919184077</v>
      </c>
      <c r="R3095" s="6">
        <f t="shared" si="625"/>
        <v>8.6276618733307462</v>
      </c>
      <c r="S3095" s="6">
        <f t="shared" si="626"/>
        <v>0</v>
      </c>
      <c r="T3095" s="6">
        <f t="shared" si="627"/>
        <v>40.229029614859478</v>
      </c>
      <c r="U3095" s="34">
        <f t="shared" si="628"/>
        <v>0</v>
      </c>
      <c r="V3095" s="35"/>
      <c r="W3095" s="64"/>
      <c r="X3095" s="6">
        <f t="shared" si="629"/>
        <v>0</v>
      </c>
      <c r="Y3095" s="6">
        <f t="shared" si="630"/>
        <v>26.144429919184077</v>
      </c>
      <c r="Z3095" s="6">
        <f t="shared" si="631"/>
        <v>0</v>
      </c>
      <c r="AA3095" s="6">
        <f t="shared" si="632"/>
        <v>22.712261569006145</v>
      </c>
      <c r="AB3095" s="6">
        <f t="shared" si="633"/>
        <v>0</v>
      </c>
      <c r="AC3095" s="6">
        <f t="shared" si="634"/>
        <v>0</v>
      </c>
      <c r="AD3095" s="6">
        <f t="shared" si="635"/>
        <v>0</v>
      </c>
    </row>
    <row r="3096" spans="2:30" x14ac:dyDescent="0.3">
      <c r="B3096" s="71">
        <v>10.426628703112813</v>
      </c>
      <c r="C3096" s="71">
        <v>0</v>
      </c>
      <c r="P3096" s="6">
        <v>0</v>
      </c>
      <c r="Q3096" s="34">
        <f t="shared" si="624"/>
        <v>10.426628703112813</v>
      </c>
      <c r="R3096" s="6">
        <f t="shared" si="625"/>
        <v>0</v>
      </c>
      <c r="S3096" s="6">
        <f t="shared" si="626"/>
        <v>0</v>
      </c>
      <c r="T3096" s="6">
        <f t="shared" si="627"/>
        <v>0</v>
      </c>
      <c r="U3096" s="34">
        <f t="shared" si="628"/>
        <v>0</v>
      </c>
      <c r="V3096" s="35"/>
      <c r="W3096" s="64"/>
      <c r="X3096" s="6">
        <f t="shared" si="629"/>
        <v>0</v>
      </c>
      <c r="Y3096" s="6">
        <f t="shared" si="630"/>
        <v>0</v>
      </c>
      <c r="Z3096" s="6">
        <f t="shared" si="631"/>
        <v>0</v>
      </c>
      <c r="AA3096" s="6">
        <f t="shared" si="632"/>
        <v>0</v>
      </c>
      <c r="AB3096" s="6">
        <f t="shared" si="633"/>
        <v>10.426628703112813</v>
      </c>
      <c r="AC3096" s="6">
        <f t="shared" si="634"/>
        <v>0</v>
      </c>
      <c r="AD3096" s="6">
        <f t="shared" si="635"/>
        <v>0</v>
      </c>
    </row>
    <row r="3097" spans="2:30" x14ac:dyDescent="0.3">
      <c r="B3097" s="71">
        <v>2.4867823826030468</v>
      </c>
      <c r="C3097" s="71">
        <v>0.48660377204330002</v>
      </c>
      <c r="P3097" s="6">
        <v>0</v>
      </c>
      <c r="Q3097" s="34">
        <f t="shared" si="624"/>
        <v>2.4867823826030468</v>
      </c>
      <c r="R3097" s="6">
        <f t="shared" si="625"/>
        <v>0.48660377204330002</v>
      </c>
      <c r="S3097" s="6">
        <f t="shared" si="626"/>
        <v>0</v>
      </c>
      <c r="T3097" s="6">
        <f t="shared" si="627"/>
        <v>0</v>
      </c>
      <c r="U3097" s="34">
        <f t="shared" si="628"/>
        <v>0</v>
      </c>
      <c r="V3097" s="35"/>
      <c r="W3097" s="64"/>
      <c r="X3097" s="6">
        <f t="shared" si="629"/>
        <v>0</v>
      </c>
      <c r="Y3097" s="6">
        <f t="shared" si="630"/>
        <v>0.48660377204330002</v>
      </c>
      <c r="Z3097" s="6">
        <f t="shared" si="631"/>
        <v>0</v>
      </c>
      <c r="AA3097" s="6">
        <f t="shared" si="632"/>
        <v>0</v>
      </c>
      <c r="AB3097" s="6">
        <f t="shared" si="633"/>
        <v>2.0001786105597468</v>
      </c>
      <c r="AC3097" s="6">
        <f t="shared" si="634"/>
        <v>0</v>
      </c>
      <c r="AD3097" s="6">
        <f t="shared" si="635"/>
        <v>0</v>
      </c>
    </row>
    <row r="3098" spans="2:30" x14ac:dyDescent="0.3">
      <c r="B3098" s="71">
        <v>0</v>
      </c>
      <c r="C3098" s="71">
        <v>1.211067974347295</v>
      </c>
      <c r="P3098" s="6">
        <v>0</v>
      </c>
      <c r="Q3098" s="34">
        <f t="shared" si="624"/>
        <v>0</v>
      </c>
      <c r="R3098" s="6">
        <f t="shared" si="625"/>
        <v>0</v>
      </c>
      <c r="S3098" s="6">
        <f t="shared" si="626"/>
        <v>0</v>
      </c>
      <c r="T3098" s="6">
        <f t="shared" si="627"/>
        <v>1.211067974347295</v>
      </c>
      <c r="U3098" s="34">
        <f t="shared" si="628"/>
        <v>0</v>
      </c>
      <c r="V3098" s="35"/>
      <c r="W3098" s="64"/>
      <c r="X3098" s="6">
        <f t="shared" si="629"/>
        <v>0</v>
      </c>
      <c r="Y3098" s="6">
        <f t="shared" si="630"/>
        <v>0</v>
      </c>
      <c r="Z3098" s="6">
        <f t="shared" si="631"/>
        <v>0</v>
      </c>
      <c r="AA3098" s="6">
        <f t="shared" si="632"/>
        <v>1.211067974347295</v>
      </c>
      <c r="AB3098" s="6">
        <f t="shared" si="633"/>
        <v>0</v>
      </c>
      <c r="AC3098" s="6">
        <f t="shared" si="634"/>
        <v>0</v>
      </c>
      <c r="AD3098" s="6">
        <f t="shared" si="635"/>
        <v>0</v>
      </c>
    </row>
    <row r="3099" spans="2:30" x14ac:dyDescent="0.3">
      <c r="B3099" s="71">
        <v>0</v>
      </c>
      <c r="C3099" s="71">
        <v>2.2213409706766005</v>
      </c>
      <c r="P3099" s="6">
        <v>0</v>
      </c>
      <c r="Q3099" s="34">
        <f t="shared" si="624"/>
        <v>0</v>
      </c>
      <c r="R3099" s="6">
        <f t="shared" si="625"/>
        <v>0</v>
      </c>
      <c r="S3099" s="6">
        <f t="shared" si="626"/>
        <v>0</v>
      </c>
      <c r="T3099" s="6">
        <f t="shared" si="627"/>
        <v>2.2213409706766005</v>
      </c>
      <c r="U3099" s="34">
        <f t="shared" si="628"/>
        <v>0</v>
      </c>
      <c r="V3099" s="35"/>
      <c r="W3099" s="64"/>
      <c r="X3099" s="6">
        <f t="shared" si="629"/>
        <v>0</v>
      </c>
      <c r="Y3099" s="6">
        <f t="shared" si="630"/>
        <v>0</v>
      </c>
      <c r="Z3099" s="6">
        <f t="shared" si="631"/>
        <v>0</v>
      </c>
      <c r="AA3099" s="6">
        <f t="shared" si="632"/>
        <v>2.2213409706766005</v>
      </c>
      <c r="AB3099" s="6">
        <f t="shared" si="633"/>
        <v>0</v>
      </c>
      <c r="AC3099" s="6">
        <f t="shared" si="634"/>
        <v>0</v>
      </c>
      <c r="AD3099" s="6">
        <f t="shared" si="635"/>
        <v>0</v>
      </c>
    </row>
    <row r="3100" spans="2:30" x14ac:dyDescent="0.3">
      <c r="B3100" s="71">
        <v>0</v>
      </c>
      <c r="C3100" s="71">
        <v>3.3138701003076432</v>
      </c>
      <c r="P3100" s="6">
        <v>0</v>
      </c>
      <c r="Q3100" s="34">
        <f t="shared" si="624"/>
        <v>0</v>
      </c>
      <c r="R3100" s="6">
        <f t="shared" si="625"/>
        <v>0</v>
      </c>
      <c r="S3100" s="6">
        <f t="shared" si="626"/>
        <v>0</v>
      </c>
      <c r="T3100" s="6">
        <f t="shared" si="627"/>
        <v>3.3138701003076432</v>
      </c>
      <c r="U3100" s="34">
        <f t="shared" si="628"/>
        <v>0</v>
      </c>
      <c r="V3100" s="35"/>
      <c r="W3100" s="64"/>
      <c r="X3100" s="6">
        <f t="shared" si="629"/>
        <v>0</v>
      </c>
      <c r="Y3100" s="6">
        <f t="shared" si="630"/>
        <v>0</v>
      </c>
      <c r="Z3100" s="6">
        <f t="shared" si="631"/>
        <v>0</v>
      </c>
      <c r="AA3100" s="6">
        <f t="shared" si="632"/>
        <v>3.3138701003076432</v>
      </c>
      <c r="AB3100" s="6">
        <f t="shared" si="633"/>
        <v>0</v>
      </c>
      <c r="AC3100" s="6">
        <f t="shared" si="634"/>
        <v>0</v>
      </c>
      <c r="AD3100" s="6">
        <f t="shared" si="635"/>
        <v>0</v>
      </c>
    </row>
    <row r="3101" spans="2:30" x14ac:dyDescent="0.3">
      <c r="B3101" s="71">
        <v>0</v>
      </c>
      <c r="C3101" s="71">
        <v>4.203016620414882</v>
      </c>
      <c r="P3101" s="6">
        <v>0</v>
      </c>
      <c r="Q3101" s="34">
        <f t="shared" si="624"/>
        <v>0</v>
      </c>
      <c r="R3101" s="6">
        <f t="shared" si="625"/>
        <v>0</v>
      </c>
      <c r="S3101" s="6">
        <f t="shared" si="626"/>
        <v>0</v>
      </c>
      <c r="T3101" s="6">
        <f t="shared" si="627"/>
        <v>4.203016620414882</v>
      </c>
      <c r="U3101" s="34">
        <f t="shared" si="628"/>
        <v>0</v>
      </c>
      <c r="V3101" s="35"/>
      <c r="W3101" s="64"/>
      <c r="X3101" s="6">
        <f t="shared" si="629"/>
        <v>0</v>
      </c>
      <c r="Y3101" s="6">
        <f t="shared" si="630"/>
        <v>0</v>
      </c>
      <c r="Z3101" s="6">
        <f t="shared" si="631"/>
        <v>0</v>
      </c>
      <c r="AA3101" s="6">
        <f t="shared" si="632"/>
        <v>4.203016620414882</v>
      </c>
      <c r="AB3101" s="6">
        <f t="shared" si="633"/>
        <v>0</v>
      </c>
      <c r="AC3101" s="6">
        <f t="shared" si="634"/>
        <v>0</v>
      </c>
      <c r="AD3101" s="6">
        <f t="shared" si="635"/>
        <v>0</v>
      </c>
    </row>
    <row r="3102" spans="2:30" x14ac:dyDescent="0.3">
      <c r="B3102" s="71">
        <v>0</v>
      </c>
      <c r="C3102" s="71">
        <v>4.9518290328867947</v>
      </c>
      <c r="P3102" s="6">
        <v>0</v>
      </c>
      <c r="Q3102" s="34">
        <f t="shared" si="624"/>
        <v>0</v>
      </c>
      <c r="R3102" s="6">
        <f t="shared" si="625"/>
        <v>0</v>
      </c>
      <c r="S3102" s="6">
        <f t="shared" si="626"/>
        <v>0</v>
      </c>
      <c r="T3102" s="6">
        <f t="shared" si="627"/>
        <v>4.9518290328867947</v>
      </c>
      <c r="U3102" s="34">
        <f t="shared" si="628"/>
        <v>0</v>
      </c>
      <c r="V3102" s="35"/>
      <c r="W3102" s="64"/>
      <c r="X3102" s="6">
        <f t="shared" si="629"/>
        <v>0</v>
      </c>
      <c r="Y3102" s="6">
        <f t="shared" si="630"/>
        <v>0</v>
      </c>
      <c r="Z3102" s="6">
        <f t="shared" si="631"/>
        <v>0</v>
      </c>
      <c r="AA3102" s="6">
        <f t="shared" si="632"/>
        <v>4.9518290328867947</v>
      </c>
      <c r="AB3102" s="6">
        <f t="shared" si="633"/>
        <v>0</v>
      </c>
      <c r="AC3102" s="6">
        <f t="shared" si="634"/>
        <v>0</v>
      </c>
      <c r="AD3102" s="6">
        <f t="shared" si="635"/>
        <v>0</v>
      </c>
    </row>
    <row r="3103" spans="2:30" x14ac:dyDescent="0.3">
      <c r="B3103" s="71">
        <v>0</v>
      </c>
      <c r="C3103" s="71">
        <v>5.6455659459120087</v>
      </c>
      <c r="P3103" s="6">
        <v>0</v>
      </c>
      <c r="Q3103" s="34">
        <f t="shared" si="624"/>
        <v>0</v>
      </c>
      <c r="R3103" s="6">
        <f t="shared" si="625"/>
        <v>0</v>
      </c>
      <c r="S3103" s="6">
        <f t="shared" si="626"/>
        <v>0</v>
      </c>
      <c r="T3103" s="6">
        <f t="shared" si="627"/>
        <v>5.6455659459120087</v>
      </c>
      <c r="U3103" s="34">
        <f t="shared" si="628"/>
        <v>0</v>
      </c>
      <c r="V3103" s="35"/>
      <c r="W3103" s="64"/>
      <c r="X3103" s="6">
        <f t="shared" si="629"/>
        <v>0</v>
      </c>
      <c r="Y3103" s="6">
        <f t="shared" si="630"/>
        <v>0</v>
      </c>
      <c r="Z3103" s="6">
        <f t="shared" si="631"/>
        <v>0</v>
      </c>
      <c r="AA3103" s="6">
        <f t="shared" si="632"/>
        <v>5.6455659459120087</v>
      </c>
      <c r="AB3103" s="6">
        <f t="shared" si="633"/>
        <v>0</v>
      </c>
      <c r="AC3103" s="6">
        <f t="shared" si="634"/>
        <v>0</v>
      </c>
      <c r="AD3103" s="6">
        <f t="shared" si="635"/>
        <v>0</v>
      </c>
    </row>
    <row r="3104" spans="2:30" x14ac:dyDescent="0.3">
      <c r="B3104" s="71">
        <v>0</v>
      </c>
      <c r="C3104" s="71">
        <v>6.293835836912832</v>
      </c>
      <c r="P3104" s="6">
        <v>0</v>
      </c>
      <c r="Q3104" s="34">
        <f t="shared" si="624"/>
        <v>0</v>
      </c>
      <c r="R3104" s="6">
        <f t="shared" si="625"/>
        <v>0</v>
      </c>
      <c r="S3104" s="6">
        <f t="shared" si="626"/>
        <v>0</v>
      </c>
      <c r="T3104" s="6">
        <f t="shared" si="627"/>
        <v>6.293835836912832</v>
      </c>
      <c r="U3104" s="34">
        <f t="shared" si="628"/>
        <v>0</v>
      </c>
      <c r="V3104" s="35"/>
      <c r="W3104" s="64"/>
      <c r="X3104" s="6">
        <f t="shared" si="629"/>
        <v>0</v>
      </c>
      <c r="Y3104" s="6">
        <f t="shared" si="630"/>
        <v>0</v>
      </c>
      <c r="Z3104" s="6">
        <f t="shared" si="631"/>
        <v>0</v>
      </c>
      <c r="AA3104" s="6">
        <f t="shared" si="632"/>
        <v>6.293835836912832</v>
      </c>
      <c r="AB3104" s="6">
        <f t="shared" si="633"/>
        <v>0</v>
      </c>
      <c r="AC3104" s="6">
        <f t="shared" si="634"/>
        <v>0</v>
      </c>
      <c r="AD3104" s="6">
        <f t="shared" si="635"/>
        <v>0</v>
      </c>
    </row>
    <row r="3105" spans="2:30" x14ac:dyDescent="0.3">
      <c r="B3105" s="71">
        <v>0</v>
      </c>
      <c r="C3105" s="71">
        <v>6.981871223980562</v>
      </c>
      <c r="P3105" s="6">
        <v>0</v>
      </c>
      <c r="Q3105" s="34">
        <f t="shared" si="624"/>
        <v>0</v>
      </c>
      <c r="R3105" s="6">
        <f t="shared" si="625"/>
        <v>0</v>
      </c>
      <c r="S3105" s="6">
        <f t="shared" si="626"/>
        <v>0</v>
      </c>
      <c r="T3105" s="6">
        <f t="shared" si="627"/>
        <v>6.981871223980562</v>
      </c>
      <c r="U3105" s="34">
        <f t="shared" si="628"/>
        <v>0</v>
      </c>
      <c r="V3105" s="35"/>
      <c r="W3105" s="64"/>
      <c r="X3105" s="6">
        <f t="shared" si="629"/>
        <v>0</v>
      </c>
      <c r="Y3105" s="6">
        <f t="shared" si="630"/>
        <v>0</v>
      </c>
      <c r="Z3105" s="6">
        <f t="shared" si="631"/>
        <v>0</v>
      </c>
      <c r="AA3105" s="6">
        <f t="shared" si="632"/>
        <v>6.981871223980562</v>
      </c>
      <c r="AB3105" s="6">
        <f t="shared" si="633"/>
        <v>0</v>
      </c>
      <c r="AC3105" s="6">
        <f t="shared" si="634"/>
        <v>0</v>
      </c>
      <c r="AD3105" s="6">
        <f t="shared" si="635"/>
        <v>0</v>
      </c>
    </row>
    <row r="3106" spans="2:30" x14ac:dyDescent="0.3">
      <c r="B3106" s="71">
        <v>0</v>
      </c>
      <c r="C3106" s="71">
        <v>6.437375337062293</v>
      </c>
      <c r="P3106" s="6">
        <v>0</v>
      </c>
      <c r="Q3106" s="34">
        <f t="shared" si="624"/>
        <v>0</v>
      </c>
      <c r="R3106" s="6">
        <f t="shared" si="625"/>
        <v>0</v>
      </c>
      <c r="S3106" s="6">
        <f t="shared" si="626"/>
        <v>0</v>
      </c>
      <c r="T3106" s="6">
        <f t="shared" si="627"/>
        <v>6.437375337062293</v>
      </c>
      <c r="U3106" s="34">
        <f t="shared" si="628"/>
        <v>0</v>
      </c>
      <c r="V3106" s="35"/>
      <c r="W3106" s="64"/>
      <c r="X3106" s="6">
        <f t="shared" si="629"/>
        <v>0</v>
      </c>
      <c r="Y3106" s="6">
        <f t="shared" si="630"/>
        <v>0</v>
      </c>
      <c r="Z3106" s="6">
        <f t="shared" si="631"/>
        <v>0</v>
      </c>
      <c r="AA3106" s="6">
        <f t="shared" si="632"/>
        <v>6.437375337062293</v>
      </c>
      <c r="AB3106" s="6">
        <f t="shared" si="633"/>
        <v>0</v>
      </c>
      <c r="AC3106" s="6">
        <f t="shared" si="634"/>
        <v>0</v>
      </c>
      <c r="AD3106" s="6">
        <f t="shared" si="635"/>
        <v>0</v>
      </c>
    </row>
    <row r="3107" spans="2:30" x14ac:dyDescent="0.3">
      <c r="B3107" s="71">
        <v>0</v>
      </c>
      <c r="C3107" s="71">
        <v>4.1569329360293636</v>
      </c>
      <c r="P3107" s="6">
        <v>0</v>
      </c>
      <c r="Q3107" s="34">
        <f t="shared" si="624"/>
        <v>0</v>
      </c>
      <c r="R3107" s="6">
        <f t="shared" si="625"/>
        <v>0</v>
      </c>
      <c r="S3107" s="6">
        <f t="shared" si="626"/>
        <v>0</v>
      </c>
      <c r="T3107" s="6">
        <f t="shared" si="627"/>
        <v>4.1569329360293636</v>
      </c>
      <c r="U3107" s="34">
        <f t="shared" si="628"/>
        <v>0</v>
      </c>
      <c r="V3107" s="35"/>
      <c r="W3107" s="64"/>
      <c r="X3107" s="6">
        <f t="shared" si="629"/>
        <v>0</v>
      </c>
      <c r="Y3107" s="6">
        <f t="shared" si="630"/>
        <v>0</v>
      </c>
      <c r="Z3107" s="6">
        <f t="shared" si="631"/>
        <v>0</v>
      </c>
      <c r="AA3107" s="6">
        <f t="shared" si="632"/>
        <v>4.1569329360293636</v>
      </c>
      <c r="AB3107" s="6">
        <f t="shared" si="633"/>
        <v>0</v>
      </c>
      <c r="AC3107" s="6">
        <f t="shared" si="634"/>
        <v>0</v>
      </c>
      <c r="AD3107" s="6">
        <f t="shared" si="635"/>
        <v>0</v>
      </c>
    </row>
    <row r="3108" spans="2:30" x14ac:dyDescent="0.3">
      <c r="B3108" s="71">
        <v>0</v>
      </c>
      <c r="C3108" s="71">
        <v>2.5526967976546424</v>
      </c>
      <c r="P3108" s="6">
        <v>0</v>
      </c>
      <c r="Q3108" s="34">
        <f t="shared" si="624"/>
        <v>0</v>
      </c>
      <c r="R3108" s="6">
        <f t="shared" si="625"/>
        <v>0</v>
      </c>
      <c r="S3108" s="6">
        <f t="shared" si="626"/>
        <v>0</v>
      </c>
      <c r="T3108" s="6">
        <f t="shared" si="627"/>
        <v>2.5526967976546424</v>
      </c>
      <c r="U3108" s="34">
        <f t="shared" si="628"/>
        <v>0</v>
      </c>
      <c r="V3108" s="35"/>
      <c r="W3108" s="64"/>
      <c r="X3108" s="6">
        <f t="shared" si="629"/>
        <v>0</v>
      </c>
      <c r="Y3108" s="6">
        <f t="shared" si="630"/>
        <v>0</v>
      </c>
      <c r="Z3108" s="6">
        <f t="shared" si="631"/>
        <v>0</v>
      </c>
      <c r="AA3108" s="6">
        <f t="shared" si="632"/>
        <v>2.5526967976546424</v>
      </c>
      <c r="AB3108" s="6">
        <f t="shared" si="633"/>
        <v>0</v>
      </c>
      <c r="AC3108" s="6">
        <f t="shared" si="634"/>
        <v>0</v>
      </c>
      <c r="AD3108" s="6">
        <f t="shared" si="635"/>
        <v>0</v>
      </c>
    </row>
    <row r="3109" spans="2:30" x14ac:dyDescent="0.3">
      <c r="B3109" s="71">
        <v>0.61444499813727904</v>
      </c>
      <c r="C3109" s="71">
        <v>126.8073939475094</v>
      </c>
      <c r="P3109" s="6">
        <v>0</v>
      </c>
      <c r="Q3109" s="34">
        <f t="shared" si="624"/>
        <v>0.61444499813727904</v>
      </c>
      <c r="R3109" s="6">
        <f t="shared" si="625"/>
        <v>0.20276684938530209</v>
      </c>
      <c r="S3109" s="6">
        <f t="shared" si="626"/>
        <v>0</v>
      </c>
      <c r="T3109" s="6">
        <f t="shared" si="627"/>
        <v>126.6046270981241</v>
      </c>
      <c r="U3109" s="34">
        <f t="shared" si="628"/>
        <v>0</v>
      </c>
      <c r="V3109" s="35"/>
      <c r="W3109" s="64"/>
      <c r="X3109" s="6">
        <f t="shared" si="629"/>
        <v>0</v>
      </c>
      <c r="Y3109" s="6">
        <f t="shared" si="630"/>
        <v>0.61444499813727904</v>
      </c>
      <c r="Z3109" s="6">
        <f t="shared" si="631"/>
        <v>0</v>
      </c>
      <c r="AA3109" s="6">
        <f t="shared" si="632"/>
        <v>109.38555500186273</v>
      </c>
      <c r="AB3109" s="6">
        <f t="shared" si="633"/>
        <v>0</v>
      </c>
      <c r="AC3109" s="6">
        <f t="shared" si="634"/>
        <v>0</v>
      </c>
      <c r="AD3109" s="6">
        <f t="shared" si="635"/>
        <v>16.807393947509397</v>
      </c>
    </row>
    <row r="3110" spans="2:30" x14ac:dyDescent="0.3">
      <c r="B3110" s="71">
        <v>1.3982186014682361</v>
      </c>
      <c r="C3110" s="71">
        <v>97.236667750761541</v>
      </c>
      <c r="P3110" s="6">
        <v>0</v>
      </c>
      <c r="Q3110" s="34">
        <f t="shared" si="624"/>
        <v>1.3982186014682361</v>
      </c>
      <c r="R3110" s="6">
        <f t="shared" si="625"/>
        <v>0.4614121384845179</v>
      </c>
      <c r="S3110" s="6">
        <f t="shared" si="626"/>
        <v>0</v>
      </c>
      <c r="T3110" s="6">
        <f t="shared" si="627"/>
        <v>96.775255612277022</v>
      </c>
      <c r="U3110" s="34">
        <f t="shared" si="628"/>
        <v>0</v>
      </c>
      <c r="V3110" s="35"/>
      <c r="W3110" s="64"/>
      <c r="X3110" s="6">
        <f t="shared" si="629"/>
        <v>0</v>
      </c>
      <c r="Y3110" s="6">
        <f t="shared" si="630"/>
        <v>1.3982186014682361</v>
      </c>
      <c r="Z3110" s="6">
        <f t="shared" si="631"/>
        <v>0</v>
      </c>
      <c r="AA3110" s="6">
        <f t="shared" si="632"/>
        <v>95.838449149293311</v>
      </c>
      <c r="AB3110" s="6">
        <f t="shared" si="633"/>
        <v>0</v>
      </c>
      <c r="AC3110" s="6">
        <f t="shared" si="634"/>
        <v>0</v>
      </c>
      <c r="AD3110" s="6">
        <f t="shared" si="635"/>
        <v>0</v>
      </c>
    </row>
    <row r="3111" spans="2:30" x14ac:dyDescent="0.3">
      <c r="B3111" s="71">
        <v>5.0332211572053849</v>
      </c>
      <c r="C3111" s="71">
        <v>79.056663654602929</v>
      </c>
      <c r="P3111" s="6">
        <v>0</v>
      </c>
      <c r="Q3111" s="34">
        <f t="shared" si="624"/>
        <v>5.0332211572053849</v>
      </c>
      <c r="R3111" s="6">
        <f t="shared" si="625"/>
        <v>1.6609629818777771</v>
      </c>
      <c r="S3111" s="6">
        <f t="shared" si="626"/>
        <v>0</v>
      </c>
      <c r="T3111" s="6">
        <f t="shared" si="627"/>
        <v>77.395700672725155</v>
      </c>
      <c r="U3111" s="34">
        <f t="shared" si="628"/>
        <v>0</v>
      </c>
      <c r="V3111" s="35"/>
      <c r="W3111" s="64"/>
      <c r="X3111" s="6">
        <f t="shared" si="629"/>
        <v>0</v>
      </c>
      <c r="Y3111" s="6">
        <f t="shared" si="630"/>
        <v>5.0332211572053849</v>
      </c>
      <c r="Z3111" s="6">
        <f t="shared" si="631"/>
        <v>0</v>
      </c>
      <c r="AA3111" s="6">
        <f t="shared" si="632"/>
        <v>74.023442497397539</v>
      </c>
      <c r="AB3111" s="6">
        <f t="shared" si="633"/>
        <v>0</v>
      </c>
      <c r="AC3111" s="6">
        <f t="shared" si="634"/>
        <v>0</v>
      </c>
      <c r="AD3111" s="6">
        <f t="shared" si="635"/>
        <v>0</v>
      </c>
    </row>
    <row r="3112" spans="2:30" x14ac:dyDescent="0.3">
      <c r="B3112" s="71">
        <v>7.4702105993259611</v>
      </c>
      <c r="C3112" s="71">
        <v>69.754624679100175</v>
      </c>
      <c r="P3112" s="6">
        <v>0</v>
      </c>
      <c r="Q3112" s="34">
        <f t="shared" si="624"/>
        <v>7.4702105993259611</v>
      </c>
      <c r="R3112" s="6">
        <f t="shared" si="625"/>
        <v>2.4651694977775671</v>
      </c>
      <c r="S3112" s="6">
        <f t="shared" si="626"/>
        <v>0</v>
      </c>
      <c r="T3112" s="6">
        <f t="shared" si="627"/>
        <v>67.289455181322609</v>
      </c>
      <c r="U3112" s="34">
        <f t="shared" si="628"/>
        <v>0</v>
      </c>
      <c r="V3112" s="35"/>
      <c r="W3112" s="64"/>
      <c r="X3112" s="6">
        <f t="shared" si="629"/>
        <v>0</v>
      </c>
      <c r="Y3112" s="6">
        <f t="shared" si="630"/>
        <v>7.4702105993259611</v>
      </c>
      <c r="Z3112" s="6">
        <f t="shared" si="631"/>
        <v>0</v>
      </c>
      <c r="AA3112" s="6">
        <f t="shared" si="632"/>
        <v>62.284414079774216</v>
      </c>
      <c r="AB3112" s="6">
        <f t="shared" si="633"/>
        <v>0</v>
      </c>
      <c r="AC3112" s="6">
        <f t="shared" si="634"/>
        <v>0</v>
      </c>
      <c r="AD3112" s="6">
        <f t="shared" si="635"/>
        <v>0</v>
      </c>
    </row>
    <row r="3113" spans="2:30" x14ac:dyDescent="0.3">
      <c r="B3113" s="71">
        <v>16.10272981725814</v>
      </c>
      <c r="C3113" s="71">
        <v>60.136684824542108</v>
      </c>
      <c r="P3113" s="6">
        <v>0</v>
      </c>
      <c r="Q3113" s="34">
        <f t="shared" si="624"/>
        <v>16.10272981725814</v>
      </c>
      <c r="R3113" s="6">
        <f t="shared" si="625"/>
        <v>5.3139008396951866</v>
      </c>
      <c r="S3113" s="6">
        <f t="shared" si="626"/>
        <v>0</v>
      </c>
      <c r="T3113" s="6">
        <f t="shared" si="627"/>
        <v>54.822783984846922</v>
      </c>
      <c r="U3113" s="34">
        <f t="shared" si="628"/>
        <v>0</v>
      </c>
      <c r="V3113" s="35"/>
      <c r="W3113" s="64"/>
      <c r="X3113" s="6">
        <f t="shared" si="629"/>
        <v>0</v>
      </c>
      <c r="Y3113" s="6">
        <f t="shared" si="630"/>
        <v>16.10272981725814</v>
      </c>
      <c r="Z3113" s="6">
        <f t="shared" si="631"/>
        <v>0</v>
      </c>
      <c r="AA3113" s="6">
        <f t="shared" si="632"/>
        <v>44.033955007283964</v>
      </c>
      <c r="AB3113" s="6">
        <f t="shared" si="633"/>
        <v>0</v>
      </c>
      <c r="AC3113" s="6">
        <f t="shared" si="634"/>
        <v>0</v>
      </c>
      <c r="AD3113" s="6">
        <f t="shared" si="635"/>
        <v>0</v>
      </c>
    </row>
    <row r="3114" spans="2:30" x14ac:dyDescent="0.3">
      <c r="B3114" s="71">
        <v>16.967586106558691</v>
      </c>
      <c r="C3114" s="71">
        <v>54.752178728256489</v>
      </c>
      <c r="P3114" s="6">
        <v>0</v>
      </c>
      <c r="Q3114" s="34">
        <f t="shared" si="624"/>
        <v>16.967586106558691</v>
      </c>
      <c r="R3114" s="6">
        <f t="shared" si="625"/>
        <v>5.5993034151643686</v>
      </c>
      <c r="S3114" s="6">
        <f t="shared" si="626"/>
        <v>0</v>
      </c>
      <c r="T3114" s="6">
        <f t="shared" si="627"/>
        <v>49.152875313092117</v>
      </c>
      <c r="U3114" s="34">
        <f t="shared" si="628"/>
        <v>0</v>
      </c>
      <c r="V3114" s="35"/>
      <c r="W3114" s="64"/>
      <c r="X3114" s="6">
        <f t="shared" si="629"/>
        <v>0</v>
      </c>
      <c r="Y3114" s="6">
        <f t="shared" si="630"/>
        <v>16.967586106558691</v>
      </c>
      <c r="Z3114" s="6">
        <f t="shared" si="631"/>
        <v>0</v>
      </c>
      <c r="AA3114" s="6">
        <f t="shared" si="632"/>
        <v>37.784592621697797</v>
      </c>
      <c r="AB3114" s="6">
        <f t="shared" si="633"/>
        <v>0</v>
      </c>
      <c r="AC3114" s="6">
        <f t="shared" si="634"/>
        <v>0</v>
      </c>
      <c r="AD3114" s="6">
        <f t="shared" si="635"/>
        <v>0</v>
      </c>
    </row>
    <row r="3115" spans="2:30" x14ac:dyDescent="0.3">
      <c r="B3115" s="71">
        <v>21.696697318831831</v>
      </c>
      <c r="C3115" s="71">
        <v>48.522128079053559</v>
      </c>
      <c r="P3115" s="6">
        <v>0</v>
      </c>
      <c r="Q3115" s="34">
        <f t="shared" si="624"/>
        <v>21.696697318831831</v>
      </c>
      <c r="R3115" s="6">
        <f t="shared" si="625"/>
        <v>7.1599101152145046</v>
      </c>
      <c r="S3115" s="6">
        <f t="shared" si="626"/>
        <v>0</v>
      </c>
      <c r="T3115" s="6">
        <f t="shared" si="627"/>
        <v>41.362217963839058</v>
      </c>
      <c r="U3115" s="34">
        <f t="shared" si="628"/>
        <v>0</v>
      </c>
      <c r="V3115" s="35"/>
      <c r="W3115" s="64"/>
      <c r="X3115" s="6">
        <f t="shared" si="629"/>
        <v>0</v>
      </c>
      <c r="Y3115" s="6">
        <f t="shared" si="630"/>
        <v>21.696697318831831</v>
      </c>
      <c r="Z3115" s="6">
        <f t="shared" si="631"/>
        <v>0</v>
      </c>
      <c r="AA3115" s="6">
        <f t="shared" si="632"/>
        <v>26.825430760221728</v>
      </c>
      <c r="AB3115" s="6">
        <f t="shared" si="633"/>
        <v>0</v>
      </c>
      <c r="AC3115" s="6">
        <f t="shared" si="634"/>
        <v>0</v>
      </c>
      <c r="AD3115" s="6">
        <f t="shared" si="635"/>
        <v>0</v>
      </c>
    </row>
    <row r="3116" spans="2:30" x14ac:dyDescent="0.3">
      <c r="B3116" s="71">
        <v>22.671732972044513</v>
      </c>
      <c r="C3116" s="71">
        <v>45.529820399130401</v>
      </c>
      <c r="P3116" s="6">
        <v>0</v>
      </c>
      <c r="Q3116" s="34">
        <f t="shared" si="624"/>
        <v>22.671732972044513</v>
      </c>
      <c r="R3116" s="6">
        <f t="shared" si="625"/>
        <v>7.48167188077469</v>
      </c>
      <c r="S3116" s="6">
        <f t="shared" si="626"/>
        <v>0</v>
      </c>
      <c r="T3116" s="6">
        <f t="shared" si="627"/>
        <v>38.04814851835571</v>
      </c>
      <c r="U3116" s="34">
        <f t="shared" si="628"/>
        <v>0</v>
      </c>
      <c r="V3116" s="35"/>
      <c r="W3116" s="64"/>
      <c r="X3116" s="6">
        <f t="shared" si="629"/>
        <v>0</v>
      </c>
      <c r="Y3116" s="6">
        <f t="shared" si="630"/>
        <v>22.671732972044513</v>
      </c>
      <c r="Z3116" s="6">
        <f t="shared" si="631"/>
        <v>0</v>
      </c>
      <c r="AA3116" s="6">
        <f t="shared" si="632"/>
        <v>22.858087427085888</v>
      </c>
      <c r="AB3116" s="6">
        <f t="shared" si="633"/>
        <v>0</v>
      </c>
      <c r="AC3116" s="6">
        <f t="shared" si="634"/>
        <v>0</v>
      </c>
      <c r="AD3116" s="6">
        <f t="shared" si="635"/>
        <v>0</v>
      </c>
    </row>
    <row r="3117" spans="2:30" x14ac:dyDescent="0.3">
      <c r="B3117" s="71">
        <v>21.833409848644816</v>
      </c>
      <c r="C3117" s="71">
        <v>49.226958193778671</v>
      </c>
      <c r="P3117" s="6">
        <v>0</v>
      </c>
      <c r="Q3117" s="34">
        <f t="shared" si="624"/>
        <v>21.833409848644816</v>
      </c>
      <c r="R3117" s="6">
        <f t="shared" si="625"/>
        <v>7.20502525005279</v>
      </c>
      <c r="S3117" s="6">
        <f t="shared" si="626"/>
        <v>0</v>
      </c>
      <c r="T3117" s="6">
        <f t="shared" si="627"/>
        <v>42.021932943725879</v>
      </c>
      <c r="U3117" s="34">
        <f t="shared" si="628"/>
        <v>0</v>
      </c>
      <c r="V3117" s="35"/>
      <c r="W3117" s="64"/>
      <c r="X3117" s="6">
        <f t="shared" si="629"/>
        <v>0</v>
      </c>
      <c r="Y3117" s="6">
        <f t="shared" si="630"/>
        <v>21.833409848644816</v>
      </c>
      <c r="Z3117" s="6">
        <f t="shared" si="631"/>
        <v>0</v>
      </c>
      <c r="AA3117" s="6">
        <f t="shared" si="632"/>
        <v>27.393548345133855</v>
      </c>
      <c r="AB3117" s="6">
        <f t="shared" si="633"/>
        <v>0</v>
      </c>
      <c r="AC3117" s="6">
        <f t="shared" si="634"/>
        <v>0</v>
      </c>
      <c r="AD3117" s="6">
        <f t="shared" si="635"/>
        <v>0</v>
      </c>
    </row>
    <row r="3118" spans="2:30" x14ac:dyDescent="0.3">
      <c r="B3118" s="71">
        <v>19.855266911207021</v>
      </c>
      <c r="C3118" s="71">
        <v>56.763409151307449</v>
      </c>
      <c r="P3118" s="6">
        <v>0</v>
      </c>
      <c r="Q3118" s="34">
        <f t="shared" si="624"/>
        <v>19.855266911207021</v>
      </c>
      <c r="R3118" s="6">
        <f t="shared" si="625"/>
        <v>6.5522380806983174</v>
      </c>
      <c r="S3118" s="6">
        <f t="shared" si="626"/>
        <v>0</v>
      </c>
      <c r="T3118" s="6">
        <f t="shared" si="627"/>
        <v>50.211171070609133</v>
      </c>
      <c r="U3118" s="34">
        <f t="shared" si="628"/>
        <v>0</v>
      </c>
      <c r="V3118" s="35"/>
      <c r="W3118" s="64"/>
      <c r="X3118" s="6">
        <f t="shared" si="629"/>
        <v>0</v>
      </c>
      <c r="Y3118" s="6">
        <f t="shared" si="630"/>
        <v>19.855266911207021</v>
      </c>
      <c r="Z3118" s="6">
        <f t="shared" si="631"/>
        <v>0</v>
      </c>
      <c r="AA3118" s="6">
        <f t="shared" si="632"/>
        <v>36.908142240100432</v>
      </c>
      <c r="AB3118" s="6">
        <f t="shared" si="633"/>
        <v>0</v>
      </c>
      <c r="AC3118" s="6">
        <f t="shared" si="634"/>
        <v>0</v>
      </c>
      <c r="AD3118" s="6">
        <f t="shared" si="635"/>
        <v>0</v>
      </c>
    </row>
    <row r="3119" spans="2:30" x14ac:dyDescent="0.3">
      <c r="B3119" s="71">
        <v>18.541695322740093</v>
      </c>
      <c r="C3119" s="71">
        <v>66.827533260078567</v>
      </c>
      <c r="P3119" s="6">
        <v>0</v>
      </c>
      <c r="Q3119" s="34">
        <f t="shared" si="624"/>
        <v>18.541695322740093</v>
      </c>
      <c r="R3119" s="6">
        <f t="shared" si="625"/>
        <v>6.1187594565042307</v>
      </c>
      <c r="S3119" s="6">
        <f t="shared" si="626"/>
        <v>0</v>
      </c>
      <c r="T3119" s="6">
        <f t="shared" si="627"/>
        <v>60.708773803574339</v>
      </c>
      <c r="U3119" s="34">
        <f t="shared" si="628"/>
        <v>0</v>
      </c>
      <c r="V3119" s="35"/>
      <c r="W3119" s="64"/>
      <c r="X3119" s="6">
        <f t="shared" si="629"/>
        <v>0</v>
      </c>
      <c r="Y3119" s="6">
        <f t="shared" si="630"/>
        <v>18.541695322740093</v>
      </c>
      <c r="Z3119" s="6">
        <f t="shared" si="631"/>
        <v>0</v>
      </c>
      <c r="AA3119" s="6">
        <f t="shared" si="632"/>
        <v>48.285837937338471</v>
      </c>
      <c r="AB3119" s="6">
        <f t="shared" si="633"/>
        <v>0</v>
      </c>
      <c r="AC3119" s="6">
        <f t="shared" si="634"/>
        <v>0</v>
      </c>
      <c r="AD3119" s="6">
        <f t="shared" si="635"/>
        <v>0</v>
      </c>
    </row>
    <row r="3120" spans="2:30" x14ac:dyDescent="0.3">
      <c r="B3120" s="71">
        <v>7.0622409828341466</v>
      </c>
      <c r="C3120" s="71">
        <v>0.24911374399792774</v>
      </c>
      <c r="P3120" s="6">
        <v>0</v>
      </c>
      <c r="Q3120" s="34">
        <f t="shared" si="624"/>
        <v>7.0622409828341466</v>
      </c>
      <c r="R3120" s="6">
        <f t="shared" si="625"/>
        <v>0.24911374399792774</v>
      </c>
      <c r="S3120" s="6">
        <f t="shared" si="626"/>
        <v>0</v>
      </c>
      <c r="T3120" s="6">
        <f t="shared" si="627"/>
        <v>0</v>
      </c>
      <c r="U3120" s="34">
        <f t="shared" si="628"/>
        <v>0</v>
      </c>
      <c r="V3120" s="35"/>
      <c r="W3120" s="64"/>
      <c r="X3120" s="6">
        <f t="shared" si="629"/>
        <v>0</v>
      </c>
      <c r="Y3120" s="6">
        <f t="shared" si="630"/>
        <v>0.24911374399792774</v>
      </c>
      <c r="Z3120" s="6">
        <f t="shared" si="631"/>
        <v>0</v>
      </c>
      <c r="AA3120" s="6">
        <f t="shared" si="632"/>
        <v>0</v>
      </c>
      <c r="AB3120" s="6">
        <f t="shared" si="633"/>
        <v>6.813127238836219</v>
      </c>
      <c r="AC3120" s="6">
        <f t="shared" si="634"/>
        <v>0</v>
      </c>
      <c r="AD3120" s="6">
        <f t="shared" si="635"/>
        <v>0</v>
      </c>
    </row>
    <row r="3121" spans="2:30" x14ac:dyDescent="0.3">
      <c r="B3121" s="71">
        <v>1.954154603869523</v>
      </c>
      <c r="C3121" s="71">
        <v>0.67483661505139858</v>
      </c>
      <c r="P3121" s="6">
        <v>0</v>
      </c>
      <c r="Q3121" s="34">
        <f t="shared" si="624"/>
        <v>1.954154603869523</v>
      </c>
      <c r="R3121" s="6">
        <f t="shared" si="625"/>
        <v>0.64487101927694257</v>
      </c>
      <c r="S3121" s="6">
        <f t="shared" si="626"/>
        <v>0</v>
      </c>
      <c r="T3121" s="6">
        <f t="shared" si="627"/>
        <v>2.9965595774456011E-2</v>
      </c>
      <c r="U3121" s="34">
        <f t="shared" si="628"/>
        <v>0</v>
      </c>
      <c r="V3121" s="35"/>
      <c r="W3121" s="64"/>
      <c r="X3121" s="6">
        <f t="shared" si="629"/>
        <v>0</v>
      </c>
      <c r="Y3121" s="6">
        <f t="shared" si="630"/>
        <v>0.67483661505139858</v>
      </c>
      <c r="Z3121" s="6">
        <f t="shared" si="631"/>
        <v>0</v>
      </c>
      <c r="AA3121" s="6">
        <f t="shared" si="632"/>
        <v>0</v>
      </c>
      <c r="AB3121" s="6">
        <f t="shared" si="633"/>
        <v>1.2793179888181245</v>
      </c>
      <c r="AC3121" s="6">
        <f t="shared" si="634"/>
        <v>0</v>
      </c>
      <c r="AD3121" s="6">
        <f t="shared" si="635"/>
        <v>0</v>
      </c>
    </row>
    <row r="3122" spans="2:30" x14ac:dyDescent="0.3">
      <c r="B3122" s="71">
        <v>0</v>
      </c>
      <c r="C3122" s="71">
        <v>1.8947700830828453</v>
      </c>
      <c r="P3122" s="6">
        <v>0</v>
      </c>
      <c r="Q3122" s="34">
        <f t="shared" si="624"/>
        <v>0</v>
      </c>
      <c r="R3122" s="6">
        <f t="shared" si="625"/>
        <v>0</v>
      </c>
      <c r="S3122" s="6">
        <f t="shared" si="626"/>
        <v>0</v>
      </c>
      <c r="T3122" s="6">
        <f t="shared" si="627"/>
        <v>1.8947700830828453</v>
      </c>
      <c r="U3122" s="34">
        <f t="shared" si="628"/>
        <v>0</v>
      </c>
      <c r="V3122" s="35"/>
      <c r="W3122" s="64"/>
      <c r="X3122" s="6">
        <f t="shared" si="629"/>
        <v>0</v>
      </c>
      <c r="Y3122" s="6">
        <f t="shared" si="630"/>
        <v>0</v>
      </c>
      <c r="Z3122" s="6">
        <f t="shared" si="631"/>
        <v>0</v>
      </c>
      <c r="AA3122" s="6">
        <f t="shared" si="632"/>
        <v>1.8947700830828453</v>
      </c>
      <c r="AB3122" s="6">
        <f t="shared" si="633"/>
        <v>0</v>
      </c>
      <c r="AC3122" s="6">
        <f t="shared" si="634"/>
        <v>0</v>
      </c>
      <c r="AD3122" s="6">
        <f t="shared" si="635"/>
        <v>0</v>
      </c>
    </row>
    <row r="3123" spans="2:30" x14ac:dyDescent="0.3">
      <c r="B3123" s="71">
        <v>0</v>
      </c>
      <c r="C3123" s="71">
        <v>2.9759734181117823</v>
      </c>
      <c r="P3123" s="6">
        <v>0</v>
      </c>
      <c r="Q3123" s="34">
        <f t="shared" si="624"/>
        <v>0</v>
      </c>
      <c r="R3123" s="6">
        <f t="shared" si="625"/>
        <v>0</v>
      </c>
      <c r="S3123" s="6">
        <f t="shared" si="626"/>
        <v>0</v>
      </c>
      <c r="T3123" s="6">
        <f t="shared" si="627"/>
        <v>2.9759734181117823</v>
      </c>
      <c r="U3123" s="34">
        <f t="shared" si="628"/>
        <v>0</v>
      </c>
      <c r="V3123" s="35"/>
      <c r="W3123" s="64"/>
      <c r="X3123" s="6">
        <f t="shared" si="629"/>
        <v>0</v>
      </c>
      <c r="Y3123" s="6">
        <f t="shared" si="630"/>
        <v>0</v>
      </c>
      <c r="Z3123" s="6">
        <f t="shared" si="631"/>
        <v>0</v>
      </c>
      <c r="AA3123" s="6">
        <f t="shared" si="632"/>
        <v>2.9759734181117823</v>
      </c>
      <c r="AB3123" s="6">
        <f t="shared" si="633"/>
        <v>0</v>
      </c>
      <c r="AC3123" s="6">
        <f t="shared" si="634"/>
        <v>0</v>
      </c>
      <c r="AD3123" s="6">
        <f t="shared" si="635"/>
        <v>0</v>
      </c>
    </row>
    <row r="3124" spans="2:30" x14ac:dyDescent="0.3">
      <c r="B3124" s="71">
        <v>0</v>
      </c>
      <c r="C3124" s="71">
        <v>3.8608498998302188</v>
      </c>
      <c r="P3124" s="6">
        <v>0</v>
      </c>
      <c r="Q3124" s="34">
        <f t="shared" si="624"/>
        <v>0</v>
      </c>
      <c r="R3124" s="6">
        <f t="shared" si="625"/>
        <v>0</v>
      </c>
      <c r="S3124" s="6">
        <f t="shared" si="626"/>
        <v>0</v>
      </c>
      <c r="T3124" s="6">
        <f t="shared" si="627"/>
        <v>3.8608498998302188</v>
      </c>
      <c r="U3124" s="34">
        <f t="shared" si="628"/>
        <v>0</v>
      </c>
      <c r="V3124" s="35"/>
      <c r="W3124" s="64"/>
      <c r="X3124" s="6">
        <f t="shared" si="629"/>
        <v>0</v>
      </c>
      <c r="Y3124" s="6">
        <f t="shared" si="630"/>
        <v>0</v>
      </c>
      <c r="Z3124" s="6">
        <f t="shared" si="631"/>
        <v>0</v>
      </c>
      <c r="AA3124" s="6">
        <f t="shared" si="632"/>
        <v>3.8608498998302188</v>
      </c>
      <c r="AB3124" s="6">
        <f t="shared" si="633"/>
        <v>0</v>
      </c>
      <c r="AC3124" s="6">
        <f t="shared" si="634"/>
        <v>0</v>
      </c>
      <c r="AD3124" s="6">
        <f t="shared" si="635"/>
        <v>0</v>
      </c>
    </row>
    <row r="3125" spans="2:30" x14ac:dyDescent="0.3">
      <c r="B3125" s="71">
        <v>0</v>
      </c>
      <c r="C3125" s="71">
        <v>4.5874352502023479</v>
      </c>
      <c r="P3125" s="6">
        <v>0</v>
      </c>
      <c r="Q3125" s="34">
        <f t="shared" si="624"/>
        <v>0</v>
      </c>
      <c r="R3125" s="6">
        <f t="shared" si="625"/>
        <v>0</v>
      </c>
      <c r="S3125" s="6">
        <f t="shared" si="626"/>
        <v>0</v>
      </c>
      <c r="T3125" s="6">
        <f t="shared" si="627"/>
        <v>4.5874352502023479</v>
      </c>
      <c r="U3125" s="34">
        <f t="shared" si="628"/>
        <v>0</v>
      </c>
      <c r="V3125" s="35"/>
      <c r="W3125" s="64"/>
      <c r="X3125" s="6">
        <f t="shared" si="629"/>
        <v>0</v>
      </c>
      <c r="Y3125" s="6">
        <f t="shared" si="630"/>
        <v>0</v>
      </c>
      <c r="Z3125" s="6">
        <f t="shared" si="631"/>
        <v>0</v>
      </c>
      <c r="AA3125" s="6">
        <f t="shared" si="632"/>
        <v>4.5874352502023479</v>
      </c>
      <c r="AB3125" s="6">
        <f t="shared" si="633"/>
        <v>0</v>
      </c>
      <c r="AC3125" s="6">
        <f t="shared" si="634"/>
        <v>0</v>
      </c>
      <c r="AD3125" s="6">
        <f t="shared" si="635"/>
        <v>0</v>
      </c>
    </row>
    <row r="3126" spans="2:30" x14ac:dyDescent="0.3">
      <c r="B3126" s="71">
        <v>0</v>
      </c>
      <c r="C3126" s="71">
        <v>5.2071301627981184</v>
      </c>
      <c r="P3126" s="6">
        <v>0</v>
      </c>
      <c r="Q3126" s="34">
        <f t="shared" si="624"/>
        <v>0</v>
      </c>
      <c r="R3126" s="6">
        <f t="shared" si="625"/>
        <v>0</v>
      </c>
      <c r="S3126" s="6">
        <f t="shared" si="626"/>
        <v>0</v>
      </c>
      <c r="T3126" s="6">
        <f t="shared" si="627"/>
        <v>5.2071301627981184</v>
      </c>
      <c r="U3126" s="34">
        <f t="shared" si="628"/>
        <v>0</v>
      </c>
      <c r="V3126" s="35"/>
      <c r="W3126" s="64"/>
      <c r="X3126" s="6">
        <f t="shared" si="629"/>
        <v>0</v>
      </c>
      <c r="Y3126" s="6">
        <f t="shared" si="630"/>
        <v>0</v>
      </c>
      <c r="Z3126" s="6">
        <f t="shared" si="631"/>
        <v>0</v>
      </c>
      <c r="AA3126" s="6">
        <f t="shared" si="632"/>
        <v>5.2071301627981184</v>
      </c>
      <c r="AB3126" s="6">
        <f t="shared" si="633"/>
        <v>0</v>
      </c>
      <c r="AC3126" s="6">
        <f t="shared" si="634"/>
        <v>0</v>
      </c>
      <c r="AD3126" s="6">
        <f t="shared" si="635"/>
        <v>0</v>
      </c>
    </row>
    <row r="3127" spans="2:30" x14ac:dyDescent="0.3">
      <c r="B3127" s="71">
        <v>0</v>
      </c>
      <c r="C3127" s="71">
        <v>5.7829243018000538</v>
      </c>
      <c r="P3127" s="6">
        <v>0</v>
      </c>
      <c r="Q3127" s="34">
        <f t="shared" si="624"/>
        <v>0</v>
      </c>
      <c r="R3127" s="6">
        <f t="shared" si="625"/>
        <v>0</v>
      </c>
      <c r="S3127" s="6">
        <f t="shared" si="626"/>
        <v>0</v>
      </c>
      <c r="T3127" s="6">
        <f t="shared" si="627"/>
        <v>5.7829243018000538</v>
      </c>
      <c r="U3127" s="34">
        <f t="shared" si="628"/>
        <v>0</v>
      </c>
      <c r="V3127" s="35"/>
      <c r="W3127" s="64"/>
      <c r="X3127" s="6">
        <f t="shared" si="629"/>
        <v>0</v>
      </c>
      <c r="Y3127" s="6">
        <f t="shared" si="630"/>
        <v>0</v>
      </c>
      <c r="Z3127" s="6">
        <f t="shared" si="631"/>
        <v>0</v>
      </c>
      <c r="AA3127" s="6">
        <f t="shared" si="632"/>
        <v>5.7829243018000538</v>
      </c>
      <c r="AB3127" s="6">
        <f t="shared" si="633"/>
        <v>0</v>
      </c>
      <c r="AC3127" s="6">
        <f t="shared" si="634"/>
        <v>0</v>
      </c>
      <c r="AD3127" s="6">
        <f t="shared" si="635"/>
        <v>0</v>
      </c>
    </row>
    <row r="3128" spans="2:30" x14ac:dyDescent="0.3">
      <c r="B3128" s="71">
        <v>0</v>
      </c>
      <c r="C3128" s="71">
        <v>6.3254935658132831</v>
      </c>
      <c r="P3128" s="6">
        <v>0</v>
      </c>
      <c r="Q3128" s="34">
        <f t="shared" si="624"/>
        <v>0</v>
      </c>
      <c r="R3128" s="6">
        <f t="shared" si="625"/>
        <v>0</v>
      </c>
      <c r="S3128" s="6">
        <f t="shared" si="626"/>
        <v>0</v>
      </c>
      <c r="T3128" s="6">
        <f t="shared" si="627"/>
        <v>6.3254935658132831</v>
      </c>
      <c r="U3128" s="34">
        <f t="shared" si="628"/>
        <v>0</v>
      </c>
      <c r="V3128" s="35"/>
      <c r="W3128" s="64"/>
      <c r="X3128" s="6">
        <f t="shared" si="629"/>
        <v>0</v>
      </c>
      <c r="Y3128" s="6">
        <f t="shared" si="630"/>
        <v>0</v>
      </c>
      <c r="Z3128" s="6">
        <f t="shared" si="631"/>
        <v>0</v>
      </c>
      <c r="AA3128" s="6">
        <f t="shared" si="632"/>
        <v>6.3254935658132831</v>
      </c>
      <c r="AB3128" s="6">
        <f t="shared" si="633"/>
        <v>0</v>
      </c>
      <c r="AC3128" s="6">
        <f t="shared" si="634"/>
        <v>0</v>
      </c>
      <c r="AD3128" s="6">
        <f t="shared" si="635"/>
        <v>0</v>
      </c>
    </row>
    <row r="3129" spans="2:30" x14ac:dyDescent="0.3">
      <c r="B3129" s="71">
        <v>0</v>
      </c>
      <c r="C3129" s="71">
        <v>6.9317575042565238</v>
      </c>
      <c r="P3129" s="6">
        <v>0</v>
      </c>
      <c r="Q3129" s="34">
        <f t="shared" si="624"/>
        <v>0</v>
      </c>
      <c r="R3129" s="6">
        <f t="shared" si="625"/>
        <v>0</v>
      </c>
      <c r="S3129" s="6">
        <f t="shared" si="626"/>
        <v>0</v>
      </c>
      <c r="T3129" s="6">
        <f t="shared" si="627"/>
        <v>6.9317575042565238</v>
      </c>
      <c r="U3129" s="34">
        <f t="shared" si="628"/>
        <v>0</v>
      </c>
      <c r="V3129" s="35"/>
      <c r="W3129" s="64"/>
      <c r="X3129" s="6">
        <f t="shared" si="629"/>
        <v>0</v>
      </c>
      <c r="Y3129" s="6">
        <f t="shared" si="630"/>
        <v>0</v>
      </c>
      <c r="Z3129" s="6">
        <f t="shared" si="631"/>
        <v>0</v>
      </c>
      <c r="AA3129" s="6">
        <f t="shared" si="632"/>
        <v>6.9317575042565238</v>
      </c>
      <c r="AB3129" s="6">
        <f t="shared" si="633"/>
        <v>0</v>
      </c>
      <c r="AC3129" s="6">
        <f t="shared" si="634"/>
        <v>0</v>
      </c>
      <c r="AD3129" s="6">
        <f t="shared" si="635"/>
        <v>0</v>
      </c>
    </row>
    <row r="3130" spans="2:30" x14ac:dyDescent="0.3">
      <c r="B3130" s="71">
        <v>0</v>
      </c>
      <c r="C3130" s="71">
        <v>6.8309901354123621</v>
      </c>
      <c r="P3130" s="6">
        <v>0</v>
      </c>
      <c r="Q3130" s="34">
        <f t="shared" si="624"/>
        <v>0</v>
      </c>
      <c r="R3130" s="6">
        <f t="shared" si="625"/>
        <v>0</v>
      </c>
      <c r="S3130" s="6">
        <f t="shared" si="626"/>
        <v>0</v>
      </c>
      <c r="T3130" s="6">
        <f t="shared" si="627"/>
        <v>6.8309901354123621</v>
      </c>
      <c r="U3130" s="34">
        <f t="shared" si="628"/>
        <v>0</v>
      </c>
      <c r="V3130" s="35"/>
      <c r="W3130" s="64"/>
      <c r="X3130" s="6">
        <f t="shared" si="629"/>
        <v>0</v>
      </c>
      <c r="Y3130" s="6">
        <f t="shared" si="630"/>
        <v>0</v>
      </c>
      <c r="Z3130" s="6">
        <f t="shared" si="631"/>
        <v>0</v>
      </c>
      <c r="AA3130" s="6">
        <f t="shared" si="632"/>
        <v>6.8309901354123621</v>
      </c>
      <c r="AB3130" s="6">
        <f t="shared" si="633"/>
        <v>0</v>
      </c>
      <c r="AC3130" s="6">
        <f t="shared" si="634"/>
        <v>0</v>
      </c>
      <c r="AD3130" s="6">
        <f t="shared" si="635"/>
        <v>0</v>
      </c>
    </row>
    <row r="3131" spans="2:30" x14ac:dyDescent="0.3">
      <c r="B3131" s="71">
        <v>0</v>
      </c>
      <c r="C3131" s="71">
        <v>3.581655887566352</v>
      </c>
      <c r="P3131" s="6">
        <v>0</v>
      </c>
      <c r="Q3131" s="34">
        <f t="shared" si="624"/>
        <v>0</v>
      </c>
      <c r="R3131" s="6">
        <f t="shared" si="625"/>
        <v>0</v>
      </c>
      <c r="S3131" s="6">
        <f t="shared" si="626"/>
        <v>0</v>
      </c>
      <c r="T3131" s="6">
        <f t="shared" si="627"/>
        <v>3.581655887566352</v>
      </c>
      <c r="U3131" s="34">
        <f t="shared" si="628"/>
        <v>0</v>
      </c>
      <c r="V3131" s="35"/>
      <c r="W3131" s="64"/>
      <c r="X3131" s="6">
        <f t="shared" si="629"/>
        <v>0</v>
      </c>
      <c r="Y3131" s="6">
        <f t="shared" si="630"/>
        <v>0</v>
      </c>
      <c r="Z3131" s="6">
        <f t="shared" si="631"/>
        <v>0</v>
      </c>
      <c r="AA3131" s="6">
        <f t="shared" si="632"/>
        <v>3.581655887566352</v>
      </c>
      <c r="AB3131" s="6">
        <f t="shared" si="633"/>
        <v>0</v>
      </c>
      <c r="AC3131" s="6">
        <f t="shared" si="634"/>
        <v>0</v>
      </c>
      <c r="AD3131" s="6">
        <f t="shared" si="635"/>
        <v>0</v>
      </c>
    </row>
    <row r="3132" spans="2:30" x14ac:dyDescent="0.3">
      <c r="B3132" s="71">
        <v>0</v>
      </c>
      <c r="C3132" s="71">
        <v>2.610617112028089</v>
      </c>
      <c r="P3132" s="6">
        <v>0</v>
      </c>
      <c r="Q3132" s="34">
        <f t="shared" si="624"/>
        <v>0</v>
      </c>
      <c r="R3132" s="6">
        <f t="shared" si="625"/>
        <v>0</v>
      </c>
      <c r="S3132" s="6">
        <f t="shared" si="626"/>
        <v>0</v>
      </c>
      <c r="T3132" s="6">
        <f t="shared" si="627"/>
        <v>2.610617112028089</v>
      </c>
      <c r="U3132" s="34">
        <f t="shared" si="628"/>
        <v>0</v>
      </c>
      <c r="V3132" s="35"/>
      <c r="W3132" s="64"/>
      <c r="X3132" s="6">
        <f t="shared" si="629"/>
        <v>0</v>
      </c>
      <c r="Y3132" s="6">
        <f t="shared" si="630"/>
        <v>0</v>
      </c>
      <c r="Z3132" s="6">
        <f t="shared" si="631"/>
        <v>0</v>
      </c>
      <c r="AA3132" s="6">
        <f t="shared" si="632"/>
        <v>2.610617112028089</v>
      </c>
      <c r="AB3132" s="6">
        <f t="shared" si="633"/>
        <v>0</v>
      </c>
      <c r="AC3132" s="6">
        <f t="shared" si="634"/>
        <v>0</v>
      </c>
      <c r="AD3132" s="6">
        <f t="shared" si="635"/>
        <v>0</v>
      </c>
    </row>
    <row r="3133" spans="2:30" x14ac:dyDescent="0.3">
      <c r="B3133" s="71">
        <v>0.6851456382754032</v>
      </c>
      <c r="C3133" s="71">
        <v>120.8671216511177</v>
      </c>
      <c r="P3133" s="6">
        <v>0</v>
      </c>
      <c r="Q3133" s="34">
        <f t="shared" si="624"/>
        <v>0.6851456382754032</v>
      </c>
      <c r="R3133" s="6">
        <f t="shared" si="625"/>
        <v>0.22609806063088306</v>
      </c>
      <c r="S3133" s="6">
        <f t="shared" si="626"/>
        <v>0</v>
      </c>
      <c r="T3133" s="6">
        <f t="shared" si="627"/>
        <v>120.64102359048681</v>
      </c>
      <c r="U3133" s="34">
        <f t="shared" si="628"/>
        <v>0</v>
      </c>
      <c r="V3133" s="35"/>
      <c r="W3133" s="64"/>
      <c r="X3133" s="6">
        <f t="shared" si="629"/>
        <v>0</v>
      </c>
      <c r="Y3133" s="6">
        <f t="shared" si="630"/>
        <v>0.6851456382754032</v>
      </c>
      <c r="Z3133" s="6">
        <f t="shared" si="631"/>
        <v>0</v>
      </c>
      <c r="AA3133" s="6">
        <f t="shared" si="632"/>
        <v>109.3148543617246</v>
      </c>
      <c r="AB3133" s="6">
        <f t="shared" si="633"/>
        <v>0</v>
      </c>
      <c r="AC3133" s="6">
        <f t="shared" si="634"/>
        <v>0</v>
      </c>
      <c r="AD3133" s="6">
        <f t="shared" si="635"/>
        <v>10.867121651117699</v>
      </c>
    </row>
    <row r="3134" spans="2:30" x14ac:dyDescent="0.3">
      <c r="B3134" s="71">
        <v>1.7917804788494036</v>
      </c>
      <c r="C3134" s="71">
        <v>85.22775778726367</v>
      </c>
      <c r="P3134" s="6">
        <v>0</v>
      </c>
      <c r="Q3134" s="34">
        <f t="shared" si="624"/>
        <v>1.7917804788494036</v>
      </c>
      <c r="R3134" s="6">
        <f t="shared" si="625"/>
        <v>0.59128755802030319</v>
      </c>
      <c r="S3134" s="6">
        <f t="shared" si="626"/>
        <v>0</v>
      </c>
      <c r="T3134" s="6">
        <f t="shared" si="627"/>
        <v>84.636470229243372</v>
      </c>
      <c r="U3134" s="34">
        <f t="shared" si="628"/>
        <v>0</v>
      </c>
      <c r="V3134" s="35"/>
      <c r="W3134" s="64"/>
      <c r="X3134" s="6">
        <f t="shared" si="629"/>
        <v>0</v>
      </c>
      <c r="Y3134" s="6">
        <f t="shared" si="630"/>
        <v>1.7917804788494036</v>
      </c>
      <c r="Z3134" s="6">
        <f t="shared" si="631"/>
        <v>0</v>
      </c>
      <c r="AA3134" s="6">
        <f t="shared" si="632"/>
        <v>83.435977308414266</v>
      </c>
      <c r="AB3134" s="6">
        <f t="shared" si="633"/>
        <v>0</v>
      </c>
      <c r="AC3134" s="6">
        <f t="shared" si="634"/>
        <v>0</v>
      </c>
      <c r="AD3134" s="6">
        <f t="shared" si="635"/>
        <v>0</v>
      </c>
    </row>
    <row r="3135" spans="2:30" x14ac:dyDescent="0.3">
      <c r="B3135" s="71">
        <v>8.3611350269537077</v>
      </c>
      <c r="C3135" s="71">
        <v>58.70503000853369</v>
      </c>
      <c r="P3135" s="6">
        <v>0</v>
      </c>
      <c r="Q3135" s="34">
        <f t="shared" si="624"/>
        <v>8.3611350269537077</v>
      </c>
      <c r="R3135" s="6">
        <f t="shared" si="625"/>
        <v>2.7591745588947236</v>
      </c>
      <c r="S3135" s="6">
        <f t="shared" si="626"/>
        <v>0</v>
      </c>
      <c r="T3135" s="6">
        <f t="shared" si="627"/>
        <v>55.94585544963897</v>
      </c>
      <c r="U3135" s="34">
        <f t="shared" si="628"/>
        <v>0</v>
      </c>
      <c r="V3135" s="35"/>
      <c r="W3135" s="64"/>
      <c r="X3135" s="6">
        <f t="shared" si="629"/>
        <v>0</v>
      </c>
      <c r="Y3135" s="6">
        <f t="shared" si="630"/>
        <v>8.3611350269537077</v>
      </c>
      <c r="Z3135" s="6">
        <f t="shared" si="631"/>
        <v>0</v>
      </c>
      <c r="AA3135" s="6">
        <f t="shared" si="632"/>
        <v>50.343894981579979</v>
      </c>
      <c r="AB3135" s="6">
        <f t="shared" si="633"/>
        <v>0</v>
      </c>
      <c r="AC3135" s="6">
        <f t="shared" si="634"/>
        <v>0</v>
      </c>
      <c r="AD3135" s="6">
        <f t="shared" si="635"/>
        <v>0</v>
      </c>
    </row>
    <row r="3136" spans="2:30" x14ac:dyDescent="0.3">
      <c r="B3136" s="71">
        <v>14.572287525417924</v>
      </c>
      <c r="C3136" s="71">
        <v>38.609930411177295</v>
      </c>
      <c r="P3136" s="6">
        <v>0</v>
      </c>
      <c r="Q3136" s="34">
        <f t="shared" si="624"/>
        <v>14.572287525417924</v>
      </c>
      <c r="R3136" s="6">
        <f t="shared" si="625"/>
        <v>4.808854883387915</v>
      </c>
      <c r="S3136" s="6">
        <f t="shared" si="626"/>
        <v>0</v>
      </c>
      <c r="T3136" s="6">
        <f t="shared" si="627"/>
        <v>33.801075527789379</v>
      </c>
      <c r="U3136" s="34">
        <f t="shared" si="628"/>
        <v>0</v>
      </c>
      <c r="V3136" s="35"/>
      <c r="W3136" s="64"/>
      <c r="X3136" s="6">
        <f t="shared" si="629"/>
        <v>0</v>
      </c>
      <c r="Y3136" s="6">
        <f t="shared" si="630"/>
        <v>14.572287525417924</v>
      </c>
      <c r="Z3136" s="6">
        <f t="shared" si="631"/>
        <v>0</v>
      </c>
      <c r="AA3136" s="6">
        <f t="shared" si="632"/>
        <v>24.037642885759372</v>
      </c>
      <c r="AB3136" s="6">
        <f t="shared" si="633"/>
        <v>0</v>
      </c>
      <c r="AC3136" s="6">
        <f t="shared" si="634"/>
        <v>0</v>
      </c>
      <c r="AD3136" s="6">
        <f t="shared" si="635"/>
        <v>0</v>
      </c>
    </row>
    <row r="3137" spans="2:30" x14ac:dyDescent="0.3">
      <c r="B3137" s="71">
        <v>25.707310116800063</v>
      </c>
      <c r="C3137" s="71">
        <v>24.204894445694411</v>
      </c>
      <c r="P3137" s="6">
        <v>0</v>
      </c>
      <c r="Q3137" s="34">
        <f t="shared" si="624"/>
        <v>25.707310116800063</v>
      </c>
      <c r="R3137" s="6">
        <f t="shared" si="625"/>
        <v>8.4834123385440208</v>
      </c>
      <c r="S3137" s="6">
        <f t="shared" si="626"/>
        <v>0</v>
      </c>
      <c r="T3137" s="6">
        <f t="shared" si="627"/>
        <v>15.72148210715039</v>
      </c>
      <c r="U3137" s="34">
        <f t="shared" si="628"/>
        <v>0</v>
      </c>
      <c r="V3137" s="35"/>
      <c r="W3137" s="64"/>
      <c r="X3137" s="6">
        <f t="shared" si="629"/>
        <v>0</v>
      </c>
      <c r="Y3137" s="6">
        <f t="shared" si="630"/>
        <v>24.204894445694411</v>
      </c>
      <c r="Z3137" s="6">
        <f t="shared" si="631"/>
        <v>0</v>
      </c>
      <c r="AA3137" s="6">
        <f t="shared" si="632"/>
        <v>0</v>
      </c>
      <c r="AB3137" s="6">
        <f t="shared" si="633"/>
        <v>1.502415671105652</v>
      </c>
      <c r="AC3137" s="6">
        <f t="shared" si="634"/>
        <v>0</v>
      </c>
      <c r="AD3137" s="6">
        <f t="shared" si="635"/>
        <v>0</v>
      </c>
    </row>
    <row r="3138" spans="2:30" x14ac:dyDescent="0.3">
      <c r="B3138" s="71">
        <v>28.469948587955809</v>
      </c>
      <c r="C3138" s="71">
        <v>16.53740800507855</v>
      </c>
      <c r="P3138" s="6">
        <v>0</v>
      </c>
      <c r="Q3138" s="34">
        <f t="shared" si="624"/>
        <v>28.469948587955809</v>
      </c>
      <c r="R3138" s="6">
        <f t="shared" si="625"/>
        <v>9.3950830340254168</v>
      </c>
      <c r="S3138" s="6">
        <f t="shared" si="626"/>
        <v>0</v>
      </c>
      <c r="T3138" s="6">
        <f t="shared" si="627"/>
        <v>7.1423249710531334</v>
      </c>
      <c r="U3138" s="34">
        <f t="shared" si="628"/>
        <v>0</v>
      </c>
      <c r="V3138" s="35"/>
      <c r="W3138" s="64"/>
      <c r="X3138" s="6">
        <f t="shared" si="629"/>
        <v>0</v>
      </c>
      <c r="Y3138" s="6">
        <f t="shared" si="630"/>
        <v>16.53740800507855</v>
      </c>
      <c r="Z3138" s="6">
        <f t="shared" si="631"/>
        <v>0</v>
      </c>
      <c r="AA3138" s="6">
        <f t="shared" si="632"/>
        <v>0</v>
      </c>
      <c r="AB3138" s="6">
        <f t="shared" si="633"/>
        <v>11.932540582877259</v>
      </c>
      <c r="AC3138" s="6">
        <f t="shared" si="634"/>
        <v>0</v>
      </c>
      <c r="AD3138" s="6">
        <f t="shared" si="635"/>
        <v>0</v>
      </c>
    </row>
    <row r="3139" spans="2:30" x14ac:dyDescent="0.3">
      <c r="B3139" s="71">
        <v>32.452530563712884</v>
      </c>
      <c r="C3139" s="71">
        <v>12.543156498199124</v>
      </c>
      <c r="P3139" s="6">
        <v>0</v>
      </c>
      <c r="Q3139" s="34">
        <f t="shared" si="624"/>
        <v>32.452530563712884</v>
      </c>
      <c r="R3139" s="6">
        <f t="shared" si="625"/>
        <v>10.709335086025252</v>
      </c>
      <c r="S3139" s="6">
        <f t="shared" si="626"/>
        <v>0</v>
      </c>
      <c r="T3139" s="6">
        <f t="shared" si="627"/>
        <v>1.8338214121738723</v>
      </c>
      <c r="U3139" s="34">
        <f t="shared" si="628"/>
        <v>0</v>
      </c>
      <c r="V3139" s="35"/>
      <c r="W3139" s="64"/>
      <c r="X3139" s="6">
        <f t="shared" si="629"/>
        <v>0</v>
      </c>
      <c r="Y3139" s="6">
        <f t="shared" si="630"/>
        <v>12.543156498199124</v>
      </c>
      <c r="Z3139" s="6">
        <f t="shared" si="631"/>
        <v>0</v>
      </c>
      <c r="AA3139" s="6">
        <f t="shared" si="632"/>
        <v>0</v>
      </c>
      <c r="AB3139" s="6">
        <f t="shared" si="633"/>
        <v>19.909374065513759</v>
      </c>
      <c r="AC3139" s="6">
        <f t="shared" si="634"/>
        <v>0</v>
      </c>
      <c r="AD3139" s="6">
        <f t="shared" si="635"/>
        <v>0</v>
      </c>
    </row>
    <row r="3140" spans="2:30" x14ac:dyDescent="0.3">
      <c r="B3140" s="71">
        <v>32.833619742566377</v>
      </c>
      <c r="C3140" s="71">
        <v>10.644075698107162</v>
      </c>
      <c r="P3140" s="6">
        <v>0</v>
      </c>
      <c r="Q3140" s="34">
        <f t="shared" ref="Q3140:Q3203" si="636">MIN(318,B3140)</f>
        <v>32.833619742566377</v>
      </c>
      <c r="R3140" s="6">
        <f t="shared" ref="R3140:R3203" si="637">IF(Q3140=0,0,MIN(C3140,Q3140*33%))</f>
        <v>10.644075698107162</v>
      </c>
      <c r="S3140" s="6">
        <f t="shared" ref="S3140:S3203" si="638">MIN(B3140-Q3140,110*0.76)</f>
        <v>0</v>
      </c>
      <c r="T3140" s="6">
        <f t="shared" ref="T3140:T3203" si="639">MIN(134,C3140-R3140)</f>
        <v>0</v>
      </c>
      <c r="U3140" s="34">
        <f t="shared" ref="U3140:U3203" si="640">MIN(B3140-S3140-Q3140,134)</f>
        <v>0</v>
      </c>
      <c r="V3140" s="35"/>
      <c r="W3140" s="64"/>
      <c r="X3140" s="6">
        <f t="shared" ref="X3140:X3203" si="641">C3140-Y3140-AA3140-AD3140</f>
        <v>0</v>
      </c>
      <c r="Y3140" s="6">
        <f t="shared" ref="Y3140:Y3203" si="642">MIN(B3140,C3140)</f>
        <v>10.644075698107162</v>
      </c>
      <c r="Z3140" s="6">
        <f t="shared" ref="Z3140:Z3203" si="643">MIN(B3140-Y3140-AB3140,110*M$33)</f>
        <v>0</v>
      </c>
      <c r="AA3140" s="6">
        <f t="shared" ref="AA3140:AA3203" si="644">MIN(C3140-Y3140,110-Y3140)</f>
        <v>0</v>
      </c>
      <c r="AB3140" s="6">
        <f t="shared" ref="AB3140:AB3203" si="645">MIN(B3140-Y3140,120-Y3140)</f>
        <v>22.189544044459215</v>
      </c>
      <c r="AC3140" s="6">
        <f t="shared" ref="AC3140:AC3203" si="646">B3140-Y3140-Z3140-AB3140</f>
        <v>0</v>
      </c>
      <c r="AD3140" s="6">
        <f t="shared" ref="AD3140:AD3203" si="647">C3140-Y3140-AA3140</f>
        <v>0</v>
      </c>
    </row>
    <row r="3141" spans="2:30" x14ac:dyDescent="0.3">
      <c r="B3141" s="71">
        <v>34.936669542674053</v>
      </c>
      <c r="C3141" s="71">
        <v>11.817138986621821</v>
      </c>
      <c r="P3141" s="6">
        <v>0</v>
      </c>
      <c r="Q3141" s="34">
        <f t="shared" si="636"/>
        <v>34.936669542674053</v>
      </c>
      <c r="R3141" s="6">
        <f t="shared" si="637"/>
        <v>11.529100949082439</v>
      </c>
      <c r="S3141" s="6">
        <f t="shared" si="638"/>
        <v>0</v>
      </c>
      <c r="T3141" s="6">
        <f t="shared" si="639"/>
        <v>0.28803803753938162</v>
      </c>
      <c r="U3141" s="34">
        <f t="shared" si="640"/>
        <v>0</v>
      </c>
      <c r="V3141" s="35"/>
      <c r="W3141" s="64"/>
      <c r="X3141" s="6">
        <f t="shared" si="641"/>
        <v>0</v>
      </c>
      <c r="Y3141" s="6">
        <f t="shared" si="642"/>
        <v>11.817138986621821</v>
      </c>
      <c r="Z3141" s="6">
        <f t="shared" si="643"/>
        <v>0</v>
      </c>
      <c r="AA3141" s="6">
        <f t="shared" si="644"/>
        <v>0</v>
      </c>
      <c r="AB3141" s="6">
        <f t="shared" si="645"/>
        <v>23.119530556052233</v>
      </c>
      <c r="AC3141" s="6">
        <f t="shared" si="646"/>
        <v>0</v>
      </c>
      <c r="AD3141" s="6">
        <f t="shared" si="647"/>
        <v>0</v>
      </c>
    </row>
    <row r="3142" spans="2:30" x14ac:dyDescent="0.3">
      <c r="B3142" s="71">
        <v>33.406077685018325</v>
      </c>
      <c r="C3142" s="71">
        <v>13.389020272624318</v>
      </c>
      <c r="P3142" s="6">
        <v>0</v>
      </c>
      <c r="Q3142" s="34">
        <f t="shared" si="636"/>
        <v>33.406077685018325</v>
      </c>
      <c r="R3142" s="6">
        <f t="shared" si="637"/>
        <v>11.024005636056048</v>
      </c>
      <c r="S3142" s="6">
        <f t="shared" si="638"/>
        <v>0</v>
      </c>
      <c r="T3142" s="6">
        <f t="shared" si="639"/>
        <v>2.3650146365682705</v>
      </c>
      <c r="U3142" s="34">
        <f t="shared" si="640"/>
        <v>0</v>
      </c>
      <c r="V3142" s="35"/>
      <c r="W3142" s="64"/>
      <c r="X3142" s="6">
        <f t="shared" si="641"/>
        <v>0</v>
      </c>
      <c r="Y3142" s="6">
        <f t="shared" si="642"/>
        <v>13.389020272624318</v>
      </c>
      <c r="Z3142" s="6">
        <f t="shared" si="643"/>
        <v>0</v>
      </c>
      <c r="AA3142" s="6">
        <f t="shared" si="644"/>
        <v>0</v>
      </c>
      <c r="AB3142" s="6">
        <f t="shared" si="645"/>
        <v>20.017057412394006</v>
      </c>
      <c r="AC3142" s="6">
        <f t="shared" si="646"/>
        <v>0</v>
      </c>
      <c r="AD3142" s="6">
        <f t="shared" si="647"/>
        <v>0</v>
      </c>
    </row>
    <row r="3143" spans="2:30" x14ac:dyDescent="0.3">
      <c r="B3143" s="71">
        <v>32.790584808731467</v>
      </c>
      <c r="C3143" s="71">
        <v>19.320214349404804</v>
      </c>
      <c r="P3143" s="6">
        <v>0</v>
      </c>
      <c r="Q3143" s="34">
        <f t="shared" si="636"/>
        <v>32.790584808731467</v>
      </c>
      <c r="R3143" s="6">
        <f t="shared" si="637"/>
        <v>10.820892986881384</v>
      </c>
      <c r="S3143" s="6">
        <f t="shared" si="638"/>
        <v>0</v>
      </c>
      <c r="T3143" s="6">
        <f t="shared" si="639"/>
        <v>8.4993213625234194</v>
      </c>
      <c r="U3143" s="34">
        <f t="shared" si="640"/>
        <v>0</v>
      </c>
      <c r="V3143" s="35"/>
      <c r="W3143" s="64"/>
      <c r="X3143" s="6">
        <f t="shared" si="641"/>
        <v>0</v>
      </c>
      <c r="Y3143" s="6">
        <f t="shared" si="642"/>
        <v>19.320214349404804</v>
      </c>
      <c r="Z3143" s="6">
        <f t="shared" si="643"/>
        <v>0</v>
      </c>
      <c r="AA3143" s="6">
        <f t="shared" si="644"/>
        <v>0</v>
      </c>
      <c r="AB3143" s="6">
        <f t="shared" si="645"/>
        <v>13.470370459326663</v>
      </c>
      <c r="AC3143" s="6">
        <f t="shared" si="646"/>
        <v>0</v>
      </c>
      <c r="AD3143" s="6">
        <f t="shared" si="647"/>
        <v>0</v>
      </c>
    </row>
    <row r="3144" spans="2:30" x14ac:dyDescent="0.3">
      <c r="B3144" s="71">
        <v>17.106047450251875</v>
      </c>
      <c r="C3144" s="71">
        <v>0</v>
      </c>
      <c r="P3144" s="6">
        <v>0</v>
      </c>
      <c r="Q3144" s="34">
        <f t="shared" si="636"/>
        <v>17.106047450251875</v>
      </c>
      <c r="R3144" s="6">
        <f t="shared" si="637"/>
        <v>0</v>
      </c>
      <c r="S3144" s="6">
        <f t="shared" si="638"/>
        <v>0</v>
      </c>
      <c r="T3144" s="6">
        <f t="shared" si="639"/>
        <v>0</v>
      </c>
      <c r="U3144" s="34">
        <f t="shared" si="640"/>
        <v>0</v>
      </c>
      <c r="V3144" s="35"/>
      <c r="W3144" s="64"/>
      <c r="X3144" s="6">
        <f t="shared" si="641"/>
        <v>0</v>
      </c>
      <c r="Y3144" s="6">
        <f t="shared" si="642"/>
        <v>0</v>
      </c>
      <c r="Z3144" s="6">
        <f t="shared" si="643"/>
        <v>0</v>
      </c>
      <c r="AA3144" s="6">
        <f t="shared" si="644"/>
        <v>0</v>
      </c>
      <c r="AB3144" s="6">
        <f t="shared" si="645"/>
        <v>17.106047450251875</v>
      </c>
      <c r="AC3144" s="6">
        <f t="shared" si="646"/>
        <v>0</v>
      </c>
      <c r="AD3144" s="6">
        <f t="shared" si="647"/>
        <v>0</v>
      </c>
    </row>
    <row r="3145" spans="2:30" x14ac:dyDescent="0.3">
      <c r="B3145" s="71">
        <v>8.2407987903399889</v>
      </c>
      <c r="C3145" s="71">
        <v>0.30927299293017502</v>
      </c>
      <c r="P3145" s="6">
        <v>0</v>
      </c>
      <c r="Q3145" s="34">
        <f t="shared" si="636"/>
        <v>8.2407987903399889</v>
      </c>
      <c r="R3145" s="6">
        <f t="shared" si="637"/>
        <v>0.30927299293017502</v>
      </c>
      <c r="S3145" s="6">
        <f t="shared" si="638"/>
        <v>0</v>
      </c>
      <c r="T3145" s="6">
        <f t="shared" si="639"/>
        <v>0</v>
      </c>
      <c r="U3145" s="34">
        <f t="shared" si="640"/>
        <v>0</v>
      </c>
      <c r="V3145" s="35"/>
      <c r="W3145" s="64"/>
      <c r="X3145" s="6">
        <f t="shared" si="641"/>
        <v>0</v>
      </c>
      <c r="Y3145" s="6">
        <f t="shared" si="642"/>
        <v>0.30927299293017502</v>
      </c>
      <c r="Z3145" s="6">
        <f t="shared" si="643"/>
        <v>0</v>
      </c>
      <c r="AA3145" s="6">
        <f t="shared" si="644"/>
        <v>0</v>
      </c>
      <c r="AB3145" s="6">
        <f t="shared" si="645"/>
        <v>7.9315257974098134</v>
      </c>
      <c r="AC3145" s="6">
        <f t="shared" si="646"/>
        <v>0</v>
      </c>
      <c r="AD3145" s="6">
        <f t="shared" si="647"/>
        <v>0</v>
      </c>
    </row>
    <row r="3146" spans="2:30" x14ac:dyDescent="0.3">
      <c r="B3146" s="71">
        <v>0</v>
      </c>
      <c r="C3146" s="71">
        <v>0.50460793826016392</v>
      </c>
      <c r="P3146" s="6">
        <v>0</v>
      </c>
      <c r="Q3146" s="34">
        <f t="shared" si="636"/>
        <v>0</v>
      </c>
      <c r="R3146" s="6">
        <f t="shared" si="637"/>
        <v>0</v>
      </c>
      <c r="S3146" s="6">
        <f t="shared" si="638"/>
        <v>0</v>
      </c>
      <c r="T3146" s="6">
        <f t="shared" si="639"/>
        <v>0.50460793826016392</v>
      </c>
      <c r="U3146" s="34">
        <f t="shared" si="640"/>
        <v>0</v>
      </c>
      <c r="V3146" s="35"/>
      <c r="W3146" s="64"/>
      <c r="X3146" s="6">
        <f t="shared" si="641"/>
        <v>0</v>
      </c>
      <c r="Y3146" s="6">
        <f t="shared" si="642"/>
        <v>0</v>
      </c>
      <c r="Z3146" s="6">
        <f t="shared" si="643"/>
        <v>0</v>
      </c>
      <c r="AA3146" s="6">
        <f t="shared" si="644"/>
        <v>0.50460793826016392</v>
      </c>
      <c r="AB3146" s="6">
        <f t="shared" si="645"/>
        <v>0</v>
      </c>
      <c r="AC3146" s="6">
        <f t="shared" si="646"/>
        <v>0</v>
      </c>
      <c r="AD3146" s="6">
        <f t="shared" si="647"/>
        <v>0</v>
      </c>
    </row>
    <row r="3147" spans="2:30" x14ac:dyDescent="0.3">
      <c r="B3147" s="71">
        <v>0</v>
      </c>
      <c r="C3147" s="71">
        <v>1.2088305878966175</v>
      </c>
      <c r="P3147" s="6">
        <v>0</v>
      </c>
      <c r="Q3147" s="34">
        <f t="shared" si="636"/>
        <v>0</v>
      </c>
      <c r="R3147" s="6">
        <f t="shared" si="637"/>
        <v>0</v>
      </c>
      <c r="S3147" s="6">
        <f t="shared" si="638"/>
        <v>0</v>
      </c>
      <c r="T3147" s="6">
        <f t="shared" si="639"/>
        <v>1.2088305878966175</v>
      </c>
      <c r="U3147" s="34">
        <f t="shared" si="640"/>
        <v>0</v>
      </c>
      <c r="V3147" s="35"/>
      <c r="W3147" s="64"/>
      <c r="X3147" s="6">
        <f t="shared" si="641"/>
        <v>0</v>
      </c>
      <c r="Y3147" s="6">
        <f t="shared" si="642"/>
        <v>0</v>
      </c>
      <c r="Z3147" s="6">
        <f t="shared" si="643"/>
        <v>0</v>
      </c>
      <c r="AA3147" s="6">
        <f t="shared" si="644"/>
        <v>1.2088305878966175</v>
      </c>
      <c r="AB3147" s="6">
        <f t="shared" si="645"/>
        <v>0</v>
      </c>
      <c r="AC3147" s="6">
        <f t="shared" si="646"/>
        <v>0</v>
      </c>
      <c r="AD3147" s="6">
        <f t="shared" si="647"/>
        <v>0</v>
      </c>
    </row>
    <row r="3148" spans="2:30" x14ac:dyDescent="0.3">
      <c r="B3148" s="71">
        <v>0</v>
      </c>
      <c r="C3148" s="71">
        <v>2.083941971991635</v>
      </c>
      <c r="P3148" s="6">
        <v>0</v>
      </c>
      <c r="Q3148" s="34">
        <f t="shared" si="636"/>
        <v>0</v>
      </c>
      <c r="R3148" s="6">
        <f t="shared" si="637"/>
        <v>0</v>
      </c>
      <c r="S3148" s="6">
        <f t="shared" si="638"/>
        <v>0</v>
      </c>
      <c r="T3148" s="6">
        <f t="shared" si="639"/>
        <v>2.083941971991635</v>
      </c>
      <c r="U3148" s="34">
        <f t="shared" si="640"/>
        <v>0</v>
      </c>
      <c r="V3148" s="35"/>
      <c r="W3148" s="64"/>
      <c r="X3148" s="6">
        <f t="shared" si="641"/>
        <v>0</v>
      </c>
      <c r="Y3148" s="6">
        <f t="shared" si="642"/>
        <v>0</v>
      </c>
      <c r="Z3148" s="6">
        <f t="shared" si="643"/>
        <v>0</v>
      </c>
      <c r="AA3148" s="6">
        <f t="shared" si="644"/>
        <v>2.083941971991635</v>
      </c>
      <c r="AB3148" s="6">
        <f t="shared" si="645"/>
        <v>0</v>
      </c>
      <c r="AC3148" s="6">
        <f t="shared" si="646"/>
        <v>0</v>
      </c>
      <c r="AD3148" s="6">
        <f t="shared" si="647"/>
        <v>0</v>
      </c>
    </row>
    <row r="3149" spans="2:30" x14ac:dyDescent="0.3">
      <c r="B3149" s="71">
        <v>2.0345634699684876</v>
      </c>
      <c r="C3149" s="71">
        <v>3.2124199942432461</v>
      </c>
      <c r="P3149" s="6">
        <v>0</v>
      </c>
      <c r="Q3149" s="34">
        <f t="shared" si="636"/>
        <v>2.0345634699684876</v>
      </c>
      <c r="R3149" s="6">
        <f t="shared" si="637"/>
        <v>0.67140594508960094</v>
      </c>
      <c r="S3149" s="6">
        <f t="shared" si="638"/>
        <v>0</v>
      </c>
      <c r="T3149" s="6">
        <f t="shared" si="639"/>
        <v>2.5410140491536453</v>
      </c>
      <c r="U3149" s="34">
        <f t="shared" si="640"/>
        <v>0</v>
      </c>
      <c r="V3149" s="35"/>
      <c r="W3149" s="64"/>
      <c r="X3149" s="6">
        <f t="shared" si="641"/>
        <v>0</v>
      </c>
      <c r="Y3149" s="6">
        <f t="shared" si="642"/>
        <v>2.0345634699684876</v>
      </c>
      <c r="Z3149" s="6">
        <f t="shared" si="643"/>
        <v>0</v>
      </c>
      <c r="AA3149" s="6">
        <f t="shared" si="644"/>
        <v>1.1778565242747585</v>
      </c>
      <c r="AB3149" s="6">
        <f t="shared" si="645"/>
        <v>0</v>
      </c>
      <c r="AC3149" s="6">
        <f t="shared" si="646"/>
        <v>0</v>
      </c>
      <c r="AD3149" s="6">
        <f t="shared" si="647"/>
        <v>0</v>
      </c>
    </row>
    <row r="3150" spans="2:30" x14ac:dyDescent="0.3">
      <c r="B3150" s="71">
        <v>0</v>
      </c>
      <c r="C3150" s="71">
        <v>4.2132215635227928</v>
      </c>
      <c r="P3150" s="6">
        <v>0</v>
      </c>
      <c r="Q3150" s="34">
        <f t="shared" si="636"/>
        <v>0</v>
      </c>
      <c r="R3150" s="6">
        <f t="shared" si="637"/>
        <v>0</v>
      </c>
      <c r="S3150" s="6">
        <f t="shared" si="638"/>
        <v>0</v>
      </c>
      <c r="T3150" s="6">
        <f t="shared" si="639"/>
        <v>4.2132215635227928</v>
      </c>
      <c r="U3150" s="34">
        <f t="shared" si="640"/>
        <v>0</v>
      </c>
      <c r="V3150" s="35"/>
      <c r="W3150" s="64"/>
      <c r="X3150" s="6">
        <f t="shared" si="641"/>
        <v>0</v>
      </c>
      <c r="Y3150" s="6">
        <f t="shared" si="642"/>
        <v>0</v>
      </c>
      <c r="Z3150" s="6">
        <f t="shared" si="643"/>
        <v>0</v>
      </c>
      <c r="AA3150" s="6">
        <f t="shared" si="644"/>
        <v>4.2132215635227928</v>
      </c>
      <c r="AB3150" s="6">
        <f t="shared" si="645"/>
        <v>0</v>
      </c>
      <c r="AC3150" s="6">
        <f t="shared" si="646"/>
        <v>0</v>
      </c>
      <c r="AD3150" s="6">
        <f t="shared" si="647"/>
        <v>0</v>
      </c>
    </row>
    <row r="3151" spans="2:30" x14ac:dyDescent="0.3">
      <c r="B3151" s="71">
        <v>0</v>
      </c>
      <c r="C3151" s="71">
        <v>5.1545769756390243</v>
      </c>
      <c r="P3151" s="6">
        <v>0</v>
      </c>
      <c r="Q3151" s="34">
        <f t="shared" si="636"/>
        <v>0</v>
      </c>
      <c r="R3151" s="6">
        <f t="shared" si="637"/>
        <v>0</v>
      </c>
      <c r="S3151" s="6">
        <f t="shared" si="638"/>
        <v>0</v>
      </c>
      <c r="T3151" s="6">
        <f t="shared" si="639"/>
        <v>5.1545769756390243</v>
      </c>
      <c r="U3151" s="34">
        <f t="shared" si="640"/>
        <v>0</v>
      </c>
      <c r="V3151" s="35"/>
      <c r="W3151" s="64"/>
      <c r="X3151" s="6">
        <f t="shared" si="641"/>
        <v>0</v>
      </c>
      <c r="Y3151" s="6">
        <f t="shared" si="642"/>
        <v>0</v>
      </c>
      <c r="Z3151" s="6">
        <f t="shared" si="643"/>
        <v>0</v>
      </c>
      <c r="AA3151" s="6">
        <f t="shared" si="644"/>
        <v>5.1545769756390243</v>
      </c>
      <c r="AB3151" s="6">
        <f t="shared" si="645"/>
        <v>0</v>
      </c>
      <c r="AC3151" s="6">
        <f t="shared" si="646"/>
        <v>0</v>
      </c>
      <c r="AD3151" s="6">
        <f t="shared" si="647"/>
        <v>0</v>
      </c>
    </row>
    <row r="3152" spans="2:30" x14ac:dyDescent="0.3">
      <c r="B3152" s="71">
        <v>0</v>
      </c>
      <c r="C3152" s="71">
        <v>6.0596688903606601</v>
      </c>
      <c r="P3152" s="6">
        <v>0</v>
      </c>
      <c r="Q3152" s="34">
        <f t="shared" si="636"/>
        <v>0</v>
      </c>
      <c r="R3152" s="6">
        <f t="shared" si="637"/>
        <v>0</v>
      </c>
      <c r="S3152" s="6">
        <f t="shared" si="638"/>
        <v>0</v>
      </c>
      <c r="T3152" s="6">
        <f t="shared" si="639"/>
        <v>6.0596688903606601</v>
      </c>
      <c r="U3152" s="34">
        <f t="shared" si="640"/>
        <v>0</v>
      </c>
      <c r="V3152" s="35"/>
      <c r="W3152" s="64"/>
      <c r="X3152" s="6">
        <f t="shared" si="641"/>
        <v>0</v>
      </c>
      <c r="Y3152" s="6">
        <f t="shared" si="642"/>
        <v>0</v>
      </c>
      <c r="Z3152" s="6">
        <f t="shared" si="643"/>
        <v>0</v>
      </c>
      <c r="AA3152" s="6">
        <f t="shared" si="644"/>
        <v>6.0596688903606601</v>
      </c>
      <c r="AB3152" s="6">
        <f t="shared" si="645"/>
        <v>0</v>
      </c>
      <c r="AC3152" s="6">
        <f t="shared" si="646"/>
        <v>0</v>
      </c>
      <c r="AD3152" s="6">
        <f t="shared" si="647"/>
        <v>0</v>
      </c>
    </row>
    <row r="3153" spans="2:30" x14ac:dyDescent="0.3">
      <c r="B3153" s="71">
        <v>0</v>
      </c>
      <c r="C3153" s="71">
        <v>6.9304943835625608</v>
      </c>
      <c r="P3153" s="6">
        <v>0</v>
      </c>
      <c r="Q3153" s="34">
        <f t="shared" si="636"/>
        <v>0</v>
      </c>
      <c r="R3153" s="6">
        <f t="shared" si="637"/>
        <v>0</v>
      </c>
      <c r="S3153" s="6">
        <f t="shared" si="638"/>
        <v>0</v>
      </c>
      <c r="T3153" s="6">
        <f t="shared" si="639"/>
        <v>6.9304943835625608</v>
      </c>
      <c r="U3153" s="34">
        <f t="shared" si="640"/>
        <v>0</v>
      </c>
      <c r="V3153" s="35"/>
      <c r="W3153" s="64"/>
      <c r="X3153" s="6">
        <f t="shared" si="641"/>
        <v>0</v>
      </c>
      <c r="Y3153" s="6">
        <f t="shared" si="642"/>
        <v>0</v>
      </c>
      <c r="Z3153" s="6">
        <f t="shared" si="643"/>
        <v>0</v>
      </c>
      <c r="AA3153" s="6">
        <f t="shared" si="644"/>
        <v>6.9304943835625608</v>
      </c>
      <c r="AB3153" s="6">
        <f t="shared" si="645"/>
        <v>0</v>
      </c>
      <c r="AC3153" s="6">
        <f t="shared" si="646"/>
        <v>0</v>
      </c>
      <c r="AD3153" s="6">
        <f t="shared" si="647"/>
        <v>0</v>
      </c>
    </row>
    <row r="3154" spans="2:30" x14ac:dyDescent="0.3">
      <c r="B3154" s="71">
        <v>0</v>
      </c>
      <c r="C3154" s="71">
        <v>7.2608722602809559</v>
      </c>
      <c r="P3154" s="6">
        <v>0</v>
      </c>
      <c r="Q3154" s="34">
        <f t="shared" si="636"/>
        <v>0</v>
      </c>
      <c r="R3154" s="6">
        <f t="shared" si="637"/>
        <v>0</v>
      </c>
      <c r="S3154" s="6">
        <f t="shared" si="638"/>
        <v>0</v>
      </c>
      <c r="T3154" s="6">
        <f t="shared" si="639"/>
        <v>7.2608722602809559</v>
      </c>
      <c r="U3154" s="34">
        <f t="shared" si="640"/>
        <v>0</v>
      </c>
      <c r="V3154" s="35"/>
      <c r="W3154" s="64"/>
      <c r="X3154" s="6">
        <f t="shared" si="641"/>
        <v>0</v>
      </c>
      <c r="Y3154" s="6">
        <f t="shared" si="642"/>
        <v>0</v>
      </c>
      <c r="Z3154" s="6">
        <f t="shared" si="643"/>
        <v>0</v>
      </c>
      <c r="AA3154" s="6">
        <f t="shared" si="644"/>
        <v>7.2608722602809559</v>
      </c>
      <c r="AB3154" s="6">
        <f t="shared" si="645"/>
        <v>0</v>
      </c>
      <c r="AC3154" s="6">
        <f t="shared" si="646"/>
        <v>0</v>
      </c>
      <c r="AD3154" s="6">
        <f t="shared" si="647"/>
        <v>0</v>
      </c>
    </row>
    <row r="3155" spans="2:30" x14ac:dyDescent="0.3">
      <c r="B3155" s="71">
        <v>0</v>
      </c>
      <c r="C3155" s="71">
        <v>7.1363863736524245</v>
      </c>
      <c r="P3155" s="6">
        <v>0</v>
      </c>
      <c r="Q3155" s="34">
        <f t="shared" si="636"/>
        <v>0</v>
      </c>
      <c r="R3155" s="6">
        <f t="shared" si="637"/>
        <v>0</v>
      </c>
      <c r="S3155" s="6">
        <f t="shared" si="638"/>
        <v>0</v>
      </c>
      <c r="T3155" s="6">
        <f t="shared" si="639"/>
        <v>7.1363863736524245</v>
      </c>
      <c r="U3155" s="34">
        <f t="shared" si="640"/>
        <v>0</v>
      </c>
      <c r="V3155" s="35"/>
      <c r="W3155" s="64"/>
      <c r="X3155" s="6">
        <f t="shared" si="641"/>
        <v>0</v>
      </c>
      <c r="Y3155" s="6">
        <f t="shared" si="642"/>
        <v>0</v>
      </c>
      <c r="Z3155" s="6">
        <f t="shared" si="643"/>
        <v>0</v>
      </c>
      <c r="AA3155" s="6">
        <f t="shared" si="644"/>
        <v>7.1363863736524245</v>
      </c>
      <c r="AB3155" s="6">
        <f t="shared" si="645"/>
        <v>0</v>
      </c>
      <c r="AC3155" s="6">
        <f t="shared" si="646"/>
        <v>0</v>
      </c>
      <c r="AD3155" s="6">
        <f t="shared" si="647"/>
        <v>0</v>
      </c>
    </row>
    <row r="3156" spans="2:30" x14ac:dyDescent="0.3">
      <c r="B3156" s="71">
        <v>0</v>
      </c>
      <c r="C3156" s="71">
        <v>5.052600096751414</v>
      </c>
      <c r="P3156" s="6">
        <v>0</v>
      </c>
      <c r="Q3156" s="34">
        <f t="shared" si="636"/>
        <v>0</v>
      </c>
      <c r="R3156" s="6">
        <f t="shared" si="637"/>
        <v>0</v>
      </c>
      <c r="S3156" s="6">
        <f t="shared" si="638"/>
        <v>0</v>
      </c>
      <c r="T3156" s="6">
        <f t="shared" si="639"/>
        <v>5.052600096751414</v>
      </c>
      <c r="U3156" s="34">
        <f t="shared" si="640"/>
        <v>0</v>
      </c>
      <c r="V3156" s="35"/>
      <c r="W3156" s="64"/>
      <c r="X3156" s="6">
        <f t="shared" si="641"/>
        <v>0</v>
      </c>
      <c r="Y3156" s="6">
        <f t="shared" si="642"/>
        <v>0</v>
      </c>
      <c r="Z3156" s="6">
        <f t="shared" si="643"/>
        <v>0</v>
      </c>
      <c r="AA3156" s="6">
        <f t="shared" si="644"/>
        <v>5.052600096751414</v>
      </c>
      <c r="AB3156" s="6">
        <f t="shared" si="645"/>
        <v>0</v>
      </c>
      <c r="AC3156" s="6">
        <f t="shared" si="646"/>
        <v>0</v>
      </c>
      <c r="AD3156" s="6">
        <f t="shared" si="647"/>
        <v>0</v>
      </c>
    </row>
    <row r="3157" spans="2:30" x14ac:dyDescent="0.3">
      <c r="B3157" s="71">
        <v>0</v>
      </c>
      <c r="C3157" s="71">
        <v>3.2556683322004605</v>
      </c>
      <c r="P3157" s="6">
        <v>0</v>
      </c>
      <c r="Q3157" s="34">
        <f t="shared" si="636"/>
        <v>0</v>
      </c>
      <c r="R3157" s="6">
        <f t="shared" si="637"/>
        <v>0</v>
      </c>
      <c r="S3157" s="6">
        <f t="shared" si="638"/>
        <v>0</v>
      </c>
      <c r="T3157" s="6">
        <f t="shared" si="639"/>
        <v>3.2556683322004605</v>
      </c>
      <c r="U3157" s="34">
        <f t="shared" si="640"/>
        <v>0</v>
      </c>
      <c r="V3157" s="35"/>
      <c r="W3157" s="64"/>
      <c r="X3157" s="6">
        <f t="shared" si="641"/>
        <v>0</v>
      </c>
      <c r="Y3157" s="6">
        <f t="shared" si="642"/>
        <v>0</v>
      </c>
      <c r="Z3157" s="6">
        <f t="shared" si="643"/>
        <v>0</v>
      </c>
      <c r="AA3157" s="6">
        <f t="shared" si="644"/>
        <v>3.2556683322004605</v>
      </c>
      <c r="AB3157" s="6">
        <f t="shared" si="645"/>
        <v>0</v>
      </c>
      <c r="AC3157" s="6">
        <f t="shared" si="646"/>
        <v>0</v>
      </c>
      <c r="AD3157" s="6">
        <f t="shared" si="647"/>
        <v>0</v>
      </c>
    </row>
    <row r="3158" spans="2:30" x14ac:dyDescent="0.3">
      <c r="B3158" s="71">
        <v>3.4427566952224851</v>
      </c>
      <c r="C3158" s="71">
        <v>1.8081138290700169</v>
      </c>
      <c r="P3158" s="6">
        <v>0</v>
      </c>
      <c r="Q3158" s="34">
        <f t="shared" si="636"/>
        <v>3.4427566952224851</v>
      </c>
      <c r="R3158" s="6">
        <f t="shared" si="637"/>
        <v>1.13610970942342</v>
      </c>
      <c r="S3158" s="6">
        <f t="shared" si="638"/>
        <v>0</v>
      </c>
      <c r="T3158" s="6">
        <f t="shared" si="639"/>
        <v>0.6720041196465969</v>
      </c>
      <c r="U3158" s="34">
        <f t="shared" si="640"/>
        <v>0</v>
      </c>
      <c r="V3158" s="35"/>
      <c r="W3158" s="64"/>
      <c r="X3158" s="6">
        <f t="shared" si="641"/>
        <v>0</v>
      </c>
      <c r="Y3158" s="6">
        <f t="shared" si="642"/>
        <v>1.8081138290700169</v>
      </c>
      <c r="Z3158" s="6">
        <f t="shared" si="643"/>
        <v>0</v>
      </c>
      <c r="AA3158" s="6">
        <f t="shared" si="644"/>
        <v>0</v>
      </c>
      <c r="AB3158" s="6">
        <f t="shared" si="645"/>
        <v>1.6346428661524681</v>
      </c>
      <c r="AC3158" s="6">
        <f t="shared" si="646"/>
        <v>0</v>
      </c>
      <c r="AD3158" s="6">
        <f t="shared" si="647"/>
        <v>0</v>
      </c>
    </row>
    <row r="3159" spans="2:30" x14ac:dyDescent="0.3">
      <c r="B3159" s="71">
        <v>0</v>
      </c>
      <c r="C3159" s="71">
        <v>1.2971338579998104</v>
      </c>
      <c r="P3159" s="6">
        <v>0</v>
      </c>
      <c r="Q3159" s="34">
        <f t="shared" si="636"/>
        <v>0</v>
      </c>
      <c r="R3159" s="6">
        <f t="shared" si="637"/>
        <v>0</v>
      </c>
      <c r="S3159" s="6">
        <f t="shared" si="638"/>
        <v>0</v>
      </c>
      <c r="T3159" s="6">
        <f t="shared" si="639"/>
        <v>1.2971338579998104</v>
      </c>
      <c r="U3159" s="34">
        <f t="shared" si="640"/>
        <v>0</v>
      </c>
      <c r="V3159" s="35"/>
      <c r="W3159" s="64"/>
      <c r="X3159" s="6">
        <f t="shared" si="641"/>
        <v>0</v>
      </c>
      <c r="Y3159" s="6">
        <f t="shared" si="642"/>
        <v>0</v>
      </c>
      <c r="Z3159" s="6">
        <f t="shared" si="643"/>
        <v>0</v>
      </c>
      <c r="AA3159" s="6">
        <f t="shared" si="644"/>
        <v>1.2971338579998104</v>
      </c>
      <c r="AB3159" s="6">
        <f t="shared" si="645"/>
        <v>0</v>
      </c>
      <c r="AC3159" s="6">
        <f t="shared" si="646"/>
        <v>0</v>
      </c>
      <c r="AD3159" s="6">
        <f t="shared" si="647"/>
        <v>0</v>
      </c>
    </row>
    <row r="3160" spans="2:30" x14ac:dyDescent="0.3">
      <c r="B3160" s="71">
        <v>3.588379831084616</v>
      </c>
      <c r="C3160" s="71">
        <v>1.3974345534654811</v>
      </c>
      <c r="P3160" s="6">
        <v>0</v>
      </c>
      <c r="Q3160" s="34">
        <f t="shared" si="636"/>
        <v>3.588379831084616</v>
      </c>
      <c r="R3160" s="6">
        <f t="shared" si="637"/>
        <v>1.1841653442579234</v>
      </c>
      <c r="S3160" s="6">
        <f t="shared" si="638"/>
        <v>0</v>
      </c>
      <c r="T3160" s="6">
        <f t="shared" si="639"/>
        <v>0.21326920920755765</v>
      </c>
      <c r="U3160" s="34">
        <f t="shared" si="640"/>
        <v>0</v>
      </c>
      <c r="V3160" s="35"/>
      <c r="W3160" s="64"/>
      <c r="X3160" s="6">
        <f t="shared" si="641"/>
        <v>0</v>
      </c>
      <c r="Y3160" s="6">
        <f t="shared" si="642"/>
        <v>1.3974345534654811</v>
      </c>
      <c r="Z3160" s="6">
        <f t="shared" si="643"/>
        <v>0</v>
      </c>
      <c r="AA3160" s="6">
        <f t="shared" si="644"/>
        <v>0</v>
      </c>
      <c r="AB3160" s="6">
        <f t="shared" si="645"/>
        <v>2.1909452776191349</v>
      </c>
      <c r="AC3160" s="6">
        <f t="shared" si="646"/>
        <v>0</v>
      </c>
      <c r="AD3160" s="6">
        <f t="shared" si="647"/>
        <v>0</v>
      </c>
    </row>
    <row r="3161" spans="2:30" x14ac:dyDescent="0.3">
      <c r="B3161" s="71">
        <v>0.15978288635317733</v>
      </c>
      <c r="C3161" s="71">
        <v>0.93636501743383527</v>
      </c>
      <c r="P3161" s="6">
        <v>0</v>
      </c>
      <c r="Q3161" s="34">
        <f t="shared" si="636"/>
        <v>0.15978288635317733</v>
      </c>
      <c r="R3161" s="6">
        <f t="shared" si="637"/>
        <v>5.2728352496548524E-2</v>
      </c>
      <c r="S3161" s="6">
        <f t="shared" si="638"/>
        <v>0</v>
      </c>
      <c r="T3161" s="6">
        <f t="shared" si="639"/>
        <v>0.88363666493728676</v>
      </c>
      <c r="U3161" s="34">
        <f t="shared" si="640"/>
        <v>0</v>
      </c>
      <c r="V3161" s="35"/>
      <c r="W3161" s="64"/>
      <c r="X3161" s="6">
        <f t="shared" si="641"/>
        <v>0</v>
      </c>
      <c r="Y3161" s="6">
        <f t="shared" si="642"/>
        <v>0.15978288635317733</v>
      </c>
      <c r="Z3161" s="6">
        <f t="shared" si="643"/>
        <v>0</v>
      </c>
      <c r="AA3161" s="6">
        <f t="shared" si="644"/>
        <v>0.77658213108065799</v>
      </c>
      <c r="AB3161" s="6">
        <f t="shared" si="645"/>
        <v>0</v>
      </c>
      <c r="AC3161" s="6">
        <f t="shared" si="646"/>
        <v>0</v>
      </c>
      <c r="AD3161" s="6">
        <f t="shared" si="647"/>
        <v>0</v>
      </c>
    </row>
    <row r="3162" spans="2:30" x14ac:dyDescent="0.3">
      <c r="B3162" s="71">
        <v>6.1773364810880464E-3</v>
      </c>
      <c r="C3162" s="71">
        <v>0.76097676592381702</v>
      </c>
      <c r="P3162" s="6">
        <v>0</v>
      </c>
      <c r="Q3162" s="34">
        <f t="shared" si="636"/>
        <v>6.1773364810880464E-3</v>
      </c>
      <c r="R3162" s="6">
        <f t="shared" si="637"/>
        <v>2.0385210387590556E-3</v>
      </c>
      <c r="S3162" s="6">
        <f t="shared" si="638"/>
        <v>0</v>
      </c>
      <c r="T3162" s="6">
        <f t="shared" si="639"/>
        <v>0.75893824488505801</v>
      </c>
      <c r="U3162" s="34">
        <f t="shared" si="640"/>
        <v>0</v>
      </c>
      <c r="V3162" s="35"/>
      <c r="W3162" s="64"/>
      <c r="X3162" s="6">
        <f t="shared" si="641"/>
        <v>0</v>
      </c>
      <c r="Y3162" s="6">
        <f t="shared" si="642"/>
        <v>6.1773364810880464E-3</v>
      </c>
      <c r="Z3162" s="6">
        <f t="shared" si="643"/>
        <v>0</v>
      </c>
      <c r="AA3162" s="6">
        <f t="shared" si="644"/>
        <v>0.75479942944272893</v>
      </c>
      <c r="AB3162" s="6">
        <f t="shared" si="645"/>
        <v>0</v>
      </c>
      <c r="AC3162" s="6">
        <f t="shared" si="646"/>
        <v>0</v>
      </c>
      <c r="AD3162" s="6">
        <f t="shared" si="647"/>
        <v>0</v>
      </c>
    </row>
    <row r="3163" spans="2:30" x14ac:dyDescent="0.3">
      <c r="B3163" s="71">
        <v>1.1408702761362754E-2</v>
      </c>
      <c r="C3163" s="71">
        <v>1.2916881231871522</v>
      </c>
      <c r="P3163" s="6">
        <v>0</v>
      </c>
      <c r="Q3163" s="34">
        <f t="shared" si="636"/>
        <v>1.1408702761362754E-2</v>
      </c>
      <c r="R3163" s="6">
        <f t="shared" si="637"/>
        <v>3.7648719112497089E-3</v>
      </c>
      <c r="S3163" s="6">
        <f t="shared" si="638"/>
        <v>0</v>
      </c>
      <c r="T3163" s="6">
        <f t="shared" si="639"/>
        <v>1.2879232512759025</v>
      </c>
      <c r="U3163" s="34">
        <f t="shared" si="640"/>
        <v>0</v>
      </c>
      <c r="V3163" s="35"/>
      <c r="W3163" s="64"/>
      <c r="X3163" s="6">
        <f t="shared" si="641"/>
        <v>0</v>
      </c>
      <c r="Y3163" s="6">
        <f t="shared" si="642"/>
        <v>1.1408702761362754E-2</v>
      </c>
      <c r="Z3163" s="6">
        <f t="shared" si="643"/>
        <v>0</v>
      </c>
      <c r="AA3163" s="6">
        <f t="shared" si="644"/>
        <v>1.2802794204257895</v>
      </c>
      <c r="AB3163" s="6">
        <f t="shared" si="645"/>
        <v>0</v>
      </c>
      <c r="AC3163" s="6">
        <f t="shared" si="646"/>
        <v>0</v>
      </c>
      <c r="AD3163" s="6">
        <f t="shared" si="647"/>
        <v>0</v>
      </c>
    </row>
    <row r="3164" spans="2:30" x14ac:dyDescent="0.3">
      <c r="B3164" s="71">
        <v>4.1113778013330302</v>
      </c>
      <c r="C3164" s="71">
        <v>1.1749299588533637</v>
      </c>
      <c r="P3164" s="6">
        <v>0</v>
      </c>
      <c r="Q3164" s="34">
        <f t="shared" si="636"/>
        <v>4.1113778013330302</v>
      </c>
      <c r="R3164" s="6">
        <f t="shared" si="637"/>
        <v>1.1749299588533637</v>
      </c>
      <c r="S3164" s="6">
        <f t="shared" si="638"/>
        <v>0</v>
      </c>
      <c r="T3164" s="6">
        <f t="shared" si="639"/>
        <v>0</v>
      </c>
      <c r="U3164" s="34">
        <f t="shared" si="640"/>
        <v>0</v>
      </c>
      <c r="V3164" s="35"/>
      <c r="W3164" s="64"/>
      <c r="X3164" s="6">
        <f t="shared" si="641"/>
        <v>0</v>
      </c>
      <c r="Y3164" s="6">
        <f t="shared" si="642"/>
        <v>1.1749299588533637</v>
      </c>
      <c r="Z3164" s="6">
        <f t="shared" si="643"/>
        <v>0</v>
      </c>
      <c r="AA3164" s="6">
        <f t="shared" si="644"/>
        <v>0</v>
      </c>
      <c r="AB3164" s="6">
        <f t="shared" si="645"/>
        <v>2.9364478424796667</v>
      </c>
      <c r="AC3164" s="6">
        <f t="shared" si="646"/>
        <v>0</v>
      </c>
      <c r="AD3164" s="6">
        <f t="shared" si="647"/>
        <v>0</v>
      </c>
    </row>
    <row r="3165" spans="2:30" x14ac:dyDescent="0.3">
      <c r="B3165" s="71">
        <v>1.2353963720276995</v>
      </c>
      <c r="C3165" s="71">
        <v>1.5746504233807259</v>
      </c>
      <c r="P3165" s="6">
        <v>0</v>
      </c>
      <c r="Q3165" s="34">
        <f t="shared" si="636"/>
        <v>1.2353963720276995</v>
      </c>
      <c r="R3165" s="6">
        <f t="shared" si="637"/>
        <v>0.40768080276914087</v>
      </c>
      <c r="S3165" s="6">
        <f t="shared" si="638"/>
        <v>0</v>
      </c>
      <c r="T3165" s="6">
        <f t="shared" si="639"/>
        <v>1.1669696206115852</v>
      </c>
      <c r="U3165" s="34">
        <f t="shared" si="640"/>
        <v>0</v>
      </c>
      <c r="V3165" s="35"/>
      <c r="W3165" s="64"/>
      <c r="X3165" s="6">
        <f t="shared" si="641"/>
        <v>0</v>
      </c>
      <c r="Y3165" s="6">
        <f t="shared" si="642"/>
        <v>1.2353963720276995</v>
      </c>
      <c r="Z3165" s="6">
        <f t="shared" si="643"/>
        <v>0</v>
      </c>
      <c r="AA3165" s="6">
        <f t="shared" si="644"/>
        <v>0.33925405135302644</v>
      </c>
      <c r="AB3165" s="6">
        <f t="shared" si="645"/>
        <v>0</v>
      </c>
      <c r="AC3165" s="6">
        <f t="shared" si="646"/>
        <v>0</v>
      </c>
      <c r="AD3165" s="6">
        <f t="shared" si="647"/>
        <v>0</v>
      </c>
    </row>
    <row r="3166" spans="2:30" x14ac:dyDescent="0.3">
      <c r="B3166" s="71">
        <v>1.8553302721284255</v>
      </c>
      <c r="C3166" s="71">
        <v>2.027131839051441</v>
      </c>
      <c r="P3166" s="6">
        <v>0</v>
      </c>
      <c r="Q3166" s="34">
        <f t="shared" si="636"/>
        <v>1.8553302721284255</v>
      </c>
      <c r="R3166" s="6">
        <f t="shared" si="637"/>
        <v>0.61225898980238047</v>
      </c>
      <c r="S3166" s="6">
        <f t="shared" si="638"/>
        <v>0</v>
      </c>
      <c r="T3166" s="6">
        <f t="shared" si="639"/>
        <v>1.4148728492490605</v>
      </c>
      <c r="U3166" s="34">
        <f t="shared" si="640"/>
        <v>0</v>
      </c>
      <c r="V3166" s="35"/>
      <c r="W3166" s="64"/>
      <c r="X3166" s="6">
        <f t="shared" si="641"/>
        <v>0</v>
      </c>
      <c r="Y3166" s="6">
        <f t="shared" si="642"/>
        <v>1.8553302721284255</v>
      </c>
      <c r="Z3166" s="6">
        <f t="shared" si="643"/>
        <v>0</v>
      </c>
      <c r="AA3166" s="6">
        <f t="shared" si="644"/>
        <v>0.17180156692301551</v>
      </c>
      <c r="AB3166" s="6">
        <f t="shared" si="645"/>
        <v>0</v>
      </c>
      <c r="AC3166" s="6">
        <f t="shared" si="646"/>
        <v>0</v>
      </c>
      <c r="AD3166" s="6">
        <f t="shared" si="647"/>
        <v>0</v>
      </c>
    </row>
    <row r="3167" spans="2:30" x14ac:dyDescent="0.3">
      <c r="B3167" s="71">
        <v>0.30791566562776712</v>
      </c>
      <c r="C3167" s="71">
        <v>2.6233145761314094</v>
      </c>
      <c r="P3167" s="6">
        <v>0</v>
      </c>
      <c r="Q3167" s="34">
        <f t="shared" si="636"/>
        <v>0.30791566562776712</v>
      </c>
      <c r="R3167" s="6">
        <f t="shared" si="637"/>
        <v>0.10161216965716316</v>
      </c>
      <c r="S3167" s="6">
        <f t="shared" si="638"/>
        <v>0</v>
      </c>
      <c r="T3167" s="6">
        <f t="shared" si="639"/>
        <v>2.5217024064742461</v>
      </c>
      <c r="U3167" s="34">
        <f t="shared" si="640"/>
        <v>0</v>
      </c>
      <c r="V3167" s="35"/>
      <c r="W3167" s="64"/>
      <c r="X3167" s="6">
        <f t="shared" si="641"/>
        <v>0</v>
      </c>
      <c r="Y3167" s="6">
        <f t="shared" si="642"/>
        <v>0.30791566562776712</v>
      </c>
      <c r="Z3167" s="6">
        <f t="shared" si="643"/>
        <v>0</v>
      </c>
      <c r="AA3167" s="6">
        <f t="shared" si="644"/>
        <v>2.3153989105036423</v>
      </c>
      <c r="AB3167" s="6">
        <f t="shared" si="645"/>
        <v>0</v>
      </c>
      <c r="AC3167" s="6">
        <f t="shared" si="646"/>
        <v>0</v>
      </c>
      <c r="AD3167" s="6">
        <f t="shared" si="647"/>
        <v>0</v>
      </c>
    </row>
    <row r="3168" spans="2:30" x14ac:dyDescent="0.3">
      <c r="B3168" s="71">
        <v>1.5523566725898313E-2</v>
      </c>
      <c r="C3168" s="71">
        <v>3.372573208368328</v>
      </c>
      <c r="P3168" s="6">
        <v>0</v>
      </c>
      <c r="Q3168" s="34">
        <f t="shared" si="636"/>
        <v>1.5523566725898313E-2</v>
      </c>
      <c r="R3168" s="6">
        <f t="shared" si="637"/>
        <v>5.1227770195464437E-3</v>
      </c>
      <c r="S3168" s="6">
        <f t="shared" si="638"/>
        <v>0</v>
      </c>
      <c r="T3168" s="6">
        <f t="shared" si="639"/>
        <v>3.3674504313487814</v>
      </c>
      <c r="U3168" s="34">
        <f t="shared" si="640"/>
        <v>0</v>
      </c>
      <c r="V3168" s="35"/>
      <c r="W3168" s="64"/>
      <c r="X3168" s="6">
        <f t="shared" si="641"/>
        <v>0</v>
      </c>
      <c r="Y3168" s="6">
        <f t="shared" si="642"/>
        <v>1.5523566725898313E-2</v>
      </c>
      <c r="Z3168" s="6">
        <f t="shared" si="643"/>
        <v>0</v>
      </c>
      <c r="AA3168" s="6">
        <f t="shared" si="644"/>
        <v>3.3570496416424298</v>
      </c>
      <c r="AB3168" s="6">
        <f t="shared" si="645"/>
        <v>0</v>
      </c>
      <c r="AC3168" s="6">
        <f t="shared" si="646"/>
        <v>0</v>
      </c>
      <c r="AD3168" s="6">
        <f t="shared" si="647"/>
        <v>0</v>
      </c>
    </row>
    <row r="3169" spans="2:30" x14ac:dyDescent="0.3">
      <c r="B3169" s="71">
        <v>1.2076608360063145E-2</v>
      </c>
      <c r="C3169" s="71">
        <v>4.5899294754916005</v>
      </c>
      <c r="P3169" s="6">
        <v>0</v>
      </c>
      <c r="Q3169" s="34">
        <f t="shared" si="636"/>
        <v>1.2076608360063145E-2</v>
      </c>
      <c r="R3169" s="6">
        <f t="shared" si="637"/>
        <v>3.9852807588208377E-3</v>
      </c>
      <c r="S3169" s="6">
        <f t="shared" si="638"/>
        <v>0</v>
      </c>
      <c r="T3169" s="6">
        <f t="shared" si="639"/>
        <v>4.5859441947327797</v>
      </c>
      <c r="U3169" s="34">
        <f t="shared" si="640"/>
        <v>0</v>
      </c>
      <c r="V3169" s="35"/>
      <c r="W3169" s="64"/>
      <c r="X3169" s="6">
        <f t="shared" si="641"/>
        <v>0</v>
      </c>
      <c r="Y3169" s="6">
        <f t="shared" si="642"/>
        <v>1.2076608360063145E-2</v>
      </c>
      <c r="Z3169" s="6">
        <f t="shared" si="643"/>
        <v>0</v>
      </c>
      <c r="AA3169" s="6">
        <f t="shared" si="644"/>
        <v>4.5778528671315373</v>
      </c>
      <c r="AB3169" s="6">
        <f t="shared" si="645"/>
        <v>0</v>
      </c>
      <c r="AC3169" s="6">
        <f t="shared" si="646"/>
        <v>0</v>
      </c>
      <c r="AD3169" s="6">
        <f t="shared" si="647"/>
        <v>0</v>
      </c>
    </row>
    <row r="3170" spans="2:30" x14ac:dyDescent="0.3">
      <c r="B3170" s="71">
        <v>9.5128308546819623E-3</v>
      </c>
      <c r="C3170" s="71">
        <v>5.5184450034507107</v>
      </c>
      <c r="P3170" s="6">
        <v>0</v>
      </c>
      <c r="Q3170" s="34">
        <f t="shared" si="636"/>
        <v>9.5128308546819623E-3</v>
      </c>
      <c r="R3170" s="6">
        <f t="shared" si="637"/>
        <v>3.1392341820450477E-3</v>
      </c>
      <c r="S3170" s="6">
        <f t="shared" si="638"/>
        <v>0</v>
      </c>
      <c r="T3170" s="6">
        <f t="shared" si="639"/>
        <v>5.5153057692686653</v>
      </c>
      <c r="U3170" s="34">
        <f t="shared" si="640"/>
        <v>0</v>
      </c>
      <c r="V3170" s="35"/>
      <c r="W3170" s="64"/>
      <c r="X3170" s="6">
        <f t="shared" si="641"/>
        <v>0</v>
      </c>
      <c r="Y3170" s="6">
        <f t="shared" si="642"/>
        <v>9.5128308546819623E-3</v>
      </c>
      <c r="Z3170" s="6">
        <f t="shared" si="643"/>
        <v>0</v>
      </c>
      <c r="AA3170" s="6">
        <f t="shared" si="644"/>
        <v>5.5089321725960287</v>
      </c>
      <c r="AB3170" s="6">
        <f t="shared" si="645"/>
        <v>0</v>
      </c>
      <c r="AC3170" s="6">
        <f t="shared" si="646"/>
        <v>0</v>
      </c>
      <c r="AD3170" s="6">
        <f t="shared" si="647"/>
        <v>0</v>
      </c>
    </row>
    <row r="3171" spans="2:30" x14ac:dyDescent="0.3">
      <c r="B3171" s="71">
        <v>6.7323473916420986E-3</v>
      </c>
      <c r="C3171" s="71">
        <v>6.2759042423228726</v>
      </c>
      <c r="P3171" s="6">
        <v>0</v>
      </c>
      <c r="Q3171" s="34">
        <f t="shared" si="636"/>
        <v>6.7323473916420986E-3</v>
      </c>
      <c r="R3171" s="6">
        <f t="shared" si="637"/>
        <v>2.2216746392418928E-3</v>
      </c>
      <c r="S3171" s="6">
        <f t="shared" si="638"/>
        <v>0</v>
      </c>
      <c r="T3171" s="6">
        <f t="shared" si="639"/>
        <v>6.2736825676836308</v>
      </c>
      <c r="U3171" s="34">
        <f t="shared" si="640"/>
        <v>0</v>
      </c>
      <c r="V3171" s="35"/>
      <c r="W3171" s="64"/>
      <c r="X3171" s="6">
        <f t="shared" si="641"/>
        <v>0</v>
      </c>
      <c r="Y3171" s="6">
        <f t="shared" si="642"/>
        <v>6.7323473916420986E-3</v>
      </c>
      <c r="Z3171" s="6">
        <f t="shared" si="643"/>
        <v>0</v>
      </c>
      <c r="AA3171" s="6">
        <f t="shared" si="644"/>
        <v>6.2691718949312305</v>
      </c>
      <c r="AB3171" s="6">
        <f t="shared" si="645"/>
        <v>0</v>
      </c>
      <c r="AC3171" s="6">
        <f t="shared" si="646"/>
        <v>0</v>
      </c>
      <c r="AD3171" s="6">
        <f t="shared" si="647"/>
        <v>0</v>
      </c>
    </row>
    <row r="3172" spans="2:30" x14ac:dyDescent="0.3">
      <c r="B3172" s="71">
        <v>3.7794429943998863E-3</v>
      </c>
      <c r="C3172" s="71">
        <v>6.90726492065237</v>
      </c>
      <c r="P3172" s="6">
        <v>0</v>
      </c>
      <c r="Q3172" s="34">
        <f t="shared" si="636"/>
        <v>3.7794429943998863E-3</v>
      </c>
      <c r="R3172" s="6">
        <f t="shared" si="637"/>
        <v>1.2472161881519625E-3</v>
      </c>
      <c r="S3172" s="6">
        <f t="shared" si="638"/>
        <v>0</v>
      </c>
      <c r="T3172" s="6">
        <f t="shared" si="639"/>
        <v>6.9060177044642179</v>
      </c>
      <c r="U3172" s="34">
        <f t="shared" si="640"/>
        <v>0</v>
      </c>
      <c r="V3172" s="35"/>
      <c r="W3172" s="64"/>
      <c r="X3172" s="6">
        <f t="shared" si="641"/>
        <v>0</v>
      </c>
      <c r="Y3172" s="6">
        <f t="shared" si="642"/>
        <v>3.7794429943998863E-3</v>
      </c>
      <c r="Z3172" s="6">
        <f t="shared" si="643"/>
        <v>0</v>
      </c>
      <c r="AA3172" s="6">
        <f t="shared" si="644"/>
        <v>6.9034854776579699</v>
      </c>
      <c r="AB3172" s="6">
        <f t="shared" si="645"/>
        <v>0</v>
      </c>
      <c r="AC3172" s="6">
        <f t="shared" si="646"/>
        <v>0</v>
      </c>
      <c r="AD3172" s="6">
        <f t="shared" si="647"/>
        <v>0</v>
      </c>
    </row>
    <row r="3173" spans="2:30" x14ac:dyDescent="0.3">
      <c r="B3173" s="71">
        <v>1.8458491319015952E-3</v>
      </c>
      <c r="C3173" s="71">
        <v>7.4151086757048406</v>
      </c>
      <c r="P3173" s="6">
        <v>0</v>
      </c>
      <c r="Q3173" s="34">
        <f t="shared" si="636"/>
        <v>1.8458491319015952E-3</v>
      </c>
      <c r="R3173" s="6">
        <f t="shared" si="637"/>
        <v>6.0913021352752643E-4</v>
      </c>
      <c r="S3173" s="6">
        <f t="shared" si="638"/>
        <v>0</v>
      </c>
      <c r="T3173" s="6">
        <f t="shared" si="639"/>
        <v>7.4144995454913127</v>
      </c>
      <c r="U3173" s="34">
        <f t="shared" si="640"/>
        <v>0</v>
      </c>
      <c r="V3173" s="35"/>
      <c r="W3173" s="64"/>
      <c r="X3173" s="6">
        <f t="shared" si="641"/>
        <v>0</v>
      </c>
      <c r="Y3173" s="6">
        <f t="shared" si="642"/>
        <v>1.8458491319015952E-3</v>
      </c>
      <c r="Z3173" s="6">
        <f t="shared" si="643"/>
        <v>0</v>
      </c>
      <c r="AA3173" s="6">
        <f t="shared" si="644"/>
        <v>7.4132628265729386</v>
      </c>
      <c r="AB3173" s="6">
        <f t="shared" si="645"/>
        <v>0</v>
      </c>
      <c r="AC3173" s="6">
        <f t="shared" si="646"/>
        <v>0</v>
      </c>
      <c r="AD3173" s="6">
        <f t="shared" si="647"/>
        <v>0</v>
      </c>
    </row>
    <row r="3174" spans="2:30" x14ac:dyDescent="0.3">
      <c r="B3174" s="71">
        <v>6.6543625989700977E-4</v>
      </c>
      <c r="C3174" s="71">
        <v>7.9060082185598661</v>
      </c>
      <c r="P3174" s="6">
        <v>0</v>
      </c>
      <c r="Q3174" s="34">
        <f t="shared" si="636"/>
        <v>6.6543625989700977E-4</v>
      </c>
      <c r="R3174" s="6">
        <f t="shared" si="637"/>
        <v>2.1959396576601325E-4</v>
      </c>
      <c r="S3174" s="6">
        <f t="shared" si="638"/>
        <v>0</v>
      </c>
      <c r="T3174" s="6">
        <f t="shared" si="639"/>
        <v>7.9057886245941003</v>
      </c>
      <c r="U3174" s="34">
        <f t="shared" si="640"/>
        <v>0</v>
      </c>
      <c r="V3174" s="35"/>
      <c r="W3174" s="64"/>
      <c r="X3174" s="6">
        <f t="shared" si="641"/>
        <v>0</v>
      </c>
      <c r="Y3174" s="6">
        <f t="shared" si="642"/>
        <v>6.6543625989700977E-4</v>
      </c>
      <c r="Z3174" s="6">
        <f t="shared" si="643"/>
        <v>0</v>
      </c>
      <c r="AA3174" s="6">
        <f t="shared" si="644"/>
        <v>7.9053427822999689</v>
      </c>
      <c r="AB3174" s="6">
        <f t="shared" si="645"/>
        <v>0</v>
      </c>
      <c r="AC3174" s="6">
        <f t="shared" si="646"/>
        <v>0</v>
      </c>
      <c r="AD3174" s="6">
        <f t="shared" si="647"/>
        <v>0</v>
      </c>
    </row>
    <row r="3175" spans="2:30" x14ac:dyDescent="0.3">
      <c r="B3175" s="71">
        <v>0</v>
      </c>
      <c r="C3175" s="71">
        <v>8.3818211960690725</v>
      </c>
      <c r="P3175" s="6">
        <v>0</v>
      </c>
      <c r="Q3175" s="34">
        <f t="shared" si="636"/>
        <v>0</v>
      </c>
      <c r="R3175" s="6">
        <f t="shared" si="637"/>
        <v>0</v>
      </c>
      <c r="S3175" s="6">
        <f t="shared" si="638"/>
        <v>0</v>
      </c>
      <c r="T3175" s="6">
        <f t="shared" si="639"/>
        <v>8.3818211960690725</v>
      </c>
      <c r="U3175" s="34">
        <f t="shared" si="640"/>
        <v>0</v>
      </c>
      <c r="V3175" s="35"/>
      <c r="W3175" s="64"/>
      <c r="X3175" s="6">
        <f t="shared" si="641"/>
        <v>0</v>
      </c>
      <c r="Y3175" s="6">
        <f t="shared" si="642"/>
        <v>0</v>
      </c>
      <c r="Z3175" s="6">
        <f t="shared" si="643"/>
        <v>0</v>
      </c>
      <c r="AA3175" s="6">
        <f t="shared" si="644"/>
        <v>8.3818211960690725</v>
      </c>
      <c r="AB3175" s="6">
        <f t="shared" si="645"/>
        <v>0</v>
      </c>
      <c r="AC3175" s="6">
        <f t="shared" si="646"/>
        <v>0</v>
      </c>
      <c r="AD3175" s="6">
        <f t="shared" si="647"/>
        <v>0</v>
      </c>
    </row>
    <row r="3176" spans="2:30" x14ac:dyDescent="0.3">
      <c r="B3176" s="71">
        <v>0</v>
      </c>
      <c r="C3176" s="71">
        <v>8.8318639056828232</v>
      </c>
      <c r="P3176" s="6">
        <v>0</v>
      </c>
      <c r="Q3176" s="34">
        <f t="shared" si="636"/>
        <v>0</v>
      </c>
      <c r="R3176" s="6">
        <f t="shared" si="637"/>
        <v>0</v>
      </c>
      <c r="S3176" s="6">
        <f t="shared" si="638"/>
        <v>0</v>
      </c>
      <c r="T3176" s="6">
        <f t="shared" si="639"/>
        <v>8.8318639056828232</v>
      </c>
      <c r="U3176" s="34">
        <f t="shared" si="640"/>
        <v>0</v>
      </c>
      <c r="V3176" s="35"/>
      <c r="W3176" s="64"/>
      <c r="X3176" s="6">
        <f t="shared" si="641"/>
        <v>0</v>
      </c>
      <c r="Y3176" s="6">
        <f t="shared" si="642"/>
        <v>0</v>
      </c>
      <c r="Z3176" s="6">
        <f t="shared" si="643"/>
        <v>0</v>
      </c>
      <c r="AA3176" s="6">
        <f t="shared" si="644"/>
        <v>8.8318639056828232</v>
      </c>
      <c r="AB3176" s="6">
        <f t="shared" si="645"/>
        <v>0</v>
      </c>
      <c r="AC3176" s="6">
        <f t="shared" si="646"/>
        <v>0</v>
      </c>
      <c r="AD3176" s="6">
        <f t="shared" si="647"/>
        <v>0</v>
      </c>
    </row>
    <row r="3177" spans="2:30" x14ac:dyDescent="0.3">
      <c r="B3177" s="71">
        <v>0</v>
      </c>
      <c r="C3177" s="71">
        <v>9.2981994363284706</v>
      </c>
      <c r="P3177" s="6">
        <v>0</v>
      </c>
      <c r="Q3177" s="34">
        <f t="shared" si="636"/>
        <v>0</v>
      </c>
      <c r="R3177" s="6">
        <f t="shared" si="637"/>
        <v>0</v>
      </c>
      <c r="S3177" s="6">
        <f t="shared" si="638"/>
        <v>0</v>
      </c>
      <c r="T3177" s="6">
        <f t="shared" si="639"/>
        <v>9.2981994363284706</v>
      </c>
      <c r="U3177" s="34">
        <f t="shared" si="640"/>
        <v>0</v>
      </c>
      <c r="V3177" s="35"/>
      <c r="W3177" s="64"/>
      <c r="X3177" s="6">
        <f t="shared" si="641"/>
        <v>0</v>
      </c>
      <c r="Y3177" s="6">
        <f t="shared" si="642"/>
        <v>0</v>
      </c>
      <c r="Z3177" s="6">
        <f t="shared" si="643"/>
        <v>0</v>
      </c>
      <c r="AA3177" s="6">
        <f t="shared" si="644"/>
        <v>9.2981994363284706</v>
      </c>
      <c r="AB3177" s="6">
        <f t="shared" si="645"/>
        <v>0</v>
      </c>
      <c r="AC3177" s="6">
        <f t="shared" si="646"/>
        <v>0</v>
      </c>
      <c r="AD3177" s="6">
        <f t="shared" si="647"/>
        <v>0</v>
      </c>
    </row>
    <row r="3178" spans="2:30" x14ac:dyDescent="0.3">
      <c r="B3178" s="71">
        <v>0</v>
      </c>
      <c r="C3178" s="71">
        <v>9.1986622683915602</v>
      </c>
      <c r="P3178" s="6">
        <v>0</v>
      </c>
      <c r="Q3178" s="34">
        <f t="shared" si="636"/>
        <v>0</v>
      </c>
      <c r="R3178" s="6">
        <f t="shared" si="637"/>
        <v>0</v>
      </c>
      <c r="S3178" s="6">
        <f t="shared" si="638"/>
        <v>0</v>
      </c>
      <c r="T3178" s="6">
        <f t="shared" si="639"/>
        <v>9.1986622683915602</v>
      </c>
      <c r="U3178" s="34">
        <f t="shared" si="640"/>
        <v>0</v>
      </c>
      <c r="V3178" s="35"/>
      <c r="W3178" s="64"/>
      <c r="X3178" s="6">
        <f t="shared" si="641"/>
        <v>0</v>
      </c>
      <c r="Y3178" s="6">
        <f t="shared" si="642"/>
        <v>0</v>
      </c>
      <c r="Z3178" s="6">
        <f t="shared" si="643"/>
        <v>0</v>
      </c>
      <c r="AA3178" s="6">
        <f t="shared" si="644"/>
        <v>9.1986622683915602</v>
      </c>
      <c r="AB3178" s="6">
        <f t="shared" si="645"/>
        <v>0</v>
      </c>
      <c r="AC3178" s="6">
        <f t="shared" si="646"/>
        <v>0</v>
      </c>
      <c r="AD3178" s="6">
        <f t="shared" si="647"/>
        <v>0</v>
      </c>
    </row>
    <row r="3179" spans="2:30" x14ac:dyDescent="0.3">
      <c r="B3179" s="71">
        <v>2.0198784816009103E-3</v>
      </c>
      <c r="C3179" s="71">
        <v>8.2970264307039105</v>
      </c>
      <c r="P3179" s="6">
        <v>0</v>
      </c>
      <c r="Q3179" s="34">
        <f t="shared" si="636"/>
        <v>2.0198784816009103E-3</v>
      </c>
      <c r="R3179" s="6">
        <f t="shared" si="637"/>
        <v>6.6655989892830045E-4</v>
      </c>
      <c r="S3179" s="6">
        <f t="shared" si="638"/>
        <v>0</v>
      </c>
      <c r="T3179" s="6">
        <f t="shared" si="639"/>
        <v>8.2963598708049826</v>
      </c>
      <c r="U3179" s="34">
        <f t="shared" si="640"/>
        <v>0</v>
      </c>
      <c r="V3179" s="35"/>
      <c r="W3179" s="64"/>
      <c r="X3179" s="6">
        <f t="shared" si="641"/>
        <v>0</v>
      </c>
      <c r="Y3179" s="6">
        <f t="shared" si="642"/>
        <v>2.0198784816009103E-3</v>
      </c>
      <c r="Z3179" s="6">
        <f t="shared" si="643"/>
        <v>0</v>
      </c>
      <c r="AA3179" s="6">
        <f t="shared" si="644"/>
        <v>8.2950065522223095</v>
      </c>
      <c r="AB3179" s="6">
        <f t="shared" si="645"/>
        <v>0</v>
      </c>
      <c r="AC3179" s="6">
        <f t="shared" si="646"/>
        <v>0</v>
      </c>
      <c r="AD3179" s="6">
        <f t="shared" si="647"/>
        <v>0</v>
      </c>
    </row>
    <row r="3180" spans="2:30" x14ac:dyDescent="0.3">
      <c r="B3180" s="71">
        <v>4.4251968535367805E-3</v>
      </c>
      <c r="C3180" s="71">
        <v>8.0956475559231915</v>
      </c>
      <c r="P3180" s="6">
        <v>0</v>
      </c>
      <c r="Q3180" s="34">
        <f t="shared" si="636"/>
        <v>4.4251968535367805E-3</v>
      </c>
      <c r="R3180" s="6">
        <f t="shared" si="637"/>
        <v>1.4603149616671377E-3</v>
      </c>
      <c r="S3180" s="6">
        <f t="shared" si="638"/>
        <v>0</v>
      </c>
      <c r="T3180" s="6">
        <f t="shared" si="639"/>
        <v>8.0941872409615243</v>
      </c>
      <c r="U3180" s="34">
        <f t="shared" si="640"/>
        <v>0</v>
      </c>
      <c r="V3180" s="35"/>
      <c r="W3180" s="64"/>
      <c r="X3180" s="6">
        <f t="shared" si="641"/>
        <v>0</v>
      </c>
      <c r="Y3180" s="6">
        <f t="shared" si="642"/>
        <v>4.4251968535367805E-3</v>
      </c>
      <c r="Z3180" s="6">
        <f t="shared" si="643"/>
        <v>0</v>
      </c>
      <c r="AA3180" s="6">
        <f t="shared" si="644"/>
        <v>8.0912223590696541</v>
      </c>
      <c r="AB3180" s="6">
        <f t="shared" si="645"/>
        <v>0</v>
      </c>
      <c r="AC3180" s="6">
        <f t="shared" si="646"/>
        <v>0</v>
      </c>
      <c r="AD3180" s="6">
        <f t="shared" si="647"/>
        <v>0</v>
      </c>
    </row>
    <row r="3181" spans="2:30" x14ac:dyDescent="0.3">
      <c r="B3181" s="71">
        <v>1.1466385878950052E-2</v>
      </c>
      <c r="C3181" s="71">
        <v>4.8990189246068416</v>
      </c>
      <c r="P3181" s="6">
        <v>0</v>
      </c>
      <c r="Q3181" s="34">
        <f t="shared" si="636"/>
        <v>1.1466385878950052E-2</v>
      </c>
      <c r="R3181" s="6">
        <f t="shared" si="637"/>
        <v>3.7839073400535174E-3</v>
      </c>
      <c r="S3181" s="6">
        <f t="shared" si="638"/>
        <v>0</v>
      </c>
      <c r="T3181" s="6">
        <f t="shared" si="639"/>
        <v>4.8952350172667884</v>
      </c>
      <c r="U3181" s="34">
        <f t="shared" si="640"/>
        <v>0</v>
      </c>
      <c r="V3181" s="35"/>
      <c r="W3181" s="64"/>
      <c r="X3181" s="6">
        <f t="shared" si="641"/>
        <v>0</v>
      </c>
      <c r="Y3181" s="6">
        <f t="shared" si="642"/>
        <v>1.1466385878950052E-2</v>
      </c>
      <c r="Z3181" s="6">
        <f t="shared" si="643"/>
        <v>0</v>
      </c>
      <c r="AA3181" s="6">
        <f t="shared" si="644"/>
        <v>4.887552538727892</v>
      </c>
      <c r="AB3181" s="6">
        <f t="shared" si="645"/>
        <v>0</v>
      </c>
      <c r="AC3181" s="6">
        <f t="shared" si="646"/>
        <v>0</v>
      </c>
      <c r="AD3181" s="6">
        <f t="shared" si="647"/>
        <v>0</v>
      </c>
    </row>
    <row r="3182" spans="2:30" x14ac:dyDescent="0.3">
      <c r="B3182" s="71">
        <v>3.4072565549164597</v>
      </c>
      <c r="C3182" s="71">
        <v>3.2171527364233832</v>
      </c>
      <c r="P3182" s="6">
        <v>0</v>
      </c>
      <c r="Q3182" s="34">
        <f t="shared" si="636"/>
        <v>3.4072565549164597</v>
      </c>
      <c r="R3182" s="6">
        <f t="shared" si="637"/>
        <v>1.1243946631224317</v>
      </c>
      <c r="S3182" s="6">
        <f t="shared" si="638"/>
        <v>0</v>
      </c>
      <c r="T3182" s="6">
        <f t="shared" si="639"/>
        <v>2.0927580733009514</v>
      </c>
      <c r="U3182" s="34">
        <f t="shared" si="640"/>
        <v>0</v>
      </c>
      <c r="V3182" s="35"/>
      <c r="W3182" s="64"/>
      <c r="X3182" s="6">
        <f t="shared" si="641"/>
        <v>0</v>
      </c>
      <c r="Y3182" s="6">
        <f t="shared" si="642"/>
        <v>3.2171527364233832</v>
      </c>
      <c r="Z3182" s="6">
        <f t="shared" si="643"/>
        <v>0</v>
      </c>
      <c r="AA3182" s="6">
        <f t="shared" si="644"/>
        <v>0</v>
      </c>
      <c r="AB3182" s="6">
        <f t="shared" si="645"/>
        <v>0.19010381849307656</v>
      </c>
      <c r="AC3182" s="6">
        <f t="shared" si="646"/>
        <v>0</v>
      </c>
      <c r="AD3182" s="6">
        <f t="shared" si="647"/>
        <v>0</v>
      </c>
    </row>
    <row r="3183" spans="2:30" x14ac:dyDescent="0.3">
      <c r="B3183" s="71">
        <v>3.0710851830281567E-2</v>
      </c>
      <c r="C3183" s="71">
        <v>2.425365311887671</v>
      </c>
      <c r="P3183" s="6">
        <v>0</v>
      </c>
      <c r="Q3183" s="34">
        <f t="shared" si="636"/>
        <v>3.0710851830281567E-2</v>
      </c>
      <c r="R3183" s="6">
        <f t="shared" si="637"/>
        <v>1.0134581103992917E-2</v>
      </c>
      <c r="S3183" s="6">
        <f t="shared" si="638"/>
        <v>0</v>
      </c>
      <c r="T3183" s="6">
        <f t="shared" si="639"/>
        <v>2.4152307307836782</v>
      </c>
      <c r="U3183" s="34">
        <f t="shared" si="640"/>
        <v>0</v>
      </c>
      <c r="V3183" s="35"/>
      <c r="W3183" s="64"/>
      <c r="X3183" s="6">
        <f t="shared" si="641"/>
        <v>0</v>
      </c>
      <c r="Y3183" s="6">
        <f t="shared" si="642"/>
        <v>3.0710851830281567E-2</v>
      </c>
      <c r="Z3183" s="6">
        <f t="shared" si="643"/>
        <v>0</v>
      </c>
      <c r="AA3183" s="6">
        <f t="shared" si="644"/>
        <v>2.3946544600573896</v>
      </c>
      <c r="AB3183" s="6">
        <f t="shared" si="645"/>
        <v>0</v>
      </c>
      <c r="AC3183" s="6">
        <f t="shared" si="646"/>
        <v>0</v>
      </c>
      <c r="AD3183" s="6">
        <f t="shared" si="647"/>
        <v>0</v>
      </c>
    </row>
    <row r="3184" spans="2:30" x14ac:dyDescent="0.3">
      <c r="B3184" s="71">
        <v>3.7698907691686032E-2</v>
      </c>
      <c r="C3184" s="71">
        <v>1.8729419957771474</v>
      </c>
      <c r="P3184" s="6">
        <v>0</v>
      </c>
      <c r="Q3184" s="34">
        <f t="shared" si="636"/>
        <v>3.7698907691686032E-2</v>
      </c>
      <c r="R3184" s="6">
        <f t="shared" si="637"/>
        <v>1.2440639538256391E-2</v>
      </c>
      <c r="S3184" s="6">
        <f t="shared" si="638"/>
        <v>0</v>
      </c>
      <c r="T3184" s="6">
        <f t="shared" si="639"/>
        <v>1.860501356238891</v>
      </c>
      <c r="U3184" s="34">
        <f t="shared" si="640"/>
        <v>0</v>
      </c>
      <c r="V3184" s="35"/>
      <c r="W3184" s="64"/>
      <c r="X3184" s="6">
        <f t="shared" si="641"/>
        <v>0</v>
      </c>
      <c r="Y3184" s="6">
        <f t="shared" si="642"/>
        <v>3.7698907691686032E-2</v>
      </c>
      <c r="Z3184" s="6">
        <f t="shared" si="643"/>
        <v>0</v>
      </c>
      <c r="AA3184" s="6">
        <f t="shared" si="644"/>
        <v>1.8352430880854613</v>
      </c>
      <c r="AB3184" s="6">
        <f t="shared" si="645"/>
        <v>0</v>
      </c>
      <c r="AC3184" s="6">
        <f t="shared" si="646"/>
        <v>0</v>
      </c>
      <c r="AD3184" s="6">
        <f t="shared" si="647"/>
        <v>0</v>
      </c>
    </row>
    <row r="3185" spans="2:30" x14ac:dyDescent="0.3">
      <c r="B3185" s="71">
        <v>4.1547177357688717E-2</v>
      </c>
      <c r="C3185" s="71">
        <v>2.7147870237104428</v>
      </c>
      <c r="P3185" s="6">
        <v>0</v>
      </c>
      <c r="Q3185" s="34">
        <f t="shared" si="636"/>
        <v>4.1547177357688717E-2</v>
      </c>
      <c r="R3185" s="6">
        <f t="shared" si="637"/>
        <v>1.3710568528037276E-2</v>
      </c>
      <c r="S3185" s="6">
        <f t="shared" si="638"/>
        <v>0</v>
      </c>
      <c r="T3185" s="6">
        <f t="shared" si="639"/>
        <v>2.7010764551824056</v>
      </c>
      <c r="U3185" s="34">
        <f t="shared" si="640"/>
        <v>0</v>
      </c>
      <c r="V3185" s="35"/>
      <c r="W3185" s="64"/>
      <c r="X3185" s="6">
        <f t="shared" si="641"/>
        <v>0</v>
      </c>
      <c r="Y3185" s="6">
        <f t="shared" si="642"/>
        <v>4.1547177357688717E-2</v>
      </c>
      <c r="Z3185" s="6">
        <f t="shared" si="643"/>
        <v>0</v>
      </c>
      <c r="AA3185" s="6">
        <f t="shared" si="644"/>
        <v>2.6732398463527542</v>
      </c>
      <c r="AB3185" s="6">
        <f t="shared" si="645"/>
        <v>0</v>
      </c>
      <c r="AC3185" s="6">
        <f t="shared" si="646"/>
        <v>0</v>
      </c>
      <c r="AD3185" s="6">
        <f t="shared" si="647"/>
        <v>0</v>
      </c>
    </row>
    <row r="3186" spans="2:30" x14ac:dyDescent="0.3">
      <c r="B3186" s="71">
        <v>3.519437873965833</v>
      </c>
      <c r="C3186" s="71">
        <v>1.7079285691974273</v>
      </c>
      <c r="P3186" s="6">
        <v>0</v>
      </c>
      <c r="Q3186" s="34">
        <f t="shared" si="636"/>
        <v>3.519437873965833</v>
      </c>
      <c r="R3186" s="6">
        <f t="shared" si="637"/>
        <v>1.1614144984087249</v>
      </c>
      <c r="S3186" s="6">
        <f t="shared" si="638"/>
        <v>0</v>
      </c>
      <c r="T3186" s="6">
        <f t="shared" si="639"/>
        <v>0.5465140707887024</v>
      </c>
      <c r="U3186" s="34">
        <f t="shared" si="640"/>
        <v>0</v>
      </c>
      <c r="V3186" s="35"/>
      <c r="W3186" s="64"/>
      <c r="X3186" s="6">
        <f t="shared" si="641"/>
        <v>0</v>
      </c>
      <c r="Y3186" s="6">
        <f t="shared" si="642"/>
        <v>1.7079285691974273</v>
      </c>
      <c r="Z3186" s="6">
        <f t="shared" si="643"/>
        <v>0</v>
      </c>
      <c r="AA3186" s="6">
        <f t="shared" si="644"/>
        <v>0</v>
      </c>
      <c r="AB3186" s="6">
        <f t="shared" si="645"/>
        <v>1.8115093047684057</v>
      </c>
      <c r="AC3186" s="6">
        <f t="shared" si="646"/>
        <v>0</v>
      </c>
      <c r="AD3186" s="6">
        <f t="shared" si="647"/>
        <v>0</v>
      </c>
    </row>
    <row r="3187" spans="2:30" x14ac:dyDescent="0.3">
      <c r="B3187" s="71">
        <v>4.8196426641031014E-2</v>
      </c>
      <c r="C3187" s="71">
        <v>1.6725846756315597</v>
      </c>
      <c r="P3187" s="6">
        <v>0</v>
      </c>
      <c r="Q3187" s="34">
        <f t="shared" si="636"/>
        <v>4.8196426641031014E-2</v>
      </c>
      <c r="R3187" s="6">
        <f t="shared" si="637"/>
        <v>1.5904820791540236E-2</v>
      </c>
      <c r="S3187" s="6">
        <f t="shared" si="638"/>
        <v>0</v>
      </c>
      <c r="T3187" s="6">
        <f t="shared" si="639"/>
        <v>1.6566798548400195</v>
      </c>
      <c r="U3187" s="34">
        <f t="shared" si="640"/>
        <v>0</v>
      </c>
      <c r="V3187" s="35"/>
      <c r="W3187" s="64"/>
      <c r="X3187" s="6">
        <f t="shared" si="641"/>
        <v>0</v>
      </c>
      <c r="Y3187" s="6">
        <f t="shared" si="642"/>
        <v>4.8196426641031014E-2</v>
      </c>
      <c r="Z3187" s="6">
        <f t="shared" si="643"/>
        <v>0</v>
      </c>
      <c r="AA3187" s="6">
        <f t="shared" si="644"/>
        <v>1.6243882489905286</v>
      </c>
      <c r="AB3187" s="6">
        <f t="shared" si="645"/>
        <v>0</v>
      </c>
      <c r="AC3187" s="6">
        <f t="shared" si="646"/>
        <v>0</v>
      </c>
      <c r="AD3187" s="6">
        <f t="shared" si="647"/>
        <v>0</v>
      </c>
    </row>
    <row r="3188" spans="2:30" x14ac:dyDescent="0.3">
      <c r="B3188" s="71">
        <v>0.48070458410442041</v>
      </c>
      <c r="C3188" s="71">
        <v>1.788921769278395</v>
      </c>
      <c r="P3188" s="6">
        <v>0</v>
      </c>
      <c r="Q3188" s="34">
        <f t="shared" si="636"/>
        <v>0.48070458410442041</v>
      </c>
      <c r="R3188" s="6">
        <f t="shared" si="637"/>
        <v>0.15863251275445875</v>
      </c>
      <c r="S3188" s="6">
        <f t="shared" si="638"/>
        <v>0</v>
      </c>
      <c r="T3188" s="6">
        <f t="shared" si="639"/>
        <v>1.6302892565239362</v>
      </c>
      <c r="U3188" s="34">
        <f t="shared" si="640"/>
        <v>0</v>
      </c>
      <c r="V3188" s="35"/>
      <c r="W3188" s="64"/>
      <c r="X3188" s="6">
        <f t="shared" si="641"/>
        <v>0</v>
      </c>
      <c r="Y3188" s="6">
        <f t="shared" si="642"/>
        <v>0.48070458410442041</v>
      </c>
      <c r="Z3188" s="6">
        <f t="shared" si="643"/>
        <v>0</v>
      </c>
      <c r="AA3188" s="6">
        <f t="shared" si="644"/>
        <v>1.3082171851739746</v>
      </c>
      <c r="AB3188" s="6">
        <f t="shared" si="645"/>
        <v>0</v>
      </c>
      <c r="AC3188" s="6">
        <f t="shared" si="646"/>
        <v>0</v>
      </c>
      <c r="AD3188" s="6">
        <f t="shared" si="647"/>
        <v>0</v>
      </c>
    </row>
    <row r="3189" spans="2:30" x14ac:dyDescent="0.3">
      <c r="B3189" s="71">
        <v>0.23544062547247149</v>
      </c>
      <c r="C3189" s="71">
        <v>1.9933860643625454</v>
      </c>
      <c r="P3189" s="6">
        <v>0</v>
      </c>
      <c r="Q3189" s="34">
        <f t="shared" si="636"/>
        <v>0.23544062547247149</v>
      </c>
      <c r="R3189" s="6">
        <f t="shared" si="637"/>
        <v>7.7695406405915601E-2</v>
      </c>
      <c r="S3189" s="6">
        <f t="shared" si="638"/>
        <v>0</v>
      </c>
      <c r="T3189" s="6">
        <f t="shared" si="639"/>
        <v>1.9156906579566297</v>
      </c>
      <c r="U3189" s="34">
        <f t="shared" si="640"/>
        <v>0</v>
      </c>
      <c r="V3189" s="35"/>
      <c r="W3189" s="64"/>
      <c r="X3189" s="6">
        <f t="shared" si="641"/>
        <v>0</v>
      </c>
      <c r="Y3189" s="6">
        <f t="shared" si="642"/>
        <v>0.23544062547247149</v>
      </c>
      <c r="Z3189" s="6">
        <f t="shared" si="643"/>
        <v>0</v>
      </c>
      <c r="AA3189" s="6">
        <f t="shared" si="644"/>
        <v>1.7579454388900739</v>
      </c>
      <c r="AB3189" s="6">
        <f t="shared" si="645"/>
        <v>0</v>
      </c>
      <c r="AC3189" s="6">
        <f t="shared" si="646"/>
        <v>0</v>
      </c>
      <c r="AD3189" s="6">
        <f t="shared" si="647"/>
        <v>0</v>
      </c>
    </row>
    <row r="3190" spans="2:30" x14ac:dyDescent="0.3">
      <c r="B3190" s="71">
        <v>5.2653543535477756E-2</v>
      </c>
      <c r="C3190" s="71">
        <v>2.6840717580316746</v>
      </c>
      <c r="P3190" s="6">
        <v>0</v>
      </c>
      <c r="Q3190" s="34">
        <f t="shared" si="636"/>
        <v>5.2653543535477756E-2</v>
      </c>
      <c r="R3190" s="6">
        <f t="shared" si="637"/>
        <v>1.7375669366707661E-2</v>
      </c>
      <c r="S3190" s="6">
        <f t="shared" si="638"/>
        <v>0</v>
      </c>
      <c r="T3190" s="6">
        <f t="shared" si="639"/>
        <v>2.6666960886649669</v>
      </c>
      <c r="U3190" s="34">
        <f t="shared" si="640"/>
        <v>0</v>
      </c>
      <c r="V3190" s="35"/>
      <c r="W3190" s="64"/>
      <c r="X3190" s="6">
        <f t="shared" si="641"/>
        <v>0</v>
      </c>
      <c r="Y3190" s="6">
        <f t="shared" si="642"/>
        <v>5.2653543535477756E-2</v>
      </c>
      <c r="Z3190" s="6">
        <f t="shared" si="643"/>
        <v>0</v>
      </c>
      <c r="AA3190" s="6">
        <f t="shared" si="644"/>
        <v>2.6314182144961968</v>
      </c>
      <c r="AB3190" s="6">
        <f t="shared" si="645"/>
        <v>0</v>
      </c>
      <c r="AC3190" s="6">
        <f t="shared" si="646"/>
        <v>0</v>
      </c>
      <c r="AD3190" s="6">
        <f t="shared" si="647"/>
        <v>0</v>
      </c>
    </row>
    <row r="3191" spans="2:30" x14ac:dyDescent="0.3">
      <c r="B3191" s="71">
        <v>4.957301801426453E-2</v>
      </c>
      <c r="C3191" s="71">
        <v>3.447938173153303</v>
      </c>
      <c r="P3191" s="6">
        <v>0</v>
      </c>
      <c r="Q3191" s="34">
        <f t="shared" si="636"/>
        <v>4.957301801426453E-2</v>
      </c>
      <c r="R3191" s="6">
        <f t="shared" si="637"/>
        <v>1.6359095944707296E-2</v>
      </c>
      <c r="S3191" s="6">
        <f t="shared" si="638"/>
        <v>0</v>
      </c>
      <c r="T3191" s="6">
        <f t="shared" si="639"/>
        <v>3.4315790772085957</v>
      </c>
      <c r="U3191" s="34">
        <f t="shared" si="640"/>
        <v>0</v>
      </c>
      <c r="V3191" s="35"/>
      <c r="W3191" s="64"/>
      <c r="X3191" s="6">
        <f t="shared" si="641"/>
        <v>0</v>
      </c>
      <c r="Y3191" s="6">
        <f t="shared" si="642"/>
        <v>4.957301801426453E-2</v>
      </c>
      <c r="Z3191" s="6">
        <f t="shared" si="643"/>
        <v>0</v>
      </c>
      <c r="AA3191" s="6">
        <f t="shared" si="644"/>
        <v>3.3983651551390386</v>
      </c>
      <c r="AB3191" s="6">
        <f t="shared" si="645"/>
        <v>0</v>
      </c>
      <c r="AC3191" s="6">
        <f t="shared" si="646"/>
        <v>0</v>
      </c>
      <c r="AD3191" s="6">
        <f t="shared" si="647"/>
        <v>0</v>
      </c>
    </row>
    <row r="3192" spans="2:30" x14ac:dyDescent="0.3">
      <c r="B3192" s="71">
        <v>4.519658373552618E-2</v>
      </c>
      <c r="C3192" s="71">
        <v>4.6064309424631285</v>
      </c>
      <c r="P3192" s="6">
        <v>0</v>
      </c>
      <c r="Q3192" s="34">
        <f t="shared" si="636"/>
        <v>4.519658373552618E-2</v>
      </c>
      <c r="R3192" s="6">
        <f t="shared" si="637"/>
        <v>1.491487263272364E-2</v>
      </c>
      <c r="S3192" s="6">
        <f t="shared" si="638"/>
        <v>0</v>
      </c>
      <c r="T3192" s="6">
        <f t="shared" si="639"/>
        <v>4.5915160698304049</v>
      </c>
      <c r="U3192" s="34">
        <f t="shared" si="640"/>
        <v>0</v>
      </c>
      <c r="V3192" s="35"/>
      <c r="W3192" s="64"/>
      <c r="X3192" s="6">
        <f t="shared" si="641"/>
        <v>0</v>
      </c>
      <c r="Y3192" s="6">
        <f t="shared" si="642"/>
        <v>4.519658373552618E-2</v>
      </c>
      <c r="Z3192" s="6">
        <f t="shared" si="643"/>
        <v>0</v>
      </c>
      <c r="AA3192" s="6">
        <f t="shared" si="644"/>
        <v>4.5612343587276021</v>
      </c>
      <c r="AB3192" s="6">
        <f t="shared" si="645"/>
        <v>0</v>
      </c>
      <c r="AC3192" s="6">
        <f t="shared" si="646"/>
        <v>0</v>
      </c>
      <c r="AD3192" s="6">
        <f t="shared" si="647"/>
        <v>0</v>
      </c>
    </row>
    <row r="3193" spans="2:30" x14ac:dyDescent="0.3">
      <c r="B3193" s="71">
        <v>4.0106583836851013E-2</v>
      </c>
      <c r="C3193" s="71">
        <v>5.3622673507607868</v>
      </c>
      <c r="P3193" s="6">
        <v>0</v>
      </c>
      <c r="Q3193" s="34">
        <f t="shared" si="636"/>
        <v>4.0106583836851013E-2</v>
      </c>
      <c r="R3193" s="6">
        <f t="shared" si="637"/>
        <v>1.3235172666160835E-2</v>
      </c>
      <c r="S3193" s="6">
        <f t="shared" si="638"/>
        <v>0</v>
      </c>
      <c r="T3193" s="6">
        <f t="shared" si="639"/>
        <v>5.3490321780946255</v>
      </c>
      <c r="U3193" s="34">
        <f t="shared" si="640"/>
        <v>0</v>
      </c>
      <c r="V3193" s="35"/>
      <c r="W3193" s="64"/>
      <c r="X3193" s="6">
        <f t="shared" si="641"/>
        <v>0</v>
      </c>
      <c r="Y3193" s="6">
        <f t="shared" si="642"/>
        <v>4.0106583836851013E-2</v>
      </c>
      <c r="Z3193" s="6">
        <f t="shared" si="643"/>
        <v>0</v>
      </c>
      <c r="AA3193" s="6">
        <f t="shared" si="644"/>
        <v>5.3221607669239361</v>
      </c>
      <c r="AB3193" s="6">
        <f t="shared" si="645"/>
        <v>0</v>
      </c>
      <c r="AC3193" s="6">
        <f t="shared" si="646"/>
        <v>0</v>
      </c>
      <c r="AD3193" s="6">
        <f t="shared" si="647"/>
        <v>0</v>
      </c>
    </row>
    <row r="3194" spans="2:30" x14ac:dyDescent="0.3">
      <c r="B3194" s="71">
        <v>3.4914157117110226E-2</v>
      </c>
      <c r="C3194" s="71">
        <v>6.1641141738053173</v>
      </c>
      <c r="P3194" s="6">
        <v>0</v>
      </c>
      <c r="Q3194" s="34">
        <f t="shared" si="636"/>
        <v>3.4914157117110226E-2</v>
      </c>
      <c r="R3194" s="6">
        <f t="shared" si="637"/>
        <v>1.1521671848646374E-2</v>
      </c>
      <c r="S3194" s="6">
        <f t="shared" si="638"/>
        <v>0</v>
      </c>
      <c r="T3194" s="6">
        <f t="shared" si="639"/>
        <v>6.1525925019566712</v>
      </c>
      <c r="U3194" s="34">
        <f t="shared" si="640"/>
        <v>0</v>
      </c>
      <c r="V3194" s="35"/>
      <c r="W3194" s="64"/>
      <c r="X3194" s="6">
        <f t="shared" si="641"/>
        <v>0</v>
      </c>
      <c r="Y3194" s="6">
        <f t="shared" si="642"/>
        <v>3.4914157117110226E-2</v>
      </c>
      <c r="Z3194" s="6">
        <f t="shared" si="643"/>
        <v>0</v>
      </c>
      <c r="AA3194" s="6">
        <f t="shared" si="644"/>
        <v>6.1292000166882072</v>
      </c>
      <c r="AB3194" s="6">
        <f t="shared" si="645"/>
        <v>0</v>
      </c>
      <c r="AC3194" s="6">
        <f t="shared" si="646"/>
        <v>0</v>
      </c>
      <c r="AD3194" s="6">
        <f t="shared" si="647"/>
        <v>0</v>
      </c>
    </row>
    <row r="3195" spans="2:30" x14ac:dyDescent="0.3">
      <c r="B3195" s="71">
        <v>2.9926436647802476E-2</v>
      </c>
      <c r="C3195" s="71">
        <v>6.9831950001823087</v>
      </c>
      <c r="P3195" s="6">
        <v>0</v>
      </c>
      <c r="Q3195" s="34">
        <f t="shared" si="636"/>
        <v>2.9926436647802476E-2</v>
      </c>
      <c r="R3195" s="6">
        <f t="shared" si="637"/>
        <v>9.8757240937748167E-3</v>
      </c>
      <c r="S3195" s="6">
        <f t="shared" si="638"/>
        <v>0</v>
      </c>
      <c r="T3195" s="6">
        <f t="shared" si="639"/>
        <v>6.9733192760885334</v>
      </c>
      <c r="U3195" s="34">
        <f t="shared" si="640"/>
        <v>0</v>
      </c>
      <c r="V3195" s="35"/>
      <c r="W3195" s="64"/>
      <c r="X3195" s="6">
        <f t="shared" si="641"/>
        <v>0</v>
      </c>
      <c r="Y3195" s="6">
        <f t="shared" si="642"/>
        <v>2.9926436647802476E-2</v>
      </c>
      <c r="Z3195" s="6">
        <f t="shared" si="643"/>
        <v>0</v>
      </c>
      <c r="AA3195" s="6">
        <f t="shared" si="644"/>
        <v>6.9532685635345066</v>
      </c>
      <c r="AB3195" s="6">
        <f t="shared" si="645"/>
        <v>0</v>
      </c>
      <c r="AC3195" s="6">
        <f t="shared" si="646"/>
        <v>0</v>
      </c>
      <c r="AD3195" s="6">
        <f t="shared" si="647"/>
        <v>0</v>
      </c>
    </row>
    <row r="3196" spans="2:30" x14ac:dyDescent="0.3">
      <c r="B3196" s="71">
        <v>2.4573022810657243E-2</v>
      </c>
      <c r="C3196" s="71">
        <v>7.7876945288342672</v>
      </c>
      <c r="P3196" s="6">
        <v>0</v>
      </c>
      <c r="Q3196" s="34">
        <f t="shared" si="636"/>
        <v>2.4573022810657243E-2</v>
      </c>
      <c r="R3196" s="6">
        <f t="shared" si="637"/>
        <v>8.1090975275168904E-3</v>
      </c>
      <c r="S3196" s="6">
        <f t="shared" si="638"/>
        <v>0</v>
      </c>
      <c r="T3196" s="6">
        <f t="shared" si="639"/>
        <v>7.7795854313067503</v>
      </c>
      <c r="U3196" s="34">
        <f t="shared" si="640"/>
        <v>0</v>
      </c>
      <c r="V3196" s="35"/>
      <c r="W3196" s="64"/>
      <c r="X3196" s="6">
        <f t="shared" si="641"/>
        <v>0</v>
      </c>
      <c r="Y3196" s="6">
        <f t="shared" si="642"/>
        <v>2.4573022810657243E-2</v>
      </c>
      <c r="Z3196" s="6">
        <f t="shared" si="643"/>
        <v>0</v>
      </c>
      <c r="AA3196" s="6">
        <f t="shared" si="644"/>
        <v>7.7631215060236096</v>
      </c>
      <c r="AB3196" s="6">
        <f t="shared" si="645"/>
        <v>0</v>
      </c>
      <c r="AC3196" s="6">
        <f t="shared" si="646"/>
        <v>0</v>
      </c>
      <c r="AD3196" s="6">
        <f t="shared" si="647"/>
        <v>0</v>
      </c>
    </row>
    <row r="3197" spans="2:30" x14ac:dyDescent="0.3">
      <c r="B3197" s="71">
        <v>0</v>
      </c>
      <c r="C3197" s="71">
        <v>8.5415442501736241</v>
      </c>
      <c r="P3197" s="6">
        <v>0</v>
      </c>
      <c r="Q3197" s="34">
        <f t="shared" si="636"/>
        <v>0</v>
      </c>
      <c r="R3197" s="6">
        <f t="shared" si="637"/>
        <v>0</v>
      </c>
      <c r="S3197" s="6">
        <f t="shared" si="638"/>
        <v>0</v>
      </c>
      <c r="T3197" s="6">
        <f t="shared" si="639"/>
        <v>8.5415442501736241</v>
      </c>
      <c r="U3197" s="34">
        <f t="shared" si="640"/>
        <v>0</v>
      </c>
      <c r="V3197" s="35"/>
      <c r="W3197" s="64"/>
      <c r="X3197" s="6">
        <f t="shared" si="641"/>
        <v>0</v>
      </c>
      <c r="Y3197" s="6">
        <f t="shared" si="642"/>
        <v>0</v>
      </c>
      <c r="Z3197" s="6">
        <f t="shared" si="643"/>
        <v>0</v>
      </c>
      <c r="AA3197" s="6">
        <f t="shared" si="644"/>
        <v>8.5415442501736241</v>
      </c>
      <c r="AB3197" s="6">
        <f t="shared" si="645"/>
        <v>0</v>
      </c>
      <c r="AC3197" s="6">
        <f t="shared" si="646"/>
        <v>0</v>
      </c>
      <c r="AD3197" s="6">
        <f t="shared" si="647"/>
        <v>0</v>
      </c>
    </row>
    <row r="3198" spans="2:30" x14ac:dyDescent="0.3">
      <c r="B3198" s="71">
        <v>0</v>
      </c>
      <c r="C3198" s="71">
        <v>9.4662139436257693</v>
      </c>
      <c r="P3198" s="6">
        <v>0</v>
      </c>
      <c r="Q3198" s="34">
        <f t="shared" si="636"/>
        <v>0</v>
      </c>
      <c r="R3198" s="6">
        <f t="shared" si="637"/>
        <v>0</v>
      </c>
      <c r="S3198" s="6">
        <f t="shared" si="638"/>
        <v>0</v>
      </c>
      <c r="T3198" s="6">
        <f t="shared" si="639"/>
        <v>9.4662139436257693</v>
      </c>
      <c r="U3198" s="34">
        <f t="shared" si="640"/>
        <v>0</v>
      </c>
      <c r="V3198" s="35"/>
      <c r="W3198" s="64"/>
      <c r="X3198" s="6">
        <f t="shared" si="641"/>
        <v>0</v>
      </c>
      <c r="Y3198" s="6">
        <f t="shared" si="642"/>
        <v>0</v>
      </c>
      <c r="Z3198" s="6">
        <f t="shared" si="643"/>
        <v>0</v>
      </c>
      <c r="AA3198" s="6">
        <f t="shared" si="644"/>
        <v>9.4662139436257693</v>
      </c>
      <c r="AB3198" s="6">
        <f t="shared" si="645"/>
        <v>0</v>
      </c>
      <c r="AC3198" s="6">
        <f t="shared" si="646"/>
        <v>0</v>
      </c>
      <c r="AD3198" s="6">
        <f t="shared" si="647"/>
        <v>0</v>
      </c>
    </row>
    <row r="3199" spans="2:30" x14ac:dyDescent="0.3">
      <c r="B3199" s="71">
        <v>0</v>
      </c>
      <c r="C3199" s="71">
        <v>10.645247594657427</v>
      </c>
      <c r="P3199" s="6">
        <v>0</v>
      </c>
      <c r="Q3199" s="34">
        <f t="shared" si="636"/>
        <v>0</v>
      </c>
      <c r="R3199" s="6">
        <f t="shared" si="637"/>
        <v>0</v>
      </c>
      <c r="S3199" s="6">
        <f t="shared" si="638"/>
        <v>0</v>
      </c>
      <c r="T3199" s="6">
        <f t="shared" si="639"/>
        <v>10.645247594657427</v>
      </c>
      <c r="U3199" s="34">
        <f t="shared" si="640"/>
        <v>0</v>
      </c>
      <c r="V3199" s="35"/>
      <c r="W3199" s="64"/>
      <c r="X3199" s="6">
        <f t="shared" si="641"/>
        <v>0</v>
      </c>
      <c r="Y3199" s="6">
        <f t="shared" si="642"/>
        <v>0</v>
      </c>
      <c r="Z3199" s="6">
        <f t="shared" si="643"/>
        <v>0</v>
      </c>
      <c r="AA3199" s="6">
        <f t="shared" si="644"/>
        <v>10.645247594657427</v>
      </c>
      <c r="AB3199" s="6">
        <f t="shared" si="645"/>
        <v>0</v>
      </c>
      <c r="AC3199" s="6">
        <f t="shared" si="646"/>
        <v>0</v>
      </c>
      <c r="AD3199" s="6">
        <f t="shared" si="647"/>
        <v>0</v>
      </c>
    </row>
    <row r="3200" spans="2:30" x14ac:dyDescent="0.3">
      <c r="B3200" s="71">
        <v>0</v>
      </c>
      <c r="C3200" s="71">
        <v>11.9742952709761</v>
      </c>
      <c r="P3200" s="6">
        <v>0</v>
      </c>
      <c r="Q3200" s="34">
        <f t="shared" si="636"/>
        <v>0</v>
      </c>
      <c r="R3200" s="6">
        <f t="shared" si="637"/>
        <v>0</v>
      </c>
      <c r="S3200" s="6">
        <f t="shared" si="638"/>
        <v>0</v>
      </c>
      <c r="T3200" s="6">
        <f t="shared" si="639"/>
        <v>11.9742952709761</v>
      </c>
      <c r="U3200" s="34">
        <f t="shared" si="640"/>
        <v>0</v>
      </c>
      <c r="V3200" s="35"/>
      <c r="W3200" s="64"/>
      <c r="X3200" s="6">
        <f t="shared" si="641"/>
        <v>0</v>
      </c>
      <c r="Y3200" s="6">
        <f t="shared" si="642"/>
        <v>0</v>
      </c>
      <c r="Z3200" s="6">
        <f t="shared" si="643"/>
        <v>0</v>
      </c>
      <c r="AA3200" s="6">
        <f t="shared" si="644"/>
        <v>11.9742952709761</v>
      </c>
      <c r="AB3200" s="6">
        <f t="shared" si="645"/>
        <v>0</v>
      </c>
      <c r="AC3200" s="6">
        <f t="shared" si="646"/>
        <v>0</v>
      </c>
      <c r="AD3200" s="6">
        <f t="shared" si="647"/>
        <v>0</v>
      </c>
    </row>
    <row r="3201" spans="2:30" x14ac:dyDescent="0.3">
      <c r="B3201" s="71">
        <v>0</v>
      </c>
      <c r="C3201" s="71">
        <v>13.43413238547018</v>
      </c>
      <c r="P3201" s="6">
        <v>0</v>
      </c>
      <c r="Q3201" s="34">
        <f t="shared" si="636"/>
        <v>0</v>
      </c>
      <c r="R3201" s="6">
        <f t="shared" si="637"/>
        <v>0</v>
      </c>
      <c r="S3201" s="6">
        <f t="shared" si="638"/>
        <v>0</v>
      </c>
      <c r="T3201" s="6">
        <f t="shared" si="639"/>
        <v>13.43413238547018</v>
      </c>
      <c r="U3201" s="34">
        <f t="shared" si="640"/>
        <v>0</v>
      </c>
      <c r="V3201" s="35"/>
      <c r="W3201" s="64"/>
      <c r="X3201" s="6">
        <f t="shared" si="641"/>
        <v>0</v>
      </c>
      <c r="Y3201" s="6">
        <f t="shared" si="642"/>
        <v>0</v>
      </c>
      <c r="Z3201" s="6">
        <f t="shared" si="643"/>
        <v>0</v>
      </c>
      <c r="AA3201" s="6">
        <f t="shared" si="644"/>
        <v>13.43413238547018</v>
      </c>
      <c r="AB3201" s="6">
        <f t="shared" si="645"/>
        <v>0</v>
      </c>
      <c r="AC3201" s="6">
        <f t="shared" si="646"/>
        <v>0</v>
      </c>
      <c r="AD3201" s="6">
        <f t="shared" si="647"/>
        <v>0</v>
      </c>
    </row>
    <row r="3202" spans="2:30" x14ac:dyDescent="0.3">
      <c r="B3202" s="71">
        <v>1.1433629041287375E-2</v>
      </c>
      <c r="C3202" s="71">
        <v>12.614114755774505</v>
      </c>
      <c r="P3202" s="6">
        <v>0</v>
      </c>
      <c r="Q3202" s="34">
        <f t="shared" si="636"/>
        <v>1.1433629041287375E-2</v>
      </c>
      <c r="R3202" s="6">
        <f t="shared" si="637"/>
        <v>3.7730975836248342E-3</v>
      </c>
      <c r="S3202" s="6">
        <f t="shared" si="638"/>
        <v>0</v>
      </c>
      <c r="T3202" s="6">
        <f t="shared" si="639"/>
        <v>12.61034165819088</v>
      </c>
      <c r="U3202" s="34">
        <f t="shared" si="640"/>
        <v>0</v>
      </c>
      <c r="V3202" s="35"/>
      <c r="W3202" s="64"/>
      <c r="X3202" s="6">
        <f t="shared" si="641"/>
        <v>0</v>
      </c>
      <c r="Y3202" s="6">
        <f t="shared" si="642"/>
        <v>1.1433629041287375E-2</v>
      </c>
      <c r="Z3202" s="6">
        <f t="shared" si="643"/>
        <v>0</v>
      </c>
      <c r="AA3202" s="6">
        <f t="shared" si="644"/>
        <v>12.602681126733218</v>
      </c>
      <c r="AB3202" s="6">
        <f t="shared" si="645"/>
        <v>0</v>
      </c>
      <c r="AC3202" s="6">
        <f t="shared" si="646"/>
        <v>0</v>
      </c>
      <c r="AD3202" s="6">
        <f t="shared" si="647"/>
        <v>0</v>
      </c>
    </row>
    <row r="3203" spans="2:30" x14ac:dyDescent="0.3">
      <c r="B3203" s="71">
        <v>0</v>
      </c>
      <c r="C3203" s="71">
        <v>7.189579244228371</v>
      </c>
      <c r="P3203" s="6">
        <v>0</v>
      </c>
      <c r="Q3203" s="34">
        <f t="shared" si="636"/>
        <v>0</v>
      </c>
      <c r="R3203" s="6">
        <f t="shared" si="637"/>
        <v>0</v>
      </c>
      <c r="S3203" s="6">
        <f t="shared" si="638"/>
        <v>0</v>
      </c>
      <c r="T3203" s="6">
        <f t="shared" si="639"/>
        <v>7.189579244228371</v>
      </c>
      <c r="U3203" s="34">
        <f t="shared" si="640"/>
        <v>0</v>
      </c>
      <c r="V3203" s="35"/>
      <c r="W3203" s="64"/>
      <c r="X3203" s="6">
        <f t="shared" si="641"/>
        <v>0</v>
      </c>
      <c r="Y3203" s="6">
        <f t="shared" si="642"/>
        <v>0</v>
      </c>
      <c r="Z3203" s="6">
        <f t="shared" si="643"/>
        <v>0</v>
      </c>
      <c r="AA3203" s="6">
        <f t="shared" si="644"/>
        <v>7.189579244228371</v>
      </c>
      <c r="AB3203" s="6">
        <f t="shared" si="645"/>
        <v>0</v>
      </c>
      <c r="AC3203" s="6">
        <f t="shared" si="646"/>
        <v>0</v>
      </c>
      <c r="AD3203" s="6">
        <f t="shared" si="647"/>
        <v>0</v>
      </c>
    </row>
    <row r="3204" spans="2:30" x14ac:dyDescent="0.3">
      <c r="B3204" s="71">
        <v>0</v>
      </c>
      <c r="C3204" s="71">
        <v>4.9918779791285841</v>
      </c>
      <c r="P3204" s="6">
        <v>0</v>
      </c>
      <c r="Q3204" s="34">
        <f t="shared" ref="Q3204:Q3267" si="648">MIN(318,B3204)</f>
        <v>0</v>
      </c>
      <c r="R3204" s="6">
        <f t="shared" ref="R3204:R3267" si="649">IF(Q3204=0,0,MIN(C3204,Q3204*33%))</f>
        <v>0</v>
      </c>
      <c r="S3204" s="6">
        <f t="shared" ref="S3204:S3267" si="650">MIN(B3204-Q3204,110*0.76)</f>
        <v>0</v>
      </c>
      <c r="T3204" s="6">
        <f t="shared" ref="T3204:T3267" si="651">MIN(134,C3204-R3204)</f>
        <v>4.9918779791285841</v>
      </c>
      <c r="U3204" s="34">
        <f t="shared" ref="U3204:U3267" si="652">MIN(B3204-S3204-Q3204,134)</f>
        <v>0</v>
      </c>
      <c r="V3204" s="35"/>
      <c r="W3204" s="64"/>
      <c r="X3204" s="6">
        <f t="shared" ref="X3204:X3267" si="653">C3204-Y3204-AA3204-AD3204</f>
        <v>0</v>
      </c>
      <c r="Y3204" s="6">
        <f t="shared" ref="Y3204:Y3267" si="654">MIN(B3204,C3204)</f>
        <v>0</v>
      </c>
      <c r="Z3204" s="6">
        <f t="shared" ref="Z3204:Z3267" si="655">MIN(B3204-Y3204-AB3204,110*M$33)</f>
        <v>0</v>
      </c>
      <c r="AA3204" s="6">
        <f t="shared" ref="AA3204:AA3267" si="656">MIN(C3204-Y3204,110-Y3204)</f>
        <v>4.9918779791285841</v>
      </c>
      <c r="AB3204" s="6">
        <f t="shared" ref="AB3204:AB3267" si="657">MIN(B3204-Y3204,120-Y3204)</f>
        <v>0</v>
      </c>
      <c r="AC3204" s="6">
        <f t="shared" ref="AC3204:AC3267" si="658">B3204-Y3204-Z3204-AB3204</f>
        <v>0</v>
      </c>
      <c r="AD3204" s="6">
        <f t="shared" ref="AD3204:AD3267" si="659">C3204-Y3204-AA3204</f>
        <v>0</v>
      </c>
    </row>
    <row r="3205" spans="2:30" x14ac:dyDescent="0.3">
      <c r="B3205" s="71">
        <v>0</v>
      </c>
      <c r="C3205" s="71">
        <v>152.17894292109062</v>
      </c>
      <c r="P3205" s="6">
        <v>0</v>
      </c>
      <c r="Q3205" s="34">
        <f t="shared" si="648"/>
        <v>0</v>
      </c>
      <c r="R3205" s="6">
        <f t="shared" si="649"/>
        <v>0</v>
      </c>
      <c r="S3205" s="6">
        <f t="shared" si="650"/>
        <v>0</v>
      </c>
      <c r="T3205" s="6">
        <f t="shared" si="651"/>
        <v>134</v>
      </c>
      <c r="U3205" s="34">
        <f t="shared" si="652"/>
        <v>0</v>
      </c>
      <c r="V3205" s="35"/>
      <c r="W3205" s="64"/>
      <c r="X3205" s="6">
        <f t="shared" si="653"/>
        <v>0</v>
      </c>
      <c r="Y3205" s="6">
        <f t="shared" si="654"/>
        <v>0</v>
      </c>
      <c r="Z3205" s="6">
        <f t="shared" si="655"/>
        <v>0</v>
      </c>
      <c r="AA3205" s="6">
        <f t="shared" si="656"/>
        <v>110</v>
      </c>
      <c r="AB3205" s="6">
        <f t="shared" si="657"/>
        <v>0</v>
      </c>
      <c r="AC3205" s="6">
        <f t="shared" si="658"/>
        <v>0</v>
      </c>
      <c r="AD3205" s="6">
        <f t="shared" si="659"/>
        <v>42.178942921090623</v>
      </c>
    </row>
    <row r="3206" spans="2:30" x14ac:dyDescent="0.3">
      <c r="B3206" s="71">
        <v>0.15611141136696258</v>
      </c>
      <c r="C3206" s="71">
        <v>118.53254316400232</v>
      </c>
      <c r="P3206" s="6">
        <v>0</v>
      </c>
      <c r="Q3206" s="34">
        <f t="shared" si="648"/>
        <v>0.15611141136696258</v>
      </c>
      <c r="R3206" s="6">
        <f t="shared" si="649"/>
        <v>5.1516765751097655E-2</v>
      </c>
      <c r="S3206" s="6">
        <f t="shared" si="650"/>
        <v>0</v>
      </c>
      <c r="T3206" s="6">
        <f t="shared" si="651"/>
        <v>118.48102639825122</v>
      </c>
      <c r="U3206" s="34">
        <f t="shared" si="652"/>
        <v>0</v>
      </c>
      <c r="V3206" s="35"/>
      <c r="W3206" s="64"/>
      <c r="X3206" s="6">
        <f t="shared" si="653"/>
        <v>0</v>
      </c>
      <c r="Y3206" s="6">
        <f t="shared" si="654"/>
        <v>0.15611141136696258</v>
      </c>
      <c r="Z3206" s="6">
        <f t="shared" si="655"/>
        <v>0</v>
      </c>
      <c r="AA3206" s="6">
        <f t="shared" si="656"/>
        <v>109.84388858863304</v>
      </c>
      <c r="AB3206" s="6">
        <f t="shared" si="657"/>
        <v>0</v>
      </c>
      <c r="AC3206" s="6">
        <f t="shared" si="658"/>
        <v>0</v>
      </c>
      <c r="AD3206" s="6">
        <f t="shared" si="659"/>
        <v>8.5325431640023197</v>
      </c>
    </row>
    <row r="3207" spans="2:30" x14ac:dyDescent="0.3">
      <c r="B3207" s="71">
        <v>1.2648660645573842</v>
      </c>
      <c r="C3207" s="71">
        <v>96.527533343957344</v>
      </c>
      <c r="P3207" s="6">
        <v>0</v>
      </c>
      <c r="Q3207" s="34">
        <f t="shared" si="648"/>
        <v>1.2648660645573842</v>
      </c>
      <c r="R3207" s="6">
        <f t="shared" si="649"/>
        <v>0.41740580130393679</v>
      </c>
      <c r="S3207" s="6">
        <f t="shared" si="650"/>
        <v>0</v>
      </c>
      <c r="T3207" s="6">
        <f t="shared" si="651"/>
        <v>96.110127542653402</v>
      </c>
      <c r="U3207" s="34">
        <f t="shared" si="652"/>
        <v>0</v>
      </c>
      <c r="V3207" s="35"/>
      <c r="W3207" s="64"/>
      <c r="X3207" s="6">
        <f t="shared" si="653"/>
        <v>0</v>
      </c>
      <c r="Y3207" s="6">
        <f t="shared" si="654"/>
        <v>1.2648660645573842</v>
      </c>
      <c r="Z3207" s="6">
        <f t="shared" si="655"/>
        <v>0</v>
      </c>
      <c r="AA3207" s="6">
        <f t="shared" si="656"/>
        <v>95.262667279399963</v>
      </c>
      <c r="AB3207" s="6">
        <f t="shared" si="657"/>
        <v>0</v>
      </c>
      <c r="AC3207" s="6">
        <f t="shared" si="658"/>
        <v>0</v>
      </c>
      <c r="AD3207" s="6">
        <f t="shared" si="659"/>
        <v>0</v>
      </c>
    </row>
    <row r="3208" spans="2:30" x14ac:dyDescent="0.3">
      <c r="B3208" s="71">
        <v>3.2351131295370368</v>
      </c>
      <c r="C3208" s="71">
        <v>73.291488678400583</v>
      </c>
      <c r="P3208" s="6">
        <v>0</v>
      </c>
      <c r="Q3208" s="34">
        <f t="shared" si="648"/>
        <v>3.2351131295370368</v>
      </c>
      <c r="R3208" s="6">
        <f t="shared" si="649"/>
        <v>1.0675873327472223</v>
      </c>
      <c r="S3208" s="6">
        <f t="shared" si="650"/>
        <v>0</v>
      </c>
      <c r="T3208" s="6">
        <f t="shared" si="651"/>
        <v>72.22390134565336</v>
      </c>
      <c r="U3208" s="34">
        <f t="shared" si="652"/>
        <v>0</v>
      </c>
      <c r="V3208" s="35"/>
      <c r="W3208" s="64"/>
      <c r="X3208" s="6">
        <f t="shared" si="653"/>
        <v>0</v>
      </c>
      <c r="Y3208" s="6">
        <f t="shared" si="654"/>
        <v>3.2351131295370368</v>
      </c>
      <c r="Z3208" s="6">
        <f t="shared" si="655"/>
        <v>0</v>
      </c>
      <c r="AA3208" s="6">
        <f t="shared" si="656"/>
        <v>70.056375548863542</v>
      </c>
      <c r="AB3208" s="6">
        <f t="shared" si="657"/>
        <v>0</v>
      </c>
      <c r="AC3208" s="6">
        <f t="shared" si="658"/>
        <v>0</v>
      </c>
      <c r="AD3208" s="6">
        <f t="shared" si="659"/>
        <v>0</v>
      </c>
    </row>
    <row r="3209" spans="2:30" x14ac:dyDescent="0.3">
      <c r="B3209" s="71">
        <v>10.481256292626494</v>
      </c>
      <c r="C3209" s="71">
        <v>57.385603603969891</v>
      </c>
      <c r="P3209" s="6">
        <v>0</v>
      </c>
      <c r="Q3209" s="34">
        <f t="shared" si="648"/>
        <v>10.481256292626494</v>
      </c>
      <c r="R3209" s="6">
        <f t="shared" si="649"/>
        <v>3.4588145765667431</v>
      </c>
      <c r="S3209" s="6">
        <f t="shared" si="650"/>
        <v>0</v>
      </c>
      <c r="T3209" s="6">
        <f t="shared" si="651"/>
        <v>53.926789027403146</v>
      </c>
      <c r="U3209" s="34">
        <f t="shared" si="652"/>
        <v>0</v>
      </c>
      <c r="V3209" s="35"/>
      <c r="W3209" s="64"/>
      <c r="X3209" s="6">
        <f t="shared" si="653"/>
        <v>0</v>
      </c>
      <c r="Y3209" s="6">
        <f t="shared" si="654"/>
        <v>10.481256292626494</v>
      </c>
      <c r="Z3209" s="6">
        <f t="shared" si="655"/>
        <v>0</v>
      </c>
      <c r="AA3209" s="6">
        <f t="shared" si="656"/>
        <v>46.9043473113434</v>
      </c>
      <c r="AB3209" s="6">
        <f t="shared" si="657"/>
        <v>0</v>
      </c>
      <c r="AC3209" s="6">
        <f t="shared" si="658"/>
        <v>0</v>
      </c>
      <c r="AD3209" s="6">
        <f t="shared" si="659"/>
        <v>0</v>
      </c>
    </row>
    <row r="3210" spans="2:30" x14ac:dyDescent="0.3">
      <c r="B3210" s="71">
        <v>9.072776008890294</v>
      </c>
      <c r="C3210" s="71">
        <v>52.777513936632225</v>
      </c>
      <c r="P3210" s="6">
        <v>0</v>
      </c>
      <c r="Q3210" s="34">
        <f t="shared" si="648"/>
        <v>9.072776008890294</v>
      </c>
      <c r="R3210" s="6">
        <f t="shared" si="649"/>
        <v>2.994016082933797</v>
      </c>
      <c r="S3210" s="6">
        <f t="shared" si="650"/>
        <v>0</v>
      </c>
      <c r="T3210" s="6">
        <f t="shared" si="651"/>
        <v>49.783497853698428</v>
      </c>
      <c r="U3210" s="34">
        <f t="shared" si="652"/>
        <v>0</v>
      </c>
      <c r="V3210" s="35"/>
      <c r="W3210" s="64"/>
      <c r="X3210" s="6">
        <f t="shared" si="653"/>
        <v>0</v>
      </c>
      <c r="Y3210" s="6">
        <f t="shared" si="654"/>
        <v>9.072776008890294</v>
      </c>
      <c r="Z3210" s="6">
        <f t="shared" si="655"/>
        <v>0</v>
      </c>
      <c r="AA3210" s="6">
        <f t="shared" si="656"/>
        <v>43.704737927741931</v>
      </c>
      <c r="AB3210" s="6">
        <f t="shared" si="657"/>
        <v>0</v>
      </c>
      <c r="AC3210" s="6">
        <f t="shared" si="658"/>
        <v>0</v>
      </c>
      <c r="AD3210" s="6">
        <f t="shared" si="659"/>
        <v>0</v>
      </c>
    </row>
    <row r="3211" spans="2:30" x14ac:dyDescent="0.3">
      <c r="B3211" s="71">
        <v>10.671169534583639</v>
      </c>
      <c r="C3211" s="71">
        <v>51.445700413852649</v>
      </c>
      <c r="P3211" s="6">
        <v>0</v>
      </c>
      <c r="Q3211" s="34">
        <f t="shared" si="648"/>
        <v>10.671169534583639</v>
      </c>
      <c r="R3211" s="6">
        <f t="shared" si="649"/>
        <v>3.5214859464126009</v>
      </c>
      <c r="S3211" s="6">
        <f t="shared" si="650"/>
        <v>0</v>
      </c>
      <c r="T3211" s="6">
        <f t="shared" si="651"/>
        <v>47.924214467440045</v>
      </c>
      <c r="U3211" s="34">
        <f t="shared" si="652"/>
        <v>0</v>
      </c>
      <c r="V3211" s="35"/>
      <c r="W3211" s="64"/>
      <c r="X3211" s="6">
        <f t="shared" si="653"/>
        <v>0</v>
      </c>
      <c r="Y3211" s="6">
        <f t="shared" si="654"/>
        <v>10.671169534583639</v>
      </c>
      <c r="Z3211" s="6">
        <f t="shared" si="655"/>
        <v>0</v>
      </c>
      <c r="AA3211" s="6">
        <f t="shared" si="656"/>
        <v>40.774530879269008</v>
      </c>
      <c r="AB3211" s="6">
        <f t="shared" si="657"/>
        <v>0</v>
      </c>
      <c r="AC3211" s="6">
        <f t="shared" si="658"/>
        <v>0</v>
      </c>
      <c r="AD3211" s="6">
        <f t="shared" si="659"/>
        <v>0</v>
      </c>
    </row>
    <row r="3212" spans="2:30" x14ac:dyDescent="0.3">
      <c r="B3212" s="71">
        <v>13.449164040302554</v>
      </c>
      <c r="C3212" s="71">
        <v>51.752635927175717</v>
      </c>
      <c r="P3212" s="6">
        <v>0</v>
      </c>
      <c r="Q3212" s="34">
        <f t="shared" si="648"/>
        <v>13.449164040302554</v>
      </c>
      <c r="R3212" s="6">
        <f t="shared" si="649"/>
        <v>4.4382241332998431</v>
      </c>
      <c r="S3212" s="6">
        <f t="shared" si="650"/>
        <v>0</v>
      </c>
      <c r="T3212" s="6">
        <f t="shared" si="651"/>
        <v>47.314411793875877</v>
      </c>
      <c r="U3212" s="34">
        <f t="shared" si="652"/>
        <v>0</v>
      </c>
      <c r="V3212" s="35"/>
      <c r="W3212" s="64"/>
      <c r="X3212" s="6">
        <f t="shared" si="653"/>
        <v>0</v>
      </c>
      <c r="Y3212" s="6">
        <f t="shared" si="654"/>
        <v>13.449164040302554</v>
      </c>
      <c r="Z3212" s="6">
        <f t="shared" si="655"/>
        <v>0</v>
      </c>
      <c r="AA3212" s="6">
        <f t="shared" si="656"/>
        <v>38.303471886873162</v>
      </c>
      <c r="AB3212" s="6">
        <f t="shared" si="657"/>
        <v>0</v>
      </c>
      <c r="AC3212" s="6">
        <f t="shared" si="658"/>
        <v>0</v>
      </c>
      <c r="AD3212" s="6">
        <f t="shared" si="659"/>
        <v>0</v>
      </c>
    </row>
    <row r="3213" spans="2:30" x14ac:dyDescent="0.3">
      <c r="B3213" s="71">
        <v>15.784831180333043</v>
      </c>
      <c r="C3213" s="71">
        <v>53.476454268842403</v>
      </c>
      <c r="P3213" s="6">
        <v>0</v>
      </c>
      <c r="Q3213" s="34">
        <f t="shared" si="648"/>
        <v>15.784831180333043</v>
      </c>
      <c r="R3213" s="6">
        <f t="shared" si="649"/>
        <v>5.2089942895099046</v>
      </c>
      <c r="S3213" s="6">
        <f t="shared" si="650"/>
        <v>0</v>
      </c>
      <c r="T3213" s="6">
        <f t="shared" si="651"/>
        <v>48.2674599793325</v>
      </c>
      <c r="U3213" s="34">
        <f t="shared" si="652"/>
        <v>0</v>
      </c>
      <c r="V3213" s="35"/>
      <c r="W3213" s="64"/>
      <c r="X3213" s="6">
        <f t="shared" si="653"/>
        <v>0</v>
      </c>
      <c r="Y3213" s="6">
        <f t="shared" si="654"/>
        <v>15.784831180333043</v>
      </c>
      <c r="Z3213" s="6">
        <f t="shared" si="655"/>
        <v>0</v>
      </c>
      <c r="AA3213" s="6">
        <f t="shared" si="656"/>
        <v>37.69162308850936</v>
      </c>
      <c r="AB3213" s="6">
        <f t="shared" si="657"/>
        <v>0</v>
      </c>
      <c r="AC3213" s="6">
        <f t="shared" si="658"/>
        <v>0</v>
      </c>
      <c r="AD3213" s="6">
        <f t="shared" si="659"/>
        <v>0</v>
      </c>
    </row>
    <row r="3214" spans="2:30" x14ac:dyDescent="0.3">
      <c r="B3214" s="71">
        <v>16.561486802775374</v>
      </c>
      <c r="C3214" s="71">
        <v>58.768068991701064</v>
      </c>
      <c r="P3214" s="6">
        <v>0</v>
      </c>
      <c r="Q3214" s="34">
        <f t="shared" si="648"/>
        <v>16.561486802775374</v>
      </c>
      <c r="R3214" s="6">
        <f t="shared" si="649"/>
        <v>5.4652906449158731</v>
      </c>
      <c r="S3214" s="6">
        <f t="shared" si="650"/>
        <v>0</v>
      </c>
      <c r="T3214" s="6">
        <f t="shared" si="651"/>
        <v>53.302778346785189</v>
      </c>
      <c r="U3214" s="34">
        <f t="shared" si="652"/>
        <v>0</v>
      </c>
      <c r="V3214" s="35"/>
      <c r="W3214" s="64"/>
      <c r="X3214" s="6">
        <f t="shared" si="653"/>
        <v>0</v>
      </c>
      <c r="Y3214" s="6">
        <f t="shared" si="654"/>
        <v>16.561486802775374</v>
      </c>
      <c r="Z3214" s="6">
        <f t="shared" si="655"/>
        <v>0</v>
      </c>
      <c r="AA3214" s="6">
        <f t="shared" si="656"/>
        <v>42.206582188925694</v>
      </c>
      <c r="AB3214" s="6">
        <f t="shared" si="657"/>
        <v>0</v>
      </c>
      <c r="AC3214" s="6">
        <f t="shared" si="658"/>
        <v>0</v>
      </c>
      <c r="AD3214" s="6">
        <f t="shared" si="659"/>
        <v>0</v>
      </c>
    </row>
    <row r="3215" spans="2:30" x14ac:dyDescent="0.3">
      <c r="B3215" s="71">
        <v>13.550457176566798</v>
      </c>
      <c r="C3215" s="71">
        <v>68.373920708973003</v>
      </c>
      <c r="P3215" s="6">
        <v>0</v>
      </c>
      <c r="Q3215" s="34">
        <f t="shared" si="648"/>
        <v>13.550457176566798</v>
      </c>
      <c r="R3215" s="6">
        <f t="shared" si="649"/>
        <v>4.4716508682670435</v>
      </c>
      <c r="S3215" s="6">
        <f t="shared" si="650"/>
        <v>0</v>
      </c>
      <c r="T3215" s="6">
        <f t="shared" si="651"/>
        <v>63.902269840705962</v>
      </c>
      <c r="U3215" s="34">
        <f t="shared" si="652"/>
        <v>0</v>
      </c>
      <c r="V3215" s="35"/>
      <c r="W3215" s="64"/>
      <c r="X3215" s="6">
        <f t="shared" si="653"/>
        <v>0</v>
      </c>
      <c r="Y3215" s="6">
        <f t="shared" si="654"/>
        <v>13.550457176566798</v>
      </c>
      <c r="Z3215" s="6">
        <f t="shared" si="655"/>
        <v>0</v>
      </c>
      <c r="AA3215" s="6">
        <f t="shared" si="656"/>
        <v>54.823463532406208</v>
      </c>
      <c r="AB3215" s="6">
        <f t="shared" si="657"/>
        <v>0</v>
      </c>
      <c r="AC3215" s="6">
        <f t="shared" si="658"/>
        <v>0</v>
      </c>
      <c r="AD3215" s="6">
        <f t="shared" si="659"/>
        <v>0</v>
      </c>
    </row>
    <row r="3216" spans="2:30" x14ac:dyDescent="0.3">
      <c r="B3216" s="71">
        <v>6.6987300553483218</v>
      </c>
      <c r="C3216" s="71">
        <v>5.191787571058528E-2</v>
      </c>
      <c r="P3216" s="6">
        <v>0</v>
      </c>
      <c r="Q3216" s="34">
        <f t="shared" si="648"/>
        <v>6.6987300553483218</v>
      </c>
      <c r="R3216" s="6">
        <f t="shared" si="649"/>
        <v>5.191787571058528E-2</v>
      </c>
      <c r="S3216" s="6">
        <f t="shared" si="650"/>
        <v>0</v>
      </c>
      <c r="T3216" s="6">
        <f t="shared" si="651"/>
        <v>0</v>
      </c>
      <c r="U3216" s="34">
        <f t="shared" si="652"/>
        <v>0</v>
      </c>
      <c r="V3216" s="35"/>
      <c r="W3216" s="64"/>
      <c r="X3216" s="6">
        <f t="shared" si="653"/>
        <v>0</v>
      </c>
      <c r="Y3216" s="6">
        <f t="shared" si="654"/>
        <v>5.191787571058528E-2</v>
      </c>
      <c r="Z3216" s="6">
        <f t="shared" si="655"/>
        <v>0</v>
      </c>
      <c r="AA3216" s="6">
        <f t="shared" si="656"/>
        <v>0</v>
      </c>
      <c r="AB3216" s="6">
        <f t="shared" si="657"/>
        <v>6.6468121796377364</v>
      </c>
      <c r="AC3216" s="6">
        <f t="shared" si="658"/>
        <v>0</v>
      </c>
      <c r="AD3216" s="6">
        <f t="shared" si="659"/>
        <v>0</v>
      </c>
    </row>
    <row r="3217" spans="2:30" x14ac:dyDescent="0.3">
      <c r="B3217" s="71">
        <v>0.99341231219058623</v>
      </c>
      <c r="C3217" s="71">
        <v>1.0668432456631936</v>
      </c>
      <c r="P3217" s="6">
        <v>0</v>
      </c>
      <c r="Q3217" s="34">
        <f t="shared" si="648"/>
        <v>0.99341231219058623</v>
      </c>
      <c r="R3217" s="6">
        <f t="shared" si="649"/>
        <v>0.32782606302289347</v>
      </c>
      <c r="S3217" s="6">
        <f t="shared" si="650"/>
        <v>0</v>
      </c>
      <c r="T3217" s="6">
        <f t="shared" si="651"/>
        <v>0.73901718264030003</v>
      </c>
      <c r="U3217" s="34">
        <f t="shared" si="652"/>
        <v>0</v>
      </c>
      <c r="V3217" s="35"/>
      <c r="W3217" s="64"/>
      <c r="X3217" s="6">
        <f t="shared" si="653"/>
        <v>0</v>
      </c>
      <c r="Y3217" s="6">
        <f t="shared" si="654"/>
        <v>0.99341231219058623</v>
      </c>
      <c r="Z3217" s="6">
        <f t="shared" si="655"/>
        <v>0</v>
      </c>
      <c r="AA3217" s="6">
        <f t="shared" si="656"/>
        <v>7.3430933472607318E-2</v>
      </c>
      <c r="AB3217" s="6">
        <f t="shared" si="657"/>
        <v>0</v>
      </c>
      <c r="AC3217" s="6">
        <f t="shared" si="658"/>
        <v>0</v>
      </c>
      <c r="AD3217" s="6">
        <f t="shared" si="659"/>
        <v>0</v>
      </c>
    </row>
    <row r="3218" spans="2:30" x14ac:dyDescent="0.3">
      <c r="B3218" s="71">
        <v>0</v>
      </c>
      <c r="C3218" s="71">
        <v>1.9309569566287221</v>
      </c>
      <c r="P3218" s="6">
        <v>0</v>
      </c>
      <c r="Q3218" s="34">
        <f t="shared" si="648"/>
        <v>0</v>
      </c>
      <c r="R3218" s="6">
        <f t="shared" si="649"/>
        <v>0</v>
      </c>
      <c r="S3218" s="6">
        <f t="shared" si="650"/>
        <v>0</v>
      </c>
      <c r="T3218" s="6">
        <f t="shared" si="651"/>
        <v>1.9309569566287221</v>
      </c>
      <c r="U3218" s="34">
        <f t="shared" si="652"/>
        <v>0</v>
      </c>
      <c r="V3218" s="35"/>
      <c r="W3218" s="64"/>
      <c r="X3218" s="6">
        <f t="shared" si="653"/>
        <v>0</v>
      </c>
      <c r="Y3218" s="6">
        <f t="shared" si="654"/>
        <v>0</v>
      </c>
      <c r="Z3218" s="6">
        <f t="shared" si="655"/>
        <v>0</v>
      </c>
      <c r="AA3218" s="6">
        <f t="shared" si="656"/>
        <v>1.9309569566287221</v>
      </c>
      <c r="AB3218" s="6">
        <f t="shared" si="657"/>
        <v>0</v>
      </c>
      <c r="AC3218" s="6">
        <f t="shared" si="658"/>
        <v>0</v>
      </c>
      <c r="AD3218" s="6">
        <f t="shared" si="659"/>
        <v>0</v>
      </c>
    </row>
    <row r="3219" spans="2:30" x14ac:dyDescent="0.3">
      <c r="B3219" s="71">
        <v>0</v>
      </c>
      <c r="C3219" s="71">
        <v>2.8967769581654439</v>
      </c>
      <c r="P3219" s="6">
        <v>0</v>
      </c>
      <c r="Q3219" s="34">
        <f t="shared" si="648"/>
        <v>0</v>
      </c>
      <c r="R3219" s="6">
        <f t="shared" si="649"/>
        <v>0</v>
      </c>
      <c r="S3219" s="6">
        <f t="shared" si="650"/>
        <v>0</v>
      </c>
      <c r="T3219" s="6">
        <f t="shared" si="651"/>
        <v>2.8967769581654439</v>
      </c>
      <c r="U3219" s="34">
        <f t="shared" si="652"/>
        <v>0</v>
      </c>
      <c r="V3219" s="35"/>
      <c r="W3219" s="64"/>
      <c r="X3219" s="6">
        <f t="shared" si="653"/>
        <v>0</v>
      </c>
      <c r="Y3219" s="6">
        <f t="shared" si="654"/>
        <v>0</v>
      </c>
      <c r="Z3219" s="6">
        <f t="shared" si="655"/>
        <v>0</v>
      </c>
      <c r="AA3219" s="6">
        <f t="shared" si="656"/>
        <v>2.8967769581654439</v>
      </c>
      <c r="AB3219" s="6">
        <f t="shared" si="657"/>
        <v>0</v>
      </c>
      <c r="AC3219" s="6">
        <f t="shared" si="658"/>
        <v>0</v>
      </c>
      <c r="AD3219" s="6">
        <f t="shared" si="659"/>
        <v>0</v>
      </c>
    </row>
    <row r="3220" spans="2:30" x14ac:dyDescent="0.3">
      <c r="B3220" s="71">
        <v>0</v>
      </c>
      <c r="C3220" s="71">
        <v>3.6683957060648247</v>
      </c>
      <c r="P3220" s="6">
        <v>0</v>
      </c>
      <c r="Q3220" s="34">
        <f t="shared" si="648"/>
        <v>0</v>
      </c>
      <c r="R3220" s="6">
        <f t="shared" si="649"/>
        <v>0</v>
      </c>
      <c r="S3220" s="6">
        <f t="shared" si="650"/>
        <v>0</v>
      </c>
      <c r="T3220" s="6">
        <f t="shared" si="651"/>
        <v>3.6683957060648247</v>
      </c>
      <c r="U3220" s="34">
        <f t="shared" si="652"/>
        <v>0</v>
      </c>
      <c r="V3220" s="35"/>
      <c r="W3220" s="64"/>
      <c r="X3220" s="6">
        <f t="shared" si="653"/>
        <v>0</v>
      </c>
      <c r="Y3220" s="6">
        <f t="shared" si="654"/>
        <v>0</v>
      </c>
      <c r="Z3220" s="6">
        <f t="shared" si="655"/>
        <v>0</v>
      </c>
      <c r="AA3220" s="6">
        <f t="shared" si="656"/>
        <v>3.6683957060648247</v>
      </c>
      <c r="AB3220" s="6">
        <f t="shared" si="657"/>
        <v>0</v>
      </c>
      <c r="AC3220" s="6">
        <f t="shared" si="658"/>
        <v>0</v>
      </c>
      <c r="AD3220" s="6">
        <f t="shared" si="659"/>
        <v>0</v>
      </c>
    </row>
    <row r="3221" spans="2:30" x14ac:dyDescent="0.3">
      <c r="B3221" s="71">
        <v>0</v>
      </c>
      <c r="C3221" s="71">
        <v>4.1477772528114922</v>
      </c>
      <c r="P3221" s="6">
        <v>0</v>
      </c>
      <c r="Q3221" s="34">
        <f t="shared" si="648"/>
        <v>0</v>
      </c>
      <c r="R3221" s="6">
        <f t="shared" si="649"/>
        <v>0</v>
      </c>
      <c r="S3221" s="6">
        <f t="shared" si="650"/>
        <v>0</v>
      </c>
      <c r="T3221" s="6">
        <f t="shared" si="651"/>
        <v>4.1477772528114922</v>
      </c>
      <c r="U3221" s="34">
        <f t="shared" si="652"/>
        <v>0</v>
      </c>
      <c r="V3221" s="35"/>
      <c r="W3221" s="64"/>
      <c r="X3221" s="6">
        <f t="shared" si="653"/>
        <v>0</v>
      </c>
      <c r="Y3221" s="6">
        <f t="shared" si="654"/>
        <v>0</v>
      </c>
      <c r="Z3221" s="6">
        <f t="shared" si="655"/>
        <v>0</v>
      </c>
      <c r="AA3221" s="6">
        <f t="shared" si="656"/>
        <v>4.1477772528114922</v>
      </c>
      <c r="AB3221" s="6">
        <f t="shared" si="657"/>
        <v>0</v>
      </c>
      <c r="AC3221" s="6">
        <f t="shared" si="658"/>
        <v>0</v>
      </c>
      <c r="AD3221" s="6">
        <f t="shared" si="659"/>
        <v>0</v>
      </c>
    </row>
    <row r="3222" spans="2:30" x14ac:dyDescent="0.3">
      <c r="B3222" s="71">
        <v>0</v>
      </c>
      <c r="C3222" s="71">
        <v>4.4344969181521297</v>
      </c>
      <c r="P3222" s="6">
        <v>0</v>
      </c>
      <c r="Q3222" s="34">
        <f t="shared" si="648"/>
        <v>0</v>
      </c>
      <c r="R3222" s="6">
        <f t="shared" si="649"/>
        <v>0</v>
      </c>
      <c r="S3222" s="6">
        <f t="shared" si="650"/>
        <v>0</v>
      </c>
      <c r="T3222" s="6">
        <f t="shared" si="651"/>
        <v>4.4344969181521297</v>
      </c>
      <c r="U3222" s="34">
        <f t="shared" si="652"/>
        <v>0</v>
      </c>
      <c r="V3222" s="35"/>
      <c r="W3222" s="64"/>
      <c r="X3222" s="6">
        <f t="shared" si="653"/>
        <v>0</v>
      </c>
      <c r="Y3222" s="6">
        <f t="shared" si="654"/>
        <v>0</v>
      </c>
      <c r="Z3222" s="6">
        <f t="shared" si="655"/>
        <v>0</v>
      </c>
      <c r="AA3222" s="6">
        <f t="shared" si="656"/>
        <v>4.4344969181521297</v>
      </c>
      <c r="AB3222" s="6">
        <f t="shared" si="657"/>
        <v>0</v>
      </c>
      <c r="AC3222" s="6">
        <f t="shared" si="658"/>
        <v>0</v>
      </c>
      <c r="AD3222" s="6">
        <f t="shared" si="659"/>
        <v>0</v>
      </c>
    </row>
    <row r="3223" spans="2:30" x14ac:dyDescent="0.3">
      <c r="B3223" s="71">
        <v>0</v>
      </c>
      <c r="C3223" s="71">
        <v>4.6765349633651256</v>
      </c>
      <c r="P3223" s="6">
        <v>0</v>
      </c>
      <c r="Q3223" s="34">
        <f t="shared" si="648"/>
        <v>0</v>
      </c>
      <c r="R3223" s="6">
        <f t="shared" si="649"/>
        <v>0</v>
      </c>
      <c r="S3223" s="6">
        <f t="shared" si="650"/>
        <v>0</v>
      </c>
      <c r="T3223" s="6">
        <f t="shared" si="651"/>
        <v>4.6765349633651256</v>
      </c>
      <c r="U3223" s="34">
        <f t="shared" si="652"/>
        <v>0</v>
      </c>
      <c r="V3223" s="35"/>
      <c r="W3223" s="64"/>
      <c r="X3223" s="6">
        <f t="shared" si="653"/>
        <v>0</v>
      </c>
      <c r="Y3223" s="6">
        <f t="shared" si="654"/>
        <v>0</v>
      </c>
      <c r="Z3223" s="6">
        <f t="shared" si="655"/>
        <v>0</v>
      </c>
      <c r="AA3223" s="6">
        <f t="shared" si="656"/>
        <v>4.6765349633651256</v>
      </c>
      <c r="AB3223" s="6">
        <f t="shared" si="657"/>
        <v>0</v>
      </c>
      <c r="AC3223" s="6">
        <f t="shared" si="658"/>
        <v>0</v>
      </c>
      <c r="AD3223" s="6">
        <f t="shared" si="659"/>
        <v>0</v>
      </c>
    </row>
    <row r="3224" spans="2:30" x14ac:dyDescent="0.3">
      <c r="B3224" s="71">
        <v>0</v>
      </c>
      <c r="C3224" s="71">
        <v>4.8517226349137772</v>
      </c>
      <c r="P3224" s="6">
        <v>0</v>
      </c>
      <c r="Q3224" s="34">
        <f t="shared" si="648"/>
        <v>0</v>
      </c>
      <c r="R3224" s="6">
        <f t="shared" si="649"/>
        <v>0</v>
      </c>
      <c r="S3224" s="6">
        <f t="shared" si="650"/>
        <v>0</v>
      </c>
      <c r="T3224" s="6">
        <f t="shared" si="651"/>
        <v>4.8517226349137772</v>
      </c>
      <c r="U3224" s="34">
        <f t="shared" si="652"/>
        <v>0</v>
      </c>
      <c r="V3224" s="35"/>
      <c r="W3224" s="64"/>
      <c r="X3224" s="6">
        <f t="shared" si="653"/>
        <v>0</v>
      </c>
      <c r="Y3224" s="6">
        <f t="shared" si="654"/>
        <v>0</v>
      </c>
      <c r="Z3224" s="6">
        <f t="shared" si="655"/>
        <v>0</v>
      </c>
      <c r="AA3224" s="6">
        <f t="shared" si="656"/>
        <v>4.8517226349137772</v>
      </c>
      <c r="AB3224" s="6">
        <f t="shared" si="657"/>
        <v>0</v>
      </c>
      <c r="AC3224" s="6">
        <f t="shared" si="658"/>
        <v>0</v>
      </c>
      <c r="AD3224" s="6">
        <f t="shared" si="659"/>
        <v>0</v>
      </c>
    </row>
    <row r="3225" spans="2:30" x14ac:dyDescent="0.3">
      <c r="B3225" s="71">
        <v>0</v>
      </c>
      <c r="C3225" s="71">
        <v>4.9933175273207384</v>
      </c>
      <c r="P3225" s="6">
        <v>0</v>
      </c>
      <c r="Q3225" s="34">
        <f t="shared" si="648"/>
        <v>0</v>
      </c>
      <c r="R3225" s="6">
        <f t="shared" si="649"/>
        <v>0</v>
      </c>
      <c r="S3225" s="6">
        <f t="shared" si="650"/>
        <v>0</v>
      </c>
      <c r="T3225" s="6">
        <f t="shared" si="651"/>
        <v>4.9933175273207384</v>
      </c>
      <c r="U3225" s="34">
        <f t="shared" si="652"/>
        <v>0</v>
      </c>
      <c r="V3225" s="35"/>
      <c r="W3225" s="64"/>
      <c r="X3225" s="6">
        <f t="shared" si="653"/>
        <v>0</v>
      </c>
      <c r="Y3225" s="6">
        <f t="shared" si="654"/>
        <v>0</v>
      </c>
      <c r="Z3225" s="6">
        <f t="shared" si="655"/>
        <v>0</v>
      </c>
      <c r="AA3225" s="6">
        <f t="shared" si="656"/>
        <v>4.9933175273207384</v>
      </c>
      <c r="AB3225" s="6">
        <f t="shared" si="657"/>
        <v>0</v>
      </c>
      <c r="AC3225" s="6">
        <f t="shared" si="658"/>
        <v>0</v>
      </c>
      <c r="AD3225" s="6">
        <f t="shared" si="659"/>
        <v>0</v>
      </c>
    </row>
    <row r="3226" spans="2:30" x14ac:dyDescent="0.3">
      <c r="B3226" s="71">
        <v>0</v>
      </c>
      <c r="C3226" s="71">
        <v>3.9637162096738958</v>
      </c>
      <c r="P3226" s="6">
        <v>0</v>
      </c>
      <c r="Q3226" s="34">
        <f t="shared" si="648"/>
        <v>0</v>
      </c>
      <c r="R3226" s="6">
        <f t="shared" si="649"/>
        <v>0</v>
      </c>
      <c r="S3226" s="6">
        <f t="shared" si="650"/>
        <v>0</v>
      </c>
      <c r="T3226" s="6">
        <f t="shared" si="651"/>
        <v>3.9637162096738958</v>
      </c>
      <c r="U3226" s="34">
        <f t="shared" si="652"/>
        <v>0</v>
      </c>
      <c r="V3226" s="35"/>
      <c r="W3226" s="64"/>
      <c r="X3226" s="6">
        <f t="shared" si="653"/>
        <v>0</v>
      </c>
      <c r="Y3226" s="6">
        <f t="shared" si="654"/>
        <v>0</v>
      </c>
      <c r="Z3226" s="6">
        <f t="shared" si="655"/>
        <v>0</v>
      </c>
      <c r="AA3226" s="6">
        <f t="shared" si="656"/>
        <v>3.9637162096738958</v>
      </c>
      <c r="AB3226" s="6">
        <f t="shared" si="657"/>
        <v>0</v>
      </c>
      <c r="AC3226" s="6">
        <f t="shared" si="658"/>
        <v>0</v>
      </c>
      <c r="AD3226" s="6">
        <f t="shared" si="659"/>
        <v>0</v>
      </c>
    </row>
    <row r="3227" spans="2:30" x14ac:dyDescent="0.3">
      <c r="B3227" s="71">
        <v>0</v>
      </c>
      <c r="C3227" s="71">
        <v>2.5850566012828939</v>
      </c>
      <c r="P3227" s="6">
        <v>0</v>
      </c>
      <c r="Q3227" s="34">
        <f t="shared" si="648"/>
        <v>0</v>
      </c>
      <c r="R3227" s="6">
        <f t="shared" si="649"/>
        <v>0</v>
      </c>
      <c r="S3227" s="6">
        <f t="shared" si="650"/>
        <v>0</v>
      </c>
      <c r="T3227" s="6">
        <f t="shared" si="651"/>
        <v>2.5850566012828939</v>
      </c>
      <c r="U3227" s="34">
        <f t="shared" si="652"/>
        <v>0</v>
      </c>
      <c r="V3227" s="35"/>
      <c r="W3227" s="64"/>
      <c r="X3227" s="6">
        <f t="shared" si="653"/>
        <v>0</v>
      </c>
      <c r="Y3227" s="6">
        <f t="shared" si="654"/>
        <v>0</v>
      </c>
      <c r="Z3227" s="6">
        <f t="shared" si="655"/>
        <v>0</v>
      </c>
      <c r="AA3227" s="6">
        <f t="shared" si="656"/>
        <v>2.5850566012828939</v>
      </c>
      <c r="AB3227" s="6">
        <f t="shared" si="657"/>
        <v>0</v>
      </c>
      <c r="AC3227" s="6">
        <f t="shared" si="658"/>
        <v>0</v>
      </c>
      <c r="AD3227" s="6">
        <f t="shared" si="659"/>
        <v>0</v>
      </c>
    </row>
    <row r="3228" spans="2:30" x14ac:dyDescent="0.3">
      <c r="B3228" s="71">
        <v>3.4171026622844742</v>
      </c>
      <c r="C3228" s="71">
        <v>1.3960503168752854</v>
      </c>
      <c r="P3228" s="6">
        <v>0</v>
      </c>
      <c r="Q3228" s="34">
        <f t="shared" si="648"/>
        <v>3.4171026622844742</v>
      </c>
      <c r="R3228" s="6">
        <f t="shared" si="649"/>
        <v>1.1276438785538765</v>
      </c>
      <c r="S3228" s="6">
        <f t="shared" si="650"/>
        <v>0</v>
      </c>
      <c r="T3228" s="6">
        <f t="shared" si="651"/>
        <v>0.26840643832140887</v>
      </c>
      <c r="U3228" s="34">
        <f t="shared" si="652"/>
        <v>0</v>
      </c>
      <c r="V3228" s="35"/>
      <c r="W3228" s="64"/>
      <c r="X3228" s="6">
        <f t="shared" si="653"/>
        <v>0</v>
      </c>
      <c r="Y3228" s="6">
        <f t="shared" si="654"/>
        <v>1.3960503168752854</v>
      </c>
      <c r="Z3228" s="6">
        <f t="shared" si="655"/>
        <v>0</v>
      </c>
      <c r="AA3228" s="6">
        <f t="shared" si="656"/>
        <v>0</v>
      </c>
      <c r="AB3228" s="6">
        <f t="shared" si="657"/>
        <v>2.0210523454091889</v>
      </c>
      <c r="AC3228" s="6">
        <f t="shared" si="658"/>
        <v>0</v>
      </c>
      <c r="AD3228" s="6">
        <f t="shared" si="659"/>
        <v>0</v>
      </c>
    </row>
    <row r="3229" spans="2:30" x14ac:dyDescent="0.3">
      <c r="B3229" s="71">
        <v>0.61002490476597682</v>
      </c>
      <c r="C3229" s="71">
        <v>71.281473665995733</v>
      </c>
      <c r="P3229" s="6">
        <v>0</v>
      </c>
      <c r="Q3229" s="34">
        <f t="shared" si="648"/>
        <v>0.61002490476597682</v>
      </c>
      <c r="R3229" s="6">
        <f t="shared" si="649"/>
        <v>0.20130821857277237</v>
      </c>
      <c r="S3229" s="6">
        <f t="shared" si="650"/>
        <v>0</v>
      </c>
      <c r="T3229" s="6">
        <f t="shared" si="651"/>
        <v>71.080165447422957</v>
      </c>
      <c r="U3229" s="34">
        <f t="shared" si="652"/>
        <v>0</v>
      </c>
      <c r="V3229" s="35"/>
      <c r="W3229" s="64"/>
      <c r="X3229" s="6">
        <f t="shared" si="653"/>
        <v>0</v>
      </c>
      <c r="Y3229" s="6">
        <f t="shared" si="654"/>
        <v>0.61002490476597682</v>
      </c>
      <c r="Z3229" s="6">
        <f t="shared" si="655"/>
        <v>0</v>
      </c>
      <c r="AA3229" s="6">
        <f t="shared" si="656"/>
        <v>70.671448761229755</v>
      </c>
      <c r="AB3229" s="6">
        <f t="shared" si="657"/>
        <v>0</v>
      </c>
      <c r="AC3229" s="6">
        <f t="shared" si="658"/>
        <v>0</v>
      </c>
      <c r="AD3229" s="6">
        <f t="shared" si="659"/>
        <v>0</v>
      </c>
    </row>
    <row r="3230" spans="2:30" x14ac:dyDescent="0.3">
      <c r="B3230" s="71">
        <v>1.4188185284210597</v>
      </c>
      <c r="C3230" s="71">
        <v>55.849264125785545</v>
      </c>
      <c r="P3230" s="6">
        <v>0</v>
      </c>
      <c r="Q3230" s="34">
        <f t="shared" si="648"/>
        <v>1.4188185284210597</v>
      </c>
      <c r="R3230" s="6">
        <f t="shared" si="649"/>
        <v>0.46821011437894972</v>
      </c>
      <c r="S3230" s="6">
        <f t="shared" si="650"/>
        <v>0</v>
      </c>
      <c r="T3230" s="6">
        <f t="shared" si="651"/>
        <v>55.381054011406597</v>
      </c>
      <c r="U3230" s="34">
        <f t="shared" si="652"/>
        <v>0</v>
      </c>
      <c r="V3230" s="35"/>
      <c r="W3230" s="64"/>
      <c r="X3230" s="6">
        <f t="shared" si="653"/>
        <v>0</v>
      </c>
      <c r="Y3230" s="6">
        <f t="shared" si="654"/>
        <v>1.4188185284210597</v>
      </c>
      <c r="Z3230" s="6">
        <f t="shared" si="655"/>
        <v>0</v>
      </c>
      <c r="AA3230" s="6">
        <f t="shared" si="656"/>
        <v>54.430445597364482</v>
      </c>
      <c r="AB3230" s="6">
        <f t="shared" si="657"/>
        <v>0</v>
      </c>
      <c r="AC3230" s="6">
        <f t="shared" si="658"/>
        <v>0</v>
      </c>
      <c r="AD3230" s="6">
        <f t="shared" si="659"/>
        <v>0</v>
      </c>
    </row>
    <row r="3231" spans="2:30" x14ac:dyDescent="0.3">
      <c r="B3231" s="71">
        <v>3.0829307427048764</v>
      </c>
      <c r="C3231" s="71">
        <v>51.127141113609262</v>
      </c>
      <c r="P3231" s="6">
        <v>0</v>
      </c>
      <c r="Q3231" s="34">
        <f t="shared" si="648"/>
        <v>3.0829307427048764</v>
      </c>
      <c r="R3231" s="6">
        <f t="shared" si="649"/>
        <v>1.0173671450926092</v>
      </c>
      <c r="S3231" s="6">
        <f t="shared" si="650"/>
        <v>0</v>
      </c>
      <c r="T3231" s="6">
        <f t="shared" si="651"/>
        <v>50.109773968516656</v>
      </c>
      <c r="U3231" s="34">
        <f t="shared" si="652"/>
        <v>0</v>
      </c>
      <c r="V3231" s="35"/>
      <c r="W3231" s="64"/>
      <c r="X3231" s="6">
        <f t="shared" si="653"/>
        <v>0</v>
      </c>
      <c r="Y3231" s="6">
        <f t="shared" si="654"/>
        <v>3.0829307427048764</v>
      </c>
      <c r="Z3231" s="6">
        <f t="shared" si="655"/>
        <v>0</v>
      </c>
      <c r="AA3231" s="6">
        <f t="shared" si="656"/>
        <v>48.044210370904388</v>
      </c>
      <c r="AB3231" s="6">
        <f t="shared" si="657"/>
        <v>0</v>
      </c>
      <c r="AC3231" s="6">
        <f t="shared" si="658"/>
        <v>0</v>
      </c>
      <c r="AD3231" s="6">
        <f t="shared" si="659"/>
        <v>0</v>
      </c>
    </row>
    <row r="3232" spans="2:30" x14ac:dyDescent="0.3">
      <c r="B3232" s="71">
        <v>4.883793345676839</v>
      </c>
      <c r="C3232" s="71">
        <v>45.532590601837441</v>
      </c>
      <c r="P3232" s="6">
        <v>0</v>
      </c>
      <c r="Q3232" s="34">
        <f t="shared" si="648"/>
        <v>4.883793345676839</v>
      </c>
      <c r="R3232" s="6">
        <f t="shared" si="649"/>
        <v>1.611651804073357</v>
      </c>
      <c r="S3232" s="6">
        <f t="shared" si="650"/>
        <v>0</v>
      </c>
      <c r="T3232" s="6">
        <f t="shared" si="651"/>
        <v>43.920938797764087</v>
      </c>
      <c r="U3232" s="34">
        <f t="shared" si="652"/>
        <v>0</v>
      </c>
      <c r="V3232" s="35"/>
      <c r="W3232" s="64"/>
      <c r="X3232" s="6">
        <f t="shared" si="653"/>
        <v>0</v>
      </c>
      <c r="Y3232" s="6">
        <f t="shared" si="654"/>
        <v>4.883793345676839</v>
      </c>
      <c r="Z3232" s="6">
        <f t="shared" si="655"/>
        <v>0</v>
      </c>
      <c r="AA3232" s="6">
        <f t="shared" si="656"/>
        <v>40.648797256160606</v>
      </c>
      <c r="AB3232" s="6">
        <f t="shared" si="657"/>
        <v>0</v>
      </c>
      <c r="AC3232" s="6">
        <f t="shared" si="658"/>
        <v>0</v>
      </c>
      <c r="AD3232" s="6">
        <f t="shared" si="659"/>
        <v>0</v>
      </c>
    </row>
    <row r="3233" spans="2:30" x14ac:dyDescent="0.3">
      <c r="B3233" s="71">
        <v>9.8887372427543792</v>
      </c>
      <c r="C3233" s="71">
        <v>38.278680760402978</v>
      </c>
      <c r="P3233" s="6">
        <v>0</v>
      </c>
      <c r="Q3233" s="34">
        <f t="shared" si="648"/>
        <v>9.8887372427543792</v>
      </c>
      <c r="R3233" s="6">
        <f t="shared" si="649"/>
        <v>3.2632832901089452</v>
      </c>
      <c r="S3233" s="6">
        <f t="shared" si="650"/>
        <v>0</v>
      </c>
      <c r="T3233" s="6">
        <f t="shared" si="651"/>
        <v>35.015397470294033</v>
      </c>
      <c r="U3233" s="34">
        <f t="shared" si="652"/>
        <v>0</v>
      </c>
      <c r="V3233" s="35"/>
      <c r="W3233" s="64"/>
      <c r="X3233" s="6">
        <f t="shared" si="653"/>
        <v>0</v>
      </c>
      <c r="Y3233" s="6">
        <f t="shared" si="654"/>
        <v>9.8887372427543792</v>
      </c>
      <c r="Z3233" s="6">
        <f t="shared" si="655"/>
        <v>0</v>
      </c>
      <c r="AA3233" s="6">
        <f t="shared" si="656"/>
        <v>28.389943517648597</v>
      </c>
      <c r="AB3233" s="6">
        <f t="shared" si="657"/>
        <v>0</v>
      </c>
      <c r="AC3233" s="6">
        <f t="shared" si="658"/>
        <v>0</v>
      </c>
      <c r="AD3233" s="6">
        <f t="shared" si="659"/>
        <v>0</v>
      </c>
    </row>
    <row r="3234" spans="2:30" x14ac:dyDescent="0.3">
      <c r="B3234" s="71">
        <v>11.571153980314806</v>
      </c>
      <c r="C3234" s="71">
        <v>36.999261105743948</v>
      </c>
      <c r="P3234" s="6">
        <v>0</v>
      </c>
      <c r="Q3234" s="34">
        <f t="shared" si="648"/>
        <v>11.571153980314806</v>
      </c>
      <c r="R3234" s="6">
        <f t="shared" si="649"/>
        <v>3.8184808135038861</v>
      </c>
      <c r="S3234" s="6">
        <f t="shared" si="650"/>
        <v>0</v>
      </c>
      <c r="T3234" s="6">
        <f t="shared" si="651"/>
        <v>33.180780292240058</v>
      </c>
      <c r="U3234" s="34">
        <f t="shared" si="652"/>
        <v>0</v>
      </c>
      <c r="V3234" s="35"/>
      <c r="W3234" s="64"/>
      <c r="X3234" s="6">
        <f t="shared" si="653"/>
        <v>0</v>
      </c>
      <c r="Y3234" s="6">
        <f t="shared" si="654"/>
        <v>11.571153980314806</v>
      </c>
      <c r="Z3234" s="6">
        <f t="shared" si="655"/>
        <v>0</v>
      </c>
      <c r="AA3234" s="6">
        <f t="shared" si="656"/>
        <v>25.428107125429143</v>
      </c>
      <c r="AB3234" s="6">
        <f t="shared" si="657"/>
        <v>0</v>
      </c>
      <c r="AC3234" s="6">
        <f t="shared" si="658"/>
        <v>0</v>
      </c>
      <c r="AD3234" s="6">
        <f t="shared" si="659"/>
        <v>0</v>
      </c>
    </row>
    <row r="3235" spans="2:30" x14ac:dyDescent="0.3">
      <c r="B3235" s="71">
        <v>13.738320735436316</v>
      </c>
      <c r="C3235" s="71">
        <v>32.681883273913975</v>
      </c>
      <c r="P3235" s="6">
        <v>0</v>
      </c>
      <c r="Q3235" s="34">
        <f t="shared" si="648"/>
        <v>13.738320735436316</v>
      </c>
      <c r="R3235" s="6">
        <f t="shared" si="649"/>
        <v>4.5336458426939847</v>
      </c>
      <c r="S3235" s="6">
        <f t="shared" si="650"/>
        <v>0</v>
      </c>
      <c r="T3235" s="6">
        <f t="shared" si="651"/>
        <v>28.148237431219989</v>
      </c>
      <c r="U3235" s="34">
        <f t="shared" si="652"/>
        <v>0</v>
      </c>
      <c r="V3235" s="35"/>
      <c r="W3235" s="64"/>
      <c r="X3235" s="6">
        <f t="shared" si="653"/>
        <v>0</v>
      </c>
      <c r="Y3235" s="6">
        <f t="shared" si="654"/>
        <v>13.738320735436316</v>
      </c>
      <c r="Z3235" s="6">
        <f t="shared" si="655"/>
        <v>0</v>
      </c>
      <c r="AA3235" s="6">
        <f t="shared" si="656"/>
        <v>18.943562538477657</v>
      </c>
      <c r="AB3235" s="6">
        <f t="shared" si="657"/>
        <v>0</v>
      </c>
      <c r="AC3235" s="6">
        <f t="shared" si="658"/>
        <v>0</v>
      </c>
      <c r="AD3235" s="6">
        <f t="shared" si="659"/>
        <v>0</v>
      </c>
    </row>
    <row r="3236" spans="2:30" x14ac:dyDescent="0.3">
      <c r="B3236" s="71">
        <v>16.891382088436472</v>
      </c>
      <c r="C3236" s="71">
        <v>29.312264448093945</v>
      </c>
      <c r="P3236" s="6">
        <v>0</v>
      </c>
      <c r="Q3236" s="34">
        <f t="shared" si="648"/>
        <v>16.891382088436472</v>
      </c>
      <c r="R3236" s="6">
        <f t="shared" si="649"/>
        <v>5.5741560891840365</v>
      </c>
      <c r="S3236" s="6">
        <f t="shared" si="650"/>
        <v>0</v>
      </c>
      <c r="T3236" s="6">
        <f t="shared" si="651"/>
        <v>23.738108358909908</v>
      </c>
      <c r="U3236" s="34">
        <f t="shared" si="652"/>
        <v>0</v>
      </c>
      <c r="V3236" s="35"/>
      <c r="W3236" s="64"/>
      <c r="X3236" s="6">
        <f t="shared" si="653"/>
        <v>0</v>
      </c>
      <c r="Y3236" s="6">
        <f t="shared" si="654"/>
        <v>16.891382088436472</v>
      </c>
      <c r="Z3236" s="6">
        <f t="shared" si="655"/>
        <v>0</v>
      </c>
      <c r="AA3236" s="6">
        <f t="shared" si="656"/>
        <v>12.420882359657472</v>
      </c>
      <c r="AB3236" s="6">
        <f t="shared" si="657"/>
        <v>0</v>
      </c>
      <c r="AC3236" s="6">
        <f t="shared" si="658"/>
        <v>0</v>
      </c>
      <c r="AD3236" s="6">
        <f t="shared" si="659"/>
        <v>0</v>
      </c>
    </row>
    <row r="3237" spans="2:30" x14ac:dyDescent="0.3">
      <c r="B3237" s="71">
        <v>18.272116464845244</v>
      </c>
      <c r="C3237" s="71">
        <v>27.847752953098812</v>
      </c>
      <c r="P3237" s="6">
        <v>0</v>
      </c>
      <c r="Q3237" s="34">
        <f t="shared" si="648"/>
        <v>18.272116464845244</v>
      </c>
      <c r="R3237" s="6">
        <f t="shared" si="649"/>
        <v>6.0297984333989305</v>
      </c>
      <c r="S3237" s="6">
        <f t="shared" si="650"/>
        <v>0</v>
      </c>
      <c r="T3237" s="6">
        <f t="shared" si="651"/>
        <v>21.817954519699882</v>
      </c>
      <c r="U3237" s="34">
        <f t="shared" si="652"/>
        <v>0</v>
      </c>
      <c r="V3237" s="35"/>
      <c r="W3237" s="64"/>
      <c r="X3237" s="6">
        <f t="shared" si="653"/>
        <v>0</v>
      </c>
      <c r="Y3237" s="6">
        <f t="shared" si="654"/>
        <v>18.272116464845244</v>
      </c>
      <c r="Z3237" s="6">
        <f t="shared" si="655"/>
        <v>0</v>
      </c>
      <c r="AA3237" s="6">
        <f t="shared" si="656"/>
        <v>9.5756364882535685</v>
      </c>
      <c r="AB3237" s="6">
        <f t="shared" si="657"/>
        <v>0</v>
      </c>
      <c r="AC3237" s="6">
        <f t="shared" si="658"/>
        <v>0</v>
      </c>
      <c r="AD3237" s="6">
        <f t="shared" si="659"/>
        <v>0</v>
      </c>
    </row>
    <row r="3238" spans="2:30" x14ac:dyDescent="0.3">
      <c r="B3238" s="71">
        <v>20.300176929819784</v>
      </c>
      <c r="C3238" s="71">
        <v>27.436523615825859</v>
      </c>
      <c r="P3238" s="6">
        <v>0</v>
      </c>
      <c r="Q3238" s="34">
        <f t="shared" si="648"/>
        <v>20.300176929819784</v>
      </c>
      <c r="R3238" s="6">
        <f t="shared" si="649"/>
        <v>6.6990583868405293</v>
      </c>
      <c r="S3238" s="6">
        <f t="shared" si="650"/>
        <v>0</v>
      </c>
      <c r="T3238" s="6">
        <f t="shared" si="651"/>
        <v>20.737465228985329</v>
      </c>
      <c r="U3238" s="34">
        <f t="shared" si="652"/>
        <v>0</v>
      </c>
      <c r="V3238" s="35"/>
      <c r="W3238" s="64"/>
      <c r="X3238" s="6">
        <f t="shared" si="653"/>
        <v>0</v>
      </c>
      <c r="Y3238" s="6">
        <f t="shared" si="654"/>
        <v>20.300176929819784</v>
      </c>
      <c r="Z3238" s="6">
        <f t="shared" si="655"/>
        <v>0</v>
      </c>
      <c r="AA3238" s="6">
        <f t="shared" si="656"/>
        <v>7.1363466860060747</v>
      </c>
      <c r="AB3238" s="6">
        <f t="shared" si="657"/>
        <v>0</v>
      </c>
      <c r="AC3238" s="6">
        <f t="shared" si="658"/>
        <v>0</v>
      </c>
      <c r="AD3238" s="6">
        <f t="shared" si="659"/>
        <v>0</v>
      </c>
    </row>
    <row r="3239" spans="2:30" x14ac:dyDescent="0.3">
      <c r="B3239" s="71">
        <v>19.13414653518727</v>
      </c>
      <c r="C3239" s="71">
        <v>30.418491236510054</v>
      </c>
      <c r="P3239" s="6">
        <v>0</v>
      </c>
      <c r="Q3239" s="34">
        <f t="shared" si="648"/>
        <v>19.13414653518727</v>
      </c>
      <c r="R3239" s="6">
        <f t="shared" si="649"/>
        <v>6.314268356611799</v>
      </c>
      <c r="S3239" s="6">
        <f t="shared" si="650"/>
        <v>0</v>
      </c>
      <c r="T3239" s="6">
        <f t="shared" si="651"/>
        <v>24.104222879898256</v>
      </c>
      <c r="U3239" s="34">
        <f t="shared" si="652"/>
        <v>0</v>
      </c>
      <c r="V3239" s="35"/>
      <c r="W3239" s="64"/>
      <c r="X3239" s="6">
        <f t="shared" si="653"/>
        <v>0</v>
      </c>
      <c r="Y3239" s="6">
        <f t="shared" si="654"/>
        <v>19.13414653518727</v>
      </c>
      <c r="Z3239" s="6">
        <f t="shared" si="655"/>
        <v>0</v>
      </c>
      <c r="AA3239" s="6">
        <f t="shared" si="656"/>
        <v>11.284344701322784</v>
      </c>
      <c r="AB3239" s="6">
        <f t="shared" si="657"/>
        <v>0</v>
      </c>
      <c r="AC3239" s="6">
        <f t="shared" si="658"/>
        <v>0</v>
      </c>
      <c r="AD3239" s="6">
        <f t="shared" si="659"/>
        <v>0</v>
      </c>
    </row>
    <row r="3240" spans="2:30" x14ac:dyDescent="0.3">
      <c r="B3240" s="71">
        <v>8.3636872360329946</v>
      </c>
      <c r="C3240" s="71">
        <v>0</v>
      </c>
      <c r="P3240" s="6">
        <v>0</v>
      </c>
      <c r="Q3240" s="34">
        <f t="shared" si="648"/>
        <v>8.3636872360329946</v>
      </c>
      <c r="R3240" s="6">
        <f t="shared" si="649"/>
        <v>0</v>
      </c>
      <c r="S3240" s="6">
        <f t="shared" si="650"/>
        <v>0</v>
      </c>
      <c r="T3240" s="6">
        <f t="shared" si="651"/>
        <v>0</v>
      </c>
      <c r="U3240" s="34">
        <f t="shared" si="652"/>
        <v>0</v>
      </c>
      <c r="V3240" s="35"/>
      <c r="W3240" s="64"/>
      <c r="X3240" s="6">
        <f t="shared" si="653"/>
        <v>0</v>
      </c>
      <c r="Y3240" s="6">
        <f t="shared" si="654"/>
        <v>0</v>
      </c>
      <c r="Z3240" s="6">
        <f t="shared" si="655"/>
        <v>0</v>
      </c>
      <c r="AA3240" s="6">
        <f t="shared" si="656"/>
        <v>0</v>
      </c>
      <c r="AB3240" s="6">
        <f t="shared" si="657"/>
        <v>8.3636872360329946</v>
      </c>
      <c r="AC3240" s="6">
        <f t="shared" si="658"/>
        <v>0</v>
      </c>
      <c r="AD3240" s="6">
        <f t="shared" si="659"/>
        <v>0</v>
      </c>
    </row>
    <row r="3241" spans="2:30" x14ac:dyDescent="0.3">
      <c r="B3241" s="71">
        <v>2.2492510833508321</v>
      </c>
      <c r="C3241" s="71">
        <v>0.22756096823883001</v>
      </c>
      <c r="P3241" s="6">
        <v>0</v>
      </c>
      <c r="Q3241" s="34">
        <f t="shared" si="648"/>
        <v>2.2492510833508321</v>
      </c>
      <c r="R3241" s="6">
        <f t="shared" si="649"/>
        <v>0.22756096823883001</v>
      </c>
      <c r="S3241" s="6">
        <f t="shared" si="650"/>
        <v>0</v>
      </c>
      <c r="T3241" s="6">
        <f t="shared" si="651"/>
        <v>0</v>
      </c>
      <c r="U3241" s="34">
        <f t="shared" si="652"/>
        <v>0</v>
      </c>
      <c r="V3241" s="35"/>
      <c r="W3241" s="64"/>
      <c r="X3241" s="6">
        <f t="shared" si="653"/>
        <v>0</v>
      </c>
      <c r="Y3241" s="6">
        <f t="shared" si="654"/>
        <v>0.22756096823883001</v>
      </c>
      <c r="Z3241" s="6">
        <f t="shared" si="655"/>
        <v>0</v>
      </c>
      <c r="AA3241" s="6">
        <f t="shared" si="656"/>
        <v>0</v>
      </c>
      <c r="AB3241" s="6">
        <f t="shared" si="657"/>
        <v>2.0216901151120021</v>
      </c>
      <c r="AC3241" s="6">
        <f t="shared" si="658"/>
        <v>0</v>
      </c>
      <c r="AD3241" s="6">
        <f t="shared" si="659"/>
        <v>0</v>
      </c>
    </row>
    <row r="3242" spans="2:30" x14ac:dyDescent="0.3">
      <c r="B3242" s="71">
        <v>5.3111320347921795</v>
      </c>
      <c r="C3242" s="71">
        <v>0.6971363699087002</v>
      </c>
      <c r="P3242" s="6">
        <v>0</v>
      </c>
      <c r="Q3242" s="34">
        <f t="shared" si="648"/>
        <v>5.3111320347921795</v>
      </c>
      <c r="R3242" s="6">
        <f t="shared" si="649"/>
        <v>0.6971363699087002</v>
      </c>
      <c r="S3242" s="6">
        <f t="shared" si="650"/>
        <v>0</v>
      </c>
      <c r="T3242" s="6">
        <f t="shared" si="651"/>
        <v>0</v>
      </c>
      <c r="U3242" s="34">
        <f t="shared" si="652"/>
        <v>0</v>
      </c>
      <c r="V3242" s="35"/>
      <c r="W3242" s="64"/>
      <c r="X3242" s="6">
        <f t="shared" si="653"/>
        <v>0</v>
      </c>
      <c r="Y3242" s="6">
        <f t="shared" si="654"/>
        <v>0.6971363699087002</v>
      </c>
      <c r="Z3242" s="6">
        <f t="shared" si="655"/>
        <v>0</v>
      </c>
      <c r="AA3242" s="6">
        <f t="shared" si="656"/>
        <v>0</v>
      </c>
      <c r="AB3242" s="6">
        <f t="shared" si="657"/>
        <v>4.613995664883479</v>
      </c>
      <c r="AC3242" s="6">
        <f t="shared" si="658"/>
        <v>0</v>
      </c>
      <c r="AD3242" s="6">
        <f t="shared" si="659"/>
        <v>0</v>
      </c>
    </row>
    <row r="3243" spans="2:30" x14ac:dyDescent="0.3">
      <c r="B3243" s="71">
        <v>0</v>
      </c>
      <c r="C3243" s="71">
        <v>1.5240291169654387</v>
      </c>
      <c r="P3243" s="6">
        <v>0</v>
      </c>
      <c r="Q3243" s="34">
        <f t="shared" si="648"/>
        <v>0</v>
      </c>
      <c r="R3243" s="6">
        <f t="shared" si="649"/>
        <v>0</v>
      </c>
      <c r="S3243" s="6">
        <f t="shared" si="650"/>
        <v>0</v>
      </c>
      <c r="T3243" s="6">
        <f t="shared" si="651"/>
        <v>1.5240291169654387</v>
      </c>
      <c r="U3243" s="34">
        <f t="shared" si="652"/>
        <v>0</v>
      </c>
      <c r="V3243" s="35"/>
      <c r="W3243" s="64"/>
      <c r="X3243" s="6">
        <f t="shared" si="653"/>
        <v>0</v>
      </c>
      <c r="Y3243" s="6">
        <f t="shared" si="654"/>
        <v>0</v>
      </c>
      <c r="Z3243" s="6">
        <f t="shared" si="655"/>
        <v>0</v>
      </c>
      <c r="AA3243" s="6">
        <f t="shared" si="656"/>
        <v>1.5240291169654387</v>
      </c>
      <c r="AB3243" s="6">
        <f t="shared" si="657"/>
        <v>0</v>
      </c>
      <c r="AC3243" s="6">
        <f t="shared" si="658"/>
        <v>0</v>
      </c>
      <c r="AD3243" s="6">
        <f t="shared" si="659"/>
        <v>0</v>
      </c>
    </row>
    <row r="3244" spans="2:30" x14ac:dyDescent="0.3">
      <c r="B3244" s="71">
        <v>0</v>
      </c>
      <c r="C3244" s="71">
        <v>2.3841412809757458</v>
      </c>
      <c r="P3244" s="6">
        <v>0</v>
      </c>
      <c r="Q3244" s="34">
        <f t="shared" si="648"/>
        <v>0</v>
      </c>
      <c r="R3244" s="6">
        <f t="shared" si="649"/>
        <v>0</v>
      </c>
      <c r="S3244" s="6">
        <f t="shared" si="650"/>
        <v>0</v>
      </c>
      <c r="T3244" s="6">
        <f t="shared" si="651"/>
        <v>2.3841412809757458</v>
      </c>
      <c r="U3244" s="34">
        <f t="shared" si="652"/>
        <v>0</v>
      </c>
      <c r="V3244" s="35"/>
      <c r="W3244" s="64"/>
      <c r="X3244" s="6">
        <f t="shared" si="653"/>
        <v>0</v>
      </c>
      <c r="Y3244" s="6">
        <f t="shared" si="654"/>
        <v>0</v>
      </c>
      <c r="Z3244" s="6">
        <f t="shared" si="655"/>
        <v>0</v>
      </c>
      <c r="AA3244" s="6">
        <f t="shared" si="656"/>
        <v>2.3841412809757458</v>
      </c>
      <c r="AB3244" s="6">
        <f t="shared" si="657"/>
        <v>0</v>
      </c>
      <c r="AC3244" s="6">
        <f t="shared" si="658"/>
        <v>0</v>
      </c>
      <c r="AD3244" s="6">
        <f t="shared" si="659"/>
        <v>0</v>
      </c>
    </row>
    <row r="3245" spans="2:30" x14ac:dyDescent="0.3">
      <c r="B3245" s="71">
        <v>0</v>
      </c>
      <c r="C3245" s="71">
        <v>3.2829760693003682</v>
      </c>
      <c r="P3245" s="6">
        <v>0</v>
      </c>
      <c r="Q3245" s="34">
        <f t="shared" si="648"/>
        <v>0</v>
      </c>
      <c r="R3245" s="6">
        <f t="shared" si="649"/>
        <v>0</v>
      </c>
      <c r="S3245" s="6">
        <f t="shared" si="650"/>
        <v>0</v>
      </c>
      <c r="T3245" s="6">
        <f t="shared" si="651"/>
        <v>3.2829760693003682</v>
      </c>
      <c r="U3245" s="34">
        <f t="shared" si="652"/>
        <v>0</v>
      </c>
      <c r="V3245" s="35"/>
      <c r="W3245" s="64"/>
      <c r="X3245" s="6">
        <f t="shared" si="653"/>
        <v>0</v>
      </c>
      <c r="Y3245" s="6">
        <f t="shared" si="654"/>
        <v>0</v>
      </c>
      <c r="Z3245" s="6">
        <f t="shared" si="655"/>
        <v>0</v>
      </c>
      <c r="AA3245" s="6">
        <f t="shared" si="656"/>
        <v>3.2829760693003682</v>
      </c>
      <c r="AB3245" s="6">
        <f t="shared" si="657"/>
        <v>0</v>
      </c>
      <c r="AC3245" s="6">
        <f t="shared" si="658"/>
        <v>0</v>
      </c>
      <c r="AD3245" s="6">
        <f t="shared" si="659"/>
        <v>0</v>
      </c>
    </row>
    <row r="3246" spans="2:30" x14ac:dyDescent="0.3">
      <c r="B3246" s="71">
        <v>0</v>
      </c>
      <c r="C3246" s="71">
        <v>4.176056411644967</v>
      </c>
      <c r="P3246" s="6">
        <v>0</v>
      </c>
      <c r="Q3246" s="34">
        <f t="shared" si="648"/>
        <v>0</v>
      </c>
      <c r="R3246" s="6">
        <f t="shared" si="649"/>
        <v>0</v>
      </c>
      <c r="S3246" s="6">
        <f t="shared" si="650"/>
        <v>0</v>
      </c>
      <c r="T3246" s="6">
        <f t="shared" si="651"/>
        <v>4.176056411644967</v>
      </c>
      <c r="U3246" s="34">
        <f t="shared" si="652"/>
        <v>0</v>
      </c>
      <c r="V3246" s="35"/>
      <c r="W3246" s="64"/>
      <c r="X3246" s="6">
        <f t="shared" si="653"/>
        <v>0</v>
      </c>
      <c r="Y3246" s="6">
        <f t="shared" si="654"/>
        <v>0</v>
      </c>
      <c r="Z3246" s="6">
        <f t="shared" si="655"/>
        <v>0</v>
      </c>
      <c r="AA3246" s="6">
        <f t="shared" si="656"/>
        <v>4.176056411644967</v>
      </c>
      <c r="AB3246" s="6">
        <f t="shared" si="657"/>
        <v>0</v>
      </c>
      <c r="AC3246" s="6">
        <f t="shared" si="658"/>
        <v>0</v>
      </c>
      <c r="AD3246" s="6">
        <f t="shared" si="659"/>
        <v>0</v>
      </c>
    </row>
    <row r="3247" spans="2:30" x14ac:dyDescent="0.3">
      <c r="B3247" s="71">
        <v>0</v>
      </c>
      <c r="C3247" s="71">
        <v>5.0272585429339962</v>
      </c>
      <c r="P3247" s="6">
        <v>0</v>
      </c>
      <c r="Q3247" s="34">
        <f t="shared" si="648"/>
        <v>0</v>
      </c>
      <c r="R3247" s="6">
        <f t="shared" si="649"/>
        <v>0</v>
      </c>
      <c r="S3247" s="6">
        <f t="shared" si="650"/>
        <v>0</v>
      </c>
      <c r="T3247" s="6">
        <f t="shared" si="651"/>
        <v>5.0272585429339962</v>
      </c>
      <c r="U3247" s="34">
        <f t="shared" si="652"/>
        <v>0</v>
      </c>
      <c r="V3247" s="35"/>
      <c r="W3247" s="64"/>
      <c r="X3247" s="6">
        <f t="shared" si="653"/>
        <v>0</v>
      </c>
      <c r="Y3247" s="6">
        <f t="shared" si="654"/>
        <v>0</v>
      </c>
      <c r="Z3247" s="6">
        <f t="shared" si="655"/>
        <v>0</v>
      </c>
      <c r="AA3247" s="6">
        <f t="shared" si="656"/>
        <v>5.0272585429339962</v>
      </c>
      <c r="AB3247" s="6">
        <f t="shared" si="657"/>
        <v>0</v>
      </c>
      <c r="AC3247" s="6">
        <f t="shared" si="658"/>
        <v>0</v>
      </c>
      <c r="AD3247" s="6">
        <f t="shared" si="659"/>
        <v>0</v>
      </c>
    </row>
    <row r="3248" spans="2:30" x14ac:dyDescent="0.3">
      <c r="B3248" s="71">
        <v>0</v>
      </c>
      <c r="C3248" s="71">
        <v>5.9388934132027895</v>
      </c>
      <c r="P3248" s="6">
        <v>0</v>
      </c>
      <c r="Q3248" s="34">
        <f t="shared" si="648"/>
        <v>0</v>
      </c>
      <c r="R3248" s="6">
        <f t="shared" si="649"/>
        <v>0</v>
      </c>
      <c r="S3248" s="6">
        <f t="shared" si="650"/>
        <v>0</v>
      </c>
      <c r="T3248" s="6">
        <f t="shared" si="651"/>
        <v>5.9388934132027895</v>
      </c>
      <c r="U3248" s="34">
        <f t="shared" si="652"/>
        <v>0</v>
      </c>
      <c r="V3248" s="35"/>
      <c r="W3248" s="64"/>
      <c r="X3248" s="6">
        <f t="shared" si="653"/>
        <v>0</v>
      </c>
      <c r="Y3248" s="6">
        <f t="shared" si="654"/>
        <v>0</v>
      </c>
      <c r="Z3248" s="6">
        <f t="shared" si="655"/>
        <v>0</v>
      </c>
      <c r="AA3248" s="6">
        <f t="shared" si="656"/>
        <v>5.9388934132027895</v>
      </c>
      <c r="AB3248" s="6">
        <f t="shared" si="657"/>
        <v>0</v>
      </c>
      <c r="AC3248" s="6">
        <f t="shared" si="658"/>
        <v>0</v>
      </c>
      <c r="AD3248" s="6">
        <f t="shared" si="659"/>
        <v>0</v>
      </c>
    </row>
    <row r="3249" spans="2:30" x14ac:dyDescent="0.3">
      <c r="B3249" s="71">
        <v>0</v>
      </c>
      <c r="C3249" s="71">
        <v>6.9261589564451151</v>
      </c>
      <c r="P3249" s="6">
        <v>0</v>
      </c>
      <c r="Q3249" s="34">
        <f t="shared" si="648"/>
        <v>0</v>
      </c>
      <c r="R3249" s="6">
        <f t="shared" si="649"/>
        <v>0</v>
      </c>
      <c r="S3249" s="6">
        <f t="shared" si="650"/>
        <v>0</v>
      </c>
      <c r="T3249" s="6">
        <f t="shared" si="651"/>
        <v>6.9261589564451151</v>
      </c>
      <c r="U3249" s="34">
        <f t="shared" si="652"/>
        <v>0</v>
      </c>
      <c r="V3249" s="35"/>
      <c r="W3249" s="64"/>
      <c r="X3249" s="6">
        <f t="shared" si="653"/>
        <v>0</v>
      </c>
      <c r="Y3249" s="6">
        <f t="shared" si="654"/>
        <v>0</v>
      </c>
      <c r="Z3249" s="6">
        <f t="shared" si="655"/>
        <v>0</v>
      </c>
      <c r="AA3249" s="6">
        <f t="shared" si="656"/>
        <v>6.9261589564451151</v>
      </c>
      <c r="AB3249" s="6">
        <f t="shared" si="657"/>
        <v>0</v>
      </c>
      <c r="AC3249" s="6">
        <f t="shared" si="658"/>
        <v>0</v>
      </c>
      <c r="AD3249" s="6">
        <f t="shared" si="659"/>
        <v>0</v>
      </c>
    </row>
    <row r="3250" spans="2:30" x14ac:dyDescent="0.3">
      <c r="B3250" s="71">
        <v>1.2633136250480764E-2</v>
      </c>
      <c r="C3250" s="71">
        <v>7.1352073260235311</v>
      </c>
      <c r="P3250" s="6">
        <v>0</v>
      </c>
      <c r="Q3250" s="34">
        <f t="shared" si="648"/>
        <v>1.2633136250480764E-2</v>
      </c>
      <c r="R3250" s="6">
        <f t="shared" si="649"/>
        <v>4.1689349626586525E-3</v>
      </c>
      <c r="S3250" s="6">
        <f t="shared" si="650"/>
        <v>0</v>
      </c>
      <c r="T3250" s="6">
        <f t="shared" si="651"/>
        <v>7.1310383910608728</v>
      </c>
      <c r="U3250" s="34">
        <f t="shared" si="652"/>
        <v>0</v>
      </c>
      <c r="V3250" s="35"/>
      <c r="W3250" s="64"/>
      <c r="X3250" s="6">
        <f t="shared" si="653"/>
        <v>0</v>
      </c>
      <c r="Y3250" s="6">
        <f t="shared" si="654"/>
        <v>1.2633136250480764E-2</v>
      </c>
      <c r="Z3250" s="6">
        <f t="shared" si="655"/>
        <v>0</v>
      </c>
      <c r="AA3250" s="6">
        <f t="shared" si="656"/>
        <v>7.1225741897730508</v>
      </c>
      <c r="AB3250" s="6">
        <f t="shared" si="657"/>
        <v>0</v>
      </c>
      <c r="AC3250" s="6">
        <f t="shared" si="658"/>
        <v>0</v>
      </c>
      <c r="AD3250" s="6">
        <f t="shared" si="659"/>
        <v>0</v>
      </c>
    </row>
    <row r="3251" spans="2:30" x14ac:dyDescent="0.3">
      <c r="B3251" s="71">
        <v>0</v>
      </c>
      <c r="C3251" s="71">
        <v>2.7070448695071523</v>
      </c>
      <c r="P3251" s="6">
        <v>0</v>
      </c>
      <c r="Q3251" s="34">
        <f t="shared" si="648"/>
        <v>0</v>
      </c>
      <c r="R3251" s="6">
        <f t="shared" si="649"/>
        <v>0</v>
      </c>
      <c r="S3251" s="6">
        <f t="shared" si="650"/>
        <v>0</v>
      </c>
      <c r="T3251" s="6">
        <f t="shared" si="651"/>
        <v>2.7070448695071523</v>
      </c>
      <c r="U3251" s="34">
        <f t="shared" si="652"/>
        <v>0</v>
      </c>
      <c r="V3251" s="35"/>
      <c r="W3251" s="64"/>
      <c r="X3251" s="6">
        <f t="shared" si="653"/>
        <v>0</v>
      </c>
      <c r="Y3251" s="6">
        <f t="shared" si="654"/>
        <v>0</v>
      </c>
      <c r="Z3251" s="6">
        <f t="shared" si="655"/>
        <v>0</v>
      </c>
      <c r="AA3251" s="6">
        <f t="shared" si="656"/>
        <v>2.7070448695071523</v>
      </c>
      <c r="AB3251" s="6">
        <f t="shared" si="657"/>
        <v>0</v>
      </c>
      <c r="AC3251" s="6">
        <f t="shared" si="658"/>
        <v>0</v>
      </c>
      <c r="AD3251" s="6">
        <f t="shared" si="659"/>
        <v>0</v>
      </c>
    </row>
    <row r="3252" spans="2:30" x14ac:dyDescent="0.3">
      <c r="B3252" s="71">
        <v>0</v>
      </c>
      <c r="C3252" s="71">
        <v>2.2987379057524682</v>
      </c>
      <c r="P3252" s="6">
        <v>0</v>
      </c>
      <c r="Q3252" s="34">
        <f t="shared" si="648"/>
        <v>0</v>
      </c>
      <c r="R3252" s="6">
        <f t="shared" si="649"/>
        <v>0</v>
      </c>
      <c r="S3252" s="6">
        <f t="shared" si="650"/>
        <v>0</v>
      </c>
      <c r="T3252" s="6">
        <f t="shared" si="651"/>
        <v>2.2987379057524682</v>
      </c>
      <c r="U3252" s="34">
        <f t="shared" si="652"/>
        <v>0</v>
      </c>
      <c r="V3252" s="35"/>
      <c r="W3252" s="64"/>
      <c r="X3252" s="6">
        <f t="shared" si="653"/>
        <v>0</v>
      </c>
      <c r="Y3252" s="6">
        <f t="shared" si="654"/>
        <v>0</v>
      </c>
      <c r="Z3252" s="6">
        <f t="shared" si="655"/>
        <v>0</v>
      </c>
      <c r="AA3252" s="6">
        <f t="shared" si="656"/>
        <v>2.2987379057524682</v>
      </c>
      <c r="AB3252" s="6">
        <f t="shared" si="657"/>
        <v>0</v>
      </c>
      <c r="AC3252" s="6">
        <f t="shared" si="658"/>
        <v>0</v>
      </c>
      <c r="AD3252" s="6">
        <f t="shared" si="659"/>
        <v>0</v>
      </c>
    </row>
    <row r="3253" spans="2:30" x14ac:dyDescent="0.3">
      <c r="B3253" s="71">
        <v>0.71361992644435268</v>
      </c>
      <c r="C3253" s="71">
        <v>106.14466289087029</v>
      </c>
      <c r="P3253" s="6">
        <v>0</v>
      </c>
      <c r="Q3253" s="34">
        <f t="shared" si="648"/>
        <v>0.71361992644435268</v>
      </c>
      <c r="R3253" s="6">
        <f t="shared" si="649"/>
        <v>0.2354945757266364</v>
      </c>
      <c r="S3253" s="6">
        <f t="shared" si="650"/>
        <v>0</v>
      </c>
      <c r="T3253" s="6">
        <f t="shared" si="651"/>
        <v>105.90916831514366</v>
      </c>
      <c r="U3253" s="34">
        <f t="shared" si="652"/>
        <v>0</v>
      </c>
      <c r="V3253" s="35"/>
      <c r="W3253" s="64"/>
      <c r="X3253" s="6">
        <f t="shared" si="653"/>
        <v>0</v>
      </c>
      <c r="Y3253" s="6">
        <f t="shared" si="654"/>
        <v>0.71361992644435268</v>
      </c>
      <c r="Z3253" s="6">
        <f t="shared" si="655"/>
        <v>0</v>
      </c>
      <c r="AA3253" s="6">
        <f t="shared" si="656"/>
        <v>105.43104296442594</v>
      </c>
      <c r="AB3253" s="6">
        <f t="shared" si="657"/>
        <v>0</v>
      </c>
      <c r="AC3253" s="6">
        <f t="shared" si="658"/>
        <v>0</v>
      </c>
      <c r="AD3253" s="6">
        <f t="shared" si="659"/>
        <v>0</v>
      </c>
    </row>
    <row r="3254" spans="2:30" x14ac:dyDescent="0.3">
      <c r="B3254" s="71">
        <v>1.9232755130717392</v>
      </c>
      <c r="C3254" s="71">
        <v>69.74611597779294</v>
      </c>
      <c r="P3254" s="6">
        <v>0</v>
      </c>
      <c r="Q3254" s="34">
        <f t="shared" si="648"/>
        <v>1.9232755130717392</v>
      </c>
      <c r="R3254" s="6">
        <f t="shared" si="649"/>
        <v>0.63468091931367399</v>
      </c>
      <c r="S3254" s="6">
        <f t="shared" si="650"/>
        <v>0</v>
      </c>
      <c r="T3254" s="6">
        <f t="shared" si="651"/>
        <v>69.111435058479259</v>
      </c>
      <c r="U3254" s="34">
        <f t="shared" si="652"/>
        <v>0</v>
      </c>
      <c r="V3254" s="35"/>
      <c r="W3254" s="64"/>
      <c r="X3254" s="6">
        <f t="shared" si="653"/>
        <v>0</v>
      </c>
      <c r="Y3254" s="6">
        <f t="shared" si="654"/>
        <v>1.9232755130717392</v>
      </c>
      <c r="Z3254" s="6">
        <f t="shared" si="655"/>
        <v>0</v>
      </c>
      <c r="AA3254" s="6">
        <f t="shared" si="656"/>
        <v>67.822840464721196</v>
      </c>
      <c r="AB3254" s="6">
        <f t="shared" si="657"/>
        <v>0</v>
      </c>
      <c r="AC3254" s="6">
        <f t="shared" si="658"/>
        <v>0</v>
      </c>
      <c r="AD3254" s="6">
        <f t="shared" si="659"/>
        <v>0</v>
      </c>
    </row>
    <row r="3255" spans="2:30" x14ac:dyDescent="0.3">
      <c r="B3255" s="71">
        <v>8.0800913729840946</v>
      </c>
      <c r="C3255" s="71">
        <v>44.812893714502813</v>
      </c>
      <c r="P3255" s="6">
        <v>0</v>
      </c>
      <c r="Q3255" s="34">
        <f t="shared" si="648"/>
        <v>8.0800913729840946</v>
      </c>
      <c r="R3255" s="6">
        <f t="shared" si="649"/>
        <v>2.6664301530847512</v>
      </c>
      <c r="S3255" s="6">
        <f t="shared" si="650"/>
        <v>0</v>
      </c>
      <c r="T3255" s="6">
        <f t="shared" si="651"/>
        <v>42.146463561418059</v>
      </c>
      <c r="U3255" s="34">
        <f t="shared" si="652"/>
        <v>0</v>
      </c>
      <c r="V3255" s="35"/>
      <c r="W3255" s="64"/>
      <c r="X3255" s="6">
        <f t="shared" si="653"/>
        <v>0</v>
      </c>
      <c r="Y3255" s="6">
        <f t="shared" si="654"/>
        <v>8.0800913729840946</v>
      </c>
      <c r="Z3255" s="6">
        <f t="shared" si="655"/>
        <v>0</v>
      </c>
      <c r="AA3255" s="6">
        <f t="shared" si="656"/>
        <v>36.73280234151872</v>
      </c>
      <c r="AB3255" s="6">
        <f t="shared" si="657"/>
        <v>0</v>
      </c>
      <c r="AC3255" s="6">
        <f t="shared" si="658"/>
        <v>0</v>
      </c>
      <c r="AD3255" s="6">
        <f t="shared" si="659"/>
        <v>0</v>
      </c>
    </row>
    <row r="3256" spans="2:30" x14ac:dyDescent="0.3">
      <c r="B3256" s="71">
        <v>15.93771508681446</v>
      </c>
      <c r="C3256" s="71">
        <v>25.873752143947783</v>
      </c>
      <c r="P3256" s="6">
        <v>0</v>
      </c>
      <c r="Q3256" s="34">
        <f t="shared" si="648"/>
        <v>15.93771508681446</v>
      </c>
      <c r="R3256" s="6">
        <f t="shared" si="649"/>
        <v>5.2594459786487722</v>
      </c>
      <c r="S3256" s="6">
        <f t="shared" si="650"/>
        <v>0</v>
      </c>
      <c r="T3256" s="6">
        <f t="shared" si="651"/>
        <v>20.614306165299013</v>
      </c>
      <c r="U3256" s="34">
        <f t="shared" si="652"/>
        <v>0</v>
      </c>
      <c r="V3256" s="35"/>
      <c r="W3256" s="64"/>
      <c r="X3256" s="6">
        <f t="shared" si="653"/>
        <v>0</v>
      </c>
      <c r="Y3256" s="6">
        <f t="shared" si="654"/>
        <v>15.93771508681446</v>
      </c>
      <c r="Z3256" s="6">
        <f t="shared" si="655"/>
        <v>0</v>
      </c>
      <c r="AA3256" s="6">
        <f t="shared" si="656"/>
        <v>9.9360370571333227</v>
      </c>
      <c r="AB3256" s="6">
        <f t="shared" si="657"/>
        <v>0</v>
      </c>
      <c r="AC3256" s="6">
        <f t="shared" si="658"/>
        <v>0</v>
      </c>
      <c r="AD3256" s="6">
        <f t="shared" si="659"/>
        <v>0</v>
      </c>
    </row>
    <row r="3257" spans="2:30" x14ac:dyDescent="0.3">
      <c r="B3257" s="71">
        <v>28.154392484304793</v>
      </c>
      <c r="C3257" s="71">
        <v>12.77978097150987</v>
      </c>
      <c r="P3257" s="6">
        <v>0</v>
      </c>
      <c r="Q3257" s="34">
        <f t="shared" si="648"/>
        <v>28.154392484304793</v>
      </c>
      <c r="R3257" s="6">
        <f t="shared" si="649"/>
        <v>9.2909495198205825</v>
      </c>
      <c r="S3257" s="6">
        <f t="shared" si="650"/>
        <v>0</v>
      </c>
      <c r="T3257" s="6">
        <f t="shared" si="651"/>
        <v>3.488831451689288</v>
      </c>
      <c r="U3257" s="34">
        <f t="shared" si="652"/>
        <v>0</v>
      </c>
      <c r="V3257" s="35"/>
      <c r="W3257" s="64"/>
      <c r="X3257" s="6">
        <f t="shared" si="653"/>
        <v>0</v>
      </c>
      <c r="Y3257" s="6">
        <f t="shared" si="654"/>
        <v>12.77978097150987</v>
      </c>
      <c r="Z3257" s="6">
        <f t="shared" si="655"/>
        <v>0</v>
      </c>
      <c r="AA3257" s="6">
        <f t="shared" si="656"/>
        <v>0</v>
      </c>
      <c r="AB3257" s="6">
        <f t="shared" si="657"/>
        <v>15.374611512794923</v>
      </c>
      <c r="AC3257" s="6">
        <f t="shared" si="658"/>
        <v>0</v>
      </c>
      <c r="AD3257" s="6">
        <f t="shared" si="659"/>
        <v>0</v>
      </c>
    </row>
    <row r="3258" spans="2:30" x14ac:dyDescent="0.3">
      <c r="B3258" s="71">
        <v>30.276080236321111</v>
      </c>
      <c r="C3258" s="71">
        <v>8.5829521582057282</v>
      </c>
      <c r="P3258" s="6">
        <v>0</v>
      </c>
      <c r="Q3258" s="34">
        <f t="shared" si="648"/>
        <v>30.276080236321111</v>
      </c>
      <c r="R3258" s="6">
        <f t="shared" si="649"/>
        <v>8.5829521582057282</v>
      </c>
      <c r="S3258" s="6">
        <f t="shared" si="650"/>
        <v>0</v>
      </c>
      <c r="T3258" s="6">
        <f t="shared" si="651"/>
        <v>0</v>
      </c>
      <c r="U3258" s="34">
        <f t="shared" si="652"/>
        <v>0</v>
      </c>
      <c r="V3258" s="35"/>
      <c r="W3258" s="64"/>
      <c r="X3258" s="6">
        <f t="shared" si="653"/>
        <v>0</v>
      </c>
      <c r="Y3258" s="6">
        <f t="shared" si="654"/>
        <v>8.5829521582057282</v>
      </c>
      <c r="Z3258" s="6">
        <f t="shared" si="655"/>
        <v>0</v>
      </c>
      <c r="AA3258" s="6">
        <f t="shared" si="656"/>
        <v>0</v>
      </c>
      <c r="AB3258" s="6">
        <f t="shared" si="657"/>
        <v>21.693128078115382</v>
      </c>
      <c r="AC3258" s="6">
        <f t="shared" si="658"/>
        <v>0</v>
      </c>
      <c r="AD3258" s="6">
        <f t="shared" si="659"/>
        <v>0</v>
      </c>
    </row>
    <row r="3259" spans="2:30" x14ac:dyDescent="0.3">
      <c r="B3259" s="71">
        <v>36.154133469232647</v>
      </c>
      <c r="C3259" s="71">
        <v>6.4406275312273307</v>
      </c>
      <c r="P3259" s="6">
        <v>0</v>
      </c>
      <c r="Q3259" s="34">
        <f t="shared" si="648"/>
        <v>36.154133469232647</v>
      </c>
      <c r="R3259" s="6">
        <f t="shared" si="649"/>
        <v>6.4406275312273307</v>
      </c>
      <c r="S3259" s="6">
        <f t="shared" si="650"/>
        <v>0</v>
      </c>
      <c r="T3259" s="6">
        <f t="shared" si="651"/>
        <v>0</v>
      </c>
      <c r="U3259" s="34">
        <f t="shared" si="652"/>
        <v>0</v>
      </c>
      <c r="V3259" s="35"/>
      <c r="W3259" s="64"/>
      <c r="X3259" s="6">
        <f t="shared" si="653"/>
        <v>0</v>
      </c>
      <c r="Y3259" s="6">
        <f t="shared" si="654"/>
        <v>6.4406275312273307</v>
      </c>
      <c r="Z3259" s="6">
        <f t="shared" si="655"/>
        <v>0</v>
      </c>
      <c r="AA3259" s="6">
        <f t="shared" si="656"/>
        <v>0</v>
      </c>
      <c r="AB3259" s="6">
        <f t="shared" si="657"/>
        <v>29.713505938005316</v>
      </c>
      <c r="AC3259" s="6">
        <f t="shared" si="658"/>
        <v>0</v>
      </c>
      <c r="AD3259" s="6">
        <f t="shared" si="659"/>
        <v>0</v>
      </c>
    </row>
    <row r="3260" spans="2:30" x14ac:dyDescent="0.3">
      <c r="B3260" s="71">
        <v>36.216339105290736</v>
      </c>
      <c r="C3260" s="71">
        <v>5.4405484567196893</v>
      </c>
      <c r="P3260" s="6">
        <v>0</v>
      </c>
      <c r="Q3260" s="34">
        <f t="shared" si="648"/>
        <v>36.216339105290736</v>
      </c>
      <c r="R3260" s="6">
        <f t="shared" si="649"/>
        <v>5.4405484567196893</v>
      </c>
      <c r="S3260" s="6">
        <f t="shared" si="650"/>
        <v>0</v>
      </c>
      <c r="T3260" s="6">
        <f t="shared" si="651"/>
        <v>0</v>
      </c>
      <c r="U3260" s="34">
        <f t="shared" si="652"/>
        <v>0</v>
      </c>
      <c r="V3260" s="35"/>
      <c r="W3260" s="64"/>
      <c r="X3260" s="6">
        <f t="shared" si="653"/>
        <v>0</v>
      </c>
      <c r="Y3260" s="6">
        <f t="shared" si="654"/>
        <v>5.4405484567196893</v>
      </c>
      <c r="Z3260" s="6">
        <f t="shared" si="655"/>
        <v>0</v>
      </c>
      <c r="AA3260" s="6">
        <f t="shared" si="656"/>
        <v>0</v>
      </c>
      <c r="AB3260" s="6">
        <f t="shared" si="657"/>
        <v>30.775790648571046</v>
      </c>
      <c r="AC3260" s="6">
        <f t="shared" si="658"/>
        <v>0</v>
      </c>
      <c r="AD3260" s="6">
        <f t="shared" si="659"/>
        <v>0</v>
      </c>
    </row>
    <row r="3261" spans="2:30" x14ac:dyDescent="0.3">
      <c r="B3261" s="71">
        <v>37.126238522203444</v>
      </c>
      <c r="C3261" s="71">
        <v>6.4850108877859896</v>
      </c>
      <c r="P3261" s="6">
        <v>0</v>
      </c>
      <c r="Q3261" s="34">
        <f t="shared" si="648"/>
        <v>37.126238522203444</v>
      </c>
      <c r="R3261" s="6">
        <f t="shared" si="649"/>
        <v>6.4850108877859896</v>
      </c>
      <c r="S3261" s="6">
        <f t="shared" si="650"/>
        <v>0</v>
      </c>
      <c r="T3261" s="6">
        <f t="shared" si="651"/>
        <v>0</v>
      </c>
      <c r="U3261" s="34">
        <f t="shared" si="652"/>
        <v>0</v>
      </c>
      <c r="V3261" s="35"/>
      <c r="W3261" s="64"/>
      <c r="X3261" s="6">
        <f t="shared" si="653"/>
        <v>0</v>
      </c>
      <c r="Y3261" s="6">
        <f t="shared" si="654"/>
        <v>6.4850108877859896</v>
      </c>
      <c r="Z3261" s="6">
        <f t="shared" si="655"/>
        <v>0</v>
      </c>
      <c r="AA3261" s="6">
        <f t="shared" si="656"/>
        <v>0</v>
      </c>
      <c r="AB3261" s="6">
        <f t="shared" si="657"/>
        <v>30.641227634417454</v>
      </c>
      <c r="AC3261" s="6">
        <f t="shared" si="658"/>
        <v>0</v>
      </c>
      <c r="AD3261" s="6">
        <f t="shared" si="659"/>
        <v>0</v>
      </c>
    </row>
    <row r="3262" spans="2:30" x14ac:dyDescent="0.3">
      <c r="B3262" s="71">
        <v>34.832652981374771</v>
      </c>
      <c r="C3262" s="71">
        <v>8.1734185008340834</v>
      </c>
      <c r="P3262" s="6">
        <v>0</v>
      </c>
      <c r="Q3262" s="34">
        <f t="shared" si="648"/>
        <v>34.832652981374771</v>
      </c>
      <c r="R3262" s="6">
        <f t="shared" si="649"/>
        <v>8.1734185008340834</v>
      </c>
      <c r="S3262" s="6">
        <f t="shared" si="650"/>
        <v>0</v>
      </c>
      <c r="T3262" s="6">
        <f t="shared" si="651"/>
        <v>0</v>
      </c>
      <c r="U3262" s="34">
        <f t="shared" si="652"/>
        <v>0</v>
      </c>
      <c r="V3262" s="35"/>
      <c r="W3262" s="64"/>
      <c r="X3262" s="6">
        <f t="shared" si="653"/>
        <v>0</v>
      </c>
      <c r="Y3262" s="6">
        <f t="shared" si="654"/>
        <v>8.1734185008340834</v>
      </c>
      <c r="Z3262" s="6">
        <f t="shared" si="655"/>
        <v>0</v>
      </c>
      <c r="AA3262" s="6">
        <f t="shared" si="656"/>
        <v>0</v>
      </c>
      <c r="AB3262" s="6">
        <f t="shared" si="657"/>
        <v>26.65923448054069</v>
      </c>
      <c r="AC3262" s="6">
        <f t="shared" si="658"/>
        <v>0</v>
      </c>
      <c r="AD3262" s="6">
        <f t="shared" si="659"/>
        <v>0</v>
      </c>
    </row>
    <row r="3263" spans="2:30" x14ac:dyDescent="0.3">
      <c r="B3263" s="71">
        <v>33.984923126589003</v>
      </c>
      <c r="C3263" s="71">
        <v>12.747573212137459</v>
      </c>
      <c r="P3263" s="6">
        <v>0</v>
      </c>
      <c r="Q3263" s="34">
        <f t="shared" si="648"/>
        <v>33.984923126589003</v>
      </c>
      <c r="R3263" s="6">
        <f t="shared" si="649"/>
        <v>11.215024631774371</v>
      </c>
      <c r="S3263" s="6">
        <f t="shared" si="650"/>
        <v>0</v>
      </c>
      <c r="T3263" s="6">
        <f t="shared" si="651"/>
        <v>1.5325485803630876</v>
      </c>
      <c r="U3263" s="34">
        <f t="shared" si="652"/>
        <v>0</v>
      </c>
      <c r="V3263" s="35"/>
      <c r="W3263" s="64"/>
      <c r="X3263" s="6">
        <f t="shared" si="653"/>
        <v>0</v>
      </c>
      <c r="Y3263" s="6">
        <f t="shared" si="654"/>
        <v>12.747573212137459</v>
      </c>
      <c r="Z3263" s="6">
        <f t="shared" si="655"/>
        <v>0</v>
      </c>
      <c r="AA3263" s="6">
        <f t="shared" si="656"/>
        <v>0</v>
      </c>
      <c r="AB3263" s="6">
        <f t="shared" si="657"/>
        <v>21.237349914451542</v>
      </c>
      <c r="AC3263" s="6">
        <f t="shared" si="658"/>
        <v>0</v>
      </c>
      <c r="AD3263" s="6">
        <f t="shared" si="659"/>
        <v>0</v>
      </c>
    </row>
    <row r="3264" spans="2:30" x14ac:dyDescent="0.3">
      <c r="B3264" s="71">
        <v>17.995970575891679</v>
      </c>
      <c r="C3264" s="71">
        <v>0</v>
      </c>
      <c r="P3264" s="6">
        <v>0</v>
      </c>
      <c r="Q3264" s="34">
        <f t="shared" si="648"/>
        <v>17.995970575891679</v>
      </c>
      <c r="R3264" s="6">
        <f t="shared" si="649"/>
        <v>0</v>
      </c>
      <c r="S3264" s="6">
        <f t="shared" si="650"/>
        <v>0</v>
      </c>
      <c r="T3264" s="6">
        <f t="shared" si="651"/>
        <v>0</v>
      </c>
      <c r="U3264" s="34">
        <f t="shared" si="652"/>
        <v>0</v>
      </c>
      <c r="V3264" s="35"/>
      <c r="W3264" s="64"/>
      <c r="X3264" s="6">
        <f t="shared" si="653"/>
        <v>0</v>
      </c>
      <c r="Y3264" s="6">
        <f t="shared" si="654"/>
        <v>0</v>
      </c>
      <c r="Z3264" s="6">
        <f t="shared" si="655"/>
        <v>0</v>
      </c>
      <c r="AA3264" s="6">
        <f t="shared" si="656"/>
        <v>0</v>
      </c>
      <c r="AB3264" s="6">
        <f t="shared" si="657"/>
        <v>17.995970575891679</v>
      </c>
      <c r="AC3264" s="6">
        <f t="shared" si="658"/>
        <v>0</v>
      </c>
      <c r="AD3264" s="6">
        <f t="shared" si="659"/>
        <v>0</v>
      </c>
    </row>
    <row r="3265" spans="2:30" x14ac:dyDescent="0.3">
      <c r="B3265" s="71">
        <v>5.4991647393551029</v>
      </c>
      <c r="C3265" s="71">
        <v>0.16139477431534832</v>
      </c>
      <c r="P3265" s="6">
        <v>0</v>
      </c>
      <c r="Q3265" s="34">
        <f t="shared" si="648"/>
        <v>5.4991647393551029</v>
      </c>
      <c r="R3265" s="6">
        <f t="shared" si="649"/>
        <v>0.16139477431534832</v>
      </c>
      <c r="S3265" s="6">
        <f t="shared" si="650"/>
        <v>0</v>
      </c>
      <c r="T3265" s="6">
        <f t="shared" si="651"/>
        <v>0</v>
      </c>
      <c r="U3265" s="34">
        <f t="shared" si="652"/>
        <v>0</v>
      </c>
      <c r="V3265" s="35"/>
      <c r="W3265" s="64"/>
      <c r="X3265" s="6">
        <f t="shared" si="653"/>
        <v>0</v>
      </c>
      <c r="Y3265" s="6">
        <f t="shared" si="654"/>
        <v>0.16139477431534832</v>
      </c>
      <c r="Z3265" s="6">
        <f t="shared" si="655"/>
        <v>0</v>
      </c>
      <c r="AA3265" s="6">
        <f t="shared" si="656"/>
        <v>0</v>
      </c>
      <c r="AB3265" s="6">
        <f t="shared" si="657"/>
        <v>5.3377699650397545</v>
      </c>
      <c r="AC3265" s="6">
        <f t="shared" si="658"/>
        <v>0</v>
      </c>
      <c r="AD3265" s="6">
        <f t="shared" si="659"/>
        <v>0</v>
      </c>
    </row>
    <row r="3266" spans="2:30" x14ac:dyDescent="0.3">
      <c r="B3266" s="71">
        <v>5.3874824431929422</v>
      </c>
      <c r="C3266" s="71">
        <v>0.20234007821625305</v>
      </c>
      <c r="P3266" s="6">
        <v>0</v>
      </c>
      <c r="Q3266" s="34">
        <f t="shared" si="648"/>
        <v>5.3874824431929422</v>
      </c>
      <c r="R3266" s="6">
        <f t="shared" si="649"/>
        <v>0.20234007821625305</v>
      </c>
      <c r="S3266" s="6">
        <f t="shared" si="650"/>
        <v>0</v>
      </c>
      <c r="T3266" s="6">
        <f t="shared" si="651"/>
        <v>0</v>
      </c>
      <c r="U3266" s="34">
        <f t="shared" si="652"/>
        <v>0</v>
      </c>
      <c r="V3266" s="35"/>
      <c r="W3266" s="64"/>
      <c r="X3266" s="6">
        <f t="shared" si="653"/>
        <v>0</v>
      </c>
      <c r="Y3266" s="6">
        <f t="shared" si="654"/>
        <v>0.20234007821625305</v>
      </c>
      <c r="Z3266" s="6">
        <f t="shared" si="655"/>
        <v>0</v>
      </c>
      <c r="AA3266" s="6">
        <f t="shared" si="656"/>
        <v>0</v>
      </c>
      <c r="AB3266" s="6">
        <f t="shared" si="657"/>
        <v>5.1851423649766888</v>
      </c>
      <c r="AC3266" s="6">
        <f t="shared" si="658"/>
        <v>0</v>
      </c>
      <c r="AD3266" s="6">
        <f t="shared" si="659"/>
        <v>0</v>
      </c>
    </row>
    <row r="3267" spans="2:30" x14ac:dyDescent="0.3">
      <c r="B3267" s="71">
        <v>0</v>
      </c>
      <c r="C3267" s="71">
        <v>0.67524986922781105</v>
      </c>
      <c r="P3267" s="6">
        <v>0</v>
      </c>
      <c r="Q3267" s="34">
        <f t="shared" si="648"/>
        <v>0</v>
      </c>
      <c r="R3267" s="6">
        <f t="shared" si="649"/>
        <v>0</v>
      </c>
      <c r="S3267" s="6">
        <f t="shared" si="650"/>
        <v>0</v>
      </c>
      <c r="T3267" s="6">
        <f t="shared" si="651"/>
        <v>0.67524986922781105</v>
      </c>
      <c r="U3267" s="34">
        <f t="shared" si="652"/>
        <v>0</v>
      </c>
      <c r="V3267" s="35"/>
      <c r="W3267" s="64"/>
      <c r="X3267" s="6">
        <f t="shared" si="653"/>
        <v>0</v>
      </c>
      <c r="Y3267" s="6">
        <f t="shared" si="654"/>
        <v>0</v>
      </c>
      <c r="Z3267" s="6">
        <f t="shared" si="655"/>
        <v>0</v>
      </c>
      <c r="AA3267" s="6">
        <f t="shared" si="656"/>
        <v>0.67524986922781105</v>
      </c>
      <c r="AB3267" s="6">
        <f t="shared" si="657"/>
        <v>0</v>
      </c>
      <c r="AC3267" s="6">
        <f t="shared" si="658"/>
        <v>0</v>
      </c>
      <c r="AD3267" s="6">
        <f t="shared" si="659"/>
        <v>0</v>
      </c>
    </row>
    <row r="3268" spans="2:30" x14ac:dyDescent="0.3">
      <c r="B3268" s="71">
        <v>0</v>
      </c>
      <c r="C3268" s="71">
        <v>1.0736470728103746</v>
      </c>
      <c r="P3268" s="6">
        <v>0</v>
      </c>
      <c r="Q3268" s="34">
        <f t="shared" ref="Q3268:Q3331" si="660">MIN(318,B3268)</f>
        <v>0</v>
      </c>
      <c r="R3268" s="6">
        <f t="shared" ref="R3268:R3331" si="661">IF(Q3268=0,0,MIN(C3268,Q3268*33%))</f>
        <v>0</v>
      </c>
      <c r="S3268" s="6">
        <f t="shared" ref="S3268:S3331" si="662">MIN(B3268-Q3268,110*0.76)</f>
        <v>0</v>
      </c>
      <c r="T3268" s="6">
        <f t="shared" ref="T3268:T3331" si="663">MIN(134,C3268-R3268)</f>
        <v>1.0736470728103746</v>
      </c>
      <c r="U3268" s="34">
        <f t="shared" ref="U3268:U3331" si="664">MIN(B3268-S3268-Q3268,134)</f>
        <v>0</v>
      </c>
      <c r="V3268" s="35"/>
      <c r="W3268" s="64"/>
      <c r="X3268" s="6">
        <f t="shared" ref="X3268:X3331" si="665">C3268-Y3268-AA3268-AD3268</f>
        <v>0</v>
      </c>
      <c r="Y3268" s="6">
        <f t="shared" ref="Y3268:Y3331" si="666">MIN(B3268,C3268)</f>
        <v>0</v>
      </c>
      <c r="Z3268" s="6">
        <f t="shared" ref="Z3268:Z3331" si="667">MIN(B3268-Y3268-AB3268,110*M$33)</f>
        <v>0</v>
      </c>
      <c r="AA3268" s="6">
        <f t="shared" ref="AA3268:AA3331" si="668">MIN(C3268-Y3268,110-Y3268)</f>
        <v>1.0736470728103746</v>
      </c>
      <c r="AB3268" s="6">
        <f t="shared" ref="AB3268:AB3331" si="669">MIN(B3268-Y3268,120-Y3268)</f>
        <v>0</v>
      </c>
      <c r="AC3268" s="6">
        <f t="shared" ref="AC3268:AC3331" si="670">B3268-Y3268-Z3268-AB3268</f>
        <v>0</v>
      </c>
      <c r="AD3268" s="6">
        <f t="shared" ref="AD3268:AD3331" si="671">C3268-Y3268-AA3268</f>
        <v>0</v>
      </c>
    </row>
    <row r="3269" spans="2:30" x14ac:dyDescent="0.3">
      <c r="B3269" s="71">
        <v>0</v>
      </c>
      <c r="C3269" s="71">
        <v>1.6463745513459502</v>
      </c>
      <c r="P3269" s="6">
        <v>0</v>
      </c>
      <c r="Q3269" s="34">
        <f t="shared" si="660"/>
        <v>0</v>
      </c>
      <c r="R3269" s="6">
        <f t="shared" si="661"/>
        <v>0</v>
      </c>
      <c r="S3269" s="6">
        <f t="shared" si="662"/>
        <v>0</v>
      </c>
      <c r="T3269" s="6">
        <f t="shared" si="663"/>
        <v>1.6463745513459502</v>
      </c>
      <c r="U3269" s="34">
        <f t="shared" si="664"/>
        <v>0</v>
      </c>
      <c r="V3269" s="35"/>
      <c r="W3269" s="64"/>
      <c r="X3269" s="6">
        <f t="shared" si="665"/>
        <v>0</v>
      </c>
      <c r="Y3269" s="6">
        <f t="shared" si="666"/>
        <v>0</v>
      </c>
      <c r="Z3269" s="6">
        <f t="shared" si="667"/>
        <v>0</v>
      </c>
      <c r="AA3269" s="6">
        <f t="shared" si="668"/>
        <v>1.6463745513459502</v>
      </c>
      <c r="AB3269" s="6">
        <f t="shared" si="669"/>
        <v>0</v>
      </c>
      <c r="AC3269" s="6">
        <f t="shared" si="670"/>
        <v>0</v>
      </c>
      <c r="AD3269" s="6">
        <f t="shared" si="671"/>
        <v>0</v>
      </c>
    </row>
    <row r="3270" spans="2:30" x14ac:dyDescent="0.3">
      <c r="B3270" s="71">
        <v>0</v>
      </c>
      <c r="C3270" s="71">
        <v>2.3852836037610423</v>
      </c>
      <c r="P3270" s="6">
        <v>0</v>
      </c>
      <c r="Q3270" s="34">
        <f t="shared" si="660"/>
        <v>0</v>
      </c>
      <c r="R3270" s="6">
        <f t="shared" si="661"/>
        <v>0</v>
      </c>
      <c r="S3270" s="6">
        <f t="shared" si="662"/>
        <v>0</v>
      </c>
      <c r="T3270" s="6">
        <f t="shared" si="663"/>
        <v>2.3852836037610423</v>
      </c>
      <c r="U3270" s="34">
        <f t="shared" si="664"/>
        <v>0</v>
      </c>
      <c r="V3270" s="35"/>
      <c r="W3270" s="64"/>
      <c r="X3270" s="6">
        <f t="shared" si="665"/>
        <v>0</v>
      </c>
      <c r="Y3270" s="6">
        <f t="shared" si="666"/>
        <v>0</v>
      </c>
      <c r="Z3270" s="6">
        <f t="shared" si="667"/>
        <v>0</v>
      </c>
      <c r="AA3270" s="6">
        <f t="shared" si="668"/>
        <v>2.3852836037610423</v>
      </c>
      <c r="AB3270" s="6">
        <f t="shared" si="669"/>
        <v>0</v>
      </c>
      <c r="AC3270" s="6">
        <f t="shared" si="670"/>
        <v>0</v>
      </c>
      <c r="AD3270" s="6">
        <f t="shared" si="671"/>
        <v>0</v>
      </c>
    </row>
    <row r="3271" spans="2:30" x14ac:dyDescent="0.3">
      <c r="B3271" s="71">
        <v>0</v>
      </c>
      <c r="C3271" s="71">
        <v>3.1017660986192377</v>
      </c>
      <c r="P3271" s="6">
        <v>0</v>
      </c>
      <c r="Q3271" s="34">
        <f t="shared" si="660"/>
        <v>0</v>
      </c>
      <c r="R3271" s="6">
        <f t="shared" si="661"/>
        <v>0</v>
      </c>
      <c r="S3271" s="6">
        <f t="shared" si="662"/>
        <v>0</v>
      </c>
      <c r="T3271" s="6">
        <f t="shared" si="663"/>
        <v>3.1017660986192377</v>
      </c>
      <c r="U3271" s="34">
        <f t="shared" si="664"/>
        <v>0</v>
      </c>
      <c r="V3271" s="35"/>
      <c r="W3271" s="64"/>
      <c r="X3271" s="6">
        <f t="shared" si="665"/>
        <v>0</v>
      </c>
      <c r="Y3271" s="6">
        <f t="shared" si="666"/>
        <v>0</v>
      </c>
      <c r="Z3271" s="6">
        <f t="shared" si="667"/>
        <v>0</v>
      </c>
      <c r="AA3271" s="6">
        <f t="shared" si="668"/>
        <v>3.1017660986192377</v>
      </c>
      <c r="AB3271" s="6">
        <f t="shared" si="669"/>
        <v>0</v>
      </c>
      <c r="AC3271" s="6">
        <f t="shared" si="670"/>
        <v>0</v>
      </c>
      <c r="AD3271" s="6">
        <f t="shared" si="671"/>
        <v>0</v>
      </c>
    </row>
    <row r="3272" spans="2:30" x14ac:dyDescent="0.3">
      <c r="B3272" s="71">
        <v>0</v>
      </c>
      <c r="C3272" s="71">
        <v>3.73730706020593</v>
      </c>
      <c r="P3272" s="6">
        <v>0</v>
      </c>
      <c r="Q3272" s="34">
        <f t="shared" si="660"/>
        <v>0</v>
      </c>
      <c r="R3272" s="6">
        <f t="shared" si="661"/>
        <v>0</v>
      </c>
      <c r="S3272" s="6">
        <f t="shared" si="662"/>
        <v>0</v>
      </c>
      <c r="T3272" s="6">
        <f t="shared" si="663"/>
        <v>3.73730706020593</v>
      </c>
      <c r="U3272" s="34">
        <f t="shared" si="664"/>
        <v>0</v>
      </c>
      <c r="V3272" s="35"/>
      <c r="W3272" s="64"/>
      <c r="X3272" s="6">
        <f t="shared" si="665"/>
        <v>0</v>
      </c>
      <c r="Y3272" s="6">
        <f t="shared" si="666"/>
        <v>0</v>
      </c>
      <c r="Z3272" s="6">
        <f t="shared" si="667"/>
        <v>0</v>
      </c>
      <c r="AA3272" s="6">
        <f t="shared" si="668"/>
        <v>3.73730706020593</v>
      </c>
      <c r="AB3272" s="6">
        <f t="shared" si="669"/>
        <v>0</v>
      </c>
      <c r="AC3272" s="6">
        <f t="shared" si="670"/>
        <v>0</v>
      </c>
      <c r="AD3272" s="6">
        <f t="shared" si="671"/>
        <v>0</v>
      </c>
    </row>
    <row r="3273" spans="2:30" x14ac:dyDescent="0.3">
      <c r="B3273" s="71">
        <v>0</v>
      </c>
      <c r="C3273" s="71">
        <v>4.3311925093585462</v>
      </c>
      <c r="P3273" s="6">
        <v>0</v>
      </c>
      <c r="Q3273" s="34">
        <f t="shared" si="660"/>
        <v>0</v>
      </c>
      <c r="R3273" s="6">
        <f t="shared" si="661"/>
        <v>0</v>
      </c>
      <c r="S3273" s="6">
        <f t="shared" si="662"/>
        <v>0</v>
      </c>
      <c r="T3273" s="6">
        <f t="shared" si="663"/>
        <v>4.3311925093585462</v>
      </c>
      <c r="U3273" s="34">
        <f t="shared" si="664"/>
        <v>0</v>
      </c>
      <c r="V3273" s="35"/>
      <c r="W3273" s="64"/>
      <c r="X3273" s="6">
        <f t="shared" si="665"/>
        <v>0</v>
      </c>
      <c r="Y3273" s="6">
        <f t="shared" si="666"/>
        <v>0</v>
      </c>
      <c r="Z3273" s="6">
        <f t="shared" si="667"/>
        <v>0</v>
      </c>
      <c r="AA3273" s="6">
        <f t="shared" si="668"/>
        <v>4.3311925093585462</v>
      </c>
      <c r="AB3273" s="6">
        <f t="shared" si="669"/>
        <v>0</v>
      </c>
      <c r="AC3273" s="6">
        <f t="shared" si="670"/>
        <v>0</v>
      </c>
      <c r="AD3273" s="6">
        <f t="shared" si="671"/>
        <v>0</v>
      </c>
    </row>
    <row r="3274" spans="2:30" x14ac:dyDescent="0.3">
      <c r="B3274" s="71">
        <v>4.3944765457453169E-2</v>
      </c>
      <c r="C3274" s="71">
        <v>4.3101006879608228</v>
      </c>
      <c r="P3274" s="6">
        <v>0</v>
      </c>
      <c r="Q3274" s="34">
        <f t="shared" si="660"/>
        <v>4.3944765457453169E-2</v>
      </c>
      <c r="R3274" s="6">
        <f t="shared" si="661"/>
        <v>1.4501772600959547E-2</v>
      </c>
      <c r="S3274" s="6">
        <f t="shared" si="662"/>
        <v>0</v>
      </c>
      <c r="T3274" s="6">
        <f t="shared" si="663"/>
        <v>4.2955989153598635</v>
      </c>
      <c r="U3274" s="34">
        <f t="shared" si="664"/>
        <v>0</v>
      </c>
      <c r="V3274" s="35"/>
      <c r="W3274" s="64"/>
      <c r="X3274" s="6">
        <f t="shared" si="665"/>
        <v>0</v>
      </c>
      <c r="Y3274" s="6">
        <f t="shared" si="666"/>
        <v>4.3944765457453169E-2</v>
      </c>
      <c r="Z3274" s="6">
        <f t="shared" si="667"/>
        <v>0</v>
      </c>
      <c r="AA3274" s="6">
        <f t="shared" si="668"/>
        <v>4.2661559225033701</v>
      </c>
      <c r="AB3274" s="6">
        <f t="shared" si="669"/>
        <v>0</v>
      </c>
      <c r="AC3274" s="6">
        <f t="shared" si="670"/>
        <v>0</v>
      </c>
      <c r="AD3274" s="6">
        <f t="shared" si="671"/>
        <v>0</v>
      </c>
    </row>
    <row r="3275" spans="2:30" x14ac:dyDescent="0.3">
      <c r="B3275" s="71">
        <v>0</v>
      </c>
      <c r="C3275" s="71">
        <v>2.1216437863180286</v>
      </c>
      <c r="P3275" s="6">
        <v>0</v>
      </c>
      <c r="Q3275" s="34">
        <f t="shared" si="660"/>
        <v>0</v>
      </c>
      <c r="R3275" s="6">
        <f t="shared" si="661"/>
        <v>0</v>
      </c>
      <c r="S3275" s="6">
        <f t="shared" si="662"/>
        <v>0</v>
      </c>
      <c r="T3275" s="6">
        <f t="shared" si="663"/>
        <v>2.1216437863180286</v>
      </c>
      <c r="U3275" s="34">
        <f t="shared" si="664"/>
        <v>0</v>
      </c>
      <c r="V3275" s="35"/>
      <c r="W3275" s="64"/>
      <c r="X3275" s="6">
        <f t="shared" si="665"/>
        <v>0</v>
      </c>
      <c r="Y3275" s="6">
        <f t="shared" si="666"/>
        <v>0</v>
      </c>
      <c r="Z3275" s="6">
        <f t="shared" si="667"/>
        <v>0</v>
      </c>
      <c r="AA3275" s="6">
        <f t="shared" si="668"/>
        <v>2.1216437863180286</v>
      </c>
      <c r="AB3275" s="6">
        <f t="shared" si="669"/>
        <v>0</v>
      </c>
      <c r="AC3275" s="6">
        <f t="shared" si="670"/>
        <v>0</v>
      </c>
      <c r="AD3275" s="6">
        <f t="shared" si="671"/>
        <v>0</v>
      </c>
    </row>
    <row r="3276" spans="2:30" x14ac:dyDescent="0.3">
      <c r="B3276" s="71">
        <v>0</v>
      </c>
      <c r="C3276" s="71">
        <v>1.836788413849181</v>
      </c>
      <c r="P3276" s="6">
        <v>0</v>
      </c>
      <c r="Q3276" s="34">
        <f t="shared" si="660"/>
        <v>0</v>
      </c>
      <c r="R3276" s="6">
        <f t="shared" si="661"/>
        <v>0</v>
      </c>
      <c r="S3276" s="6">
        <f t="shared" si="662"/>
        <v>0</v>
      </c>
      <c r="T3276" s="6">
        <f t="shared" si="663"/>
        <v>1.836788413849181</v>
      </c>
      <c r="U3276" s="34">
        <f t="shared" si="664"/>
        <v>0</v>
      </c>
      <c r="V3276" s="35"/>
      <c r="W3276" s="64"/>
      <c r="X3276" s="6">
        <f t="shared" si="665"/>
        <v>0</v>
      </c>
      <c r="Y3276" s="6">
        <f t="shared" si="666"/>
        <v>0</v>
      </c>
      <c r="Z3276" s="6">
        <f t="shared" si="667"/>
        <v>0</v>
      </c>
      <c r="AA3276" s="6">
        <f t="shared" si="668"/>
        <v>1.836788413849181</v>
      </c>
      <c r="AB3276" s="6">
        <f t="shared" si="669"/>
        <v>0</v>
      </c>
      <c r="AC3276" s="6">
        <f t="shared" si="670"/>
        <v>0</v>
      </c>
      <c r="AD3276" s="6">
        <f t="shared" si="671"/>
        <v>0</v>
      </c>
    </row>
    <row r="3277" spans="2:30" x14ac:dyDescent="0.3">
      <c r="B3277" s="71">
        <v>1.3148252398578808</v>
      </c>
      <c r="C3277" s="71">
        <v>98.743064999299534</v>
      </c>
      <c r="P3277" s="6">
        <v>0</v>
      </c>
      <c r="Q3277" s="34">
        <f t="shared" si="660"/>
        <v>1.3148252398578808</v>
      </c>
      <c r="R3277" s="6">
        <f t="shared" si="661"/>
        <v>0.43389232915310066</v>
      </c>
      <c r="S3277" s="6">
        <f t="shared" si="662"/>
        <v>0</v>
      </c>
      <c r="T3277" s="6">
        <f t="shared" si="663"/>
        <v>98.309172670146438</v>
      </c>
      <c r="U3277" s="34">
        <f t="shared" si="664"/>
        <v>0</v>
      </c>
      <c r="V3277" s="35"/>
      <c r="W3277" s="64"/>
      <c r="X3277" s="6">
        <f t="shared" si="665"/>
        <v>0</v>
      </c>
      <c r="Y3277" s="6">
        <f t="shared" si="666"/>
        <v>1.3148252398578808</v>
      </c>
      <c r="Z3277" s="6">
        <f t="shared" si="667"/>
        <v>0</v>
      </c>
      <c r="AA3277" s="6">
        <f t="shared" si="668"/>
        <v>97.428239759441652</v>
      </c>
      <c r="AB3277" s="6">
        <f t="shared" si="669"/>
        <v>0</v>
      </c>
      <c r="AC3277" s="6">
        <f t="shared" si="670"/>
        <v>0</v>
      </c>
      <c r="AD3277" s="6">
        <f t="shared" si="671"/>
        <v>0</v>
      </c>
    </row>
    <row r="3278" spans="2:30" x14ac:dyDescent="0.3">
      <c r="B3278" s="71">
        <v>3.059586041593203</v>
      </c>
      <c r="C3278" s="71">
        <v>63.59647709770897</v>
      </c>
      <c r="P3278" s="6">
        <v>0</v>
      </c>
      <c r="Q3278" s="34">
        <f t="shared" si="660"/>
        <v>3.059586041593203</v>
      </c>
      <c r="R3278" s="6">
        <f t="shared" si="661"/>
        <v>1.0096633937257571</v>
      </c>
      <c r="S3278" s="6">
        <f t="shared" si="662"/>
        <v>0</v>
      </c>
      <c r="T3278" s="6">
        <f t="shared" si="663"/>
        <v>62.586813703983211</v>
      </c>
      <c r="U3278" s="34">
        <f t="shared" si="664"/>
        <v>0</v>
      </c>
      <c r="V3278" s="35"/>
      <c r="W3278" s="64"/>
      <c r="X3278" s="6">
        <f t="shared" si="665"/>
        <v>0</v>
      </c>
      <c r="Y3278" s="6">
        <f t="shared" si="666"/>
        <v>3.059586041593203</v>
      </c>
      <c r="Z3278" s="6">
        <f t="shared" si="667"/>
        <v>0</v>
      </c>
      <c r="AA3278" s="6">
        <f t="shared" si="668"/>
        <v>60.536891056115763</v>
      </c>
      <c r="AB3278" s="6">
        <f t="shared" si="669"/>
        <v>0</v>
      </c>
      <c r="AC3278" s="6">
        <f t="shared" si="670"/>
        <v>0</v>
      </c>
      <c r="AD3278" s="6">
        <f t="shared" si="671"/>
        <v>0</v>
      </c>
    </row>
    <row r="3279" spans="2:30" x14ac:dyDescent="0.3">
      <c r="B3279" s="71">
        <v>11.89406973243816</v>
      </c>
      <c r="C3279" s="71">
        <v>38.418318349211056</v>
      </c>
      <c r="P3279" s="6">
        <v>0</v>
      </c>
      <c r="Q3279" s="34">
        <f t="shared" si="660"/>
        <v>11.89406973243816</v>
      </c>
      <c r="R3279" s="6">
        <f t="shared" si="661"/>
        <v>3.9250430117045929</v>
      </c>
      <c r="S3279" s="6">
        <f t="shared" si="662"/>
        <v>0</v>
      </c>
      <c r="T3279" s="6">
        <f t="shared" si="663"/>
        <v>34.493275337506461</v>
      </c>
      <c r="U3279" s="34">
        <f t="shared" si="664"/>
        <v>0</v>
      </c>
      <c r="V3279" s="35"/>
      <c r="W3279" s="64"/>
      <c r="X3279" s="6">
        <f t="shared" si="665"/>
        <v>0</v>
      </c>
      <c r="Y3279" s="6">
        <f t="shared" si="666"/>
        <v>11.89406973243816</v>
      </c>
      <c r="Z3279" s="6">
        <f t="shared" si="667"/>
        <v>0</v>
      </c>
      <c r="AA3279" s="6">
        <f t="shared" si="668"/>
        <v>26.524248616772894</v>
      </c>
      <c r="AB3279" s="6">
        <f t="shared" si="669"/>
        <v>0</v>
      </c>
      <c r="AC3279" s="6">
        <f t="shared" si="670"/>
        <v>0</v>
      </c>
      <c r="AD3279" s="6">
        <f t="shared" si="671"/>
        <v>0</v>
      </c>
    </row>
    <row r="3280" spans="2:30" x14ac:dyDescent="0.3">
      <c r="B3280" s="71">
        <v>18.877210528891318</v>
      </c>
      <c r="C3280" s="71">
        <v>22.897813825196518</v>
      </c>
      <c r="P3280" s="6">
        <v>0</v>
      </c>
      <c r="Q3280" s="34">
        <f t="shared" si="660"/>
        <v>18.877210528891318</v>
      </c>
      <c r="R3280" s="6">
        <f t="shared" si="661"/>
        <v>6.2294794745341351</v>
      </c>
      <c r="S3280" s="6">
        <f t="shared" si="662"/>
        <v>0</v>
      </c>
      <c r="T3280" s="6">
        <f t="shared" si="663"/>
        <v>16.668334350662384</v>
      </c>
      <c r="U3280" s="34">
        <f t="shared" si="664"/>
        <v>0</v>
      </c>
      <c r="V3280" s="35"/>
      <c r="W3280" s="64"/>
      <c r="X3280" s="6">
        <f t="shared" si="665"/>
        <v>0</v>
      </c>
      <c r="Y3280" s="6">
        <f t="shared" si="666"/>
        <v>18.877210528891318</v>
      </c>
      <c r="Z3280" s="6">
        <f t="shared" si="667"/>
        <v>0</v>
      </c>
      <c r="AA3280" s="6">
        <f t="shared" si="668"/>
        <v>4.0206032963052003</v>
      </c>
      <c r="AB3280" s="6">
        <f t="shared" si="669"/>
        <v>0</v>
      </c>
      <c r="AC3280" s="6">
        <f t="shared" si="670"/>
        <v>0</v>
      </c>
      <c r="AD3280" s="6">
        <f t="shared" si="671"/>
        <v>0</v>
      </c>
    </row>
    <row r="3281" spans="2:30" x14ac:dyDescent="0.3">
      <c r="B3281" s="71">
        <v>27.952247254576008</v>
      </c>
      <c r="C3281" s="71">
        <v>13.772497141543196</v>
      </c>
      <c r="P3281" s="6">
        <v>0</v>
      </c>
      <c r="Q3281" s="34">
        <f t="shared" si="660"/>
        <v>27.952247254576008</v>
      </c>
      <c r="R3281" s="6">
        <f t="shared" si="661"/>
        <v>9.224241594010083</v>
      </c>
      <c r="S3281" s="6">
        <f t="shared" si="662"/>
        <v>0</v>
      </c>
      <c r="T3281" s="6">
        <f t="shared" si="663"/>
        <v>4.5482555475331132</v>
      </c>
      <c r="U3281" s="34">
        <f t="shared" si="664"/>
        <v>0</v>
      </c>
      <c r="V3281" s="35"/>
      <c r="W3281" s="64"/>
      <c r="X3281" s="6">
        <f t="shared" si="665"/>
        <v>0</v>
      </c>
      <c r="Y3281" s="6">
        <f t="shared" si="666"/>
        <v>13.772497141543196</v>
      </c>
      <c r="Z3281" s="6">
        <f t="shared" si="667"/>
        <v>0</v>
      </c>
      <c r="AA3281" s="6">
        <f t="shared" si="668"/>
        <v>0</v>
      </c>
      <c r="AB3281" s="6">
        <f t="shared" si="669"/>
        <v>14.179750113032812</v>
      </c>
      <c r="AC3281" s="6">
        <f t="shared" si="670"/>
        <v>0</v>
      </c>
      <c r="AD3281" s="6">
        <f t="shared" si="671"/>
        <v>0</v>
      </c>
    </row>
    <row r="3282" spans="2:30" x14ac:dyDescent="0.3">
      <c r="B3282" s="71">
        <v>23.940996500764623</v>
      </c>
      <c r="C3282" s="71">
        <v>12.661508522768958</v>
      </c>
      <c r="P3282" s="6">
        <v>0</v>
      </c>
      <c r="Q3282" s="34">
        <f t="shared" si="660"/>
        <v>23.940996500764623</v>
      </c>
      <c r="R3282" s="6">
        <f t="shared" si="661"/>
        <v>7.9005288452523255</v>
      </c>
      <c r="S3282" s="6">
        <f t="shared" si="662"/>
        <v>0</v>
      </c>
      <c r="T3282" s="6">
        <f t="shared" si="663"/>
        <v>4.7609796775166329</v>
      </c>
      <c r="U3282" s="34">
        <f t="shared" si="664"/>
        <v>0</v>
      </c>
      <c r="V3282" s="35"/>
      <c r="W3282" s="64"/>
      <c r="X3282" s="6">
        <f t="shared" si="665"/>
        <v>0</v>
      </c>
      <c r="Y3282" s="6">
        <f t="shared" si="666"/>
        <v>12.661508522768958</v>
      </c>
      <c r="Z3282" s="6">
        <f t="shared" si="667"/>
        <v>0</v>
      </c>
      <c r="AA3282" s="6">
        <f t="shared" si="668"/>
        <v>0</v>
      </c>
      <c r="AB3282" s="6">
        <f t="shared" si="669"/>
        <v>11.279487977995664</v>
      </c>
      <c r="AC3282" s="6">
        <f t="shared" si="670"/>
        <v>0</v>
      </c>
      <c r="AD3282" s="6">
        <f t="shared" si="671"/>
        <v>0</v>
      </c>
    </row>
    <row r="3283" spans="2:30" x14ac:dyDescent="0.3">
      <c r="B3283" s="71">
        <v>27.466380672336108</v>
      </c>
      <c r="C3283" s="71">
        <v>13.846995464581742</v>
      </c>
      <c r="P3283" s="6">
        <v>0</v>
      </c>
      <c r="Q3283" s="34">
        <f t="shared" si="660"/>
        <v>27.466380672336108</v>
      </c>
      <c r="R3283" s="6">
        <f t="shared" si="661"/>
        <v>9.0639056218709158</v>
      </c>
      <c r="S3283" s="6">
        <f t="shared" si="662"/>
        <v>0</v>
      </c>
      <c r="T3283" s="6">
        <f t="shared" si="663"/>
        <v>4.7830898427108259</v>
      </c>
      <c r="U3283" s="34">
        <f t="shared" si="664"/>
        <v>0</v>
      </c>
      <c r="V3283" s="35"/>
      <c r="W3283" s="64"/>
      <c r="X3283" s="6">
        <f t="shared" si="665"/>
        <v>0</v>
      </c>
      <c r="Y3283" s="6">
        <f t="shared" si="666"/>
        <v>13.846995464581742</v>
      </c>
      <c r="Z3283" s="6">
        <f t="shared" si="667"/>
        <v>0</v>
      </c>
      <c r="AA3283" s="6">
        <f t="shared" si="668"/>
        <v>0</v>
      </c>
      <c r="AB3283" s="6">
        <f t="shared" si="669"/>
        <v>13.619385207754366</v>
      </c>
      <c r="AC3283" s="6">
        <f t="shared" si="670"/>
        <v>0</v>
      </c>
      <c r="AD3283" s="6">
        <f t="shared" si="671"/>
        <v>0</v>
      </c>
    </row>
    <row r="3284" spans="2:30" x14ac:dyDescent="0.3">
      <c r="B3284" s="71">
        <v>28.223543828523269</v>
      </c>
      <c r="C3284" s="71">
        <v>13.289859396163134</v>
      </c>
      <c r="P3284" s="6">
        <v>0</v>
      </c>
      <c r="Q3284" s="34">
        <f t="shared" si="660"/>
        <v>28.223543828523269</v>
      </c>
      <c r="R3284" s="6">
        <f t="shared" si="661"/>
        <v>9.3137694634126795</v>
      </c>
      <c r="S3284" s="6">
        <f t="shared" si="662"/>
        <v>0</v>
      </c>
      <c r="T3284" s="6">
        <f t="shared" si="663"/>
        <v>3.9760899327504546</v>
      </c>
      <c r="U3284" s="34">
        <f t="shared" si="664"/>
        <v>0</v>
      </c>
      <c r="V3284" s="35"/>
      <c r="W3284" s="64"/>
      <c r="X3284" s="6">
        <f t="shared" si="665"/>
        <v>0</v>
      </c>
      <c r="Y3284" s="6">
        <f t="shared" si="666"/>
        <v>13.289859396163134</v>
      </c>
      <c r="Z3284" s="6">
        <f t="shared" si="667"/>
        <v>0</v>
      </c>
      <c r="AA3284" s="6">
        <f t="shared" si="668"/>
        <v>0</v>
      </c>
      <c r="AB3284" s="6">
        <f t="shared" si="669"/>
        <v>14.933684432360135</v>
      </c>
      <c r="AC3284" s="6">
        <f t="shared" si="670"/>
        <v>0</v>
      </c>
      <c r="AD3284" s="6">
        <f t="shared" si="671"/>
        <v>0</v>
      </c>
    </row>
    <row r="3285" spans="2:30" x14ac:dyDescent="0.3">
      <c r="B3285" s="71">
        <v>31.977044882113265</v>
      </c>
      <c r="C3285" s="71">
        <v>14.905929050099131</v>
      </c>
      <c r="P3285" s="6">
        <v>0</v>
      </c>
      <c r="Q3285" s="34">
        <f t="shared" si="660"/>
        <v>31.977044882113265</v>
      </c>
      <c r="R3285" s="6">
        <f t="shared" si="661"/>
        <v>10.552424811097378</v>
      </c>
      <c r="S3285" s="6">
        <f t="shared" si="662"/>
        <v>0</v>
      </c>
      <c r="T3285" s="6">
        <f t="shared" si="663"/>
        <v>4.3535042390017527</v>
      </c>
      <c r="U3285" s="34">
        <f t="shared" si="664"/>
        <v>0</v>
      </c>
      <c r="V3285" s="35"/>
      <c r="W3285" s="64"/>
      <c r="X3285" s="6">
        <f t="shared" si="665"/>
        <v>0</v>
      </c>
      <c r="Y3285" s="6">
        <f t="shared" si="666"/>
        <v>14.905929050099131</v>
      </c>
      <c r="Z3285" s="6">
        <f t="shared" si="667"/>
        <v>0</v>
      </c>
      <c r="AA3285" s="6">
        <f t="shared" si="668"/>
        <v>0</v>
      </c>
      <c r="AB3285" s="6">
        <f t="shared" si="669"/>
        <v>17.071115832014137</v>
      </c>
      <c r="AC3285" s="6">
        <f t="shared" si="670"/>
        <v>0</v>
      </c>
      <c r="AD3285" s="6">
        <f t="shared" si="671"/>
        <v>0</v>
      </c>
    </row>
    <row r="3286" spans="2:30" x14ac:dyDescent="0.3">
      <c r="B3286" s="71">
        <v>28.03450774082474</v>
      </c>
      <c r="C3286" s="71">
        <v>17.513666907088279</v>
      </c>
      <c r="P3286" s="6">
        <v>0</v>
      </c>
      <c r="Q3286" s="34">
        <f t="shared" si="660"/>
        <v>28.03450774082474</v>
      </c>
      <c r="R3286" s="6">
        <f t="shared" si="661"/>
        <v>9.2513875544721653</v>
      </c>
      <c r="S3286" s="6">
        <f t="shared" si="662"/>
        <v>0</v>
      </c>
      <c r="T3286" s="6">
        <f t="shared" si="663"/>
        <v>8.2622793526161136</v>
      </c>
      <c r="U3286" s="34">
        <f t="shared" si="664"/>
        <v>0</v>
      </c>
      <c r="V3286" s="35"/>
      <c r="W3286" s="64"/>
      <c r="X3286" s="6">
        <f t="shared" si="665"/>
        <v>0</v>
      </c>
      <c r="Y3286" s="6">
        <f t="shared" si="666"/>
        <v>17.513666907088279</v>
      </c>
      <c r="Z3286" s="6">
        <f t="shared" si="667"/>
        <v>0</v>
      </c>
      <c r="AA3286" s="6">
        <f t="shared" si="668"/>
        <v>0</v>
      </c>
      <c r="AB3286" s="6">
        <f t="shared" si="669"/>
        <v>10.520840833736461</v>
      </c>
      <c r="AC3286" s="6">
        <f t="shared" si="670"/>
        <v>0</v>
      </c>
      <c r="AD3286" s="6">
        <f t="shared" si="671"/>
        <v>0</v>
      </c>
    </row>
    <row r="3287" spans="2:30" x14ac:dyDescent="0.3">
      <c r="B3287" s="71">
        <v>24.932725757907143</v>
      </c>
      <c r="C3287" s="71">
        <v>26.222399346229444</v>
      </c>
      <c r="P3287" s="6">
        <v>0</v>
      </c>
      <c r="Q3287" s="34">
        <f t="shared" si="660"/>
        <v>24.932725757907143</v>
      </c>
      <c r="R3287" s="6">
        <f t="shared" si="661"/>
        <v>8.2277995001093576</v>
      </c>
      <c r="S3287" s="6">
        <f t="shared" si="662"/>
        <v>0</v>
      </c>
      <c r="T3287" s="6">
        <f t="shared" si="663"/>
        <v>17.994599846120089</v>
      </c>
      <c r="U3287" s="34">
        <f t="shared" si="664"/>
        <v>0</v>
      </c>
      <c r="V3287" s="35"/>
      <c r="W3287" s="64"/>
      <c r="X3287" s="6">
        <f t="shared" si="665"/>
        <v>0</v>
      </c>
      <c r="Y3287" s="6">
        <f t="shared" si="666"/>
        <v>24.932725757907143</v>
      </c>
      <c r="Z3287" s="6">
        <f t="shared" si="667"/>
        <v>0</v>
      </c>
      <c r="AA3287" s="6">
        <f t="shared" si="668"/>
        <v>1.2896735883223016</v>
      </c>
      <c r="AB3287" s="6">
        <f t="shared" si="669"/>
        <v>0</v>
      </c>
      <c r="AC3287" s="6">
        <f t="shared" si="670"/>
        <v>0</v>
      </c>
      <c r="AD3287" s="6">
        <f t="shared" si="671"/>
        <v>0</v>
      </c>
    </row>
    <row r="3288" spans="2:30" x14ac:dyDescent="0.3">
      <c r="B3288" s="71">
        <v>11.60365861670606</v>
      </c>
      <c r="C3288" s="71">
        <v>0</v>
      </c>
      <c r="P3288" s="6">
        <v>0</v>
      </c>
      <c r="Q3288" s="34">
        <f t="shared" si="660"/>
        <v>11.60365861670606</v>
      </c>
      <c r="R3288" s="6">
        <f t="shared" si="661"/>
        <v>0</v>
      </c>
      <c r="S3288" s="6">
        <f t="shared" si="662"/>
        <v>0</v>
      </c>
      <c r="T3288" s="6">
        <f t="shared" si="663"/>
        <v>0</v>
      </c>
      <c r="U3288" s="34">
        <f t="shared" si="664"/>
        <v>0</v>
      </c>
      <c r="V3288" s="35"/>
      <c r="W3288" s="64"/>
      <c r="X3288" s="6">
        <f t="shared" si="665"/>
        <v>0</v>
      </c>
      <c r="Y3288" s="6">
        <f t="shared" si="666"/>
        <v>0</v>
      </c>
      <c r="Z3288" s="6">
        <f t="shared" si="667"/>
        <v>0</v>
      </c>
      <c r="AA3288" s="6">
        <f t="shared" si="668"/>
        <v>0</v>
      </c>
      <c r="AB3288" s="6">
        <f t="shared" si="669"/>
        <v>11.60365861670606</v>
      </c>
      <c r="AC3288" s="6">
        <f t="shared" si="670"/>
        <v>0</v>
      </c>
      <c r="AD3288" s="6">
        <f t="shared" si="671"/>
        <v>0</v>
      </c>
    </row>
    <row r="3289" spans="2:30" x14ac:dyDescent="0.3">
      <c r="B3289" s="71">
        <v>6.7031392027038015</v>
      </c>
      <c r="C3289" s="71">
        <v>0</v>
      </c>
      <c r="P3289" s="6">
        <v>0</v>
      </c>
      <c r="Q3289" s="34">
        <f t="shared" si="660"/>
        <v>6.7031392027038015</v>
      </c>
      <c r="R3289" s="6">
        <f t="shared" si="661"/>
        <v>0</v>
      </c>
      <c r="S3289" s="6">
        <f t="shared" si="662"/>
        <v>0</v>
      </c>
      <c r="T3289" s="6">
        <f t="shared" si="663"/>
        <v>0</v>
      </c>
      <c r="U3289" s="34">
        <f t="shared" si="664"/>
        <v>0</v>
      </c>
      <c r="V3289" s="35"/>
      <c r="W3289" s="64"/>
      <c r="X3289" s="6">
        <f t="shared" si="665"/>
        <v>0</v>
      </c>
      <c r="Y3289" s="6">
        <f t="shared" si="666"/>
        <v>0</v>
      </c>
      <c r="Z3289" s="6">
        <f t="shared" si="667"/>
        <v>0</v>
      </c>
      <c r="AA3289" s="6">
        <f t="shared" si="668"/>
        <v>0</v>
      </c>
      <c r="AB3289" s="6">
        <f t="shared" si="669"/>
        <v>6.7031392027038015</v>
      </c>
      <c r="AC3289" s="6">
        <f t="shared" si="670"/>
        <v>0</v>
      </c>
      <c r="AD3289" s="6">
        <f t="shared" si="671"/>
        <v>0</v>
      </c>
    </row>
    <row r="3290" spans="2:30" x14ac:dyDescent="0.3">
      <c r="B3290" s="71">
        <v>0</v>
      </c>
      <c r="C3290" s="71">
        <v>0.27992472091208609</v>
      </c>
      <c r="P3290" s="6">
        <v>0</v>
      </c>
      <c r="Q3290" s="34">
        <f t="shared" si="660"/>
        <v>0</v>
      </c>
      <c r="R3290" s="6">
        <f t="shared" si="661"/>
        <v>0</v>
      </c>
      <c r="S3290" s="6">
        <f t="shared" si="662"/>
        <v>0</v>
      </c>
      <c r="T3290" s="6">
        <f t="shared" si="663"/>
        <v>0.27992472091208609</v>
      </c>
      <c r="U3290" s="34">
        <f t="shared" si="664"/>
        <v>0</v>
      </c>
      <c r="V3290" s="35"/>
      <c r="W3290" s="64"/>
      <c r="X3290" s="6">
        <f t="shared" si="665"/>
        <v>0</v>
      </c>
      <c r="Y3290" s="6">
        <f t="shared" si="666"/>
        <v>0</v>
      </c>
      <c r="Z3290" s="6">
        <f t="shared" si="667"/>
        <v>0</v>
      </c>
      <c r="AA3290" s="6">
        <f t="shared" si="668"/>
        <v>0.27992472091208609</v>
      </c>
      <c r="AB3290" s="6">
        <f t="shared" si="669"/>
        <v>0</v>
      </c>
      <c r="AC3290" s="6">
        <f t="shared" si="670"/>
        <v>0</v>
      </c>
      <c r="AD3290" s="6">
        <f t="shared" si="671"/>
        <v>0</v>
      </c>
    </row>
    <row r="3291" spans="2:30" x14ac:dyDescent="0.3">
      <c r="B3291" s="71">
        <v>0</v>
      </c>
      <c r="C3291" s="71">
        <v>0.67938067930523338</v>
      </c>
      <c r="P3291" s="6">
        <v>0</v>
      </c>
      <c r="Q3291" s="34">
        <f t="shared" si="660"/>
        <v>0</v>
      </c>
      <c r="R3291" s="6">
        <f t="shared" si="661"/>
        <v>0</v>
      </c>
      <c r="S3291" s="6">
        <f t="shared" si="662"/>
        <v>0</v>
      </c>
      <c r="T3291" s="6">
        <f t="shared" si="663"/>
        <v>0.67938067930523338</v>
      </c>
      <c r="U3291" s="34">
        <f t="shared" si="664"/>
        <v>0</v>
      </c>
      <c r="V3291" s="35"/>
      <c r="W3291" s="64"/>
      <c r="X3291" s="6">
        <f t="shared" si="665"/>
        <v>0</v>
      </c>
      <c r="Y3291" s="6">
        <f t="shared" si="666"/>
        <v>0</v>
      </c>
      <c r="Z3291" s="6">
        <f t="shared" si="667"/>
        <v>0</v>
      </c>
      <c r="AA3291" s="6">
        <f t="shared" si="668"/>
        <v>0.67938067930523338</v>
      </c>
      <c r="AB3291" s="6">
        <f t="shared" si="669"/>
        <v>0</v>
      </c>
      <c r="AC3291" s="6">
        <f t="shared" si="670"/>
        <v>0</v>
      </c>
      <c r="AD3291" s="6">
        <f t="shared" si="671"/>
        <v>0</v>
      </c>
    </row>
    <row r="3292" spans="2:30" x14ac:dyDescent="0.3">
      <c r="B3292" s="71">
        <v>0</v>
      </c>
      <c r="C3292" s="71">
        <v>1.2207220231120655</v>
      </c>
      <c r="P3292" s="6">
        <v>0</v>
      </c>
      <c r="Q3292" s="34">
        <f t="shared" si="660"/>
        <v>0</v>
      </c>
      <c r="R3292" s="6">
        <f t="shared" si="661"/>
        <v>0</v>
      </c>
      <c r="S3292" s="6">
        <f t="shared" si="662"/>
        <v>0</v>
      </c>
      <c r="T3292" s="6">
        <f t="shared" si="663"/>
        <v>1.2207220231120655</v>
      </c>
      <c r="U3292" s="34">
        <f t="shared" si="664"/>
        <v>0</v>
      </c>
      <c r="V3292" s="35"/>
      <c r="W3292" s="64"/>
      <c r="X3292" s="6">
        <f t="shared" si="665"/>
        <v>0</v>
      </c>
      <c r="Y3292" s="6">
        <f t="shared" si="666"/>
        <v>0</v>
      </c>
      <c r="Z3292" s="6">
        <f t="shared" si="667"/>
        <v>0</v>
      </c>
      <c r="AA3292" s="6">
        <f t="shared" si="668"/>
        <v>1.2207220231120655</v>
      </c>
      <c r="AB3292" s="6">
        <f t="shared" si="669"/>
        <v>0</v>
      </c>
      <c r="AC3292" s="6">
        <f t="shared" si="670"/>
        <v>0</v>
      </c>
      <c r="AD3292" s="6">
        <f t="shared" si="671"/>
        <v>0</v>
      </c>
    </row>
    <row r="3293" spans="2:30" x14ac:dyDescent="0.3">
      <c r="B3293" s="71">
        <v>0</v>
      </c>
      <c r="C3293" s="71">
        <v>1.8444465337125924</v>
      </c>
      <c r="P3293" s="6">
        <v>0</v>
      </c>
      <c r="Q3293" s="34">
        <f t="shared" si="660"/>
        <v>0</v>
      </c>
      <c r="R3293" s="6">
        <f t="shared" si="661"/>
        <v>0</v>
      </c>
      <c r="S3293" s="6">
        <f t="shared" si="662"/>
        <v>0</v>
      </c>
      <c r="T3293" s="6">
        <f t="shared" si="663"/>
        <v>1.8444465337125924</v>
      </c>
      <c r="U3293" s="34">
        <f t="shared" si="664"/>
        <v>0</v>
      </c>
      <c r="V3293" s="35"/>
      <c r="W3293" s="64"/>
      <c r="X3293" s="6">
        <f t="shared" si="665"/>
        <v>0</v>
      </c>
      <c r="Y3293" s="6">
        <f t="shared" si="666"/>
        <v>0</v>
      </c>
      <c r="Z3293" s="6">
        <f t="shared" si="667"/>
        <v>0</v>
      </c>
      <c r="AA3293" s="6">
        <f t="shared" si="668"/>
        <v>1.8444465337125924</v>
      </c>
      <c r="AB3293" s="6">
        <f t="shared" si="669"/>
        <v>0</v>
      </c>
      <c r="AC3293" s="6">
        <f t="shared" si="670"/>
        <v>0</v>
      </c>
      <c r="AD3293" s="6">
        <f t="shared" si="671"/>
        <v>0</v>
      </c>
    </row>
    <row r="3294" spans="2:30" x14ac:dyDescent="0.3">
      <c r="B3294" s="71">
        <v>0</v>
      </c>
      <c r="C3294" s="71">
        <v>2.5152116816733208</v>
      </c>
      <c r="P3294" s="6">
        <v>0</v>
      </c>
      <c r="Q3294" s="34">
        <f t="shared" si="660"/>
        <v>0</v>
      </c>
      <c r="R3294" s="6">
        <f t="shared" si="661"/>
        <v>0</v>
      </c>
      <c r="S3294" s="6">
        <f t="shared" si="662"/>
        <v>0</v>
      </c>
      <c r="T3294" s="6">
        <f t="shared" si="663"/>
        <v>2.5152116816733208</v>
      </c>
      <c r="U3294" s="34">
        <f t="shared" si="664"/>
        <v>0</v>
      </c>
      <c r="V3294" s="35"/>
      <c r="W3294" s="64"/>
      <c r="X3294" s="6">
        <f t="shared" si="665"/>
        <v>0</v>
      </c>
      <c r="Y3294" s="6">
        <f t="shared" si="666"/>
        <v>0</v>
      </c>
      <c r="Z3294" s="6">
        <f t="shared" si="667"/>
        <v>0</v>
      </c>
      <c r="AA3294" s="6">
        <f t="shared" si="668"/>
        <v>2.5152116816733208</v>
      </c>
      <c r="AB3294" s="6">
        <f t="shared" si="669"/>
        <v>0</v>
      </c>
      <c r="AC3294" s="6">
        <f t="shared" si="670"/>
        <v>0</v>
      </c>
      <c r="AD3294" s="6">
        <f t="shared" si="671"/>
        <v>0</v>
      </c>
    </row>
    <row r="3295" spans="2:30" x14ac:dyDescent="0.3">
      <c r="B3295" s="71">
        <v>0</v>
      </c>
      <c r="C3295" s="71">
        <v>3.1971927608987505</v>
      </c>
      <c r="P3295" s="6">
        <v>0</v>
      </c>
      <c r="Q3295" s="34">
        <f t="shared" si="660"/>
        <v>0</v>
      </c>
      <c r="R3295" s="6">
        <f t="shared" si="661"/>
        <v>0</v>
      </c>
      <c r="S3295" s="6">
        <f t="shared" si="662"/>
        <v>0</v>
      </c>
      <c r="T3295" s="6">
        <f t="shared" si="663"/>
        <v>3.1971927608987505</v>
      </c>
      <c r="U3295" s="34">
        <f t="shared" si="664"/>
        <v>0</v>
      </c>
      <c r="V3295" s="35"/>
      <c r="W3295" s="64"/>
      <c r="X3295" s="6">
        <f t="shared" si="665"/>
        <v>0</v>
      </c>
      <c r="Y3295" s="6">
        <f t="shared" si="666"/>
        <v>0</v>
      </c>
      <c r="Z3295" s="6">
        <f t="shared" si="667"/>
        <v>0</v>
      </c>
      <c r="AA3295" s="6">
        <f t="shared" si="668"/>
        <v>3.1971927608987505</v>
      </c>
      <c r="AB3295" s="6">
        <f t="shared" si="669"/>
        <v>0</v>
      </c>
      <c r="AC3295" s="6">
        <f t="shared" si="670"/>
        <v>0</v>
      </c>
      <c r="AD3295" s="6">
        <f t="shared" si="671"/>
        <v>0</v>
      </c>
    </row>
    <row r="3296" spans="2:30" x14ac:dyDescent="0.3">
      <c r="B3296" s="71">
        <v>0</v>
      </c>
      <c r="C3296" s="71">
        <v>3.8353595406124308</v>
      </c>
      <c r="P3296" s="6">
        <v>0</v>
      </c>
      <c r="Q3296" s="34">
        <f t="shared" si="660"/>
        <v>0</v>
      </c>
      <c r="R3296" s="6">
        <f t="shared" si="661"/>
        <v>0</v>
      </c>
      <c r="S3296" s="6">
        <f t="shared" si="662"/>
        <v>0</v>
      </c>
      <c r="T3296" s="6">
        <f t="shared" si="663"/>
        <v>3.8353595406124308</v>
      </c>
      <c r="U3296" s="34">
        <f t="shared" si="664"/>
        <v>0</v>
      </c>
      <c r="V3296" s="35"/>
      <c r="W3296" s="64"/>
      <c r="X3296" s="6">
        <f t="shared" si="665"/>
        <v>0</v>
      </c>
      <c r="Y3296" s="6">
        <f t="shared" si="666"/>
        <v>0</v>
      </c>
      <c r="Z3296" s="6">
        <f t="shared" si="667"/>
        <v>0</v>
      </c>
      <c r="AA3296" s="6">
        <f t="shared" si="668"/>
        <v>3.8353595406124308</v>
      </c>
      <c r="AB3296" s="6">
        <f t="shared" si="669"/>
        <v>0</v>
      </c>
      <c r="AC3296" s="6">
        <f t="shared" si="670"/>
        <v>0</v>
      </c>
      <c r="AD3296" s="6">
        <f t="shared" si="671"/>
        <v>0</v>
      </c>
    </row>
    <row r="3297" spans="2:30" x14ac:dyDescent="0.3">
      <c r="B3297" s="71">
        <v>0</v>
      </c>
      <c r="C3297" s="71">
        <v>4.4490258540240069</v>
      </c>
      <c r="P3297" s="6">
        <v>0</v>
      </c>
      <c r="Q3297" s="34">
        <f t="shared" si="660"/>
        <v>0</v>
      </c>
      <c r="R3297" s="6">
        <f t="shared" si="661"/>
        <v>0</v>
      </c>
      <c r="S3297" s="6">
        <f t="shared" si="662"/>
        <v>0</v>
      </c>
      <c r="T3297" s="6">
        <f t="shared" si="663"/>
        <v>4.4490258540240069</v>
      </c>
      <c r="U3297" s="34">
        <f t="shared" si="664"/>
        <v>0</v>
      </c>
      <c r="V3297" s="35"/>
      <c r="W3297" s="64"/>
      <c r="X3297" s="6">
        <f t="shared" si="665"/>
        <v>0</v>
      </c>
      <c r="Y3297" s="6">
        <f t="shared" si="666"/>
        <v>0</v>
      </c>
      <c r="Z3297" s="6">
        <f t="shared" si="667"/>
        <v>0</v>
      </c>
      <c r="AA3297" s="6">
        <f t="shared" si="668"/>
        <v>4.4490258540240069</v>
      </c>
      <c r="AB3297" s="6">
        <f t="shared" si="669"/>
        <v>0</v>
      </c>
      <c r="AC3297" s="6">
        <f t="shared" si="670"/>
        <v>0</v>
      </c>
      <c r="AD3297" s="6">
        <f t="shared" si="671"/>
        <v>0</v>
      </c>
    </row>
    <row r="3298" spans="2:30" x14ac:dyDescent="0.3">
      <c r="B3298" s="71">
        <v>2.0047636819200777E-2</v>
      </c>
      <c r="C3298" s="71">
        <v>4.6930390458211129</v>
      </c>
      <c r="P3298" s="6">
        <v>0</v>
      </c>
      <c r="Q3298" s="34">
        <f t="shared" si="660"/>
        <v>2.0047636819200777E-2</v>
      </c>
      <c r="R3298" s="6">
        <f t="shared" si="661"/>
        <v>6.6157201503362567E-3</v>
      </c>
      <c r="S3298" s="6">
        <f t="shared" si="662"/>
        <v>0</v>
      </c>
      <c r="T3298" s="6">
        <f t="shared" si="663"/>
        <v>4.686423325670777</v>
      </c>
      <c r="U3298" s="34">
        <f t="shared" si="664"/>
        <v>0</v>
      </c>
      <c r="V3298" s="35"/>
      <c r="W3298" s="64"/>
      <c r="X3298" s="6">
        <f t="shared" si="665"/>
        <v>0</v>
      </c>
      <c r="Y3298" s="6">
        <f t="shared" si="666"/>
        <v>2.0047636819200777E-2</v>
      </c>
      <c r="Z3298" s="6">
        <f t="shared" si="667"/>
        <v>0</v>
      </c>
      <c r="AA3298" s="6">
        <f t="shared" si="668"/>
        <v>4.672991409001912</v>
      </c>
      <c r="AB3298" s="6">
        <f t="shared" si="669"/>
        <v>0</v>
      </c>
      <c r="AC3298" s="6">
        <f t="shared" si="670"/>
        <v>0</v>
      </c>
      <c r="AD3298" s="6">
        <f t="shared" si="671"/>
        <v>0</v>
      </c>
    </row>
    <row r="3299" spans="2:30" x14ac:dyDescent="0.3">
      <c r="B3299" s="71">
        <v>0</v>
      </c>
      <c r="C3299" s="71">
        <v>2.5731533621699998</v>
      </c>
      <c r="P3299" s="6">
        <v>0</v>
      </c>
      <c r="Q3299" s="34">
        <f t="shared" si="660"/>
        <v>0</v>
      </c>
      <c r="R3299" s="6">
        <f t="shared" si="661"/>
        <v>0</v>
      </c>
      <c r="S3299" s="6">
        <f t="shared" si="662"/>
        <v>0</v>
      </c>
      <c r="T3299" s="6">
        <f t="shared" si="663"/>
        <v>2.5731533621699998</v>
      </c>
      <c r="U3299" s="34">
        <f t="shared" si="664"/>
        <v>0</v>
      </c>
      <c r="V3299" s="35"/>
      <c r="W3299" s="64"/>
      <c r="X3299" s="6">
        <f t="shared" si="665"/>
        <v>0</v>
      </c>
      <c r="Y3299" s="6">
        <f t="shared" si="666"/>
        <v>0</v>
      </c>
      <c r="Z3299" s="6">
        <f t="shared" si="667"/>
        <v>0</v>
      </c>
      <c r="AA3299" s="6">
        <f t="shared" si="668"/>
        <v>2.5731533621699998</v>
      </c>
      <c r="AB3299" s="6">
        <f t="shared" si="669"/>
        <v>0</v>
      </c>
      <c r="AC3299" s="6">
        <f t="shared" si="670"/>
        <v>0</v>
      </c>
      <c r="AD3299" s="6">
        <f t="shared" si="671"/>
        <v>0</v>
      </c>
    </row>
    <row r="3300" spans="2:30" x14ac:dyDescent="0.3">
      <c r="B3300" s="71">
        <v>0</v>
      </c>
      <c r="C3300" s="71">
        <v>1.1879404572794114</v>
      </c>
      <c r="P3300" s="6">
        <v>0</v>
      </c>
      <c r="Q3300" s="34">
        <f t="shared" si="660"/>
        <v>0</v>
      </c>
      <c r="R3300" s="6">
        <f t="shared" si="661"/>
        <v>0</v>
      </c>
      <c r="S3300" s="6">
        <f t="shared" si="662"/>
        <v>0</v>
      </c>
      <c r="T3300" s="6">
        <f t="shared" si="663"/>
        <v>1.1879404572794114</v>
      </c>
      <c r="U3300" s="34">
        <f t="shared" si="664"/>
        <v>0</v>
      </c>
      <c r="V3300" s="35"/>
      <c r="W3300" s="64"/>
      <c r="X3300" s="6">
        <f t="shared" si="665"/>
        <v>0</v>
      </c>
      <c r="Y3300" s="6">
        <f t="shared" si="666"/>
        <v>0</v>
      </c>
      <c r="Z3300" s="6">
        <f t="shared" si="667"/>
        <v>0</v>
      </c>
      <c r="AA3300" s="6">
        <f t="shared" si="668"/>
        <v>1.1879404572794114</v>
      </c>
      <c r="AB3300" s="6">
        <f t="shared" si="669"/>
        <v>0</v>
      </c>
      <c r="AC3300" s="6">
        <f t="shared" si="670"/>
        <v>0</v>
      </c>
      <c r="AD3300" s="6">
        <f t="shared" si="671"/>
        <v>0</v>
      </c>
    </row>
    <row r="3301" spans="2:30" x14ac:dyDescent="0.3">
      <c r="B3301" s="71">
        <v>1.0389843592783328</v>
      </c>
      <c r="C3301" s="71">
        <v>98.120440691797285</v>
      </c>
      <c r="P3301" s="6">
        <v>0</v>
      </c>
      <c r="Q3301" s="34">
        <f t="shared" si="660"/>
        <v>1.0389843592783328</v>
      </c>
      <c r="R3301" s="6">
        <f t="shared" si="661"/>
        <v>0.34286483856184985</v>
      </c>
      <c r="S3301" s="6">
        <f t="shared" si="662"/>
        <v>0</v>
      </c>
      <c r="T3301" s="6">
        <f t="shared" si="663"/>
        <v>97.777575853235433</v>
      </c>
      <c r="U3301" s="34">
        <f t="shared" si="664"/>
        <v>0</v>
      </c>
      <c r="V3301" s="35"/>
      <c r="W3301" s="64"/>
      <c r="X3301" s="6">
        <f t="shared" si="665"/>
        <v>0</v>
      </c>
      <c r="Y3301" s="6">
        <f t="shared" si="666"/>
        <v>1.0389843592783328</v>
      </c>
      <c r="Z3301" s="6">
        <f t="shared" si="667"/>
        <v>0</v>
      </c>
      <c r="AA3301" s="6">
        <f t="shared" si="668"/>
        <v>97.081456332518954</v>
      </c>
      <c r="AB3301" s="6">
        <f t="shared" si="669"/>
        <v>0</v>
      </c>
      <c r="AC3301" s="6">
        <f t="shared" si="670"/>
        <v>0</v>
      </c>
      <c r="AD3301" s="6">
        <f t="shared" si="671"/>
        <v>0</v>
      </c>
    </row>
    <row r="3302" spans="2:30" x14ac:dyDescent="0.3">
      <c r="B3302" s="71">
        <v>1.8941332541973137</v>
      </c>
      <c r="C3302" s="71">
        <v>76.546455961748009</v>
      </c>
      <c r="P3302" s="6">
        <v>0</v>
      </c>
      <c r="Q3302" s="34">
        <f t="shared" si="660"/>
        <v>1.8941332541973137</v>
      </c>
      <c r="R3302" s="6">
        <f t="shared" si="661"/>
        <v>0.62506397388511359</v>
      </c>
      <c r="S3302" s="6">
        <f t="shared" si="662"/>
        <v>0</v>
      </c>
      <c r="T3302" s="6">
        <f t="shared" si="663"/>
        <v>75.92139198786289</v>
      </c>
      <c r="U3302" s="34">
        <f t="shared" si="664"/>
        <v>0</v>
      </c>
      <c r="V3302" s="35"/>
      <c r="W3302" s="64"/>
      <c r="X3302" s="6">
        <f t="shared" si="665"/>
        <v>0</v>
      </c>
      <c r="Y3302" s="6">
        <f t="shared" si="666"/>
        <v>1.8941332541973137</v>
      </c>
      <c r="Z3302" s="6">
        <f t="shared" si="667"/>
        <v>0</v>
      </c>
      <c r="AA3302" s="6">
        <f t="shared" si="668"/>
        <v>74.652322707550695</v>
      </c>
      <c r="AB3302" s="6">
        <f t="shared" si="669"/>
        <v>0</v>
      </c>
      <c r="AC3302" s="6">
        <f t="shared" si="670"/>
        <v>0</v>
      </c>
      <c r="AD3302" s="6">
        <f t="shared" si="671"/>
        <v>0</v>
      </c>
    </row>
    <row r="3303" spans="2:30" x14ac:dyDescent="0.3">
      <c r="B3303" s="71">
        <v>9.40557791652218</v>
      </c>
      <c r="C3303" s="71">
        <v>55.99535065241141</v>
      </c>
      <c r="P3303" s="6">
        <v>0</v>
      </c>
      <c r="Q3303" s="34">
        <f t="shared" si="660"/>
        <v>9.40557791652218</v>
      </c>
      <c r="R3303" s="6">
        <f t="shared" si="661"/>
        <v>3.1038407124523197</v>
      </c>
      <c r="S3303" s="6">
        <f t="shared" si="662"/>
        <v>0</v>
      </c>
      <c r="T3303" s="6">
        <f t="shared" si="663"/>
        <v>52.891509939959093</v>
      </c>
      <c r="U3303" s="34">
        <f t="shared" si="664"/>
        <v>0</v>
      </c>
      <c r="V3303" s="35"/>
      <c r="W3303" s="64"/>
      <c r="X3303" s="6">
        <f t="shared" si="665"/>
        <v>0</v>
      </c>
      <c r="Y3303" s="6">
        <f t="shared" si="666"/>
        <v>9.40557791652218</v>
      </c>
      <c r="Z3303" s="6">
        <f t="shared" si="667"/>
        <v>0</v>
      </c>
      <c r="AA3303" s="6">
        <f t="shared" si="668"/>
        <v>46.589772735889227</v>
      </c>
      <c r="AB3303" s="6">
        <f t="shared" si="669"/>
        <v>0</v>
      </c>
      <c r="AC3303" s="6">
        <f t="shared" si="670"/>
        <v>0</v>
      </c>
      <c r="AD3303" s="6">
        <f t="shared" si="671"/>
        <v>0</v>
      </c>
    </row>
    <row r="3304" spans="2:30" x14ac:dyDescent="0.3">
      <c r="B3304" s="71">
        <v>13.942398263608325</v>
      </c>
      <c r="C3304" s="71">
        <v>39.012164428605615</v>
      </c>
      <c r="P3304" s="6">
        <v>0</v>
      </c>
      <c r="Q3304" s="34">
        <f t="shared" si="660"/>
        <v>13.942398263608325</v>
      </c>
      <c r="R3304" s="6">
        <f t="shared" si="661"/>
        <v>4.6009914269907473</v>
      </c>
      <c r="S3304" s="6">
        <f t="shared" si="662"/>
        <v>0</v>
      </c>
      <c r="T3304" s="6">
        <f t="shared" si="663"/>
        <v>34.41117300161487</v>
      </c>
      <c r="U3304" s="34">
        <f t="shared" si="664"/>
        <v>0</v>
      </c>
      <c r="V3304" s="35"/>
      <c r="W3304" s="64"/>
      <c r="X3304" s="6">
        <f t="shared" si="665"/>
        <v>0</v>
      </c>
      <c r="Y3304" s="6">
        <f t="shared" si="666"/>
        <v>13.942398263608325</v>
      </c>
      <c r="Z3304" s="6">
        <f t="shared" si="667"/>
        <v>0</v>
      </c>
      <c r="AA3304" s="6">
        <f t="shared" si="668"/>
        <v>25.06976616499729</v>
      </c>
      <c r="AB3304" s="6">
        <f t="shared" si="669"/>
        <v>0</v>
      </c>
      <c r="AC3304" s="6">
        <f t="shared" si="670"/>
        <v>0</v>
      </c>
      <c r="AD3304" s="6">
        <f t="shared" si="671"/>
        <v>0</v>
      </c>
    </row>
    <row r="3305" spans="2:30" x14ac:dyDescent="0.3">
      <c r="B3305" s="71">
        <v>16.472052242235996</v>
      </c>
      <c r="C3305" s="71">
        <v>35.012711274286055</v>
      </c>
      <c r="P3305" s="6">
        <v>0</v>
      </c>
      <c r="Q3305" s="34">
        <f t="shared" si="660"/>
        <v>16.472052242235996</v>
      </c>
      <c r="R3305" s="6">
        <f t="shared" si="661"/>
        <v>5.4357772399378792</v>
      </c>
      <c r="S3305" s="6">
        <f t="shared" si="662"/>
        <v>0</v>
      </c>
      <c r="T3305" s="6">
        <f t="shared" si="663"/>
        <v>29.576934034348177</v>
      </c>
      <c r="U3305" s="34">
        <f t="shared" si="664"/>
        <v>0</v>
      </c>
      <c r="V3305" s="35"/>
      <c r="W3305" s="64"/>
      <c r="X3305" s="6">
        <f t="shared" si="665"/>
        <v>0</v>
      </c>
      <c r="Y3305" s="6">
        <f t="shared" si="666"/>
        <v>16.472052242235996</v>
      </c>
      <c r="Z3305" s="6">
        <f t="shared" si="667"/>
        <v>0</v>
      </c>
      <c r="AA3305" s="6">
        <f t="shared" si="668"/>
        <v>18.540659032050058</v>
      </c>
      <c r="AB3305" s="6">
        <f t="shared" si="669"/>
        <v>0</v>
      </c>
      <c r="AC3305" s="6">
        <f t="shared" si="670"/>
        <v>0</v>
      </c>
      <c r="AD3305" s="6">
        <f t="shared" si="671"/>
        <v>0</v>
      </c>
    </row>
    <row r="3306" spans="2:30" x14ac:dyDescent="0.3">
      <c r="B3306" s="71">
        <v>21.705170188756625</v>
      </c>
      <c r="C3306" s="71">
        <v>31.520288143696746</v>
      </c>
      <c r="P3306" s="6">
        <v>0</v>
      </c>
      <c r="Q3306" s="34">
        <f t="shared" si="660"/>
        <v>21.705170188756625</v>
      </c>
      <c r="R3306" s="6">
        <f t="shared" si="661"/>
        <v>7.1627061622896866</v>
      </c>
      <c r="S3306" s="6">
        <f t="shared" si="662"/>
        <v>0</v>
      </c>
      <c r="T3306" s="6">
        <f t="shared" si="663"/>
        <v>24.357581981407058</v>
      </c>
      <c r="U3306" s="34">
        <f t="shared" si="664"/>
        <v>0</v>
      </c>
      <c r="V3306" s="35"/>
      <c r="W3306" s="64"/>
      <c r="X3306" s="6">
        <f t="shared" si="665"/>
        <v>0</v>
      </c>
      <c r="Y3306" s="6">
        <f t="shared" si="666"/>
        <v>21.705170188756625</v>
      </c>
      <c r="Z3306" s="6">
        <f t="shared" si="667"/>
        <v>0</v>
      </c>
      <c r="AA3306" s="6">
        <f t="shared" si="668"/>
        <v>9.8151179549401206</v>
      </c>
      <c r="AB3306" s="6">
        <f t="shared" si="669"/>
        <v>0</v>
      </c>
      <c r="AC3306" s="6">
        <f t="shared" si="670"/>
        <v>0</v>
      </c>
      <c r="AD3306" s="6">
        <f t="shared" si="671"/>
        <v>0</v>
      </c>
    </row>
    <row r="3307" spans="2:30" x14ac:dyDescent="0.3">
      <c r="B3307" s="71">
        <v>24.961570576632159</v>
      </c>
      <c r="C3307" s="71">
        <v>26.322129132770634</v>
      </c>
      <c r="P3307" s="6">
        <v>0</v>
      </c>
      <c r="Q3307" s="34">
        <f t="shared" si="660"/>
        <v>24.961570576632159</v>
      </c>
      <c r="R3307" s="6">
        <f t="shared" si="661"/>
        <v>8.2373182902886128</v>
      </c>
      <c r="S3307" s="6">
        <f t="shared" si="662"/>
        <v>0</v>
      </c>
      <c r="T3307" s="6">
        <f t="shared" si="663"/>
        <v>18.084810842482021</v>
      </c>
      <c r="U3307" s="34">
        <f t="shared" si="664"/>
        <v>0</v>
      </c>
      <c r="V3307" s="35"/>
      <c r="W3307" s="64"/>
      <c r="X3307" s="6">
        <f t="shared" si="665"/>
        <v>0</v>
      </c>
      <c r="Y3307" s="6">
        <f t="shared" si="666"/>
        <v>24.961570576632159</v>
      </c>
      <c r="Z3307" s="6">
        <f t="shared" si="667"/>
        <v>0</v>
      </c>
      <c r="AA3307" s="6">
        <f t="shared" si="668"/>
        <v>1.360558556138475</v>
      </c>
      <c r="AB3307" s="6">
        <f t="shared" si="669"/>
        <v>0</v>
      </c>
      <c r="AC3307" s="6">
        <f t="shared" si="670"/>
        <v>0</v>
      </c>
      <c r="AD3307" s="6">
        <f t="shared" si="671"/>
        <v>0</v>
      </c>
    </row>
    <row r="3308" spans="2:30" x14ac:dyDescent="0.3">
      <c r="B3308" s="71">
        <v>29.708441479087334</v>
      </c>
      <c r="C3308" s="71">
        <v>22.541127448095594</v>
      </c>
      <c r="P3308" s="6">
        <v>0</v>
      </c>
      <c r="Q3308" s="34">
        <f t="shared" si="660"/>
        <v>29.708441479087334</v>
      </c>
      <c r="R3308" s="6">
        <f t="shared" si="661"/>
        <v>9.8037856880988201</v>
      </c>
      <c r="S3308" s="6">
        <f t="shared" si="662"/>
        <v>0</v>
      </c>
      <c r="T3308" s="6">
        <f t="shared" si="663"/>
        <v>12.737341759996774</v>
      </c>
      <c r="U3308" s="34">
        <f t="shared" si="664"/>
        <v>0</v>
      </c>
      <c r="V3308" s="35"/>
      <c r="W3308" s="64"/>
      <c r="X3308" s="6">
        <f t="shared" si="665"/>
        <v>0</v>
      </c>
      <c r="Y3308" s="6">
        <f t="shared" si="666"/>
        <v>22.541127448095594</v>
      </c>
      <c r="Z3308" s="6">
        <f t="shared" si="667"/>
        <v>0</v>
      </c>
      <c r="AA3308" s="6">
        <f t="shared" si="668"/>
        <v>0</v>
      </c>
      <c r="AB3308" s="6">
        <f t="shared" si="669"/>
        <v>7.16731403099174</v>
      </c>
      <c r="AC3308" s="6">
        <f t="shared" si="670"/>
        <v>0</v>
      </c>
      <c r="AD3308" s="6">
        <f t="shared" si="671"/>
        <v>0</v>
      </c>
    </row>
    <row r="3309" spans="2:30" x14ac:dyDescent="0.3">
      <c r="B3309" s="71">
        <v>33.116044170849108</v>
      </c>
      <c r="C3309" s="71">
        <v>20.9292716231482</v>
      </c>
      <c r="P3309" s="6">
        <v>0</v>
      </c>
      <c r="Q3309" s="34">
        <f t="shared" si="660"/>
        <v>33.116044170849108</v>
      </c>
      <c r="R3309" s="6">
        <f t="shared" si="661"/>
        <v>10.928294576380207</v>
      </c>
      <c r="S3309" s="6">
        <f t="shared" si="662"/>
        <v>0</v>
      </c>
      <c r="T3309" s="6">
        <f t="shared" si="663"/>
        <v>10.000977046767993</v>
      </c>
      <c r="U3309" s="34">
        <f t="shared" si="664"/>
        <v>0</v>
      </c>
      <c r="V3309" s="35"/>
      <c r="W3309" s="64"/>
      <c r="X3309" s="6">
        <f t="shared" si="665"/>
        <v>0</v>
      </c>
      <c r="Y3309" s="6">
        <f t="shared" si="666"/>
        <v>20.9292716231482</v>
      </c>
      <c r="Z3309" s="6">
        <f t="shared" si="667"/>
        <v>0</v>
      </c>
      <c r="AA3309" s="6">
        <f t="shared" si="668"/>
        <v>0</v>
      </c>
      <c r="AB3309" s="6">
        <f t="shared" si="669"/>
        <v>12.186772547700908</v>
      </c>
      <c r="AC3309" s="6">
        <f t="shared" si="670"/>
        <v>0</v>
      </c>
      <c r="AD3309" s="6">
        <f t="shared" si="671"/>
        <v>0</v>
      </c>
    </row>
    <row r="3310" spans="2:30" x14ac:dyDescent="0.3">
      <c r="B3310" s="71">
        <v>33.76098880078213</v>
      </c>
      <c r="C3310" s="71">
        <v>19.796870320386184</v>
      </c>
      <c r="P3310" s="6">
        <v>0</v>
      </c>
      <c r="Q3310" s="34">
        <f t="shared" si="660"/>
        <v>33.76098880078213</v>
      </c>
      <c r="R3310" s="6">
        <f t="shared" si="661"/>
        <v>11.141126304258103</v>
      </c>
      <c r="S3310" s="6">
        <f t="shared" si="662"/>
        <v>0</v>
      </c>
      <c r="T3310" s="6">
        <f t="shared" si="663"/>
        <v>8.6557440161280805</v>
      </c>
      <c r="U3310" s="34">
        <f t="shared" si="664"/>
        <v>0</v>
      </c>
      <c r="V3310" s="35"/>
      <c r="W3310" s="64"/>
      <c r="X3310" s="6">
        <f t="shared" si="665"/>
        <v>0</v>
      </c>
      <c r="Y3310" s="6">
        <f t="shared" si="666"/>
        <v>19.796870320386184</v>
      </c>
      <c r="Z3310" s="6">
        <f t="shared" si="667"/>
        <v>0</v>
      </c>
      <c r="AA3310" s="6">
        <f t="shared" si="668"/>
        <v>0</v>
      </c>
      <c r="AB3310" s="6">
        <f t="shared" si="669"/>
        <v>13.964118480395946</v>
      </c>
      <c r="AC3310" s="6">
        <f t="shared" si="670"/>
        <v>0</v>
      </c>
      <c r="AD3310" s="6">
        <f t="shared" si="671"/>
        <v>0</v>
      </c>
    </row>
    <row r="3311" spans="2:30" x14ac:dyDescent="0.3">
      <c r="B3311" s="71">
        <v>29.430129556552433</v>
      </c>
      <c r="C3311" s="71">
        <v>23.656640207825976</v>
      </c>
      <c r="P3311" s="6">
        <v>0</v>
      </c>
      <c r="Q3311" s="34">
        <f t="shared" si="660"/>
        <v>29.430129556552433</v>
      </c>
      <c r="R3311" s="6">
        <f t="shared" si="661"/>
        <v>9.7119427536623029</v>
      </c>
      <c r="S3311" s="6">
        <f t="shared" si="662"/>
        <v>0</v>
      </c>
      <c r="T3311" s="6">
        <f t="shared" si="663"/>
        <v>13.944697454163673</v>
      </c>
      <c r="U3311" s="34">
        <f t="shared" si="664"/>
        <v>0</v>
      </c>
      <c r="V3311" s="35"/>
      <c r="W3311" s="64"/>
      <c r="X3311" s="6">
        <f t="shared" si="665"/>
        <v>0</v>
      </c>
      <c r="Y3311" s="6">
        <f t="shared" si="666"/>
        <v>23.656640207825976</v>
      </c>
      <c r="Z3311" s="6">
        <f t="shared" si="667"/>
        <v>0</v>
      </c>
      <c r="AA3311" s="6">
        <f t="shared" si="668"/>
        <v>0</v>
      </c>
      <c r="AB3311" s="6">
        <f t="shared" si="669"/>
        <v>5.7734893487264571</v>
      </c>
      <c r="AC3311" s="6">
        <f t="shared" si="670"/>
        <v>0</v>
      </c>
      <c r="AD3311" s="6">
        <f t="shared" si="671"/>
        <v>0</v>
      </c>
    </row>
    <row r="3312" spans="2:30" x14ac:dyDescent="0.3">
      <c r="B3312" s="71">
        <v>13.489004397380837</v>
      </c>
      <c r="C3312" s="71">
        <v>0</v>
      </c>
      <c r="P3312" s="6">
        <v>0</v>
      </c>
      <c r="Q3312" s="34">
        <f t="shared" si="660"/>
        <v>13.489004397380837</v>
      </c>
      <c r="R3312" s="6">
        <f t="shared" si="661"/>
        <v>0</v>
      </c>
      <c r="S3312" s="6">
        <f t="shared" si="662"/>
        <v>0</v>
      </c>
      <c r="T3312" s="6">
        <f t="shared" si="663"/>
        <v>0</v>
      </c>
      <c r="U3312" s="34">
        <f t="shared" si="664"/>
        <v>0</v>
      </c>
      <c r="V3312" s="35"/>
      <c r="W3312" s="64"/>
      <c r="X3312" s="6">
        <f t="shared" si="665"/>
        <v>0</v>
      </c>
      <c r="Y3312" s="6">
        <f t="shared" si="666"/>
        <v>0</v>
      </c>
      <c r="Z3312" s="6">
        <f t="shared" si="667"/>
        <v>0</v>
      </c>
      <c r="AA3312" s="6">
        <f t="shared" si="668"/>
        <v>0</v>
      </c>
      <c r="AB3312" s="6">
        <f t="shared" si="669"/>
        <v>13.489004397380837</v>
      </c>
      <c r="AC3312" s="6">
        <f t="shared" si="670"/>
        <v>0</v>
      </c>
      <c r="AD3312" s="6">
        <f t="shared" si="671"/>
        <v>0</v>
      </c>
    </row>
    <row r="3313" spans="2:30" x14ac:dyDescent="0.3">
      <c r="B3313" s="71">
        <v>7.6405977558124896</v>
      </c>
      <c r="C3313" s="71">
        <v>0</v>
      </c>
      <c r="P3313" s="6">
        <v>0</v>
      </c>
      <c r="Q3313" s="34">
        <f t="shared" si="660"/>
        <v>7.6405977558124896</v>
      </c>
      <c r="R3313" s="6">
        <f t="shared" si="661"/>
        <v>0</v>
      </c>
      <c r="S3313" s="6">
        <f t="shared" si="662"/>
        <v>0</v>
      </c>
      <c r="T3313" s="6">
        <f t="shared" si="663"/>
        <v>0</v>
      </c>
      <c r="U3313" s="34">
        <f t="shared" si="664"/>
        <v>0</v>
      </c>
      <c r="V3313" s="35"/>
      <c r="W3313" s="64"/>
      <c r="X3313" s="6">
        <f t="shared" si="665"/>
        <v>0</v>
      </c>
      <c r="Y3313" s="6">
        <f t="shared" si="666"/>
        <v>0</v>
      </c>
      <c r="Z3313" s="6">
        <f t="shared" si="667"/>
        <v>0</v>
      </c>
      <c r="AA3313" s="6">
        <f t="shared" si="668"/>
        <v>0</v>
      </c>
      <c r="AB3313" s="6">
        <f t="shared" si="669"/>
        <v>7.6405977558124896</v>
      </c>
      <c r="AC3313" s="6">
        <f t="shared" si="670"/>
        <v>0</v>
      </c>
      <c r="AD3313" s="6">
        <f t="shared" si="671"/>
        <v>0</v>
      </c>
    </row>
    <row r="3314" spans="2:30" x14ac:dyDescent="0.3">
      <c r="B3314" s="71">
        <v>0</v>
      </c>
      <c r="C3314" s="71">
        <v>0.15264466678908806</v>
      </c>
      <c r="P3314" s="6">
        <v>0</v>
      </c>
      <c r="Q3314" s="34">
        <f t="shared" si="660"/>
        <v>0</v>
      </c>
      <c r="R3314" s="6">
        <f t="shared" si="661"/>
        <v>0</v>
      </c>
      <c r="S3314" s="6">
        <f t="shared" si="662"/>
        <v>0</v>
      </c>
      <c r="T3314" s="6">
        <f t="shared" si="663"/>
        <v>0.15264466678908806</v>
      </c>
      <c r="U3314" s="34">
        <f t="shared" si="664"/>
        <v>0</v>
      </c>
      <c r="V3314" s="35"/>
      <c r="W3314" s="64"/>
      <c r="X3314" s="6">
        <f t="shared" si="665"/>
        <v>0</v>
      </c>
      <c r="Y3314" s="6">
        <f t="shared" si="666"/>
        <v>0</v>
      </c>
      <c r="Z3314" s="6">
        <f t="shared" si="667"/>
        <v>0</v>
      </c>
      <c r="AA3314" s="6">
        <f t="shared" si="668"/>
        <v>0.15264466678908806</v>
      </c>
      <c r="AB3314" s="6">
        <f t="shared" si="669"/>
        <v>0</v>
      </c>
      <c r="AC3314" s="6">
        <f t="shared" si="670"/>
        <v>0</v>
      </c>
      <c r="AD3314" s="6">
        <f t="shared" si="671"/>
        <v>0</v>
      </c>
    </row>
    <row r="3315" spans="2:30" x14ac:dyDescent="0.3">
      <c r="B3315" s="71">
        <v>0</v>
      </c>
      <c r="C3315" s="71">
        <v>0.55901733672277909</v>
      </c>
      <c r="P3315" s="6">
        <v>0</v>
      </c>
      <c r="Q3315" s="34">
        <f t="shared" si="660"/>
        <v>0</v>
      </c>
      <c r="R3315" s="6">
        <f t="shared" si="661"/>
        <v>0</v>
      </c>
      <c r="S3315" s="6">
        <f t="shared" si="662"/>
        <v>0</v>
      </c>
      <c r="T3315" s="6">
        <f t="shared" si="663"/>
        <v>0.55901733672277909</v>
      </c>
      <c r="U3315" s="34">
        <f t="shared" si="664"/>
        <v>0</v>
      </c>
      <c r="V3315" s="35"/>
      <c r="W3315" s="64"/>
      <c r="X3315" s="6">
        <f t="shared" si="665"/>
        <v>0</v>
      </c>
      <c r="Y3315" s="6">
        <f t="shared" si="666"/>
        <v>0</v>
      </c>
      <c r="Z3315" s="6">
        <f t="shared" si="667"/>
        <v>0</v>
      </c>
      <c r="AA3315" s="6">
        <f t="shared" si="668"/>
        <v>0.55901733672277909</v>
      </c>
      <c r="AB3315" s="6">
        <f t="shared" si="669"/>
        <v>0</v>
      </c>
      <c r="AC3315" s="6">
        <f t="shared" si="670"/>
        <v>0</v>
      </c>
      <c r="AD3315" s="6">
        <f t="shared" si="671"/>
        <v>0</v>
      </c>
    </row>
    <row r="3316" spans="2:30" x14ac:dyDescent="0.3">
      <c r="B3316" s="71">
        <v>0</v>
      </c>
      <c r="C3316" s="71">
        <v>1.0248956666851159</v>
      </c>
      <c r="P3316" s="6">
        <v>0</v>
      </c>
      <c r="Q3316" s="34">
        <f t="shared" si="660"/>
        <v>0</v>
      </c>
      <c r="R3316" s="6">
        <f t="shared" si="661"/>
        <v>0</v>
      </c>
      <c r="S3316" s="6">
        <f t="shared" si="662"/>
        <v>0</v>
      </c>
      <c r="T3316" s="6">
        <f t="shared" si="663"/>
        <v>1.0248956666851159</v>
      </c>
      <c r="U3316" s="34">
        <f t="shared" si="664"/>
        <v>0</v>
      </c>
      <c r="V3316" s="35"/>
      <c r="W3316" s="64"/>
      <c r="X3316" s="6">
        <f t="shared" si="665"/>
        <v>0</v>
      </c>
      <c r="Y3316" s="6">
        <f t="shared" si="666"/>
        <v>0</v>
      </c>
      <c r="Z3316" s="6">
        <f t="shared" si="667"/>
        <v>0</v>
      </c>
      <c r="AA3316" s="6">
        <f t="shared" si="668"/>
        <v>1.0248956666851159</v>
      </c>
      <c r="AB3316" s="6">
        <f t="shared" si="669"/>
        <v>0</v>
      </c>
      <c r="AC3316" s="6">
        <f t="shared" si="670"/>
        <v>0</v>
      </c>
      <c r="AD3316" s="6">
        <f t="shared" si="671"/>
        <v>0</v>
      </c>
    </row>
    <row r="3317" spans="2:30" x14ac:dyDescent="0.3">
      <c r="B3317" s="71">
        <v>3.4195975754426602</v>
      </c>
      <c r="C3317" s="71">
        <v>1.5586679516829685</v>
      </c>
      <c r="P3317" s="6">
        <v>0</v>
      </c>
      <c r="Q3317" s="34">
        <f t="shared" si="660"/>
        <v>3.4195975754426602</v>
      </c>
      <c r="R3317" s="6">
        <f t="shared" si="661"/>
        <v>1.128467199896078</v>
      </c>
      <c r="S3317" s="6">
        <f t="shared" si="662"/>
        <v>0</v>
      </c>
      <c r="T3317" s="6">
        <f t="shared" si="663"/>
        <v>0.43020075178689043</v>
      </c>
      <c r="U3317" s="34">
        <f t="shared" si="664"/>
        <v>0</v>
      </c>
      <c r="V3317" s="35"/>
      <c r="W3317" s="64"/>
      <c r="X3317" s="6">
        <f t="shared" si="665"/>
        <v>0</v>
      </c>
      <c r="Y3317" s="6">
        <f t="shared" si="666"/>
        <v>1.5586679516829685</v>
      </c>
      <c r="Z3317" s="6">
        <f t="shared" si="667"/>
        <v>0</v>
      </c>
      <c r="AA3317" s="6">
        <f t="shared" si="668"/>
        <v>0</v>
      </c>
      <c r="AB3317" s="6">
        <f t="shared" si="669"/>
        <v>1.8609296237596917</v>
      </c>
      <c r="AC3317" s="6">
        <f t="shared" si="670"/>
        <v>0</v>
      </c>
      <c r="AD3317" s="6">
        <f t="shared" si="671"/>
        <v>0</v>
      </c>
    </row>
    <row r="3318" spans="2:30" x14ac:dyDescent="0.3">
      <c r="B3318" s="71">
        <v>0</v>
      </c>
      <c r="C3318" s="71">
        <v>2.0840294579915168</v>
      </c>
      <c r="P3318" s="6">
        <v>0</v>
      </c>
      <c r="Q3318" s="34">
        <f t="shared" si="660"/>
        <v>0</v>
      </c>
      <c r="R3318" s="6">
        <f t="shared" si="661"/>
        <v>0</v>
      </c>
      <c r="S3318" s="6">
        <f t="shared" si="662"/>
        <v>0</v>
      </c>
      <c r="T3318" s="6">
        <f t="shared" si="663"/>
        <v>2.0840294579915168</v>
      </c>
      <c r="U3318" s="34">
        <f t="shared" si="664"/>
        <v>0</v>
      </c>
      <c r="V3318" s="35"/>
      <c r="W3318" s="64"/>
      <c r="X3318" s="6">
        <f t="shared" si="665"/>
        <v>0</v>
      </c>
      <c r="Y3318" s="6">
        <f t="shared" si="666"/>
        <v>0</v>
      </c>
      <c r="Z3318" s="6">
        <f t="shared" si="667"/>
        <v>0</v>
      </c>
      <c r="AA3318" s="6">
        <f t="shared" si="668"/>
        <v>2.0840294579915168</v>
      </c>
      <c r="AB3318" s="6">
        <f t="shared" si="669"/>
        <v>0</v>
      </c>
      <c r="AC3318" s="6">
        <f t="shared" si="670"/>
        <v>0</v>
      </c>
      <c r="AD3318" s="6">
        <f t="shared" si="671"/>
        <v>0</v>
      </c>
    </row>
    <row r="3319" spans="2:30" x14ac:dyDescent="0.3">
      <c r="B3319" s="71">
        <v>5.5885006004771894E-3</v>
      </c>
      <c r="C3319" s="71">
        <v>2.5591100901307366</v>
      </c>
      <c r="P3319" s="6">
        <v>0</v>
      </c>
      <c r="Q3319" s="34">
        <f t="shared" si="660"/>
        <v>5.5885006004771894E-3</v>
      </c>
      <c r="R3319" s="6">
        <f t="shared" si="661"/>
        <v>1.8442051981574727E-3</v>
      </c>
      <c r="S3319" s="6">
        <f t="shared" si="662"/>
        <v>0</v>
      </c>
      <c r="T3319" s="6">
        <f t="shared" si="663"/>
        <v>2.5572658849325793</v>
      </c>
      <c r="U3319" s="34">
        <f t="shared" si="664"/>
        <v>0</v>
      </c>
      <c r="V3319" s="35"/>
      <c r="W3319" s="64"/>
      <c r="X3319" s="6">
        <f t="shared" si="665"/>
        <v>0</v>
      </c>
      <c r="Y3319" s="6">
        <f t="shared" si="666"/>
        <v>5.5885006004771894E-3</v>
      </c>
      <c r="Z3319" s="6">
        <f t="shared" si="667"/>
        <v>0</v>
      </c>
      <c r="AA3319" s="6">
        <f t="shared" si="668"/>
        <v>2.5535215895302597</v>
      </c>
      <c r="AB3319" s="6">
        <f t="shared" si="669"/>
        <v>0</v>
      </c>
      <c r="AC3319" s="6">
        <f t="shared" si="670"/>
        <v>0</v>
      </c>
      <c r="AD3319" s="6">
        <f t="shared" si="671"/>
        <v>0</v>
      </c>
    </row>
    <row r="3320" spans="2:30" x14ac:dyDescent="0.3">
      <c r="B3320" s="71">
        <v>0</v>
      </c>
      <c r="C3320" s="71">
        <v>2.9753155616083689</v>
      </c>
      <c r="P3320" s="6">
        <v>0</v>
      </c>
      <c r="Q3320" s="34">
        <f t="shared" si="660"/>
        <v>0</v>
      </c>
      <c r="R3320" s="6">
        <f t="shared" si="661"/>
        <v>0</v>
      </c>
      <c r="S3320" s="6">
        <f t="shared" si="662"/>
        <v>0</v>
      </c>
      <c r="T3320" s="6">
        <f t="shared" si="663"/>
        <v>2.9753155616083689</v>
      </c>
      <c r="U3320" s="34">
        <f t="shared" si="664"/>
        <v>0</v>
      </c>
      <c r="V3320" s="35"/>
      <c r="W3320" s="64"/>
      <c r="X3320" s="6">
        <f t="shared" si="665"/>
        <v>0</v>
      </c>
      <c r="Y3320" s="6">
        <f t="shared" si="666"/>
        <v>0</v>
      </c>
      <c r="Z3320" s="6">
        <f t="shared" si="667"/>
        <v>0</v>
      </c>
      <c r="AA3320" s="6">
        <f t="shared" si="668"/>
        <v>2.9753155616083689</v>
      </c>
      <c r="AB3320" s="6">
        <f t="shared" si="669"/>
        <v>0</v>
      </c>
      <c r="AC3320" s="6">
        <f t="shared" si="670"/>
        <v>0</v>
      </c>
      <c r="AD3320" s="6">
        <f t="shared" si="671"/>
        <v>0</v>
      </c>
    </row>
    <row r="3321" spans="2:30" x14ac:dyDescent="0.3">
      <c r="B3321" s="71">
        <v>5.3322539965309319E-3</v>
      </c>
      <c r="C3321" s="71">
        <v>3.4058243143169329</v>
      </c>
      <c r="P3321" s="6">
        <v>0</v>
      </c>
      <c r="Q3321" s="34">
        <f t="shared" si="660"/>
        <v>5.3322539965309319E-3</v>
      </c>
      <c r="R3321" s="6">
        <f t="shared" si="661"/>
        <v>1.7596438188552076E-3</v>
      </c>
      <c r="S3321" s="6">
        <f t="shared" si="662"/>
        <v>0</v>
      </c>
      <c r="T3321" s="6">
        <f t="shared" si="663"/>
        <v>3.4040646704980775</v>
      </c>
      <c r="U3321" s="34">
        <f t="shared" si="664"/>
        <v>0</v>
      </c>
      <c r="V3321" s="35"/>
      <c r="W3321" s="64"/>
      <c r="X3321" s="6">
        <f t="shared" si="665"/>
        <v>0</v>
      </c>
      <c r="Y3321" s="6">
        <f t="shared" si="666"/>
        <v>5.3322539965309319E-3</v>
      </c>
      <c r="Z3321" s="6">
        <f t="shared" si="667"/>
        <v>0</v>
      </c>
      <c r="AA3321" s="6">
        <f t="shared" si="668"/>
        <v>3.4004920603204019</v>
      </c>
      <c r="AB3321" s="6">
        <f t="shared" si="669"/>
        <v>0</v>
      </c>
      <c r="AC3321" s="6">
        <f t="shared" si="670"/>
        <v>0</v>
      </c>
      <c r="AD3321" s="6">
        <f t="shared" si="671"/>
        <v>0</v>
      </c>
    </row>
    <row r="3322" spans="2:30" x14ac:dyDescent="0.3">
      <c r="B3322" s="71">
        <v>4.8001786171459129E-3</v>
      </c>
      <c r="C3322" s="71">
        <v>3.3359701049425539</v>
      </c>
      <c r="P3322" s="6">
        <v>0</v>
      </c>
      <c r="Q3322" s="34">
        <f t="shared" si="660"/>
        <v>4.8001786171459129E-3</v>
      </c>
      <c r="R3322" s="6">
        <f t="shared" si="661"/>
        <v>1.5840589436581514E-3</v>
      </c>
      <c r="S3322" s="6">
        <f t="shared" si="662"/>
        <v>0</v>
      </c>
      <c r="T3322" s="6">
        <f t="shared" si="663"/>
        <v>3.3343860459988957</v>
      </c>
      <c r="U3322" s="34">
        <f t="shared" si="664"/>
        <v>0</v>
      </c>
      <c r="V3322" s="35"/>
      <c r="W3322" s="64"/>
      <c r="X3322" s="6">
        <f t="shared" si="665"/>
        <v>0</v>
      </c>
      <c r="Y3322" s="6">
        <f t="shared" si="666"/>
        <v>4.8001786171459129E-3</v>
      </c>
      <c r="Z3322" s="6">
        <f t="shared" si="667"/>
        <v>0</v>
      </c>
      <c r="AA3322" s="6">
        <f t="shared" si="668"/>
        <v>3.331169926325408</v>
      </c>
      <c r="AB3322" s="6">
        <f t="shared" si="669"/>
        <v>0</v>
      </c>
      <c r="AC3322" s="6">
        <f t="shared" si="670"/>
        <v>0</v>
      </c>
      <c r="AD3322" s="6">
        <f t="shared" si="671"/>
        <v>0</v>
      </c>
    </row>
    <row r="3323" spans="2:30" x14ac:dyDescent="0.3">
      <c r="B3323" s="71">
        <v>1.7481065095983055E-2</v>
      </c>
      <c r="C3323" s="71">
        <v>1.9450057338746067</v>
      </c>
      <c r="P3323" s="6">
        <v>0</v>
      </c>
      <c r="Q3323" s="34">
        <f t="shared" si="660"/>
        <v>1.7481065095983055E-2</v>
      </c>
      <c r="R3323" s="6">
        <f t="shared" si="661"/>
        <v>5.7687514816744086E-3</v>
      </c>
      <c r="S3323" s="6">
        <f t="shared" si="662"/>
        <v>0</v>
      </c>
      <c r="T3323" s="6">
        <f t="shared" si="663"/>
        <v>1.9392369823929323</v>
      </c>
      <c r="U3323" s="34">
        <f t="shared" si="664"/>
        <v>0</v>
      </c>
      <c r="V3323" s="35"/>
      <c r="W3323" s="64"/>
      <c r="X3323" s="6">
        <f t="shared" si="665"/>
        <v>0</v>
      </c>
      <c r="Y3323" s="6">
        <f t="shared" si="666"/>
        <v>1.7481065095983055E-2</v>
      </c>
      <c r="Z3323" s="6">
        <f t="shared" si="667"/>
        <v>0</v>
      </c>
      <c r="AA3323" s="6">
        <f t="shared" si="668"/>
        <v>1.9275246687786236</v>
      </c>
      <c r="AB3323" s="6">
        <f t="shared" si="669"/>
        <v>0</v>
      </c>
      <c r="AC3323" s="6">
        <f t="shared" si="670"/>
        <v>0</v>
      </c>
      <c r="AD3323" s="6">
        <f t="shared" si="671"/>
        <v>0</v>
      </c>
    </row>
    <row r="3324" spans="2:30" x14ac:dyDescent="0.3">
      <c r="B3324" s="71">
        <v>3.4616660507980899</v>
      </c>
      <c r="C3324" s="71">
        <v>1.5261972889106485</v>
      </c>
      <c r="P3324" s="6">
        <v>0</v>
      </c>
      <c r="Q3324" s="34">
        <f t="shared" si="660"/>
        <v>3.4616660507980899</v>
      </c>
      <c r="R3324" s="6">
        <f t="shared" si="661"/>
        <v>1.1423497967633698</v>
      </c>
      <c r="S3324" s="6">
        <f t="shared" si="662"/>
        <v>0</v>
      </c>
      <c r="T3324" s="6">
        <f t="shared" si="663"/>
        <v>0.38384749214727876</v>
      </c>
      <c r="U3324" s="34">
        <f t="shared" si="664"/>
        <v>0</v>
      </c>
      <c r="V3324" s="35"/>
      <c r="W3324" s="64"/>
      <c r="X3324" s="6">
        <f t="shared" si="665"/>
        <v>0</v>
      </c>
      <c r="Y3324" s="6">
        <f t="shared" si="666"/>
        <v>1.5261972889106485</v>
      </c>
      <c r="Z3324" s="6">
        <f t="shared" si="667"/>
        <v>0</v>
      </c>
      <c r="AA3324" s="6">
        <f t="shared" si="668"/>
        <v>0</v>
      </c>
      <c r="AB3324" s="6">
        <f t="shared" si="669"/>
        <v>1.9354687618874413</v>
      </c>
      <c r="AC3324" s="6">
        <f t="shared" si="670"/>
        <v>0</v>
      </c>
      <c r="AD3324" s="6">
        <f t="shared" si="671"/>
        <v>0</v>
      </c>
    </row>
    <row r="3325" spans="2:30" x14ac:dyDescent="0.3">
      <c r="B3325" s="71">
        <v>0.10751154417587666</v>
      </c>
      <c r="C3325" s="71">
        <v>0.67262150682727284</v>
      </c>
      <c r="P3325" s="6">
        <v>0</v>
      </c>
      <c r="Q3325" s="34">
        <f t="shared" si="660"/>
        <v>0.10751154417587666</v>
      </c>
      <c r="R3325" s="6">
        <f t="shared" si="661"/>
        <v>3.5478809578039297E-2</v>
      </c>
      <c r="S3325" s="6">
        <f t="shared" si="662"/>
        <v>0</v>
      </c>
      <c r="T3325" s="6">
        <f t="shared" si="663"/>
        <v>0.63714269724923356</v>
      </c>
      <c r="U3325" s="34">
        <f t="shared" si="664"/>
        <v>0</v>
      </c>
      <c r="V3325" s="35"/>
      <c r="W3325" s="64"/>
      <c r="X3325" s="6">
        <f t="shared" si="665"/>
        <v>0</v>
      </c>
      <c r="Y3325" s="6">
        <f t="shared" si="666"/>
        <v>0.10751154417587666</v>
      </c>
      <c r="Z3325" s="6">
        <f t="shared" si="667"/>
        <v>0</v>
      </c>
      <c r="AA3325" s="6">
        <f t="shared" si="668"/>
        <v>0.56510996265139624</v>
      </c>
      <c r="AB3325" s="6">
        <f t="shared" si="669"/>
        <v>0</v>
      </c>
      <c r="AC3325" s="6">
        <f t="shared" si="670"/>
        <v>0</v>
      </c>
      <c r="AD3325" s="6">
        <f t="shared" si="671"/>
        <v>0</v>
      </c>
    </row>
    <row r="3326" spans="2:30" x14ac:dyDescent="0.3">
      <c r="B3326" s="71">
        <v>0.15712803194971661</v>
      </c>
      <c r="C3326" s="71">
        <v>0.34593824726334588</v>
      </c>
      <c r="P3326" s="6">
        <v>0</v>
      </c>
      <c r="Q3326" s="34">
        <f t="shared" si="660"/>
        <v>0.15712803194971661</v>
      </c>
      <c r="R3326" s="6">
        <f t="shared" si="661"/>
        <v>5.1852250543406482E-2</v>
      </c>
      <c r="S3326" s="6">
        <f t="shared" si="662"/>
        <v>0</v>
      </c>
      <c r="T3326" s="6">
        <f t="shared" si="663"/>
        <v>0.2940859967199394</v>
      </c>
      <c r="U3326" s="34">
        <f t="shared" si="664"/>
        <v>0</v>
      </c>
      <c r="V3326" s="35"/>
      <c r="W3326" s="64"/>
      <c r="X3326" s="6">
        <f t="shared" si="665"/>
        <v>0</v>
      </c>
      <c r="Y3326" s="6">
        <f t="shared" si="666"/>
        <v>0.15712803194971661</v>
      </c>
      <c r="Z3326" s="6">
        <f t="shared" si="667"/>
        <v>0</v>
      </c>
      <c r="AA3326" s="6">
        <f t="shared" si="668"/>
        <v>0.18881021531362926</v>
      </c>
      <c r="AB3326" s="6">
        <f t="shared" si="669"/>
        <v>0</v>
      </c>
      <c r="AC3326" s="6">
        <f t="shared" si="670"/>
        <v>0</v>
      </c>
      <c r="AD3326" s="6">
        <f t="shared" si="671"/>
        <v>0</v>
      </c>
    </row>
    <row r="3327" spans="2:30" x14ac:dyDescent="0.3">
      <c r="B3327" s="71">
        <v>4.2167129009730919</v>
      </c>
      <c r="C3327" s="71">
        <v>0.23671997171190362</v>
      </c>
      <c r="P3327" s="6">
        <v>0</v>
      </c>
      <c r="Q3327" s="34">
        <f t="shared" si="660"/>
        <v>4.2167129009730919</v>
      </c>
      <c r="R3327" s="6">
        <f t="shared" si="661"/>
        <v>0.23671997171190362</v>
      </c>
      <c r="S3327" s="6">
        <f t="shared" si="662"/>
        <v>0</v>
      </c>
      <c r="T3327" s="6">
        <f t="shared" si="663"/>
        <v>0</v>
      </c>
      <c r="U3327" s="34">
        <f t="shared" si="664"/>
        <v>0</v>
      </c>
      <c r="V3327" s="35"/>
      <c r="W3327" s="64"/>
      <c r="X3327" s="6">
        <f t="shared" si="665"/>
        <v>0</v>
      </c>
      <c r="Y3327" s="6">
        <f t="shared" si="666"/>
        <v>0.23671997171190362</v>
      </c>
      <c r="Z3327" s="6">
        <f t="shared" si="667"/>
        <v>0</v>
      </c>
      <c r="AA3327" s="6">
        <f t="shared" si="668"/>
        <v>0</v>
      </c>
      <c r="AB3327" s="6">
        <f t="shared" si="669"/>
        <v>3.9799929292611882</v>
      </c>
      <c r="AC3327" s="6">
        <f t="shared" si="670"/>
        <v>0</v>
      </c>
      <c r="AD3327" s="6">
        <f t="shared" si="671"/>
        <v>0</v>
      </c>
    </row>
    <row r="3328" spans="2:30" x14ac:dyDescent="0.3">
      <c r="B3328" s="71">
        <v>0.86527757681548034</v>
      </c>
      <c r="C3328" s="71">
        <v>0.23875491499744608</v>
      </c>
      <c r="P3328" s="6">
        <v>0</v>
      </c>
      <c r="Q3328" s="34">
        <f t="shared" si="660"/>
        <v>0.86527757681548034</v>
      </c>
      <c r="R3328" s="6">
        <f t="shared" si="661"/>
        <v>0.23875491499744608</v>
      </c>
      <c r="S3328" s="6">
        <f t="shared" si="662"/>
        <v>0</v>
      </c>
      <c r="T3328" s="6">
        <f t="shared" si="663"/>
        <v>0</v>
      </c>
      <c r="U3328" s="34">
        <f t="shared" si="664"/>
        <v>0</v>
      </c>
      <c r="V3328" s="35"/>
      <c r="W3328" s="64"/>
      <c r="X3328" s="6">
        <f t="shared" si="665"/>
        <v>0</v>
      </c>
      <c r="Y3328" s="6">
        <f t="shared" si="666"/>
        <v>0.23875491499744608</v>
      </c>
      <c r="Z3328" s="6">
        <f t="shared" si="667"/>
        <v>0</v>
      </c>
      <c r="AA3328" s="6">
        <f t="shared" si="668"/>
        <v>0</v>
      </c>
      <c r="AB3328" s="6">
        <f t="shared" si="669"/>
        <v>0.62652266181803429</v>
      </c>
      <c r="AC3328" s="6">
        <f t="shared" si="670"/>
        <v>0</v>
      </c>
      <c r="AD3328" s="6">
        <f t="shared" si="671"/>
        <v>0</v>
      </c>
    </row>
    <row r="3329" spans="2:30" x14ac:dyDescent="0.3">
      <c r="B3329" s="71">
        <v>4.5756735713103192</v>
      </c>
      <c r="C3329" s="71">
        <v>0.24696409277842779</v>
      </c>
      <c r="P3329" s="6">
        <v>0</v>
      </c>
      <c r="Q3329" s="34">
        <f t="shared" si="660"/>
        <v>4.5756735713103192</v>
      </c>
      <c r="R3329" s="6">
        <f t="shared" si="661"/>
        <v>0.24696409277842779</v>
      </c>
      <c r="S3329" s="6">
        <f t="shared" si="662"/>
        <v>0</v>
      </c>
      <c r="T3329" s="6">
        <f t="shared" si="663"/>
        <v>0</v>
      </c>
      <c r="U3329" s="34">
        <f t="shared" si="664"/>
        <v>0</v>
      </c>
      <c r="V3329" s="35"/>
      <c r="W3329" s="64"/>
      <c r="X3329" s="6">
        <f t="shared" si="665"/>
        <v>0</v>
      </c>
      <c r="Y3329" s="6">
        <f t="shared" si="666"/>
        <v>0.24696409277842779</v>
      </c>
      <c r="Z3329" s="6">
        <f t="shared" si="667"/>
        <v>0</v>
      </c>
      <c r="AA3329" s="6">
        <f t="shared" si="668"/>
        <v>0</v>
      </c>
      <c r="AB3329" s="6">
        <f t="shared" si="669"/>
        <v>4.3287094785318914</v>
      </c>
      <c r="AC3329" s="6">
        <f t="shared" si="670"/>
        <v>0</v>
      </c>
      <c r="AD3329" s="6">
        <f t="shared" si="671"/>
        <v>0</v>
      </c>
    </row>
    <row r="3330" spans="2:30" x14ac:dyDescent="0.3">
      <c r="B3330" s="71">
        <v>2.5602110019423181</v>
      </c>
      <c r="C3330" s="71">
        <v>0.25473740576370446</v>
      </c>
      <c r="P3330" s="6">
        <v>0</v>
      </c>
      <c r="Q3330" s="34">
        <f t="shared" si="660"/>
        <v>2.5602110019423181</v>
      </c>
      <c r="R3330" s="6">
        <f t="shared" si="661"/>
        <v>0.25473740576370446</v>
      </c>
      <c r="S3330" s="6">
        <f t="shared" si="662"/>
        <v>0</v>
      </c>
      <c r="T3330" s="6">
        <f t="shared" si="663"/>
        <v>0</v>
      </c>
      <c r="U3330" s="34">
        <f t="shared" si="664"/>
        <v>0</v>
      </c>
      <c r="V3330" s="35"/>
      <c r="W3330" s="64"/>
      <c r="X3330" s="6">
        <f t="shared" si="665"/>
        <v>0</v>
      </c>
      <c r="Y3330" s="6">
        <f t="shared" si="666"/>
        <v>0.25473740576370446</v>
      </c>
      <c r="Z3330" s="6">
        <f t="shared" si="667"/>
        <v>0</v>
      </c>
      <c r="AA3330" s="6">
        <f t="shared" si="668"/>
        <v>0</v>
      </c>
      <c r="AB3330" s="6">
        <f t="shared" si="669"/>
        <v>2.3054735961786137</v>
      </c>
      <c r="AC3330" s="6">
        <f t="shared" si="670"/>
        <v>0</v>
      </c>
      <c r="AD3330" s="6">
        <f t="shared" si="671"/>
        <v>0</v>
      </c>
    </row>
    <row r="3331" spans="2:30" x14ac:dyDescent="0.3">
      <c r="B3331" s="71">
        <v>7.0653449068751639</v>
      </c>
      <c r="C3331" s="71">
        <v>0.26056095646114502</v>
      </c>
      <c r="P3331" s="6">
        <v>0</v>
      </c>
      <c r="Q3331" s="34">
        <f t="shared" si="660"/>
        <v>7.0653449068751639</v>
      </c>
      <c r="R3331" s="6">
        <f t="shared" si="661"/>
        <v>0.26056095646114502</v>
      </c>
      <c r="S3331" s="6">
        <f t="shared" si="662"/>
        <v>0</v>
      </c>
      <c r="T3331" s="6">
        <f t="shared" si="663"/>
        <v>0</v>
      </c>
      <c r="U3331" s="34">
        <f t="shared" si="664"/>
        <v>0</v>
      </c>
      <c r="V3331" s="35"/>
      <c r="W3331" s="64"/>
      <c r="X3331" s="6">
        <f t="shared" si="665"/>
        <v>0</v>
      </c>
      <c r="Y3331" s="6">
        <f t="shared" si="666"/>
        <v>0.26056095646114502</v>
      </c>
      <c r="Z3331" s="6">
        <f t="shared" si="667"/>
        <v>0</v>
      </c>
      <c r="AA3331" s="6">
        <f t="shared" si="668"/>
        <v>0</v>
      </c>
      <c r="AB3331" s="6">
        <f t="shared" si="669"/>
        <v>6.8047839504140191</v>
      </c>
      <c r="AC3331" s="6">
        <f t="shared" si="670"/>
        <v>0</v>
      </c>
      <c r="AD3331" s="6">
        <f t="shared" si="671"/>
        <v>0</v>
      </c>
    </row>
    <row r="3332" spans="2:30" x14ac:dyDescent="0.3">
      <c r="B3332" s="71">
        <v>1.1325402696937188</v>
      </c>
      <c r="C3332" s="71">
        <v>0.40508806618261917</v>
      </c>
      <c r="P3332" s="6">
        <v>0</v>
      </c>
      <c r="Q3332" s="34">
        <f t="shared" ref="Q3332:Q3395" si="672">MIN(318,B3332)</f>
        <v>1.1325402696937188</v>
      </c>
      <c r="R3332" s="6">
        <f t="shared" ref="R3332:R3395" si="673">IF(Q3332=0,0,MIN(C3332,Q3332*33%))</f>
        <v>0.37373828899892719</v>
      </c>
      <c r="S3332" s="6">
        <f t="shared" ref="S3332:S3395" si="674">MIN(B3332-Q3332,110*0.76)</f>
        <v>0</v>
      </c>
      <c r="T3332" s="6">
        <f t="shared" ref="T3332:T3395" si="675">MIN(134,C3332-R3332)</f>
        <v>3.1349777183691974E-2</v>
      </c>
      <c r="U3332" s="34">
        <f t="shared" ref="U3332:U3395" si="676">MIN(B3332-S3332-Q3332,134)</f>
        <v>0</v>
      </c>
      <c r="V3332" s="35"/>
      <c r="W3332" s="64"/>
      <c r="X3332" s="6">
        <f t="shared" ref="X3332:X3395" si="677">C3332-Y3332-AA3332-AD3332</f>
        <v>0</v>
      </c>
      <c r="Y3332" s="6">
        <f t="shared" ref="Y3332:Y3395" si="678">MIN(B3332,C3332)</f>
        <v>0.40508806618261917</v>
      </c>
      <c r="Z3332" s="6">
        <f t="shared" ref="Z3332:Z3395" si="679">MIN(B3332-Y3332-AB3332,110*M$33)</f>
        <v>0</v>
      </c>
      <c r="AA3332" s="6">
        <f t="shared" ref="AA3332:AA3395" si="680">MIN(C3332-Y3332,110-Y3332)</f>
        <v>0</v>
      </c>
      <c r="AB3332" s="6">
        <f t="shared" ref="AB3332:AB3395" si="681">MIN(B3332-Y3332,120-Y3332)</f>
        <v>0.72745220351109963</v>
      </c>
      <c r="AC3332" s="6">
        <f t="shared" ref="AC3332:AC3395" si="682">B3332-Y3332-Z3332-AB3332</f>
        <v>0</v>
      </c>
      <c r="AD3332" s="6">
        <f t="shared" ref="AD3332:AD3395" si="683">C3332-Y3332-AA3332</f>
        <v>0</v>
      </c>
    </row>
    <row r="3333" spans="2:30" x14ac:dyDescent="0.3">
      <c r="B3333" s="71">
        <v>0.58847987603272955</v>
      </c>
      <c r="C3333" s="71">
        <v>0.43919579511404477</v>
      </c>
      <c r="P3333" s="6">
        <v>0</v>
      </c>
      <c r="Q3333" s="34">
        <f t="shared" si="672"/>
        <v>0.58847987603272955</v>
      </c>
      <c r="R3333" s="6">
        <f t="shared" si="673"/>
        <v>0.19419835909080077</v>
      </c>
      <c r="S3333" s="6">
        <f t="shared" si="674"/>
        <v>0</v>
      </c>
      <c r="T3333" s="6">
        <f t="shared" si="675"/>
        <v>0.244997436023244</v>
      </c>
      <c r="U3333" s="34">
        <f t="shared" si="676"/>
        <v>0</v>
      </c>
      <c r="V3333" s="35"/>
      <c r="W3333" s="64"/>
      <c r="X3333" s="6">
        <f t="shared" si="677"/>
        <v>0</v>
      </c>
      <c r="Y3333" s="6">
        <f t="shared" si="678"/>
        <v>0.43919579511404477</v>
      </c>
      <c r="Z3333" s="6">
        <f t="shared" si="679"/>
        <v>0</v>
      </c>
      <c r="AA3333" s="6">
        <f t="shared" si="680"/>
        <v>0</v>
      </c>
      <c r="AB3333" s="6">
        <f t="shared" si="681"/>
        <v>0.14928408091868478</v>
      </c>
      <c r="AC3333" s="6">
        <f t="shared" si="682"/>
        <v>0</v>
      </c>
      <c r="AD3333" s="6">
        <f t="shared" si="683"/>
        <v>0</v>
      </c>
    </row>
    <row r="3334" spans="2:30" x14ac:dyDescent="0.3">
      <c r="B3334" s="71">
        <v>0.44108881192539551</v>
      </c>
      <c r="C3334" s="71">
        <v>0.61730269486946532</v>
      </c>
      <c r="P3334" s="6">
        <v>0</v>
      </c>
      <c r="Q3334" s="34">
        <f t="shared" si="672"/>
        <v>0.44108881192539551</v>
      </c>
      <c r="R3334" s="6">
        <f t="shared" si="673"/>
        <v>0.14555930793538052</v>
      </c>
      <c r="S3334" s="6">
        <f t="shared" si="674"/>
        <v>0</v>
      </c>
      <c r="T3334" s="6">
        <f t="shared" si="675"/>
        <v>0.4717433869340848</v>
      </c>
      <c r="U3334" s="34">
        <f t="shared" si="676"/>
        <v>0</v>
      </c>
      <c r="V3334" s="35"/>
      <c r="W3334" s="64"/>
      <c r="X3334" s="6">
        <f t="shared" si="677"/>
        <v>0</v>
      </c>
      <c r="Y3334" s="6">
        <f t="shared" si="678"/>
        <v>0.44108881192539551</v>
      </c>
      <c r="Z3334" s="6">
        <f t="shared" si="679"/>
        <v>0</v>
      </c>
      <c r="AA3334" s="6">
        <f t="shared" si="680"/>
        <v>0.17621388294406981</v>
      </c>
      <c r="AB3334" s="6">
        <f t="shared" si="681"/>
        <v>0</v>
      </c>
      <c r="AC3334" s="6">
        <f t="shared" si="682"/>
        <v>0</v>
      </c>
      <c r="AD3334" s="6">
        <f t="shared" si="683"/>
        <v>0</v>
      </c>
    </row>
    <row r="3335" spans="2:30" x14ac:dyDescent="0.3">
      <c r="B3335" s="71">
        <v>1.4849944807553987</v>
      </c>
      <c r="C3335" s="71">
        <v>0.86785878680666817</v>
      </c>
      <c r="P3335" s="6">
        <v>0</v>
      </c>
      <c r="Q3335" s="34">
        <f t="shared" si="672"/>
        <v>1.4849944807553987</v>
      </c>
      <c r="R3335" s="6">
        <f t="shared" si="673"/>
        <v>0.49004817864928163</v>
      </c>
      <c r="S3335" s="6">
        <f t="shared" si="674"/>
        <v>0</v>
      </c>
      <c r="T3335" s="6">
        <f t="shared" si="675"/>
        <v>0.37781060815738654</v>
      </c>
      <c r="U3335" s="34">
        <f t="shared" si="676"/>
        <v>0</v>
      </c>
      <c r="V3335" s="35"/>
      <c r="W3335" s="64"/>
      <c r="X3335" s="6">
        <f t="shared" si="677"/>
        <v>0</v>
      </c>
      <c r="Y3335" s="6">
        <f t="shared" si="678"/>
        <v>0.86785878680666817</v>
      </c>
      <c r="Z3335" s="6">
        <f t="shared" si="679"/>
        <v>0</v>
      </c>
      <c r="AA3335" s="6">
        <f t="shared" si="680"/>
        <v>0</v>
      </c>
      <c r="AB3335" s="6">
        <f t="shared" si="681"/>
        <v>0.61713569394873058</v>
      </c>
      <c r="AC3335" s="6">
        <f t="shared" si="682"/>
        <v>0</v>
      </c>
      <c r="AD3335" s="6">
        <f t="shared" si="683"/>
        <v>0</v>
      </c>
    </row>
    <row r="3336" spans="2:30" x14ac:dyDescent="0.3">
      <c r="B3336" s="71">
        <v>1.3260337491057732</v>
      </c>
      <c r="C3336" s="71">
        <v>1.1094023027431956</v>
      </c>
      <c r="P3336" s="6">
        <v>0</v>
      </c>
      <c r="Q3336" s="34">
        <f t="shared" si="672"/>
        <v>1.3260337491057732</v>
      </c>
      <c r="R3336" s="6">
        <f t="shared" si="673"/>
        <v>0.43759113720490517</v>
      </c>
      <c r="S3336" s="6">
        <f t="shared" si="674"/>
        <v>0</v>
      </c>
      <c r="T3336" s="6">
        <f t="shared" si="675"/>
        <v>0.67181116553829046</v>
      </c>
      <c r="U3336" s="34">
        <f t="shared" si="676"/>
        <v>0</v>
      </c>
      <c r="V3336" s="35"/>
      <c r="W3336" s="64"/>
      <c r="X3336" s="6">
        <f t="shared" si="677"/>
        <v>0</v>
      </c>
      <c r="Y3336" s="6">
        <f t="shared" si="678"/>
        <v>1.1094023027431956</v>
      </c>
      <c r="Z3336" s="6">
        <f t="shared" si="679"/>
        <v>0</v>
      </c>
      <c r="AA3336" s="6">
        <f t="shared" si="680"/>
        <v>0</v>
      </c>
      <c r="AB3336" s="6">
        <f t="shared" si="681"/>
        <v>0.21663144636257758</v>
      </c>
      <c r="AC3336" s="6">
        <f t="shared" si="682"/>
        <v>0</v>
      </c>
      <c r="AD3336" s="6">
        <f t="shared" si="683"/>
        <v>0</v>
      </c>
    </row>
    <row r="3337" spans="2:30" x14ac:dyDescent="0.3">
      <c r="B3337" s="71">
        <v>0.1831244896392131</v>
      </c>
      <c r="C3337" s="71">
        <v>2.1913489948499296</v>
      </c>
      <c r="P3337" s="6">
        <v>0</v>
      </c>
      <c r="Q3337" s="34">
        <f t="shared" si="672"/>
        <v>0.1831244896392131</v>
      </c>
      <c r="R3337" s="6">
        <f t="shared" si="673"/>
        <v>6.0431081580940328E-2</v>
      </c>
      <c r="S3337" s="6">
        <f t="shared" si="674"/>
        <v>0</v>
      </c>
      <c r="T3337" s="6">
        <f t="shared" si="675"/>
        <v>2.1309179132689895</v>
      </c>
      <c r="U3337" s="34">
        <f t="shared" si="676"/>
        <v>0</v>
      </c>
      <c r="V3337" s="35"/>
      <c r="W3337" s="64"/>
      <c r="X3337" s="6">
        <f t="shared" si="677"/>
        <v>0</v>
      </c>
      <c r="Y3337" s="6">
        <f t="shared" si="678"/>
        <v>0.1831244896392131</v>
      </c>
      <c r="Z3337" s="6">
        <f t="shared" si="679"/>
        <v>0</v>
      </c>
      <c r="AA3337" s="6">
        <f t="shared" si="680"/>
        <v>2.0082245052107166</v>
      </c>
      <c r="AB3337" s="6">
        <f t="shared" si="681"/>
        <v>0</v>
      </c>
      <c r="AC3337" s="6">
        <f t="shared" si="682"/>
        <v>0</v>
      </c>
      <c r="AD3337" s="6">
        <f t="shared" si="683"/>
        <v>0</v>
      </c>
    </row>
    <row r="3338" spans="2:30" x14ac:dyDescent="0.3">
      <c r="B3338" s="71">
        <v>0.17719687406776438</v>
      </c>
      <c r="C3338" s="71">
        <v>2.4637447390374576</v>
      </c>
      <c r="P3338" s="6">
        <v>0</v>
      </c>
      <c r="Q3338" s="34">
        <f t="shared" si="672"/>
        <v>0.17719687406776438</v>
      </c>
      <c r="R3338" s="6">
        <f t="shared" si="673"/>
        <v>5.8474968442362246E-2</v>
      </c>
      <c r="S3338" s="6">
        <f t="shared" si="674"/>
        <v>0</v>
      </c>
      <c r="T3338" s="6">
        <f t="shared" si="675"/>
        <v>2.4052697705950954</v>
      </c>
      <c r="U3338" s="34">
        <f t="shared" si="676"/>
        <v>0</v>
      </c>
      <c r="V3338" s="35"/>
      <c r="W3338" s="64"/>
      <c r="X3338" s="6">
        <f t="shared" si="677"/>
        <v>0</v>
      </c>
      <c r="Y3338" s="6">
        <f t="shared" si="678"/>
        <v>0.17719687406776438</v>
      </c>
      <c r="Z3338" s="6">
        <f t="shared" si="679"/>
        <v>0</v>
      </c>
      <c r="AA3338" s="6">
        <f t="shared" si="680"/>
        <v>2.2865478649696933</v>
      </c>
      <c r="AB3338" s="6">
        <f t="shared" si="681"/>
        <v>0</v>
      </c>
      <c r="AC3338" s="6">
        <f t="shared" si="682"/>
        <v>0</v>
      </c>
      <c r="AD3338" s="6">
        <f t="shared" si="683"/>
        <v>0</v>
      </c>
    </row>
    <row r="3339" spans="2:30" x14ac:dyDescent="0.3">
      <c r="B3339" s="71">
        <v>0.17484108382615821</v>
      </c>
      <c r="C3339" s="71">
        <v>2.7379928016484296</v>
      </c>
      <c r="P3339" s="6">
        <v>0</v>
      </c>
      <c r="Q3339" s="34">
        <f t="shared" si="672"/>
        <v>0.17484108382615821</v>
      </c>
      <c r="R3339" s="6">
        <f t="shared" si="673"/>
        <v>5.769755766263221E-2</v>
      </c>
      <c r="S3339" s="6">
        <f t="shared" si="674"/>
        <v>0</v>
      </c>
      <c r="T3339" s="6">
        <f t="shared" si="675"/>
        <v>2.6802952439857974</v>
      </c>
      <c r="U3339" s="34">
        <f t="shared" si="676"/>
        <v>0</v>
      </c>
      <c r="V3339" s="35"/>
      <c r="W3339" s="64"/>
      <c r="X3339" s="6">
        <f t="shared" si="677"/>
        <v>0</v>
      </c>
      <c r="Y3339" s="6">
        <f t="shared" si="678"/>
        <v>0.17484108382615821</v>
      </c>
      <c r="Z3339" s="6">
        <f t="shared" si="679"/>
        <v>0</v>
      </c>
      <c r="AA3339" s="6">
        <f t="shared" si="680"/>
        <v>2.5631517178222714</v>
      </c>
      <c r="AB3339" s="6">
        <f t="shared" si="681"/>
        <v>0</v>
      </c>
      <c r="AC3339" s="6">
        <f t="shared" si="682"/>
        <v>0</v>
      </c>
      <c r="AD3339" s="6">
        <f t="shared" si="683"/>
        <v>0</v>
      </c>
    </row>
    <row r="3340" spans="2:30" x14ac:dyDescent="0.3">
      <c r="B3340" s="71">
        <v>0.17154764545789714</v>
      </c>
      <c r="C3340" s="71">
        <v>2.9642410089156934</v>
      </c>
      <c r="P3340" s="6">
        <v>0</v>
      </c>
      <c r="Q3340" s="34">
        <f t="shared" si="672"/>
        <v>0.17154764545789714</v>
      </c>
      <c r="R3340" s="6">
        <f t="shared" si="673"/>
        <v>5.6610723001106054E-2</v>
      </c>
      <c r="S3340" s="6">
        <f t="shared" si="674"/>
        <v>0</v>
      </c>
      <c r="T3340" s="6">
        <f t="shared" si="675"/>
        <v>2.9076302859145873</v>
      </c>
      <c r="U3340" s="34">
        <f t="shared" si="676"/>
        <v>0</v>
      </c>
      <c r="V3340" s="35"/>
      <c r="W3340" s="64"/>
      <c r="X3340" s="6">
        <f t="shared" si="677"/>
        <v>0</v>
      </c>
      <c r="Y3340" s="6">
        <f t="shared" si="678"/>
        <v>0.17154764545789714</v>
      </c>
      <c r="Z3340" s="6">
        <f t="shared" si="679"/>
        <v>0</v>
      </c>
      <c r="AA3340" s="6">
        <f t="shared" si="680"/>
        <v>2.7926933634577962</v>
      </c>
      <c r="AB3340" s="6">
        <f t="shared" si="681"/>
        <v>0</v>
      </c>
      <c r="AC3340" s="6">
        <f t="shared" si="682"/>
        <v>0</v>
      </c>
      <c r="AD3340" s="6">
        <f t="shared" si="683"/>
        <v>0</v>
      </c>
    </row>
    <row r="3341" spans="2:30" x14ac:dyDescent="0.3">
      <c r="B3341" s="71">
        <v>0.17289582681095017</v>
      </c>
      <c r="C3341" s="71">
        <v>3.1310682971406822</v>
      </c>
      <c r="P3341" s="6">
        <v>0</v>
      </c>
      <c r="Q3341" s="34">
        <f t="shared" si="672"/>
        <v>0.17289582681095017</v>
      </c>
      <c r="R3341" s="6">
        <f t="shared" si="673"/>
        <v>5.7055622847613556E-2</v>
      </c>
      <c r="S3341" s="6">
        <f t="shared" si="674"/>
        <v>0</v>
      </c>
      <c r="T3341" s="6">
        <f t="shared" si="675"/>
        <v>3.0740126742930687</v>
      </c>
      <c r="U3341" s="34">
        <f t="shared" si="676"/>
        <v>0</v>
      </c>
      <c r="V3341" s="35"/>
      <c r="W3341" s="64"/>
      <c r="X3341" s="6">
        <f t="shared" si="677"/>
        <v>0</v>
      </c>
      <c r="Y3341" s="6">
        <f t="shared" si="678"/>
        <v>0.17289582681095017</v>
      </c>
      <c r="Z3341" s="6">
        <f t="shared" si="679"/>
        <v>0</v>
      </c>
      <c r="AA3341" s="6">
        <f t="shared" si="680"/>
        <v>2.9581724703297319</v>
      </c>
      <c r="AB3341" s="6">
        <f t="shared" si="681"/>
        <v>0</v>
      </c>
      <c r="AC3341" s="6">
        <f t="shared" si="682"/>
        <v>0</v>
      </c>
      <c r="AD3341" s="6">
        <f t="shared" si="683"/>
        <v>0</v>
      </c>
    </row>
    <row r="3342" spans="2:30" x14ac:dyDescent="0.3">
      <c r="B3342" s="71">
        <v>0.17525070389481659</v>
      </c>
      <c r="C3342" s="71">
        <v>3.2628651618963533</v>
      </c>
      <c r="P3342" s="6">
        <v>0</v>
      </c>
      <c r="Q3342" s="34">
        <f t="shared" si="672"/>
        <v>0.17525070389481659</v>
      </c>
      <c r="R3342" s="6">
        <f t="shared" si="673"/>
        <v>5.7832732285289477E-2</v>
      </c>
      <c r="S3342" s="6">
        <f t="shared" si="674"/>
        <v>0</v>
      </c>
      <c r="T3342" s="6">
        <f t="shared" si="675"/>
        <v>3.2050324296110637</v>
      </c>
      <c r="U3342" s="34">
        <f t="shared" si="676"/>
        <v>0</v>
      </c>
      <c r="V3342" s="35"/>
      <c r="W3342" s="64"/>
      <c r="X3342" s="6">
        <f t="shared" si="677"/>
        <v>0</v>
      </c>
      <c r="Y3342" s="6">
        <f t="shared" si="678"/>
        <v>0.17525070389481659</v>
      </c>
      <c r="Z3342" s="6">
        <f t="shared" si="679"/>
        <v>0</v>
      </c>
      <c r="AA3342" s="6">
        <f t="shared" si="680"/>
        <v>3.0876144580015366</v>
      </c>
      <c r="AB3342" s="6">
        <f t="shared" si="681"/>
        <v>0</v>
      </c>
      <c r="AC3342" s="6">
        <f t="shared" si="682"/>
        <v>0</v>
      </c>
      <c r="AD3342" s="6">
        <f t="shared" si="683"/>
        <v>0</v>
      </c>
    </row>
    <row r="3343" spans="2:30" x14ac:dyDescent="0.3">
      <c r="B3343" s="71">
        <v>0.17515388954008448</v>
      </c>
      <c r="C3343" s="71">
        <v>3.3827595990403929</v>
      </c>
      <c r="P3343" s="6">
        <v>0</v>
      </c>
      <c r="Q3343" s="34">
        <f t="shared" si="672"/>
        <v>0.17515388954008448</v>
      </c>
      <c r="R3343" s="6">
        <f t="shared" si="673"/>
        <v>5.7800783548227881E-2</v>
      </c>
      <c r="S3343" s="6">
        <f t="shared" si="674"/>
        <v>0</v>
      </c>
      <c r="T3343" s="6">
        <f t="shared" si="675"/>
        <v>3.324958815492165</v>
      </c>
      <c r="U3343" s="34">
        <f t="shared" si="676"/>
        <v>0</v>
      </c>
      <c r="V3343" s="35"/>
      <c r="W3343" s="64"/>
      <c r="X3343" s="6">
        <f t="shared" si="677"/>
        <v>0</v>
      </c>
      <c r="Y3343" s="6">
        <f t="shared" si="678"/>
        <v>0.17515388954008448</v>
      </c>
      <c r="Z3343" s="6">
        <f t="shared" si="679"/>
        <v>0</v>
      </c>
      <c r="AA3343" s="6">
        <f t="shared" si="680"/>
        <v>3.2076057095003083</v>
      </c>
      <c r="AB3343" s="6">
        <f t="shared" si="681"/>
        <v>0</v>
      </c>
      <c r="AC3343" s="6">
        <f t="shared" si="682"/>
        <v>0</v>
      </c>
      <c r="AD3343" s="6">
        <f t="shared" si="683"/>
        <v>0</v>
      </c>
    </row>
    <row r="3344" spans="2:30" x14ac:dyDescent="0.3">
      <c r="B3344" s="71">
        <v>0.17560118359244647</v>
      </c>
      <c r="C3344" s="71">
        <v>3.4885036532316231</v>
      </c>
      <c r="P3344" s="6">
        <v>0</v>
      </c>
      <c r="Q3344" s="34">
        <f t="shared" si="672"/>
        <v>0.17560118359244647</v>
      </c>
      <c r="R3344" s="6">
        <f t="shared" si="673"/>
        <v>5.7948390585507339E-2</v>
      </c>
      <c r="S3344" s="6">
        <f t="shared" si="674"/>
        <v>0</v>
      </c>
      <c r="T3344" s="6">
        <f t="shared" si="675"/>
        <v>3.430555262646116</v>
      </c>
      <c r="U3344" s="34">
        <f t="shared" si="676"/>
        <v>0</v>
      </c>
      <c r="V3344" s="35"/>
      <c r="W3344" s="64"/>
      <c r="X3344" s="6">
        <f t="shared" si="677"/>
        <v>0</v>
      </c>
      <c r="Y3344" s="6">
        <f t="shared" si="678"/>
        <v>0.17560118359244647</v>
      </c>
      <c r="Z3344" s="6">
        <f t="shared" si="679"/>
        <v>0</v>
      </c>
      <c r="AA3344" s="6">
        <f t="shared" si="680"/>
        <v>3.3129024696391767</v>
      </c>
      <c r="AB3344" s="6">
        <f t="shared" si="681"/>
        <v>0</v>
      </c>
      <c r="AC3344" s="6">
        <f t="shared" si="682"/>
        <v>0</v>
      </c>
      <c r="AD3344" s="6">
        <f t="shared" si="683"/>
        <v>0</v>
      </c>
    </row>
    <row r="3345" spans="2:30" x14ac:dyDescent="0.3">
      <c r="B3345" s="71">
        <v>0.17647601683772962</v>
      </c>
      <c r="C3345" s="71">
        <v>3.5798152937979433</v>
      </c>
      <c r="P3345" s="6">
        <v>0</v>
      </c>
      <c r="Q3345" s="34">
        <f t="shared" si="672"/>
        <v>0.17647601683772962</v>
      </c>
      <c r="R3345" s="6">
        <f t="shared" si="673"/>
        <v>5.8237085556450775E-2</v>
      </c>
      <c r="S3345" s="6">
        <f t="shared" si="674"/>
        <v>0</v>
      </c>
      <c r="T3345" s="6">
        <f t="shared" si="675"/>
        <v>3.5215782082414924</v>
      </c>
      <c r="U3345" s="34">
        <f t="shared" si="676"/>
        <v>0</v>
      </c>
      <c r="V3345" s="35"/>
      <c r="W3345" s="64"/>
      <c r="X3345" s="6">
        <f t="shared" si="677"/>
        <v>0</v>
      </c>
      <c r="Y3345" s="6">
        <f t="shared" si="678"/>
        <v>0.17647601683772962</v>
      </c>
      <c r="Z3345" s="6">
        <f t="shared" si="679"/>
        <v>0</v>
      </c>
      <c r="AA3345" s="6">
        <f t="shared" si="680"/>
        <v>3.4033392769602138</v>
      </c>
      <c r="AB3345" s="6">
        <f t="shared" si="681"/>
        <v>0</v>
      </c>
      <c r="AC3345" s="6">
        <f t="shared" si="682"/>
        <v>0</v>
      </c>
      <c r="AD3345" s="6">
        <f t="shared" si="683"/>
        <v>0</v>
      </c>
    </row>
    <row r="3346" spans="2:30" x14ac:dyDescent="0.3">
      <c r="B3346" s="71">
        <v>0.18405021566872595</v>
      </c>
      <c r="C3346" s="71">
        <v>3.5486802074452712</v>
      </c>
      <c r="P3346" s="6">
        <v>0</v>
      </c>
      <c r="Q3346" s="34">
        <f t="shared" si="672"/>
        <v>0.18405021566872595</v>
      </c>
      <c r="R3346" s="6">
        <f t="shared" si="673"/>
        <v>6.0736571170679564E-2</v>
      </c>
      <c r="S3346" s="6">
        <f t="shared" si="674"/>
        <v>0</v>
      </c>
      <c r="T3346" s="6">
        <f t="shared" si="675"/>
        <v>3.4879436362745917</v>
      </c>
      <c r="U3346" s="34">
        <f t="shared" si="676"/>
        <v>0</v>
      </c>
      <c r="V3346" s="35"/>
      <c r="W3346" s="64"/>
      <c r="X3346" s="6">
        <f t="shared" si="677"/>
        <v>0</v>
      </c>
      <c r="Y3346" s="6">
        <f t="shared" si="678"/>
        <v>0.18405021566872595</v>
      </c>
      <c r="Z3346" s="6">
        <f t="shared" si="679"/>
        <v>0</v>
      </c>
      <c r="AA3346" s="6">
        <f t="shared" si="680"/>
        <v>3.3646299917765452</v>
      </c>
      <c r="AB3346" s="6">
        <f t="shared" si="681"/>
        <v>0</v>
      </c>
      <c r="AC3346" s="6">
        <f t="shared" si="682"/>
        <v>0</v>
      </c>
      <c r="AD3346" s="6">
        <f t="shared" si="683"/>
        <v>0</v>
      </c>
    </row>
    <row r="3347" spans="2:30" x14ac:dyDescent="0.3">
      <c r="B3347" s="71">
        <v>0.22684471148495181</v>
      </c>
      <c r="C3347" s="71">
        <v>2.9492830015015721</v>
      </c>
      <c r="P3347" s="6">
        <v>0</v>
      </c>
      <c r="Q3347" s="34">
        <f t="shared" si="672"/>
        <v>0.22684471148495181</v>
      </c>
      <c r="R3347" s="6">
        <f t="shared" si="673"/>
        <v>7.4858754790034093E-2</v>
      </c>
      <c r="S3347" s="6">
        <f t="shared" si="674"/>
        <v>0</v>
      </c>
      <c r="T3347" s="6">
        <f t="shared" si="675"/>
        <v>2.8744242467115382</v>
      </c>
      <c r="U3347" s="34">
        <f t="shared" si="676"/>
        <v>0</v>
      </c>
      <c r="V3347" s="35"/>
      <c r="W3347" s="64"/>
      <c r="X3347" s="6">
        <f t="shared" si="677"/>
        <v>0</v>
      </c>
      <c r="Y3347" s="6">
        <f t="shared" si="678"/>
        <v>0.22684471148495181</v>
      </c>
      <c r="Z3347" s="6">
        <f t="shared" si="679"/>
        <v>0</v>
      </c>
      <c r="AA3347" s="6">
        <f t="shared" si="680"/>
        <v>2.7224382900166204</v>
      </c>
      <c r="AB3347" s="6">
        <f t="shared" si="681"/>
        <v>0</v>
      </c>
      <c r="AC3347" s="6">
        <f t="shared" si="682"/>
        <v>0</v>
      </c>
      <c r="AD3347" s="6">
        <f t="shared" si="683"/>
        <v>0</v>
      </c>
    </row>
    <row r="3348" spans="2:30" x14ac:dyDescent="0.3">
      <c r="B3348" s="71">
        <v>3.7351051017386276</v>
      </c>
      <c r="C3348" s="71">
        <v>1.9353086085890425</v>
      </c>
      <c r="P3348" s="6">
        <v>0</v>
      </c>
      <c r="Q3348" s="34">
        <f t="shared" si="672"/>
        <v>3.7351051017386276</v>
      </c>
      <c r="R3348" s="6">
        <f t="shared" si="673"/>
        <v>1.2325846835737473</v>
      </c>
      <c r="S3348" s="6">
        <f t="shared" si="674"/>
        <v>0</v>
      </c>
      <c r="T3348" s="6">
        <f t="shared" si="675"/>
        <v>0.70272392501529524</v>
      </c>
      <c r="U3348" s="34">
        <f t="shared" si="676"/>
        <v>0</v>
      </c>
      <c r="V3348" s="35"/>
      <c r="W3348" s="64"/>
      <c r="X3348" s="6">
        <f t="shared" si="677"/>
        <v>0</v>
      </c>
      <c r="Y3348" s="6">
        <f t="shared" si="678"/>
        <v>1.9353086085890425</v>
      </c>
      <c r="Z3348" s="6">
        <f t="shared" si="679"/>
        <v>0</v>
      </c>
      <c r="AA3348" s="6">
        <f t="shared" si="680"/>
        <v>0</v>
      </c>
      <c r="AB3348" s="6">
        <f t="shared" si="681"/>
        <v>1.7997964931495851</v>
      </c>
      <c r="AC3348" s="6">
        <f t="shared" si="682"/>
        <v>0</v>
      </c>
      <c r="AD3348" s="6">
        <f t="shared" si="683"/>
        <v>0</v>
      </c>
    </row>
    <row r="3349" spans="2:30" x14ac:dyDescent="0.3">
      <c r="B3349" s="71">
        <v>0.43326212361587579</v>
      </c>
      <c r="C3349" s="71">
        <v>1.1163804079904356</v>
      </c>
      <c r="P3349" s="6">
        <v>0</v>
      </c>
      <c r="Q3349" s="34">
        <f t="shared" si="672"/>
        <v>0.43326212361587579</v>
      </c>
      <c r="R3349" s="6">
        <f t="shared" si="673"/>
        <v>0.14297650079323901</v>
      </c>
      <c r="S3349" s="6">
        <f t="shared" si="674"/>
        <v>0</v>
      </c>
      <c r="T3349" s="6">
        <f t="shared" si="675"/>
        <v>0.97340390719719661</v>
      </c>
      <c r="U3349" s="34">
        <f t="shared" si="676"/>
        <v>0</v>
      </c>
      <c r="V3349" s="35"/>
      <c r="W3349" s="64"/>
      <c r="X3349" s="6">
        <f t="shared" si="677"/>
        <v>0</v>
      </c>
      <c r="Y3349" s="6">
        <f t="shared" si="678"/>
        <v>0.43326212361587579</v>
      </c>
      <c r="Z3349" s="6">
        <f t="shared" si="679"/>
        <v>0</v>
      </c>
      <c r="AA3349" s="6">
        <f t="shared" si="680"/>
        <v>0.68311828437455979</v>
      </c>
      <c r="AB3349" s="6">
        <f t="shared" si="681"/>
        <v>0</v>
      </c>
      <c r="AC3349" s="6">
        <f t="shared" si="682"/>
        <v>0</v>
      </c>
      <c r="AD3349" s="6">
        <f t="shared" si="683"/>
        <v>0</v>
      </c>
    </row>
    <row r="3350" spans="2:30" x14ac:dyDescent="0.3">
      <c r="B3350" s="71">
        <v>0.68236408594484277</v>
      </c>
      <c r="C3350" s="71">
        <v>0.57837664506229725</v>
      </c>
      <c r="P3350" s="6">
        <v>0</v>
      </c>
      <c r="Q3350" s="34">
        <f t="shared" si="672"/>
        <v>0.68236408594484277</v>
      </c>
      <c r="R3350" s="6">
        <f t="shared" si="673"/>
        <v>0.22518014836179812</v>
      </c>
      <c r="S3350" s="6">
        <f t="shared" si="674"/>
        <v>0</v>
      </c>
      <c r="T3350" s="6">
        <f t="shared" si="675"/>
        <v>0.35319649670049913</v>
      </c>
      <c r="U3350" s="34">
        <f t="shared" si="676"/>
        <v>0</v>
      </c>
      <c r="V3350" s="35"/>
      <c r="W3350" s="64"/>
      <c r="X3350" s="6">
        <f t="shared" si="677"/>
        <v>0</v>
      </c>
      <c r="Y3350" s="6">
        <f t="shared" si="678"/>
        <v>0.57837664506229725</v>
      </c>
      <c r="Z3350" s="6">
        <f t="shared" si="679"/>
        <v>0</v>
      </c>
      <c r="AA3350" s="6">
        <f t="shared" si="680"/>
        <v>0</v>
      </c>
      <c r="AB3350" s="6">
        <f t="shared" si="681"/>
        <v>0.10398744088254552</v>
      </c>
      <c r="AC3350" s="6">
        <f t="shared" si="682"/>
        <v>0</v>
      </c>
      <c r="AD3350" s="6">
        <f t="shared" si="683"/>
        <v>0</v>
      </c>
    </row>
    <row r="3351" spans="2:30" x14ac:dyDescent="0.3">
      <c r="B3351" s="71">
        <v>4.6178365956887202</v>
      </c>
      <c r="C3351" s="71">
        <v>0.39369783167126055</v>
      </c>
      <c r="P3351" s="6">
        <v>0</v>
      </c>
      <c r="Q3351" s="34">
        <f t="shared" si="672"/>
        <v>4.6178365956887202</v>
      </c>
      <c r="R3351" s="6">
        <f t="shared" si="673"/>
        <v>0.39369783167126055</v>
      </c>
      <c r="S3351" s="6">
        <f t="shared" si="674"/>
        <v>0</v>
      </c>
      <c r="T3351" s="6">
        <f t="shared" si="675"/>
        <v>0</v>
      </c>
      <c r="U3351" s="34">
        <f t="shared" si="676"/>
        <v>0</v>
      </c>
      <c r="V3351" s="35"/>
      <c r="W3351" s="64"/>
      <c r="X3351" s="6">
        <f t="shared" si="677"/>
        <v>0</v>
      </c>
      <c r="Y3351" s="6">
        <f t="shared" si="678"/>
        <v>0.39369783167126055</v>
      </c>
      <c r="Z3351" s="6">
        <f t="shared" si="679"/>
        <v>0</v>
      </c>
      <c r="AA3351" s="6">
        <f t="shared" si="680"/>
        <v>0</v>
      </c>
      <c r="AB3351" s="6">
        <f t="shared" si="681"/>
        <v>4.2241387640174599</v>
      </c>
      <c r="AC3351" s="6">
        <f t="shared" si="682"/>
        <v>0</v>
      </c>
      <c r="AD3351" s="6">
        <f t="shared" si="683"/>
        <v>0</v>
      </c>
    </row>
    <row r="3352" spans="2:30" x14ac:dyDescent="0.3">
      <c r="B3352" s="71">
        <v>2.4312380066361925</v>
      </c>
      <c r="C3352" s="71">
        <v>0.37724988539804361</v>
      </c>
      <c r="P3352" s="6">
        <v>0</v>
      </c>
      <c r="Q3352" s="34">
        <f t="shared" si="672"/>
        <v>2.4312380066361925</v>
      </c>
      <c r="R3352" s="6">
        <f t="shared" si="673"/>
        <v>0.37724988539804361</v>
      </c>
      <c r="S3352" s="6">
        <f t="shared" si="674"/>
        <v>0</v>
      </c>
      <c r="T3352" s="6">
        <f t="shared" si="675"/>
        <v>0</v>
      </c>
      <c r="U3352" s="34">
        <f t="shared" si="676"/>
        <v>0</v>
      </c>
      <c r="V3352" s="35"/>
      <c r="W3352" s="64"/>
      <c r="X3352" s="6">
        <f t="shared" si="677"/>
        <v>0</v>
      </c>
      <c r="Y3352" s="6">
        <f t="shared" si="678"/>
        <v>0.37724988539804361</v>
      </c>
      <c r="Z3352" s="6">
        <f t="shared" si="679"/>
        <v>0</v>
      </c>
      <c r="AA3352" s="6">
        <f t="shared" si="680"/>
        <v>0</v>
      </c>
      <c r="AB3352" s="6">
        <f t="shared" si="681"/>
        <v>2.0539881212381488</v>
      </c>
      <c r="AC3352" s="6">
        <f t="shared" si="682"/>
        <v>0</v>
      </c>
      <c r="AD3352" s="6">
        <f t="shared" si="683"/>
        <v>0</v>
      </c>
    </row>
    <row r="3353" spans="2:30" x14ac:dyDescent="0.3">
      <c r="B3353" s="71">
        <v>7.50864572003288</v>
      </c>
      <c r="C3353" s="71">
        <v>0.36184465829794177</v>
      </c>
      <c r="P3353" s="6">
        <v>0</v>
      </c>
      <c r="Q3353" s="34">
        <f t="shared" si="672"/>
        <v>7.50864572003288</v>
      </c>
      <c r="R3353" s="6">
        <f t="shared" si="673"/>
        <v>0.36184465829794177</v>
      </c>
      <c r="S3353" s="6">
        <f t="shared" si="674"/>
        <v>0</v>
      </c>
      <c r="T3353" s="6">
        <f t="shared" si="675"/>
        <v>0</v>
      </c>
      <c r="U3353" s="34">
        <f t="shared" si="676"/>
        <v>0</v>
      </c>
      <c r="V3353" s="35"/>
      <c r="W3353" s="64"/>
      <c r="X3353" s="6">
        <f t="shared" si="677"/>
        <v>0</v>
      </c>
      <c r="Y3353" s="6">
        <f t="shared" si="678"/>
        <v>0.36184465829794177</v>
      </c>
      <c r="Z3353" s="6">
        <f t="shared" si="679"/>
        <v>0</v>
      </c>
      <c r="AA3353" s="6">
        <f t="shared" si="680"/>
        <v>0</v>
      </c>
      <c r="AB3353" s="6">
        <f t="shared" si="681"/>
        <v>7.146801061734938</v>
      </c>
      <c r="AC3353" s="6">
        <f t="shared" si="682"/>
        <v>0</v>
      </c>
      <c r="AD3353" s="6">
        <f t="shared" si="683"/>
        <v>0</v>
      </c>
    </row>
    <row r="3354" spans="2:30" x14ac:dyDescent="0.3">
      <c r="B3354" s="71">
        <v>3.941628693464799</v>
      </c>
      <c r="C3354" s="71">
        <v>0.35425801437998139</v>
      </c>
      <c r="P3354" s="6">
        <v>0</v>
      </c>
      <c r="Q3354" s="34">
        <f t="shared" si="672"/>
        <v>3.941628693464799</v>
      </c>
      <c r="R3354" s="6">
        <f t="shared" si="673"/>
        <v>0.35425801437998139</v>
      </c>
      <c r="S3354" s="6">
        <f t="shared" si="674"/>
        <v>0</v>
      </c>
      <c r="T3354" s="6">
        <f t="shared" si="675"/>
        <v>0</v>
      </c>
      <c r="U3354" s="34">
        <f t="shared" si="676"/>
        <v>0</v>
      </c>
      <c r="V3354" s="35"/>
      <c r="W3354" s="64"/>
      <c r="X3354" s="6">
        <f t="shared" si="677"/>
        <v>0</v>
      </c>
      <c r="Y3354" s="6">
        <f t="shared" si="678"/>
        <v>0.35425801437998139</v>
      </c>
      <c r="Z3354" s="6">
        <f t="shared" si="679"/>
        <v>0</v>
      </c>
      <c r="AA3354" s="6">
        <f t="shared" si="680"/>
        <v>0</v>
      </c>
      <c r="AB3354" s="6">
        <f t="shared" si="681"/>
        <v>3.5873706790848177</v>
      </c>
      <c r="AC3354" s="6">
        <f t="shared" si="682"/>
        <v>0</v>
      </c>
      <c r="AD3354" s="6">
        <f t="shared" si="683"/>
        <v>0</v>
      </c>
    </row>
    <row r="3355" spans="2:30" x14ac:dyDescent="0.3">
      <c r="B3355" s="71">
        <v>13.76739106132109</v>
      </c>
      <c r="C3355" s="71">
        <v>0.3396447793824236</v>
      </c>
      <c r="P3355" s="6">
        <v>0</v>
      </c>
      <c r="Q3355" s="34">
        <f t="shared" si="672"/>
        <v>13.76739106132109</v>
      </c>
      <c r="R3355" s="6">
        <f t="shared" si="673"/>
        <v>0.3396447793824236</v>
      </c>
      <c r="S3355" s="6">
        <f t="shared" si="674"/>
        <v>0</v>
      </c>
      <c r="T3355" s="6">
        <f t="shared" si="675"/>
        <v>0</v>
      </c>
      <c r="U3355" s="34">
        <f t="shared" si="676"/>
        <v>0</v>
      </c>
      <c r="V3355" s="35"/>
      <c r="W3355" s="64"/>
      <c r="X3355" s="6">
        <f t="shared" si="677"/>
        <v>0</v>
      </c>
      <c r="Y3355" s="6">
        <f t="shared" si="678"/>
        <v>0.3396447793824236</v>
      </c>
      <c r="Z3355" s="6">
        <f t="shared" si="679"/>
        <v>0</v>
      </c>
      <c r="AA3355" s="6">
        <f t="shared" si="680"/>
        <v>0</v>
      </c>
      <c r="AB3355" s="6">
        <f t="shared" si="681"/>
        <v>13.427746281938667</v>
      </c>
      <c r="AC3355" s="6">
        <f t="shared" si="682"/>
        <v>0</v>
      </c>
      <c r="AD3355" s="6">
        <f t="shared" si="683"/>
        <v>0</v>
      </c>
    </row>
    <row r="3356" spans="2:30" x14ac:dyDescent="0.3">
      <c r="B3356" s="71">
        <v>10.710840915835814</v>
      </c>
      <c r="C3356" s="71">
        <v>0.32263370827382648</v>
      </c>
      <c r="P3356" s="6">
        <v>0</v>
      </c>
      <c r="Q3356" s="34">
        <f t="shared" si="672"/>
        <v>10.710840915835814</v>
      </c>
      <c r="R3356" s="6">
        <f t="shared" si="673"/>
        <v>0.32263370827382648</v>
      </c>
      <c r="S3356" s="6">
        <f t="shared" si="674"/>
        <v>0</v>
      </c>
      <c r="T3356" s="6">
        <f t="shared" si="675"/>
        <v>0</v>
      </c>
      <c r="U3356" s="34">
        <f t="shared" si="676"/>
        <v>0</v>
      </c>
      <c r="V3356" s="35"/>
      <c r="W3356" s="64"/>
      <c r="X3356" s="6">
        <f t="shared" si="677"/>
        <v>0</v>
      </c>
      <c r="Y3356" s="6">
        <f t="shared" si="678"/>
        <v>0.32263370827382648</v>
      </c>
      <c r="Z3356" s="6">
        <f t="shared" si="679"/>
        <v>0</v>
      </c>
      <c r="AA3356" s="6">
        <f t="shared" si="680"/>
        <v>0</v>
      </c>
      <c r="AB3356" s="6">
        <f t="shared" si="681"/>
        <v>10.388207207561987</v>
      </c>
      <c r="AC3356" s="6">
        <f t="shared" si="682"/>
        <v>0</v>
      </c>
      <c r="AD3356" s="6">
        <f t="shared" si="683"/>
        <v>0</v>
      </c>
    </row>
    <row r="3357" spans="2:30" x14ac:dyDescent="0.3">
      <c r="B3357" s="71">
        <v>11.132827956296426</v>
      </c>
      <c r="C3357" s="71">
        <v>0.3200282828362277</v>
      </c>
      <c r="P3357" s="6">
        <v>0</v>
      </c>
      <c r="Q3357" s="34">
        <f t="shared" si="672"/>
        <v>11.132827956296426</v>
      </c>
      <c r="R3357" s="6">
        <f t="shared" si="673"/>
        <v>0.3200282828362277</v>
      </c>
      <c r="S3357" s="6">
        <f t="shared" si="674"/>
        <v>0</v>
      </c>
      <c r="T3357" s="6">
        <f t="shared" si="675"/>
        <v>0</v>
      </c>
      <c r="U3357" s="34">
        <f t="shared" si="676"/>
        <v>0</v>
      </c>
      <c r="V3357" s="35"/>
      <c r="W3357" s="64"/>
      <c r="X3357" s="6">
        <f t="shared" si="677"/>
        <v>0</v>
      </c>
      <c r="Y3357" s="6">
        <f t="shared" si="678"/>
        <v>0.3200282828362277</v>
      </c>
      <c r="Z3357" s="6">
        <f t="shared" si="679"/>
        <v>0</v>
      </c>
      <c r="AA3357" s="6">
        <f t="shared" si="680"/>
        <v>0</v>
      </c>
      <c r="AB3357" s="6">
        <f t="shared" si="681"/>
        <v>10.812799673460198</v>
      </c>
      <c r="AC3357" s="6">
        <f t="shared" si="682"/>
        <v>0</v>
      </c>
      <c r="AD3357" s="6">
        <f t="shared" si="683"/>
        <v>0</v>
      </c>
    </row>
    <row r="3358" spans="2:30" x14ac:dyDescent="0.3">
      <c r="B3358" s="71">
        <v>10.536715119703778</v>
      </c>
      <c r="C3358" s="71">
        <v>0.33175129156724342</v>
      </c>
      <c r="P3358" s="6">
        <v>0</v>
      </c>
      <c r="Q3358" s="34">
        <f t="shared" si="672"/>
        <v>10.536715119703778</v>
      </c>
      <c r="R3358" s="6">
        <f t="shared" si="673"/>
        <v>0.33175129156724342</v>
      </c>
      <c r="S3358" s="6">
        <f t="shared" si="674"/>
        <v>0</v>
      </c>
      <c r="T3358" s="6">
        <f t="shared" si="675"/>
        <v>0</v>
      </c>
      <c r="U3358" s="34">
        <f t="shared" si="676"/>
        <v>0</v>
      </c>
      <c r="V3358" s="35"/>
      <c r="W3358" s="64"/>
      <c r="X3358" s="6">
        <f t="shared" si="677"/>
        <v>0</v>
      </c>
      <c r="Y3358" s="6">
        <f t="shared" si="678"/>
        <v>0.33175129156724342</v>
      </c>
      <c r="Z3358" s="6">
        <f t="shared" si="679"/>
        <v>0</v>
      </c>
      <c r="AA3358" s="6">
        <f t="shared" si="680"/>
        <v>0</v>
      </c>
      <c r="AB3358" s="6">
        <f t="shared" si="681"/>
        <v>10.204963828136535</v>
      </c>
      <c r="AC3358" s="6">
        <f t="shared" si="682"/>
        <v>0</v>
      </c>
      <c r="AD3358" s="6">
        <f t="shared" si="683"/>
        <v>0</v>
      </c>
    </row>
    <row r="3359" spans="2:30" x14ac:dyDescent="0.3">
      <c r="B3359" s="71">
        <v>6.6833266101763149</v>
      </c>
      <c r="C3359" s="71">
        <v>0.38536680075185309</v>
      </c>
      <c r="P3359" s="6">
        <v>0</v>
      </c>
      <c r="Q3359" s="34">
        <f t="shared" si="672"/>
        <v>6.6833266101763149</v>
      </c>
      <c r="R3359" s="6">
        <f t="shared" si="673"/>
        <v>0.38536680075185309</v>
      </c>
      <c r="S3359" s="6">
        <f t="shared" si="674"/>
        <v>0</v>
      </c>
      <c r="T3359" s="6">
        <f t="shared" si="675"/>
        <v>0</v>
      </c>
      <c r="U3359" s="34">
        <f t="shared" si="676"/>
        <v>0</v>
      </c>
      <c r="V3359" s="35"/>
      <c r="W3359" s="64"/>
      <c r="X3359" s="6">
        <f t="shared" si="677"/>
        <v>0</v>
      </c>
      <c r="Y3359" s="6">
        <f t="shared" si="678"/>
        <v>0.38536680075185309</v>
      </c>
      <c r="Z3359" s="6">
        <f t="shared" si="679"/>
        <v>0</v>
      </c>
      <c r="AA3359" s="6">
        <f t="shared" si="680"/>
        <v>0</v>
      </c>
      <c r="AB3359" s="6">
        <f t="shared" si="681"/>
        <v>6.2979598094244622</v>
      </c>
      <c r="AC3359" s="6">
        <f t="shared" si="682"/>
        <v>0</v>
      </c>
      <c r="AD3359" s="6">
        <f t="shared" si="683"/>
        <v>0</v>
      </c>
    </row>
    <row r="3360" spans="2:30" x14ac:dyDescent="0.3">
      <c r="B3360" s="71">
        <v>5.8616951690950403</v>
      </c>
      <c r="C3360" s="71">
        <v>0.42442364408613581</v>
      </c>
      <c r="P3360" s="6">
        <v>0</v>
      </c>
      <c r="Q3360" s="34">
        <f t="shared" si="672"/>
        <v>5.8616951690950403</v>
      </c>
      <c r="R3360" s="6">
        <f t="shared" si="673"/>
        <v>0.42442364408613581</v>
      </c>
      <c r="S3360" s="6">
        <f t="shared" si="674"/>
        <v>0</v>
      </c>
      <c r="T3360" s="6">
        <f t="shared" si="675"/>
        <v>0</v>
      </c>
      <c r="U3360" s="34">
        <f t="shared" si="676"/>
        <v>0</v>
      </c>
      <c r="V3360" s="35"/>
      <c r="W3360" s="64"/>
      <c r="X3360" s="6">
        <f t="shared" si="677"/>
        <v>0</v>
      </c>
      <c r="Y3360" s="6">
        <f t="shared" si="678"/>
        <v>0.42442364408613581</v>
      </c>
      <c r="Z3360" s="6">
        <f t="shared" si="679"/>
        <v>0</v>
      </c>
      <c r="AA3360" s="6">
        <f t="shared" si="680"/>
        <v>0</v>
      </c>
      <c r="AB3360" s="6">
        <f t="shared" si="681"/>
        <v>5.4372715250089048</v>
      </c>
      <c r="AC3360" s="6">
        <f t="shared" si="682"/>
        <v>0</v>
      </c>
      <c r="AD3360" s="6">
        <f t="shared" si="683"/>
        <v>0</v>
      </c>
    </row>
    <row r="3361" spans="2:30" x14ac:dyDescent="0.3">
      <c r="B3361" s="71">
        <v>2.2620348152403178</v>
      </c>
      <c r="C3361" s="71">
        <v>1.3525566047653719</v>
      </c>
      <c r="P3361" s="6">
        <v>0</v>
      </c>
      <c r="Q3361" s="34">
        <f t="shared" si="672"/>
        <v>2.2620348152403178</v>
      </c>
      <c r="R3361" s="6">
        <f t="shared" si="673"/>
        <v>0.74647148902930494</v>
      </c>
      <c r="S3361" s="6">
        <f t="shared" si="674"/>
        <v>0</v>
      </c>
      <c r="T3361" s="6">
        <f t="shared" si="675"/>
        <v>0.60608511573606694</v>
      </c>
      <c r="U3361" s="34">
        <f t="shared" si="676"/>
        <v>0</v>
      </c>
      <c r="V3361" s="35"/>
      <c r="W3361" s="64"/>
      <c r="X3361" s="6">
        <f t="shared" si="677"/>
        <v>0</v>
      </c>
      <c r="Y3361" s="6">
        <f t="shared" si="678"/>
        <v>1.3525566047653719</v>
      </c>
      <c r="Z3361" s="6">
        <f t="shared" si="679"/>
        <v>0</v>
      </c>
      <c r="AA3361" s="6">
        <f t="shared" si="680"/>
        <v>0</v>
      </c>
      <c r="AB3361" s="6">
        <f t="shared" si="681"/>
        <v>0.90947821047494593</v>
      </c>
      <c r="AC3361" s="6">
        <f t="shared" si="682"/>
        <v>0</v>
      </c>
      <c r="AD3361" s="6">
        <f t="shared" si="683"/>
        <v>0</v>
      </c>
    </row>
    <row r="3362" spans="2:30" x14ac:dyDescent="0.3">
      <c r="B3362" s="71">
        <v>1.3717428965762692</v>
      </c>
      <c r="C3362" s="71">
        <v>1.7391572988247423</v>
      </c>
      <c r="P3362" s="6">
        <v>0</v>
      </c>
      <c r="Q3362" s="34">
        <f t="shared" si="672"/>
        <v>1.3717428965762692</v>
      </c>
      <c r="R3362" s="6">
        <f t="shared" si="673"/>
        <v>0.45267515587016888</v>
      </c>
      <c r="S3362" s="6">
        <f t="shared" si="674"/>
        <v>0</v>
      </c>
      <c r="T3362" s="6">
        <f t="shared" si="675"/>
        <v>1.2864821429545734</v>
      </c>
      <c r="U3362" s="34">
        <f t="shared" si="676"/>
        <v>0</v>
      </c>
      <c r="V3362" s="35"/>
      <c r="W3362" s="64"/>
      <c r="X3362" s="6">
        <f t="shared" si="677"/>
        <v>0</v>
      </c>
      <c r="Y3362" s="6">
        <f t="shared" si="678"/>
        <v>1.3717428965762692</v>
      </c>
      <c r="Z3362" s="6">
        <f t="shared" si="679"/>
        <v>0</v>
      </c>
      <c r="AA3362" s="6">
        <f t="shared" si="680"/>
        <v>0.3674144022484731</v>
      </c>
      <c r="AB3362" s="6">
        <f t="shared" si="681"/>
        <v>0</v>
      </c>
      <c r="AC3362" s="6">
        <f t="shared" si="682"/>
        <v>0</v>
      </c>
      <c r="AD3362" s="6">
        <f t="shared" si="683"/>
        <v>0</v>
      </c>
    </row>
    <row r="3363" spans="2:30" x14ac:dyDescent="0.3">
      <c r="B3363" s="71">
        <v>0.86922595129504077</v>
      </c>
      <c r="C3363" s="71">
        <v>2.1359996541217408</v>
      </c>
      <c r="P3363" s="6">
        <v>0</v>
      </c>
      <c r="Q3363" s="34">
        <f t="shared" si="672"/>
        <v>0.86922595129504077</v>
      </c>
      <c r="R3363" s="6">
        <f t="shared" si="673"/>
        <v>0.28684456392736346</v>
      </c>
      <c r="S3363" s="6">
        <f t="shared" si="674"/>
        <v>0</v>
      </c>
      <c r="T3363" s="6">
        <f t="shared" si="675"/>
        <v>1.8491550901943774</v>
      </c>
      <c r="U3363" s="34">
        <f t="shared" si="676"/>
        <v>0</v>
      </c>
      <c r="V3363" s="35"/>
      <c r="W3363" s="64"/>
      <c r="X3363" s="6">
        <f t="shared" si="677"/>
        <v>0</v>
      </c>
      <c r="Y3363" s="6">
        <f t="shared" si="678"/>
        <v>0.86922595129504077</v>
      </c>
      <c r="Z3363" s="6">
        <f t="shared" si="679"/>
        <v>0</v>
      </c>
      <c r="AA3363" s="6">
        <f t="shared" si="680"/>
        <v>1.2667737028267001</v>
      </c>
      <c r="AB3363" s="6">
        <f t="shared" si="681"/>
        <v>0</v>
      </c>
      <c r="AC3363" s="6">
        <f t="shared" si="682"/>
        <v>0</v>
      </c>
      <c r="AD3363" s="6">
        <f t="shared" si="683"/>
        <v>0</v>
      </c>
    </row>
    <row r="3364" spans="2:30" x14ac:dyDescent="0.3">
      <c r="B3364" s="71">
        <v>0.4883088802478765</v>
      </c>
      <c r="C3364" s="71">
        <v>2.4675547961839412</v>
      </c>
      <c r="P3364" s="6">
        <v>0</v>
      </c>
      <c r="Q3364" s="34">
        <f t="shared" si="672"/>
        <v>0.4883088802478765</v>
      </c>
      <c r="R3364" s="6">
        <f t="shared" si="673"/>
        <v>0.16114193048179926</v>
      </c>
      <c r="S3364" s="6">
        <f t="shared" si="674"/>
        <v>0</v>
      </c>
      <c r="T3364" s="6">
        <f t="shared" si="675"/>
        <v>2.3064128657021419</v>
      </c>
      <c r="U3364" s="34">
        <f t="shared" si="676"/>
        <v>0</v>
      </c>
      <c r="V3364" s="35"/>
      <c r="W3364" s="64"/>
      <c r="X3364" s="6">
        <f t="shared" si="677"/>
        <v>0</v>
      </c>
      <c r="Y3364" s="6">
        <f t="shared" si="678"/>
        <v>0.4883088802478765</v>
      </c>
      <c r="Z3364" s="6">
        <f t="shared" si="679"/>
        <v>0</v>
      </c>
      <c r="AA3364" s="6">
        <f t="shared" si="680"/>
        <v>1.9792459159360647</v>
      </c>
      <c r="AB3364" s="6">
        <f t="shared" si="681"/>
        <v>0</v>
      </c>
      <c r="AC3364" s="6">
        <f t="shared" si="682"/>
        <v>0</v>
      </c>
      <c r="AD3364" s="6">
        <f t="shared" si="683"/>
        <v>0</v>
      </c>
    </row>
    <row r="3365" spans="2:30" x14ac:dyDescent="0.3">
      <c r="B3365" s="71">
        <v>5.4846263845629046</v>
      </c>
      <c r="C3365" s="71">
        <v>2.7303632839002825</v>
      </c>
      <c r="P3365" s="6">
        <v>0</v>
      </c>
      <c r="Q3365" s="34">
        <f t="shared" si="672"/>
        <v>5.4846263845629046</v>
      </c>
      <c r="R3365" s="6">
        <f t="shared" si="673"/>
        <v>1.8099267069057585</v>
      </c>
      <c r="S3365" s="6">
        <f t="shared" si="674"/>
        <v>0</v>
      </c>
      <c r="T3365" s="6">
        <f t="shared" si="675"/>
        <v>0.92043657699452397</v>
      </c>
      <c r="U3365" s="34">
        <f t="shared" si="676"/>
        <v>0</v>
      </c>
      <c r="V3365" s="35"/>
      <c r="W3365" s="64"/>
      <c r="X3365" s="6">
        <f t="shared" si="677"/>
        <v>0</v>
      </c>
      <c r="Y3365" s="6">
        <f t="shared" si="678"/>
        <v>2.7303632839002825</v>
      </c>
      <c r="Z3365" s="6">
        <f t="shared" si="679"/>
        <v>0</v>
      </c>
      <c r="AA3365" s="6">
        <f t="shared" si="680"/>
        <v>0</v>
      </c>
      <c r="AB3365" s="6">
        <f t="shared" si="681"/>
        <v>2.7542631006626221</v>
      </c>
      <c r="AC3365" s="6">
        <f t="shared" si="682"/>
        <v>0</v>
      </c>
      <c r="AD3365" s="6">
        <f t="shared" si="683"/>
        <v>0</v>
      </c>
    </row>
    <row r="3366" spans="2:30" x14ac:dyDescent="0.3">
      <c r="B3366" s="71">
        <v>0</v>
      </c>
      <c r="C3366" s="71">
        <v>3.0230225013701824</v>
      </c>
      <c r="P3366" s="6">
        <v>0</v>
      </c>
      <c r="Q3366" s="34">
        <f t="shared" si="672"/>
        <v>0</v>
      </c>
      <c r="R3366" s="6">
        <f t="shared" si="673"/>
        <v>0</v>
      </c>
      <c r="S3366" s="6">
        <f t="shared" si="674"/>
        <v>0</v>
      </c>
      <c r="T3366" s="6">
        <f t="shared" si="675"/>
        <v>3.0230225013701824</v>
      </c>
      <c r="U3366" s="34">
        <f t="shared" si="676"/>
        <v>0</v>
      </c>
      <c r="V3366" s="35"/>
      <c r="W3366" s="64"/>
      <c r="X3366" s="6">
        <f t="shared" si="677"/>
        <v>0</v>
      </c>
      <c r="Y3366" s="6">
        <f t="shared" si="678"/>
        <v>0</v>
      </c>
      <c r="Z3366" s="6">
        <f t="shared" si="679"/>
        <v>0</v>
      </c>
      <c r="AA3366" s="6">
        <f t="shared" si="680"/>
        <v>3.0230225013701824</v>
      </c>
      <c r="AB3366" s="6">
        <f t="shared" si="681"/>
        <v>0</v>
      </c>
      <c r="AC3366" s="6">
        <f t="shared" si="682"/>
        <v>0</v>
      </c>
      <c r="AD3366" s="6">
        <f t="shared" si="683"/>
        <v>0</v>
      </c>
    </row>
    <row r="3367" spans="2:30" x14ac:dyDescent="0.3">
      <c r="B3367" s="71">
        <v>0</v>
      </c>
      <c r="C3367" s="71">
        <v>3.305797432055019</v>
      </c>
      <c r="P3367" s="6">
        <v>0</v>
      </c>
      <c r="Q3367" s="34">
        <f t="shared" si="672"/>
        <v>0</v>
      </c>
      <c r="R3367" s="6">
        <f t="shared" si="673"/>
        <v>0</v>
      </c>
      <c r="S3367" s="6">
        <f t="shared" si="674"/>
        <v>0</v>
      </c>
      <c r="T3367" s="6">
        <f t="shared" si="675"/>
        <v>3.305797432055019</v>
      </c>
      <c r="U3367" s="34">
        <f t="shared" si="676"/>
        <v>0</v>
      </c>
      <c r="V3367" s="35"/>
      <c r="W3367" s="64"/>
      <c r="X3367" s="6">
        <f t="shared" si="677"/>
        <v>0</v>
      </c>
      <c r="Y3367" s="6">
        <f t="shared" si="678"/>
        <v>0</v>
      </c>
      <c r="Z3367" s="6">
        <f t="shared" si="679"/>
        <v>0</v>
      </c>
      <c r="AA3367" s="6">
        <f t="shared" si="680"/>
        <v>3.305797432055019</v>
      </c>
      <c r="AB3367" s="6">
        <f t="shared" si="681"/>
        <v>0</v>
      </c>
      <c r="AC3367" s="6">
        <f t="shared" si="682"/>
        <v>0</v>
      </c>
      <c r="AD3367" s="6">
        <f t="shared" si="683"/>
        <v>0</v>
      </c>
    </row>
    <row r="3368" spans="2:30" x14ac:dyDescent="0.3">
      <c r="B3368" s="71">
        <v>0</v>
      </c>
      <c r="C3368" s="71">
        <v>3.5681616081024905</v>
      </c>
      <c r="P3368" s="6">
        <v>0</v>
      </c>
      <c r="Q3368" s="34">
        <f t="shared" si="672"/>
        <v>0</v>
      </c>
      <c r="R3368" s="6">
        <f t="shared" si="673"/>
        <v>0</v>
      </c>
      <c r="S3368" s="6">
        <f t="shared" si="674"/>
        <v>0</v>
      </c>
      <c r="T3368" s="6">
        <f t="shared" si="675"/>
        <v>3.5681616081024905</v>
      </c>
      <c r="U3368" s="34">
        <f t="shared" si="676"/>
        <v>0</v>
      </c>
      <c r="V3368" s="35"/>
      <c r="W3368" s="64"/>
      <c r="X3368" s="6">
        <f t="shared" si="677"/>
        <v>0</v>
      </c>
      <c r="Y3368" s="6">
        <f t="shared" si="678"/>
        <v>0</v>
      </c>
      <c r="Z3368" s="6">
        <f t="shared" si="679"/>
        <v>0</v>
      </c>
      <c r="AA3368" s="6">
        <f t="shared" si="680"/>
        <v>3.5681616081024905</v>
      </c>
      <c r="AB3368" s="6">
        <f t="shared" si="681"/>
        <v>0</v>
      </c>
      <c r="AC3368" s="6">
        <f t="shared" si="682"/>
        <v>0</v>
      </c>
      <c r="AD3368" s="6">
        <f t="shared" si="683"/>
        <v>0</v>
      </c>
    </row>
    <row r="3369" spans="2:30" x14ac:dyDescent="0.3">
      <c r="B3369" s="71">
        <v>0</v>
      </c>
      <c r="C3369" s="71">
        <v>3.8262785358613676</v>
      </c>
      <c r="P3369" s="6">
        <v>0</v>
      </c>
      <c r="Q3369" s="34">
        <f t="shared" si="672"/>
        <v>0</v>
      </c>
      <c r="R3369" s="6">
        <f t="shared" si="673"/>
        <v>0</v>
      </c>
      <c r="S3369" s="6">
        <f t="shared" si="674"/>
        <v>0</v>
      </c>
      <c r="T3369" s="6">
        <f t="shared" si="675"/>
        <v>3.8262785358613676</v>
      </c>
      <c r="U3369" s="34">
        <f t="shared" si="676"/>
        <v>0</v>
      </c>
      <c r="V3369" s="35"/>
      <c r="W3369" s="64"/>
      <c r="X3369" s="6">
        <f t="shared" si="677"/>
        <v>0</v>
      </c>
      <c r="Y3369" s="6">
        <f t="shared" si="678"/>
        <v>0</v>
      </c>
      <c r="Z3369" s="6">
        <f t="shared" si="679"/>
        <v>0</v>
      </c>
      <c r="AA3369" s="6">
        <f t="shared" si="680"/>
        <v>3.8262785358613676</v>
      </c>
      <c r="AB3369" s="6">
        <f t="shared" si="681"/>
        <v>0</v>
      </c>
      <c r="AC3369" s="6">
        <f t="shared" si="682"/>
        <v>0</v>
      </c>
      <c r="AD3369" s="6">
        <f t="shared" si="683"/>
        <v>0</v>
      </c>
    </row>
    <row r="3370" spans="2:30" x14ac:dyDescent="0.3">
      <c r="B3370" s="71">
        <v>0.66700155099458192</v>
      </c>
      <c r="C3370" s="71">
        <v>3.5102244722744236</v>
      </c>
      <c r="P3370" s="6">
        <v>0</v>
      </c>
      <c r="Q3370" s="34">
        <f t="shared" si="672"/>
        <v>0.66700155099458192</v>
      </c>
      <c r="R3370" s="6">
        <f t="shared" si="673"/>
        <v>0.22011051182821204</v>
      </c>
      <c r="S3370" s="6">
        <f t="shared" si="674"/>
        <v>0</v>
      </c>
      <c r="T3370" s="6">
        <f t="shared" si="675"/>
        <v>3.2901139604462117</v>
      </c>
      <c r="U3370" s="34">
        <f t="shared" si="676"/>
        <v>0</v>
      </c>
      <c r="V3370" s="35"/>
      <c r="W3370" s="64"/>
      <c r="X3370" s="6">
        <f t="shared" si="677"/>
        <v>0</v>
      </c>
      <c r="Y3370" s="6">
        <f t="shared" si="678"/>
        <v>0.66700155099458192</v>
      </c>
      <c r="Z3370" s="6">
        <f t="shared" si="679"/>
        <v>0</v>
      </c>
      <c r="AA3370" s="6">
        <f t="shared" si="680"/>
        <v>2.8432229212798417</v>
      </c>
      <c r="AB3370" s="6">
        <f t="shared" si="681"/>
        <v>0</v>
      </c>
      <c r="AC3370" s="6">
        <f t="shared" si="682"/>
        <v>0</v>
      </c>
      <c r="AD3370" s="6">
        <f t="shared" si="683"/>
        <v>0</v>
      </c>
    </row>
    <row r="3371" spans="2:30" x14ac:dyDescent="0.3">
      <c r="B3371" s="71">
        <v>0</v>
      </c>
      <c r="C3371" s="71">
        <v>2.3615558912689742</v>
      </c>
      <c r="P3371" s="6">
        <v>0</v>
      </c>
      <c r="Q3371" s="34">
        <f t="shared" si="672"/>
        <v>0</v>
      </c>
      <c r="R3371" s="6">
        <f t="shared" si="673"/>
        <v>0</v>
      </c>
      <c r="S3371" s="6">
        <f t="shared" si="674"/>
        <v>0</v>
      </c>
      <c r="T3371" s="6">
        <f t="shared" si="675"/>
        <v>2.3615558912689742</v>
      </c>
      <c r="U3371" s="34">
        <f t="shared" si="676"/>
        <v>0</v>
      </c>
      <c r="V3371" s="35"/>
      <c r="W3371" s="64"/>
      <c r="X3371" s="6">
        <f t="shared" si="677"/>
        <v>0</v>
      </c>
      <c r="Y3371" s="6">
        <f t="shared" si="678"/>
        <v>0</v>
      </c>
      <c r="Z3371" s="6">
        <f t="shared" si="679"/>
        <v>0</v>
      </c>
      <c r="AA3371" s="6">
        <f t="shared" si="680"/>
        <v>2.3615558912689742</v>
      </c>
      <c r="AB3371" s="6">
        <f t="shared" si="681"/>
        <v>0</v>
      </c>
      <c r="AC3371" s="6">
        <f t="shared" si="682"/>
        <v>0</v>
      </c>
      <c r="AD3371" s="6">
        <f t="shared" si="683"/>
        <v>0</v>
      </c>
    </row>
    <row r="3372" spans="2:30" x14ac:dyDescent="0.3">
      <c r="B3372" s="71">
        <v>4.5217998623034078E-2</v>
      </c>
      <c r="C3372" s="71">
        <v>1.3247088130524329</v>
      </c>
      <c r="P3372" s="6">
        <v>0</v>
      </c>
      <c r="Q3372" s="34">
        <f t="shared" si="672"/>
        <v>4.5217998623034078E-2</v>
      </c>
      <c r="R3372" s="6">
        <f t="shared" si="673"/>
        <v>1.4921939545601247E-2</v>
      </c>
      <c r="S3372" s="6">
        <f t="shared" si="674"/>
        <v>0</v>
      </c>
      <c r="T3372" s="6">
        <f t="shared" si="675"/>
        <v>1.3097868735068317</v>
      </c>
      <c r="U3372" s="34">
        <f t="shared" si="676"/>
        <v>0</v>
      </c>
      <c r="V3372" s="35"/>
      <c r="W3372" s="64"/>
      <c r="X3372" s="6">
        <f t="shared" si="677"/>
        <v>0</v>
      </c>
      <c r="Y3372" s="6">
        <f t="shared" si="678"/>
        <v>4.5217998623034078E-2</v>
      </c>
      <c r="Z3372" s="6">
        <f t="shared" si="679"/>
        <v>0</v>
      </c>
      <c r="AA3372" s="6">
        <f t="shared" si="680"/>
        <v>1.2794908144293988</v>
      </c>
      <c r="AB3372" s="6">
        <f t="shared" si="681"/>
        <v>0</v>
      </c>
      <c r="AC3372" s="6">
        <f t="shared" si="682"/>
        <v>0</v>
      </c>
      <c r="AD3372" s="6">
        <f t="shared" si="683"/>
        <v>0</v>
      </c>
    </row>
    <row r="3373" spans="2:30" x14ac:dyDescent="0.3">
      <c r="B3373" s="71">
        <v>5.4848483499793694</v>
      </c>
      <c r="C3373" s="71">
        <v>16.115842227237483</v>
      </c>
      <c r="P3373" s="6">
        <v>0</v>
      </c>
      <c r="Q3373" s="34">
        <f t="shared" si="672"/>
        <v>5.4848483499793694</v>
      </c>
      <c r="R3373" s="6">
        <f t="shared" si="673"/>
        <v>1.809999955493192</v>
      </c>
      <c r="S3373" s="6">
        <f t="shared" si="674"/>
        <v>0</v>
      </c>
      <c r="T3373" s="6">
        <f t="shared" si="675"/>
        <v>14.305842271744291</v>
      </c>
      <c r="U3373" s="34">
        <f t="shared" si="676"/>
        <v>0</v>
      </c>
      <c r="V3373" s="35"/>
      <c r="W3373" s="64"/>
      <c r="X3373" s="6">
        <f t="shared" si="677"/>
        <v>0</v>
      </c>
      <c r="Y3373" s="6">
        <f t="shared" si="678"/>
        <v>5.4848483499793694</v>
      </c>
      <c r="Z3373" s="6">
        <f t="shared" si="679"/>
        <v>0</v>
      </c>
      <c r="AA3373" s="6">
        <f t="shared" si="680"/>
        <v>10.630993877258113</v>
      </c>
      <c r="AB3373" s="6">
        <f t="shared" si="681"/>
        <v>0</v>
      </c>
      <c r="AC3373" s="6">
        <f t="shared" si="682"/>
        <v>0</v>
      </c>
      <c r="AD3373" s="6">
        <f t="shared" si="683"/>
        <v>0</v>
      </c>
    </row>
    <row r="3374" spans="2:30" x14ac:dyDescent="0.3">
      <c r="B3374" s="71">
        <v>11.38633232397925</v>
      </c>
      <c r="C3374" s="71">
        <v>4.5873388440951208</v>
      </c>
      <c r="P3374" s="6">
        <v>0</v>
      </c>
      <c r="Q3374" s="34">
        <f t="shared" si="672"/>
        <v>11.38633232397925</v>
      </c>
      <c r="R3374" s="6">
        <f t="shared" si="673"/>
        <v>3.7574896669131528</v>
      </c>
      <c r="S3374" s="6">
        <f t="shared" si="674"/>
        <v>0</v>
      </c>
      <c r="T3374" s="6">
        <f t="shared" si="675"/>
        <v>0.82984917718196805</v>
      </c>
      <c r="U3374" s="34">
        <f t="shared" si="676"/>
        <v>0</v>
      </c>
      <c r="V3374" s="35"/>
      <c r="W3374" s="64"/>
      <c r="X3374" s="6">
        <f t="shared" si="677"/>
        <v>0</v>
      </c>
      <c r="Y3374" s="6">
        <f t="shared" si="678"/>
        <v>4.5873388440951208</v>
      </c>
      <c r="Z3374" s="6">
        <f t="shared" si="679"/>
        <v>0</v>
      </c>
      <c r="AA3374" s="6">
        <f t="shared" si="680"/>
        <v>0</v>
      </c>
      <c r="AB3374" s="6">
        <f t="shared" si="681"/>
        <v>6.7989934798841292</v>
      </c>
      <c r="AC3374" s="6">
        <f t="shared" si="682"/>
        <v>0</v>
      </c>
      <c r="AD3374" s="6">
        <f t="shared" si="683"/>
        <v>0</v>
      </c>
    </row>
    <row r="3375" spans="2:30" x14ac:dyDescent="0.3">
      <c r="B3375" s="71">
        <v>19.89497533971797</v>
      </c>
      <c r="C3375" s="71">
        <v>2.2696629128508077</v>
      </c>
      <c r="P3375" s="6">
        <v>0</v>
      </c>
      <c r="Q3375" s="34">
        <f t="shared" si="672"/>
        <v>19.89497533971797</v>
      </c>
      <c r="R3375" s="6">
        <f t="shared" si="673"/>
        <v>2.2696629128508077</v>
      </c>
      <c r="S3375" s="6">
        <f t="shared" si="674"/>
        <v>0</v>
      </c>
      <c r="T3375" s="6">
        <f t="shared" si="675"/>
        <v>0</v>
      </c>
      <c r="U3375" s="34">
        <f t="shared" si="676"/>
        <v>0</v>
      </c>
      <c r="V3375" s="35"/>
      <c r="W3375" s="64"/>
      <c r="X3375" s="6">
        <f t="shared" si="677"/>
        <v>0</v>
      </c>
      <c r="Y3375" s="6">
        <f t="shared" si="678"/>
        <v>2.2696629128508077</v>
      </c>
      <c r="Z3375" s="6">
        <f t="shared" si="679"/>
        <v>0</v>
      </c>
      <c r="AA3375" s="6">
        <f t="shared" si="680"/>
        <v>0</v>
      </c>
      <c r="AB3375" s="6">
        <f t="shared" si="681"/>
        <v>17.625312426867161</v>
      </c>
      <c r="AC3375" s="6">
        <f t="shared" si="682"/>
        <v>0</v>
      </c>
      <c r="AD3375" s="6">
        <f t="shared" si="683"/>
        <v>0</v>
      </c>
    </row>
    <row r="3376" spans="2:30" x14ac:dyDescent="0.3">
      <c r="B3376" s="71">
        <v>24.59171392091298</v>
      </c>
      <c r="C3376" s="71">
        <v>0.98461088946929898</v>
      </c>
      <c r="P3376" s="6">
        <v>0</v>
      </c>
      <c r="Q3376" s="34">
        <f t="shared" si="672"/>
        <v>24.59171392091298</v>
      </c>
      <c r="R3376" s="6">
        <f t="shared" si="673"/>
        <v>0.98461088946929898</v>
      </c>
      <c r="S3376" s="6">
        <f t="shared" si="674"/>
        <v>0</v>
      </c>
      <c r="T3376" s="6">
        <f t="shared" si="675"/>
        <v>0</v>
      </c>
      <c r="U3376" s="34">
        <f t="shared" si="676"/>
        <v>0</v>
      </c>
      <c r="V3376" s="35"/>
      <c r="W3376" s="64"/>
      <c r="X3376" s="6">
        <f t="shared" si="677"/>
        <v>0</v>
      </c>
      <c r="Y3376" s="6">
        <f t="shared" si="678"/>
        <v>0.98461088946929898</v>
      </c>
      <c r="Z3376" s="6">
        <f t="shared" si="679"/>
        <v>0</v>
      </c>
      <c r="AA3376" s="6">
        <f t="shared" si="680"/>
        <v>0</v>
      </c>
      <c r="AB3376" s="6">
        <f t="shared" si="681"/>
        <v>23.607103031443682</v>
      </c>
      <c r="AC3376" s="6">
        <f t="shared" si="682"/>
        <v>0</v>
      </c>
      <c r="AD3376" s="6">
        <f t="shared" si="683"/>
        <v>0</v>
      </c>
    </row>
    <row r="3377" spans="2:30" x14ac:dyDescent="0.3">
      <c r="B3377" s="71">
        <v>36.159703353710476</v>
      </c>
      <c r="C3377" s="71">
        <v>0.2528213970607685</v>
      </c>
      <c r="P3377" s="6">
        <v>0</v>
      </c>
      <c r="Q3377" s="34">
        <f t="shared" si="672"/>
        <v>36.159703353710476</v>
      </c>
      <c r="R3377" s="6">
        <f t="shared" si="673"/>
        <v>0.2528213970607685</v>
      </c>
      <c r="S3377" s="6">
        <f t="shared" si="674"/>
        <v>0</v>
      </c>
      <c r="T3377" s="6">
        <f t="shared" si="675"/>
        <v>0</v>
      </c>
      <c r="U3377" s="34">
        <f t="shared" si="676"/>
        <v>0</v>
      </c>
      <c r="V3377" s="35"/>
      <c r="W3377" s="64"/>
      <c r="X3377" s="6">
        <f t="shared" si="677"/>
        <v>0</v>
      </c>
      <c r="Y3377" s="6">
        <f t="shared" si="678"/>
        <v>0.2528213970607685</v>
      </c>
      <c r="Z3377" s="6">
        <f t="shared" si="679"/>
        <v>0</v>
      </c>
      <c r="AA3377" s="6">
        <f t="shared" si="680"/>
        <v>0</v>
      </c>
      <c r="AB3377" s="6">
        <f t="shared" si="681"/>
        <v>35.906881956649706</v>
      </c>
      <c r="AC3377" s="6">
        <f t="shared" si="682"/>
        <v>0</v>
      </c>
      <c r="AD3377" s="6">
        <f t="shared" si="683"/>
        <v>0</v>
      </c>
    </row>
    <row r="3378" spans="2:30" x14ac:dyDescent="0.3">
      <c r="B3378" s="71">
        <v>37.47679562645132</v>
      </c>
      <c r="C3378" s="71">
        <v>6.8162418015999551E-2</v>
      </c>
      <c r="P3378" s="6">
        <v>0</v>
      </c>
      <c r="Q3378" s="34">
        <f t="shared" si="672"/>
        <v>37.47679562645132</v>
      </c>
      <c r="R3378" s="6">
        <f t="shared" si="673"/>
        <v>6.8162418015999551E-2</v>
      </c>
      <c r="S3378" s="6">
        <f t="shared" si="674"/>
        <v>0</v>
      </c>
      <c r="T3378" s="6">
        <f t="shared" si="675"/>
        <v>0</v>
      </c>
      <c r="U3378" s="34">
        <f t="shared" si="676"/>
        <v>0</v>
      </c>
      <c r="V3378" s="35"/>
      <c r="W3378" s="64"/>
      <c r="X3378" s="6">
        <f t="shared" si="677"/>
        <v>0</v>
      </c>
      <c r="Y3378" s="6">
        <f t="shared" si="678"/>
        <v>6.8162418015999551E-2</v>
      </c>
      <c r="Z3378" s="6">
        <f t="shared" si="679"/>
        <v>0</v>
      </c>
      <c r="AA3378" s="6">
        <f t="shared" si="680"/>
        <v>0</v>
      </c>
      <c r="AB3378" s="6">
        <f t="shared" si="681"/>
        <v>37.408633208435319</v>
      </c>
      <c r="AC3378" s="6">
        <f t="shared" si="682"/>
        <v>0</v>
      </c>
      <c r="AD3378" s="6">
        <f t="shared" si="683"/>
        <v>0</v>
      </c>
    </row>
    <row r="3379" spans="2:30" x14ac:dyDescent="0.3">
      <c r="B3379" s="71">
        <v>61.531347488115543</v>
      </c>
      <c r="C3379" s="71">
        <v>0</v>
      </c>
      <c r="P3379" s="6">
        <v>0</v>
      </c>
      <c r="Q3379" s="34">
        <f t="shared" si="672"/>
        <v>61.531347488115543</v>
      </c>
      <c r="R3379" s="6">
        <f t="shared" si="673"/>
        <v>0</v>
      </c>
      <c r="S3379" s="6">
        <f t="shared" si="674"/>
        <v>0</v>
      </c>
      <c r="T3379" s="6">
        <f t="shared" si="675"/>
        <v>0</v>
      </c>
      <c r="U3379" s="34">
        <f t="shared" si="676"/>
        <v>0</v>
      </c>
      <c r="V3379" s="35"/>
      <c r="W3379" s="64"/>
      <c r="X3379" s="6">
        <f t="shared" si="677"/>
        <v>0</v>
      </c>
      <c r="Y3379" s="6">
        <f t="shared" si="678"/>
        <v>0</v>
      </c>
      <c r="Z3379" s="6">
        <f t="shared" si="679"/>
        <v>0</v>
      </c>
      <c r="AA3379" s="6">
        <f t="shared" si="680"/>
        <v>0</v>
      </c>
      <c r="AB3379" s="6">
        <f t="shared" si="681"/>
        <v>61.531347488115543</v>
      </c>
      <c r="AC3379" s="6">
        <f t="shared" si="682"/>
        <v>0</v>
      </c>
      <c r="AD3379" s="6">
        <f t="shared" si="683"/>
        <v>0</v>
      </c>
    </row>
    <row r="3380" spans="2:30" x14ac:dyDescent="0.3">
      <c r="B3380" s="71">
        <v>76.77048548794383</v>
      </c>
      <c r="C3380" s="71">
        <v>0.18463639185468</v>
      </c>
      <c r="P3380" s="6">
        <v>0</v>
      </c>
      <c r="Q3380" s="34">
        <f t="shared" si="672"/>
        <v>76.77048548794383</v>
      </c>
      <c r="R3380" s="6">
        <f t="shared" si="673"/>
        <v>0.18463639185468</v>
      </c>
      <c r="S3380" s="6">
        <f t="shared" si="674"/>
        <v>0</v>
      </c>
      <c r="T3380" s="6">
        <f t="shared" si="675"/>
        <v>0</v>
      </c>
      <c r="U3380" s="34">
        <f t="shared" si="676"/>
        <v>0</v>
      </c>
      <c r="V3380" s="35"/>
      <c r="W3380" s="64"/>
      <c r="X3380" s="6">
        <f t="shared" si="677"/>
        <v>0</v>
      </c>
      <c r="Y3380" s="6">
        <f t="shared" si="678"/>
        <v>0.18463639185468</v>
      </c>
      <c r="Z3380" s="6">
        <f t="shared" si="679"/>
        <v>0</v>
      </c>
      <c r="AA3380" s="6">
        <f t="shared" si="680"/>
        <v>0</v>
      </c>
      <c r="AB3380" s="6">
        <f t="shared" si="681"/>
        <v>76.585849096089149</v>
      </c>
      <c r="AC3380" s="6">
        <f t="shared" si="682"/>
        <v>0</v>
      </c>
      <c r="AD3380" s="6">
        <f t="shared" si="683"/>
        <v>0</v>
      </c>
    </row>
    <row r="3381" spans="2:30" x14ac:dyDescent="0.3">
      <c r="B3381" s="71">
        <v>78.145640556505128</v>
      </c>
      <c r="C3381" s="71">
        <v>0</v>
      </c>
      <c r="P3381" s="6">
        <v>0</v>
      </c>
      <c r="Q3381" s="34">
        <f t="shared" si="672"/>
        <v>78.145640556505128</v>
      </c>
      <c r="R3381" s="6">
        <f t="shared" si="673"/>
        <v>0</v>
      </c>
      <c r="S3381" s="6">
        <f t="shared" si="674"/>
        <v>0</v>
      </c>
      <c r="T3381" s="6">
        <f t="shared" si="675"/>
        <v>0</v>
      </c>
      <c r="U3381" s="34">
        <f t="shared" si="676"/>
        <v>0</v>
      </c>
      <c r="V3381" s="35"/>
      <c r="W3381" s="64"/>
      <c r="X3381" s="6">
        <f t="shared" si="677"/>
        <v>0</v>
      </c>
      <c r="Y3381" s="6">
        <f t="shared" si="678"/>
        <v>0</v>
      </c>
      <c r="Z3381" s="6">
        <f t="shared" si="679"/>
        <v>0</v>
      </c>
      <c r="AA3381" s="6">
        <f t="shared" si="680"/>
        <v>0</v>
      </c>
      <c r="AB3381" s="6">
        <f t="shared" si="681"/>
        <v>78.145640556505128</v>
      </c>
      <c r="AC3381" s="6">
        <f t="shared" si="682"/>
        <v>0</v>
      </c>
      <c r="AD3381" s="6">
        <f t="shared" si="683"/>
        <v>0</v>
      </c>
    </row>
    <row r="3382" spans="2:30" x14ac:dyDescent="0.3">
      <c r="B3382" s="71">
        <v>65.42910569768523</v>
      </c>
      <c r="C3382" s="71">
        <v>0</v>
      </c>
      <c r="P3382" s="6">
        <v>0</v>
      </c>
      <c r="Q3382" s="34">
        <f t="shared" si="672"/>
        <v>65.42910569768523</v>
      </c>
      <c r="R3382" s="6">
        <f t="shared" si="673"/>
        <v>0</v>
      </c>
      <c r="S3382" s="6">
        <f t="shared" si="674"/>
        <v>0</v>
      </c>
      <c r="T3382" s="6">
        <f t="shared" si="675"/>
        <v>0</v>
      </c>
      <c r="U3382" s="34">
        <f t="shared" si="676"/>
        <v>0</v>
      </c>
      <c r="V3382" s="35"/>
      <c r="W3382" s="64"/>
      <c r="X3382" s="6">
        <f t="shared" si="677"/>
        <v>0</v>
      </c>
      <c r="Y3382" s="6">
        <f t="shared" si="678"/>
        <v>0</v>
      </c>
      <c r="Z3382" s="6">
        <f t="shared" si="679"/>
        <v>0</v>
      </c>
      <c r="AA3382" s="6">
        <f t="shared" si="680"/>
        <v>0</v>
      </c>
      <c r="AB3382" s="6">
        <f t="shared" si="681"/>
        <v>65.42910569768523</v>
      </c>
      <c r="AC3382" s="6">
        <f t="shared" si="682"/>
        <v>0</v>
      </c>
      <c r="AD3382" s="6">
        <f t="shared" si="683"/>
        <v>0</v>
      </c>
    </row>
    <row r="3383" spans="2:30" x14ac:dyDescent="0.3">
      <c r="B3383" s="71">
        <v>49.854109288610978</v>
      </c>
      <c r="C3383" s="71">
        <v>0</v>
      </c>
      <c r="P3383" s="6">
        <v>0</v>
      </c>
      <c r="Q3383" s="34">
        <f t="shared" si="672"/>
        <v>49.854109288610978</v>
      </c>
      <c r="R3383" s="6">
        <f t="shared" si="673"/>
        <v>0</v>
      </c>
      <c r="S3383" s="6">
        <f t="shared" si="674"/>
        <v>0</v>
      </c>
      <c r="T3383" s="6">
        <f t="shared" si="675"/>
        <v>0</v>
      </c>
      <c r="U3383" s="34">
        <f t="shared" si="676"/>
        <v>0</v>
      </c>
      <c r="V3383" s="35"/>
      <c r="W3383" s="64"/>
      <c r="X3383" s="6">
        <f t="shared" si="677"/>
        <v>0</v>
      </c>
      <c r="Y3383" s="6">
        <f t="shared" si="678"/>
        <v>0</v>
      </c>
      <c r="Z3383" s="6">
        <f t="shared" si="679"/>
        <v>0</v>
      </c>
      <c r="AA3383" s="6">
        <f t="shared" si="680"/>
        <v>0</v>
      </c>
      <c r="AB3383" s="6">
        <f t="shared" si="681"/>
        <v>49.854109288610978</v>
      </c>
      <c r="AC3383" s="6">
        <f t="shared" si="682"/>
        <v>0</v>
      </c>
      <c r="AD3383" s="6">
        <f t="shared" si="683"/>
        <v>0</v>
      </c>
    </row>
    <row r="3384" spans="2:30" x14ac:dyDescent="0.3">
      <c r="B3384" s="71">
        <v>23.451800446270443</v>
      </c>
      <c r="C3384" s="71">
        <v>0</v>
      </c>
      <c r="P3384" s="6">
        <v>0</v>
      </c>
      <c r="Q3384" s="34">
        <f t="shared" si="672"/>
        <v>23.451800446270443</v>
      </c>
      <c r="R3384" s="6">
        <f t="shared" si="673"/>
        <v>0</v>
      </c>
      <c r="S3384" s="6">
        <f t="shared" si="674"/>
        <v>0</v>
      </c>
      <c r="T3384" s="6">
        <f t="shared" si="675"/>
        <v>0</v>
      </c>
      <c r="U3384" s="34">
        <f t="shared" si="676"/>
        <v>0</v>
      </c>
      <c r="V3384" s="35"/>
      <c r="W3384" s="64"/>
      <c r="X3384" s="6">
        <f t="shared" si="677"/>
        <v>0</v>
      </c>
      <c r="Y3384" s="6">
        <f t="shared" si="678"/>
        <v>0</v>
      </c>
      <c r="Z3384" s="6">
        <f t="shared" si="679"/>
        <v>0</v>
      </c>
      <c r="AA3384" s="6">
        <f t="shared" si="680"/>
        <v>0</v>
      </c>
      <c r="AB3384" s="6">
        <f t="shared" si="681"/>
        <v>23.451800446270443</v>
      </c>
      <c r="AC3384" s="6">
        <f t="shared" si="682"/>
        <v>0</v>
      </c>
      <c r="AD3384" s="6">
        <f t="shared" si="683"/>
        <v>0</v>
      </c>
    </row>
    <row r="3385" spans="2:30" x14ac:dyDescent="0.3">
      <c r="B3385" s="71">
        <v>17.217836197609618</v>
      </c>
      <c r="C3385" s="71">
        <v>0</v>
      </c>
      <c r="P3385" s="6">
        <v>0</v>
      </c>
      <c r="Q3385" s="34">
        <f t="shared" si="672"/>
        <v>17.217836197609618</v>
      </c>
      <c r="R3385" s="6">
        <f t="shared" si="673"/>
        <v>0</v>
      </c>
      <c r="S3385" s="6">
        <f t="shared" si="674"/>
        <v>0</v>
      </c>
      <c r="T3385" s="6">
        <f t="shared" si="675"/>
        <v>0</v>
      </c>
      <c r="U3385" s="34">
        <f t="shared" si="676"/>
        <v>0</v>
      </c>
      <c r="V3385" s="35"/>
      <c r="W3385" s="64"/>
      <c r="X3385" s="6">
        <f t="shared" si="677"/>
        <v>0</v>
      </c>
      <c r="Y3385" s="6">
        <f t="shared" si="678"/>
        <v>0</v>
      </c>
      <c r="Z3385" s="6">
        <f t="shared" si="679"/>
        <v>0</v>
      </c>
      <c r="AA3385" s="6">
        <f t="shared" si="680"/>
        <v>0</v>
      </c>
      <c r="AB3385" s="6">
        <f t="shared" si="681"/>
        <v>17.217836197609618</v>
      </c>
      <c r="AC3385" s="6">
        <f t="shared" si="682"/>
        <v>0</v>
      </c>
      <c r="AD3385" s="6">
        <f t="shared" si="683"/>
        <v>0</v>
      </c>
    </row>
    <row r="3386" spans="2:30" x14ac:dyDescent="0.3">
      <c r="B3386" s="71">
        <v>5.4439485561606142</v>
      </c>
      <c r="C3386" s="71">
        <v>0</v>
      </c>
      <c r="P3386" s="6">
        <v>0</v>
      </c>
      <c r="Q3386" s="34">
        <f t="shared" si="672"/>
        <v>5.4439485561606142</v>
      </c>
      <c r="R3386" s="6">
        <f t="shared" si="673"/>
        <v>0</v>
      </c>
      <c r="S3386" s="6">
        <f t="shared" si="674"/>
        <v>0</v>
      </c>
      <c r="T3386" s="6">
        <f t="shared" si="675"/>
        <v>0</v>
      </c>
      <c r="U3386" s="34">
        <f t="shared" si="676"/>
        <v>0</v>
      </c>
      <c r="V3386" s="35"/>
      <c r="W3386" s="64"/>
      <c r="X3386" s="6">
        <f t="shared" si="677"/>
        <v>0</v>
      </c>
      <c r="Y3386" s="6">
        <f t="shared" si="678"/>
        <v>0</v>
      </c>
      <c r="Z3386" s="6">
        <f t="shared" si="679"/>
        <v>0</v>
      </c>
      <c r="AA3386" s="6">
        <f t="shared" si="680"/>
        <v>0</v>
      </c>
      <c r="AB3386" s="6">
        <f t="shared" si="681"/>
        <v>5.4439485561606142</v>
      </c>
      <c r="AC3386" s="6">
        <f t="shared" si="682"/>
        <v>0</v>
      </c>
      <c r="AD3386" s="6">
        <f t="shared" si="683"/>
        <v>0</v>
      </c>
    </row>
    <row r="3387" spans="2:30" x14ac:dyDescent="0.3">
      <c r="B3387" s="71">
        <v>0</v>
      </c>
      <c r="C3387" s="71">
        <v>0</v>
      </c>
      <c r="P3387" s="6">
        <v>0</v>
      </c>
      <c r="Q3387" s="34">
        <f t="shared" si="672"/>
        <v>0</v>
      </c>
      <c r="R3387" s="6">
        <f t="shared" si="673"/>
        <v>0</v>
      </c>
      <c r="S3387" s="6">
        <f t="shared" si="674"/>
        <v>0</v>
      </c>
      <c r="T3387" s="6">
        <f t="shared" si="675"/>
        <v>0</v>
      </c>
      <c r="U3387" s="34">
        <f t="shared" si="676"/>
        <v>0</v>
      </c>
      <c r="V3387" s="35"/>
      <c r="W3387" s="64"/>
      <c r="X3387" s="6">
        <f t="shared" si="677"/>
        <v>0</v>
      </c>
      <c r="Y3387" s="6">
        <f t="shared" si="678"/>
        <v>0</v>
      </c>
      <c r="Z3387" s="6">
        <f t="shared" si="679"/>
        <v>0</v>
      </c>
      <c r="AA3387" s="6">
        <f t="shared" si="680"/>
        <v>0</v>
      </c>
      <c r="AB3387" s="6">
        <f t="shared" si="681"/>
        <v>0</v>
      </c>
      <c r="AC3387" s="6">
        <f t="shared" si="682"/>
        <v>0</v>
      </c>
      <c r="AD3387" s="6">
        <f t="shared" si="683"/>
        <v>0</v>
      </c>
    </row>
    <row r="3388" spans="2:30" x14ac:dyDescent="0.3">
      <c r="B3388" s="71">
        <v>5.2554497226875094</v>
      </c>
      <c r="C3388" s="71">
        <v>0.11519826332158917</v>
      </c>
      <c r="P3388" s="6">
        <v>0</v>
      </c>
      <c r="Q3388" s="34">
        <f t="shared" si="672"/>
        <v>5.2554497226875094</v>
      </c>
      <c r="R3388" s="6">
        <f t="shared" si="673"/>
        <v>0.11519826332158917</v>
      </c>
      <c r="S3388" s="6">
        <f t="shared" si="674"/>
        <v>0</v>
      </c>
      <c r="T3388" s="6">
        <f t="shared" si="675"/>
        <v>0</v>
      </c>
      <c r="U3388" s="34">
        <f t="shared" si="676"/>
        <v>0</v>
      </c>
      <c r="V3388" s="35"/>
      <c r="W3388" s="64"/>
      <c r="X3388" s="6">
        <f t="shared" si="677"/>
        <v>0</v>
      </c>
      <c r="Y3388" s="6">
        <f t="shared" si="678"/>
        <v>0.11519826332158917</v>
      </c>
      <c r="Z3388" s="6">
        <f t="shared" si="679"/>
        <v>0</v>
      </c>
      <c r="AA3388" s="6">
        <f t="shared" si="680"/>
        <v>0</v>
      </c>
      <c r="AB3388" s="6">
        <f t="shared" si="681"/>
        <v>5.1402514593659205</v>
      </c>
      <c r="AC3388" s="6">
        <f t="shared" si="682"/>
        <v>0</v>
      </c>
      <c r="AD3388" s="6">
        <f t="shared" si="683"/>
        <v>0</v>
      </c>
    </row>
    <row r="3389" spans="2:30" x14ac:dyDescent="0.3">
      <c r="B3389" s="71">
        <v>0</v>
      </c>
      <c r="C3389" s="71">
        <v>0.37140877184997301</v>
      </c>
      <c r="P3389" s="6">
        <v>0</v>
      </c>
      <c r="Q3389" s="34">
        <f t="shared" si="672"/>
        <v>0</v>
      </c>
      <c r="R3389" s="6">
        <f t="shared" si="673"/>
        <v>0</v>
      </c>
      <c r="S3389" s="6">
        <f t="shared" si="674"/>
        <v>0</v>
      </c>
      <c r="T3389" s="6">
        <f t="shared" si="675"/>
        <v>0.37140877184997301</v>
      </c>
      <c r="U3389" s="34">
        <f t="shared" si="676"/>
        <v>0</v>
      </c>
      <c r="V3389" s="35"/>
      <c r="W3389" s="64"/>
      <c r="X3389" s="6">
        <f t="shared" si="677"/>
        <v>0</v>
      </c>
      <c r="Y3389" s="6">
        <f t="shared" si="678"/>
        <v>0</v>
      </c>
      <c r="Z3389" s="6">
        <f t="shared" si="679"/>
        <v>0</v>
      </c>
      <c r="AA3389" s="6">
        <f t="shared" si="680"/>
        <v>0.37140877184997301</v>
      </c>
      <c r="AB3389" s="6">
        <f t="shared" si="681"/>
        <v>0</v>
      </c>
      <c r="AC3389" s="6">
        <f t="shared" si="682"/>
        <v>0</v>
      </c>
      <c r="AD3389" s="6">
        <f t="shared" si="683"/>
        <v>0</v>
      </c>
    </row>
    <row r="3390" spans="2:30" x14ac:dyDescent="0.3">
      <c r="B3390" s="71">
        <v>0</v>
      </c>
      <c r="C3390" s="71">
        <v>0.71510711853372733</v>
      </c>
      <c r="P3390" s="6">
        <v>0</v>
      </c>
      <c r="Q3390" s="34">
        <f t="shared" si="672"/>
        <v>0</v>
      </c>
      <c r="R3390" s="6">
        <f t="shared" si="673"/>
        <v>0</v>
      </c>
      <c r="S3390" s="6">
        <f t="shared" si="674"/>
        <v>0</v>
      </c>
      <c r="T3390" s="6">
        <f t="shared" si="675"/>
        <v>0.71510711853372733</v>
      </c>
      <c r="U3390" s="34">
        <f t="shared" si="676"/>
        <v>0</v>
      </c>
      <c r="V3390" s="35"/>
      <c r="W3390" s="64"/>
      <c r="X3390" s="6">
        <f t="shared" si="677"/>
        <v>0</v>
      </c>
      <c r="Y3390" s="6">
        <f t="shared" si="678"/>
        <v>0</v>
      </c>
      <c r="Z3390" s="6">
        <f t="shared" si="679"/>
        <v>0</v>
      </c>
      <c r="AA3390" s="6">
        <f t="shared" si="680"/>
        <v>0.71510711853372733</v>
      </c>
      <c r="AB3390" s="6">
        <f t="shared" si="681"/>
        <v>0</v>
      </c>
      <c r="AC3390" s="6">
        <f t="shared" si="682"/>
        <v>0</v>
      </c>
      <c r="AD3390" s="6">
        <f t="shared" si="683"/>
        <v>0</v>
      </c>
    </row>
    <row r="3391" spans="2:30" x14ac:dyDescent="0.3">
      <c r="B3391" s="71">
        <v>0</v>
      </c>
      <c r="C3391" s="71">
        <v>1.0951871532293387</v>
      </c>
      <c r="P3391" s="6">
        <v>0</v>
      </c>
      <c r="Q3391" s="34">
        <f t="shared" si="672"/>
        <v>0</v>
      </c>
      <c r="R3391" s="6">
        <f t="shared" si="673"/>
        <v>0</v>
      </c>
      <c r="S3391" s="6">
        <f t="shared" si="674"/>
        <v>0</v>
      </c>
      <c r="T3391" s="6">
        <f t="shared" si="675"/>
        <v>1.0951871532293387</v>
      </c>
      <c r="U3391" s="34">
        <f t="shared" si="676"/>
        <v>0</v>
      </c>
      <c r="V3391" s="35"/>
      <c r="W3391" s="64"/>
      <c r="X3391" s="6">
        <f t="shared" si="677"/>
        <v>0</v>
      </c>
      <c r="Y3391" s="6">
        <f t="shared" si="678"/>
        <v>0</v>
      </c>
      <c r="Z3391" s="6">
        <f t="shared" si="679"/>
        <v>0</v>
      </c>
      <c r="AA3391" s="6">
        <f t="shared" si="680"/>
        <v>1.0951871532293387</v>
      </c>
      <c r="AB3391" s="6">
        <f t="shared" si="681"/>
        <v>0</v>
      </c>
      <c r="AC3391" s="6">
        <f t="shared" si="682"/>
        <v>0</v>
      </c>
      <c r="AD3391" s="6">
        <f t="shared" si="683"/>
        <v>0</v>
      </c>
    </row>
    <row r="3392" spans="2:30" x14ac:dyDescent="0.3">
      <c r="B3392" s="71">
        <v>0</v>
      </c>
      <c r="C3392" s="71">
        <v>1.5124356790807203</v>
      </c>
      <c r="P3392" s="6">
        <v>0</v>
      </c>
      <c r="Q3392" s="34">
        <f t="shared" si="672"/>
        <v>0</v>
      </c>
      <c r="R3392" s="6">
        <f t="shared" si="673"/>
        <v>0</v>
      </c>
      <c r="S3392" s="6">
        <f t="shared" si="674"/>
        <v>0</v>
      </c>
      <c r="T3392" s="6">
        <f t="shared" si="675"/>
        <v>1.5124356790807203</v>
      </c>
      <c r="U3392" s="34">
        <f t="shared" si="676"/>
        <v>0</v>
      </c>
      <c r="V3392" s="35"/>
      <c r="W3392" s="64"/>
      <c r="X3392" s="6">
        <f t="shared" si="677"/>
        <v>0</v>
      </c>
      <c r="Y3392" s="6">
        <f t="shared" si="678"/>
        <v>0</v>
      </c>
      <c r="Z3392" s="6">
        <f t="shared" si="679"/>
        <v>0</v>
      </c>
      <c r="AA3392" s="6">
        <f t="shared" si="680"/>
        <v>1.5124356790807203</v>
      </c>
      <c r="AB3392" s="6">
        <f t="shared" si="681"/>
        <v>0</v>
      </c>
      <c r="AC3392" s="6">
        <f t="shared" si="682"/>
        <v>0</v>
      </c>
      <c r="AD3392" s="6">
        <f t="shared" si="683"/>
        <v>0</v>
      </c>
    </row>
    <row r="3393" spans="2:30" x14ac:dyDescent="0.3">
      <c r="B3393" s="71">
        <v>0</v>
      </c>
      <c r="C3393" s="71">
        <v>1.9445293879594621</v>
      </c>
      <c r="P3393" s="6">
        <v>0</v>
      </c>
      <c r="Q3393" s="34">
        <f t="shared" si="672"/>
        <v>0</v>
      </c>
      <c r="R3393" s="6">
        <f t="shared" si="673"/>
        <v>0</v>
      </c>
      <c r="S3393" s="6">
        <f t="shared" si="674"/>
        <v>0</v>
      </c>
      <c r="T3393" s="6">
        <f t="shared" si="675"/>
        <v>1.9445293879594621</v>
      </c>
      <c r="U3393" s="34">
        <f t="shared" si="676"/>
        <v>0</v>
      </c>
      <c r="V3393" s="35"/>
      <c r="W3393" s="64"/>
      <c r="X3393" s="6">
        <f t="shared" si="677"/>
        <v>0</v>
      </c>
      <c r="Y3393" s="6">
        <f t="shared" si="678"/>
        <v>0</v>
      </c>
      <c r="Z3393" s="6">
        <f t="shared" si="679"/>
        <v>0</v>
      </c>
      <c r="AA3393" s="6">
        <f t="shared" si="680"/>
        <v>1.9445293879594621</v>
      </c>
      <c r="AB3393" s="6">
        <f t="shared" si="681"/>
        <v>0</v>
      </c>
      <c r="AC3393" s="6">
        <f t="shared" si="682"/>
        <v>0</v>
      </c>
      <c r="AD3393" s="6">
        <f t="shared" si="683"/>
        <v>0</v>
      </c>
    </row>
    <row r="3394" spans="2:30" x14ac:dyDescent="0.3">
      <c r="B3394" s="71">
        <v>0.9083525382176223</v>
      </c>
      <c r="C3394" s="71">
        <v>1.9813865907549046</v>
      </c>
      <c r="P3394" s="6">
        <v>0</v>
      </c>
      <c r="Q3394" s="34">
        <f t="shared" si="672"/>
        <v>0.9083525382176223</v>
      </c>
      <c r="R3394" s="6">
        <f t="shared" si="673"/>
        <v>0.29975633761181536</v>
      </c>
      <c r="S3394" s="6">
        <f t="shared" si="674"/>
        <v>0</v>
      </c>
      <c r="T3394" s="6">
        <f t="shared" si="675"/>
        <v>1.6816302531430893</v>
      </c>
      <c r="U3394" s="34">
        <f t="shared" si="676"/>
        <v>0</v>
      </c>
      <c r="V3394" s="35"/>
      <c r="W3394" s="64"/>
      <c r="X3394" s="6">
        <f t="shared" si="677"/>
        <v>0</v>
      </c>
      <c r="Y3394" s="6">
        <f t="shared" si="678"/>
        <v>0.9083525382176223</v>
      </c>
      <c r="Z3394" s="6">
        <f t="shared" si="679"/>
        <v>0</v>
      </c>
      <c r="AA3394" s="6">
        <f t="shared" si="680"/>
        <v>1.0730340525372823</v>
      </c>
      <c r="AB3394" s="6">
        <f t="shared" si="681"/>
        <v>0</v>
      </c>
      <c r="AC3394" s="6">
        <f t="shared" si="682"/>
        <v>0</v>
      </c>
      <c r="AD3394" s="6">
        <f t="shared" si="683"/>
        <v>0</v>
      </c>
    </row>
    <row r="3395" spans="2:30" x14ac:dyDescent="0.3">
      <c r="B3395" s="71">
        <v>0</v>
      </c>
      <c r="C3395" s="71">
        <v>0.56533274182438498</v>
      </c>
      <c r="P3395" s="6">
        <v>0</v>
      </c>
      <c r="Q3395" s="34">
        <f t="shared" si="672"/>
        <v>0</v>
      </c>
      <c r="R3395" s="6">
        <f t="shared" si="673"/>
        <v>0</v>
      </c>
      <c r="S3395" s="6">
        <f t="shared" si="674"/>
        <v>0</v>
      </c>
      <c r="T3395" s="6">
        <f t="shared" si="675"/>
        <v>0.56533274182438498</v>
      </c>
      <c r="U3395" s="34">
        <f t="shared" si="676"/>
        <v>0</v>
      </c>
      <c r="V3395" s="35"/>
      <c r="W3395" s="64"/>
      <c r="X3395" s="6">
        <f t="shared" si="677"/>
        <v>0</v>
      </c>
      <c r="Y3395" s="6">
        <f t="shared" si="678"/>
        <v>0</v>
      </c>
      <c r="Z3395" s="6">
        <f t="shared" si="679"/>
        <v>0</v>
      </c>
      <c r="AA3395" s="6">
        <f t="shared" si="680"/>
        <v>0.56533274182438498</v>
      </c>
      <c r="AB3395" s="6">
        <f t="shared" si="681"/>
        <v>0</v>
      </c>
      <c r="AC3395" s="6">
        <f t="shared" si="682"/>
        <v>0</v>
      </c>
      <c r="AD3395" s="6">
        <f t="shared" si="683"/>
        <v>0</v>
      </c>
    </row>
    <row r="3396" spans="2:30" x14ac:dyDescent="0.3">
      <c r="B3396" s="71">
        <v>2.7414806843883748E-2</v>
      </c>
      <c r="C3396" s="71">
        <v>0.40467904092866691</v>
      </c>
      <c r="P3396" s="6">
        <v>0</v>
      </c>
      <c r="Q3396" s="34">
        <f t="shared" ref="Q3396:Q3459" si="684">MIN(318,B3396)</f>
        <v>2.7414806843883748E-2</v>
      </c>
      <c r="R3396" s="6">
        <f t="shared" ref="R3396:R3459" si="685">IF(Q3396=0,0,MIN(C3396,Q3396*33%))</f>
        <v>9.0468862584816376E-3</v>
      </c>
      <c r="S3396" s="6">
        <f t="shared" ref="S3396:S3459" si="686">MIN(B3396-Q3396,110*0.76)</f>
        <v>0</v>
      </c>
      <c r="T3396" s="6">
        <f t="shared" ref="T3396:T3459" si="687">MIN(134,C3396-R3396)</f>
        <v>0.39563215467018525</v>
      </c>
      <c r="U3396" s="34">
        <f t="shared" ref="U3396:U3459" si="688">MIN(B3396-S3396-Q3396,134)</f>
        <v>0</v>
      </c>
      <c r="V3396" s="35"/>
      <c r="W3396" s="64"/>
      <c r="X3396" s="6">
        <f t="shared" ref="X3396:X3459" si="689">C3396-Y3396-AA3396-AD3396</f>
        <v>0</v>
      </c>
      <c r="Y3396" s="6">
        <f t="shared" ref="Y3396:Y3459" si="690">MIN(B3396,C3396)</f>
        <v>2.7414806843883748E-2</v>
      </c>
      <c r="Z3396" s="6">
        <f t="shared" ref="Z3396:Z3459" si="691">MIN(B3396-Y3396-AB3396,110*M$33)</f>
        <v>0</v>
      </c>
      <c r="AA3396" s="6">
        <f t="shared" ref="AA3396:AA3459" si="692">MIN(C3396-Y3396,110-Y3396)</f>
        <v>0.37726423408478316</v>
      </c>
      <c r="AB3396" s="6">
        <f t="shared" ref="AB3396:AB3459" si="693">MIN(B3396-Y3396,120-Y3396)</f>
        <v>0</v>
      </c>
      <c r="AC3396" s="6">
        <f t="shared" ref="AC3396:AC3459" si="694">B3396-Y3396-Z3396-AB3396</f>
        <v>0</v>
      </c>
      <c r="AD3396" s="6">
        <f t="shared" ref="AD3396:AD3459" si="695">C3396-Y3396-AA3396</f>
        <v>0</v>
      </c>
    </row>
    <row r="3397" spans="2:30" x14ac:dyDescent="0.3">
      <c r="B3397" s="71">
        <v>6.905436536729888</v>
      </c>
      <c r="C3397" s="71">
        <v>31.04353870151256</v>
      </c>
      <c r="P3397" s="6">
        <v>0</v>
      </c>
      <c r="Q3397" s="34">
        <f t="shared" si="684"/>
        <v>6.905436536729888</v>
      </c>
      <c r="R3397" s="6">
        <f t="shared" si="685"/>
        <v>2.2787940571208631</v>
      </c>
      <c r="S3397" s="6">
        <f t="shared" si="686"/>
        <v>0</v>
      </c>
      <c r="T3397" s="6">
        <f t="shared" si="687"/>
        <v>28.764744644391698</v>
      </c>
      <c r="U3397" s="34">
        <f t="shared" si="688"/>
        <v>0</v>
      </c>
      <c r="V3397" s="35"/>
      <c r="W3397" s="64"/>
      <c r="X3397" s="6">
        <f t="shared" si="689"/>
        <v>0</v>
      </c>
      <c r="Y3397" s="6">
        <f t="shared" si="690"/>
        <v>6.905436536729888</v>
      </c>
      <c r="Z3397" s="6">
        <f t="shared" si="691"/>
        <v>0</v>
      </c>
      <c r="AA3397" s="6">
        <f t="shared" si="692"/>
        <v>24.138102164782673</v>
      </c>
      <c r="AB3397" s="6">
        <f t="shared" si="693"/>
        <v>0</v>
      </c>
      <c r="AC3397" s="6">
        <f t="shared" si="694"/>
        <v>0</v>
      </c>
      <c r="AD3397" s="6">
        <f t="shared" si="695"/>
        <v>0</v>
      </c>
    </row>
    <row r="3398" spans="2:30" x14ac:dyDescent="0.3">
      <c r="B3398" s="71">
        <v>14.170503775716671</v>
      </c>
      <c r="C3398" s="71">
        <v>10.145489362216953</v>
      </c>
      <c r="P3398" s="6">
        <v>0</v>
      </c>
      <c r="Q3398" s="34">
        <f t="shared" si="684"/>
        <v>14.170503775716671</v>
      </c>
      <c r="R3398" s="6">
        <f t="shared" si="685"/>
        <v>4.6762662459865014</v>
      </c>
      <c r="S3398" s="6">
        <f t="shared" si="686"/>
        <v>0</v>
      </c>
      <c r="T3398" s="6">
        <f t="shared" si="687"/>
        <v>5.4692231162304514</v>
      </c>
      <c r="U3398" s="34">
        <f t="shared" si="688"/>
        <v>0</v>
      </c>
      <c r="V3398" s="35"/>
      <c r="W3398" s="64"/>
      <c r="X3398" s="6">
        <f t="shared" si="689"/>
        <v>0</v>
      </c>
      <c r="Y3398" s="6">
        <f t="shared" si="690"/>
        <v>10.145489362216953</v>
      </c>
      <c r="Z3398" s="6">
        <f t="shared" si="691"/>
        <v>0</v>
      </c>
      <c r="AA3398" s="6">
        <f t="shared" si="692"/>
        <v>0</v>
      </c>
      <c r="AB3398" s="6">
        <f t="shared" si="693"/>
        <v>4.0250144134997186</v>
      </c>
      <c r="AC3398" s="6">
        <f t="shared" si="694"/>
        <v>0</v>
      </c>
      <c r="AD3398" s="6">
        <f t="shared" si="695"/>
        <v>0</v>
      </c>
    </row>
    <row r="3399" spans="2:30" x14ac:dyDescent="0.3">
      <c r="B3399" s="71">
        <v>21.33333866489696</v>
      </c>
      <c r="C3399" s="71">
        <v>5.9780318345813512</v>
      </c>
      <c r="P3399" s="6">
        <v>0</v>
      </c>
      <c r="Q3399" s="34">
        <f t="shared" si="684"/>
        <v>21.33333866489696</v>
      </c>
      <c r="R3399" s="6">
        <f t="shared" si="685"/>
        <v>5.9780318345813512</v>
      </c>
      <c r="S3399" s="6">
        <f t="shared" si="686"/>
        <v>0</v>
      </c>
      <c r="T3399" s="6">
        <f t="shared" si="687"/>
        <v>0</v>
      </c>
      <c r="U3399" s="34">
        <f t="shared" si="688"/>
        <v>0</v>
      </c>
      <c r="V3399" s="35"/>
      <c r="W3399" s="64"/>
      <c r="X3399" s="6">
        <f t="shared" si="689"/>
        <v>0</v>
      </c>
      <c r="Y3399" s="6">
        <f t="shared" si="690"/>
        <v>5.9780318345813512</v>
      </c>
      <c r="Z3399" s="6">
        <f t="shared" si="691"/>
        <v>0</v>
      </c>
      <c r="AA3399" s="6">
        <f t="shared" si="692"/>
        <v>0</v>
      </c>
      <c r="AB3399" s="6">
        <f t="shared" si="693"/>
        <v>15.355306830315609</v>
      </c>
      <c r="AC3399" s="6">
        <f t="shared" si="694"/>
        <v>0</v>
      </c>
      <c r="AD3399" s="6">
        <f t="shared" si="695"/>
        <v>0</v>
      </c>
    </row>
    <row r="3400" spans="2:30" x14ac:dyDescent="0.3">
      <c r="B3400" s="71">
        <v>29.43695739478931</v>
      </c>
      <c r="C3400" s="71">
        <v>3.3920877508347318</v>
      </c>
      <c r="P3400" s="6">
        <v>0</v>
      </c>
      <c r="Q3400" s="34">
        <f t="shared" si="684"/>
        <v>29.43695739478931</v>
      </c>
      <c r="R3400" s="6">
        <f t="shared" si="685"/>
        <v>3.3920877508347318</v>
      </c>
      <c r="S3400" s="6">
        <f t="shared" si="686"/>
        <v>0</v>
      </c>
      <c r="T3400" s="6">
        <f t="shared" si="687"/>
        <v>0</v>
      </c>
      <c r="U3400" s="34">
        <f t="shared" si="688"/>
        <v>0</v>
      </c>
      <c r="V3400" s="35"/>
      <c r="W3400" s="64"/>
      <c r="X3400" s="6">
        <f t="shared" si="689"/>
        <v>0</v>
      </c>
      <c r="Y3400" s="6">
        <f t="shared" si="690"/>
        <v>3.3920877508347318</v>
      </c>
      <c r="Z3400" s="6">
        <f t="shared" si="691"/>
        <v>0</v>
      </c>
      <c r="AA3400" s="6">
        <f t="shared" si="692"/>
        <v>0</v>
      </c>
      <c r="AB3400" s="6">
        <f t="shared" si="693"/>
        <v>26.044869643954577</v>
      </c>
      <c r="AC3400" s="6">
        <f t="shared" si="694"/>
        <v>0</v>
      </c>
      <c r="AD3400" s="6">
        <f t="shared" si="695"/>
        <v>0</v>
      </c>
    </row>
    <row r="3401" spans="2:30" x14ac:dyDescent="0.3">
      <c r="B3401" s="71">
        <v>45.401032671603119</v>
      </c>
      <c r="C3401" s="71">
        <v>1.515118972709097</v>
      </c>
      <c r="P3401" s="6">
        <v>0</v>
      </c>
      <c r="Q3401" s="34">
        <f t="shared" si="684"/>
        <v>45.401032671603119</v>
      </c>
      <c r="R3401" s="6">
        <f t="shared" si="685"/>
        <v>1.515118972709097</v>
      </c>
      <c r="S3401" s="6">
        <f t="shared" si="686"/>
        <v>0</v>
      </c>
      <c r="T3401" s="6">
        <f t="shared" si="687"/>
        <v>0</v>
      </c>
      <c r="U3401" s="34">
        <f t="shared" si="688"/>
        <v>0</v>
      </c>
      <c r="V3401" s="35"/>
      <c r="W3401" s="64"/>
      <c r="X3401" s="6">
        <f t="shared" si="689"/>
        <v>0</v>
      </c>
      <c r="Y3401" s="6">
        <f t="shared" si="690"/>
        <v>1.515118972709097</v>
      </c>
      <c r="Z3401" s="6">
        <f t="shared" si="691"/>
        <v>0</v>
      </c>
      <c r="AA3401" s="6">
        <f t="shared" si="692"/>
        <v>0</v>
      </c>
      <c r="AB3401" s="6">
        <f t="shared" si="693"/>
        <v>43.885913698894022</v>
      </c>
      <c r="AC3401" s="6">
        <f t="shared" si="694"/>
        <v>0</v>
      </c>
      <c r="AD3401" s="6">
        <f t="shared" si="695"/>
        <v>0</v>
      </c>
    </row>
    <row r="3402" spans="2:30" x14ac:dyDescent="0.3">
      <c r="B3402" s="71">
        <v>35.207776697140986</v>
      </c>
      <c r="C3402" s="71">
        <v>1.2243345226003357</v>
      </c>
      <c r="P3402" s="6">
        <v>0</v>
      </c>
      <c r="Q3402" s="34">
        <f t="shared" si="684"/>
        <v>35.207776697140986</v>
      </c>
      <c r="R3402" s="6">
        <f t="shared" si="685"/>
        <v>1.2243345226003357</v>
      </c>
      <c r="S3402" s="6">
        <f t="shared" si="686"/>
        <v>0</v>
      </c>
      <c r="T3402" s="6">
        <f t="shared" si="687"/>
        <v>0</v>
      </c>
      <c r="U3402" s="34">
        <f t="shared" si="688"/>
        <v>0</v>
      </c>
      <c r="V3402" s="35"/>
      <c r="W3402" s="64"/>
      <c r="X3402" s="6">
        <f t="shared" si="689"/>
        <v>0</v>
      </c>
      <c r="Y3402" s="6">
        <f t="shared" si="690"/>
        <v>1.2243345226003357</v>
      </c>
      <c r="Z3402" s="6">
        <f t="shared" si="691"/>
        <v>0</v>
      </c>
      <c r="AA3402" s="6">
        <f t="shared" si="692"/>
        <v>0</v>
      </c>
      <c r="AB3402" s="6">
        <f t="shared" si="693"/>
        <v>33.983442174540649</v>
      </c>
      <c r="AC3402" s="6">
        <f t="shared" si="694"/>
        <v>0</v>
      </c>
      <c r="AD3402" s="6">
        <f t="shared" si="695"/>
        <v>0</v>
      </c>
    </row>
    <row r="3403" spans="2:30" x14ac:dyDescent="0.3">
      <c r="B3403" s="71">
        <v>40.961712223031967</v>
      </c>
      <c r="C3403" s="71">
        <v>1.464025471213519</v>
      </c>
      <c r="P3403" s="6">
        <v>0</v>
      </c>
      <c r="Q3403" s="34">
        <f t="shared" si="684"/>
        <v>40.961712223031967</v>
      </c>
      <c r="R3403" s="6">
        <f t="shared" si="685"/>
        <v>1.464025471213519</v>
      </c>
      <c r="S3403" s="6">
        <f t="shared" si="686"/>
        <v>0</v>
      </c>
      <c r="T3403" s="6">
        <f t="shared" si="687"/>
        <v>0</v>
      </c>
      <c r="U3403" s="34">
        <f t="shared" si="688"/>
        <v>0</v>
      </c>
      <c r="V3403" s="35"/>
      <c r="W3403" s="64"/>
      <c r="X3403" s="6">
        <f t="shared" si="689"/>
        <v>0</v>
      </c>
      <c r="Y3403" s="6">
        <f t="shared" si="690"/>
        <v>1.464025471213519</v>
      </c>
      <c r="Z3403" s="6">
        <f t="shared" si="691"/>
        <v>0</v>
      </c>
      <c r="AA3403" s="6">
        <f t="shared" si="692"/>
        <v>0</v>
      </c>
      <c r="AB3403" s="6">
        <f t="shared" si="693"/>
        <v>39.497686751818449</v>
      </c>
      <c r="AC3403" s="6">
        <f t="shared" si="694"/>
        <v>0</v>
      </c>
      <c r="AD3403" s="6">
        <f t="shared" si="695"/>
        <v>0</v>
      </c>
    </row>
    <row r="3404" spans="2:30" x14ac:dyDescent="0.3">
      <c r="B3404" s="71">
        <v>48.167934172818939</v>
      </c>
      <c r="C3404" s="71">
        <v>0.85700641340548189</v>
      </c>
      <c r="P3404" s="6">
        <v>0</v>
      </c>
      <c r="Q3404" s="34">
        <f t="shared" si="684"/>
        <v>48.167934172818939</v>
      </c>
      <c r="R3404" s="6">
        <f t="shared" si="685"/>
        <v>0.85700641340548189</v>
      </c>
      <c r="S3404" s="6">
        <f t="shared" si="686"/>
        <v>0</v>
      </c>
      <c r="T3404" s="6">
        <f t="shared" si="687"/>
        <v>0</v>
      </c>
      <c r="U3404" s="34">
        <f t="shared" si="688"/>
        <v>0</v>
      </c>
      <c r="V3404" s="35"/>
      <c r="W3404" s="64"/>
      <c r="X3404" s="6">
        <f t="shared" si="689"/>
        <v>0</v>
      </c>
      <c r="Y3404" s="6">
        <f t="shared" si="690"/>
        <v>0.85700641340548189</v>
      </c>
      <c r="Z3404" s="6">
        <f t="shared" si="691"/>
        <v>0</v>
      </c>
      <c r="AA3404" s="6">
        <f t="shared" si="692"/>
        <v>0</v>
      </c>
      <c r="AB3404" s="6">
        <f t="shared" si="693"/>
        <v>47.31092775941346</v>
      </c>
      <c r="AC3404" s="6">
        <f t="shared" si="694"/>
        <v>0</v>
      </c>
      <c r="AD3404" s="6">
        <f t="shared" si="695"/>
        <v>0</v>
      </c>
    </row>
    <row r="3405" spans="2:30" x14ac:dyDescent="0.3">
      <c r="B3405" s="71">
        <v>50.042311699558326</v>
      </c>
      <c r="C3405" s="71">
        <v>0.65896374589580475</v>
      </c>
      <c r="P3405" s="6">
        <v>0</v>
      </c>
      <c r="Q3405" s="34">
        <f t="shared" si="684"/>
        <v>50.042311699558326</v>
      </c>
      <c r="R3405" s="6">
        <f t="shared" si="685"/>
        <v>0.65896374589580475</v>
      </c>
      <c r="S3405" s="6">
        <f t="shared" si="686"/>
        <v>0</v>
      </c>
      <c r="T3405" s="6">
        <f t="shared" si="687"/>
        <v>0</v>
      </c>
      <c r="U3405" s="34">
        <f t="shared" si="688"/>
        <v>0</v>
      </c>
      <c r="V3405" s="35"/>
      <c r="W3405" s="64"/>
      <c r="X3405" s="6">
        <f t="shared" si="689"/>
        <v>0</v>
      </c>
      <c r="Y3405" s="6">
        <f t="shared" si="690"/>
        <v>0.65896374589580475</v>
      </c>
      <c r="Z3405" s="6">
        <f t="shared" si="691"/>
        <v>0</v>
      </c>
      <c r="AA3405" s="6">
        <f t="shared" si="692"/>
        <v>0</v>
      </c>
      <c r="AB3405" s="6">
        <f t="shared" si="693"/>
        <v>49.383347953662522</v>
      </c>
      <c r="AC3405" s="6">
        <f t="shared" si="694"/>
        <v>0</v>
      </c>
      <c r="AD3405" s="6">
        <f t="shared" si="695"/>
        <v>0</v>
      </c>
    </row>
    <row r="3406" spans="2:30" x14ac:dyDescent="0.3">
      <c r="B3406" s="71">
        <v>47.84451646515295</v>
      </c>
      <c r="C3406" s="71">
        <v>0.64843116411719837</v>
      </c>
      <c r="P3406" s="6">
        <v>0</v>
      </c>
      <c r="Q3406" s="34">
        <f t="shared" si="684"/>
        <v>47.84451646515295</v>
      </c>
      <c r="R3406" s="6">
        <f t="shared" si="685"/>
        <v>0.64843116411719837</v>
      </c>
      <c r="S3406" s="6">
        <f t="shared" si="686"/>
        <v>0</v>
      </c>
      <c r="T3406" s="6">
        <f t="shared" si="687"/>
        <v>0</v>
      </c>
      <c r="U3406" s="34">
        <f t="shared" si="688"/>
        <v>0</v>
      </c>
      <c r="V3406" s="35"/>
      <c r="W3406" s="64"/>
      <c r="X3406" s="6">
        <f t="shared" si="689"/>
        <v>0</v>
      </c>
      <c r="Y3406" s="6">
        <f t="shared" si="690"/>
        <v>0.64843116411719837</v>
      </c>
      <c r="Z3406" s="6">
        <f t="shared" si="691"/>
        <v>0</v>
      </c>
      <c r="AA3406" s="6">
        <f t="shared" si="692"/>
        <v>0</v>
      </c>
      <c r="AB3406" s="6">
        <f t="shared" si="693"/>
        <v>47.196085301035751</v>
      </c>
      <c r="AC3406" s="6">
        <f t="shared" si="694"/>
        <v>0</v>
      </c>
      <c r="AD3406" s="6">
        <f t="shared" si="695"/>
        <v>0</v>
      </c>
    </row>
    <row r="3407" spans="2:30" x14ac:dyDescent="0.3">
      <c r="B3407" s="71">
        <v>48.104754826122885</v>
      </c>
      <c r="C3407" s="71">
        <v>0.97306783393110918</v>
      </c>
      <c r="P3407" s="6">
        <v>0</v>
      </c>
      <c r="Q3407" s="34">
        <f t="shared" si="684"/>
        <v>48.104754826122885</v>
      </c>
      <c r="R3407" s="6">
        <f t="shared" si="685"/>
        <v>0.97306783393110918</v>
      </c>
      <c r="S3407" s="6">
        <f t="shared" si="686"/>
        <v>0</v>
      </c>
      <c r="T3407" s="6">
        <f t="shared" si="687"/>
        <v>0</v>
      </c>
      <c r="U3407" s="34">
        <f t="shared" si="688"/>
        <v>0</v>
      </c>
      <c r="V3407" s="35"/>
      <c r="W3407" s="64"/>
      <c r="X3407" s="6">
        <f t="shared" si="689"/>
        <v>0</v>
      </c>
      <c r="Y3407" s="6">
        <f t="shared" si="690"/>
        <v>0.97306783393110918</v>
      </c>
      <c r="Z3407" s="6">
        <f t="shared" si="691"/>
        <v>0</v>
      </c>
      <c r="AA3407" s="6">
        <f t="shared" si="692"/>
        <v>0</v>
      </c>
      <c r="AB3407" s="6">
        <f t="shared" si="693"/>
        <v>47.131686992191774</v>
      </c>
      <c r="AC3407" s="6">
        <f t="shared" si="694"/>
        <v>0</v>
      </c>
      <c r="AD3407" s="6">
        <f t="shared" si="695"/>
        <v>0</v>
      </c>
    </row>
    <row r="3408" spans="2:30" x14ac:dyDescent="0.3">
      <c r="B3408" s="71">
        <v>28.960825974087097</v>
      </c>
      <c r="C3408" s="71">
        <v>0</v>
      </c>
      <c r="P3408" s="6">
        <v>0</v>
      </c>
      <c r="Q3408" s="34">
        <f t="shared" si="684"/>
        <v>28.960825974087097</v>
      </c>
      <c r="R3408" s="6">
        <f t="shared" si="685"/>
        <v>0</v>
      </c>
      <c r="S3408" s="6">
        <f t="shared" si="686"/>
        <v>0</v>
      </c>
      <c r="T3408" s="6">
        <f t="shared" si="687"/>
        <v>0</v>
      </c>
      <c r="U3408" s="34">
        <f t="shared" si="688"/>
        <v>0</v>
      </c>
      <c r="V3408" s="35"/>
      <c r="W3408" s="64"/>
      <c r="X3408" s="6">
        <f t="shared" si="689"/>
        <v>0</v>
      </c>
      <c r="Y3408" s="6">
        <f t="shared" si="690"/>
        <v>0</v>
      </c>
      <c r="Z3408" s="6">
        <f t="shared" si="691"/>
        <v>0</v>
      </c>
      <c r="AA3408" s="6">
        <f t="shared" si="692"/>
        <v>0</v>
      </c>
      <c r="AB3408" s="6">
        <f t="shared" si="693"/>
        <v>28.960825974087097</v>
      </c>
      <c r="AC3408" s="6">
        <f t="shared" si="694"/>
        <v>0</v>
      </c>
      <c r="AD3408" s="6">
        <f t="shared" si="695"/>
        <v>0</v>
      </c>
    </row>
    <row r="3409" spans="2:30" x14ac:dyDescent="0.3">
      <c r="B3409" s="71">
        <v>19.117749154936938</v>
      </c>
      <c r="C3409" s="71">
        <v>0</v>
      </c>
      <c r="P3409" s="6">
        <v>0</v>
      </c>
      <c r="Q3409" s="34">
        <f t="shared" si="684"/>
        <v>19.117749154936938</v>
      </c>
      <c r="R3409" s="6">
        <f t="shared" si="685"/>
        <v>0</v>
      </c>
      <c r="S3409" s="6">
        <f t="shared" si="686"/>
        <v>0</v>
      </c>
      <c r="T3409" s="6">
        <f t="shared" si="687"/>
        <v>0</v>
      </c>
      <c r="U3409" s="34">
        <f t="shared" si="688"/>
        <v>0</v>
      </c>
      <c r="V3409" s="35"/>
      <c r="W3409" s="64"/>
      <c r="X3409" s="6">
        <f t="shared" si="689"/>
        <v>0</v>
      </c>
      <c r="Y3409" s="6">
        <f t="shared" si="690"/>
        <v>0</v>
      </c>
      <c r="Z3409" s="6">
        <f t="shared" si="691"/>
        <v>0</v>
      </c>
      <c r="AA3409" s="6">
        <f t="shared" si="692"/>
        <v>0</v>
      </c>
      <c r="AB3409" s="6">
        <f t="shared" si="693"/>
        <v>19.117749154936938</v>
      </c>
      <c r="AC3409" s="6">
        <f t="shared" si="694"/>
        <v>0</v>
      </c>
      <c r="AD3409" s="6">
        <f t="shared" si="695"/>
        <v>0</v>
      </c>
    </row>
    <row r="3410" spans="2:30" x14ac:dyDescent="0.3">
      <c r="B3410" s="71">
        <v>5.3645568240303412</v>
      </c>
      <c r="C3410" s="71">
        <v>0</v>
      </c>
      <c r="P3410" s="6">
        <v>0</v>
      </c>
      <c r="Q3410" s="34">
        <f t="shared" si="684"/>
        <v>5.3645568240303412</v>
      </c>
      <c r="R3410" s="6">
        <f t="shared" si="685"/>
        <v>0</v>
      </c>
      <c r="S3410" s="6">
        <f t="shared" si="686"/>
        <v>0</v>
      </c>
      <c r="T3410" s="6">
        <f t="shared" si="687"/>
        <v>0</v>
      </c>
      <c r="U3410" s="34">
        <f t="shared" si="688"/>
        <v>0</v>
      </c>
      <c r="V3410" s="35"/>
      <c r="W3410" s="64"/>
      <c r="X3410" s="6">
        <f t="shared" si="689"/>
        <v>0</v>
      </c>
      <c r="Y3410" s="6">
        <f t="shared" si="690"/>
        <v>0</v>
      </c>
      <c r="Z3410" s="6">
        <f t="shared" si="691"/>
        <v>0</v>
      </c>
      <c r="AA3410" s="6">
        <f t="shared" si="692"/>
        <v>0</v>
      </c>
      <c r="AB3410" s="6">
        <f t="shared" si="693"/>
        <v>5.3645568240303412</v>
      </c>
      <c r="AC3410" s="6">
        <f t="shared" si="694"/>
        <v>0</v>
      </c>
      <c r="AD3410" s="6">
        <f t="shared" si="695"/>
        <v>0</v>
      </c>
    </row>
    <row r="3411" spans="2:30" x14ac:dyDescent="0.3">
      <c r="B3411" s="71">
        <v>0</v>
      </c>
      <c r="C3411" s="71">
        <v>0</v>
      </c>
      <c r="P3411" s="6">
        <v>0</v>
      </c>
      <c r="Q3411" s="34">
        <f t="shared" si="684"/>
        <v>0</v>
      </c>
      <c r="R3411" s="6">
        <f t="shared" si="685"/>
        <v>0</v>
      </c>
      <c r="S3411" s="6">
        <f t="shared" si="686"/>
        <v>0</v>
      </c>
      <c r="T3411" s="6">
        <f t="shared" si="687"/>
        <v>0</v>
      </c>
      <c r="U3411" s="34">
        <f t="shared" si="688"/>
        <v>0</v>
      </c>
      <c r="V3411" s="35"/>
      <c r="W3411" s="64"/>
      <c r="X3411" s="6">
        <f t="shared" si="689"/>
        <v>0</v>
      </c>
      <c r="Y3411" s="6">
        <f t="shared" si="690"/>
        <v>0</v>
      </c>
      <c r="Z3411" s="6">
        <f t="shared" si="691"/>
        <v>0</v>
      </c>
      <c r="AA3411" s="6">
        <f t="shared" si="692"/>
        <v>0</v>
      </c>
      <c r="AB3411" s="6">
        <f t="shared" si="693"/>
        <v>0</v>
      </c>
      <c r="AC3411" s="6">
        <f t="shared" si="694"/>
        <v>0</v>
      </c>
      <c r="AD3411" s="6">
        <f t="shared" si="695"/>
        <v>0</v>
      </c>
    </row>
    <row r="3412" spans="2:30" x14ac:dyDescent="0.3">
      <c r="B3412" s="71">
        <v>5.219525822284548</v>
      </c>
      <c r="C3412" s="71">
        <v>0</v>
      </c>
      <c r="P3412" s="6">
        <v>0</v>
      </c>
      <c r="Q3412" s="34">
        <f t="shared" si="684"/>
        <v>5.219525822284548</v>
      </c>
      <c r="R3412" s="6">
        <f t="shared" si="685"/>
        <v>0</v>
      </c>
      <c r="S3412" s="6">
        <f t="shared" si="686"/>
        <v>0</v>
      </c>
      <c r="T3412" s="6">
        <f t="shared" si="687"/>
        <v>0</v>
      </c>
      <c r="U3412" s="34">
        <f t="shared" si="688"/>
        <v>0</v>
      </c>
      <c r="V3412" s="35"/>
      <c r="W3412" s="64"/>
      <c r="X3412" s="6">
        <f t="shared" si="689"/>
        <v>0</v>
      </c>
      <c r="Y3412" s="6">
        <f t="shared" si="690"/>
        <v>0</v>
      </c>
      <c r="Z3412" s="6">
        <f t="shared" si="691"/>
        <v>0</v>
      </c>
      <c r="AA3412" s="6">
        <f t="shared" si="692"/>
        <v>0</v>
      </c>
      <c r="AB3412" s="6">
        <f t="shared" si="693"/>
        <v>5.219525822284548</v>
      </c>
      <c r="AC3412" s="6">
        <f t="shared" si="694"/>
        <v>0</v>
      </c>
      <c r="AD3412" s="6">
        <f t="shared" si="695"/>
        <v>0</v>
      </c>
    </row>
    <row r="3413" spans="2:30" x14ac:dyDescent="0.3">
      <c r="B3413" s="71">
        <v>0</v>
      </c>
      <c r="C3413" s="71">
        <v>3.4782292723862497E-2</v>
      </c>
      <c r="P3413" s="6">
        <v>0</v>
      </c>
      <c r="Q3413" s="34">
        <f t="shared" si="684"/>
        <v>0</v>
      </c>
      <c r="R3413" s="6">
        <f t="shared" si="685"/>
        <v>0</v>
      </c>
      <c r="S3413" s="6">
        <f t="shared" si="686"/>
        <v>0</v>
      </c>
      <c r="T3413" s="6">
        <f t="shared" si="687"/>
        <v>3.4782292723862497E-2</v>
      </c>
      <c r="U3413" s="34">
        <f t="shared" si="688"/>
        <v>0</v>
      </c>
      <c r="V3413" s="35"/>
      <c r="W3413" s="64"/>
      <c r="X3413" s="6">
        <f t="shared" si="689"/>
        <v>0</v>
      </c>
      <c r="Y3413" s="6">
        <f t="shared" si="690"/>
        <v>0</v>
      </c>
      <c r="Z3413" s="6">
        <f t="shared" si="691"/>
        <v>0</v>
      </c>
      <c r="AA3413" s="6">
        <f t="shared" si="692"/>
        <v>3.4782292723862497E-2</v>
      </c>
      <c r="AB3413" s="6">
        <f t="shared" si="693"/>
        <v>0</v>
      </c>
      <c r="AC3413" s="6">
        <f t="shared" si="694"/>
        <v>0</v>
      </c>
      <c r="AD3413" s="6">
        <f t="shared" si="695"/>
        <v>0</v>
      </c>
    </row>
    <row r="3414" spans="2:30" x14ac:dyDescent="0.3">
      <c r="B3414" s="71">
        <v>0</v>
      </c>
      <c r="C3414" s="71">
        <v>0.21427357725838694</v>
      </c>
      <c r="P3414" s="6">
        <v>0</v>
      </c>
      <c r="Q3414" s="34">
        <f t="shared" si="684"/>
        <v>0</v>
      </c>
      <c r="R3414" s="6">
        <f t="shared" si="685"/>
        <v>0</v>
      </c>
      <c r="S3414" s="6">
        <f t="shared" si="686"/>
        <v>0</v>
      </c>
      <c r="T3414" s="6">
        <f t="shared" si="687"/>
        <v>0.21427357725838694</v>
      </c>
      <c r="U3414" s="34">
        <f t="shared" si="688"/>
        <v>0</v>
      </c>
      <c r="V3414" s="35"/>
      <c r="W3414" s="64"/>
      <c r="X3414" s="6">
        <f t="shared" si="689"/>
        <v>0</v>
      </c>
      <c r="Y3414" s="6">
        <f t="shared" si="690"/>
        <v>0</v>
      </c>
      <c r="Z3414" s="6">
        <f t="shared" si="691"/>
        <v>0</v>
      </c>
      <c r="AA3414" s="6">
        <f t="shared" si="692"/>
        <v>0.21427357725838694</v>
      </c>
      <c r="AB3414" s="6">
        <f t="shared" si="693"/>
        <v>0</v>
      </c>
      <c r="AC3414" s="6">
        <f t="shared" si="694"/>
        <v>0</v>
      </c>
      <c r="AD3414" s="6">
        <f t="shared" si="695"/>
        <v>0</v>
      </c>
    </row>
    <row r="3415" spans="2:30" x14ac:dyDescent="0.3">
      <c r="B3415" s="71">
        <v>0</v>
      </c>
      <c r="C3415" s="71">
        <v>0.42112128719506509</v>
      </c>
      <c r="P3415" s="6">
        <v>0</v>
      </c>
      <c r="Q3415" s="34">
        <f t="shared" si="684"/>
        <v>0</v>
      </c>
      <c r="R3415" s="6">
        <f t="shared" si="685"/>
        <v>0</v>
      </c>
      <c r="S3415" s="6">
        <f t="shared" si="686"/>
        <v>0</v>
      </c>
      <c r="T3415" s="6">
        <f t="shared" si="687"/>
        <v>0.42112128719506509</v>
      </c>
      <c r="U3415" s="34">
        <f t="shared" si="688"/>
        <v>0</v>
      </c>
      <c r="V3415" s="35"/>
      <c r="W3415" s="64"/>
      <c r="X3415" s="6">
        <f t="shared" si="689"/>
        <v>0</v>
      </c>
      <c r="Y3415" s="6">
        <f t="shared" si="690"/>
        <v>0</v>
      </c>
      <c r="Z3415" s="6">
        <f t="shared" si="691"/>
        <v>0</v>
      </c>
      <c r="AA3415" s="6">
        <f t="shared" si="692"/>
        <v>0.42112128719506509</v>
      </c>
      <c r="AB3415" s="6">
        <f t="shared" si="693"/>
        <v>0</v>
      </c>
      <c r="AC3415" s="6">
        <f t="shared" si="694"/>
        <v>0</v>
      </c>
      <c r="AD3415" s="6">
        <f t="shared" si="695"/>
        <v>0</v>
      </c>
    </row>
    <row r="3416" spans="2:30" x14ac:dyDescent="0.3">
      <c r="B3416" s="71">
        <v>5.1873889901706667</v>
      </c>
      <c r="C3416" s="71">
        <v>0.7009103560634381</v>
      </c>
      <c r="P3416" s="6">
        <v>0</v>
      </c>
      <c r="Q3416" s="34">
        <f t="shared" si="684"/>
        <v>5.1873889901706667</v>
      </c>
      <c r="R3416" s="6">
        <f t="shared" si="685"/>
        <v>0.7009103560634381</v>
      </c>
      <c r="S3416" s="6">
        <f t="shared" si="686"/>
        <v>0</v>
      </c>
      <c r="T3416" s="6">
        <f t="shared" si="687"/>
        <v>0</v>
      </c>
      <c r="U3416" s="34">
        <f t="shared" si="688"/>
        <v>0</v>
      </c>
      <c r="V3416" s="35"/>
      <c r="W3416" s="64"/>
      <c r="X3416" s="6">
        <f t="shared" si="689"/>
        <v>0</v>
      </c>
      <c r="Y3416" s="6">
        <f t="shared" si="690"/>
        <v>0.7009103560634381</v>
      </c>
      <c r="Z3416" s="6">
        <f t="shared" si="691"/>
        <v>0</v>
      </c>
      <c r="AA3416" s="6">
        <f t="shared" si="692"/>
        <v>0</v>
      </c>
      <c r="AB3416" s="6">
        <f t="shared" si="693"/>
        <v>4.4864786341072289</v>
      </c>
      <c r="AC3416" s="6">
        <f t="shared" si="694"/>
        <v>0</v>
      </c>
      <c r="AD3416" s="6">
        <f t="shared" si="695"/>
        <v>0</v>
      </c>
    </row>
    <row r="3417" spans="2:30" x14ac:dyDescent="0.3">
      <c r="B3417" s="71">
        <v>0</v>
      </c>
      <c r="C3417" s="71">
        <v>1.0089743536504019</v>
      </c>
      <c r="P3417" s="6">
        <v>0</v>
      </c>
      <c r="Q3417" s="34">
        <f t="shared" si="684"/>
        <v>0</v>
      </c>
      <c r="R3417" s="6">
        <f t="shared" si="685"/>
        <v>0</v>
      </c>
      <c r="S3417" s="6">
        <f t="shared" si="686"/>
        <v>0</v>
      </c>
      <c r="T3417" s="6">
        <f t="shared" si="687"/>
        <v>1.0089743536504019</v>
      </c>
      <c r="U3417" s="34">
        <f t="shared" si="688"/>
        <v>0</v>
      </c>
      <c r="V3417" s="35"/>
      <c r="W3417" s="64"/>
      <c r="X3417" s="6">
        <f t="shared" si="689"/>
        <v>0</v>
      </c>
      <c r="Y3417" s="6">
        <f t="shared" si="690"/>
        <v>0</v>
      </c>
      <c r="Z3417" s="6">
        <f t="shared" si="691"/>
        <v>0</v>
      </c>
      <c r="AA3417" s="6">
        <f t="shared" si="692"/>
        <v>1.0089743536504019</v>
      </c>
      <c r="AB3417" s="6">
        <f t="shared" si="693"/>
        <v>0</v>
      </c>
      <c r="AC3417" s="6">
        <f t="shared" si="694"/>
        <v>0</v>
      </c>
      <c r="AD3417" s="6">
        <f t="shared" si="695"/>
        <v>0</v>
      </c>
    </row>
    <row r="3418" spans="2:30" x14ac:dyDescent="0.3">
      <c r="B3418" s="71">
        <v>1.706455780085006</v>
      </c>
      <c r="C3418" s="71">
        <v>0.68889466598698867</v>
      </c>
      <c r="P3418" s="6">
        <v>0</v>
      </c>
      <c r="Q3418" s="34">
        <f t="shared" si="684"/>
        <v>1.706455780085006</v>
      </c>
      <c r="R3418" s="6">
        <f t="shared" si="685"/>
        <v>0.56313040742805198</v>
      </c>
      <c r="S3418" s="6">
        <f t="shared" si="686"/>
        <v>0</v>
      </c>
      <c r="T3418" s="6">
        <f t="shared" si="687"/>
        <v>0.12576425855893669</v>
      </c>
      <c r="U3418" s="34">
        <f t="shared" si="688"/>
        <v>0</v>
      </c>
      <c r="V3418" s="35"/>
      <c r="W3418" s="64"/>
      <c r="X3418" s="6">
        <f t="shared" si="689"/>
        <v>0</v>
      </c>
      <c r="Y3418" s="6">
        <f t="shared" si="690"/>
        <v>0.68889466598698867</v>
      </c>
      <c r="Z3418" s="6">
        <f t="shared" si="691"/>
        <v>0</v>
      </c>
      <c r="AA3418" s="6">
        <f t="shared" si="692"/>
        <v>0</v>
      </c>
      <c r="AB3418" s="6">
        <f t="shared" si="693"/>
        <v>1.0175611140980174</v>
      </c>
      <c r="AC3418" s="6">
        <f t="shared" si="694"/>
        <v>0</v>
      </c>
      <c r="AD3418" s="6">
        <f t="shared" si="695"/>
        <v>0</v>
      </c>
    </row>
    <row r="3419" spans="2:30" x14ac:dyDescent="0.3">
      <c r="B3419" s="71">
        <v>1.2558129828313806E-2</v>
      </c>
      <c r="C3419" s="71">
        <v>0</v>
      </c>
      <c r="P3419" s="6">
        <v>0</v>
      </c>
      <c r="Q3419" s="34">
        <f t="shared" si="684"/>
        <v>1.2558129828313806E-2</v>
      </c>
      <c r="R3419" s="6">
        <f t="shared" si="685"/>
        <v>0</v>
      </c>
      <c r="S3419" s="6">
        <f t="shared" si="686"/>
        <v>0</v>
      </c>
      <c r="T3419" s="6">
        <f t="shared" si="687"/>
        <v>0</v>
      </c>
      <c r="U3419" s="34">
        <f t="shared" si="688"/>
        <v>0</v>
      </c>
      <c r="V3419" s="35"/>
      <c r="W3419" s="64"/>
      <c r="X3419" s="6">
        <f t="shared" si="689"/>
        <v>0</v>
      </c>
      <c r="Y3419" s="6">
        <f t="shared" si="690"/>
        <v>0</v>
      </c>
      <c r="Z3419" s="6">
        <f t="shared" si="691"/>
        <v>0</v>
      </c>
      <c r="AA3419" s="6">
        <f t="shared" si="692"/>
        <v>0</v>
      </c>
      <c r="AB3419" s="6">
        <f t="shared" si="693"/>
        <v>1.2558129828313806E-2</v>
      </c>
      <c r="AC3419" s="6">
        <f t="shared" si="694"/>
        <v>0</v>
      </c>
      <c r="AD3419" s="6">
        <f t="shared" si="695"/>
        <v>0</v>
      </c>
    </row>
    <row r="3420" spans="2:30" x14ac:dyDescent="0.3">
      <c r="B3420" s="71">
        <v>0.21023028990848283</v>
      </c>
      <c r="C3420" s="71">
        <v>3.552931436680111E-3</v>
      </c>
      <c r="P3420" s="6">
        <v>0</v>
      </c>
      <c r="Q3420" s="34">
        <f t="shared" si="684"/>
        <v>0.21023028990848283</v>
      </c>
      <c r="R3420" s="6">
        <f t="shared" si="685"/>
        <v>3.552931436680111E-3</v>
      </c>
      <c r="S3420" s="6">
        <f t="shared" si="686"/>
        <v>0</v>
      </c>
      <c r="T3420" s="6">
        <f t="shared" si="687"/>
        <v>0</v>
      </c>
      <c r="U3420" s="34">
        <f t="shared" si="688"/>
        <v>0</v>
      </c>
      <c r="V3420" s="35"/>
      <c r="W3420" s="64"/>
      <c r="X3420" s="6">
        <f t="shared" si="689"/>
        <v>0</v>
      </c>
      <c r="Y3420" s="6">
        <f t="shared" si="690"/>
        <v>3.552931436680111E-3</v>
      </c>
      <c r="Z3420" s="6">
        <f t="shared" si="691"/>
        <v>0</v>
      </c>
      <c r="AA3420" s="6">
        <f t="shared" si="692"/>
        <v>0</v>
      </c>
      <c r="AB3420" s="6">
        <f t="shared" si="693"/>
        <v>0.20667735847180271</v>
      </c>
      <c r="AC3420" s="6">
        <f t="shared" si="694"/>
        <v>0</v>
      </c>
      <c r="AD3420" s="6">
        <f t="shared" si="695"/>
        <v>0</v>
      </c>
    </row>
    <row r="3421" spans="2:30" x14ac:dyDescent="0.3">
      <c r="B3421" s="71">
        <v>10.777915605499695</v>
      </c>
      <c r="C3421" s="71">
        <v>11.535941246658759</v>
      </c>
      <c r="P3421" s="6">
        <v>0</v>
      </c>
      <c r="Q3421" s="34">
        <f t="shared" si="684"/>
        <v>10.777915605499695</v>
      </c>
      <c r="R3421" s="6">
        <f t="shared" si="685"/>
        <v>3.5567121498148997</v>
      </c>
      <c r="S3421" s="6">
        <f t="shared" si="686"/>
        <v>0</v>
      </c>
      <c r="T3421" s="6">
        <f t="shared" si="687"/>
        <v>7.9792290968438593</v>
      </c>
      <c r="U3421" s="34">
        <f t="shared" si="688"/>
        <v>0</v>
      </c>
      <c r="V3421" s="35"/>
      <c r="W3421" s="64"/>
      <c r="X3421" s="6">
        <f t="shared" si="689"/>
        <v>0</v>
      </c>
      <c r="Y3421" s="6">
        <f t="shared" si="690"/>
        <v>10.777915605499695</v>
      </c>
      <c r="Z3421" s="6">
        <f t="shared" si="691"/>
        <v>0</v>
      </c>
      <c r="AA3421" s="6">
        <f t="shared" si="692"/>
        <v>0.75802564115906357</v>
      </c>
      <c r="AB3421" s="6">
        <f t="shared" si="693"/>
        <v>0</v>
      </c>
      <c r="AC3421" s="6">
        <f t="shared" si="694"/>
        <v>0</v>
      </c>
      <c r="AD3421" s="6">
        <f t="shared" si="695"/>
        <v>0</v>
      </c>
    </row>
    <row r="3422" spans="2:30" x14ac:dyDescent="0.3">
      <c r="B3422" s="71">
        <v>19.789644799169</v>
      </c>
      <c r="C3422" s="71">
        <v>4.1988229589817667</v>
      </c>
      <c r="P3422" s="6">
        <v>0</v>
      </c>
      <c r="Q3422" s="34">
        <f t="shared" si="684"/>
        <v>19.789644799169</v>
      </c>
      <c r="R3422" s="6">
        <f t="shared" si="685"/>
        <v>4.1988229589817667</v>
      </c>
      <c r="S3422" s="6">
        <f t="shared" si="686"/>
        <v>0</v>
      </c>
      <c r="T3422" s="6">
        <f t="shared" si="687"/>
        <v>0</v>
      </c>
      <c r="U3422" s="34">
        <f t="shared" si="688"/>
        <v>0</v>
      </c>
      <c r="V3422" s="35"/>
      <c r="W3422" s="64"/>
      <c r="X3422" s="6">
        <f t="shared" si="689"/>
        <v>0</v>
      </c>
      <c r="Y3422" s="6">
        <f t="shared" si="690"/>
        <v>4.1988229589817667</v>
      </c>
      <c r="Z3422" s="6">
        <f t="shared" si="691"/>
        <v>0</v>
      </c>
      <c r="AA3422" s="6">
        <f t="shared" si="692"/>
        <v>0</v>
      </c>
      <c r="AB3422" s="6">
        <f t="shared" si="693"/>
        <v>15.590821840187234</v>
      </c>
      <c r="AC3422" s="6">
        <f t="shared" si="694"/>
        <v>0</v>
      </c>
      <c r="AD3422" s="6">
        <f t="shared" si="695"/>
        <v>0</v>
      </c>
    </row>
    <row r="3423" spans="2:30" x14ac:dyDescent="0.3">
      <c r="B3423" s="71">
        <v>25.234947144929297</v>
      </c>
      <c r="C3423" s="71">
        <v>2.6183783290663216</v>
      </c>
      <c r="P3423" s="6">
        <v>0</v>
      </c>
      <c r="Q3423" s="34">
        <f t="shared" si="684"/>
        <v>25.234947144929297</v>
      </c>
      <c r="R3423" s="6">
        <f t="shared" si="685"/>
        <v>2.6183783290663216</v>
      </c>
      <c r="S3423" s="6">
        <f t="shared" si="686"/>
        <v>0</v>
      </c>
      <c r="T3423" s="6">
        <f t="shared" si="687"/>
        <v>0</v>
      </c>
      <c r="U3423" s="34">
        <f t="shared" si="688"/>
        <v>0</v>
      </c>
      <c r="V3423" s="35"/>
      <c r="W3423" s="64"/>
      <c r="X3423" s="6">
        <f t="shared" si="689"/>
        <v>0</v>
      </c>
      <c r="Y3423" s="6">
        <f t="shared" si="690"/>
        <v>2.6183783290663216</v>
      </c>
      <c r="Z3423" s="6">
        <f t="shared" si="691"/>
        <v>0</v>
      </c>
      <c r="AA3423" s="6">
        <f t="shared" si="692"/>
        <v>0</v>
      </c>
      <c r="AB3423" s="6">
        <f t="shared" si="693"/>
        <v>22.616568815862976</v>
      </c>
      <c r="AC3423" s="6">
        <f t="shared" si="694"/>
        <v>0</v>
      </c>
      <c r="AD3423" s="6">
        <f t="shared" si="695"/>
        <v>0</v>
      </c>
    </row>
    <row r="3424" spans="2:30" x14ac:dyDescent="0.3">
      <c r="B3424" s="71">
        <v>37.544439117672503</v>
      </c>
      <c r="C3424" s="71">
        <v>1.3737237808851284</v>
      </c>
      <c r="P3424" s="6">
        <v>0</v>
      </c>
      <c r="Q3424" s="34">
        <f t="shared" si="684"/>
        <v>37.544439117672503</v>
      </c>
      <c r="R3424" s="6">
        <f t="shared" si="685"/>
        <v>1.3737237808851284</v>
      </c>
      <c r="S3424" s="6">
        <f t="shared" si="686"/>
        <v>0</v>
      </c>
      <c r="T3424" s="6">
        <f t="shared" si="687"/>
        <v>0</v>
      </c>
      <c r="U3424" s="34">
        <f t="shared" si="688"/>
        <v>0</v>
      </c>
      <c r="V3424" s="35"/>
      <c r="W3424" s="64"/>
      <c r="X3424" s="6">
        <f t="shared" si="689"/>
        <v>0</v>
      </c>
      <c r="Y3424" s="6">
        <f t="shared" si="690"/>
        <v>1.3737237808851284</v>
      </c>
      <c r="Z3424" s="6">
        <f t="shared" si="691"/>
        <v>0</v>
      </c>
      <c r="AA3424" s="6">
        <f t="shared" si="692"/>
        <v>0</v>
      </c>
      <c r="AB3424" s="6">
        <f t="shared" si="693"/>
        <v>36.170715336787374</v>
      </c>
      <c r="AC3424" s="6">
        <f t="shared" si="694"/>
        <v>0</v>
      </c>
      <c r="AD3424" s="6">
        <f t="shared" si="695"/>
        <v>0</v>
      </c>
    </row>
    <row r="3425" spans="2:30" x14ac:dyDescent="0.3">
      <c r="B3425" s="71">
        <v>47.050306602671689</v>
      </c>
      <c r="C3425" s="71">
        <v>0.40959960065730228</v>
      </c>
      <c r="P3425" s="6">
        <v>0</v>
      </c>
      <c r="Q3425" s="34">
        <f t="shared" si="684"/>
        <v>47.050306602671689</v>
      </c>
      <c r="R3425" s="6">
        <f t="shared" si="685"/>
        <v>0.40959960065730228</v>
      </c>
      <c r="S3425" s="6">
        <f t="shared" si="686"/>
        <v>0</v>
      </c>
      <c r="T3425" s="6">
        <f t="shared" si="687"/>
        <v>0</v>
      </c>
      <c r="U3425" s="34">
        <f t="shared" si="688"/>
        <v>0</v>
      </c>
      <c r="V3425" s="35"/>
      <c r="W3425" s="64"/>
      <c r="X3425" s="6">
        <f t="shared" si="689"/>
        <v>0</v>
      </c>
      <c r="Y3425" s="6">
        <f t="shared" si="690"/>
        <v>0.40959960065730228</v>
      </c>
      <c r="Z3425" s="6">
        <f t="shared" si="691"/>
        <v>0</v>
      </c>
      <c r="AA3425" s="6">
        <f t="shared" si="692"/>
        <v>0</v>
      </c>
      <c r="AB3425" s="6">
        <f t="shared" si="693"/>
        <v>46.640707002014388</v>
      </c>
      <c r="AC3425" s="6">
        <f t="shared" si="694"/>
        <v>0</v>
      </c>
      <c r="AD3425" s="6">
        <f t="shared" si="695"/>
        <v>0</v>
      </c>
    </row>
    <row r="3426" spans="2:30" x14ac:dyDescent="0.3">
      <c r="B3426" s="71">
        <v>45.887652279403618</v>
      </c>
      <c r="C3426" s="71">
        <v>0.25058338546602832</v>
      </c>
      <c r="P3426" s="6">
        <v>0</v>
      </c>
      <c r="Q3426" s="34">
        <f t="shared" si="684"/>
        <v>45.887652279403618</v>
      </c>
      <c r="R3426" s="6">
        <f t="shared" si="685"/>
        <v>0.25058338546602832</v>
      </c>
      <c r="S3426" s="6">
        <f t="shared" si="686"/>
        <v>0</v>
      </c>
      <c r="T3426" s="6">
        <f t="shared" si="687"/>
        <v>0</v>
      </c>
      <c r="U3426" s="34">
        <f t="shared" si="688"/>
        <v>0</v>
      </c>
      <c r="V3426" s="35"/>
      <c r="W3426" s="64"/>
      <c r="X3426" s="6">
        <f t="shared" si="689"/>
        <v>0</v>
      </c>
      <c r="Y3426" s="6">
        <f t="shared" si="690"/>
        <v>0.25058338546602832</v>
      </c>
      <c r="Z3426" s="6">
        <f t="shared" si="691"/>
        <v>0</v>
      </c>
      <c r="AA3426" s="6">
        <f t="shared" si="692"/>
        <v>0</v>
      </c>
      <c r="AB3426" s="6">
        <f t="shared" si="693"/>
        <v>45.637068893937588</v>
      </c>
      <c r="AC3426" s="6">
        <f t="shared" si="694"/>
        <v>0</v>
      </c>
      <c r="AD3426" s="6">
        <f t="shared" si="695"/>
        <v>0</v>
      </c>
    </row>
    <row r="3427" spans="2:30" x14ac:dyDescent="0.3">
      <c r="B3427" s="71">
        <v>51.867455167564252</v>
      </c>
      <c r="C3427" s="71">
        <v>0.13195067455607751</v>
      </c>
      <c r="P3427" s="6">
        <v>0</v>
      </c>
      <c r="Q3427" s="34">
        <f t="shared" si="684"/>
        <v>51.867455167564252</v>
      </c>
      <c r="R3427" s="6">
        <f t="shared" si="685"/>
        <v>0.13195067455607751</v>
      </c>
      <c r="S3427" s="6">
        <f t="shared" si="686"/>
        <v>0</v>
      </c>
      <c r="T3427" s="6">
        <f t="shared" si="687"/>
        <v>0</v>
      </c>
      <c r="U3427" s="34">
        <f t="shared" si="688"/>
        <v>0</v>
      </c>
      <c r="V3427" s="35"/>
      <c r="W3427" s="64"/>
      <c r="X3427" s="6">
        <f t="shared" si="689"/>
        <v>0</v>
      </c>
      <c r="Y3427" s="6">
        <f t="shared" si="690"/>
        <v>0.13195067455607751</v>
      </c>
      <c r="Z3427" s="6">
        <f t="shared" si="691"/>
        <v>0</v>
      </c>
      <c r="AA3427" s="6">
        <f t="shared" si="692"/>
        <v>0</v>
      </c>
      <c r="AB3427" s="6">
        <f t="shared" si="693"/>
        <v>51.735504493008172</v>
      </c>
      <c r="AC3427" s="6">
        <f t="shared" si="694"/>
        <v>0</v>
      </c>
      <c r="AD3427" s="6">
        <f t="shared" si="695"/>
        <v>0</v>
      </c>
    </row>
    <row r="3428" spans="2:30" x14ac:dyDescent="0.3">
      <c r="B3428" s="71">
        <v>48.022431687392292</v>
      </c>
      <c r="C3428" s="71">
        <v>9.5727826114459055E-2</v>
      </c>
      <c r="P3428" s="6">
        <v>0</v>
      </c>
      <c r="Q3428" s="34">
        <f t="shared" si="684"/>
        <v>48.022431687392292</v>
      </c>
      <c r="R3428" s="6">
        <f t="shared" si="685"/>
        <v>9.5727826114459055E-2</v>
      </c>
      <c r="S3428" s="6">
        <f t="shared" si="686"/>
        <v>0</v>
      </c>
      <c r="T3428" s="6">
        <f t="shared" si="687"/>
        <v>0</v>
      </c>
      <c r="U3428" s="34">
        <f t="shared" si="688"/>
        <v>0</v>
      </c>
      <c r="V3428" s="35"/>
      <c r="W3428" s="64"/>
      <c r="X3428" s="6">
        <f t="shared" si="689"/>
        <v>0</v>
      </c>
      <c r="Y3428" s="6">
        <f t="shared" si="690"/>
        <v>9.5727826114459055E-2</v>
      </c>
      <c r="Z3428" s="6">
        <f t="shared" si="691"/>
        <v>0</v>
      </c>
      <c r="AA3428" s="6">
        <f t="shared" si="692"/>
        <v>0</v>
      </c>
      <c r="AB3428" s="6">
        <f t="shared" si="693"/>
        <v>47.926703861277829</v>
      </c>
      <c r="AC3428" s="6">
        <f t="shared" si="694"/>
        <v>0</v>
      </c>
      <c r="AD3428" s="6">
        <f t="shared" si="695"/>
        <v>0</v>
      </c>
    </row>
    <row r="3429" spans="2:30" x14ac:dyDescent="0.3">
      <c r="B3429" s="71">
        <v>50.322589674089521</v>
      </c>
      <c r="C3429" s="71">
        <v>0.21583302925709605</v>
      </c>
      <c r="P3429" s="6">
        <v>0</v>
      </c>
      <c r="Q3429" s="34">
        <f t="shared" si="684"/>
        <v>50.322589674089521</v>
      </c>
      <c r="R3429" s="6">
        <f t="shared" si="685"/>
        <v>0.21583302925709605</v>
      </c>
      <c r="S3429" s="6">
        <f t="shared" si="686"/>
        <v>0</v>
      </c>
      <c r="T3429" s="6">
        <f t="shared" si="687"/>
        <v>0</v>
      </c>
      <c r="U3429" s="34">
        <f t="shared" si="688"/>
        <v>0</v>
      </c>
      <c r="V3429" s="35"/>
      <c r="W3429" s="64"/>
      <c r="X3429" s="6">
        <f t="shared" si="689"/>
        <v>0</v>
      </c>
      <c r="Y3429" s="6">
        <f t="shared" si="690"/>
        <v>0.21583302925709605</v>
      </c>
      <c r="Z3429" s="6">
        <f t="shared" si="691"/>
        <v>0</v>
      </c>
      <c r="AA3429" s="6">
        <f t="shared" si="692"/>
        <v>0</v>
      </c>
      <c r="AB3429" s="6">
        <f t="shared" si="693"/>
        <v>50.106756644832423</v>
      </c>
      <c r="AC3429" s="6">
        <f t="shared" si="694"/>
        <v>0</v>
      </c>
      <c r="AD3429" s="6">
        <f t="shared" si="695"/>
        <v>0</v>
      </c>
    </row>
    <row r="3430" spans="2:30" x14ac:dyDescent="0.3">
      <c r="B3430" s="71">
        <v>46.989299955683968</v>
      </c>
      <c r="C3430" s="71">
        <v>0.33935610234594693</v>
      </c>
      <c r="P3430" s="6">
        <v>0</v>
      </c>
      <c r="Q3430" s="34">
        <f t="shared" si="684"/>
        <v>46.989299955683968</v>
      </c>
      <c r="R3430" s="6">
        <f t="shared" si="685"/>
        <v>0.33935610234594693</v>
      </c>
      <c r="S3430" s="6">
        <f t="shared" si="686"/>
        <v>0</v>
      </c>
      <c r="T3430" s="6">
        <f t="shared" si="687"/>
        <v>0</v>
      </c>
      <c r="U3430" s="34">
        <f t="shared" si="688"/>
        <v>0</v>
      </c>
      <c r="V3430" s="35"/>
      <c r="W3430" s="64"/>
      <c r="X3430" s="6">
        <f t="shared" si="689"/>
        <v>0</v>
      </c>
      <c r="Y3430" s="6">
        <f t="shared" si="690"/>
        <v>0.33935610234594693</v>
      </c>
      <c r="Z3430" s="6">
        <f t="shared" si="691"/>
        <v>0</v>
      </c>
      <c r="AA3430" s="6">
        <f t="shared" si="692"/>
        <v>0</v>
      </c>
      <c r="AB3430" s="6">
        <f t="shared" si="693"/>
        <v>46.649943853338023</v>
      </c>
      <c r="AC3430" s="6">
        <f t="shared" si="694"/>
        <v>0</v>
      </c>
      <c r="AD3430" s="6">
        <f t="shared" si="695"/>
        <v>0</v>
      </c>
    </row>
    <row r="3431" spans="2:30" x14ac:dyDescent="0.3">
      <c r="B3431" s="71">
        <v>41.332427019047522</v>
      </c>
      <c r="C3431" s="71">
        <v>1.3666288736637178</v>
      </c>
      <c r="P3431" s="6">
        <v>0</v>
      </c>
      <c r="Q3431" s="34">
        <f t="shared" si="684"/>
        <v>41.332427019047522</v>
      </c>
      <c r="R3431" s="6">
        <f t="shared" si="685"/>
        <v>1.3666288736637178</v>
      </c>
      <c r="S3431" s="6">
        <f t="shared" si="686"/>
        <v>0</v>
      </c>
      <c r="T3431" s="6">
        <f t="shared" si="687"/>
        <v>0</v>
      </c>
      <c r="U3431" s="34">
        <f t="shared" si="688"/>
        <v>0</v>
      </c>
      <c r="V3431" s="35"/>
      <c r="W3431" s="64"/>
      <c r="X3431" s="6">
        <f t="shared" si="689"/>
        <v>0</v>
      </c>
      <c r="Y3431" s="6">
        <f t="shared" si="690"/>
        <v>1.3666288736637178</v>
      </c>
      <c r="Z3431" s="6">
        <f t="shared" si="691"/>
        <v>0</v>
      </c>
      <c r="AA3431" s="6">
        <f t="shared" si="692"/>
        <v>0</v>
      </c>
      <c r="AB3431" s="6">
        <f t="shared" si="693"/>
        <v>39.9657981453838</v>
      </c>
      <c r="AC3431" s="6">
        <f t="shared" si="694"/>
        <v>0</v>
      </c>
      <c r="AD3431" s="6">
        <f t="shared" si="695"/>
        <v>0</v>
      </c>
    </row>
    <row r="3432" spans="2:30" x14ac:dyDescent="0.3">
      <c r="B3432" s="71">
        <v>23.553171421607441</v>
      </c>
      <c r="C3432" s="71">
        <v>0</v>
      </c>
      <c r="P3432" s="6">
        <v>0</v>
      </c>
      <c r="Q3432" s="34">
        <f t="shared" si="684"/>
        <v>23.553171421607441</v>
      </c>
      <c r="R3432" s="6">
        <f t="shared" si="685"/>
        <v>0</v>
      </c>
      <c r="S3432" s="6">
        <f t="shared" si="686"/>
        <v>0</v>
      </c>
      <c r="T3432" s="6">
        <f t="shared" si="687"/>
        <v>0</v>
      </c>
      <c r="U3432" s="34">
        <f t="shared" si="688"/>
        <v>0</v>
      </c>
      <c r="V3432" s="35"/>
      <c r="W3432" s="64"/>
      <c r="X3432" s="6">
        <f t="shared" si="689"/>
        <v>0</v>
      </c>
      <c r="Y3432" s="6">
        <f t="shared" si="690"/>
        <v>0</v>
      </c>
      <c r="Z3432" s="6">
        <f t="shared" si="691"/>
        <v>0</v>
      </c>
      <c r="AA3432" s="6">
        <f t="shared" si="692"/>
        <v>0</v>
      </c>
      <c r="AB3432" s="6">
        <f t="shared" si="693"/>
        <v>23.553171421607441</v>
      </c>
      <c r="AC3432" s="6">
        <f t="shared" si="694"/>
        <v>0</v>
      </c>
      <c r="AD3432" s="6">
        <f t="shared" si="695"/>
        <v>0</v>
      </c>
    </row>
    <row r="3433" spans="2:30" x14ac:dyDescent="0.3">
      <c r="B3433" s="71">
        <v>18.047157420244819</v>
      </c>
      <c r="C3433" s="71">
        <v>0</v>
      </c>
      <c r="P3433" s="6">
        <v>0</v>
      </c>
      <c r="Q3433" s="34">
        <f t="shared" si="684"/>
        <v>18.047157420244819</v>
      </c>
      <c r="R3433" s="6">
        <f t="shared" si="685"/>
        <v>0</v>
      </c>
      <c r="S3433" s="6">
        <f t="shared" si="686"/>
        <v>0</v>
      </c>
      <c r="T3433" s="6">
        <f t="shared" si="687"/>
        <v>0</v>
      </c>
      <c r="U3433" s="34">
        <f t="shared" si="688"/>
        <v>0</v>
      </c>
      <c r="V3433" s="35"/>
      <c r="W3433" s="64"/>
      <c r="X3433" s="6">
        <f t="shared" si="689"/>
        <v>0</v>
      </c>
      <c r="Y3433" s="6">
        <f t="shared" si="690"/>
        <v>0</v>
      </c>
      <c r="Z3433" s="6">
        <f t="shared" si="691"/>
        <v>0</v>
      </c>
      <c r="AA3433" s="6">
        <f t="shared" si="692"/>
        <v>0</v>
      </c>
      <c r="AB3433" s="6">
        <f t="shared" si="693"/>
        <v>18.047157420244819</v>
      </c>
      <c r="AC3433" s="6">
        <f t="shared" si="694"/>
        <v>0</v>
      </c>
      <c r="AD3433" s="6">
        <f t="shared" si="695"/>
        <v>0</v>
      </c>
    </row>
    <row r="3434" spans="2:30" x14ac:dyDescent="0.3">
      <c r="B3434" s="71">
        <v>5.2738760274394227</v>
      </c>
      <c r="C3434" s="71">
        <v>0</v>
      </c>
      <c r="P3434" s="6">
        <v>0</v>
      </c>
      <c r="Q3434" s="34">
        <f t="shared" si="684"/>
        <v>5.2738760274394227</v>
      </c>
      <c r="R3434" s="6">
        <f t="shared" si="685"/>
        <v>0</v>
      </c>
      <c r="S3434" s="6">
        <f t="shared" si="686"/>
        <v>0</v>
      </c>
      <c r="T3434" s="6">
        <f t="shared" si="687"/>
        <v>0</v>
      </c>
      <c r="U3434" s="34">
        <f t="shared" si="688"/>
        <v>0</v>
      </c>
      <c r="V3434" s="35"/>
      <c r="W3434" s="64"/>
      <c r="X3434" s="6">
        <f t="shared" si="689"/>
        <v>0</v>
      </c>
      <c r="Y3434" s="6">
        <f t="shared" si="690"/>
        <v>0</v>
      </c>
      <c r="Z3434" s="6">
        <f t="shared" si="691"/>
        <v>0</v>
      </c>
      <c r="AA3434" s="6">
        <f t="shared" si="692"/>
        <v>0</v>
      </c>
      <c r="AB3434" s="6">
        <f t="shared" si="693"/>
        <v>5.2738760274394227</v>
      </c>
      <c r="AC3434" s="6">
        <f t="shared" si="694"/>
        <v>0</v>
      </c>
      <c r="AD3434" s="6">
        <f t="shared" si="695"/>
        <v>0</v>
      </c>
    </row>
    <row r="3435" spans="2:30" x14ac:dyDescent="0.3">
      <c r="B3435" s="71">
        <v>0</v>
      </c>
      <c r="C3435" s="71">
        <v>0</v>
      </c>
      <c r="P3435" s="6">
        <v>0</v>
      </c>
      <c r="Q3435" s="34">
        <f t="shared" si="684"/>
        <v>0</v>
      </c>
      <c r="R3435" s="6">
        <f t="shared" si="685"/>
        <v>0</v>
      </c>
      <c r="S3435" s="6">
        <f t="shared" si="686"/>
        <v>0</v>
      </c>
      <c r="T3435" s="6">
        <f t="shared" si="687"/>
        <v>0</v>
      </c>
      <c r="U3435" s="34">
        <f t="shared" si="688"/>
        <v>0</v>
      </c>
      <c r="V3435" s="35"/>
      <c r="W3435" s="64"/>
      <c r="X3435" s="6">
        <f t="shared" si="689"/>
        <v>0</v>
      </c>
      <c r="Y3435" s="6">
        <f t="shared" si="690"/>
        <v>0</v>
      </c>
      <c r="Z3435" s="6">
        <f t="shared" si="691"/>
        <v>0</v>
      </c>
      <c r="AA3435" s="6">
        <f t="shared" si="692"/>
        <v>0</v>
      </c>
      <c r="AB3435" s="6">
        <f t="shared" si="693"/>
        <v>0</v>
      </c>
      <c r="AC3435" s="6">
        <f t="shared" si="694"/>
        <v>0</v>
      </c>
      <c r="AD3435" s="6">
        <f t="shared" si="695"/>
        <v>0</v>
      </c>
    </row>
    <row r="3436" spans="2:30" x14ac:dyDescent="0.3">
      <c r="B3436" s="71">
        <v>0</v>
      </c>
      <c r="C3436" s="71">
        <v>0</v>
      </c>
      <c r="P3436" s="6">
        <v>0</v>
      </c>
      <c r="Q3436" s="34">
        <f t="shared" si="684"/>
        <v>0</v>
      </c>
      <c r="R3436" s="6">
        <f t="shared" si="685"/>
        <v>0</v>
      </c>
      <c r="S3436" s="6">
        <f t="shared" si="686"/>
        <v>0</v>
      </c>
      <c r="T3436" s="6">
        <f t="shared" si="687"/>
        <v>0</v>
      </c>
      <c r="U3436" s="34">
        <f t="shared" si="688"/>
        <v>0</v>
      </c>
      <c r="V3436" s="35"/>
      <c r="W3436" s="64"/>
      <c r="X3436" s="6">
        <f t="shared" si="689"/>
        <v>0</v>
      </c>
      <c r="Y3436" s="6">
        <f t="shared" si="690"/>
        <v>0</v>
      </c>
      <c r="Z3436" s="6">
        <f t="shared" si="691"/>
        <v>0</v>
      </c>
      <c r="AA3436" s="6">
        <f t="shared" si="692"/>
        <v>0</v>
      </c>
      <c r="AB3436" s="6">
        <f t="shared" si="693"/>
        <v>0</v>
      </c>
      <c r="AC3436" s="6">
        <f t="shared" si="694"/>
        <v>0</v>
      </c>
      <c r="AD3436" s="6">
        <f t="shared" si="695"/>
        <v>0</v>
      </c>
    </row>
    <row r="3437" spans="2:30" x14ac:dyDescent="0.3">
      <c r="B3437" s="71">
        <v>0</v>
      </c>
      <c r="C3437" s="71">
        <v>0.12172926356629528</v>
      </c>
      <c r="P3437" s="6">
        <v>0</v>
      </c>
      <c r="Q3437" s="34">
        <f t="shared" si="684"/>
        <v>0</v>
      </c>
      <c r="R3437" s="6">
        <f t="shared" si="685"/>
        <v>0</v>
      </c>
      <c r="S3437" s="6">
        <f t="shared" si="686"/>
        <v>0</v>
      </c>
      <c r="T3437" s="6">
        <f t="shared" si="687"/>
        <v>0.12172926356629528</v>
      </c>
      <c r="U3437" s="34">
        <f t="shared" si="688"/>
        <v>0</v>
      </c>
      <c r="V3437" s="35"/>
      <c r="W3437" s="64"/>
      <c r="X3437" s="6">
        <f t="shared" si="689"/>
        <v>0</v>
      </c>
      <c r="Y3437" s="6">
        <f t="shared" si="690"/>
        <v>0</v>
      </c>
      <c r="Z3437" s="6">
        <f t="shared" si="691"/>
        <v>0</v>
      </c>
      <c r="AA3437" s="6">
        <f t="shared" si="692"/>
        <v>0.12172926356629528</v>
      </c>
      <c r="AB3437" s="6">
        <f t="shared" si="693"/>
        <v>0</v>
      </c>
      <c r="AC3437" s="6">
        <f t="shared" si="694"/>
        <v>0</v>
      </c>
      <c r="AD3437" s="6">
        <f t="shared" si="695"/>
        <v>0</v>
      </c>
    </row>
    <row r="3438" spans="2:30" x14ac:dyDescent="0.3">
      <c r="B3438" s="71">
        <v>0</v>
      </c>
      <c r="C3438" s="71">
        <v>0.40341420356124064</v>
      </c>
      <c r="P3438" s="6">
        <v>0</v>
      </c>
      <c r="Q3438" s="34">
        <f t="shared" si="684"/>
        <v>0</v>
      </c>
      <c r="R3438" s="6">
        <f t="shared" si="685"/>
        <v>0</v>
      </c>
      <c r="S3438" s="6">
        <f t="shared" si="686"/>
        <v>0</v>
      </c>
      <c r="T3438" s="6">
        <f t="shared" si="687"/>
        <v>0.40341420356124064</v>
      </c>
      <c r="U3438" s="34">
        <f t="shared" si="688"/>
        <v>0</v>
      </c>
      <c r="V3438" s="35"/>
      <c r="W3438" s="64"/>
      <c r="X3438" s="6">
        <f t="shared" si="689"/>
        <v>0</v>
      </c>
      <c r="Y3438" s="6">
        <f t="shared" si="690"/>
        <v>0</v>
      </c>
      <c r="Z3438" s="6">
        <f t="shared" si="691"/>
        <v>0</v>
      </c>
      <c r="AA3438" s="6">
        <f t="shared" si="692"/>
        <v>0.40341420356124064</v>
      </c>
      <c r="AB3438" s="6">
        <f t="shared" si="693"/>
        <v>0</v>
      </c>
      <c r="AC3438" s="6">
        <f t="shared" si="694"/>
        <v>0</v>
      </c>
      <c r="AD3438" s="6">
        <f t="shared" si="695"/>
        <v>0</v>
      </c>
    </row>
    <row r="3439" spans="2:30" x14ac:dyDescent="0.3">
      <c r="B3439" s="71">
        <v>0</v>
      </c>
      <c r="C3439" s="71">
        <v>0.90312189634465956</v>
      </c>
      <c r="P3439" s="6">
        <v>0</v>
      </c>
      <c r="Q3439" s="34">
        <f t="shared" si="684"/>
        <v>0</v>
      </c>
      <c r="R3439" s="6">
        <f t="shared" si="685"/>
        <v>0</v>
      </c>
      <c r="S3439" s="6">
        <f t="shared" si="686"/>
        <v>0</v>
      </c>
      <c r="T3439" s="6">
        <f t="shared" si="687"/>
        <v>0.90312189634465956</v>
      </c>
      <c r="U3439" s="34">
        <f t="shared" si="688"/>
        <v>0</v>
      </c>
      <c r="V3439" s="35"/>
      <c r="W3439" s="64"/>
      <c r="X3439" s="6">
        <f t="shared" si="689"/>
        <v>0</v>
      </c>
      <c r="Y3439" s="6">
        <f t="shared" si="690"/>
        <v>0</v>
      </c>
      <c r="Z3439" s="6">
        <f t="shared" si="691"/>
        <v>0</v>
      </c>
      <c r="AA3439" s="6">
        <f t="shared" si="692"/>
        <v>0.90312189634465956</v>
      </c>
      <c r="AB3439" s="6">
        <f t="shared" si="693"/>
        <v>0</v>
      </c>
      <c r="AC3439" s="6">
        <f t="shared" si="694"/>
        <v>0</v>
      </c>
      <c r="AD3439" s="6">
        <f t="shared" si="695"/>
        <v>0</v>
      </c>
    </row>
    <row r="3440" spans="2:30" x14ac:dyDescent="0.3">
      <c r="B3440" s="71">
        <v>0</v>
      </c>
      <c r="C3440" s="71">
        <v>1.5056611484480702</v>
      </c>
      <c r="P3440" s="6">
        <v>0</v>
      </c>
      <c r="Q3440" s="34">
        <f t="shared" si="684"/>
        <v>0</v>
      </c>
      <c r="R3440" s="6">
        <f t="shared" si="685"/>
        <v>0</v>
      </c>
      <c r="S3440" s="6">
        <f t="shared" si="686"/>
        <v>0</v>
      </c>
      <c r="T3440" s="6">
        <f t="shared" si="687"/>
        <v>1.5056611484480702</v>
      </c>
      <c r="U3440" s="34">
        <f t="shared" si="688"/>
        <v>0</v>
      </c>
      <c r="V3440" s="35"/>
      <c r="W3440" s="64"/>
      <c r="X3440" s="6">
        <f t="shared" si="689"/>
        <v>0</v>
      </c>
      <c r="Y3440" s="6">
        <f t="shared" si="690"/>
        <v>0</v>
      </c>
      <c r="Z3440" s="6">
        <f t="shared" si="691"/>
        <v>0</v>
      </c>
      <c r="AA3440" s="6">
        <f t="shared" si="692"/>
        <v>1.5056611484480702</v>
      </c>
      <c r="AB3440" s="6">
        <f t="shared" si="693"/>
        <v>0</v>
      </c>
      <c r="AC3440" s="6">
        <f t="shared" si="694"/>
        <v>0</v>
      </c>
      <c r="AD3440" s="6">
        <f t="shared" si="695"/>
        <v>0</v>
      </c>
    </row>
    <row r="3441" spans="2:30" x14ac:dyDescent="0.3">
      <c r="B3441" s="71">
        <v>0</v>
      </c>
      <c r="C3441" s="71">
        <v>2.0752901513802557</v>
      </c>
      <c r="P3441" s="6">
        <v>0</v>
      </c>
      <c r="Q3441" s="34">
        <f t="shared" si="684"/>
        <v>0</v>
      </c>
      <c r="R3441" s="6">
        <f t="shared" si="685"/>
        <v>0</v>
      </c>
      <c r="S3441" s="6">
        <f t="shared" si="686"/>
        <v>0</v>
      </c>
      <c r="T3441" s="6">
        <f t="shared" si="687"/>
        <v>2.0752901513802557</v>
      </c>
      <c r="U3441" s="34">
        <f t="shared" si="688"/>
        <v>0</v>
      </c>
      <c r="V3441" s="35"/>
      <c r="W3441" s="64"/>
      <c r="X3441" s="6">
        <f t="shared" si="689"/>
        <v>0</v>
      </c>
      <c r="Y3441" s="6">
        <f t="shared" si="690"/>
        <v>0</v>
      </c>
      <c r="Z3441" s="6">
        <f t="shared" si="691"/>
        <v>0</v>
      </c>
      <c r="AA3441" s="6">
        <f t="shared" si="692"/>
        <v>2.0752901513802557</v>
      </c>
      <c r="AB3441" s="6">
        <f t="shared" si="693"/>
        <v>0</v>
      </c>
      <c r="AC3441" s="6">
        <f t="shared" si="694"/>
        <v>0</v>
      </c>
      <c r="AD3441" s="6">
        <f t="shared" si="695"/>
        <v>0</v>
      </c>
    </row>
    <row r="3442" spans="2:30" x14ac:dyDescent="0.3">
      <c r="B3442" s="71">
        <v>0.95381842276563356</v>
      </c>
      <c r="C3442" s="71">
        <v>1.4247511053429414</v>
      </c>
      <c r="P3442" s="6">
        <v>0</v>
      </c>
      <c r="Q3442" s="34">
        <f t="shared" si="684"/>
        <v>0.95381842276563356</v>
      </c>
      <c r="R3442" s="6">
        <f t="shared" si="685"/>
        <v>0.31476007951265911</v>
      </c>
      <c r="S3442" s="6">
        <f t="shared" si="686"/>
        <v>0</v>
      </c>
      <c r="T3442" s="6">
        <f t="shared" si="687"/>
        <v>1.1099910258302823</v>
      </c>
      <c r="U3442" s="34">
        <f t="shared" si="688"/>
        <v>0</v>
      </c>
      <c r="V3442" s="35"/>
      <c r="W3442" s="64"/>
      <c r="X3442" s="6">
        <f t="shared" si="689"/>
        <v>0</v>
      </c>
      <c r="Y3442" s="6">
        <f t="shared" si="690"/>
        <v>0.95381842276563356</v>
      </c>
      <c r="Z3442" s="6">
        <f t="shared" si="691"/>
        <v>0</v>
      </c>
      <c r="AA3442" s="6">
        <f t="shared" si="692"/>
        <v>0.4709326825773078</v>
      </c>
      <c r="AB3442" s="6">
        <f t="shared" si="693"/>
        <v>0</v>
      </c>
      <c r="AC3442" s="6">
        <f t="shared" si="694"/>
        <v>0</v>
      </c>
      <c r="AD3442" s="6">
        <f t="shared" si="695"/>
        <v>0</v>
      </c>
    </row>
    <row r="3443" spans="2:30" x14ac:dyDescent="0.3">
      <c r="B3443" s="71">
        <v>0</v>
      </c>
      <c r="C3443" s="71">
        <v>0.19932187715769945</v>
      </c>
      <c r="P3443" s="6">
        <v>0</v>
      </c>
      <c r="Q3443" s="34">
        <f t="shared" si="684"/>
        <v>0</v>
      </c>
      <c r="R3443" s="6">
        <f t="shared" si="685"/>
        <v>0</v>
      </c>
      <c r="S3443" s="6">
        <f t="shared" si="686"/>
        <v>0</v>
      </c>
      <c r="T3443" s="6">
        <f t="shared" si="687"/>
        <v>0.19932187715769945</v>
      </c>
      <c r="U3443" s="34">
        <f t="shared" si="688"/>
        <v>0</v>
      </c>
      <c r="V3443" s="35"/>
      <c r="W3443" s="64"/>
      <c r="X3443" s="6">
        <f t="shared" si="689"/>
        <v>0</v>
      </c>
      <c r="Y3443" s="6">
        <f t="shared" si="690"/>
        <v>0</v>
      </c>
      <c r="Z3443" s="6">
        <f t="shared" si="691"/>
        <v>0</v>
      </c>
      <c r="AA3443" s="6">
        <f t="shared" si="692"/>
        <v>0.19932187715769945</v>
      </c>
      <c r="AB3443" s="6">
        <f t="shared" si="693"/>
        <v>0</v>
      </c>
      <c r="AC3443" s="6">
        <f t="shared" si="694"/>
        <v>0</v>
      </c>
      <c r="AD3443" s="6">
        <f t="shared" si="695"/>
        <v>0</v>
      </c>
    </row>
    <row r="3444" spans="2:30" x14ac:dyDescent="0.3">
      <c r="B3444" s="71">
        <v>1.9839995072741534E-2</v>
      </c>
      <c r="C3444" s="71">
        <v>0.15269274719707618</v>
      </c>
      <c r="P3444" s="6">
        <v>0</v>
      </c>
      <c r="Q3444" s="34">
        <f t="shared" si="684"/>
        <v>1.9839995072741534E-2</v>
      </c>
      <c r="R3444" s="6">
        <f t="shared" si="685"/>
        <v>6.5471983740047063E-3</v>
      </c>
      <c r="S3444" s="6">
        <f t="shared" si="686"/>
        <v>0</v>
      </c>
      <c r="T3444" s="6">
        <f t="shared" si="687"/>
        <v>0.14614554882307146</v>
      </c>
      <c r="U3444" s="34">
        <f t="shared" si="688"/>
        <v>0</v>
      </c>
      <c r="V3444" s="35"/>
      <c r="W3444" s="64"/>
      <c r="X3444" s="6">
        <f t="shared" si="689"/>
        <v>0</v>
      </c>
      <c r="Y3444" s="6">
        <f t="shared" si="690"/>
        <v>1.9839995072741534E-2</v>
      </c>
      <c r="Z3444" s="6">
        <f t="shared" si="691"/>
        <v>0</v>
      </c>
      <c r="AA3444" s="6">
        <f t="shared" si="692"/>
        <v>0.13285275212433464</v>
      </c>
      <c r="AB3444" s="6">
        <f t="shared" si="693"/>
        <v>0</v>
      </c>
      <c r="AC3444" s="6">
        <f t="shared" si="694"/>
        <v>0</v>
      </c>
      <c r="AD3444" s="6">
        <f t="shared" si="695"/>
        <v>0</v>
      </c>
    </row>
    <row r="3445" spans="2:30" x14ac:dyDescent="0.3">
      <c r="B3445" s="71">
        <v>4.7353462342216073</v>
      </c>
      <c r="C3445" s="71">
        <v>38.735815930846144</v>
      </c>
      <c r="P3445" s="6">
        <v>0</v>
      </c>
      <c r="Q3445" s="34">
        <f t="shared" si="684"/>
        <v>4.7353462342216073</v>
      </c>
      <c r="R3445" s="6">
        <f t="shared" si="685"/>
        <v>1.5626642572931304</v>
      </c>
      <c r="S3445" s="6">
        <f t="shared" si="686"/>
        <v>0</v>
      </c>
      <c r="T3445" s="6">
        <f t="shared" si="687"/>
        <v>37.173151673553015</v>
      </c>
      <c r="U3445" s="34">
        <f t="shared" si="688"/>
        <v>0</v>
      </c>
      <c r="V3445" s="35"/>
      <c r="W3445" s="64"/>
      <c r="X3445" s="6">
        <f t="shared" si="689"/>
        <v>0</v>
      </c>
      <c r="Y3445" s="6">
        <f t="shared" si="690"/>
        <v>4.7353462342216073</v>
      </c>
      <c r="Z3445" s="6">
        <f t="shared" si="691"/>
        <v>0</v>
      </c>
      <c r="AA3445" s="6">
        <f t="shared" si="692"/>
        <v>34.000469696624535</v>
      </c>
      <c r="AB3445" s="6">
        <f t="shared" si="693"/>
        <v>0</v>
      </c>
      <c r="AC3445" s="6">
        <f t="shared" si="694"/>
        <v>0</v>
      </c>
      <c r="AD3445" s="6">
        <f t="shared" si="695"/>
        <v>0</v>
      </c>
    </row>
    <row r="3446" spans="2:30" x14ac:dyDescent="0.3">
      <c r="B3446" s="71">
        <v>11.412644586447453</v>
      </c>
      <c r="C3446" s="71">
        <v>16.883882844575727</v>
      </c>
      <c r="P3446" s="6">
        <v>0</v>
      </c>
      <c r="Q3446" s="34">
        <f t="shared" si="684"/>
        <v>11.412644586447453</v>
      </c>
      <c r="R3446" s="6">
        <f t="shared" si="685"/>
        <v>3.7661727135276597</v>
      </c>
      <c r="S3446" s="6">
        <f t="shared" si="686"/>
        <v>0</v>
      </c>
      <c r="T3446" s="6">
        <f t="shared" si="687"/>
        <v>13.117710131048067</v>
      </c>
      <c r="U3446" s="34">
        <f t="shared" si="688"/>
        <v>0</v>
      </c>
      <c r="V3446" s="35"/>
      <c r="W3446" s="64"/>
      <c r="X3446" s="6">
        <f t="shared" si="689"/>
        <v>0</v>
      </c>
      <c r="Y3446" s="6">
        <f t="shared" si="690"/>
        <v>11.412644586447453</v>
      </c>
      <c r="Z3446" s="6">
        <f t="shared" si="691"/>
        <v>0</v>
      </c>
      <c r="AA3446" s="6">
        <f t="shared" si="692"/>
        <v>5.4712382581282739</v>
      </c>
      <c r="AB3446" s="6">
        <f t="shared" si="693"/>
        <v>0</v>
      </c>
      <c r="AC3446" s="6">
        <f t="shared" si="694"/>
        <v>0</v>
      </c>
      <c r="AD3446" s="6">
        <f t="shared" si="695"/>
        <v>0</v>
      </c>
    </row>
    <row r="3447" spans="2:30" x14ac:dyDescent="0.3">
      <c r="B3447" s="71">
        <v>22.635129251448248</v>
      </c>
      <c r="C3447" s="71">
        <v>7.1680901791635456</v>
      </c>
      <c r="P3447" s="6">
        <v>0</v>
      </c>
      <c r="Q3447" s="34">
        <f t="shared" si="684"/>
        <v>22.635129251448248</v>
      </c>
      <c r="R3447" s="6">
        <f t="shared" si="685"/>
        <v>7.1680901791635456</v>
      </c>
      <c r="S3447" s="6">
        <f t="shared" si="686"/>
        <v>0</v>
      </c>
      <c r="T3447" s="6">
        <f t="shared" si="687"/>
        <v>0</v>
      </c>
      <c r="U3447" s="34">
        <f t="shared" si="688"/>
        <v>0</v>
      </c>
      <c r="V3447" s="35"/>
      <c r="W3447" s="64"/>
      <c r="X3447" s="6">
        <f t="shared" si="689"/>
        <v>0</v>
      </c>
      <c r="Y3447" s="6">
        <f t="shared" si="690"/>
        <v>7.1680901791635456</v>
      </c>
      <c r="Z3447" s="6">
        <f t="shared" si="691"/>
        <v>0</v>
      </c>
      <c r="AA3447" s="6">
        <f t="shared" si="692"/>
        <v>0</v>
      </c>
      <c r="AB3447" s="6">
        <f t="shared" si="693"/>
        <v>15.467039072284702</v>
      </c>
      <c r="AC3447" s="6">
        <f t="shared" si="694"/>
        <v>0</v>
      </c>
      <c r="AD3447" s="6">
        <f t="shared" si="695"/>
        <v>0</v>
      </c>
    </row>
    <row r="3448" spans="2:30" x14ac:dyDescent="0.3">
      <c r="B3448" s="71">
        <v>33.355421705574727</v>
      </c>
      <c r="C3448" s="71">
        <v>3.1863304485163937</v>
      </c>
      <c r="P3448" s="6">
        <v>0</v>
      </c>
      <c r="Q3448" s="34">
        <f t="shared" si="684"/>
        <v>33.355421705574727</v>
      </c>
      <c r="R3448" s="6">
        <f t="shared" si="685"/>
        <v>3.1863304485163937</v>
      </c>
      <c r="S3448" s="6">
        <f t="shared" si="686"/>
        <v>0</v>
      </c>
      <c r="T3448" s="6">
        <f t="shared" si="687"/>
        <v>0</v>
      </c>
      <c r="U3448" s="34">
        <f t="shared" si="688"/>
        <v>0</v>
      </c>
      <c r="V3448" s="35"/>
      <c r="W3448" s="64"/>
      <c r="X3448" s="6">
        <f t="shared" si="689"/>
        <v>0</v>
      </c>
      <c r="Y3448" s="6">
        <f t="shared" si="690"/>
        <v>3.1863304485163937</v>
      </c>
      <c r="Z3448" s="6">
        <f t="shared" si="691"/>
        <v>0</v>
      </c>
      <c r="AA3448" s="6">
        <f t="shared" si="692"/>
        <v>0</v>
      </c>
      <c r="AB3448" s="6">
        <f t="shared" si="693"/>
        <v>30.169091257058334</v>
      </c>
      <c r="AC3448" s="6">
        <f t="shared" si="694"/>
        <v>0</v>
      </c>
      <c r="AD3448" s="6">
        <f t="shared" si="695"/>
        <v>0</v>
      </c>
    </row>
    <row r="3449" spans="2:30" x14ac:dyDescent="0.3">
      <c r="B3449" s="71">
        <v>50.142160931727524</v>
      </c>
      <c r="C3449" s="71">
        <v>1.2780274621137109</v>
      </c>
      <c r="P3449" s="6">
        <v>0</v>
      </c>
      <c r="Q3449" s="34">
        <f t="shared" si="684"/>
        <v>50.142160931727524</v>
      </c>
      <c r="R3449" s="6">
        <f t="shared" si="685"/>
        <v>1.2780274621137109</v>
      </c>
      <c r="S3449" s="6">
        <f t="shared" si="686"/>
        <v>0</v>
      </c>
      <c r="T3449" s="6">
        <f t="shared" si="687"/>
        <v>0</v>
      </c>
      <c r="U3449" s="34">
        <f t="shared" si="688"/>
        <v>0</v>
      </c>
      <c r="V3449" s="35"/>
      <c r="W3449" s="64"/>
      <c r="X3449" s="6">
        <f t="shared" si="689"/>
        <v>0</v>
      </c>
      <c r="Y3449" s="6">
        <f t="shared" si="690"/>
        <v>1.2780274621137109</v>
      </c>
      <c r="Z3449" s="6">
        <f t="shared" si="691"/>
        <v>0</v>
      </c>
      <c r="AA3449" s="6">
        <f t="shared" si="692"/>
        <v>0</v>
      </c>
      <c r="AB3449" s="6">
        <f t="shared" si="693"/>
        <v>48.864133469613812</v>
      </c>
      <c r="AC3449" s="6">
        <f t="shared" si="694"/>
        <v>0</v>
      </c>
      <c r="AD3449" s="6">
        <f t="shared" si="695"/>
        <v>0</v>
      </c>
    </row>
    <row r="3450" spans="2:30" x14ac:dyDescent="0.3">
      <c r="B3450" s="71">
        <v>49.501961821524255</v>
      </c>
      <c r="C3450" s="71">
        <v>0.45093488470351173</v>
      </c>
      <c r="P3450" s="6">
        <v>0</v>
      </c>
      <c r="Q3450" s="34">
        <f t="shared" si="684"/>
        <v>49.501961821524255</v>
      </c>
      <c r="R3450" s="6">
        <f t="shared" si="685"/>
        <v>0.45093488470351173</v>
      </c>
      <c r="S3450" s="6">
        <f t="shared" si="686"/>
        <v>0</v>
      </c>
      <c r="T3450" s="6">
        <f t="shared" si="687"/>
        <v>0</v>
      </c>
      <c r="U3450" s="34">
        <f t="shared" si="688"/>
        <v>0</v>
      </c>
      <c r="V3450" s="35"/>
      <c r="W3450" s="64"/>
      <c r="X3450" s="6">
        <f t="shared" si="689"/>
        <v>0</v>
      </c>
      <c r="Y3450" s="6">
        <f t="shared" si="690"/>
        <v>0.45093488470351173</v>
      </c>
      <c r="Z3450" s="6">
        <f t="shared" si="691"/>
        <v>0</v>
      </c>
      <c r="AA3450" s="6">
        <f t="shared" si="692"/>
        <v>0</v>
      </c>
      <c r="AB3450" s="6">
        <f t="shared" si="693"/>
        <v>49.05102693682074</v>
      </c>
      <c r="AC3450" s="6">
        <f t="shared" si="694"/>
        <v>0</v>
      </c>
      <c r="AD3450" s="6">
        <f t="shared" si="695"/>
        <v>0</v>
      </c>
    </row>
    <row r="3451" spans="2:30" x14ac:dyDescent="0.3">
      <c r="B3451" s="71">
        <v>54.338347585227289</v>
      </c>
      <c r="C3451" s="71">
        <v>0.21703747365660084</v>
      </c>
      <c r="P3451" s="6">
        <v>0</v>
      </c>
      <c r="Q3451" s="34">
        <f t="shared" si="684"/>
        <v>54.338347585227289</v>
      </c>
      <c r="R3451" s="6">
        <f t="shared" si="685"/>
        <v>0.21703747365660084</v>
      </c>
      <c r="S3451" s="6">
        <f t="shared" si="686"/>
        <v>0</v>
      </c>
      <c r="T3451" s="6">
        <f t="shared" si="687"/>
        <v>0</v>
      </c>
      <c r="U3451" s="34">
        <f t="shared" si="688"/>
        <v>0</v>
      </c>
      <c r="V3451" s="35"/>
      <c r="W3451" s="64"/>
      <c r="X3451" s="6">
        <f t="shared" si="689"/>
        <v>0</v>
      </c>
      <c r="Y3451" s="6">
        <f t="shared" si="690"/>
        <v>0.21703747365660084</v>
      </c>
      <c r="Z3451" s="6">
        <f t="shared" si="691"/>
        <v>0</v>
      </c>
      <c r="AA3451" s="6">
        <f t="shared" si="692"/>
        <v>0</v>
      </c>
      <c r="AB3451" s="6">
        <f t="shared" si="693"/>
        <v>54.121310111570686</v>
      </c>
      <c r="AC3451" s="6">
        <f t="shared" si="694"/>
        <v>0</v>
      </c>
      <c r="AD3451" s="6">
        <f t="shared" si="695"/>
        <v>0</v>
      </c>
    </row>
    <row r="3452" spans="2:30" x14ac:dyDescent="0.3">
      <c r="B3452" s="71">
        <v>56.067335694117645</v>
      </c>
      <c r="C3452" s="71">
        <v>0.11224456997564355</v>
      </c>
      <c r="P3452" s="6">
        <v>0</v>
      </c>
      <c r="Q3452" s="34">
        <f t="shared" si="684"/>
        <v>56.067335694117645</v>
      </c>
      <c r="R3452" s="6">
        <f t="shared" si="685"/>
        <v>0.11224456997564355</v>
      </c>
      <c r="S3452" s="6">
        <f t="shared" si="686"/>
        <v>0</v>
      </c>
      <c r="T3452" s="6">
        <f t="shared" si="687"/>
        <v>0</v>
      </c>
      <c r="U3452" s="34">
        <f t="shared" si="688"/>
        <v>0</v>
      </c>
      <c r="V3452" s="35"/>
      <c r="W3452" s="64"/>
      <c r="X3452" s="6">
        <f t="shared" si="689"/>
        <v>0</v>
      </c>
      <c r="Y3452" s="6">
        <f t="shared" si="690"/>
        <v>0.11224456997564355</v>
      </c>
      <c r="Z3452" s="6">
        <f t="shared" si="691"/>
        <v>0</v>
      </c>
      <c r="AA3452" s="6">
        <f t="shared" si="692"/>
        <v>0</v>
      </c>
      <c r="AB3452" s="6">
        <f t="shared" si="693"/>
        <v>55.955091124142001</v>
      </c>
      <c r="AC3452" s="6">
        <f t="shared" si="694"/>
        <v>0</v>
      </c>
      <c r="AD3452" s="6">
        <f t="shared" si="695"/>
        <v>0</v>
      </c>
    </row>
    <row r="3453" spans="2:30" x14ac:dyDescent="0.3">
      <c r="B3453" s="71">
        <v>55.912130132226601</v>
      </c>
      <c r="C3453" s="71">
        <v>0.18834108780340389</v>
      </c>
      <c r="P3453" s="6">
        <v>0</v>
      </c>
      <c r="Q3453" s="34">
        <f t="shared" si="684"/>
        <v>55.912130132226601</v>
      </c>
      <c r="R3453" s="6">
        <f t="shared" si="685"/>
        <v>0.18834108780340389</v>
      </c>
      <c r="S3453" s="6">
        <f t="shared" si="686"/>
        <v>0</v>
      </c>
      <c r="T3453" s="6">
        <f t="shared" si="687"/>
        <v>0</v>
      </c>
      <c r="U3453" s="34">
        <f t="shared" si="688"/>
        <v>0</v>
      </c>
      <c r="V3453" s="35"/>
      <c r="W3453" s="64"/>
      <c r="X3453" s="6">
        <f t="shared" si="689"/>
        <v>0</v>
      </c>
      <c r="Y3453" s="6">
        <f t="shared" si="690"/>
        <v>0.18834108780340389</v>
      </c>
      <c r="Z3453" s="6">
        <f t="shared" si="691"/>
        <v>0</v>
      </c>
      <c r="AA3453" s="6">
        <f t="shared" si="692"/>
        <v>0</v>
      </c>
      <c r="AB3453" s="6">
        <f t="shared" si="693"/>
        <v>55.723789044423199</v>
      </c>
      <c r="AC3453" s="6">
        <f t="shared" si="694"/>
        <v>0</v>
      </c>
      <c r="AD3453" s="6">
        <f t="shared" si="695"/>
        <v>0</v>
      </c>
    </row>
    <row r="3454" spans="2:30" x14ac:dyDescent="0.3">
      <c r="B3454" s="71">
        <v>53.554366114781331</v>
      </c>
      <c r="C3454" s="71">
        <v>0.60674107569697233</v>
      </c>
      <c r="P3454" s="6">
        <v>0</v>
      </c>
      <c r="Q3454" s="34">
        <f t="shared" si="684"/>
        <v>53.554366114781331</v>
      </c>
      <c r="R3454" s="6">
        <f t="shared" si="685"/>
        <v>0.60674107569697233</v>
      </c>
      <c r="S3454" s="6">
        <f t="shared" si="686"/>
        <v>0</v>
      </c>
      <c r="T3454" s="6">
        <f t="shared" si="687"/>
        <v>0</v>
      </c>
      <c r="U3454" s="34">
        <f t="shared" si="688"/>
        <v>0</v>
      </c>
      <c r="V3454" s="35"/>
      <c r="W3454" s="64"/>
      <c r="X3454" s="6">
        <f t="shared" si="689"/>
        <v>0</v>
      </c>
      <c r="Y3454" s="6">
        <f t="shared" si="690"/>
        <v>0.60674107569697233</v>
      </c>
      <c r="Z3454" s="6">
        <f t="shared" si="691"/>
        <v>0</v>
      </c>
      <c r="AA3454" s="6">
        <f t="shared" si="692"/>
        <v>0</v>
      </c>
      <c r="AB3454" s="6">
        <f t="shared" si="693"/>
        <v>52.947625039084357</v>
      </c>
      <c r="AC3454" s="6">
        <f t="shared" si="694"/>
        <v>0</v>
      </c>
      <c r="AD3454" s="6">
        <f t="shared" si="695"/>
        <v>0</v>
      </c>
    </row>
    <row r="3455" spans="2:30" x14ac:dyDescent="0.3">
      <c r="B3455" s="71">
        <v>52.01533367865364</v>
      </c>
      <c r="C3455" s="71">
        <v>1.3758597289265495</v>
      </c>
      <c r="P3455" s="6">
        <v>0</v>
      </c>
      <c r="Q3455" s="34">
        <f t="shared" si="684"/>
        <v>52.01533367865364</v>
      </c>
      <c r="R3455" s="6">
        <f t="shared" si="685"/>
        <v>1.3758597289265495</v>
      </c>
      <c r="S3455" s="6">
        <f t="shared" si="686"/>
        <v>0</v>
      </c>
      <c r="T3455" s="6">
        <f t="shared" si="687"/>
        <v>0</v>
      </c>
      <c r="U3455" s="34">
        <f t="shared" si="688"/>
        <v>0</v>
      </c>
      <c r="V3455" s="35"/>
      <c r="W3455" s="64"/>
      <c r="X3455" s="6">
        <f t="shared" si="689"/>
        <v>0</v>
      </c>
      <c r="Y3455" s="6">
        <f t="shared" si="690"/>
        <v>1.3758597289265495</v>
      </c>
      <c r="Z3455" s="6">
        <f t="shared" si="691"/>
        <v>0</v>
      </c>
      <c r="AA3455" s="6">
        <f t="shared" si="692"/>
        <v>0</v>
      </c>
      <c r="AB3455" s="6">
        <f t="shared" si="693"/>
        <v>50.63947394972709</v>
      </c>
      <c r="AC3455" s="6">
        <f t="shared" si="694"/>
        <v>0</v>
      </c>
      <c r="AD3455" s="6">
        <f t="shared" si="695"/>
        <v>0</v>
      </c>
    </row>
    <row r="3456" spans="2:30" x14ac:dyDescent="0.3">
      <c r="B3456" s="71">
        <v>29.964115980367062</v>
      </c>
      <c r="C3456" s="71">
        <v>0</v>
      </c>
      <c r="P3456" s="6">
        <v>0</v>
      </c>
      <c r="Q3456" s="34">
        <f t="shared" si="684"/>
        <v>29.964115980367062</v>
      </c>
      <c r="R3456" s="6">
        <f t="shared" si="685"/>
        <v>0</v>
      </c>
      <c r="S3456" s="6">
        <f t="shared" si="686"/>
        <v>0</v>
      </c>
      <c r="T3456" s="6">
        <f t="shared" si="687"/>
        <v>0</v>
      </c>
      <c r="U3456" s="34">
        <f t="shared" si="688"/>
        <v>0</v>
      </c>
      <c r="V3456" s="35"/>
      <c r="W3456" s="64"/>
      <c r="X3456" s="6">
        <f t="shared" si="689"/>
        <v>0</v>
      </c>
      <c r="Y3456" s="6">
        <f t="shared" si="690"/>
        <v>0</v>
      </c>
      <c r="Z3456" s="6">
        <f t="shared" si="691"/>
        <v>0</v>
      </c>
      <c r="AA3456" s="6">
        <f t="shared" si="692"/>
        <v>0</v>
      </c>
      <c r="AB3456" s="6">
        <f t="shared" si="693"/>
        <v>29.964115980367062</v>
      </c>
      <c r="AC3456" s="6">
        <f t="shared" si="694"/>
        <v>0</v>
      </c>
      <c r="AD3456" s="6">
        <f t="shared" si="695"/>
        <v>0</v>
      </c>
    </row>
    <row r="3457" spans="2:30" x14ac:dyDescent="0.3">
      <c r="B3457" s="71">
        <v>19.168294442282729</v>
      </c>
      <c r="C3457" s="71">
        <v>0</v>
      </c>
      <c r="P3457" s="6">
        <v>0</v>
      </c>
      <c r="Q3457" s="34">
        <f t="shared" si="684"/>
        <v>19.168294442282729</v>
      </c>
      <c r="R3457" s="6">
        <f t="shared" si="685"/>
        <v>0</v>
      </c>
      <c r="S3457" s="6">
        <f t="shared" si="686"/>
        <v>0</v>
      </c>
      <c r="T3457" s="6">
        <f t="shared" si="687"/>
        <v>0</v>
      </c>
      <c r="U3457" s="34">
        <f t="shared" si="688"/>
        <v>0</v>
      </c>
      <c r="V3457" s="35"/>
      <c r="W3457" s="64"/>
      <c r="X3457" s="6">
        <f t="shared" si="689"/>
        <v>0</v>
      </c>
      <c r="Y3457" s="6">
        <f t="shared" si="690"/>
        <v>0</v>
      </c>
      <c r="Z3457" s="6">
        <f t="shared" si="691"/>
        <v>0</v>
      </c>
      <c r="AA3457" s="6">
        <f t="shared" si="692"/>
        <v>0</v>
      </c>
      <c r="AB3457" s="6">
        <f t="shared" si="693"/>
        <v>19.168294442282729</v>
      </c>
      <c r="AC3457" s="6">
        <f t="shared" si="694"/>
        <v>0</v>
      </c>
      <c r="AD3457" s="6">
        <f t="shared" si="695"/>
        <v>0</v>
      </c>
    </row>
    <row r="3458" spans="2:30" x14ac:dyDescent="0.3">
      <c r="B3458" s="71">
        <v>5.2804550273965773</v>
      </c>
      <c r="C3458" s="71">
        <v>0</v>
      </c>
      <c r="P3458" s="6">
        <v>0</v>
      </c>
      <c r="Q3458" s="34">
        <f t="shared" si="684"/>
        <v>5.2804550273965773</v>
      </c>
      <c r="R3458" s="6">
        <f t="shared" si="685"/>
        <v>0</v>
      </c>
      <c r="S3458" s="6">
        <f t="shared" si="686"/>
        <v>0</v>
      </c>
      <c r="T3458" s="6">
        <f t="shared" si="687"/>
        <v>0</v>
      </c>
      <c r="U3458" s="34">
        <f t="shared" si="688"/>
        <v>0</v>
      </c>
      <c r="V3458" s="35"/>
      <c r="W3458" s="64"/>
      <c r="X3458" s="6">
        <f t="shared" si="689"/>
        <v>0</v>
      </c>
      <c r="Y3458" s="6">
        <f t="shared" si="690"/>
        <v>0</v>
      </c>
      <c r="Z3458" s="6">
        <f t="shared" si="691"/>
        <v>0</v>
      </c>
      <c r="AA3458" s="6">
        <f t="shared" si="692"/>
        <v>0</v>
      </c>
      <c r="AB3458" s="6">
        <f t="shared" si="693"/>
        <v>5.2804550273965773</v>
      </c>
      <c r="AC3458" s="6">
        <f t="shared" si="694"/>
        <v>0</v>
      </c>
      <c r="AD3458" s="6">
        <f t="shared" si="695"/>
        <v>0</v>
      </c>
    </row>
    <row r="3459" spans="2:30" x14ac:dyDescent="0.3">
      <c r="B3459" s="71">
        <v>0</v>
      </c>
      <c r="C3459" s="71">
        <v>0</v>
      </c>
      <c r="P3459" s="6">
        <v>0</v>
      </c>
      <c r="Q3459" s="34">
        <f t="shared" si="684"/>
        <v>0</v>
      </c>
      <c r="R3459" s="6">
        <f t="shared" si="685"/>
        <v>0</v>
      </c>
      <c r="S3459" s="6">
        <f t="shared" si="686"/>
        <v>0</v>
      </c>
      <c r="T3459" s="6">
        <f t="shared" si="687"/>
        <v>0</v>
      </c>
      <c r="U3459" s="34">
        <f t="shared" si="688"/>
        <v>0</v>
      </c>
      <c r="V3459" s="35"/>
      <c r="W3459" s="64"/>
      <c r="X3459" s="6">
        <f t="shared" si="689"/>
        <v>0</v>
      </c>
      <c r="Y3459" s="6">
        <f t="shared" si="690"/>
        <v>0</v>
      </c>
      <c r="Z3459" s="6">
        <f t="shared" si="691"/>
        <v>0</v>
      </c>
      <c r="AA3459" s="6">
        <f t="shared" si="692"/>
        <v>0</v>
      </c>
      <c r="AB3459" s="6">
        <f t="shared" si="693"/>
        <v>0</v>
      </c>
      <c r="AC3459" s="6">
        <f t="shared" si="694"/>
        <v>0</v>
      </c>
      <c r="AD3459" s="6">
        <f t="shared" si="695"/>
        <v>0</v>
      </c>
    </row>
    <row r="3460" spans="2:30" x14ac:dyDescent="0.3">
      <c r="B3460" s="71">
        <v>0</v>
      </c>
      <c r="C3460" s="71">
        <v>0</v>
      </c>
      <c r="P3460" s="6">
        <v>0</v>
      </c>
      <c r="Q3460" s="34">
        <f t="shared" ref="Q3460:Q3523" si="696">MIN(318,B3460)</f>
        <v>0</v>
      </c>
      <c r="R3460" s="6">
        <f t="shared" ref="R3460:R3523" si="697">IF(Q3460=0,0,MIN(C3460,Q3460*33%))</f>
        <v>0</v>
      </c>
      <c r="S3460" s="6">
        <f t="shared" ref="S3460:S3523" si="698">MIN(B3460-Q3460,110*0.76)</f>
        <v>0</v>
      </c>
      <c r="T3460" s="6">
        <f t="shared" ref="T3460:T3523" si="699">MIN(134,C3460-R3460)</f>
        <v>0</v>
      </c>
      <c r="U3460" s="34">
        <f t="shared" ref="U3460:U3523" si="700">MIN(B3460-S3460-Q3460,134)</f>
        <v>0</v>
      </c>
      <c r="V3460" s="35"/>
      <c r="W3460" s="64"/>
      <c r="X3460" s="6">
        <f t="shared" ref="X3460:X3523" si="701">C3460-Y3460-AA3460-AD3460</f>
        <v>0</v>
      </c>
      <c r="Y3460" s="6">
        <f t="shared" ref="Y3460:Y3523" si="702">MIN(B3460,C3460)</f>
        <v>0</v>
      </c>
      <c r="Z3460" s="6">
        <f t="shared" ref="Z3460:Z3523" si="703">MIN(B3460-Y3460-AB3460,110*M$33)</f>
        <v>0</v>
      </c>
      <c r="AA3460" s="6">
        <f t="shared" ref="AA3460:AA3523" si="704">MIN(C3460-Y3460,110-Y3460)</f>
        <v>0</v>
      </c>
      <c r="AB3460" s="6">
        <f t="shared" ref="AB3460:AB3523" si="705">MIN(B3460-Y3460,120-Y3460)</f>
        <v>0</v>
      </c>
      <c r="AC3460" s="6">
        <f t="shared" ref="AC3460:AC3523" si="706">B3460-Y3460-Z3460-AB3460</f>
        <v>0</v>
      </c>
      <c r="AD3460" s="6">
        <f t="shared" ref="AD3460:AD3523" si="707">C3460-Y3460-AA3460</f>
        <v>0</v>
      </c>
    </row>
    <row r="3461" spans="2:30" x14ac:dyDescent="0.3">
      <c r="B3461" s="71">
        <v>5.1940570681100882</v>
      </c>
      <c r="C3461" s="71">
        <v>9.5460133405617223E-2</v>
      </c>
      <c r="P3461" s="6">
        <v>0</v>
      </c>
      <c r="Q3461" s="34">
        <f t="shared" si="696"/>
        <v>5.1940570681100882</v>
      </c>
      <c r="R3461" s="6">
        <f t="shared" si="697"/>
        <v>9.5460133405617223E-2</v>
      </c>
      <c r="S3461" s="6">
        <f t="shared" si="698"/>
        <v>0</v>
      </c>
      <c r="T3461" s="6">
        <f t="shared" si="699"/>
        <v>0</v>
      </c>
      <c r="U3461" s="34">
        <f t="shared" si="700"/>
        <v>0</v>
      </c>
      <c r="V3461" s="35"/>
      <c r="W3461" s="64"/>
      <c r="X3461" s="6">
        <f t="shared" si="701"/>
        <v>0</v>
      </c>
      <c r="Y3461" s="6">
        <f t="shared" si="702"/>
        <v>9.5460133405617223E-2</v>
      </c>
      <c r="Z3461" s="6">
        <f t="shared" si="703"/>
        <v>0</v>
      </c>
      <c r="AA3461" s="6">
        <f t="shared" si="704"/>
        <v>0</v>
      </c>
      <c r="AB3461" s="6">
        <f t="shared" si="705"/>
        <v>5.0985969347044708</v>
      </c>
      <c r="AC3461" s="6">
        <f t="shared" si="706"/>
        <v>0</v>
      </c>
      <c r="AD3461" s="6">
        <f t="shared" si="707"/>
        <v>0</v>
      </c>
    </row>
    <row r="3462" spans="2:30" x14ac:dyDescent="0.3">
      <c r="B3462" s="71">
        <v>0</v>
      </c>
      <c r="C3462" s="71">
        <v>0.28654578242666667</v>
      </c>
      <c r="P3462" s="6">
        <v>0</v>
      </c>
      <c r="Q3462" s="34">
        <f t="shared" si="696"/>
        <v>0</v>
      </c>
      <c r="R3462" s="6">
        <f t="shared" si="697"/>
        <v>0</v>
      </c>
      <c r="S3462" s="6">
        <f t="shared" si="698"/>
        <v>0</v>
      </c>
      <c r="T3462" s="6">
        <f t="shared" si="699"/>
        <v>0.28654578242666667</v>
      </c>
      <c r="U3462" s="34">
        <f t="shared" si="700"/>
        <v>0</v>
      </c>
      <c r="V3462" s="35"/>
      <c r="W3462" s="64"/>
      <c r="X3462" s="6">
        <f t="shared" si="701"/>
        <v>0</v>
      </c>
      <c r="Y3462" s="6">
        <f t="shared" si="702"/>
        <v>0</v>
      </c>
      <c r="Z3462" s="6">
        <f t="shared" si="703"/>
        <v>0</v>
      </c>
      <c r="AA3462" s="6">
        <f t="shared" si="704"/>
        <v>0.28654578242666667</v>
      </c>
      <c r="AB3462" s="6">
        <f t="shared" si="705"/>
        <v>0</v>
      </c>
      <c r="AC3462" s="6">
        <f t="shared" si="706"/>
        <v>0</v>
      </c>
      <c r="AD3462" s="6">
        <f t="shared" si="707"/>
        <v>0</v>
      </c>
    </row>
    <row r="3463" spans="2:30" x14ac:dyDescent="0.3">
      <c r="B3463" s="71">
        <v>0</v>
      </c>
      <c r="C3463" s="71">
        <v>0.47095857453580836</v>
      </c>
      <c r="P3463" s="6">
        <v>0</v>
      </c>
      <c r="Q3463" s="34">
        <f t="shared" si="696"/>
        <v>0</v>
      </c>
      <c r="R3463" s="6">
        <f t="shared" si="697"/>
        <v>0</v>
      </c>
      <c r="S3463" s="6">
        <f t="shared" si="698"/>
        <v>0</v>
      </c>
      <c r="T3463" s="6">
        <f t="shared" si="699"/>
        <v>0.47095857453580836</v>
      </c>
      <c r="U3463" s="34">
        <f t="shared" si="700"/>
        <v>0</v>
      </c>
      <c r="V3463" s="35"/>
      <c r="W3463" s="64"/>
      <c r="X3463" s="6">
        <f t="shared" si="701"/>
        <v>0</v>
      </c>
      <c r="Y3463" s="6">
        <f t="shared" si="702"/>
        <v>0</v>
      </c>
      <c r="Z3463" s="6">
        <f t="shared" si="703"/>
        <v>0</v>
      </c>
      <c r="AA3463" s="6">
        <f t="shared" si="704"/>
        <v>0.47095857453580836</v>
      </c>
      <c r="AB3463" s="6">
        <f t="shared" si="705"/>
        <v>0</v>
      </c>
      <c r="AC3463" s="6">
        <f t="shared" si="706"/>
        <v>0</v>
      </c>
      <c r="AD3463" s="6">
        <f t="shared" si="707"/>
        <v>0</v>
      </c>
    </row>
    <row r="3464" spans="2:30" x14ac:dyDescent="0.3">
      <c r="B3464" s="71">
        <v>0</v>
      </c>
      <c r="C3464" s="71">
        <v>0.64054872774531091</v>
      </c>
      <c r="P3464" s="6">
        <v>0</v>
      </c>
      <c r="Q3464" s="34">
        <f t="shared" si="696"/>
        <v>0</v>
      </c>
      <c r="R3464" s="6">
        <f t="shared" si="697"/>
        <v>0</v>
      </c>
      <c r="S3464" s="6">
        <f t="shared" si="698"/>
        <v>0</v>
      </c>
      <c r="T3464" s="6">
        <f t="shared" si="699"/>
        <v>0.64054872774531091</v>
      </c>
      <c r="U3464" s="34">
        <f t="shared" si="700"/>
        <v>0</v>
      </c>
      <c r="V3464" s="35"/>
      <c r="W3464" s="64"/>
      <c r="X3464" s="6">
        <f t="shared" si="701"/>
        <v>0</v>
      </c>
      <c r="Y3464" s="6">
        <f t="shared" si="702"/>
        <v>0</v>
      </c>
      <c r="Z3464" s="6">
        <f t="shared" si="703"/>
        <v>0</v>
      </c>
      <c r="AA3464" s="6">
        <f t="shared" si="704"/>
        <v>0.64054872774531091</v>
      </c>
      <c r="AB3464" s="6">
        <f t="shared" si="705"/>
        <v>0</v>
      </c>
      <c r="AC3464" s="6">
        <f t="shared" si="706"/>
        <v>0</v>
      </c>
      <c r="AD3464" s="6">
        <f t="shared" si="707"/>
        <v>0</v>
      </c>
    </row>
    <row r="3465" spans="2:30" x14ac:dyDescent="0.3">
      <c r="B3465" s="71">
        <v>0</v>
      </c>
      <c r="C3465" s="71">
        <v>0.88358926165178564</v>
      </c>
      <c r="P3465" s="6">
        <v>0</v>
      </c>
      <c r="Q3465" s="34">
        <f t="shared" si="696"/>
        <v>0</v>
      </c>
      <c r="R3465" s="6">
        <f t="shared" si="697"/>
        <v>0</v>
      </c>
      <c r="S3465" s="6">
        <f t="shared" si="698"/>
        <v>0</v>
      </c>
      <c r="T3465" s="6">
        <f t="shared" si="699"/>
        <v>0.88358926165178564</v>
      </c>
      <c r="U3465" s="34">
        <f t="shared" si="700"/>
        <v>0</v>
      </c>
      <c r="V3465" s="35"/>
      <c r="W3465" s="64"/>
      <c r="X3465" s="6">
        <f t="shared" si="701"/>
        <v>0</v>
      </c>
      <c r="Y3465" s="6">
        <f t="shared" si="702"/>
        <v>0</v>
      </c>
      <c r="Z3465" s="6">
        <f t="shared" si="703"/>
        <v>0</v>
      </c>
      <c r="AA3465" s="6">
        <f t="shared" si="704"/>
        <v>0.88358926165178564</v>
      </c>
      <c r="AB3465" s="6">
        <f t="shared" si="705"/>
        <v>0</v>
      </c>
      <c r="AC3465" s="6">
        <f t="shared" si="706"/>
        <v>0</v>
      </c>
      <c r="AD3465" s="6">
        <f t="shared" si="707"/>
        <v>0</v>
      </c>
    </row>
    <row r="3466" spans="2:30" x14ac:dyDescent="0.3">
      <c r="B3466" s="71">
        <v>1.3088927785929978</v>
      </c>
      <c r="C3466" s="71">
        <v>0.96302256379223528</v>
      </c>
      <c r="P3466" s="6">
        <v>0</v>
      </c>
      <c r="Q3466" s="34">
        <f t="shared" si="696"/>
        <v>1.3088927785929978</v>
      </c>
      <c r="R3466" s="6">
        <f t="shared" si="697"/>
        <v>0.4319346169356893</v>
      </c>
      <c r="S3466" s="6">
        <f t="shared" si="698"/>
        <v>0</v>
      </c>
      <c r="T3466" s="6">
        <f t="shared" si="699"/>
        <v>0.53108794685654592</v>
      </c>
      <c r="U3466" s="34">
        <f t="shared" si="700"/>
        <v>0</v>
      </c>
      <c r="V3466" s="35"/>
      <c r="W3466" s="64"/>
      <c r="X3466" s="6">
        <f t="shared" si="701"/>
        <v>0</v>
      </c>
      <c r="Y3466" s="6">
        <f t="shared" si="702"/>
        <v>0.96302256379223528</v>
      </c>
      <c r="Z3466" s="6">
        <f t="shared" si="703"/>
        <v>0</v>
      </c>
      <c r="AA3466" s="6">
        <f t="shared" si="704"/>
        <v>0</v>
      </c>
      <c r="AB3466" s="6">
        <f t="shared" si="705"/>
        <v>0.34587021480076252</v>
      </c>
      <c r="AC3466" s="6">
        <f t="shared" si="706"/>
        <v>0</v>
      </c>
      <c r="AD3466" s="6">
        <f t="shared" si="707"/>
        <v>0</v>
      </c>
    </row>
    <row r="3467" spans="2:30" x14ac:dyDescent="0.3">
      <c r="B3467" s="71">
        <v>0</v>
      </c>
      <c r="C3467" s="71">
        <v>0</v>
      </c>
      <c r="P3467" s="6">
        <v>0</v>
      </c>
      <c r="Q3467" s="34">
        <f t="shared" si="696"/>
        <v>0</v>
      </c>
      <c r="R3467" s="6">
        <f t="shared" si="697"/>
        <v>0</v>
      </c>
      <c r="S3467" s="6">
        <f t="shared" si="698"/>
        <v>0</v>
      </c>
      <c r="T3467" s="6">
        <f t="shared" si="699"/>
        <v>0</v>
      </c>
      <c r="U3467" s="34">
        <f t="shared" si="700"/>
        <v>0</v>
      </c>
      <c r="V3467" s="35"/>
      <c r="W3467" s="64"/>
      <c r="X3467" s="6">
        <f t="shared" si="701"/>
        <v>0</v>
      </c>
      <c r="Y3467" s="6">
        <f t="shared" si="702"/>
        <v>0</v>
      </c>
      <c r="Z3467" s="6">
        <f t="shared" si="703"/>
        <v>0</v>
      </c>
      <c r="AA3467" s="6">
        <f t="shared" si="704"/>
        <v>0</v>
      </c>
      <c r="AB3467" s="6">
        <f t="shared" si="705"/>
        <v>0</v>
      </c>
      <c r="AC3467" s="6">
        <f t="shared" si="706"/>
        <v>0</v>
      </c>
      <c r="AD3467" s="6">
        <f t="shared" si="707"/>
        <v>0</v>
      </c>
    </row>
    <row r="3468" spans="2:30" x14ac:dyDescent="0.3">
      <c r="B3468" s="71">
        <v>3.6710884266963619</v>
      </c>
      <c r="C3468" s="71">
        <v>0</v>
      </c>
      <c r="P3468" s="6">
        <v>0</v>
      </c>
      <c r="Q3468" s="34">
        <f t="shared" si="696"/>
        <v>3.6710884266963619</v>
      </c>
      <c r="R3468" s="6">
        <f t="shared" si="697"/>
        <v>0</v>
      </c>
      <c r="S3468" s="6">
        <f t="shared" si="698"/>
        <v>0</v>
      </c>
      <c r="T3468" s="6">
        <f t="shared" si="699"/>
        <v>0</v>
      </c>
      <c r="U3468" s="34">
        <f t="shared" si="700"/>
        <v>0</v>
      </c>
      <c r="V3468" s="35"/>
      <c r="W3468" s="64"/>
      <c r="X3468" s="6">
        <f t="shared" si="701"/>
        <v>0</v>
      </c>
      <c r="Y3468" s="6">
        <f t="shared" si="702"/>
        <v>0</v>
      </c>
      <c r="Z3468" s="6">
        <f t="shared" si="703"/>
        <v>0</v>
      </c>
      <c r="AA3468" s="6">
        <f t="shared" si="704"/>
        <v>0</v>
      </c>
      <c r="AB3468" s="6">
        <f t="shared" si="705"/>
        <v>3.6710884266963619</v>
      </c>
      <c r="AC3468" s="6">
        <f t="shared" si="706"/>
        <v>0</v>
      </c>
      <c r="AD3468" s="6">
        <f t="shared" si="707"/>
        <v>0</v>
      </c>
    </row>
    <row r="3469" spans="2:30" x14ac:dyDescent="0.3">
      <c r="B3469" s="71">
        <v>9.1847909344472001</v>
      </c>
      <c r="C3469" s="71">
        <v>12.224491818435723</v>
      </c>
      <c r="P3469" s="6">
        <v>0</v>
      </c>
      <c r="Q3469" s="34">
        <f t="shared" si="696"/>
        <v>9.1847909344472001</v>
      </c>
      <c r="R3469" s="6">
        <f t="shared" si="697"/>
        <v>3.0309810083675761</v>
      </c>
      <c r="S3469" s="6">
        <f t="shared" si="698"/>
        <v>0</v>
      </c>
      <c r="T3469" s="6">
        <f t="shared" si="699"/>
        <v>9.1935108100681475</v>
      </c>
      <c r="U3469" s="34">
        <f t="shared" si="700"/>
        <v>0</v>
      </c>
      <c r="V3469" s="35"/>
      <c r="W3469" s="64"/>
      <c r="X3469" s="6">
        <f t="shared" si="701"/>
        <v>0</v>
      </c>
      <c r="Y3469" s="6">
        <f t="shared" si="702"/>
        <v>9.1847909344472001</v>
      </c>
      <c r="Z3469" s="6">
        <f t="shared" si="703"/>
        <v>0</v>
      </c>
      <c r="AA3469" s="6">
        <f t="shared" si="704"/>
        <v>3.0397008839885231</v>
      </c>
      <c r="AB3469" s="6">
        <f t="shared" si="705"/>
        <v>0</v>
      </c>
      <c r="AC3469" s="6">
        <f t="shared" si="706"/>
        <v>0</v>
      </c>
      <c r="AD3469" s="6">
        <f t="shared" si="707"/>
        <v>0</v>
      </c>
    </row>
    <row r="3470" spans="2:30" x14ac:dyDescent="0.3">
      <c r="B3470" s="71">
        <v>13.688896727737472</v>
      </c>
      <c r="C3470" s="71">
        <v>8.7149230038007008</v>
      </c>
      <c r="P3470" s="6">
        <v>0</v>
      </c>
      <c r="Q3470" s="34">
        <f t="shared" si="696"/>
        <v>13.688896727737472</v>
      </c>
      <c r="R3470" s="6">
        <f t="shared" si="697"/>
        <v>4.517335920153366</v>
      </c>
      <c r="S3470" s="6">
        <f t="shared" si="698"/>
        <v>0</v>
      </c>
      <c r="T3470" s="6">
        <f t="shared" si="699"/>
        <v>4.1975870836473348</v>
      </c>
      <c r="U3470" s="34">
        <f t="shared" si="700"/>
        <v>0</v>
      </c>
      <c r="V3470" s="35"/>
      <c r="W3470" s="64"/>
      <c r="X3470" s="6">
        <f t="shared" si="701"/>
        <v>0</v>
      </c>
      <c r="Y3470" s="6">
        <f t="shared" si="702"/>
        <v>8.7149230038007008</v>
      </c>
      <c r="Z3470" s="6">
        <f t="shared" si="703"/>
        <v>0</v>
      </c>
      <c r="AA3470" s="6">
        <f t="shared" si="704"/>
        <v>0</v>
      </c>
      <c r="AB3470" s="6">
        <f t="shared" si="705"/>
        <v>4.973973723936771</v>
      </c>
      <c r="AC3470" s="6">
        <f t="shared" si="706"/>
        <v>0</v>
      </c>
      <c r="AD3470" s="6">
        <f t="shared" si="707"/>
        <v>0</v>
      </c>
    </row>
    <row r="3471" spans="2:30" x14ac:dyDescent="0.3">
      <c r="B3471" s="71">
        <v>17.550673434796103</v>
      </c>
      <c r="C3471" s="71">
        <v>9.4703605310932719</v>
      </c>
      <c r="P3471" s="6">
        <v>0</v>
      </c>
      <c r="Q3471" s="34">
        <f t="shared" si="696"/>
        <v>17.550673434796103</v>
      </c>
      <c r="R3471" s="6">
        <f t="shared" si="697"/>
        <v>5.7917222334827141</v>
      </c>
      <c r="S3471" s="6">
        <f t="shared" si="698"/>
        <v>0</v>
      </c>
      <c r="T3471" s="6">
        <f t="shared" si="699"/>
        <v>3.6786382976105578</v>
      </c>
      <c r="U3471" s="34">
        <f t="shared" si="700"/>
        <v>0</v>
      </c>
      <c r="V3471" s="35"/>
      <c r="W3471" s="64"/>
      <c r="X3471" s="6">
        <f t="shared" si="701"/>
        <v>0</v>
      </c>
      <c r="Y3471" s="6">
        <f t="shared" si="702"/>
        <v>9.4703605310932719</v>
      </c>
      <c r="Z3471" s="6">
        <f t="shared" si="703"/>
        <v>0</v>
      </c>
      <c r="AA3471" s="6">
        <f t="shared" si="704"/>
        <v>0</v>
      </c>
      <c r="AB3471" s="6">
        <f t="shared" si="705"/>
        <v>8.080312903702831</v>
      </c>
      <c r="AC3471" s="6">
        <f t="shared" si="706"/>
        <v>0</v>
      </c>
      <c r="AD3471" s="6">
        <f t="shared" si="707"/>
        <v>0</v>
      </c>
    </row>
    <row r="3472" spans="2:30" x14ac:dyDescent="0.3">
      <c r="B3472" s="71">
        <v>20.907549902603431</v>
      </c>
      <c r="C3472" s="71">
        <v>9.4094424470142695</v>
      </c>
      <c r="P3472" s="6">
        <v>0</v>
      </c>
      <c r="Q3472" s="34">
        <f t="shared" si="696"/>
        <v>20.907549902603431</v>
      </c>
      <c r="R3472" s="6">
        <f t="shared" si="697"/>
        <v>6.899491467859133</v>
      </c>
      <c r="S3472" s="6">
        <f t="shared" si="698"/>
        <v>0</v>
      </c>
      <c r="T3472" s="6">
        <f t="shared" si="699"/>
        <v>2.5099509791551364</v>
      </c>
      <c r="U3472" s="34">
        <f t="shared" si="700"/>
        <v>0</v>
      </c>
      <c r="V3472" s="35"/>
      <c r="W3472" s="64"/>
      <c r="X3472" s="6">
        <f t="shared" si="701"/>
        <v>0</v>
      </c>
      <c r="Y3472" s="6">
        <f t="shared" si="702"/>
        <v>9.4094424470142695</v>
      </c>
      <c r="Z3472" s="6">
        <f t="shared" si="703"/>
        <v>0</v>
      </c>
      <c r="AA3472" s="6">
        <f t="shared" si="704"/>
        <v>0</v>
      </c>
      <c r="AB3472" s="6">
        <f t="shared" si="705"/>
        <v>11.498107455589162</v>
      </c>
      <c r="AC3472" s="6">
        <f t="shared" si="706"/>
        <v>0</v>
      </c>
      <c r="AD3472" s="6">
        <f t="shared" si="707"/>
        <v>0</v>
      </c>
    </row>
    <row r="3473" spans="2:30" x14ac:dyDescent="0.3">
      <c r="B3473" s="71">
        <v>34.420793140763372</v>
      </c>
      <c r="C3473" s="71">
        <v>5.6591146285045397</v>
      </c>
      <c r="P3473" s="6">
        <v>0</v>
      </c>
      <c r="Q3473" s="34">
        <f t="shared" si="696"/>
        <v>34.420793140763372</v>
      </c>
      <c r="R3473" s="6">
        <f t="shared" si="697"/>
        <v>5.6591146285045397</v>
      </c>
      <c r="S3473" s="6">
        <f t="shared" si="698"/>
        <v>0</v>
      </c>
      <c r="T3473" s="6">
        <f t="shared" si="699"/>
        <v>0</v>
      </c>
      <c r="U3473" s="34">
        <f t="shared" si="700"/>
        <v>0</v>
      </c>
      <c r="V3473" s="35"/>
      <c r="W3473" s="64"/>
      <c r="X3473" s="6">
        <f t="shared" si="701"/>
        <v>0</v>
      </c>
      <c r="Y3473" s="6">
        <f t="shared" si="702"/>
        <v>5.6591146285045397</v>
      </c>
      <c r="Z3473" s="6">
        <f t="shared" si="703"/>
        <v>0</v>
      </c>
      <c r="AA3473" s="6">
        <f t="shared" si="704"/>
        <v>0</v>
      </c>
      <c r="AB3473" s="6">
        <f t="shared" si="705"/>
        <v>28.761678512258833</v>
      </c>
      <c r="AC3473" s="6">
        <f t="shared" si="706"/>
        <v>0</v>
      </c>
      <c r="AD3473" s="6">
        <f t="shared" si="707"/>
        <v>0</v>
      </c>
    </row>
    <row r="3474" spans="2:30" x14ac:dyDescent="0.3">
      <c r="B3474" s="71">
        <v>34.567574653991727</v>
      </c>
      <c r="C3474" s="71">
        <v>4.070197289504625</v>
      </c>
      <c r="P3474" s="6">
        <v>0</v>
      </c>
      <c r="Q3474" s="34">
        <f t="shared" si="696"/>
        <v>34.567574653991727</v>
      </c>
      <c r="R3474" s="6">
        <f t="shared" si="697"/>
        <v>4.070197289504625</v>
      </c>
      <c r="S3474" s="6">
        <f t="shared" si="698"/>
        <v>0</v>
      </c>
      <c r="T3474" s="6">
        <f t="shared" si="699"/>
        <v>0</v>
      </c>
      <c r="U3474" s="34">
        <f t="shared" si="700"/>
        <v>0</v>
      </c>
      <c r="V3474" s="35"/>
      <c r="W3474" s="64"/>
      <c r="X3474" s="6">
        <f t="shared" si="701"/>
        <v>0</v>
      </c>
      <c r="Y3474" s="6">
        <f t="shared" si="702"/>
        <v>4.070197289504625</v>
      </c>
      <c r="Z3474" s="6">
        <f t="shared" si="703"/>
        <v>0</v>
      </c>
      <c r="AA3474" s="6">
        <f t="shared" si="704"/>
        <v>0</v>
      </c>
      <c r="AB3474" s="6">
        <f t="shared" si="705"/>
        <v>30.4973773644871</v>
      </c>
      <c r="AC3474" s="6">
        <f t="shared" si="706"/>
        <v>0</v>
      </c>
      <c r="AD3474" s="6">
        <f t="shared" si="707"/>
        <v>0</v>
      </c>
    </row>
    <row r="3475" spans="2:30" x14ac:dyDescent="0.3">
      <c r="B3475" s="71">
        <v>42.21901477555005</v>
      </c>
      <c r="C3475" s="71">
        <v>3.3479467931489144</v>
      </c>
      <c r="P3475" s="6">
        <v>0</v>
      </c>
      <c r="Q3475" s="34">
        <f t="shared" si="696"/>
        <v>42.21901477555005</v>
      </c>
      <c r="R3475" s="6">
        <f t="shared" si="697"/>
        <v>3.3479467931489144</v>
      </c>
      <c r="S3475" s="6">
        <f t="shared" si="698"/>
        <v>0</v>
      </c>
      <c r="T3475" s="6">
        <f t="shared" si="699"/>
        <v>0</v>
      </c>
      <c r="U3475" s="34">
        <f t="shared" si="700"/>
        <v>0</v>
      </c>
      <c r="V3475" s="35"/>
      <c r="W3475" s="64"/>
      <c r="X3475" s="6">
        <f t="shared" si="701"/>
        <v>0</v>
      </c>
      <c r="Y3475" s="6">
        <f t="shared" si="702"/>
        <v>3.3479467931489144</v>
      </c>
      <c r="Z3475" s="6">
        <f t="shared" si="703"/>
        <v>0</v>
      </c>
      <c r="AA3475" s="6">
        <f t="shared" si="704"/>
        <v>0</v>
      </c>
      <c r="AB3475" s="6">
        <f t="shared" si="705"/>
        <v>38.871067982401136</v>
      </c>
      <c r="AC3475" s="6">
        <f t="shared" si="706"/>
        <v>0</v>
      </c>
      <c r="AD3475" s="6">
        <f t="shared" si="707"/>
        <v>0</v>
      </c>
    </row>
    <row r="3476" spans="2:30" x14ac:dyDescent="0.3">
      <c r="B3476" s="71">
        <v>41.459678611078203</v>
      </c>
      <c r="C3476" s="71">
        <v>2.4620441412990286</v>
      </c>
      <c r="P3476" s="6">
        <v>0</v>
      </c>
      <c r="Q3476" s="34">
        <f t="shared" si="696"/>
        <v>41.459678611078203</v>
      </c>
      <c r="R3476" s="6">
        <f t="shared" si="697"/>
        <v>2.4620441412990286</v>
      </c>
      <c r="S3476" s="6">
        <f t="shared" si="698"/>
        <v>0</v>
      </c>
      <c r="T3476" s="6">
        <f t="shared" si="699"/>
        <v>0</v>
      </c>
      <c r="U3476" s="34">
        <f t="shared" si="700"/>
        <v>0</v>
      </c>
      <c r="V3476" s="35"/>
      <c r="W3476" s="64"/>
      <c r="X3476" s="6">
        <f t="shared" si="701"/>
        <v>0</v>
      </c>
      <c r="Y3476" s="6">
        <f t="shared" si="702"/>
        <v>2.4620441412990286</v>
      </c>
      <c r="Z3476" s="6">
        <f t="shared" si="703"/>
        <v>0</v>
      </c>
      <c r="AA3476" s="6">
        <f t="shared" si="704"/>
        <v>0</v>
      </c>
      <c r="AB3476" s="6">
        <f t="shared" si="705"/>
        <v>38.997634469779172</v>
      </c>
      <c r="AC3476" s="6">
        <f t="shared" si="706"/>
        <v>0</v>
      </c>
      <c r="AD3476" s="6">
        <f t="shared" si="707"/>
        <v>0</v>
      </c>
    </row>
    <row r="3477" spans="2:30" x14ac:dyDescent="0.3">
      <c r="B3477" s="71">
        <v>42.37428050170616</v>
      </c>
      <c r="C3477" s="71">
        <v>2.7575406217840071</v>
      </c>
      <c r="P3477" s="6">
        <v>0</v>
      </c>
      <c r="Q3477" s="34">
        <f t="shared" si="696"/>
        <v>42.37428050170616</v>
      </c>
      <c r="R3477" s="6">
        <f t="shared" si="697"/>
        <v>2.7575406217840071</v>
      </c>
      <c r="S3477" s="6">
        <f t="shared" si="698"/>
        <v>0</v>
      </c>
      <c r="T3477" s="6">
        <f t="shared" si="699"/>
        <v>0</v>
      </c>
      <c r="U3477" s="34">
        <f t="shared" si="700"/>
        <v>0</v>
      </c>
      <c r="V3477" s="35"/>
      <c r="W3477" s="64"/>
      <c r="X3477" s="6">
        <f t="shared" si="701"/>
        <v>0</v>
      </c>
      <c r="Y3477" s="6">
        <f t="shared" si="702"/>
        <v>2.7575406217840071</v>
      </c>
      <c r="Z3477" s="6">
        <f t="shared" si="703"/>
        <v>0</v>
      </c>
      <c r="AA3477" s="6">
        <f t="shared" si="704"/>
        <v>0</v>
      </c>
      <c r="AB3477" s="6">
        <f t="shared" si="705"/>
        <v>39.61673987992215</v>
      </c>
      <c r="AC3477" s="6">
        <f t="shared" si="706"/>
        <v>0</v>
      </c>
      <c r="AD3477" s="6">
        <f t="shared" si="707"/>
        <v>0</v>
      </c>
    </row>
    <row r="3478" spans="2:30" x14ac:dyDescent="0.3">
      <c r="B3478" s="71">
        <v>43.993717870583417</v>
      </c>
      <c r="C3478" s="71">
        <v>2.5046003561499264</v>
      </c>
      <c r="P3478" s="6">
        <v>0</v>
      </c>
      <c r="Q3478" s="34">
        <f t="shared" si="696"/>
        <v>43.993717870583417</v>
      </c>
      <c r="R3478" s="6">
        <f t="shared" si="697"/>
        <v>2.5046003561499264</v>
      </c>
      <c r="S3478" s="6">
        <f t="shared" si="698"/>
        <v>0</v>
      </c>
      <c r="T3478" s="6">
        <f t="shared" si="699"/>
        <v>0</v>
      </c>
      <c r="U3478" s="34">
        <f t="shared" si="700"/>
        <v>0</v>
      </c>
      <c r="V3478" s="35"/>
      <c r="W3478" s="64"/>
      <c r="X3478" s="6">
        <f t="shared" si="701"/>
        <v>0</v>
      </c>
      <c r="Y3478" s="6">
        <f t="shared" si="702"/>
        <v>2.5046003561499264</v>
      </c>
      <c r="Z3478" s="6">
        <f t="shared" si="703"/>
        <v>0</v>
      </c>
      <c r="AA3478" s="6">
        <f t="shared" si="704"/>
        <v>0</v>
      </c>
      <c r="AB3478" s="6">
        <f t="shared" si="705"/>
        <v>41.489117514433488</v>
      </c>
      <c r="AC3478" s="6">
        <f t="shared" si="706"/>
        <v>0</v>
      </c>
      <c r="AD3478" s="6">
        <f t="shared" si="707"/>
        <v>0</v>
      </c>
    </row>
    <row r="3479" spans="2:30" x14ac:dyDescent="0.3">
      <c r="B3479" s="71">
        <v>39.053220469012544</v>
      </c>
      <c r="C3479" s="71">
        <v>3.283461047154701</v>
      </c>
      <c r="P3479" s="6">
        <v>0</v>
      </c>
      <c r="Q3479" s="34">
        <f t="shared" si="696"/>
        <v>39.053220469012544</v>
      </c>
      <c r="R3479" s="6">
        <f t="shared" si="697"/>
        <v>3.283461047154701</v>
      </c>
      <c r="S3479" s="6">
        <f t="shared" si="698"/>
        <v>0</v>
      </c>
      <c r="T3479" s="6">
        <f t="shared" si="699"/>
        <v>0</v>
      </c>
      <c r="U3479" s="34">
        <f t="shared" si="700"/>
        <v>0</v>
      </c>
      <c r="V3479" s="35"/>
      <c r="W3479" s="64"/>
      <c r="X3479" s="6">
        <f t="shared" si="701"/>
        <v>0</v>
      </c>
      <c r="Y3479" s="6">
        <f t="shared" si="702"/>
        <v>3.283461047154701</v>
      </c>
      <c r="Z3479" s="6">
        <f t="shared" si="703"/>
        <v>0</v>
      </c>
      <c r="AA3479" s="6">
        <f t="shared" si="704"/>
        <v>0</v>
      </c>
      <c r="AB3479" s="6">
        <f t="shared" si="705"/>
        <v>35.769759421857842</v>
      </c>
      <c r="AC3479" s="6">
        <f t="shared" si="706"/>
        <v>0</v>
      </c>
      <c r="AD3479" s="6">
        <f t="shared" si="707"/>
        <v>0</v>
      </c>
    </row>
    <row r="3480" spans="2:30" x14ac:dyDescent="0.3">
      <c r="B3480" s="71">
        <v>21.330501779904726</v>
      </c>
      <c r="C3480" s="71">
        <v>0</v>
      </c>
      <c r="P3480" s="6">
        <v>0</v>
      </c>
      <c r="Q3480" s="34">
        <f t="shared" si="696"/>
        <v>21.330501779904726</v>
      </c>
      <c r="R3480" s="6">
        <f t="shared" si="697"/>
        <v>0</v>
      </c>
      <c r="S3480" s="6">
        <f t="shared" si="698"/>
        <v>0</v>
      </c>
      <c r="T3480" s="6">
        <f t="shared" si="699"/>
        <v>0</v>
      </c>
      <c r="U3480" s="34">
        <f t="shared" si="700"/>
        <v>0</v>
      </c>
      <c r="V3480" s="35"/>
      <c r="W3480" s="64"/>
      <c r="X3480" s="6">
        <f t="shared" si="701"/>
        <v>0</v>
      </c>
      <c r="Y3480" s="6">
        <f t="shared" si="702"/>
        <v>0</v>
      </c>
      <c r="Z3480" s="6">
        <f t="shared" si="703"/>
        <v>0</v>
      </c>
      <c r="AA3480" s="6">
        <f t="shared" si="704"/>
        <v>0</v>
      </c>
      <c r="AB3480" s="6">
        <f t="shared" si="705"/>
        <v>21.330501779904726</v>
      </c>
      <c r="AC3480" s="6">
        <f t="shared" si="706"/>
        <v>0</v>
      </c>
      <c r="AD3480" s="6">
        <f t="shared" si="707"/>
        <v>0</v>
      </c>
    </row>
    <row r="3481" spans="2:30" x14ac:dyDescent="0.3">
      <c r="B3481" s="71">
        <v>15.933237747371702</v>
      </c>
      <c r="C3481" s="71">
        <v>0</v>
      </c>
      <c r="P3481" s="6">
        <v>0</v>
      </c>
      <c r="Q3481" s="34">
        <f t="shared" si="696"/>
        <v>15.933237747371702</v>
      </c>
      <c r="R3481" s="6">
        <f t="shared" si="697"/>
        <v>0</v>
      </c>
      <c r="S3481" s="6">
        <f t="shared" si="698"/>
        <v>0</v>
      </c>
      <c r="T3481" s="6">
        <f t="shared" si="699"/>
        <v>0</v>
      </c>
      <c r="U3481" s="34">
        <f t="shared" si="700"/>
        <v>0</v>
      </c>
      <c r="V3481" s="35"/>
      <c r="W3481" s="64"/>
      <c r="X3481" s="6">
        <f t="shared" si="701"/>
        <v>0</v>
      </c>
      <c r="Y3481" s="6">
        <f t="shared" si="702"/>
        <v>0</v>
      </c>
      <c r="Z3481" s="6">
        <f t="shared" si="703"/>
        <v>0</v>
      </c>
      <c r="AA3481" s="6">
        <f t="shared" si="704"/>
        <v>0</v>
      </c>
      <c r="AB3481" s="6">
        <f t="shared" si="705"/>
        <v>15.933237747371702</v>
      </c>
      <c r="AC3481" s="6">
        <f t="shared" si="706"/>
        <v>0</v>
      </c>
      <c r="AD3481" s="6">
        <f t="shared" si="707"/>
        <v>0</v>
      </c>
    </row>
    <row r="3482" spans="2:30" x14ac:dyDescent="0.3">
      <c r="B3482" s="71">
        <v>5.2093625089715951</v>
      </c>
      <c r="C3482" s="71">
        <v>0</v>
      </c>
      <c r="P3482" s="6">
        <v>0</v>
      </c>
      <c r="Q3482" s="34">
        <f t="shared" si="696"/>
        <v>5.2093625089715951</v>
      </c>
      <c r="R3482" s="6">
        <f t="shared" si="697"/>
        <v>0</v>
      </c>
      <c r="S3482" s="6">
        <f t="shared" si="698"/>
        <v>0</v>
      </c>
      <c r="T3482" s="6">
        <f t="shared" si="699"/>
        <v>0</v>
      </c>
      <c r="U3482" s="34">
        <f t="shared" si="700"/>
        <v>0</v>
      </c>
      <c r="V3482" s="35"/>
      <c r="W3482" s="64"/>
      <c r="X3482" s="6">
        <f t="shared" si="701"/>
        <v>0</v>
      </c>
      <c r="Y3482" s="6">
        <f t="shared" si="702"/>
        <v>0</v>
      </c>
      <c r="Z3482" s="6">
        <f t="shared" si="703"/>
        <v>0</v>
      </c>
      <c r="AA3482" s="6">
        <f t="shared" si="704"/>
        <v>0</v>
      </c>
      <c r="AB3482" s="6">
        <f t="shared" si="705"/>
        <v>5.2093625089715951</v>
      </c>
      <c r="AC3482" s="6">
        <f t="shared" si="706"/>
        <v>0</v>
      </c>
      <c r="AD3482" s="6">
        <f t="shared" si="707"/>
        <v>0</v>
      </c>
    </row>
    <row r="3483" spans="2:30" x14ac:dyDescent="0.3">
      <c r="B3483" s="71">
        <v>0</v>
      </c>
      <c r="C3483" s="71">
        <v>0</v>
      </c>
      <c r="P3483" s="6">
        <v>0</v>
      </c>
      <c r="Q3483" s="34">
        <f t="shared" si="696"/>
        <v>0</v>
      </c>
      <c r="R3483" s="6">
        <f t="shared" si="697"/>
        <v>0</v>
      </c>
      <c r="S3483" s="6">
        <f t="shared" si="698"/>
        <v>0</v>
      </c>
      <c r="T3483" s="6">
        <f t="shared" si="699"/>
        <v>0</v>
      </c>
      <c r="U3483" s="34">
        <f t="shared" si="700"/>
        <v>0</v>
      </c>
      <c r="V3483" s="35"/>
      <c r="W3483" s="64"/>
      <c r="X3483" s="6">
        <f t="shared" si="701"/>
        <v>0</v>
      </c>
      <c r="Y3483" s="6">
        <f t="shared" si="702"/>
        <v>0</v>
      </c>
      <c r="Z3483" s="6">
        <f t="shared" si="703"/>
        <v>0</v>
      </c>
      <c r="AA3483" s="6">
        <f t="shared" si="704"/>
        <v>0</v>
      </c>
      <c r="AB3483" s="6">
        <f t="shared" si="705"/>
        <v>0</v>
      </c>
      <c r="AC3483" s="6">
        <f t="shared" si="706"/>
        <v>0</v>
      </c>
      <c r="AD3483" s="6">
        <f t="shared" si="707"/>
        <v>0</v>
      </c>
    </row>
    <row r="3484" spans="2:30" x14ac:dyDescent="0.3">
      <c r="B3484" s="71">
        <v>0</v>
      </c>
      <c r="C3484" s="71">
        <v>0</v>
      </c>
      <c r="P3484" s="6">
        <v>0</v>
      </c>
      <c r="Q3484" s="34">
        <f t="shared" si="696"/>
        <v>0</v>
      </c>
      <c r="R3484" s="6">
        <f t="shared" si="697"/>
        <v>0</v>
      </c>
      <c r="S3484" s="6">
        <f t="shared" si="698"/>
        <v>0</v>
      </c>
      <c r="T3484" s="6">
        <f t="shared" si="699"/>
        <v>0</v>
      </c>
      <c r="U3484" s="34">
        <f t="shared" si="700"/>
        <v>0</v>
      </c>
      <c r="V3484" s="35"/>
      <c r="W3484" s="64"/>
      <c r="X3484" s="6">
        <f t="shared" si="701"/>
        <v>0</v>
      </c>
      <c r="Y3484" s="6">
        <f t="shared" si="702"/>
        <v>0</v>
      </c>
      <c r="Z3484" s="6">
        <f t="shared" si="703"/>
        <v>0</v>
      </c>
      <c r="AA3484" s="6">
        <f t="shared" si="704"/>
        <v>0</v>
      </c>
      <c r="AB3484" s="6">
        <f t="shared" si="705"/>
        <v>0</v>
      </c>
      <c r="AC3484" s="6">
        <f t="shared" si="706"/>
        <v>0</v>
      </c>
      <c r="AD3484" s="6">
        <f t="shared" si="707"/>
        <v>0</v>
      </c>
    </row>
    <row r="3485" spans="2:30" x14ac:dyDescent="0.3">
      <c r="B3485" s="71">
        <v>9.0212776219101301</v>
      </c>
      <c r="C3485" s="71">
        <v>0.14748171456380474</v>
      </c>
      <c r="P3485" s="6">
        <v>0</v>
      </c>
      <c r="Q3485" s="34">
        <f t="shared" si="696"/>
        <v>9.0212776219101301</v>
      </c>
      <c r="R3485" s="6">
        <f t="shared" si="697"/>
        <v>0.14748171456380474</v>
      </c>
      <c r="S3485" s="6">
        <f t="shared" si="698"/>
        <v>0</v>
      </c>
      <c r="T3485" s="6">
        <f t="shared" si="699"/>
        <v>0</v>
      </c>
      <c r="U3485" s="34">
        <f t="shared" si="700"/>
        <v>0</v>
      </c>
      <c r="V3485" s="35"/>
      <c r="W3485" s="64"/>
      <c r="X3485" s="6">
        <f t="shared" si="701"/>
        <v>0</v>
      </c>
      <c r="Y3485" s="6">
        <f t="shared" si="702"/>
        <v>0.14748171456380474</v>
      </c>
      <c r="Z3485" s="6">
        <f t="shared" si="703"/>
        <v>0</v>
      </c>
      <c r="AA3485" s="6">
        <f t="shared" si="704"/>
        <v>0</v>
      </c>
      <c r="AB3485" s="6">
        <f t="shared" si="705"/>
        <v>8.8737959073463255</v>
      </c>
      <c r="AC3485" s="6">
        <f t="shared" si="706"/>
        <v>0</v>
      </c>
      <c r="AD3485" s="6">
        <f t="shared" si="707"/>
        <v>0</v>
      </c>
    </row>
    <row r="3486" spans="2:30" x14ac:dyDescent="0.3">
      <c r="B3486" s="71">
        <v>0.77199107873986428</v>
      </c>
      <c r="C3486" s="71">
        <v>0.40004452692426384</v>
      </c>
      <c r="P3486" s="6">
        <v>0</v>
      </c>
      <c r="Q3486" s="34">
        <f t="shared" si="696"/>
        <v>0.77199107873986428</v>
      </c>
      <c r="R3486" s="6">
        <f t="shared" si="697"/>
        <v>0.25475705598415521</v>
      </c>
      <c r="S3486" s="6">
        <f t="shared" si="698"/>
        <v>0</v>
      </c>
      <c r="T3486" s="6">
        <f t="shared" si="699"/>
        <v>0.14528747094010863</v>
      </c>
      <c r="U3486" s="34">
        <f t="shared" si="700"/>
        <v>0</v>
      </c>
      <c r="V3486" s="35"/>
      <c r="W3486" s="64"/>
      <c r="X3486" s="6">
        <f t="shared" si="701"/>
        <v>0</v>
      </c>
      <c r="Y3486" s="6">
        <f t="shared" si="702"/>
        <v>0.40004452692426384</v>
      </c>
      <c r="Z3486" s="6">
        <f t="shared" si="703"/>
        <v>0</v>
      </c>
      <c r="AA3486" s="6">
        <f t="shared" si="704"/>
        <v>0</v>
      </c>
      <c r="AB3486" s="6">
        <f t="shared" si="705"/>
        <v>0.37194655181560043</v>
      </c>
      <c r="AC3486" s="6">
        <f t="shared" si="706"/>
        <v>0</v>
      </c>
      <c r="AD3486" s="6">
        <f t="shared" si="707"/>
        <v>0</v>
      </c>
    </row>
    <row r="3487" spans="2:30" x14ac:dyDescent="0.3">
      <c r="B3487" s="71">
        <v>0.71243091868119024</v>
      </c>
      <c r="C3487" s="71">
        <v>0.74258139161468684</v>
      </c>
      <c r="P3487" s="6">
        <v>0</v>
      </c>
      <c r="Q3487" s="34">
        <f t="shared" si="696"/>
        <v>0.71243091868119024</v>
      </c>
      <c r="R3487" s="6">
        <f t="shared" si="697"/>
        <v>0.2351022031647928</v>
      </c>
      <c r="S3487" s="6">
        <f t="shared" si="698"/>
        <v>0</v>
      </c>
      <c r="T3487" s="6">
        <f t="shared" si="699"/>
        <v>0.50747918844989404</v>
      </c>
      <c r="U3487" s="34">
        <f t="shared" si="700"/>
        <v>0</v>
      </c>
      <c r="V3487" s="35"/>
      <c r="W3487" s="64"/>
      <c r="X3487" s="6">
        <f t="shared" si="701"/>
        <v>0</v>
      </c>
      <c r="Y3487" s="6">
        <f t="shared" si="702"/>
        <v>0.71243091868119024</v>
      </c>
      <c r="Z3487" s="6">
        <f t="shared" si="703"/>
        <v>0</v>
      </c>
      <c r="AA3487" s="6">
        <f t="shared" si="704"/>
        <v>3.0150472933496597E-2</v>
      </c>
      <c r="AB3487" s="6">
        <f t="shared" si="705"/>
        <v>0</v>
      </c>
      <c r="AC3487" s="6">
        <f t="shared" si="706"/>
        <v>0</v>
      </c>
      <c r="AD3487" s="6">
        <f t="shared" si="707"/>
        <v>0</v>
      </c>
    </row>
    <row r="3488" spans="2:30" x14ac:dyDescent="0.3">
      <c r="B3488" s="71">
        <v>0.59709088455002501</v>
      </c>
      <c r="C3488" s="71">
        <v>1.2066955596835296</v>
      </c>
      <c r="P3488" s="6">
        <v>0</v>
      </c>
      <c r="Q3488" s="34">
        <f t="shared" si="696"/>
        <v>0.59709088455002501</v>
      </c>
      <c r="R3488" s="6">
        <f t="shared" si="697"/>
        <v>0.19703999190150825</v>
      </c>
      <c r="S3488" s="6">
        <f t="shared" si="698"/>
        <v>0</v>
      </c>
      <c r="T3488" s="6">
        <f t="shared" si="699"/>
        <v>1.0096555677820214</v>
      </c>
      <c r="U3488" s="34">
        <f t="shared" si="700"/>
        <v>0</v>
      </c>
      <c r="V3488" s="35"/>
      <c r="W3488" s="64"/>
      <c r="X3488" s="6">
        <f t="shared" si="701"/>
        <v>0</v>
      </c>
      <c r="Y3488" s="6">
        <f t="shared" si="702"/>
        <v>0.59709088455002501</v>
      </c>
      <c r="Z3488" s="6">
        <f t="shared" si="703"/>
        <v>0</v>
      </c>
      <c r="AA3488" s="6">
        <f t="shared" si="704"/>
        <v>0.60960467513350458</v>
      </c>
      <c r="AB3488" s="6">
        <f t="shared" si="705"/>
        <v>0</v>
      </c>
      <c r="AC3488" s="6">
        <f t="shared" si="706"/>
        <v>0</v>
      </c>
      <c r="AD3488" s="6">
        <f t="shared" si="707"/>
        <v>0</v>
      </c>
    </row>
    <row r="3489" spans="2:30" x14ac:dyDescent="0.3">
      <c r="B3489" s="71">
        <v>0.46274614749941978</v>
      </c>
      <c r="C3489" s="71">
        <v>1.6647254374704392</v>
      </c>
      <c r="P3489" s="6">
        <v>0</v>
      </c>
      <c r="Q3489" s="34">
        <f t="shared" si="696"/>
        <v>0.46274614749941978</v>
      </c>
      <c r="R3489" s="6">
        <f t="shared" si="697"/>
        <v>0.15270622867480854</v>
      </c>
      <c r="S3489" s="6">
        <f t="shared" si="698"/>
        <v>0</v>
      </c>
      <c r="T3489" s="6">
        <f t="shared" si="699"/>
        <v>1.5120192087956306</v>
      </c>
      <c r="U3489" s="34">
        <f t="shared" si="700"/>
        <v>0</v>
      </c>
      <c r="V3489" s="35"/>
      <c r="W3489" s="64"/>
      <c r="X3489" s="6">
        <f t="shared" si="701"/>
        <v>0</v>
      </c>
      <c r="Y3489" s="6">
        <f t="shared" si="702"/>
        <v>0.46274614749941978</v>
      </c>
      <c r="Z3489" s="6">
        <f t="shared" si="703"/>
        <v>0</v>
      </c>
      <c r="AA3489" s="6">
        <f t="shared" si="704"/>
        <v>1.2019792899710193</v>
      </c>
      <c r="AB3489" s="6">
        <f t="shared" si="705"/>
        <v>0</v>
      </c>
      <c r="AC3489" s="6">
        <f t="shared" si="706"/>
        <v>0</v>
      </c>
      <c r="AD3489" s="6">
        <f t="shared" si="707"/>
        <v>0</v>
      </c>
    </row>
    <row r="3490" spans="2:30" x14ac:dyDescent="0.3">
      <c r="B3490" s="71">
        <v>0.41632965513027265</v>
      </c>
      <c r="C3490" s="71">
        <v>1.7795047008175569</v>
      </c>
      <c r="P3490" s="6">
        <v>0</v>
      </c>
      <c r="Q3490" s="34">
        <f t="shared" si="696"/>
        <v>0.41632965513027265</v>
      </c>
      <c r="R3490" s="6">
        <f t="shared" si="697"/>
        <v>0.13738878619298997</v>
      </c>
      <c r="S3490" s="6">
        <f t="shared" si="698"/>
        <v>0</v>
      </c>
      <c r="T3490" s="6">
        <f t="shared" si="699"/>
        <v>1.642115914624567</v>
      </c>
      <c r="U3490" s="34">
        <f t="shared" si="700"/>
        <v>0</v>
      </c>
      <c r="V3490" s="35"/>
      <c r="W3490" s="64"/>
      <c r="X3490" s="6">
        <f t="shared" si="701"/>
        <v>0</v>
      </c>
      <c r="Y3490" s="6">
        <f t="shared" si="702"/>
        <v>0.41632965513027265</v>
      </c>
      <c r="Z3490" s="6">
        <f t="shared" si="703"/>
        <v>0</v>
      </c>
      <c r="AA3490" s="6">
        <f t="shared" si="704"/>
        <v>1.3631750456872842</v>
      </c>
      <c r="AB3490" s="6">
        <f t="shared" si="705"/>
        <v>0</v>
      </c>
      <c r="AC3490" s="6">
        <f t="shared" si="706"/>
        <v>0</v>
      </c>
      <c r="AD3490" s="6">
        <f t="shared" si="707"/>
        <v>0</v>
      </c>
    </row>
    <row r="3491" spans="2:30" x14ac:dyDescent="0.3">
      <c r="B3491" s="71">
        <v>0.48168019985915356</v>
      </c>
      <c r="C3491" s="71">
        <v>0.9541093886300358</v>
      </c>
      <c r="P3491" s="6">
        <v>0</v>
      </c>
      <c r="Q3491" s="34">
        <f t="shared" si="696"/>
        <v>0.48168019985915356</v>
      </c>
      <c r="R3491" s="6">
        <f t="shared" si="697"/>
        <v>0.15895446595352067</v>
      </c>
      <c r="S3491" s="6">
        <f t="shared" si="698"/>
        <v>0</v>
      </c>
      <c r="T3491" s="6">
        <f t="shared" si="699"/>
        <v>0.79515492267651511</v>
      </c>
      <c r="U3491" s="34">
        <f t="shared" si="700"/>
        <v>0</v>
      </c>
      <c r="V3491" s="35"/>
      <c r="W3491" s="64"/>
      <c r="X3491" s="6">
        <f t="shared" si="701"/>
        <v>0</v>
      </c>
      <c r="Y3491" s="6">
        <f t="shared" si="702"/>
        <v>0.48168019985915356</v>
      </c>
      <c r="Z3491" s="6">
        <f t="shared" si="703"/>
        <v>0</v>
      </c>
      <c r="AA3491" s="6">
        <f t="shared" si="704"/>
        <v>0.47242918877088225</v>
      </c>
      <c r="AB3491" s="6">
        <f t="shared" si="705"/>
        <v>0</v>
      </c>
      <c r="AC3491" s="6">
        <f t="shared" si="706"/>
        <v>0</v>
      </c>
      <c r="AD3491" s="6">
        <f t="shared" si="707"/>
        <v>0</v>
      </c>
    </row>
    <row r="3492" spans="2:30" x14ac:dyDescent="0.3">
      <c r="B3492" s="71">
        <v>3.9988813831045875</v>
      </c>
      <c r="C3492" s="71">
        <v>0.36623967681037778</v>
      </c>
      <c r="P3492" s="6">
        <v>0</v>
      </c>
      <c r="Q3492" s="34">
        <f t="shared" si="696"/>
        <v>3.9988813831045875</v>
      </c>
      <c r="R3492" s="6">
        <f t="shared" si="697"/>
        <v>0.36623967681037778</v>
      </c>
      <c r="S3492" s="6">
        <f t="shared" si="698"/>
        <v>0</v>
      </c>
      <c r="T3492" s="6">
        <f t="shared" si="699"/>
        <v>0</v>
      </c>
      <c r="U3492" s="34">
        <f t="shared" si="700"/>
        <v>0</v>
      </c>
      <c r="V3492" s="35"/>
      <c r="W3492" s="64"/>
      <c r="X3492" s="6">
        <f t="shared" si="701"/>
        <v>0</v>
      </c>
      <c r="Y3492" s="6">
        <f t="shared" si="702"/>
        <v>0.36623967681037778</v>
      </c>
      <c r="Z3492" s="6">
        <f t="shared" si="703"/>
        <v>0</v>
      </c>
      <c r="AA3492" s="6">
        <f t="shared" si="704"/>
        <v>0</v>
      </c>
      <c r="AB3492" s="6">
        <f t="shared" si="705"/>
        <v>3.6326417062942098</v>
      </c>
      <c r="AC3492" s="6">
        <f t="shared" si="706"/>
        <v>0</v>
      </c>
      <c r="AD3492" s="6">
        <f t="shared" si="707"/>
        <v>0</v>
      </c>
    </row>
    <row r="3493" spans="2:30" x14ac:dyDescent="0.3">
      <c r="B3493" s="71">
        <v>0.74940784923539294</v>
      </c>
      <c r="C3493" s="71">
        <v>0.11139945789391444</v>
      </c>
      <c r="P3493" s="6">
        <v>0</v>
      </c>
      <c r="Q3493" s="34">
        <f t="shared" si="696"/>
        <v>0.74940784923539294</v>
      </c>
      <c r="R3493" s="6">
        <f t="shared" si="697"/>
        <v>0.11139945789391444</v>
      </c>
      <c r="S3493" s="6">
        <f t="shared" si="698"/>
        <v>0</v>
      </c>
      <c r="T3493" s="6">
        <f t="shared" si="699"/>
        <v>0</v>
      </c>
      <c r="U3493" s="34">
        <f t="shared" si="700"/>
        <v>0</v>
      </c>
      <c r="V3493" s="35"/>
      <c r="W3493" s="64"/>
      <c r="X3493" s="6">
        <f t="shared" si="701"/>
        <v>0</v>
      </c>
      <c r="Y3493" s="6">
        <f t="shared" si="702"/>
        <v>0.11139945789391444</v>
      </c>
      <c r="Z3493" s="6">
        <f t="shared" si="703"/>
        <v>0</v>
      </c>
      <c r="AA3493" s="6">
        <f t="shared" si="704"/>
        <v>0</v>
      </c>
      <c r="AB3493" s="6">
        <f t="shared" si="705"/>
        <v>0.63800839134147846</v>
      </c>
      <c r="AC3493" s="6">
        <f t="shared" si="706"/>
        <v>0</v>
      </c>
      <c r="AD3493" s="6">
        <f t="shared" si="707"/>
        <v>0</v>
      </c>
    </row>
    <row r="3494" spans="2:30" x14ac:dyDescent="0.3">
      <c r="B3494" s="71">
        <v>1.3591816846375302</v>
      </c>
      <c r="C3494" s="71">
        <v>0.11019973902580806</v>
      </c>
      <c r="P3494" s="6">
        <v>0</v>
      </c>
      <c r="Q3494" s="34">
        <f t="shared" si="696"/>
        <v>1.3591816846375302</v>
      </c>
      <c r="R3494" s="6">
        <f t="shared" si="697"/>
        <v>0.11019973902580806</v>
      </c>
      <c r="S3494" s="6">
        <f t="shared" si="698"/>
        <v>0</v>
      </c>
      <c r="T3494" s="6">
        <f t="shared" si="699"/>
        <v>0</v>
      </c>
      <c r="U3494" s="34">
        <f t="shared" si="700"/>
        <v>0</v>
      </c>
      <c r="V3494" s="35"/>
      <c r="W3494" s="64"/>
      <c r="X3494" s="6">
        <f t="shared" si="701"/>
        <v>0</v>
      </c>
      <c r="Y3494" s="6">
        <f t="shared" si="702"/>
        <v>0.11019973902580806</v>
      </c>
      <c r="Z3494" s="6">
        <f t="shared" si="703"/>
        <v>0</v>
      </c>
      <c r="AA3494" s="6">
        <f t="shared" si="704"/>
        <v>0</v>
      </c>
      <c r="AB3494" s="6">
        <f t="shared" si="705"/>
        <v>1.2489819456117222</v>
      </c>
      <c r="AC3494" s="6">
        <f t="shared" si="706"/>
        <v>0</v>
      </c>
      <c r="AD3494" s="6">
        <f t="shared" si="707"/>
        <v>0</v>
      </c>
    </row>
    <row r="3495" spans="2:30" x14ac:dyDescent="0.3">
      <c r="B3495" s="71">
        <v>7.4250989880362743</v>
      </c>
      <c r="C3495" s="71">
        <v>0.10655615489011111</v>
      </c>
      <c r="P3495" s="6">
        <v>0</v>
      </c>
      <c r="Q3495" s="34">
        <f t="shared" si="696"/>
        <v>7.4250989880362743</v>
      </c>
      <c r="R3495" s="6">
        <f t="shared" si="697"/>
        <v>0.10655615489011111</v>
      </c>
      <c r="S3495" s="6">
        <f t="shared" si="698"/>
        <v>0</v>
      </c>
      <c r="T3495" s="6">
        <f t="shared" si="699"/>
        <v>0</v>
      </c>
      <c r="U3495" s="34">
        <f t="shared" si="700"/>
        <v>0</v>
      </c>
      <c r="V3495" s="35"/>
      <c r="W3495" s="64"/>
      <c r="X3495" s="6">
        <f t="shared" si="701"/>
        <v>0</v>
      </c>
      <c r="Y3495" s="6">
        <f t="shared" si="702"/>
        <v>0.10655615489011111</v>
      </c>
      <c r="Z3495" s="6">
        <f t="shared" si="703"/>
        <v>0</v>
      </c>
      <c r="AA3495" s="6">
        <f t="shared" si="704"/>
        <v>0</v>
      </c>
      <c r="AB3495" s="6">
        <f t="shared" si="705"/>
        <v>7.3185428331461635</v>
      </c>
      <c r="AC3495" s="6">
        <f t="shared" si="706"/>
        <v>0</v>
      </c>
      <c r="AD3495" s="6">
        <f t="shared" si="707"/>
        <v>0</v>
      </c>
    </row>
    <row r="3496" spans="2:30" x14ac:dyDescent="0.3">
      <c r="B3496" s="71">
        <v>7.6806640761487674</v>
      </c>
      <c r="C3496" s="71">
        <v>9.9191644243249166E-2</v>
      </c>
      <c r="P3496" s="6">
        <v>0</v>
      </c>
      <c r="Q3496" s="34">
        <f t="shared" si="696"/>
        <v>7.6806640761487674</v>
      </c>
      <c r="R3496" s="6">
        <f t="shared" si="697"/>
        <v>9.9191644243249166E-2</v>
      </c>
      <c r="S3496" s="6">
        <f t="shared" si="698"/>
        <v>0</v>
      </c>
      <c r="T3496" s="6">
        <f t="shared" si="699"/>
        <v>0</v>
      </c>
      <c r="U3496" s="34">
        <f t="shared" si="700"/>
        <v>0</v>
      </c>
      <c r="V3496" s="35"/>
      <c r="W3496" s="64"/>
      <c r="X3496" s="6">
        <f t="shared" si="701"/>
        <v>0</v>
      </c>
      <c r="Y3496" s="6">
        <f t="shared" si="702"/>
        <v>9.9191644243249166E-2</v>
      </c>
      <c r="Z3496" s="6">
        <f t="shared" si="703"/>
        <v>0</v>
      </c>
      <c r="AA3496" s="6">
        <f t="shared" si="704"/>
        <v>0</v>
      </c>
      <c r="AB3496" s="6">
        <f t="shared" si="705"/>
        <v>7.5814724319055182</v>
      </c>
      <c r="AC3496" s="6">
        <f t="shared" si="706"/>
        <v>0</v>
      </c>
      <c r="AD3496" s="6">
        <f t="shared" si="707"/>
        <v>0</v>
      </c>
    </row>
    <row r="3497" spans="2:30" x14ac:dyDescent="0.3">
      <c r="B3497" s="71">
        <v>15.672971643776643</v>
      </c>
      <c r="C3497" s="71">
        <v>9.1186410924668615E-2</v>
      </c>
      <c r="P3497" s="6">
        <v>0</v>
      </c>
      <c r="Q3497" s="34">
        <f t="shared" si="696"/>
        <v>15.672971643776643</v>
      </c>
      <c r="R3497" s="6">
        <f t="shared" si="697"/>
        <v>9.1186410924668615E-2</v>
      </c>
      <c r="S3497" s="6">
        <f t="shared" si="698"/>
        <v>0</v>
      </c>
      <c r="T3497" s="6">
        <f t="shared" si="699"/>
        <v>0</v>
      </c>
      <c r="U3497" s="34">
        <f t="shared" si="700"/>
        <v>0</v>
      </c>
      <c r="V3497" s="35"/>
      <c r="W3497" s="64"/>
      <c r="X3497" s="6">
        <f t="shared" si="701"/>
        <v>0</v>
      </c>
      <c r="Y3497" s="6">
        <f t="shared" si="702"/>
        <v>9.1186410924668615E-2</v>
      </c>
      <c r="Z3497" s="6">
        <f t="shared" si="703"/>
        <v>0</v>
      </c>
      <c r="AA3497" s="6">
        <f t="shared" si="704"/>
        <v>0</v>
      </c>
      <c r="AB3497" s="6">
        <f t="shared" si="705"/>
        <v>15.581785232851974</v>
      </c>
      <c r="AC3497" s="6">
        <f t="shared" si="706"/>
        <v>0</v>
      </c>
      <c r="AD3497" s="6">
        <f t="shared" si="707"/>
        <v>0</v>
      </c>
    </row>
    <row r="3498" spans="2:30" x14ac:dyDescent="0.3">
      <c r="B3498" s="71">
        <v>18.78800081856679</v>
      </c>
      <c r="C3498" s="71">
        <v>8.3475597351769723E-2</v>
      </c>
      <c r="P3498" s="6">
        <v>0</v>
      </c>
      <c r="Q3498" s="34">
        <f t="shared" si="696"/>
        <v>18.78800081856679</v>
      </c>
      <c r="R3498" s="6">
        <f t="shared" si="697"/>
        <v>8.3475597351769723E-2</v>
      </c>
      <c r="S3498" s="6">
        <f t="shared" si="698"/>
        <v>0</v>
      </c>
      <c r="T3498" s="6">
        <f t="shared" si="699"/>
        <v>0</v>
      </c>
      <c r="U3498" s="34">
        <f t="shared" si="700"/>
        <v>0</v>
      </c>
      <c r="V3498" s="35"/>
      <c r="W3498" s="64"/>
      <c r="X3498" s="6">
        <f t="shared" si="701"/>
        <v>0</v>
      </c>
      <c r="Y3498" s="6">
        <f t="shared" si="702"/>
        <v>8.3475597351769723E-2</v>
      </c>
      <c r="Z3498" s="6">
        <f t="shared" si="703"/>
        <v>0</v>
      </c>
      <c r="AA3498" s="6">
        <f t="shared" si="704"/>
        <v>0</v>
      </c>
      <c r="AB3498" s="6">
        <f t="shared" si="705"/>
        <v>18.704525221215022</v>
      </c>
      <c r="AC3498" s="6">
        <f t="shared" si="706"/>
        <v>0</v>
      </c>
      <c r="AD3498" s="6">
        <f t="shared" si="707"/>
        <v>0</v>
      </c>
    </row>
    <row r="3499" spans="2:30" x14ac:dyDescent="0.3">
      <c r="B3499" s="71">
        <v>18.02629954437181</v>
      </c>
      <c r="C3499" s="71">
        <v>8.0201834070598055E-2</v>
      </c>
      <c r="P3499" s="6">
        <v>0</v>
      </c>
      <c r="Q3499" s="34">
        <f t="shared" si="696"/>
        <v>18.02629954437181</v>
      </c>
      <c r="R3499" s="6">
        <f t="shared" si="697"/>
        <v>8.0201834070598055E-2</v>
      </c>
      <c r="S3499" s="6">
        <f t="shared" si="698"/>
        <v>0</v>
      </c>
      <c r="T3499" s="6">
        <f t="shared" si="699"/>
        <v>0</v>
      </c>
      <c r="U3499" s="34">
        <f t="shared" si="700"/>
        <v>0</v>
      </c>
      <c r="V3499" s="35"/>
      <c r="W3499" s="64"/>
      <c r="X3499" s="6">
        <f t="shared" si="701"/>
        <v>0</v>
      </c>
      <c r="Y3499" s="6">
        <f t="shared" si="702"/>
        <v>8.0201834070598055E-2</v>
      </c>
      <c r="Z3499" s="6">
        <f t="shared" si="703"/>
        <v>0</v>
      </c>
      <c r="AA3499" s="6">
        <f t="shared" si="704"/>
        <v>0</v>
      </c>
      <c r="AB3499" s="6">
        <f t="shared" si="705"/>
        <v>17.946097710301213</v>
      </c>
      <c r="AC3499" s="6">
        <f t="shared" si="706"/>
        <v>0</v>
      </c>
      <c r="AD3499" s="6">
        <f t="shared" si="707"/>
        <v>0</v>
      </c>
    </row>
    <row r="3500" spans="2:30" x14ac:dyDescent="0.3">
      <c r="B3500" s="71">
        <v>21.697885247784718</v>
      </c>
      <c r="C3500" s="71">
        <v>8.4143490706538343E-2</v>
      </c>
      <c r="P3500" s="6">
        <v>0</v>
      </c>
      <c r="Q3500" s="34">
        <f t="shared" si="696"/>
        <v>21.697885247784718</v>
      </c>
      <c r="R3500" s="6">
        <f t="shared" si="697"/>
        <v>8.4143490706538343E-2</v>
      </c>
      <c r="S3500" s="6">
        <f t="shared" si="698"/>
        <v>0</v>
      </c>
      <c r="T3500" s="6">
        <f t="shared" si="699"/>
        <v>0</v>
      </c>
      <c r="U3500" s="34">
        <f t="shared" si="700"/>
        <v>0</v>
      </c>
      <c r="V3500" s="35"/>
      <c r="W3500" s="64"/>
      <c r="X3500" s="6">
        <f t="shared" si="701"/>
        <v>0</v>
      </c>
      <c r="Y3500" s="6">
        <f t="shared" si="702"/>
        <v>8.4143490706538343E-2</v>
      </c>
      <c r="Z3500" s="6">
        <f t="shared" si="703"/>
        <v>0</v>
      </c>
      <c r="AA3500" s="6">
        <f t="shared" si="704"/>
        <v>0</v>
      </c>
      <c r="AB3500" s="6">
        <f t="shared" si="705"/>
        <v>21.613741757078181</v>
      </c>
      <c r="AC3500" s="6">
        <f t="shared" si="706"/>
        <v>0</v>
      </c>
      <c r="AD3500" s="6">
        <f t="shared" si="707"/>
        <v>0</v>
      </c>
    </row>
    <row r="3501" spans="2:30" x14ac:dyDescent="0.3">
      <c r="B3501" s="71">
        <v>17.856657247378102</v>
      </c>
      <c r="C3501" s="71">
        <v>9.276185913695166E-2</v>
      </c>
      <c r="P3501" s="6">
        <v>0</v>
      </c>
      <c r="Q3501" s="34">
        <f t="shared" si="696"/>
        <v>17.856657247378102</v>
      </c>
      <c r="R3501" s="6">
        <f t="shared" si="697"/>
        <v>9.276185913695166E-2</v>
      </c>
      <c r="S3501" s="6">
        <f t="shared" si="698"/>
        <v>0</v>
      </c>
      <c r="T3501" s="6">
        <f t="shared" si="699"/>
        <v>0</v>
      </c>
      <c r="U3501" s="34">
        <f t="shared" si="700"/>
        <v>0</v>
      </c>
      <c r="V3501" s="35"/>
      <c r="W3501" s="64"/>
      <c r="X3501" s="6">
        <f t="shared" si="701"/>
        <v>0</v>
      </c>
      <c r="Y3501" s="6">
        <f t="shared" si="702"/>
        <v>9.276185913695166E-2</v>
      </c>
      <c r="Z3501" s="6">
        <f t="shared" si="703"/>
        <v>0</v>
      </c>
      <c r="AA3501" s="6">
        <f t="shared" si="704"/>
        <v>0</v>
      </c>
      <c r="AB3501" s="6">
        <f t="shared" si="705"/>
        <v>17.763895388241149</v>
      </c>
      <c r="AC3501" s="6">
        <f t="shared" si="706"/>
        <v>0</v>
      </c>
      <c r="AD3501" s="6">
        <f t="shared" si="707"/>
        <v>0</v>
      </c>
    </row>
    <row r="3502" spans="2:30" x14ac:dyDescent="0.3">
      <c r="B3502" s="71">
        <v>16.807307899254628</v>
      </c>
      <c r="C3502" s="71">
        <v>0.10482625176141361</v>
      </c>
      <c r="P3502" s="6">
        <v>0</v>
      </c>
      <c r="Q3502" s="34">
        <f t="shared" si="696"/>
        <v>16.807307899254628</v>
      </c>
      <c r="R3502" s="6">
        <f t="shared" si="697"/>
        <v>0.10482625176141361</v>
      </c>
      <c r="S3502" s="6">
        <f t="shared" si="698"/>
        <v>0</v>
      </c>
      <c r="T3502" s="6">
        <f t="shared" si="699"/>
        <v>0</v>
      </c>
      <c r="U3502" s="34">
        <f t="shared" si="700"/>
        <v>0</v>
      </c>
      <c r="V3502" s="35"/>
      <c r="W3502" s="64"/>
      <c r="X3502" s="6">
        <f t="shared" si="701"/>
        <v>0</v>
      </c>
      <c r="Y3502" s="6">
        <f t="shared" si="702"/>
        <v>0.10482625176141361</v>
      </c>
      <c r="Z3502" s="6">
        <f t="shared" si="703"/>
        <v>0</v>
      </c>
      <c r="AA3502" s="6">
        <f t="shared" si="704"/>
        <v>0</v>
      </c>
      <c r="AB3502" s="6">
        <f t="shared" si="705"/>
        <v>16.702481647493215</v>
      </c>
      <c r="AC3502" s="6">
        <f t="shared" si="706"/>
        <v>0</v>
      </c>
      <c r="AD3502" s="6">
        <f t="shared" si="707"/>
        <v>0</v>
      </c>
    </row>
    <row r="3503" spans="2:30" x14ac:dyDescent="0.3">
      <c r="B3503" s="71">
        <v>15.404436377441009</v>
      </c>
      <c r="C3503" s="71">
        <v>0.12250773163194112</v>
      </c>
      <c r="P3503" s="6">
        <v>0</v>
      </c>
      <c r="Q3503" s="34">
        <f t="shared" si="696"/>
        <v>15.404436377441009</v>
      </c>
      <c r="R3503" s="6">
        <f t="shared" si="697"/>
        <v>0.12250773163194112</v>
      </c>
      <c r="S3503" s="6">
        <f t="shared" si="698"/>
        <v>0</v>
      </c>
      <c r="T3503" s="6">
        <f t="shared" si="699"/>
        <v>0</v>
      </c>
      <c r="U3503" s="34">
        <f t="shared" si="700"/>
        <v>0</v>
      </c>
      <c r="V3503" s="35"/>
      <c r="W3503" s="64"/>
      <c r="X3503" s="6">
        <f t="shared" si="701"/>
        <v>0</v>
      </c>
      <c r="Y3503" s="6">
        <f t="shared" si="702"/>
        <v>0.12250773163194112</v>
      </c>
      <c r="Z3503" s="6">
        <f t="shared" si="703"/>
        <v>0</v>
      </c>
      <c r="AA3503" s="6">
        <f t="shared" si="704"/>
        <v>0</v>
      </c>
      <c r="AB3503" s="6">
        <f t="shared" si="705"/>
        <v>15.281928645809067</v>
      </c>
      <c r="AC3503" s="6">
        <f t="shared" si="706"/>
        <v>0</v>
      </c>
      <c r="AD3503" s="6">
        <f t="shared" si="707"/>
        <v>0</v>
      </c>
    </row>
    <row r="3504" spans="2:30" x14ac:dyDescent="0.3">
      <c r="B3504" s="71">
        <v>11.547854201761464</v>
      </c>
      <c r="C3504" s="71">
        <v>0.14571261719839473</v>
      </c>
      <c r="P3504" s="6">
        <v>0</v>
      </c>
      <c r="Q3504" s="34">
        <f t="shared" si="696"/>
        <v>11.547854201761464</v>
      </c>
      <c r="R3504" s="6">
        <f t="shared" si="697"/>
        <v>0.14571261719839473</v>
      </c>
      <c r="S3504" s="6">
        <f t="shared" si="698"/>
        <v>0</v>
      </c>
      <c r="T3504" s="6">
        <f t="shared" si="699"/>
        <v>0</v>
      </c>
      <c r="U3504" s="34">
        <f t="shared" si="700"/>
        <v>0</v>
      </c>
      <c r="V3504" s="35"/>
      <c r="W3504" s="64"/>
      <c r="X3504" s="6">
        <f t="shared" si="701"/>
        <v>0</v>
      </c>
      <c r="Y3504" s="6">
        <f t="shared" si="702"/>
        <v>0.14571261719839473</v>
      </c>
      <c r="Z3504" s="6">
        <f t="shared" si="703"/>
        <v>0</v>
      </c>
      <c r="AA3504" s="6">
        <f t="shared" si="704"/>
        <v>0</v>
      </c>
      <c r="AB3504" s="6">
        <f t="shared" si="705"/>
        <v>11.402141584563068</v>
      </c>
      <c r="AC3504" s="6">
        <f t="shared" si="706"/>
        <v>0</v>
      </c>
      <c r="AD3504" s="6">
        <f t="shared" si="707"/>
        <v>0</v>
      </c>
    </row>
    <row r="3505" spans="2:30" x14ac:dyDescent="0.3">
      <c r="B3505" s="71">
        <v>4.3748020478854732</v>
      </c>
      <c r="C3505" s="71">
        <v>0.6641613934988746</v>
      </c>
      <c r="P3505" s="6">
        <v>0</v>
      </c>
      <c r="Q3505" s="34">
        <f t="shared" si="696"/>
        <v>4.3748020478854732</v>
      </c>
      <c r="R3505" s="6">
        <f t="shared" si="697"/>
        <v>0.6641613934988746</v>
      </c>
      <c r="S3505" s="6">
        <f t="shared" si="698"/>
        <v>0</v>
      </c>
      <c r="T3505" s="6">
        <f t="shared" si="699"/>
        <v>0</v>
      </c>
      <c r="U3505" s="34">
        <f t="shared" si="700"/>
        <v>0</v>
      </c>
      <c r="V3505" s="35"/>
      <c r="W3505" s="64"/>
      <c r="X3505" s="6">
        <f t="shared" si="701"/>
        <v>0</v>
      </c>
      <c r="Y3505" s="6">
        <f t="shared" si="702"/>
        <v>0.6641613934988746</v>
      </c>
      <c r="Z3505" s="6">
        <f t="shared" si="703"/>
        <v>0</v>
      </c>
      <c r="AA3505" s="6">
        <f t="shared" si="704"/>
        <v>0</v>
      </c>
      <c r="AB3505" s="6">
        <f t="shared" si="705"/>
        <v>3.7106406543865988</v>
      </c>
      <c r="AC3505" s="6">
        <f t="shared" si="706"/>
        <v>0</v>
      </c>
      <c r="AD3505" s="6">
        <f t="shared" si="707"/>
        <v>0</v>
      </c>
    </row>
    <row r="3506" spans="2:30" x14ac:dyDescent="0.3">
      <c r="B3506" s="71">
        <v>2.8765785863871067</v>
      </c>
      <c r="C3506" s="71">
        <v>0.68007122604042181</v>
      </c>
      <c r="P3506" s="6">
        <v>0</v>
      </c>
      <c r="Q3506" s="34">
        <f t="shared" si="696"/>
        <v>2.8765785863871067</v>
      </c>
      <c r="R3506" s="6">
        <f t="shared" si="697"/>
        <v>0.68007122604042181</v>
      </c>
      <c r="S3506" s="6">
        <f t="shared" si="698"/>
        <v>0</v>
      </c>
      <c r="T3506" s="6">
        <f t="shared" si="699"/>
        <v>0</v>
      </c>
      <c r="U3506" s="34">
        <f t="shared" si="700"/>
        <v>0</v>
      </c>
      <c r="V3506" s="35"/>
      <c r="W3506" s="64"/>
      <c r="X3506" s="6">
        <f t="shared" si="701"/>
        <v>0</v>
      </c>
      <c r="Y3506" s="6">
        <f t="shared" si="702"/>
        <v>0.68007122604042181</v>
      </c>
      <c r="Z3506" s="6">
        <f t="shared" si="703"/>
        <v>0</v>
      </c>
      <c r="AA3506" s="6">
        <f t="shared" si="704"/>
        <v>0</v>
      </c>
      <c r="AB3506" s="6">
        <f t="shared" si="705"/>
        <v>2.1965073603466849</v>
      </c>
      <c r="AC3506" s="6">
        <f t="shared" si="706"/>
        <v>0</v>
      </c>
      <c r="AD3506" s="6">
        <f t="shared" si="707"/>
        <v>0</v>
      </c>
    </row>
    <row r="3507" spans="2:30" x14ac:dyDescent="0.3">
      <c r="B3507" s="71">
        <v>2.1011549738297641</v>
      </c>
      <c r="C3507" s="71">
        <v>0.97093009715912482</v>
      </c>
      <c r="P3507" s="6">
        <v>0</v>
      </c>
      <c r="Q3507" s="34">
        <f t="shared" si="696"/>
        <v>2.1011549738297641</v>
      </c>
      <c r="R3507" s="6">
        <f t="shared" si="697"/>
        <v>0.69338114136382223</v>
      </c>
      <c r="S3507" s="6">
        <f t="shared" si="698"/>
        <v>0</v>
      </c>
      <c r="T3507" s="6">
        <f t="shared" si="699"/>
        <v>0.27754895579530259</v>
      </c>
      <c r="U3507" s="34">
        <f t="shared" si="700"/>
        <v>0</v>
      </c>
      <c r="V3507" s="35"/>
      <c r="W3507" s="64"/>
      <c r="X3507" s="6">
        <f t="shared" si="701"/>
        <v>0</v>
      </c>
      <c r="Y3507" s="6">
        <f t="shared" si="702"/>
        <v>0.97093009715912482</v>
      </c>
      <c r="Z3507" s="6">
        <f t="shared" si="703"/>
        <v>0</v>
      </c>
      <c r="AA3507" s="6">
        <f t="shared" si="704"/>
        <v>0</v>
      </c>
      <c r="AB3507" s="6">
        <f t="shared" si="705"/>
        <v>1.1302248766706393</v>
      </c>
      <c r="AC3507" s="6">
        <f t="shared" si="706"/>
        <v>0</v>
      </c>
      <c r="AD3507" s="6">
        <f t="shared" si="707"/>
        <v>0</v>
      </c>
    </row>
    <row r="3508" spans="2:30" x14ac:dyDescent="0.3">
      <c r="B3508" s="71">
        <v>1.4578139363556359</v>
      </c>
      <c r="C3508" s="71">
        <v>1.2494733477438731</v>
      </c>
      <c r="P3508" s="6">
        <v>0</v>
      </c>
      <c r="Q3508" s="34">
        <f t="shared" si="696"/>
        <v>1.4578139363556359</v>
      </c>
      <c r="R3508" s="6">
        <f t="shared" si="697"/>
        <v>0.48107859899735989</v>
      </c>
      <c r="S3508" s="6">
        <f t="shared" si="698"/>
        <v>0</v>
      </c>
      <c r="T3508" s="6">
        <f t="shared" si="699"/>
        <v>0.76839474874651326</v>
      </c>
      <c r="U3508" s="34">
        <f t="shared" si="700"/>
        <v>0</v>
      </c>
      <c r="V3508" s="35"/>
      <c r="W3508" s="64"/>
      <c r="X3508" s="6">
        <f t="shared" si="701"/>
        <v>0</v>
      </c>
      <c r="Y3508" s="6">
        <f t="shared" si="702"/>
        <v>1.2494733477438731</v>
      </c>
      <c r="Z3508" s="6">
        <f t="shared" si="703"/>
        <v>0</v>
      </c>
      <c r="AA3508" s="6">
        <f t="shared" si="704"/>
        <v>0</v>
      </c>
      <c r="AB3508" s="6">
        <f t="shared" si="705"/>
        <v>0.20834058861176286</v>
      </c>
      <c r="AC3508" s="6">
        <f t="shared" si="706"/>
        <v>0</v>
      </c>
      <c r="AD3508" s="6">
        <f t="shared" si="707"/>
        <v>0</v>
      </c>
    </row>
    <row r="3509" spans="2:30" x14ac:dyDescent="0.3">
      <c r="B3509" s="71">
        <v>1.0895250582557923</v>
      </c>
      <c r="C3509" s="71">
        <v>1.4964089883319711</v>
      </c>
      <c r="P3509" s="6">
        <v>0</v>
      </c>
      <c r="Q3509" s="34">
        <f t="shared" si="696"/>
        <v>1.0895250582557923</v>
      </c>
      <c r="R3509" s="6">
        <f t="shared" si="697"/>
        <v>0.35954326922441149</v>
      </c>
      <c r="S3509" s="6">
        <f t="shared" si="698"/>
        <v>0</v>
      </c>
      <c r="T3509" s="6">
        <f t="shared" si="699"/>
        <v>1.1368657191075595</v>
      </c>
      <c r="U3509" s="34">
        <f t="shared" si="700"/>
        <v>0</v>
      </c>
      <c r="V3509" s="35"/>
      <c r="W3509" s="64"/>
      <c r="X3509" s="6">
        <f t="shared" si="701"/>
        <v>0</v>
      </c>
      <c r="Y3509" s="6">
        <f t="shared" si="702"/>
        <v>1.0895250582557923</v>
      </c>
      <c r="Z3509" s="6">
        <f t="shared" si="703"/>
        <v>0</v>
      </c>
      <c r="AA3509" s="6">
        <f t="shared" si="704"/>
        <v>0.40688393007617885</v>
      </c>
      <c r="AB3509" s="6">
        <f t="shared" si="705"/>
        <v>0</v>
      </c>
      <c r="AC3509" s="6">
        <f t="shared" si="706"/>
        <v>0</v>
      </c>
      <c r="AD3509" s="6">
        <f t="shared" si="707"/>
        <v>0</v>
      </c>
    </row>
    <row r="3510" spans="2:30" x14ac:dyDescent="0.3">
      <c r="B3510" s="71">
        <v>0.83460152311290203</v>
      </c>
      <c r="C3510" s="71">
        <v>1.6861876196583558</v>
      </c>
      <c r="P3510" s="6">
        <v>0</v>
      </c>
      <c r="Q3510" s="34">
        <f t="shared" si="696"/>
        <v>0.83460152311290203</v>
      </c>
      <c r="R3510" s="6">
        <f t="shared" si="697"/>
        <v>0.2754185026272577</v>
      </c>
      <c r="S3510" s="6">
        <f t="shared" si="698"/>
        <v>0</v>
      </c>
      <c r="T3510" s="6">
        <f t="shared" si="699"/>
        <v>1.4107691170310981</v>
      </c>
      <c r="U3510" s="34">
        <f t="shared" si="700"/>
        <v>0</v>
      </c>
      <c r="V3510" s="35"/>
      <c r="W3510" s="64"/>
      <c r="X3510" s="6">
        <f t="shared" si="701"/>
        <v>0</v>
      </c>
      <c r="Y3510" s="6">
        <f t="shared" si="702"/>
        <v>0.83460152311290203</v>
      </c>
      <c r="Z3510" s="6">
        <f t="shared" si="703"/>
        <v>0</v>
      </c>
      <c r="AA3510" s="6">
        <f t="shared" si="704"/>
        <v>0.85158609654545381</v>
      </c>
      <c r="AB3510" s="6">
        <f t="shared" si="705"/>
        <v>0</v>
      </c>
      <c r="AC3510" s="6">
        <f t="shared" si="706"/>
        <v>0</v>
      </c>
      <c r="AD3510" s="6">
        <f t="shared" si="707"/>
        <v>0</v>
      </c>
    </row>
    <row r="3511" spans="2:30" x14ac:dyDescent="0.3">
      <c r="B3511" s="71">
        <v>0.6371914142244518</v>
      </c>
      <c r="C3511" s="71">
        <v>1.8654797145267985</v>
      </c>
      <c r="P3511" s="6">
        <v>0</v>
      </c>
      <c r="Q3511" s="34">
        <f t="shared" si="696"/>
        <v>0.6371914142244518</v>
      </c>
      <c r="R3511" s="6">
        <f t="shared" si="697"/>
        <v>0.21027316669406909</v>
      </c>
      <c r="S3511" s="6">
        <f t="shared" si="698"/>
        <v>0</v>
      </c>
      <c r="T3511" s="6">
        <f t="shared" si="699"/>
        <v>1.6552065478327294</v>
      </c>
      <c r="U3511" s="34">
        <f t="shared" si="700"/>
        <v>0</v>
      </c>
      <c r="V3511" s="35"/>
      <c r="W3511" s="64"/>
      <c r="X3511" s="6">
        <f t="shared" si="701"/>
        <v>0</v>
      </c>
      <c r="Y3511" s="6">
        <f t="shared" si="702"/>
        <v>0.6371914142244518</v>
      </c>
      <c r="Z3511" s="6">
        <f t="shared" si="703"/>
        <v>0</v>
      </c>
      <c r="AA3511" s="6">
        <f t="shared" si="704"/>
        <v>1.2282883003023466</v>
      </c>
      <c r="AB3511" s="6">
        <f t="shared" si="705"/>
        <v>0</v>
      </c>
      <c r="AC3511" s="6">
        <f t="shared" si="706"/>
        <v>0</v>
      </c>
      <c r="AD3511" s="6">
        <f t="shared" si="707"/>
        <v>0</v>
      </c>
    </row>
    <row r="3512" spans="2:30" x14ac:dyDescent="0.3">
      <c r="B3512" s="71">
        <v>0.55192597156048739</v>
      </c>
      <c r="C3512" s="71">
        <v>2.0253123301652778</v>
      </c>
      <c r="P3512" s="6">
        <v>0</v>
      </c>
      <c r="Q3512" s="34">
        <f t="shared" si="696"/>
        <v>0.55192597156048739</v>
      </c>
      <c r="R3512" s="6">
        <f t="shared" si="697"/>
        <v>0.18213557061496086</v>
      </c>
      <c r="S3512" s="6">
        <f t="shared" si="698"/>
        <v>0</v>
      </c>
      <c r="T3512" s="6">
        <f t="shared" si="699"/>
        <v>1.843176759550317</v>
      </c>
      <c r="U3512" s="34">
        <f t="shared" si="700"/>
        <v>0</v>
      </c>
      <c r="V3512" s="35"/>
      <c r="W3512" s="64"/>
      <c r="X3512" s="6">
        <f t="shared" si="701"/>
        <v>0</v>
      </c>
      <c r="Y3512" s="6">
        <f t="shared" si="702"/>
        <v>0.55192597156048739</v>
      </c>
      <c r="Z3512" s="6">
        <f t="shared" si="703"/>
        <v>0</v>
      </c>
      <c r="AA3512" s="6">
        <f t="shared" si="704"/>
        <v>1.4733863586047904</v>
      </c>
      <c r="AB3512" s="6">
        <f t="shared" si="705"/>
        <v>0</v>
      </c>
      <c r="AC3512" s="6">
        <f t="shared" si="706"/>
        <v>0</v>
      </c>
      <c r="AD3512" s="6">
        <f t="shared" si="707"/>
        <v>0</v>
      </c>
    </row>
    <row r="3513" spans="2:30" x14ac:dyDescent="0.3">
      <c r="B3513" s="71">
        <v>0.48001812573165059</v>
      </c>
      <c r="C3513" s="71">
        <v>2.1837924527920216</v>
      </c>
      <c r="P3513" s="6">
        <v>0</v>
      </c>
      <c r="Q3513" s="34">
        <f t="shared" si="696"/>
        <v>0.48001812573165059</v>
      </c>
      <c r="R3513" s="6">
        <f t="shared" si="697"/>
        <v>0.15840598149144469</v>
      </c>
      <c r="S3513" s="6">
        <f t="shared" si="698"/>
        <v>0</v>
      </c>
      <c r="T3513" s="6">
        <f t="shared" si="699"/>
        <v>2.0253864713005769</v>
      </c>
      <c r="U3513" s="34">
        <f t="shared" si="700"/>
        <v>0</v>
      </c>
      <c r="V3513" s="35"/>
      <c r="W3513" s="64"/>
      <c r="X3513" s="6">
        <f t="shared" si="701"/>
        <v>0</v>
      </c>
      <c r="Y3513" s="6">
        <f t="shared" si="702"/>
        <v>0.48001812573165059</v>
      </c>
      <c r="Z3513" s="6">
        <f t="shared" si="703"/>
        <v>0</v>
      </c>
      <c r="AA3513" s="6">
        <f t="shared" si="704"/>
        <v>1.7037743270603709</v>
      </c>
      <c r="AB3513" s="6">
        <f t="shared" si="705"/>
        <v>0</v>
      </c>
      <c r="AC3513" s="6">
        <f t="shared" si="706"/>
        <v>0</v>
      </c>
      <c r="AD3513" s="6">
        <f t="shared" si="707"/>
        <v>0</v>
      </c>
    </row>
    <row r="3514" spans="2:30" x14ac:dyDescent="0.3">
      <c r="B3514" s="71">
        <v>0.4971583314309953</v>
      </c>
      <c r="C3514" s="71">
        <v>2.0665890428939626</v>
      </c>
      <c r="P3514" s="6">
        <v>0</v>
      </c>
      <c r="Q3514" s="34">
        <f t="shared" si="696"/>
        <v>0.4971583314309953</v>
      </c>
      <c r="R3514" s="6">
        <f t="shared" si="697"/>
        <v>0.16406224937222846</v>
      </c>
      <c r="S3514" s="6">
        <f t="shared" si="698"/>
        <v>0</v>
      </c>
      <c r="T3514" s="6">
        <f t="shared" si="699"/>
        <v>1.902526793521734</v>
      </c>
      <c r="U3514" s="34">
        <f t="shared" si="700"/>
        <v>0</v>
      </c>
      <c r="V3514" s="35"/>
      <c r="W3514" s="64"/>
      <c r="X3514" s="6">
        <f t="shared" si="701"/>
        <v>0</v>
      </c>
      <c r="Y3514" s="6">
        <f t="shared" si="702"/>
        <v>0.4971583314309953</v>
      </c>
      <c r="Z3514" s="6">
        <f t="shared" si="703"/>
        <v>0</v>
      </c>
      <c r="AA3514" s="6">
        <f t="shared" si="704"/>
        <v>1.5694307114629673</v>
      </c>
      <c r="AB3514" s="6">
        <f t="shared" si="705"/>
        <v>0</v>
      </c>
      <c r="AC3514" s="6">
        <f t="shared" si="706"/>
        <v>0</v>
      </c>
      <c r="AD3514" s="6">
        <f t="shared" si="707"/>
        <v>0</v>
      </c>
    </row>
    <row r="3515" spans="2:30" x14ac:dyDescent="0.3">
      <c r="B3515" s="71">
        <v>3.9890731808022277</v>
      </c>
      <c r="C3515" s="71">
        <v>1.7293973891654357</v>
      </c>
      <c r="P3515" s="6">
        <v>0</v>
      </c>
      <c r="Q3515" s="34">
        <f t="shared" si="696"/>
        <v>3.9890731808022277</v>
      </c>
      <c r="R3515" s="6">
        <f t="shared" si="697"/>
        <v>1.3163941496647351</v>
      </c>
      <c r="S3515" s="6">
        <f t="shared" si="698"/>
        <v>0</v>
      </c>
      <c r="T3515" s="6">
        <f t="shared" si="699"/>
        <v>0.41300323950070061</v>
      </c>
      <c r="U3515" s="34">
        <f t="shared" si="700"/>
        <v>0</v>
      </c>
      <c r="V3515" s="35"/>
      <c r="W3515" s="64"/>
      <c r="X3515" s="6">
        <f t="shared" si="701"/>
        <v>0</v>
      </c>
      <c r="Y3515" s="6">
        <f t="shared" si="702"/>
        <v>1.7293973891654357</v>
      </c>
      <c r="Z3515" s="6">
        <f t="shared" si="703"/>
        <v>0</v>
      </c>
      <c r="AA3515" s="6">
        <f t="shared" si="704"/>
        <v>0</v>
      </c>
      <c r="AB3515" s="6">
        <f t="shared" si="705"/>
        <v>2.2596757916367922</v>
      </c>
      <c r="AC3515" s="6">
        <f t="shared" si="706"/>
        <v>0</v>
      </c>
      <c r="AD3515" s="6">
        <f t="shared" si="707"/>
        <v>0</v>
      </c>
    </row>
    <row r="3516" spans="2:30" x14ac:dyDescent="0.3">
      <c r="B3516" s="71">
        <v>1.1902000983537304</v>
      </c>
      <c r="C3516" s="71">
        <v>0.91604544690250644</v>
      </c>
      <c r="P3516" s="6">
        <v>0</v>
      </c>
      <c r="Q3516" s="34">
        <f t="shared" si="696"/>
        <v>1.1902000983537304</v>
      </c>
      <c r="R3516" s="6">
        <f t="shared" si="697"/>
        <v>0.39276603245673103</v>
      </c>
      <c r="S3516" s="6">
        <f t="shared" si="698"/>
        <v>0</v>
      </c>
      <c r="T3516" s="6">
        <f t="shared" si="699"/>
        <v>0.52327941444577541</v>
      </c>
      <c r="U3516" s="34">
        <f t="shared" si="700"/>
        <v>0</v>
      </c>
      <c r="V3516" s="35"/>
      <c r="W3516" s="64"/>
      <c r="X3516" s="6">
        <f t="shared" si="701"/>
        <v>0</v>
      </c>
      <c r="Y3516" s="6">
        <f t="shared" si="702"/>
        <v>0.91604544690250644</v>
      </c>
      <c r="Z3516" s="6">
        <f t="shared" si="703"/>
        <v>0</v>
      </c>
      <c r="AA3516" s="6">
        <f t="shared" si="704"/>
        <v>0</v>
      </c>
      <c r="AB3516" s="6">
        <f t="shared" si="705"/>
        <v>0.27415465145122397</v>
      </c>
      <c r="AC3516" s="6">
        <f t="shared" si="706"/>
        <v>0</v>
      </c>
      <c r="AD3516" s="6">
        <f t="shared" si="707"/>
        <v>0</v>
      </c>
    </row>
    <row r="3517" spans="2:30" x14ac:dyDescent="0.3">
      <c r="B3517" s="71">
        <v>2.0106748376736681</v>
      </c>
      <c r="C3517" s="71">
        <v>0.43416574529842417</v>
      </c>
      <c r="P3517" s="6">
        <v>0</v>
      </c>
      <c r="Q3517" s="34">
        <f t="shared" si="696"/>
        <v>2.0106748376736681</v>
      </c>
      <c r="R3517" s="6">
        <f t="shared" si="697"/>
        <v>0.43416574529842417</v>
      </c>
      <c r="S3517" s="6">
        <f t="shared" si="698"/>
        <v>0</v>
      </c>
      <c r="T3517" s="6">
        <f t="shared" si="699"/>
        <v>0</v>
      </c>
      <c r="U3517" s="34">
        <f t="shared" si="700"/>
        <v>0</v>
      </c>
      <c r="V3517" s="35"/>
      <c r="W3517" s="64"/>
      <c r="X3517" s="6">
        <f t="shared" si="701"/>
        <v>0</v>
      </c>
      <c r="Y3517" s="6">
        <f t="shared" si="702"/>
        <v>0.43416574529842417</v>
      </c>
      <c r="Z3517" s="6">
        <f t="shared" si="703"/>
        <v>0</v>
      </c>
      <c r="AA3517" s="6">
        <f t="shared" si="704"/>
        <v>0</v>
      </c>
      <c r="AB3517" s="6">
        <f t="shared" si="705"/>
        <v>1.5765090923752438</v>
      </c>
      <c r="AC3517" s="6">
        <f t="shared" si="706"/>
        <v>0</v>
      </c>
      <c r="AD3517" s="6">
        <f t="shared" si="707"/>
        <v>0</v>
      </c>
    </row>
    <row r="3518" spans="2:30" x14ac:dyDescent="0.3">
      <c r="B3518" s="71">
        <v>2.0607532953244792</v>
      </c>
      <c r="C3518" s="71">
        <v>0.51032691121098495</v>
      </c>
      <c r="P3518" s="6">
        <v>0</v>
      </c>
      <c r="Q3518" s="34">
        <f t="shared" si="696"/>
        <v>2.0607532953244792</v>
      </c>
      <c r="R3518" s="6">
        <f t="shared" si="697"/>
        <v>0.51032691121098495</v>
      </c>
      <c r="S3518" s="6">
        <f t="shared" si="698"/>
        <v>0</v>
      </c>
      <c r="T3518" s="6">
        <f t="shared" si="699"/>
        <v>0</v>
      </c>
      <c r="U3518" s="34">
        <f t="shared" si="700"/>
        <v>0</v>
      </c>
      <c r="V3518" s="35"/>
      <c r="W3518" s="64"/>
      <c r="X3518" s="6">
        <f t="shared" si="701"/>
        <v>0</v>
      </c>
      <c r="Y3518" s="6">
        <f t="shared" si="702"/>
        <v>0.51032691121098495</v>
      </c>
      <c r="Z3518" s="6">
        <f t="shared" si="703"/>
        <v>0</v>
      </c>
      <c r="AA3518" s="6">
        <f t="shared" si="704"/>
        <v>0</v>
      </c>
      <c r="AB3518" s="6">
        <f t="shared" si="705"/>
        <v>1.5504263841134942</v>
      </c>
      <c r="AC3518" s="6">
        <f t="shared" si="706"/>
        <v>0</v>
      </c>
      <c r="AD3518" s="6">
        <f t="shared" si="707"/>
        <v>0</v>
      </c>
    </row>
    <row r="3519" spans="2:30" x14ac:dyDescent="0.3">
      <c r="B3519" s="71">
        <v>5.4256624747578339</v>
      </c>
      <c r="C3519" s="71">
        <v>0.60351760116271702</v>
      </c>
      <c r="P3519" s="6">
        <v>0</v>
      </c>
      <c r="Q3519" s="34">
        <f t="shared" si="696"/>
        <v>5.4256624747578339</v>
      </c>
      <c r="R3519" s="6">
        <f t="shared" si="697"/>
        <v>0.60351760116271702</v>
      </c>
      <c r="S3519" s="6">
        <f t="shared" si="698"/>
        <v>0</v>
      </c>
      <c r="T3519" s="6">
        <f t="shared" si="699"/>
        <v>0</v>
      </c>
      <c r="U3519" s="34">
        <f t="shared" si="700"/>
        <v>0</v>
      </c>
      <c r="V3519" s="35"/>
      <c r="W3519" s="64"/>
      <c r="X3519" s="6">
        <f t="shared" si="701"/>
        <v>0</v>
      </c>
      <c r="Y3519" s="6">
        <f t="shared" si="702"/>
        <v>0.60351760116271702</v>
      </c>
      <c r="Z3519" s="6">
        <f t="shared" si="703"/>
        <v>0</v>
      </c>
      <c r="AA3519" s="6">
        <f t="shared" si="704"/>
        <v>0</v>
      </c>
      <c r="AB3519" s="6">
        <f t="shared" si="705"/>
        <v>4.8221448735951169</v>
      </c>
      <c r="AC3519" s="6">
        <f t="shared" si="706"/>
        <v>0</v>
      </c>
      <c r="AD3519" s="6">
        <f t="shared" si="707"/>
        <v>0</v>
      </c>
    </row>
    <row r="3520" spans="2:30" x14ac:dyDescent="0.3">
      <c r="B3520" s="71">
        <v>1.8111933044991297</v>
      </c>
      <c r="C3520" s="71">
        <v>0.76498253191463084</v>
      </c>
      <c r="P3520" s="6">
        <v>0</v>
      </c>
      <c r="Q3520" s="34">
        <f t="shared" si="696"/>
        <v>1.8111933044991297</v>
      </c>
      <c r="R3520" s="6">
        <f t="shared" si="697"/>
        <v>0.59769379048471283</v>
      </c>
      <c r="S3520" s="6">
        <f t="shared" si="698"/>
        <v>0</v>
      </c>
      <c r="T3520" s="6">
        <f t="shared" si="699"/>
        <v>0.16728874142991801</v>
      </c>
      <c r="U3520" s="34">
        <f t="shared" si="700"/>
        <v>0</v>
      </c>
      <c r="V3520" s="35"/>
      <c r="W3520" s="64"/>
      <c r="X3520" s="6">
        <f t="shared" si="701"/>
        <v>0</v>
      </c>
      <c r="Y3520" s="6">
        <f t="shared" si="702"/>
        <v>0.76498253191463084</v>
      </c>
      <c r="Z3520" s="6">
        <f t="shared" si="703"/>
        <v>0</v>
      </c>
      <c r="AA3520" s="6">
        <f t="shared" si="704"/>
        <v>0</v>
      </c>
      <c r="AB3520" s="6">
        <f t="shared" si="705"/>
        <v>1.0462107725844989</v>
      </c>
      <c r="AC3520" s="6">
        <f t="shared" si="706"/>
        <v>0</v>
      </c>
      <c r="AD3520" s="6">
        <f t="shared" si="707"/>
        <v>0</v>
      </c>
    </row>
    <row r="3521" spans="2:30" x14ac:dyDescent="0.3">
      <c r="B3521" s="71">
        <v>3.7233127356185651</v>
      </c>
      <c r="C3521" s="71">
        <v>0.3099575087402025</v>
      </c>
      <c r="P3521" s="6">
        <v>0</v>
      </c>
      <c r="Q3521" s="34">
        <f t="shared" si="696"/>
        <v>3.7233127356185651</v>
      </c>
      <c r="R3521" s="6">
        <f t="shared" si="697"/>
        <v>0.3099575087402025</v>
      </c>
      <c r="S3521" s="6">
        <f t="shared" si="698"/>
        <v>0</v>
      </c>
      <c r="T3521" s="6">
        <f t="shared" si="699"/>
        <v>0</v>
      </c>
      <c r="U3521" s="34">
        <f t="shared" si="700"/>
        <v>0</v>
      </c>
      <c r="V3521" s="35"/>
      <c r="W3521" s="64"/>
      <c r="X3521" s="6">
        <f t="shared" si="701"/>
        <v>0</v>
      </c>
      <c r="Y3521" s="6">
        <f t="shared" si="702"/>
        <v>0.3099575087402025</v>
      </c>
      <c r="Z3521" s="6">
        <f t="shared" si="703"/>
        <v>0</v>
      </c>
      <c r="AA3521" s="6">
        <f t="shared" si="704"/>
        <v>0</v>
      </c>
      <c r="AB3521" s="6">
        <f t="shared" si="705"/>
        <v>3.4133552268783625</v>
      </c>
      <c r="AC3521" s="6">
        <f t="shared" si="706"/>
        <v>0</v>
      </c>
      <c r="AD3521" s="6">
        <f t="shared" si="707"/>
        <v>0</v>
      </c>
    </row>
    <row r="3522" spans="2:30" x14ac:dyDescent="0.3">
      <c r="B3522" s="71">
        <v>2.8868893445855166</v>
      </c>
      <c r="C3522" s="71">
        <v>0.51038278370157897</v>
      </c>
      <c r="P3522" s="6">
        <v>0</v>
      </c>
      <c r="Q3522" s="34">
        <f t="shared" si="696"/>
        <v>2.8868893445855166</v>
      </c>
      <c r="R3522" s="6">
        <f t="shared" si="697"/>
        <v>0.51038278370157897</v>
      </c>
      <c r="S3522" s="6">
        <f t="shared" si="698"/>
        <v>0</v>
      </c>
      <c r="T3522" s="6">
        <f t="shared" si="699"/>
        <v>0</v>
      </c>
      <c r="U3522" s="34">
        <f t="shared" si="700"/>
        <v>0</v>
      </c>
      <c r="V3522" s="35"/>
      <c r="W3522" s="64"/>
      <c r="X3522" s="6">
        <f t="shared" si="701"/>
        <v>0</v>
      </c>
      <c r="Y3522" s="6">
        <f t="shared" si="702"/>
        <v>0.51038278370157897</v>
      </c>
      <c r="Z3522" s="6">
        <f t="shared" si="703"/>
        <v>0</v>
      </c>
      <c r="AA3522" s="6">
        <f t="shared" si="704"/>
        <v>0</v>
      </c>
      <c r="AB3522" s="6">
        <f t="shared" si="705"/>
        <v>2.3765065608839375</v>
      </c>
      <c r="AC3522" s="6">
        <f t="shared" si="706"/>
        <v>0</v>
      </c>
      <c r="AD3522" s="6">
        <f t="shared" si="707"/>
        <v>0</v>
      </c>
    </row>
    <row r="3523" spans="2:30" x14ac:dyDescent="0.3">
      <c r="B3523" s="71">
        <v>7.8300120803844564</v>
      </c>
      <c r="C3523" s="71">
        <v>0.3110070775431058</v>
      </c>
      <c r="P3523" s="6">
        <v>0</v>
      </c>
      <c r="Q3523" s="34">
        <f t="shared" si="696"/>
        <v>7.8300120803844564</v>
      </c>
      <c r="R3523" s="6">
        <f t="shared" si="697"/>
        <v>0.3110070775431058</v>
      </c>
      <c r="S3523" s="6">
        <f t="shared" si="698"/>
        <v>0</v>
      </c>
      <c r="T3523" s="6">
        <f t="shared" si="699"/>
        <v>0</v>
      </c>
      <c r="U3523" s="34">
        <f t="shared" si="700"/>
        <v>0</v>
      </c>
      <c r="V3523" s="35"/>
      <c r="W3523" s="64"/>
      <c r="X3523" s="6">
        <f t="shared" si="701"/>
        <v>0</v>
      </c>
      <c r="Y3523" s="6">
        <f t="shared" si="702"/>
        <v>0.3110070775431058</v>
      </c>
      <c r="Z3523" s="6">
        <f t="shared" si="703"/>
        <v>0</v>
      </c>
      <c r="AA3523" s="6">
        <f t="shared" si="704"/>
        <v>0</v>
      </c>
      <c r="AB3523" s="6">
        <f t="shared" si="705"/>
        <v>7.5190050028413502</v>
      </c>
      <c r="AC3523" s="6">
        <f t="shared" si="706"/>
        <v>0</v>
      </c>
      <c r="AD3523" s="6">
        <f t="shared" si="707"/>
        <v>0</v>
      </c>
    </row>
    <row r="3524" spans="2:30" x14ac:dyDescent="0.3">
      <c r="B3524" s="71">
        <v>6.7707369907142168</v>
      </c>
      <c r="C3524" s="71">
        <v>0.30871195808652085</v>
      </c>
      <c r="P3524" s="6">
        <v>0</v>
      </c>
      <c r="Q3524" s="34">
        <f t="shared" ref="Q3524:Q3587" si="708">MIN(318,B3524)</f>
        <v>6.7707369907142168</v>
      </c>
      <c r="R3524" s="6">
        <f t="shared" ref="R3524:R3587" si="709">IF(Q3524=0,0,MIN(C3524,Q3524*33%))</f>
        <v>0.30871195808652085</v>
      </c>
      <c r="S3524" s="6">
        <f t="shared" ref="S3524:S3587" si="710">MIN(B3524-Q3524,110*0.76)</f>
        <v>0</v>
      </c>
      <c r="T3524" s="6">
        <f t="shared" ref="T3524:T3587" si="711">MIN(134,C3524-R3524)</f>
        <v>0</v>
      </c>
      <c r="U3524" s="34">
        <f t="shared" ref="U3524:U3587" si="712">MIN(B3524-S3524-Q3524,134)</f>
        <v>0</v>
      </c>
      <c r="V3524" s="35"/>
      <c r="W3524" s="64"/>
      <c r="X3524" s="6">
        <f t="shared" ref="X3524:X3587" si="713">C3524-Y3524-AA3524-AD3524</f>
        <v>0</v>
      </c>
      <c r="Y3524" s="6">
        <f t="shared" ref="Y3524:Y3587" si="714">MIN(B3524,C3524)</f>
        <v>0.30871195808652085</v>
      </c>
      <c r="Z3524" s="6">
        <f t="shared" ref="Z3524:Z3587" si="715">MIN(B3524-Y3524-AB3524,110*M$33)</f>
        <v>0</v>
      </c>
      <c r="AA3524" s="6">
        <f t="shared" ref="AA3524:AA3587" si="716">MIN(C3524-Y3524,110-Y3524)</f>
        <v>0</v>
      </c>
      <c r="AB3524" s="6">
        <f t="shared" ref="AB3524:AB3587" si="717">MIN(B3524-Y3524,120-Y3524)</f>
        <v>6.4620250326276958</v>
      </c>
      <c r="AC3524" s="6">
        <f t="shared" ref="AC3524:AC3587" si="718">B3524-Y3524-Z3524-AB3524</f>
        <v>0</v>
      </c>
      <c r="AD3524" s="6">
        <f t="shared" ref="AD3524:AD3587" si="719">C3524-Y3524-AA3524</f>
        <v>0</v>
      </c>
    </row>
    <row r="3525" spans="2:30" x14ac:dyDescent="0.3">
      <c r="B3525" s="71">
        <v>6.7303167722737536</v>
      </c>
      <c r="C3525" s="71">
        <v>0.30628302914604078</v>
      </c>
      <c r="P3525" s="6">
        <v>0</v>
      </c>
      <c r="Q3525" s="34">
        <f t="shared" si="708"/>
        <v>6.7303167722737536</v>
      </c>
      <c r="R3525" s="6">
        <f t="shared" si="709"/>
        <v>0.30628302914604078</v>
      </c>
      <c r="S3525" s="6">
        <f t="shared" si="710"/>
        <v>0</v>
      </c>
      <c r="T3525" s="6">
        <f t="shared" si="711"/>
        <v>0</v>
      </c>
      <c r="U3525" s="34">
        <f t="shared" si="712"/>
        <v>0</v>
      </c>
      <c r="V3525" s="35"/>
      <c r="W3525" s="64"/>
      <c r="X3525" s="6">
        <f t="shared" si="713"/>
        <v>0</v>
      </c>
      <c r="Y3525" s="6">
        <f t="shared" si="714"/>
        <v>0.30628302914604078</v>
      </c>
      <c r="Z3525" s="6">
        <f t="shared" si="715"/>
        <v>0</v>
      </c>
      <c r="AA3525" s="6">
        <f t="shared" si="716"/>
        <v>0</v>
      </c>
      <c r="AB3525" s="6">
        <f t="shared" si="717"/>
        <v>6.4240337431277128</v>
      </c>
      <c r="AC3525" s="6">
        <f t="shared" si="718"/>
        <v>0</v>
      </c>
      <c r="AD3525" s="6">
        <f t="shared" si="719"/>
        <v>0</v>
      </c>
    </row>
    <row r="3526" spans="2:30" x14ac:dyDescent="0.3">
      <c r="B3526" s="71">
        <v>8.8585385369565159</v>
      </c>
      <c r="C3526" s="71">
        <v>0.30808128312003802</v>
      </c>
      <c r="P3526" s="6">
        <v>0</v>
      </c>
      <c r="Q3526" s="34">
        <f t="shared" si="708"/>
        <v>8.8585385369565159</v>
      </c>
      <c r="R3526" s="6">
        <f t="shared" si="709"/>
        <v>0.30808128312003802</v>
      </c>
      <c r="S3526" s="6">
        <f t="shared" si="710"/>
        <v>0</v>
      </c>
      <c r="T3526" s="6">
        <f t="shared" si="711"/>
        <v>0</v>
      </c>
      <c r="U3526" s="34">
        <f t="shared" si="712"/>
        <v>0</v>
      </c>
      <c r="V3526" s="35"/>
      <c r="W3526" s="64"/>
      <c r="X3526" s="6">
        <f t="shared" si="713"/>
        <v>0</v>
      </c>
      <c r="Y3526" s="6">
        <f t="shared" si="714"/>
        <v>0.30808128312003802</v>
      </c>
      <c r="Z3526" s="6">
        <f t="shared" si="715"/>
        <v>0</v>
      </c>
      <c r="AA3526" s="6">
        <f t="shared" si="716"/>
        <v>0</v>
      </c>
      <c r="AB3526" s="6">
        <f t="shared" si="717"/>
        <v>8.5504572538364787</v>
      </c>
      <c r="AC3526" s="6">
        <f t="shared" si="718"/>
        <v>0</v>
      </c>
      <c r="AD3526" s="6">
        <f t="shared" si="719"/>
        <v>0</v>
      </c>
    </row>
    <row r="3527" spans="2:30" x14ac:dyDescent="0.3">
      <c r="B3527" s="71">
        <v>5.2895446335683172</v>
      </c>
      <c r="C3527" s="71">
        <v>0.39567043315629802</v>
      </c>
      <c r="P3527" s="6">
        <v>0</v>
      </c>
      <c r="Q3527" s="34">
        <f t="shared" si="708"/>
        <v>5.2895446335683172</v>
      </c>
      <c r="R3527" s="6">
        <f t="shared" si="709"/>
        <v>0.39567043315629802</v>
      </c>
      <c r="S3527" s="6">
        <f t="shared" si="710"/>
        <v>0</v>
      </c>
      <c r="T3527" s="6">
        <f t="shared" si="711"/>
        <v>0</v>
      </c>
      <c r="U3527" s="34">
        <f t="shared" si="712"/>
        <v>0</v>
      </c>
      <c r="V3527" s="35"/>
      <c r="W3527" s="64"/>
      <c r="X3527" s="6">
        <f t="shared" si="713"/>
        <v>0</v>
      </c>
      <c r="Y3527" s="6">
        <f t="shared" si="714"/>
        <v>0.39567043315629802</v>
      </c>
      <c r="Z3527" s="6">
        <f t="shared" si="715"/>
        <v>0</v>
      </c>
      <c r="AA3527" s="6">
        <f t="shared" si="716"/>
        <v>0</v>
      </c>
      <c r="AB3527" s="6">
        <f t="shared" si="717"/>
        <v>4.8938742004120188</v>
      </c>
      <c r="AC3527" s="6">
        <f t="shared" si="718"/>
        <v>0</v>
      </c>
      <c r="AD3527" s="6">
        <f t="shared" si="719"/>
        <v>0</v>
      </c>
    </row>
    <row r="3528" spans="2:30" x14ac:dyDescent="0.3">
      <c r="B3528" s="71">
        <v>2.6103604438728691</v>
      </c>
      <c r="C3528" s="71">
        <v>0.99170088771168219</v>
      </c>
      <c r="P3528" s="6">
        <v>0</v>
      </c>
      <c r="Q3528" s="34">
        <f t="shared" si="708"/>
        <v>2.6103604438728691</v>
      </c>
      <c r="R3528" s="6">
        <f t="shared" si="709"/>
        <v>0.86141894647804684</v>
      </c>
      <c r="S3528" s="6">
        <f t="shared" si="710"/>
        <v>0</v>
      </c>
      <c r="T3528" s="6">
        <f t="shared" si="711"/>
        <v>0.13028194123363535</v>
      </c>
      <c r="U3528" s="34">
        <f t="shared" si="712"/>
        <v>0</v>
      </c>
      <c r="V3528" s="35"/>
      <c r="W3528" s="64"/>
      <c r="X3528" s="6">
        <f t="shared" si="713"/>
        <v>0</v>
      </c>
      <c r="Y3528" s="6">
        <f t="shared" si="714"/>
        <v>0.99170088771168219</v>
      </c>
      <c r="Z3528" s="6">
        <f t="shared" si="715"/>
        <v>0</v>
      </c>
      <c r="AA3528" s="6">
        <f t="shared" si="716"/>
        <v>0</v>
      </c>
      <c r="AB3528" s="6">
        <f t="shared" si="717"/>
        <v>1.618659556161187</v>
      </c>
      <c r="AC3528" s="6">
        <f t="shared" si="718"/>
        <v>0</v>
      </c>
      <c r="AD3528" s="6">
        <f t="shared" si="719"/>
        <v>0</v>
      </c>
    </row>
    <row r="3529" spans="2:30" x14ac:dyDescent="0.3">
      <c r="B3529" s="71">
        <v>1.430087739969593</v>
      </c>
      <c r="C3529" s="71">
        <v>1.6558326023087697</v>
      </c>
      <c r="P3529" s="6">
        <v>0</v>
      </c>
      <c r="Q3529" s="34">
        <f t="shared" si="708"/>
        <v>1.430087739969593</v>
      </c>
      <c r="R3529" s="6">
        <f t="shared" si="709"/>
        <v>0.47192895418996572</v>
      </c>
      <c r="S3529" s="6">
        <f t="shared" si="710"/>
        <v>0</v>
      </c>
      <c r="T3529" s="6">
        <f t="shared" si="711"/>
        <v>1.1839036481188039</v>
      </c>
      <c r="U3529" s="34">
        <f t="shared" si="712"/>
        <v>0</v>
      </c>
      <c r="V3529" s="35"/>
      <c r="W3529" s="64"/>
      <c r="X3529" s="6">
        <f t="shared" si="713"/>
        <v>0</v>
      </c>
      <c r="Y3529" s="6">
        <f t="shared" si="714"/>
        <v>1.430087739969593</v>
      </c>
      <c r="Z3529" s="6">
        <f t="shared" si="715"/>
        <v>0</v>
      </c>
      <c r="AA3529" s="6">
        <f t="shared" si="716"/>
        <v>0.22574486233917668</v>
      </c>
      <c r="AB3529" s="6">
        <f t="shared" si="717"/>
        <v>0</v>
      </c>
      <c r="AC3529" s="6">
        <f t="shared" si="718"/>
        <v>0</v>
      </c>
      <c r="AD3529" s="6">
        <f t="shared" si="719"/>
        <v>0</v>
      </c>
    </row>
    <row r="3530" spans="2:30" x14ac:dyDescent="0.3">
      <c r="B3530" s="71">
        <v>0.95475320267042163</v>
      </c>
      <c r="C3530" s="71">
        <v>1.9625353629987343</v>
      </c>
      <c r="P3530" s="6">
        <v>0</v>
      </c>
      <c r="Q3530" s="34">
        <f t="shared" si="708"/>
        <v>0.95475320267042163</v>
      </c>
      <c r="R3530" s="6">
        <f t="shared" si="709"/>
        <v>0.31506855688123914</v>
      </c>
      <c r="S3530" s="6">
        <f t="shared" si="710"/>
        <v>0</v>
      </c>
      <c r="T3530" s="6">
        <f t="shared" si="711"/>
        <v>1.6474668061174951</v>
      </c>
      <c r="U3530" s="34">
        <f t="shared" si="712"/>
        <v>0</v>
      </c>
      <c r="V3530" s="35"/>
      <c r="W3530" s="64"/>
      <c r="X3530" s="6">
        <f t="shared" si="713"/>
        <v>0</v>
      </c>
      <c r="Y3530" s="6">
        <f t="shared" si="714"/>
        <v>0.95475320267042163</v>
      </c>
      <c r="Z3530" s="6">
        <f t="shared" si="715"/>
        <v>0</v>
      </c>
      <c r="AA3530" s="6">
        <f t="shared" si="716"/>
        <v>1.0077821603283126</v>
      </c>
      <c r="AB3530" s="6">
        <f t="shared" si="717"/>
        <v>0</v>
      </c>
      <c r="AC3530" s="6">
        <f t="shared" si="718"/>
        <v>0</v>
      </c>
      <c r="AD3530" s="6">
        <f t="shared" si="719"/>
        <v>0</v>
      </c>
    </row>
    <row r="3531" spans="2:30" x14ac:dyDescent="0.3">
      <c r="B3531" s="71">
        <v>0.75574217609227656</v>
      </c>
      <c r="C3531" s="71">
        <v>2.1658565446898996</v>
      </c>
      <c r="P3531" s="6">
        <v>0</v>
      </c>
      <c r="Q3531" s="34">
        <f t="shared" si="708"/>
        <v>0.75574217609227656</v>
      </c>
      <c r="R3531" s="6">
        <f t="shared" si="709"/>
        <v>0.24939491811045128</v>
      </c>
      <c r="S3531" s="6">
        <f t="shared" si="710"/>
        <v>0</v>
      </c>
      <c r="T3531" s="6">
        <f t="shared" si="711"/>
        <v>1.9164616265794483</v>
      </c>
      <c r="U3531" s="34">
        <f t="shared" si="712"/>
        <v>0</v>
      </c>
      <c r="V3531" s="35"/>
      <c r="W3531" s="64"/>
      <c r="X3531" s="6">
        <f t="shared" si="713"/>
        <v>0</v>
      </c>
      <c r="Y3531" s="6">
        <f t="shared" si="714"/>
        <v>0.75574217609227656</v>
      </c>
      <c r="Z3531" s="6">
        <f t="shared" si="715"/>
        <v>0</v>
      </c>
      <c r="AA3531" s="6">
        <f t="shared" si="716"/>
        <v>1.4101143685976232</v>
      </c>
      <c r="AB3531" s="6">
        <f t="shared" si="717"/>
        <v>0</v>
      </c>
      <c r="AC3531" s="6">
        <f t="shared" si="718"/>
        <v>0</v>
      </c>
      <c r="AD3531" s="6">
        <f t="shared" si="719"/>
        <v>0</v>
      </c>
    </row>
    <row r="3532" spans="2:30" x14ac:dyDescent="0.3">
      <c r="B3532" s="71">
        <v>0.63969023280691539</v>
      </c>
      <c r="C3532" s="71">
        <v>2.3302190721538949</v>
      </c>
      <c r="P3532" s="6">
        <v>0</v>
      </c>
      <c r="Q3532" s="34">
        <f t="shared" si="708"/>
        <v>0.63969023280691539</v>
      </c>
      <c r="R3532" s="6">
        <f t="shared" si="709"/>
        <v>0.21109777682628209</v>
      </c>
      <c r="S3532" s="6">
        <f t="shared" si="710"/>
        <v>0</v>
      </c>
      <c r="T3532" s="6">
        <f t="shared" si="711"/>
        <v>2.1191212953276128</v>
      </c>
      <c r="U3532" s="34">
        <f t="shared" si="712"/>
        <v>0</v>
      </c>
      <c r="V3532" s="35"/>
      <c r="W3532" s="64"/>
      <c r="X3532" s="6">
        <f t="shared" si="713"/>
        <v>0</v>
      </c>
      <c r="Y3532" s="6">
        <f t="shared" si="714"/>
        <v>0.63969023280691539</v>
      </c>
      <c r="Z3532" s="6">
        <f t="shared" si="715"/>
        <v>0</v>
      </c>
      <c r="AA3532" s="6">
        <f t="shared" si="716"/>
        <v>1.6905288393469795</v>
      </c>
      <c r="AB3532" s="6">
        <f t="shared" si="717"/>
        <v>0</v>
      </c>
      <c r="AC3532" s="6">
        <f t="shared" si="718"/>
        <v>0</v>
      </c>
      <c r="AD3532" s="6">
        <f t="shared" si="719"/>
        <v>0</v>
      </c>
    </row>
    <row r="3533" spans="2:30" x14ac:dyDescent="0.3">
      <c r="B3533" s="71">
        <v>5.5549777665115903</v>
      </c>
      <c r="C3533" s="71">
        <v>2.4605093959048694</v>
      </c>
      <c r="P3533" s="6">
        <v>0</v>
      </c>
      <c r="Q3533" s="34">
        <f t="shared" si="708"/>
        <v>5.5549777665115903</v>
      </c>
      <c r="R3533" s="6">
        <f t="shared" si="709"/>
        <v>1.8331426629488248</v>
      </c>
      <c r="S3533" s="6">
        <f t="shared" si="710"/>
        <v>0</v>
      </c>
      <c r="T3533" s="6">
        <f t="shared" si="711"/>
        <v>0.62736673295604461</v>
      </c>
      <c r="U3533" s="34">
        <f t="shared" si="712"/>
        <v>0</v>
      </c>
      <c r="V3533" s="35"/>
      <c r="W3533" s="64"/>
      <c r="X3533" s="6">
        <f t="shared" si="713"/>
        <v>0</v>
      </c>
      <c r="Y3533" s="6">
        <f t="shared" si="714"/>
        <v>2.4605093959048694</v>
      </c>
      <c r="Z3533" s="6">
        <f t="shared" si="715"/>
        <v>0</v>
      </c>
      <c r="AA3533" s="6">
        <f t="shared" si="716"/>
        <v>0</v>
      </c>
      <c r="AB3533" s="6">
        <f t="shared" si="717"/>
        <v>3.0944683706067209</v>
      </c>
      <c r="AC3533" s="6">
        <f t="shared" si="718"/>
        <v>0</v>
      </c>
      <c r="AD3533" s="6">
        <f t="shared" si="719"/>
        <v>0</v>
      </c>
    </row>
    <row r="3534" spans="2:30" x14ac:dyDescent="0.3">
      <c r="B3534" s="71">
        <v>0</v>
      </c>
      <c r="C3534" s="71">
        <v>2.6081260066315801</v>
      </c>
      <c r="P3534" s="6">
        <v>0</v>
      </c>
      <c r="Q3534" s="34">
        <f t="shared" si="708"/>
        <v>0</v>
      </c>
      <c r="R3534" s="6">
        <f t="shared" si="709"/>
        <v>0</v>
      </c>
      <c r="S3534" s="6">
        <f t="shared" si="710"/>
        <v>0</v>
      </c>
      <c r="T3534" s="6">
        <f t="shared" si="711"/>
        <v>2.6081260066315801</v>
      </c>
      <c r="U3534" s="34">
        <f t="shared" si="712"/>
        <v>0</v>
      </c>
      <c r="V3534" s="35"/>
      <c r="W3534" s="64"/>
      <c r="X3534" s="6">
        <f t="shared" si="713"/>
        <v>0</v>
      </c>
      <c r="Y3534" s="6">
        <f t="shared" si="714"/>
        <v>0</v>
      </c>
      <c r="Z3534" s="6">
        <f t="shared" si="715"/>
        <v>0</v>
      </c>
      <c r="AA3534" s="6">
        <f t="shared" si="716"/>
        <v>2.6081260066315801</v>
      </c>
      <c r="AB3534" s="6">
        <f t="shared" si="717"/>
        <v>0</v>
      </c>
      <c r="AC3534" s="6">
        <f t="shared" si="718"/>
        <v>0</v>
      </c>
      <c r="AD3534" s="6">
        <f t="shared" si="719"/>
        <v>0</v>
      </c>
    </row>
    <row r="3535" spans="2:30" x14ac:dyDescent="0.3">
      <c r="B3535" s="71">
        <v>5.2931718287966811</v>
      </c>
      <c r="C3535" s="71">
        <v>2.7035788477145255</v>
      </c>
      <c r="P3535" s="6">
        <v>0</v>
      </c>
      <c r="Q3535" s="34">
        <f t="shared" si="708"/>
        <v>5.2931718287966811</v>
      </c>
      <c r="R3535" s="6">
        <f t="shared" si="709"/>
        <v>1.746746703502905</v>
      </c>
      <c r="S3535" s="6">
        <f t="shared" si="710"/>
        <v>0</v>
      </c>
      <c r="T3535" s="6">
        <f t="shared" si="711"/>
        <v>0.95683214421162055</v>
      </c>
      <c r="U3535" s="34">
        <f t="shared" si="712"/>
        <v>0</v>
      </c>
      <c r="V3535" s="35"/>
      <c r="W3535" s="64"/>
      <c r="X3535" s="6">
        <f t="shared" si="713"/>
        <v>0</v>
      </c>
      <c r="Y3535" s="6">
        <f t="shared" si="714"/>
        <v>2.7035788477145255</v>
      </c>
      <c r="Z3535" s="6">
        <f t="shared" si="715"/>
        <v>0</v>
      </c>
      <c r="AA3535" s="6">
        <f t="shared" si="716"/>
        <v>0</v>
      </c>
      <c r="AB3535" s="6">
        <f t="shared" si="717"/>
        <v>2.5895929810821556</v>
      </c>
      <c r="AC3535" s="6">
        <f t="shared" si="718"/>
        <v>0</v>
      </c>
      <c r="AD3535" s="6">
        <f t="shared" si="719"/>
        <v>0</v>
      </c>
    </row>
    <row r="3536" spans="2:30" x14ac:dyDescent="0.3">
      <c r="B3536" s="71">
        <v>0</v>
      </c>
      <c r="C3536" s="71">
        <v>2.7837003353862193</v>
      </c>
      <c r="P3536" s="6">
        <v>0</v>
      </c>
      <c r="Q3536" s="34">
        <f t="shared" si="708"/>
        <v>0</v>
      </c>
      <c r="R3536" s="6">
        <f t="shared" si="709"/>
        <v>0</v>
      </c>
      <c r="S3536" s="6">
        <f t="shared" si="710"/>
        <v>0</v>
      </c>
      <c r="T3536" s="6">
        <f t="shared" si="711"/>
        <v>2.7837003353862193</v>
      </c>
      <c r="U3536" s="34">
        <f t="shared" si="712"/>
        <v>0</v>
      </c>
      <c r="V3536" s="35"/>
      <c r="W3536" s="64"/>
      <c r="X3536" s="6">
        <f t="shared" si="713"/>
        <v>0</v>
      </c>
      <c r="Y3536" s="6">
        <f t="shared" si="714"/>
        <v>0</v>
      </c>
      <c r="Z3536" s="6">
        <f t="shared" si="715"/>
        <v>0</v>
      </c>
      <c r="AA3536" s="6">
        <f t="shared" si="716"/>
        <v>2.7837003353862193</v>
      </c>
      <c r="AB3536" s="6">
        <f t="shared" si="717"/>
        <v>0</v>
      </c>
      <c r="AC3536" s="6">
        <f t="shared" si="718"/>
        <v>0</v>
      </c>
      <c r="AD3536" s="6">
        <f t="shared" si="719"/>
        <v>0</v>
      </c>
    </row>
    <row r="3537" spans="2:30" x14ac:dyDescent="0.3">
      <c r="B3537" s="71">
        <v>0</v>
      </c>
      <c r="C3537" s="71">
        <v>2.8651015807541937</v>
      </c>
      <c r="P3537" s="6">
        <v>0</v>
      </c>
      <c r="Q3537" s="34">
        <f t="shared" si="708"/>
        <v>0</v>
      </c>
      <c r="R3537" s="6">
        <f t="shared" si="709"/>
        <v>0</v>
      </c>
      <c r="S3537" s="6">
        <f t="shared" si="710"/>
        <v>0</v>
      </c>
      <c r="T3537" s="6">
        <f t="shared" si="711"/>
        <v>2.8651015807541937</v>
      </c>
      <c r="U3537" s="34">
        <f t="shared" si="712"/>
        <v>0</v>
      </c>
      <c r="V3537" s="35"/>
      <c r="W3537" s="64"/>
      <c r="X3537" s="6">
        <f t="shared" si="713"/>
        <v>0</v>
      </c>
      <c r="Y3537" s="6">
        <f t="shared" si="714"/>
        <v>0</v>
      </c>
      <c r="Z3537" s="6">
        <f t="shared" si="715"/>
        <v>0</v>
      </c>
      <c r="AA3537" s="6">
        <f t="shared" si="716"/>
        <v>2.8651015807541937</v>
      </c>
      <c r="AB3537" s="6">
        <f t="shared" si="717"/>
        <v>0</v>
      </c>
      <c r="AC3537" s="6">
        <f t="shared" si="718"/>
        <v>0</v>
      </c>
      <c r="AD3537" s="6">
        <f t="shared" si="719"/>
        <v>0</v>
      </c>
    </row>
    <row r="3538" spans="2:30" x14ac:dyDescent="0.3">
      <c r="B3538" s="71">
        <v>1.2504537781816858</v>
      </c>
      <c r="C3538" s="71">
        <v>2.2913754129412625</v>
      </c>
      <c r="P3538" s="6">
        <v>0</v>
      </c>
      <c r="Q3538" s="34">
        <f t="shared" si="708"/>
        <v>1.2504537781816858</v>
      </c>
      <c r="R3538" s="6">
        <f t="shared" si="709"/>
        <v>0.41264974679995631</v>
      </c>
      <c r="S3538" s="6">
        <f t="shared" si="710"/>
        <v>0</v>
      </c>
      <c r="T3538" s="6">
        <f t="shared" si="711"/>
        <v>1.8787256661413061</v>
      </c>
      <c r="U3538" s="34">
        <f t="shared" si="712"/>
        <v>0</v>
      </c>
      <c r="V3538" s="35"/>
      <c r="W3538" s="64"/>
      <c r="X3538" s="6">
        <f t="shared" si="713"/>
        <v>0</v>
      </c>
      <c r="Y3538" s="6">
        <f t="shared" si="714"/>
        <v>1.2504537781816858</v>
      </c>
      <c r="Z3538" s="6">
        <f t="shared" si="715"/>
        <v>0</v>
      </c>
      <c r="AA3538" s="6">
        <f t="shared" si="716"/>
        <v>1.0409216347595767</v>
      </c>
      <c r="AB3538" s="6">
        <f t="shared" si="717"/>
        <v>0</v>
      </c>
      <c r="AC3538" s="6">
        <f t="shared" si="718"/>
        <v>0</v>
      </c>
      <c r="AD3538" s="6">
        <f t="shared" si="719"/>
        <v>0</v>
      </c>
    </row>
    <row r="3539" spans="2:30" x14ac:dyDescent="0.3">
      <c r="B3539" s="71">
        <v>9.7372811048062266E-2</v>
      </c>
      <c r="C3539" s="71">
        <v>0.47689429103933839</v>
      </c>
      <c r="P3539" s="6">
        <v>0</v>
      </c>
      <c r="Q3539" s="34">
        <f t="shared" si="708"/>
        <v>9.7372811048062266E-2</v>
      </c>
      <c r="R3539" s="6">
        <f t="shared" si="709"/>
        <v>3.2133027645860547E-2</v>
      </c>
      <c r="S3539" s="6">
        <f t="shared" si="710"/>
        <v>0</v>
      </c>
      <c r="T3539" s="6">
        <f t="shared" si="711"/>
        <v>0.44476126339347782</v>
      </c>
      <c r="U3539" s="34">
        <f t="shared" si="712"/>
        <v>0</v>
      </c>
      <c r="V3539" s="35"/>
      <c r="W3539" s="64"/>
      <c r="X3539" s="6">
        <f t="shared" si="713"/>
        <v>0</v>
      </c>
      <c r="Y3539" s="6">
        <f t="shared" si="714"/>
        <v>9.7372811048062266E-2</v>
      </c>
      <c r="Z3539" s="6">
        <f t="shared" si="715"/>
        <v>0</v>
      </c>
      <c r="AA3539" s="6">
        <f t="shared" si="716"/>
        <v>0.37952147999127611</v>
      </c>
      <c r="AB3539" s="6">
        <f t="shared" si="717"/>
        <v>0</v>
      </c>
      <c r="AC3539" s="6">
        <f t="shared" si="718"/>
        <v>0</v>
      </c>
      <c r="AD3539" s="6">
        <f t="shared" si="719"/>
        <v>0</v>
      </c>
    </row>
    <row r="3540" spans="2:30" x14ac:dyDescent="0.3">
      <c r="B3540" s="71">
        <v>0.71464774261719788</v>
      </c>
      <c r="C3540" s="71">
        <v>0.22856914337576661</v>
      </c>
      <c r="P3540" s="6">
        <v>0</v>
      </c>
      <c r="Q3540" s="34">
        <f t="shared" si="708"/>
        <v>0.71464774261719788</v>
      </c>
      <c r="R3540" s="6">
        <f t="shared" si="709"/>
        <v>0.22856914337576661</v>
      </c>
      <c r="S3540" s="6">
        <f t="shared" si="710"/>
        <v>0</v>
      </c>
      <c r="T3540" s="6">
        <f t="shared" si="711"/>
        <v>0</v>
      </c>
      <c r="U3540" s="34">
        <f t="shared" si="712"/>
        <v>0</v>
      </c>
      <c r="V3540" s="35"/>
      <c r="W3540" s="64"/>
      <c r="X3540" s="6">
        <f t="shared" si="713"/>
        <v>0</v>
      </c>
      <c r="Y3540" s="6">
        <f t="shared" si="714"/>
        <v>0.22856914337576661</v>
      </c>
      <c r="Z3540" s="6">
        <f t="shared" si="715"/>
        <v>0</v>
      </c>
      <c r="AA3540" s="6">
        <f t="shared" si="716"/>
        <v>0</v>
      </c>
      <c r="AB3540" s="6">
        <f t="shared" si="717"/>
        <v>0.48607859924143126</v>
      </c>
      <c r="AC3540" s="6">
        <f t="shared" si="718"/>
        <v>0</v>
      </c>
      <c r="AD3540" s="6">
        <f t="shared" si="719"/>
        <v>0</v>
      </c>
    </row>
    <row r="3541" spans="2:30" x14ac:dyDescent="0.3">
      <c r="B3541" s="71">
        <v>279.15330204352915</v>
      </c>
      <c r="C3541" s="71">
        <v>0</v>
      </c>
      <c r="P3541" s="6">
        <v>0</v>
      </c>
      <c r="Q3541" s="34">
        <f t="shared" si="708"/>
        <v>279.15330204352915</v>
      </c>
      <c r="R3541" s="6">
        <f t="shared" si="709"/>
        <v>0</v>
      </c>
      <c r="S3541" s="6">
        <f t="shared" si="710"/>
        <v>0</v>
      </c>
      <c r="T3541" s="6">
        <f t="shared" si="711"/>
        <v>0</v>
      </c>
      <c r="U3541" s="34">
        <f t="shared" si="712"/>
        <v>0</v>
      </c>
      <c r="V3541" s="35"/>
      <c r="W3541" s="64"/>
      <c r="X3541" s="6">
        <f t="shared" si="713"/>
        <v>0</v>
      </c>
      <c r="Y3541" s="6">
        <f t="shared" si="714"/>
        <v>0</v>
      </c>
      <c r="Z3541" s="6">
        <f t="shared" si="715"/>
        <v>83.6</v>
      </c>
      <c r="AA3541" s="6">
        <f t="shared" si="716"/>
        <v>0</v>
      </c>
      <c r="AB3541" s="6">
        <f t="shared" si="717"/>
        <v>120</v>
      </c>
      <c r="AC3541" s="6">
        <f t="shared" si="718"/>
        <v>75.553302043529158</v>
      </c>
      <c r="AD3541" s="6">
        <f t="shared" si="719"/>
        <v>0</v>
      </c>
    </row>
    <row r="3542" spans="2:30" x14ac:dyDescent="0.3">
      <c r="B3542" s="71">
        <v>322.66144026345557</v>
      </c>
      <c r="C3542" s="71">
        <v>0</v>
      </c>
      <c r="P3542" s="6">
        <v>0</v>
      </c>
      <c r="Q3542" s="34">
        <f t="shared" si="708"/>
        <v>318</v>
      </c>
      <c r="R3542" s="6">
        <f t="shared" si="709"/>
        <v>0</v>
      </c>
      <c r="S3542" s="6">
        <f t="shared" si="710"/>
        <v>4.6614402634555745</v>
      </c>
      <c r="T3542" s="6">
        <f t="shared" si="711"/>
        <v>0</v>
      </c>
      <c r="U3542" s="34">
        <f t="shared" si="712"/>
        <v>0</v>
      </c>
      <c r="V3542" s="35"/>
      <c r="W3542" s="64"/>
      <c r="X3542" s="6">
        <f t="shared" si="713"/>
        <v>0</v>
      </c>
      <c r="Y3542" s="6">
        <f t="shared" si="714"/>
        <v>0</v>
      </c>
      <c r="Z3542" s="6">
        <f t="shared" si="715"/>
        <v>83.6</v>
      </c>
      <c r="AA3542" s="6">
        <f t="shared" si="716"/>
        <v>0</v>
      </c>
      <c r="AB3542" s="6">
        <f t="shared" si="717"/>
        <v>120</v>
      </c>
      <c r="AC3542" s="6">
        <f t="shared" si="718"/>
        <v>119.06144026345558</v>
      </c>
      <c r="AD3542" s="6">
        <f t="shared" si="719"/>
        <v>0</v>
      </c>
    </row>
    <row r="3543" spans="2:30" x14ac:dyDescent="0.3">
      <c r="B3543" s="71">
        <v>351.55457574447763</v>
      </c>
      <c r="C3543" s="71">
        <v>0</v>
      </c>
      <c r="P3543" s="6">
        <v>0</v>
      </c>
      <c r="Q3543" s="34">
        <f t="shared" si="708"/>
        <v>318</v>
      </c>
      <c r="R3543" s="6">
        <f t="shared" si="709"/>
        <v>0</v>
      </c>
      <c r="S3543" s="6">
        <f t="shared" si="710"/>
        <v>33.554575744477631</v>
      </c>
      <c r="T3543" s="6">
        <f t="shared" si="711"/>
        <v>0</v>
      </c>
      <c r="U3543" s="34">
        <f t="shared" si="712"/>
        <v>0</v>
      </c>
      <c r="V3543" s="35"/>
      <c r="W3543" s="64"/>
      <c r="X3543" s="6">
        <f t="shared" si="713"/>
        <v>0</v>
      </c>
      <c r="Y3543" s="6">
        <f t="shared" si="714"/>
        <v>0</v>
      </c>
      <c r="Z3543" s="6">
        <f t="shared" si="715"/>
        <v>83.6</v>
      </c>
      <c r="AA3543" s="6">
        <f t="shared" si="716"/>
        <v>0</v>
      </c>
      <c r="AB3543" s="6">
        <f t="shared" si="717"/>
        <v>120</v>
      </c>
      <c r="AC3543" s="6">
        <f t="shared" si="718"/>
        <v>147.95457574447767</v>
      </c>
      <c r="AD3543" s="6">
        <f t="shared" si="719"/>
        <v>0</v>
      </c>
    </row>
    <row r="3544" spans="2:30" x14ac:dyDescent="0.3">
      <c r="B3544" s="71">
        <v>365.78701309488451</v>
      </c>
      <c r="C3544" s="71">
        <v>0</v>
      </c>
      <c r="P3544" s="6">
        <v>0</v>
      </c>
      <c r="Q3544" s="34">
        <f t="shared" si="708"/>
        <v>318</v>
      </c>
      <c r="R3544" s="6">
        <f t="shared" si="709"/>
        <v>0</v>
      </c>
      <c r="S3544" s="6">
        <f t="shared" si="710"/>
        <v>47.787013094884514</v>
      </c>
      <c r="T3544" s="6">
        <f t="shared" si="711"/>
        <v>0</v>
      </c>
      <c r="U3544" s="34">
        <f t="shared" si="712"/>
        <v>0</v>
      </c>
      <c r="V3544" s="35"/>
      <c r="W3544" s="64"/>
      <c r="X3544" s="6">
        <f t="shared" si="713"/>
        <v>0</v>
      </c>
      <c r="Y3544" s="6">
        <f t="shared" si="714"/>
        <v>0</v>
      </c>
      <c r="Z3544" s="6">
        <f t="shared" si="715"/>
        <v>83.6</v>
      </c>
      <c r="AA3544" s="6">
        <f t="shared" si="716"/>
        <v>0</v>
      </c>
      <c r="AB3544" s="6">
        <f t="shared" si="717"/>
        <v>120</v>
      </c>
      <c r="AC3544" s="6">
        <f t="shared" si="718"/>
        <v>162.18701309488449</v>
      </c>
      <c r="AD3544" s="6">
        <f t="shared" si="719"/>
        <v>0</v>
      </c>
    </row>
    <row r="3545" spans="2:30" x14ac:dyDescent="0.3">
      <c r="B3545" s="71">
        <v>357.67377211248709</v>
      </c>
      <c r="C3545" s="71">
        <v>0</v>
      </c>
      <c r="P3545" s="6">
        <v>0</v>
      </c>
      <c r="Q3545" s="34">
        <f t="shared" si="708"/>
        <v>318</v>
      </c>
      <c r="R3545" s="6">
        <f t="shared" si="709"/>
        <v>0</v>
      </c>
      <c r="S3545" s="6">
        <f t="shared" si="710"/>
        <v>39.673772112487086</v>
      </c>
      <c r="T3545" s="6">
        <f t="shared" si="711"/>
        <v>0</v>
      </c>
      <c r="U3545" s="34">
        <f t="shared" si="712"/>
        <v>0</v>
      </c>
      <c r="V3545" s="35"/>
      <c r="W3545" s="64"/>
      <c r="X3545" s="6">
        <f t="shared" si="713"/>
        <v>0</v>
      </c>
      <c r="Y3545" s="6">
        <f t="shared" si="714"/>
        <v>0</v>
      </c>
      <c r="Z3545" s="6">
        <f t="shared" si="715"/>
        <v>83.6</v>
      </c>
      <c r="AA3545" s="6">
        <f t="shared" si="716"/>
        <v>0</v>
      </c>
      <c r="AB3545" s="6">
        <f t="shared" si="717"/>
        <v>120</v>
      </c>
      <c r="AC3545" s="6">
        <f t="shared" si="718"/>
        <v>154.07377211248706</v>
      </c>
      <c r="AD3545" s="6">
        <f t="shared" si="719"/>
        <v>0</v>
      </c>
    </row>
    <row r="3546" spans="2:30" x14ac:dyDescent="0.3">
      <c r="B3546" s="71">
        <v>318.067446434651</v>
      </c>
      <c r="C3546" s="71">
        <v>0</v>
      </c>
      <c r="P3546" s="6">
        <v>0</v>
      </c>
      <c r="Q3546" s="34">
        <f t="shared" si="708"/>
        <v>318</v>
      </c>
      <c r="R3546" s="6">
        <f t="shared" si="709"/>
        <v>0</v>
      </c>
      <c r="S3546" s="6">
        <f t="shared" si="710"/>
        <v>6.7446434651003528E-2</v>
      </c>
      <c r="T3546" s="6">
        <f t="shared" si="711"/>
        <v>0</v>
      </c>
      <c r="U3546" s="34">
        <f t="shared" si="712"/>
        <v>0</v>
      </c>
      <c r="V3546" s="35"/>
      <c r="W3546" s="64"/>
      <c r="X3546" s="6">
        <f t="shared" si="713"/>
        <v>0</v>
      </c>
      <c r="Y3546" s="6">
        <f t="shared" si="714"/>
        <v>0</v>
      </c>
      <c r="Z3546" s="6">
        <f t="shared" si="715"/>
        <v>83.6</v>
      </c>
      <c r="AA3546" s="6">
        <f t="shared" si="716"/>
        <v>0</v>
      </c>
      <c r="AB3546" s="6">
        <f t="shared" si="717"/>
        <v>120</v>
      </c>
      <c r="AC3546" s="6">
        <f t="shared" si="718"/>
        <v>114.46744643465101</v>
      </c>
      <c r="AD3546" s="6">
        <f t="shared" si="719"/>
        <v>0</v>
      </c>
    </row>
    <row r="3547" spans="2:30" x14ac:dyDescent="0.3">
      <c r="B3547" s="71">
        <v>277.93842327793891</v>
      </c>
      <c r="C3547" s="71">
        <v>0</v>
      </c>
      <c r="P3547" s="6">
        <v>0</v>
      </c>
      <c r="Q3547" s="34">
        <f t="shared" si="708"/>
        <v>277.93842327793891</v>
      </c>
      <c r="R3547" s="6">
        <f t="shared" si="709"/>
        <v>0</v>
      </c>
      <c r="S3547" s="6">
        <f t="shared" si="710"/>
        <v>0</v>
      </c>
      <c r="T3547" s="6">
        <f t="shared" si="711"/>
        <v>0</v>
      </c>
      <c r="U3547" s="34">
        <f t="shared" si="712"/>
        <v>0</v>
      </c>
      <c r="V3547" s="35"/>
      <c r="W3547" s="64"/>
      <c r="X3547" s="6">
        <f t="shared" si="713"/>
        <v>0</v>
      </c>
      <c r="Y3547" s="6">
        <f t="shared" si="714"/>
        <v>0</v>
      </c>
      <c r="Z3547" s="6">
        <f t="shared" si="715"/>
        <v>83.6</v>
      </c>
      <c r="AA3547" s="6">
        <f t="shared" si="716"/>
        <v>0</v>
      </c>
      <c r="AB3547" s="6">
        <f t="shared" si="717"/>
        <v>120</v>
      </c>
      <c r="AC3547" s="6">
        <f t="shared" si="718"/>
        <v>74.338423277938915</v>
      </c>
      <c r="AD3547" s="6">
        <f t="shared" si="719"/>
        <v>0</v>
      </c>
    </row>
    <row r="3548" spans="2:30" x14ac:dyDescent="0.3">
      <c r="B3548" s="71">
        <v>255.84393701133644</v>
      </c>
      <c r="C3548" s="71">
        <v>0</v>
      </c>
      <c r="P3548" s="6">
        <v>0</v>
      </c>
      <c r="Q3548" s="34">
        <f t="shared" si="708"/>
        <v>255.84393701133644</v>
      </c>
      <c r="R3548" s="6">
        <f t="shared" si="709"/>
        <v>0</v>
      </c>
      <c r="S3548" s="6">
        <f t="shared" si="710"/>
        <v>0</v>
      </c>
      <c r="T3548" s="6">
        <f t="shared" si="711"/>
        <v>0</v>
      </c>
      <c r="U3548" s="34">
        <f t="shared" si="712"/>
        <v>0</v>
      </c>
      <c r="V3548" s="35"/>
      <c r="W3548" s="64"/>
      <c r="X3548" s="6">
        <f t="shared" si="713"/>
        <v>0</v>
      </c>
      <c r="Y3548" s="6">
        <f t="shared" si="714"/>
        <v>0</v>
      </c>
      <c r="Z3548" s="6">
        <f t="shared" si="715"/>
        <v>83.6</v>
      </c>
      <c r="AA3548" s="6">
        <f t="shared" si="716"/>
        <v>0</v>
      </c>
      <c r="AB3548" s="6">
        <f t="shared" si="717"/>
        <v>120</v>
      </c>
      <c r="AC3548" s="6">
        <f t="shared" si="718"/>
        <v>52.243937011336442</v>
      </c>
      <c r="AD3548" s="6">
        <f t="shared" si="719"/>
        <v>0</v>
      </c>
    </row>
    <row r="3549" spans="2:30" x14ac:dyDescent="0.3">
      <c r="B3549" s="71">
        <v>238.75100567908183</v>
      </c>
      <c r="C3549" s="71">
        <v>0</v>
      </c>
      <c r="P3549" s="6">
        <v>0</v>
      </c>
      <c r="Q3549" s="34">
        <f t="shared" si="708"/>
        <v>238.75100567908183</v>
      </c>
      <c r="R3549" s="6">
        <f t="shared" si="709"/>
        <v>0</v>
      </c>
      <c r="S3549" s="6">
        <f t="shared" si="710"/>
        <v>0</v>
      </c>
      <c r="T3549" s="6">
        <f t="shared" si="711"/>
        <v>0</v>
      </c>
      <c r="U3549" s="34">
        <f t="shared" si="712"/>
        <v>0</v>
      </c>
      <c r="V3549" s="35"/>
      <c r="W3549" s="64"/>
      <c r="X3549" s="6">
        <f t="shared" si="713"/>
        <v>0</v>
      </c>
      <c r="Y3549" s="6">
        <f t="shared" si="714"/>
        <v>0</v>
      </c>
      <c r="Z3549" s="6">
        <f t="shared" si="715"/>
        <v>83.6</v>
      </c>
      <c r="AA3549" s="6">
        <f t="shared" si="716"/>
        <v>0</v>
      </c>
      <c r="AB3549" s="6">
        <f t="shared" si="717"/>
        <v>120</v>
      </c>
      <c r="AC3549" s="6">
        <f t="shared" si="718"/>
        <v>35.151005679081834</v>
      </c>
      <c r="AD3549" s="6">
        <f t="shared" si="719"/>
        <v>0</v>
      </c>
    </row>
    <row r="3550" spans="2:30" x14ac:dyDescent="0.3">
      <c r="B3550" s="71">
        <v>222.55000001229956</v>
      </c>
      <c r="C3550" s="71">
        <v>0</v>
      </c>
      <c r="P3550" s="6">
        <v>0</v>
      </c>
      <c r="Q3550" s="34">
        <f t="shared" si="708"/>
        <v>222.55000001229956</v>
      </c>
      <c r="R3550" s="6">
        <f t="shared" si="709"/>
        <v>0</v>
      </c>
      <c r="S3550" s="6">
        <f t="shared" si="710"/>
        <v>0</v>
      </c>
      <c r="T3550" s="6">
        <f t="shared" si="711"/>
        <v>0</v>
      </c>
      <c r="U3550" s="34">
        <f t="shared" si="712"/>
        <v>0</v>
      </c>
      <c r="V3550" s="35"/>
      <c r="W3550" s="64"/>
      <c r="X3550" s="6">
        <f t="shared" si="713"/>
        <v>0</v>
      </c>
      <c r="Y3550" s="6">
        <f t="shared" si="714"/>
        <v>0</v>
      </c>
      <c r="Z3550" s="6">
        <f t="shared" si="715"/>
        <v>83.6</v>
      </c>
      <c r="AA3550" s="6">
        <f t="shared" si="716"/>
        <v>0</v>
      </c>
      <c r="AB3550" s="6">
        <f t="shared" si="717"/>
        <v>120</v>
      </c>
      <c r="AC3550" s="6">
        <f t="shared" si="718"/>
        <v>18.950000012299569</v>
      </c>
      <c r="AD3550" s="6">
        <f t="shared" si="719"/>
        <v>0</v>
      </c>
    </row>
    <row r="3551" spans="2:30" x14ac:dyDescent="0.3">
      <c r="B3551" s="71">
        <v>206.06335424244898</v>
      </c>
      <c r="C3551" s="71">
        <v>0</v>
      </c>
      <c r="P3551" s="6">
        <v>0</v>
      </c>
      <c r="Q3551" s="34">
        <f t="shared" si="708"/>
        <v>206.06335424244898</v>
      </c>
      <c r="R3551" s="6">
        <f t="shared" si="709"/>
        <v>0</v>
      </c>
      <c r="S3551" s="6">
        <f t="shared" si="710"/>
        <v>0</v>
      </c>
      <c r="T3551" s="6">
        <f t="shared" si="711"/>
        <v>0</v>
      </c>
      <c r="U3551" s="34">
        <f t="shared" si="712"/>
        <v>0</v>
      </c>
      <c r="V3551" s="35"/>
      <c r="W3551" s="64"/>
      <c r="X3551" s="6">
        <f t="shared" si="713"/>
        <v>0</v>
      </c>
      <c r="Y3551" s="6">
        <f t="shared" si="714"/>
        <v>0</v>
      </c>
      <c r="Z3551" s="6">
        <f t="shared" si="715"/>
        <v>83.6</v>
      </c>
      <c r="AA3551" s="6">
        <f t="shared" si="716"/>
        <v>0</v>
      </c>
      <c r="AB3551" s="6">
        <f t="shared" si="717"/>
        <v>120</v>
      </c>
      <c r="AC3551" s="6">
        <f t="shared" si="718"/>
        <v>2.463354242448986</v>
      </c>
      <c r="AD3551" s="6">
        <f t="shared" si="719"/>
        <v>0</v>
      </c>
    </row>
    <row r="3552" spans="2:30" x14ac:dyDescent="0.3">
      <c r="B3552" s="71">
        <v>24.11944438832316</v>
      </c>
      <c r="C3552" s="71">
        <v>0</v>
      </c>
      <c r="P3552" s="6">
        <v>0</v>
      </c>
      <c r="Q3552" s="34">
        <f t="shared" si="708"/>
        <v>24.11944438832316</v>
      </c>
      <c r="R3552" s="6">
        <f t="shared" si="709"/>
        <v>0</v>
      </c>
      <c r="S3552" s="6">
        <f t="shared" si="710"/>
        <v>0</v>
      </c>
      <c r="T3552" s="6">
        <f t="shared" si="711"/>
        <v>0</v>
      </c>
      <c r="U3552" s="34">
        <f t="shared" si="712"/>
        <v>0</v>
      </c>
      <c r="V3552" s="35"/>
      <c r="W3552" s="64"/>
      <c r="X3552" s="6">
        <f t="shared" si="713"/>
        <v>0</v>
      </c>
      <c r="Y3552" s="6">
        <f t="shared" si="714"/>
        <v>0</v>
      </c>
      <c r="Z3552" s="6">
        <f t="shared" si="715"/>
        <v>0</v>
      </c>
      <c r="AA3552" s="6">
        <f t="shared" si="716"/>
        <v>0</v>
      </c>
      <c r="AB3552" s="6">
        <f t="shared" si="717"/>
        <v>24.11944438832316</v>
      </c>
      <c r="AC3552" s="6">
        <f t="shared" si="718"/>
        <v>0</v>
      </c>
      <c r="AD3552" s="6">
        <f t="shared" si="719"/>
        <v>0</v>
      </c>
    </row>
    <row r="3553" spans="2:30" x14ac:dyDescent="0.3">
      <c r="B3553" s="71">
        <v>19.079972363350656</v>
      </c>
      <c r="C3553" s="71">
        <v>0</v>
      </c>
      <c r="P3553" s="6">
        <v>0</v>
      </c>
      <c r="Q3553" s="34">
        <f t="shared" si="708"/>
        <v>19.079972363350656</v>
      </c>
      <c r="R3553" s="6">
        <f t="shared" si="709"/>
        <v>0</v>
      </c>
      <c r="S3553" s="6">
        <f t="shared" si="710"/>
        <v>0</v>
      </c>
      <c r="T3553" s="6">
        <f t="shared" si="711"/>
        <v>0</v>
      </c>
      <c r="U3553" s="34">
        <f t="shared" si="712"/>
        <v>0</v>
      </c>
      <c r="V3553" s="35"/>
      <c r="W3553" s="64"/>
      <c r="X3553" s="6">
        <f t="shared" si="713"/>
        <v>0</v>
      </c>
      <c r="Y3553" s="6">
        <f t="shared" si="714"/>
        <v>0</v>
      </c>
      <c r="Z3553" s="6">
        <f t="shared" si="715"/>
        <v>0</v>
      </c>
      <c r="AA3553" s="6">
        <f t="shared" si="716"/>
        <v>0</v>
      </c>
      <c r="AB3553" s="6">
        <f t="shared" si="717"/>
        <v>19.079972363350656</v>
      </c>
      <c r="AC3553" s="6">
        <f t="shared" si="718"/>
        <v>0</v>
      </c>
      <c r="AD3553" s="6">
        <f t="shared" si="719"/>
        <v>0</v>
      </c>
    </row>
    <row r="3554" spans="2:30" x14ac:dyDescent="0.3">
      <c r="B3554" s="71">
        <v>5.5872144099672605</v>
      </c>
      <c r="C3554" s="71">
        <v>0</v>
      </c>
      <c r="P3554" s="6">
        <v>0</v>
      </c>
      <c r="Q3554" s="34">
        <f t="shared" si="708"/>
        <v>5.5872144099672605</v>
      </c>
      <c r="R3554" s="6">
        <f t="shared" si="709"/>
        <v>0</v>
      </c>
      <c r="S3554" s="6">
        <f t="shared" si="710"/>
        <v>0</v>
      </c>
      <c r="T3554" s="6">
        <f t="shared" si="711"/>
        <v>0</v>
      </c>
      <c r="U3554" s="34">
        <f t="shared" si="712"/>
        <v>0</v>
      </c>
      <c r="V3554" s="35"/>
      <c r="W3554" s="64"/>
      <c r="X3554" s="6">
        <f t="shared" si="713"/>
        <v>0</v>
      </c>
      <c r="Y3554" s="6">
        <f t="shared" si="714"/>
        <v>0</v>
      </c>
      <c r="Z3554" s="6">
        <f t="shared" si="715"/>
        <v>0</v>
      </c>
      <c r="AA3554" s="6">
        <f t="shared" si="716"/>
        <v>0</v>
      </c>
      <c r="AB3554" s="6">
        <f t="shared" si="717"/>
        <v>5.5872144099672605</v>
      </c>
      <c r="AC3554" s="6">
        <f t="shared" si="718"/>
        <v>0</v>
      </c>
      <c r="AD3554" s="6">
        <f t="shared" si="719"/>
        <v>0</v>
      </c>
    </row>
    <row r="3555" spans="2:30" x14ac:dyDescent="0.3">
      <c r="B3555" s="71">
        <v>5.2392286424375021</v>
      </c>
      <c r="C3555" s="71">
        <v>0</v>
      </c>
      <c r="P3555" s="6">
        <v>0</v>
      </c>
      <c r="Q3555" s="34">
        <f t="shared" si="708"/>
        <v>5.2392286424375021</v>
      </c>
      <c r="R3555" s="6">
        <f t="shared" si="709"/>
        <v>0</v>
      </c>
      <c r="S3555" s="6">
        <f t="shared" si="710"/>
        <v>0</v>
      </c>
      <c r="T3555" s="6">
        <f t="shared" si="711"/>
        <v>0</v>
      </c>
      <c r="U3555" s="34">
        <f t="shared" si="712"/>
        <v>0</v>
      </c>
      <c r="V3555" s="35"/>
      <c r="W3555" s="64"/>
      <c r="X3555" s="6">
        <f t="shared" si="713"/>
        <v>0</v>
      </c>
      <c r="Y3555" s="6">
        <f t="shared" si="714"/>
        <v>0</v>
      </c>
      <c r="Z3555" s="6">
        <f t="shared" si="715"/>
        <v>0</v>
      </c>
      <c r="AA3555" s="6">
        <f t="shared" si="716"/>
        <v>0</v>
      </c>
      <c r="AB3555" s="6">
        <f t="shared" si="717"/>
        <v>5.2392286424375021</v>
      </c>
      <c r="AC3555" s="6">
        <f t="shared" si="718"/>
        <v>0</v>
      </c>
      <c r="AD3555" s="6">
        <f t="shared" si="719"/>
        <v>0</v>
      </c>
    </row>
    <row r="3556" spans="2:30" x14ac:dyDescent="0.3">
      <c r="B3556" s="71">
        <v>1.2765365813546526E-2</v>
      </c>
      <c r="C3556" s="71">
        <v>0</v>
      </c>
      <c r="P3556" s="6">
        <v>0</v>
      </c>
      <c r="Q3556" s="34">
        <f t="shared" si="708"/>
        <v>1.2765365813546526E-2</v>
      </c>
      <c r="R3556" s="6">
        <f t="shared" si="709"/>
        <v>0</v>
      </c>
      <c r="S3556" s="6">
        <f t="shared" si="710"/>
        <v>0</v>
      </c>
      <c r="T3556" s="6">
        <f t="shared" si="711"/>
        <v>0</v>
      </c>
      <c r="U3556" s="34">
        <f t="shared" si="712"/>
        <v>0</v>
      </c>
      <c r="V3556" s="35"/>
      <c r="W3556" s="64"/>
      <c r="X3556" s="6">
        <f t="shared" si="713"/>
        <v>0</v>
      </c>
      <c r="Y3556" s="6">
        <f t="shared" si="714"/>
        <v>0</v>
      </c>
      <c r="Z3556" s="6">
        <f t="shared" si="715"/>
        <v>0</v>
      </c>
      <c r="AA3556" s="6">
        <f t="shared" si="716"/>
        <v>0</v>
      </c>
      <c r="AB3556" s="6">
        <f t="shared" si="717"/>
        <v>1.2765365813546526E-2</v>
      </c>
      <c r="AC3556" s="6">
        <f t="shared" si="718"/>
        <v>0</v>
      </c>
      <c r="AD3556" s="6">
        <f t="shared" si="719"/>
        <v>0</v>
      </c>
    </row>
    <row r="3557" spans="2:30" x14ac:dyDescent="0.3">
      <c r="B3557" s="71">
        <v>5.2024371638223776</v>
      </c>
      <c r="C3557" s="71">
        <v>2.4097629076018666E-2</v>
      </c>
      <c r="P3557" s="6">
        <v>0</v>
      </c>
      <c r="Q3557" s="34">
        <f t="shared" si="708"/>
        <v>5.2024371638223776</v>
      </c>
      <c r="R3557" s="6">
        <f t="shared" si="709"/>
        <v>2.4097629076018666E-2</v>
      </c>
      <c r="S3557" s="6">
        <f t="shared" si="710"/>
        <v>0</v>
      </c>
      <c r="T3557" s="6">
        <f t="shared" si="711"/>
        <v>0</v>
      </c>
      <c r="U3557" s="34">
        <f t="shared" si="712"/>
        <v>0</v>
      </c>
      <c r="V3557" s="35"/>
      <c r="W3557" s="64"/>
      <c r="X3557" s="6">
        <f t="shared" si="713"/>
        <v>0</v>
      </c>
      <c r="Y3557" s="6">
        <f t="shared" si="714"/>
        <v>2.4097629076018666E-2</v>
      </c>
      <c r="Z3557" s="6">
        <f t="shared" si="715"/>
        <v>0</v>
      </c>
      <c r="AA3557" s="6">
        <f t="shared" si="716"/>
        <v>0</v>
      </c>
      <c r="AB3557" s="6">
        <f t="shared" si="717"/>
        <v>5.1783395347463586</v>
      </c>
      <c r="AC3557" s="6">
        <f t="shared" si="718"/>
        <v>0</v>
      </c>
      <c r="AD3557" s="6">
        <f t="shared" si="719"/>
        <v>0</v>
      </c>
    </row>
    <row r="3558" spans="2:30" x14ac:dyDescent="0.3">
      <c r="B3558" s="71">
        <v>0</v>
      </c>
      <c r="C3558" s="71">
        <v>0.24562874318887112</v>
      </c>
      <c r="P3558" s="6">
        <v>0</v>
      </c>
      <c r="Q3558" s="34">
        <f t="shared" si="708"/>
        <v>0</v>
      </c>
      <c r="R3558" s="6">
        <f t="shared" si="709"/>
        <v>0</v>
      </c>
      <c r="S3558" s="6">
        <f t="shared" si="710"/>
        <v>0</v>
      </c>
      <c r="T3558" s="6">
        <f t="shared" si="711"/>
        <v>0.24562874318887112</v>
      </c>
      <c r="U3558" s="34">
        <f t="shared" si="712"/>
        <v>0</v>
      </c>
      <c r="V3558" s="35"/>
      <c r="W3558" s="64"/>
      <c r="X3558" s="6">
        <f t="shared" si="713"/>
        <v>0</v>
      </c>
      <c r="Y3558" s="6">
        <f t="shared" si="714"/>
        <v>0</v>
      </c>
      <c r="Z3558" s="6">
        <f t="shared" si="715"/>
        <v>0</v>
      </c>
      <c r="AA3558" s="6">
        <f t="shared" si="716"/>
        <v>0.24562874318887112</v>
      </c>
      <c r="AB3558" s="6">
        <f t="shared" si="717"/>
        <v>0</v>
      </c>
      <c r="AC3558" s="6">
        <f t="shared" si="718"/>
        <v>0</v>
      </c>
      <c r="AD3558" s="6">
        <f t="shared" si="719"/>
        <v>0</v>
      </c>
    </row>
    <row r="3559" spans="2:30" x14ac:dyDescent="0.3">
      <c r="B3559" s="71">
        <v>0</v>
      </c>
      <c r="C3559" s="71">
        <v>0.59012333539179684</v>
      </c>
      <c r="P3559" s="6">
        <v>0</v>
      </c>
      <c r="Q3559" s="34">
        <f t="shared" si="708"/>
        <v>0</v>
      </c>
      <c r="R3559" s="6">
        <f t="shared" si="709"/>
        <v>0</v>
      </c>
      <c r="S3559" s="6">
        <f t="shared" si="710"/>
        <v>0</v>
      </c>
      <c r="T3559" s="6">
        <f t="shared" si="711"/>
        <v>0.59012333539179684</v>
      </c>
      <c r="U3559" s="34">
        <f t="shared" si="712"/>
        <v>0</v>
      </c>
      <c r="V3559" s="35"/>
      <c r="W3559" s="64"/>
      <c r="X3559" s="6">
        <f t="shared" si="713"/>
        <v>0</v>
      </c>
      <c r="Y3559" s="6">
        <f t="shared" si="714"/>
        <v>0</v>
      </c>
      <c r="Z3559" s="6">
        <f t="shared" si="715"/>
        <v>0</v>
      </c>
      <c r="AA3559" s="6">
        <f t="shared" si="716"/>
        <v>0.59012333539179684</v>
      </c>
      <c r="AB3559" s="6">
        <f t="shared" si="717"/>
        <v>0</v>
      </c>
      <c r="AC3559" s="6">
        <f t="shared" si="718"/>
        <v>0</v>
      </c>
      <c r="AD3559" s="6">
        <f t="shared" si="719"/>
        <v>0</v>
      </c>
    </row>
    <row r="3560" spans="2:30" x14ac:dyDescent="0.3">
      <c r="B3560" s="71">
        <v>0</v>
      </c>
      <c r="C3560" s="71">
        <v>1.074355460038285</v>
      </c>
      <c r="P3560" s="6">
        <v>0</v>
      </c>
      <c r="Q3560" s="34">
        <f t="shared" si="708"/>
        <v>0</v>
      </c>
      <c r="R3560" s="6">
        <f t="shared" si="709"/>
        <v>0</v>
      </c>
      <c r="S3560" s="6">
        <f t="shared" si="710"/>
        <v>0</v>
      </c>
      <c r="T3560" s="6">
        <f t="shared" si="711"/>
        <v>1.074355460038285</v>
      </c>
      <c r="U3560" s="34">
        <f t="shared" si="712"/>
        <v>0</v>
      </c>
      <c r="V3560" s="35"/>
      <c r="W3560" s="64"/>
      <c r="X3560" s="6">
        <f t="shared" si="713"/>
        <v>0</v>
      </c>
      <c r="Y3560" s="6">
        <f t="shared" si="714"/>
        <v>0</v>
      </c>
      <c r="Z3560" s="6">
        <f t="shared" si="715"/>
        <v>0</v>
      </c>
      <c r="AA3560" s="6">
        <f t="shared" si="716"/>
        <v>1.074355460038285</v>
      </c>
      <c r="AB3560" s="6">
        <f t="shared" si="717"/>
        <v>0</v>
      </c>
      <c r="AC3560" s="6">
        <f t="shared" si="718"/>
        <v>0</v>
      </c>
      <c r="AD3560" s="6">
        <f t="shared" si="719"/>
        <v>0</v>
      </c>
    </row>
    <row r="3561" spans="2:30" x14ac:dyDescent="0.3">
      <c r="B3561" s="71">
        <v>0</v>
      </c>
      <c r="C3561" s="71">
        <v>1.6320540946638542</v>
      </c>
      <c r="P3561" s="6">
        <v>0</v>
      </c>
      <c r="Q3561" s="34">
        <f t="shared" si="708"/>
        <v>0</v>
      </c>
      <c r="R3561" s="6">
        <f t="shared" si="709"/>
        <v>0</v>
      </c>
      <c r="S3561" s="6">
        <f t="shared" si="710"/>
        <v>0</v>
      </c>
      <c r="T3561" s="6">
        <f t="shared" si="711"/>
        <v>1.6320540946638542</v>
      </c>
      <c r="U3561" s="34">
        <f t="shared" si="712"/>
        <v>0</v>
      </c>
      <c r="V3561" s="35"/>
      <c r="W3561" s="64"/>
      <c r="X3561" s="6">
        <f t="shared" si="713"/>
        <v>0</v>
      </c>
      <c r="Y3561" s="6">
        <f t="shared" si="714"/>
        <v>0</v>
      </c>
      <c r="Z3561" s="6">
        <f t="shared" si="715"/>
        <v>0</v>
      </c>
      <c r="AA3561" s="6">
        <f t="shared" si="716"/>
        <v>1.6320540946638542</v>
      </c>
      <c r="AB3561" s="6">
        <f t="shared" si="717"/>
        <v>0</v>
      </c>
      <c r="AC3561" s="6">
        <f t="shared" si="718"/>
        <v>0</v>
      </c>
      <c r="AD3561" s="6">
        <f t="shared" si="719"/>
        <v>0</v>
      </c>
    </row>
    <row r="3562" spans="2:30" x14ac:dyDescent="0.3">
      <c r="B3562" s="71">
        <v>1.5557983472357708</v>
      </c>
      <c r="C3562" s="71">
        <v>1.7991761159764388</v>
      </c>
      <c r="P3562" s="6">
        <v>0</v>
      </c>
      <c r="Q3562" s="34">
        <f t="shared" si="708"/>
        <v>1.5557983472357708</v>
      </c>
      <c r="R3562" s="6">
        <f t="shared" si="709"/>
        <v>0.51341345458780441</v>
      </c>
      <c r="S3562" s="6">
        <f t="shared" si="710"/>
        <v>0</v>
      </c>
      <c r="T3562" s="6">
        <f t="shared" si="711"/>
        <v>1.2857626613886344</v>
      </c>
      <c r="U3562" s="34">
        <f t="shared" si="712"/>
        <v>0</v>
      </c>
      <c r="V3562" s="35"/>
      <c r="W3562" s="64"/>
      <c r="X3562" s="6">
        <f t="shared" si="713"/>
        <v>0</v>
      </c>
      <c r="Y3562" s="6">
        <f t="shared" si="714"/>
        <v>1.5557983472357708</v>
      </c>
      <c r="Z3562" s="6">
        <f t="shared" si="715"/>
        <v>0</v>
      </c>
      <c r="AA3562" s="6">
        <f t="shared" si="716"/>
        <v>0.24337776874066797</v>
      </c>
      <c r="AB3562" s="6">
        <f t="shared" si="717"/>
        <v>0</v>
      </c>
      <c r="AC3562" s="6">
        <f t="shared" si="718"/>
        <v>0</v>
      </c>
      <c r="AD3562" s="6">
        <f t="shared" si="719"/>
        <v>0</v>
      </c>
    </row>
    <row r="3563" spans="2:30" x14ac:dyDescent="0.3">
      <c r="B3563" s="71">
        <v>3.9136316799656158E-2</v>
      </c>
      <c r="C3563" s="71">
        <v>0.16284737838900784</v>
      </c>
      <c r="P3563" s="6">
        <v>0</v>
      </c>
      <c r="Q3563" s="34">
        <f t="shared" si="708"/>
        <v>3.9136316799656158E-2</v>
      </c>
      <c r="R3563" s="6">
        <f t="shared" si="709"/>
        <v>1.2914984543886532E-2</v>
      </c>
      <c r="S3563" s="6">
        <f t="shared" si="710"/>
        <v>0</v>
      </c>
      <c r="T3563" s="6">
        <f t="shared" si="711"/>
        <v>0.1499323938451213</v>
      </c>
      <c r="U3563" s="34">
        <f t="shared" si="712"/>
        <v>0</v>
      </c>
      <c r="V3563" s="35"/>
      <c r="W3563" s="64"/>
      <c r="X3563" s="6">
        <f t="shared" si="713"/>
        <v>0</v>
      </c>
      <c r="Y3563" s="6">
        <f t="shared" si="714"/>
        <v>3.9136316799656158E-2</v>
      </c>
      <c r="Z3563" s="6">
        <f t="shared" si="715"/>
        <v>0</v>
      </c>
      <c r="AA3563" s="6">
        <f t="shared" si="716"/>
        <v>0.12371106158935169</v>
      </c>
      <c r="AB3563" s="6">
        <f t="shared" si="717"/>
        <v>0</v>
      </c>
      <c r="AC3563" s="6">
        <f t="shared" si="718"/>
        <v>0</v>
      </c>
      <c r="AD3563" s="6">
        <f t="shared" si="719"/>
        <v>0</v>
      </c>
    </row>
    <row r="3564" spans="2:30" x14ac:dyDescent="0.3">
      <c r="B3564" s="71">
        <v>0.21313877335986012</v>
      </c>
      <c r="C3564" s="71">
        <v>2.1740904076557415E-2</v>
      </c>
      <c r="P3564" s="6">
        <v>0</v>
      </c>
      <c r="Q3564" s="34">
        <f t="shared" si="708"/>
        <v>0.21313877335986012</v>
      </c>
      <c r="R3564" s="6">
        <f t="shared" si="709"/>
        <v>2.1740904076557415E-2</v>
      </c>
      <c r="S3564" s="6">
        <f t="shared" si="710"/>
        <v>0</v>
      </c>
      <c r="T3564" s="6">
        <f t="shared" si="711"/>
        <v>0</v>
      </c>
      <c r="U3564" s="34">
        <f t="shared" si="712"/>
        <v>0</v>
      </c>
      <c r="V3564" s="35"/>
      <c r="W3564" s="64"/>
      <c r="X3564" s="6">
        <f t="shared" si="713"/>
        <v>0</v>
      </c>
      <c r="Y3564" s="6">
        <f t="shared" si="714"/>
        <v>2.1740904076557415E-2</v>
      </c>
      <c r="Z3564" s="6">
        <f t="shared" si="715"/>
        <v>0</v>
      </c>
      <c r="AA3564" s="6">
        <f t="shared" si="716"/>
        <v>0</v>
      </c>
      <c r="AB3564" s="6">
        <f t="shared" si="717"/>
        <v>0.19139786928330271</v>
      </c>
      <c r="AC3564" s="6">
        <f t="shared" si="718"/>
        <v>0</v>
      </c>
      <c r="AD3564" s="6">
        <f t="shared" si="719"/>
        <v>0</v>
      </c>
    </row>
    <row r="3565" spans="2:30" x14ac:dyDescent="0.3">
      <c r="B3565" s="71">
        <v>8.884245010698768</v>
      </c>
      <c r="C3565" s="71">
        <v>18.876131282818253</v>
      </c>
      <c r="P3565" s="6">
        <v>0</v>
      </c>
      <c r="Q3565" s="34">
        <f t="shared" si="708"/>
        <v>8.884245010698768</v>
      </c>
      <c r="R3565" s="6">
        <f t="shared" si="709"/>
        <v>2.9318008535305937</v>
      </c>
      <c r="S3565" s="6">
        <f t="shared" si="710"/>
        <v>0</v>
      </c>
      <c r="T3565" s="6">
        <f t="shared" si="711"/>
        <v>15.94433042928766</v>
      </c>
      <c r="U3565" s="34">
        <f t="shared" si="712"/>
        <v>0</v>
      </c>
      <c r="V3565" s="35"/>
      <c r="W3565" s="64"/>
      <c r="X3565" s="6">
        <f t="shared" si="713"/>
        <v>0</v>
      </c>
      <c r="Y3565" s="6">
        <f t="shared" si="714"/>
        <v>8.884245010698768</v>
      </c>
      <c r="Z3565" s="6">
        <f t="shared" si="715"/>
        <v>0</v>
      </c>
      <c r="AA3565" s="6">
        <f t="shared" si="716"/>
        <v>9.9918862721194852</v>
      </c>
      <c r="AB3565" s="6">
        <f t="shared" si="717"/>
        <v>0</v>
      </c>
      <c r="AC3565" s="6">
        <f t="shared" si="718"/>
        <v>0</v>
      </c>
      <c r="AD3565" s="6">
        <f t="shared" si="719"/>
        <v>0</v>
      </c>
    </row>
    <row r="3566" spans="2:30" x14ac:dyDescent="0.3">
      <c r="B3566" s="71">
        <v>17.803678584779625</v>
      </c>
      <c r="C3566" s="71">
        <v>6.687733419630141</v>
      </c>
      <c r="P3566" s="6">
        <v>0</v>
      </c>
      <c r="Q3566" s="34">
        <f t="shared" si="708"/>
        <v>17.803678584779625</v>
      </c>
      <c r="R3566" s="6">
        <f t="shared" si="709"/>
        <v>5.8752139329772763</v>
      </c>
      <c r="S3566" s="6">
        <f t="shared" si="710"/>
        <v>0</v>
      </c>
      <c r="T3566" s="6">
        <f t="shared" si="711"/>
        <v>0.81251948665286466</v>
      </c>
      <c r="U3566" s="34">
        <f t="shared" si="712"/>
        <v>0</v>
      </c>
      <c r="V3566" s="35"/>
      <c r="W3566" s="64"/>
      <c r="X3566" s="6">
        <f t="shared" si="713"/>
        <v>0</v>
      </c>
      <c r="Y3566" s="6">
        <f t="shared" si="714"/>
        <v>6.687733419630141</v>
      </c>
      <c r="Z3566" s="6">
        <f t="shared" si="715"/>
        <v>0</v>
      </c>
      <c r="AA3566" s="6">
        <f t="shared" si="716"/>
        <v>0</v>
      </c>
      <c r="AB3566" s="6">
        <f t="shared" si="717"/>
        <v>11.115945165149483</v>
      </c>
      <c r="AC3566" s="6">
        <f t="shared" si="718"/>
        <v>0</v>
      </c>
      <c r="AD3566" s="6">
        <f t="shared" si="719"/>
        <v>0</v>
      </c>
    </row>
    <row r="3567" spans="2:30" x14ac:dyDescent="0.3">
      <c r="B3567" s="71">
        <v>26.825427663006781</v>
      </c>
      <c r="C3567" s="71">
        <v>3.3179863962740437</v>
      </c>
      <c r="P3567" s="6">
        <v>0</v>
      </c>
      <c r="Q3567" s="34">
        <f t="shared" si="708"/>
        <v>26.825427663006781</v>
      </c>
      <c r="R3567" s="6">
        <f t="shared" si="709"/>
        <v>3.3179863962740437</v>
      </c>
      <c r="S3567" s="6">
        <f t="shared" si="710"/>
        <v>0</v>
      </c>
      <c r="T3567" s="6">
        <f t="shared" si="711"/>
        <v>0</v>
      </c>
      <c r="U3567" s="34">
        <f t="shared" si="712"/>
        <v>0</v>
      </c>
      <c r="V3567" s="35"/>
      <c r="W3567" s="64"/>
      <c r="X3567" s="6">
        <f t="shared" si="713"/>
        <v>0</v>
      </c>
      <c r="Y3567" s="6">
        <f t="shared" si="714"/>
        <v>3.3179863962740437</v>
      </c>
      <c r="Z3567" s="6">
        <f t="shared" si="715"/>
        <v>0</v>
      </c>
      <c r="AA3567" s="6">
        <f t="shared" si="716"/>
        <v>0</v>
      </c>
      <c r="AB3567" s="6">
        <f t="shared" si="717"/>
        <v>23.507441266732737</v>
      </c>
      <c r="AC3567" s="6">
        <f t="shared" si="718"/>
        <v>0</v>
      </c>
      <c r="AD3567" s="6">
        <f t="shared" si="719"/>
        <v>0</v>
      </c>
    </row>
    <row r="3568" spans="2:30" x14ac:dyDescent="0.3">
      <c r="B3568" s="71">
        <v>35.347375101596597</v>
      </c>
      <c r="C3568" s="71">
        <v>2.1357477206273585</v>
      </c>
      <c r="P3568" s="6">
        <v>0</v>
      </c>
      <c r="Q3568" s="34">
        <f t="shared" si="708"/>
        <v>35.347375101596597</v>
      </c>
      <c r="R3568" s="6">
        <f t="shared" si="709"/>
        <v>2.1357477206273585</v>
      </c>
      <c r="S3568" s="6">
        <f t="shared" si="710"/>
        <v>0</v>
      </c>
      <c r="T3568" s="6">
        <f t="shared" si="711"/>
        <v>0</v>
      </c>
      <c r="U3568" s="34">
        <f t="shared" si="712"/>
        <v>0</v>
      </c>
      <c r="V3568" s="35"/>
      <c r="W3568" s="64"/>
      <c r="X3568" s="6">
        <f t="shared" si="713"/>
        <v>0</v>
      </c>
      <c r="Y3568" s="6">
        <f t="shared" si="714"/>
        <v>2.1357477206273585</v>
      </c>
      <c r="Z3568" s="6">
        <f t="shared" si="715"/>
        <v>0</v>
      </c>
      <c r="AA3568" s="6">
        <f t="shared" si="716"/>
        <v>0</v>
      </c>
      <c r="AB3568" s="6">
        <f t="shared" si="717"/>
        <v>33.21162738096924</v>
      </c>
      <c r="AC3568" s="6">
        <f t="shared" si="718"/>
        <v>0</v>
      </c>
      <c r="AD3568" s="6">
        <f t="shared" si="719"/>
        <v>0</v>
      </c>
    </row>
    <row r="3569" spans="2:30" x14ac:dyDescent="0.3">
      <c r="B3569" s="71">
        <v>48.467078190103727</v>
      </c>
      <c r="C3569" s="71">
        <v>1.248179005316123</v>
      </c>
      <c r="P3569" s="6">
        <v>0</v>
      </c>
      <c r="Q3569" s="34">
        <f t="shared" si="708"/>
        <v>48.467078190103727</v>
      </c>
      <c r="R3569" s="6">
        <f t="shared" si="709"/>
        <v>1.248179005316123</v>
      </c>
      <c r="S3569" s="6">
        <f t="shared" si="710"/>
        <v>0</v>
      </c>
      <c r="T3569" s="6">
        <f t="shared" si="711"/>
        <v>0</v>
      </c>
      <c r="U3569" s="34">
        <f t="shared" si="712"/>
        <v>0</v>
      </c>
      <c r="V3569" s="35"/>
      <c r="W3569" s="64"/>
      <c r="X3569" s="6">
        <f t="shared" si="713"/>
        <v>0</v>
      </c>
      <c r="Y3569" s="6">
        <f t="shared" si="714"/>
        <v>1.248179005316123</v>
      </c>
      <c r="Z3569" s="6">
        <f t="shared" si="715"/>
        <v>0</v>
      </c>
      <c r="AA3569" s="6">
        <f t="shared" si="716"/>
        <v>0</v>
      </c>
      <c r="AB3569" s="6">
        <f t="shared" si="717"/>
        <v>47.218899184787603</v>
      </c>
      <c r="AC3569" s="6">
        <f t="shared" si="718"/>
        <v>0</v>
      </c>
      <c r="AD3569" s="6">
        <f t="shared" si="719"/>
        <v>0</v>
      </c>
    </row>
    <row r="3570" spans="2:30" x14ac:dyDescent="0.3">
      <c r="B3570" s="71">
        <v>39.648337088051363</v>
      </c>
      <c r="C3570" s="71">
        <v>1.1554333642910548</v>
      </c>
      <c r="P3570" s="6">
        <v>0</v>
      </c>
      <c r="Q3570" s="34">
        <f t="shared" si="708"/>
        <v>39.648337088051363</v>
      </c>
      <c r="R3570" s="6">
        <f t="shared" si="709"/>
        <v>1.1554333642910548</v>
      </c>
      <c r="S3570" s="6">
        <f t="shared" si="710"/>
        <v>0</v>
      </c>
      <c r="T3570" s="6">
        <f t="shared" si="711"/>
        <v>0</v>
      </c>
      <c r="U3570" s="34">
        <f t="shared" si="712"/>
        <v>0</v>
      </c>
      <c r="V3570" s="35"/>
      <c r="W3570" s="64"/>
      <c r="X3570" s="6">
        <f t="shared" si="713"/>
        <v>0</v>
      </c>
      <c r="Y3570" s="6">
        <f t="shared" si="714"/>
        <v>1.1554333642910548</v>
      </c>
      <c r="Z3570" s="6">
        <f t="shared" si="715"/>
        <v>0</v>
      </c>
      <c r="AA3570" s="6">
        <f t="shared" si="716"/>
        <v>0</v>
      </c>
      <c r="AB3570" s="6">
        <f t="shared" si="717"/>
        <v>38.492903723760307</v>
      </c>
      <c r="AC3570" s="6">
        <f t="shared" si="718"/>
        <v>0</v>
      </c>
      <c r="AD3570" s="6">
        <f t="shared" si="719"/>
        <v>0</v>
      </c>
    </row>
    <row r="3571" spans="2:30" x14ac:dyDescent="0.3">
      <c r="B3571" s="71">
        <v>49.162737540525207</v>
      </c>
      <c r="C3571" s="71">
        <v>1.1751081604236919</v>
      </c>
      <c r="P3571" s="6">
        <v>0</v>
      </c>
      <c r="Q3571" s="34">
        <f t="shared" si="708"/>
        <v>49.162737540525207</v>
      </c>
      <c r="R3571" s="6">
        <f t="shared" si="709"/>
        <v>1.1751081604236919</v>
      </c>
      <c r="S3571" s="6">
        <f t="shared" si="710"/>
        <v>0</v>
      </c>
      <c r="T3571" s="6">
        <f t="shared" si="711"/>
        <v>0</v>
      </c>
      <c r="U3571" s="34">
        <f t="shared" si="712"/>
        <v>0</v>
      </c>
      <c r="V3571" s="35"/>
      <c r="W3571" s="64"/>
      <c r="X3571" s="6">
        <f t="shared" si="713"/>
        <v>0</v>
      </c>
      <c r="Y3571" s="6">
        <f t="shared" si="714"/>
        <v>1.1751081604236919</v>
      </c>
      <c r="Z3571" s="6">
        <f t="shared" si="715"/>
        <v>0</v>
      </c>
      <c r="AA3571" s="6">
        <f t="shared" si="716"/>
        <v>0</v>
      </c>
      <c r="AB3571" s="6">
        <f t="shared" si="717"/>
        <v>47.987629380101517</v>
      </c>
      <c r="AC3571" s="6">
        <f t="shared" si="718"/>
        <v>0</v>
      </c>
      <c r="AD3571" s="6">
        <f t="shared" si="719"/>
        <v>0</v>
      </c>
    </row>
    <row r="3572" spans="2:30" x14ac:dyDescent="0.3">
      <c r="B3572" s="71">
        <v>51.25682953432392</v>
      </c>
      <c r="C3572" s="71">
        <v>0.76671866729541549</v>
      </c>
      <c r="P3572" s="6">
        <v>0</v>
      </c>
      <c r="Q3572" s="34">
        <f t="shared" si="708"/>
        <v>51.25682953432392</v>
      </c>
      <c r="R3572" s="6">
        <f t="shared" si="709"/>
        <v>0.76671866729541549</v>
      </c>
      <c r="S3572" s="6">
        <f t="shared" si="710"/>
        <v>0</v>
      </c>
      <c r="T3572" s="6">
        <f t="shared" si="711"/>
        <v>0</v>
      </c>
      <c r="U3572" s="34">
        <f t="shared" si="712"/>
        <v>0</v>
      </c>
      <c r="V3572" s="35"/>
      <c r="W3572" s="64"/>
      <c r="X3572" s="6">
        <f t="shared" si="713"/>
        <v>0</v>
      </c>
      <c r="Y3572" s="6">
        <f t="shared" si="714"/>
        <v>0.76671866729541549</v>
      </c>
      <c r="Z3572" s="6">
        <f t="shared" si="715"/>
        <v>0</v>
      </c>
      <c r="AA3572" s="6">
        <f t="shared" si="716"/>
        <v>0</v>
      </c>
      <c r="AB3572" s="6">
        <f t="shared" si="717"/>
        <v>50.490110867028505</v>
      </c>
      <c r="AC3572" s="6">
        <f t="shared" si="718"/>
        <v>0</v>
      </c>
      <c r="AD3572" s="6">
        <f t="shared" si="719"/>
        <v>0</v>
      </c>
    </row>
    <row r="3573" spans="2:30" x14ac:dyDescent="0.3">
      <c r="B3573" s="71">
        <v>49.060460457181193</v>
      </c>
      <c r="C3573" s="71">
        <v>1.0719746478781969</v>
      </c>
      <c r="P3573" s="6">
        <v>0</v>
      </c>
      <c r="Q3573" s="34">
        <f t="shared" si="708"/>
        <v>49.060460457181193</v>
      </c>
      <c r="R3573" s="6">
        <f t="shared" si="709"/>
        <v>1.0719746478781969</v>
      </c>
      <c r="S3573" s="6">
        <f t="shared" si="710"/>
        <v>0</v>
      </c>
      <c r="T3573" s="6">
        <f t="shared" si="711"/>
        <v>0</v>
      </c>
      <c r="U3573" s="34">
        <f t="shared" si="712"/>
        <v>0</v>
      </c>
      <c r="V3573" s="35"/>
      <c r="W3573" s="64"/>
      <c r="X3573" s="6">
        <f t="shared" si="713"/>
        <v>0</v>
      </c>
      <c r="Y3573" s="6">
        <f t="shared" si="714"/>
        <v>1.0719746478781969</v>
      </c>
      <c r="Z3573" s="6">
        <f t="shared" si="715"/>
        <v>0</v>
      </c>
      <c r="AA3573" s="6">
        <f t="shared" si="716"/>
        <v>0</v>
      </c>
      <c r="AB3573" s="6">
        <f t="shared" si="717"/>
        <v>47.988485809302993</v>
      </c>
      <c r="AC3573" s="6">
        <f t="shared" si="718"/>
        <v>0</v>
      </c>
      <c r="AD3573" s="6">
        <f t="shared" si="719"/>
        <v>0</v>
      </c>
    </row>
    <row r="3574" spans="2:30" x14ac:dyDescent="0.3">
      <c r="B3574" s="71">
        <v>43.907472568982833</v>
      </c>
      <c r="C3574" s="71">
        <v>1.6146995021588701</v>
      </c>
      <c r="P3574" s="6">
        <v>0</v>
      </c>
      <c r="Q3574" s="34">
        <f t="shared" si="708"/>
        <v>43.907472568982833</v>
      </c>
      <c r="R3574" s="6">
        <f t="shared" si="709"/>
        <v>1.6146995021588701</v>
      </c>
      <c r="S3574" s="6">
        <f t="shared" si="710"/>
        <v>0</v>
      </c>
      <c r="T3574" s="6">
        <f t="shared" si="711"/>
        <v>0</v>
      </c>
      <c r="U3574" s="34">
        <f t="shared" si="712"/>
        <v>0</v>
      </c>
      <c r="V3574" s="35"/>
      <c r="W3574" s="64"/>
      <c r="X3574" s="6">
        <f t="shared" si="713"/>
        <v>0</v>
      </c>
      <c r="Y3574" s="6">
        <f t="shared" si="714"/>
        <v>1.6146995021588701</v>
      </c>
      <c r="Z3574" s="6">
        <f t="shared" si="715"/>
        <v>0</v>
      </c>
      <c r="AA3574" s="6">
        <f t="shared" si="716"/>
        <v>0</v>
      </c>
      <c r="AB3574" s="6">
        <f t="shared" si="717"/>
        <v>42.292773066823962</v>
      </c>
      <c r="AC3574" s="6">
        <f t="shared" si="718"/>
        <v>0</v>
      </c>
      <c r="AD3574" s="6">
        <f t="shared" si="719"/>
        <v>0</v>
      </c>
    </row>
    <row r="3575" spans="2:30" x14ac:dyDescent="0.3">
      <c r="B3575" s="71">
        <v>39.025150224425886</v>
      </c>
      <c r="C3575" s="71">
        <v>3.0219369748443246</v>
      </c>
      <c r="P3575" s="6">
        <v>0</v>
      </c>
      <c r="Q3575" s="34">
        <f t="shared" si="708"/>
        <v>39.025150224425886</v>
      </c>
      <c r="R3575" s="6">
        <f t="shared" si="709"/>
        <v>3.0219369748443246</v>
      </c>
      <c r="S3575" s="6">
        <f t="shared" si="710"/>
        <v>0</v>
      </c>
      <c r="T3575" s="6">
        <f t="shared" si="711"/>
        <v>0</v>
      </c>
      <c r="U3575" s="34">
        <f t="shared" si="712"/>
        <v>0</v>
      </c>
      <c r="V3575" s="35"/>
      <c r="W3575" s="64"/>
      <c r="X3575" s="6">
        <f t="shared" si="713"/>
        <v>0</v>
      </c>
      <c r="Y3575" s="6">
        <f t="shared" si="714"/>
        <v>3.0219369748443246</v>
      </c>
      <c r="Z3575" s="6">
        <f t="shared" si="715"/>
        <v>0</v>
      </c>
      <c r="AA3575" s="6">
        <f t="shared" si="716"/>
        <v>0</v>
      </c>
      <c r="AB3575" s="6">
        <f t="shared" si="717"/>
        <v>36.003213249581563</v>
      </c>
      <c r="AC3575" s="6">
        <f t="shared" si="718"/>
        <v>0</v>
      </c>
      <c r="AD3575" s="6">
        <f t="shared" si="719"/>
        <v>0</v>
      </c>
    </row>
    <row r="3576" spans="2:30" x14ac:dyDescent="0.3">
      <c r="B3576" s="71">
        <v>22.317203129419333</v>
      </c>
      <c r="C3576" s="71">
        <v>0</v>
      </c>
      <c r="P3576" s="6">
        <v>0</v>
      </c>
      <c r="Q3576" s="34">
        <f t="shared" si="708"/>
        <v>22.317203129419333</v>
      </c>
      <c r="R3576" s="6">
        <f t="shared" si="709"/>
        <v>0</v>
      </c>
      <c r="S3576" s="6">
        <f t="shared" si="710"/>
        <v>0</v>
      </c>
      <c r="T3576" s="6">
        <f t="shared" si="711"/>
        <v>0</v>
      </c>
      <c r="U3576" s="34">
        <f t="shared" si="712"/>
        <v>0</v>
      </c>
      <c r="V3576" s="35"/>
      <c r="W3576" s="64"/>
      <c r="X3576" s="6">
        <f t="shared" si="713"/>
        <v>0</v>
      </c>
      <c r="Y3576" s="6">
        <f t="shared" si="714"/>
        <v>0</v>
      </c>
      <c r="Z3576" s="6">
        <f t="shared" si="715"/>
        <v>0</v>
      </c>
      <c r="AA3576" s="6">
        <f t="shared" si="716"/>
        <v>0</v>
      </c>
      <c r="AB3576" s="6">
        <f t="shared" si="717"/>
        <v>22.317203129419333</v>
      </c>
      <c r="AC3576" s="6">
        <f t="shared" si="718"/>
        <v>0</v>
      </c>
      <c r="AD3576" s="6">
        <f t="shared" si="719"/>
        <v>0</v>
      </c>
    </row>
    <row r="3577" spans="2:30" x14ac:dyDescent="0.3">
      <c r="B3577" s="71">
        <v>16.545836790927783</v>
      </c>
      <c r="C3577" s="71">
        <v>0</v>
      </c>
      <c r="P3577" s="6">
        <v>0</v>
      </c>
      <c r="Q3577" s="34">
        <f t="shared" si="708"/>
        <v>16.545836790927783</v>
      </c>
      <c r="R3577" s="6">
        <f t="shared" si="709"/>
        <v>0</v>
      </c>
      <c r="S3577" s="6">
        <f t="shared" si="710"/>
        <v>0</v>
      </c>
      <c r="T3577" s="6">
        <f t="shared" si="711"/>
        <v>0</v>
      </c>
      <c r="U3577" s="34">
        <f t="shared" si="712"/>
        <v>0</v>
      </c>
      <c r="V3577" s="35"/>
      <c r="W3577" s="64"/>
      <c r="X3577" s="6">
        <f t="shared" si="713"/>
        <v>0</v>
      </c>
      <c r="Y3577" s="6">
        <f t="shared" si="714"/>
        <v>0</v>
      </c>
      <c r="Z3577" s="6">
        <f t="shared" si="715"/>
        <v>0</v>
      </c>
      <c r="AA3577" s="6">
        <f t="shared" si="716"/>
        <v>0</v>
      </c>
      <c r="AB3577" s="6">
        <f t="shared" si="717"/>
        <v>16.545836790927783</v>
      </c>
      <c r="AC3577" s="6">
        <f t="shared" si="718"/>
        <v>0</v>
      </c>
      <c r="AD3577" s="6">
        <f t="shared" si="719"/>
        <v>0</v>
      </c>
    </row>
    <row r="3578" spans="2:30" x14ac:dyDescent="0.3">
      <c r="B3578" s="71">
        <v>0</v>
      </c>
      <c r="C3578" s="71">
        <v>0</v>
      </c>
      <c r="P3578" s="6">
        <v>0</v>
      </c>
      <c r="Q3578" s="34">
        <f t="shared" si="708"/>
        <v>0</v>
      </c>
      <c r="R3578" s="6">
        <f t="shared" si="709"/>
        <v>0</v>
      </c>
      <c r="S3578" s="6">
        <f t="shared" si="710"/>
        <v>0</v>
      </c>
      <c r="T3578" s="6">
        <f t="shared" si="711"/>
        <v>0</v>
      </c>
      <c r="U3578" s="34">
        <f t="shared" si="712"/>
        <v>0</v>
      </c>
      <c r="V3578" s="35"/>
      <c r="W3578" s="64"/>
      <c r="X3578" s="6">
        <f t="shared" si="713"/>
        <v>0</v>
      </c>
      <c r="Y3578" s="6">
        <f t="shared" si="714"/>
        <v>0</v>
      </c>
      <c r="Z3578" s="6">
        <f t="shared" si="715"/>
        <v>0</v>
      </c>
      <c r="AA3578" s="6">
        <f t="shared" si="716"/>
        <v>0</v>
      </c>
      <c r="AB3578" s="6">
        <f t="shared" si="717"/>
        <v>0</v>
      </c>
      <c r="AC3578" s="6">
        <f t="shared" si="718"/>
        <v>0</v>
      </c>
      <c r="AD3578" s="6">
        <f t="shared" si="719"/>
        <v>0</v>
      </c>
    </row>
    <row r="3579" spans="2:30" x14ac:dyDescent="0.3">
      <c r="B3579" s="71">
        <v>5.2156221601062569</v>
      </c>
      <c r="C3579" s="71">
        <v>0</v>
      </c>
      <c r="P3579" s="6">
        <v>0</v>
      </c>
      <c r="Q3579" s="34">
        <f t="shared" si="708"/>
        <v>5.2156221601062569</v>
      </c>
      <c r="R3579" s="6">
        <f t="shared" si="709"/>
        <v>0</v>
      </c>
      <c r="S3579" s="6">
        <f t="shared" si="710"/>
        <v>0</v>
      </c>
      <c r="T3579" s="6">
        <f t="shared" si="711"/>
        <v>0</v>
      </c>
      <c r="U3579" s="34">
        <f t="shared" si="712"/>
        <v>0</v>
      </c>
      <c r="V3579" s="35"/>
      <c r="W3579" s="64"/>
      <c r="X3579" s="6">
        <f t="shared" si="713"/>
        <v>0</v>
      </c>
      <c r="Y3579" s="6">
        <f t="shared" si="714"/>
        <v>0</v>
      </c>
      <c r="Z3579" s="6">
        <f t="shared" si="715"/>
        <v>0</v>
      </c>
      <c r="AA3579" s="6">
        <f t="shared" si="716"/>
        <v>0</v>
      </c>
      <c r="AB3579" s="6">
        <f t="shared" si="717"/>
        <v>5.2156221601062569</v>
      </c>
      <c r="AC3579" s="6">
        <f t="shared" si="718"/>
        <v>0</v>
      </c>
      <c r="AD3579" s="6">
        <f t="shared" si="719"/>
        <v>0</v>
      </c>
    </row>
    <row r="3580" spans="2:30" x14ac:dyDescent="0.3">
      <c r="B3580" s="71">
        <v>0</v>
      </c>
      <c r="C3580" s="71">
        <v>3.7580357391424166E-2</v>
      </c>
      <c r="P3580" s="6">
        <v>0</v>
      </c>
      <c r="Q3580" s="34">
        <f t="shared" si="708"/>
        <v>0</v>
      </c>
      <c r="R3580" s="6">
        <f t="shared" si="709"/>
        <v>0</v>
      </c>
      <c r="S3580" s="6">
        <f t="shared" si="710"/>
        <v>0</v>
      </c>
      <c r="T3580" s="6">
        <f t="shared" si="711"/>
        <v>3.7580357391424166E-2</v>
      </c>
      <c r="U3580" s="34">
        <f t="shared" si="712"/>
        <v>0</v>
      </c>
      <c r="V3580" s="35"/>
      <c r="W3580" s="64"/>
      <c r="X3580" s="6">
        <f t="shared" si="713"/>
        <v>0</v>
      </c>
      <c r="Y3580" s="6">
        <f t="shared" si="714"/>
        <v>0</v>
      </c>
      <c r="Z3580" s="6">
        <f t="shared" si="715"/>
        <v>0</v>
      </c>
      <c r="AA3580" s="6">
        <f t="shared" si="716"/>
        <v>3.7580357391424166E-2</v>
      </c>
      <c r="AB3580" s="6">
        <f t="shared" si="717"/>
        <v>0</v>
      </c>
      <c r="AC3580" s="6">
        <f t="shared" si="718"/>
        <v>0</v>
      </c>
      <c r="AD3580" s="6">
        <f t="shared" si="719"/>
        <v>0</v>
      </c>
    </row>
    <row r="3581" spans="2:30" x14ac:dyDescent="0.3">
      <c r="B3581" s="71">
        <v>0</v>
      </c>
      <c r="C3581" s="71">
        <v>0.26619083463833582</v>
      </c>
      <c r="P3581" s="6">
        <v>0</v>
      </c>
      <c r="Q3581" s="34">
        <f t="shared" si="708"/>
        <v>0</v>
      </c>
      <c r="R3581" s="6">
        <f t="shared" si="709"/>
        <v>0</v>
      </c>
      <c r="S3581" s="6">
        <f t="shared" si="710"/>
        <v>0</v>
      </c>
      <c r="T3581" s="6">
        <f t="shared" si="711"/>
        <v>0.26619083463833582</v>
      </c>
      <c r="U3581" s="34">
        <f t="shared" si="712"/>
        <v>0</v>
      </c>
      <c r="V3581" s="35"/>
      <c r="W3581" s="64"/>
      <c r="X3581" s="6">
        <f t="shared" si="713"/>
        <v>0</v>
      </c>
      <c r="Y3581" s="6">
        <f t="shared" si="714"/>
        <v>0</v>
      </c>
      <c r="Z3581" s="6">
        <f t="shared" si="715"/>
        <v>0</v>
      </c>
      <c r="AA3581" s="6">
        <f t="shared" si="716"/>
        <v>0.26619083463833582</v>
      </c>
      <c r="AB3581" s="6">
        <f t="shared" si="717"/>
        <v>0</v>
      </c>
      <c r="AC3581" s="6">
        <f t="shared" si="718"/>
        <v>0</v>
      </c>
      <c r="AD3581" s="6">
        <f t="shared" si="719"/>
        <v>0</v>
      </c>
    </row>
    <row r="3582" spans="2:30" x14ac:dyDescent="0.3">
      <c r="B3582" s="71">
        <v>0</v>
      </c>
      <c r="C3582" s="71">
        <v>0.68531257711184812</v>
      </c>
      <c r="P3582" s="6">
        <v>0</v>
      </c>
      <c r="Q3582" s="34">
        <f t="shared" si="708"/>
        <v>0</v>
      </c>
      <c r="R3582" s="6">
        <f t="shared" si="709"/>
        <v>0</v>
      </c>
      <c r="S3582" s="6">
        <f t="shared" si="710"/>
        <v>0</v>
      </c>
      <c r="T3582" s="6">
        <f t="shared" si="711"/>
        <v>0.68531257711184812</v>
      </c>
      <c r="U3582" s="34">
        <f t="shared" si="712"/>
        <v>0</v>
      </c>
      <c r="V3582" s="35"/>
      <c r="W3582" s="64"/>
      <c r="X3582" s="6">
        <f t="shared" si="713"/>
        <v>0</v>
      </c>
      <c r="Y3582" s="6">
        <f t="shared" si="714"/>
        <v>0</v>
      </c>
      <c r="Z3582" s="6">
        <f t="shared" si="715"/>
        <v>0</v>
      </c>
      <c r="AA3582" s="6">
        <f t="shared" si="716"/>
        <v>0.68531257711184812</v>
      </c>
      <c r="AB3582" s="6">
        <f t="shared" si="717"/>
        <v>0</v>
      </c>
      <c r="AC3582" s="6">
        <f t="shared" si="718"/>
        <v>0</v>
      </c>
      <c r="AD3582" s="6">
        <f t="shared" si="719"/>
        <v>0</v>
      </c>
    </row>
    <row r="3583" spans="2:30" x14ac:dyDescent="0.3">
      <c r="B3583" s="71">
        <v>0</v>
      </c>
      <c r="C3583" s="71">
        <v>1.2027508695206763</v>
      </c>
      <c r="P3583" s="6">
        <v>0</v>
      </c>
      <c r="Q3583" s="34">
        <f t="shared" si="708"/>
        <v>0</v>
      </c>
      <c r="R3583" s="6">
        <f t="shared" si="709"/>
        <v>0</v>
      </c>
      <c r="S3583" s="6">
        <f t="shared" si="710"/>
        <v>0</v>
      </c>
      <c r="T3583" s="6">
        <f t="shared" si="711"/>
        <v>1.2027508695206763</v>
      </c>
      <c r="U3583" s="34">
        <f t="shared" si="712"/>
        <v>0</v>
      </c>
      <c r="V3583" s="35"/>
      <c r="W3583" s="64"/>
      <c r="X3583" s="6">
        <f t="shared" si="713"/>
        <v>0</v>
      </c>
      <c r="Y3583" s="6">
        <f t="shared" si="714"/>
        <v>0</v>
      </c>
      <c r="Z3583" s="6">
        <f t="shared" si="715"/>
        <v>0</v>
      </c>
      <c r="AA3583" s="6">
        <f t="shared" si="716"/>
        <v>1.2027508695206763</v>
      </c>
      <c r="AB3583" s="6">
        <f t="shared" si="717"/>
        <v>0</v>
      </c>
      <c r="AC3583" s="6">
        <f t="shared" si="718"/>
        <v>0</v>
      </c>
      <c r="AD3583" s="6">
        <f t="shared" si="719"/>
        <v>0</v>
      </c>
    </row>
    <row r="3584" spans="2:30" x14ac:dyDescent="0.3">
      <c r="B3584" s="71">
        <v>0</v>
      </c>
      <c r="C3584" s="71">
        <v>1.722978412390233</v>
      </c>
      <c r="P3584" s="6">
        <v>0</v>
      </c>
      <c r="Q3584" s="34">
        <f t="shared" si="708"/>
        <v>0</v>
      </c>
      <c r="R3584" s="6">
        <f t="shared" si="709"/>
        <v>0</v>
      </c>
      <c r="S3584" s="6">
        <f t="shared" si="710"/>
        <v>0</v>
      </c>
      <c r="T3584" s="6">
        <f t="shared" si="711"/>
        <v>1.722978412390233</v>
      </c>
      <c r="U3584" s="34">
        <f t="shared" si="712"/>
        <v>0</v>
      </c>
      <c r="V3584" s="35"/>
      <c r="W3584" s="64"/>
      <c r="X3584" s="6">
        <f t="shared" si="713"/>
        <v>0</v>
      </c>
      <c r="Y3584" s="6">
        <f t="shared" si="714"/>
        <v>0</v>
      </c>
      <c r="Z3584" s="6">
        <f t="shared" si="715"/>
        <v>0</v>
      </c>
      <c r="AA3584" s="6">
        <f t="shared" si="716"/>
        <v>1.722978412390233</v>
      </c>
      <c r="AB3584" s="6">
        <f t="shared" si="717"/>
        <v>0</v>
      </c>
      <c r="AC3584" s="6">
        <f t="shared" si="718"/>
        <v>0</v>
      </c>
      <c r="AD3584" s="6">
        <f t="shared" si="719"/>
        <v>0</v>
      </c>
    </row>
    <row r="3585" spans="2:30" x14ac:dyDescent="0.3">
      <c r="B3585" s="71">
        <v>0</v>
      </c>
      <c r="C3585" s="71">
        <v>2.2169266235518483</v>
      </c>
      <c r="P3585" s="6">
        <v>0</v>
      </c>
      <c r="Q3585" s="34">
        <f t="shared" si="708"/>
        <v>0</v>
      </c>
      <c r="R3585" s="6">
        <f t="shared" si="709"/>
        <v>0</v>
      </c>
      <c r="S3585" s="6">
        <f t="shared" si="710"/>
        <v>0</v>
      </c>
      <c r="T3585" s="6">
        <f t="shared" si="711"/>
        <v>2.2169266235518483</v>
      </c>
      <c r="U3585" s="34">
        <f t="shared" si="712"/>
        <v>0</v>
      </c>
      <c r="V3585" s="35"/>
      <c r="W3585" s="64"/>
      <c r="X3585" s="6">
        <f t="shared" si="713"/>
        <v>0</v>
      </c>
      <c r="Y3585" s="6">
        <f t="shared" si="714"/>
        <v>0</v>
      </c>
      <c r="Z3585" s="6">
        <f t="shared" si="715"/>
        <v>0</v>
      </c>
      <c r="AA3585" s="6">
        <f t="shared" si="716"/>
        <v>2.2169266235518483</v>
      </c>
      <c r="AB3585" s="6">
        <f t="shared" si="717"/>
        <v>0</v>
      </c>
      <c r="AC3585" s="6">
        <f t="shared" si="718"/>
        <v>0</v>
      </c>
      <c r="AD3585" s="6">
        <f t="shared" si="719"/>
        <v>0</v>
      </c>
    </row>
    <row r="3586" spans="2:30" x14ac:dyDescent="0.3">
      <c r="B3586" s="71">
        <v>0.69683838574220947</v>
      </c>
      <c r="C3586" s="71">
        <v>2.3418106721667096</v>
      </c>
      <c r="P3586" s="6">
        <v>0</v>
      </c>
      <c r="Q3586" s="34">
        <f t="shared" si="708"/>
        <v>0.69683838574220947</v>
      </c>
      <c r="R3586" s="6">
        <f t="shared" si="709"/>
        <v>0.22995666729492914</v>
      </c>
      <c r="S3586" s="6">
        <f t="shared" si="710"/>
        <v>0</v>
      </c>
      <c r="T3586" s="6">
        <f t="shared" si="711"/>
        <v>2.1118540048717804</v>
      </c>
      <c r="U3586" s="34">
        <f t="shared" si="712"/>
        <v>0</v>
      </c>
      <c r="V3586" s="35"/>
      <c r="W3586" s="64"/>
      <c r="X3586" s="6">
        <f t="shared" si="713"/>
        <v>0</v>
      </c>
      <c r="Y3586" s="6">
        <f t="shared" si="714"/>
        <v>0.69683838574220947</v>
      </c>
      <c r="Z3586" s="6">
        <f t="shared" si="715"/>
        <v>0</v>
      </c>
      <c r="AA3586" s="6">
        <f t="shared" si="716"/>
        <v>1.6449722864245002</v>
      </c>
      <c r="AB3586" s="6">
        <f t="shared" si="717"/>
        <v>0</v>
      </c>
      <c r="AC3586" s="6">
        <f t="shared" si="718"/>
        <v>0</v>
      </c>
      <c r="AD3586" s="6">
        <f t="shared" si="719"/>
        <v>0</v>
      </c>
    </row>
    <row r="3587" spans="2:30" x14ac:dyDescent="0.3">
      <c r="B3587" s="71">
        <v>0</v>
      </c>
      <c r="C3587" s="71">
        <v>0.18043711316470984</v>
      </c>
      <c r="P3587" s="6">
        <v>0</v>
      </c>
      <c r="Q3587" s="34">
        <f t="shared" si="708"/>
        <v>0</v>
      </c>
      <c r="R3587" s="6">
        <f t="shared" si="709"/>
        <v>0</v>
      </c>
      <c r="S3587" s="6">
        <f t="shared" si="710"/>
        <v>0</v>
      </c>
      <c r="T3587" s="6">
        <f t="shared" si="711"/>
        <v>0.18043711316470984</v>
      </c>
      <c r="U3587" s="34">
        <f t="shared" si="712"/>
        <v>0</v>
      </c>
      <c r="V3587" s="35"/>
      <c r="W3587" s="64"/>
      <c r="X3587" s="6">
        <f t="shared" si="713"/>
        <v>0</v>
      </c>
      <c r="Y3587" s="6">
        <f t="shared" si="714"/>
        <v>0</v>
      </c>
      <c r="Z3587" s="6">
        <f t="shared" si="715"/>
        <v>0</v>
      </c>
      <c r="AA3587" s="6">
        <f t="shared" si="716"/>
        <v>0.18043711316470984</v>
      </c>
      <c r="AB3587" s="6">
        <f t="shared" si="717"/>
        <v>0</v>
      </c>
      <c r="AC3587" s="6">
        <f t="shared" si="718"/>
        <v>0</v>
      </c>
      <c r="AD3587" s="6">
        <f t="shared" si="719"/>
        <v>0</v>
      </c>
    </row>
    <row r="3588" spans="2:30" x14ac:dyDescent="0.3">
      <c r="B3588" s="71">
        <v>2.164654502883185E-2</v>
      </c>
      <c r="C3588" s="71">
        <v>1.4996465750754168E-2</v>
      </c>
      <c r="P3588" s="6">
        <v>0</v>
      </c>
      <c r="Q3588" s="34">
        <f t="shared" ref="Q3588:Q3651" si="720">MIN(318,B3588)</f>
        <v>2.164654502883185E-2</v>
      </c>
      <c r="R3588" s="6">
        <f t="shared" ref="R3588:R3651" si="721">IF(Q3588=0,0,MIN(C3588,Q3588*33%))</f>
        <v>7.1433598595145109E-3</v>
      </c>
      <c r="S3588" s="6">
        <f t="shared" ref="S3588:S3651" si="722">MIN(B3588-Q3588,110*0.76)</f>
        <v>0</v>
      </c>
      <c r="T3588" s="6">
        <f t="shared" ref="T3588:T3651" si="723">MIN(134,C3588-R3588)</f>
        <v>7.8531058912396576E-3</v>
      </c>
      <c r="U3588" s="34">
        <f t="shared" ref="U3588:U3651" si="724">MIN(B3588-S3588-Q3588,134)</f>
        <v>0</v>
      </c>
      <c r="V3588" s="35"/>
      <c r="W3588" s="64"/>
      <c r="X3588" s="6">
        <f t="shared" ref="X3588:X3651" si="725">C3588-Y3588-AA3588-AD3588</f>
        <v>0</v>
      </c>
      <c r="Y3588" s="6">
        <f t="shared" ref="Y3588:Y3651" si="726">MIN(B3588,C3588)</f>
        <v>1.4996465750754168E-2</v>
      </c>
      <c r="Z3588" s="6">
        <f t="shared" ref="Z3588:Z3651" si="727">MIN(B3588-Y3588-AB3588,110*M$33)</f>
        <v>0</v>
      </c>
      <c r="AA3588" s="6">
        <f t="shared" ref="AA3588:AA3651" si="728">MIN(C3588-Y3588,110-Y3588)</f>
        <v>0</v>
      </c>
      <c r="AB3588" s="6">
        <f t="shared" ref="AB3588:AB3651" si="729">MIN(B3588-Y3588,120-Y3588)</f>
        <v>6.6500792780776821E-3</v>
      </c>
      <c r="AC3588" s="6">
        <f t="shared" ref="AC3588:AC3651" si="730">B3588-Y3588-Z3588-AB3588</f>
        <v>0</v>
      </c>
      <c r="AD3588" s="6">
        <f t="shared" ref="AD3588:AD3651" si="731">C3588-Y3588-AA3588</f>
        <v>0</v>
      </c>
    </row>
    <row r="3589" spans="2:30" x14ac:dyDescent="0.3">
      <c r="B3589" s="71">
        <v>3.7331207005730622</v>
      </c>
      <c r="C3589" s="71">
        <v>50.479156340697081</v>
      </c>
      <c r="P3589" s="6">
        <v>0</v>
      </c>
      <c r="Q3589" s="34">
        <f t="shared" si="720"/>
        <v>3.7331207005730622</v>
      </c>
      <c r="R3589" s="6">
        <f t="shared" si="721"/>
        <v>1.2319298311891107</v>
      </c>
      <c r="S3589" s="6">
        <f t="shared" si="722"/>
        <v>0</v>
      </c>
      <c r="T3589" s="6">
        <f t="shared" si="723"/>
        <v>49.247226509507968</v>
      </c>
      <c r="U3589" s="34">
        <f t="shared" si="724"/>
        <v>0</v>
      </c>
      <c r="V3589" s="35"/>
      <c r="W3589" s="64"/>
      <c r="X3589" s="6">
        <f t="shared" si="725"/>
        <v>0</v>
      </c>
      <c r="Y3589" s="6">
        <f t="shared" si="726"/>
        <v>3.7331207005730622</v>
      </c>
      <c r="Z3589" s="6">
        <f t="shared" si="727"/>
        <v>0</v>
      </c>
      <c r="AA3589" s="6">
        <f t="shared" si="728"/>
        <v>46.74603564012402</v>
      </c>
      <c r="AB3589" s="6">
        <f t="shared" si="729"/>
        <v>0</v>
      </c>
      <c r="AC3589" s="6">
        <f t="shared" si="730"/>
        <v>0</v>
      </c>
      <c r="AD3589" s="6">
        <f t="shared" si="731"/>
        <v>0</v>
      </c>
    </row>
    <row r="3590" spans="2:30" x14ac:dyDescent="0.3">
      <c r="B3590" s="71">
        <v>9.1948340669243276</v>
      </c>
      <c r="C3590" s="71">
        <v>24.114401080066894</v>
      </c>
      <c r="P3590" s="6">
        <v>0</v>
      </c>
      <c r="Q3590" s="34">
        <f t="shared" si="720"/>
        <v>9.1948340669243276</v>
      </c>
      <c r="R3590" s="6">
        <f t="shared" si="721"/>
        <v>3.0342952420850282</v>
      </c>
      <c r="S3590" s="6">
        <f t="shared" si="722"/>
        <v>0</v>
      </c>
      <c r="T3590" s="6">
        <f t="shared" si="723"/>
        <v>21.080105837981865</v>
      </c>
      <c r="U3590" s="34">
        <f t="shared" si="724"/>
        <v>0</v>
      </c>
      <c r="V3590" s="35"/>
      <c r="W3590" s="64"/>
      <c r="X3590" s="6">
        <f t="shared" si="725"/>
        <v>0</v>
      </c>
      <c r="Y3590" s="6">
        <f t="shared" si="726"/>
        <v>9.1948340669243276</v>
      </c>
      <c r="Z3590" s="6">
        <f t="shared" si="727"/>
        <v>0</v>
      </c>
      <c r="AA3590" s="6">
        <f t="shared" si="728"/>
        <v>14.919567013142567</v>
      </c>
      <c r="AB3590" s="6">
        <f t="shared" si="729"/>
        <v>0</v>
      </c>
      <c r="AC3590" s="6">
        <f t="shared" si="730"/>
        <v>0</v>
      </c>
      <c r="AD3590" s="6">
        <f t="shared" si="731"/>
        <v>0</v>
      </c>
    </row>
    <row r="3591" spans="2:30" x14ac:dyDescent="0.3">
      <c r="B3591" s="71">
        <v>20.471735103566981</v>
      </c>
      <c r="C3591" s="71">
        <v>9.9915564142875262</v>
      </c>
      <c r="P3591" s="6">
        <v>0</v>
      </c>
      <c r="Q3591" s="34">
        <f t="shared" si="720"/>
        <v>20.471735103566981</v>
      </c>
      <c r="R3591" s="6">
        <f t="shared" si="721"/>
        <v>6.7556725841771046</v>
      </c>
      <c r="S3591" s="6">
        <f t="shared" si="722"/>
        <v>0</v>
      </c>
      <c r="T3591" s="6">
        <f t="shared" si="723"/>
        <v>3.2358838301104216</v>
      </c>
      <c r="U3591" s="34">
        <f t="shared" si="724"/>
        <v>0</v>
      </c>
      <c r="V3591" s="35"/>
      <c r="W3591" s="64"/>
      <c r="X3591" s="6">
        <f t="shared" si="725"/>
        <v>0</v>
      </c>
      <c r="Y3591" s="6">
        <f t="shared" si="726"/>
        <v>9.9915564142875262</v>
      </c>
      <c r="Z3591" s="6">
        <f t="shared" si="727"/>
        <v>0</v>
      </c>
      <c r="AA3591" s="6">
        <f t="shared" si="728"/>
        <v>0</v>
      </c>
      <c r="AB3591" s="6">
        <f t="shared" si="729"/>
        <v>10.480178689279455</v>
      </c>
      <c r="AC3591" s="6">
        <f t="shared" si="730"/>
        <v>0</v>
      </c>
      <c r="AD3591" s="6">
        <f t="shared" si="731"/>
        <v>0</v>
      </c>
    </row>
    <row r="3592" spans="2:30" x14ac:dyDescent="0.3">
      <c r="B3592" s="71">
        <v>31.368032765087168</v>
      </c>
      <c r="C3592" s="71">
        <v>4.7495862112796585</v>
      </c>
      <c r="P3592" s="6">
        <v>0</v>
      </c>
      <c r="Q3592" s="34">
        <f t="shared" si="720"/>
        <v>31.368032765087168</v>
      </c>
      <c r="R3592" s="6">
        <f t="shared" si="721"/>
        <v>4.7495862112796585</v>
      </c>
      <c r="S3592" s="6">
        <f t="shared" si="722"/>
        <v>0</v>
      </c>
      <c r="T3592" s="6">
        <f t="shared" si="723"/>
        <v>0</v>
      </c>
      <c r="U3592" s="34">
        <f t="shared" si="724"/>
        <v>0</v>
      </c>
      <c r="V3592" s="35"/>
      <c r="W3592" s="64"/>
      <c r="X3592" s="6">
        <f t="shared" si="725"/>
        <v>0</v>
      </c>
      <c r="Y3592" s="6">
        <f t="shared" si="726"/>
        <v>4.7495862112796585</v>
      </c>
      <c r="Z3592" s="6">
        <f t="shared" si="727"/>
        <v>0</v>
      </c>
      <c r="AA3592" s="6">
        <f t="shared" si="728"/>
        <v>0</v>
      </c>
      <c r="AB3592" s="6">
        <f t="shared" si="729"/>
        <v>26.618446553807509</v>
      </c>
      <c r="AC3592" s="6">
        <f t="shared" si="730"/>
        <v>0</v>
      </c>
      <c r="AD3592" s="6">
        <f t="shared" si="731"/>
        <v>0</v>
      </c>
    </row>
    <row r="3593" spans="2:30" x14ac:dyDescent="0.3">
      <c r="B3593" s="71">
        <v>48.61862058233875</v>
      </c>
      <c r="C3593" s="71">
        <v>1.9748854493040893</v>
      </c>
      <c r="P3593" s="6">
        <v>0</v>
      </c>
      <c r="Q3593" s="34">
        <f t="shared" si="720"/>
        <v>48.61862058233875</v>
      </c>
      <c r="R3593" s="6">
        <f t="shared" si="721"/>
        <v>1.9748854493040893</v>
      </c>
      <c r="S3593" s="6">
        <f t="shared" si="722"/>
        <v>0</v>
      </c>
      <c r="T3593" s="6">
        <f t="shared" si="723"/>
        <v>0</v>
      </c>
      <c r="U3593" s="34">
        <f t="shared" si="724"/>
        <v>0</v>
      </c>
      <c r="V3593" s="35"/>
      <c r="W3593" s="64"/>
      <c r="X3593" s="6">
        <f t="shared" si="725"/>
        <v>0</v>
      </c>
      <c r="Y3593" s="6">
        <f t="shared" si="726"/>
        <v>1.9748854493040893</v>
      </c>
      <c r="Z3593" s="6">
        <f t="shared" si="727"/>
        <v>0</v>
      </c>
      <c r="AA3593" s="6">
        <f t="shared" si="728"/>
        <v>0</v>
      </c>
      <c r="AB3593" s="6">
        <f t="shared" si="729"/>
        <v>46.64373513303466</v>
      </c>
      <c r="AC3593" s="6">
        <f t="shared" si="730"/>
        <v>0</v>
      </c>
      <c r="AD3593" s="6">
        <f t="shared" si="731"/>
        <v>0</v>
      </c>
    </row>
    <row r="3594" spans="2:30" x14ac:dyDescent="0.3">
      <c r="B3594" s="71">
        <v>47.264172862506648</v>
      </c>
      <c r="C3594" s="71">
        <v>1.1611932573529882</v>
      </c>
      <c r="J3594" s="45"/>
      <c r="K3594" s="45"/>
      <c r="P3594" s="6">
        <v>0</v>
      </c>
      <c r="Q3594" s="34">
        <f t="shared" si="720"/>
        <v>47.264172862506648</v>
      </c>
      <c r="R3594" s="6">
        <f t="shared" si="721"/>
        <v>1.1611932573529882</v>
      </c>
      <c r="S3594" s="6">
        <f t="shared" si="722"/>
        <v>0</v>
      </c>
      <c r="T3594" s="6">
        <f t="shared" si="723"/>
        <v>0</v>
      </c>
      <c r="U3594" s="34">
        <f t="shared" si="724"/>
        <v>0</v>
      </c>
      <c r="V3594" s="35"/>
      <c r="W3594" s="64"/>
      <c r="X3594" s="6">
        <f t="shared" si="725"/>
        <v>0</v>
      </c>
      <c r="Y3594" s="6">
        <f t="shared" si="726"/>
        <v>1.1611932573529882</v>
      </c>
      <c r="Z3594" s="6">
        <f t="shared" si="727"/>
        <v>0</v>
      </c>
      <c r="AA3594" s="6">
        <f t="shared" si="728"/>
        <v>0</v>
      </c>
      <c r="AB3594" s="6">
        <f t="shared" si="729"/>
        <v>46.102979605153656</v>
      </c>
      <c r="AC3594" s="6">
        <f t="shared" si="730"/>
        <v>0</v>
      </c>
      <c r="AD3594" s="6">
        <f t="shared" si="731"/>
        <v>0</v>
      </c>
    </row>
    <row r="3595" spans="2:30" x14ac:dyDescent="0.3">
      <c r="B3595" s="71">
        <v>52.89363450106795</v>
      </c>
      <c r="C3595" s="71">
        <v>0.71892717665561501</v>
      </c>
      <c r="J3595" s="45"/>
      <c r="K3595" s="45"/>
      <c r="P3595" s="6">
        <v>0</v>
      </c>
      <c r="Q3595" s="34">
        <f t="shared" si="720"/>
        <v>52.89363450106795</v>
      </c>
      <c r="R3595" s="6">
        <f t="shared" si="721"/>
        <v>0.71892717665561501</v>
      </c>
      <c r="S3595" s="6">
        <f t="shared" si="722"/>
        <v>0</v>
      </c>
      <c r="T3595" s="6">
        <f t="shared" si="723"/>
        <v>0</v>
      </c>
      <c r="U3595" s="34">
        <f t="shared" si="724"/>
        <v>0</v>
      </c>
      <c r="V3595" s="35"/>
      <c r="W3595" s="64"/>
      <c r="X3595" s="6">
        <f t="shared" si="725"/>
        <v>0</v>
      </c>
      <c r="Y3595" s="6">
        <f t="shared" si="726"/>
        <v>0.71892717665561501</v>
      </c>
      <c r="Z3595" s="6">
        <f t="shared" si="727"/>
        <v>0</v>
      </c>
      <c r="AA3595" s="6">
        <f t="shared" si="728"/>
        <v>0</v>
      </c>
      <c r="AB3595" s="6">
        <f t="shared" si="729"/>
        <v>52.174707324412338</v>
      </c>
      <c r="AC3595" s="6">
        <f t="shared" si="730"/>
        <v>0</v>
      </c>
      <c r="AD3595" s="6">
        <f t="shared" si="731"/>
        <v>0</v>
      </c>
    </row>
    <row r="3596" spans="2:30" x14ac:dyDescent="0.3">
      <c r="B3596" s="71">
        <v>55.839524135506423</v>
      </c>
      <c r="C3596" s="71">
        <v>0.27723543086876828</v>
      </c>
      <c r="J3596" s="45"/>
      <c r="K3596" s="45"/>
      <c r="P3596" s="6">
        <v>0</v>
      </c>
      <c r="Q3596" s="34">
        <f t="shared" si="720"/>
        <v>55.839524135506423</v>
      </c>
      <c r="R3596" s="6">
        <f t="shared" si="721"/>
        <v>0.27723543086876828</v>
      </c>
      <c r="S3596" s="6">
        <f t="shared" si="722"/>
        <v>0</v>
      </c>
      <c r="T3596" s="6">
        <f t="shared" si="723"/>
        <v>0</v>
      </c>
      <c r="U3596" s="34">
        <f t="shared" si="724"/>
        <v>0</v>
      </c>
      <c r="V3596" s="35"/>
      <c r="W3596" s="64"/>
      <c r="X3596" s="6">
        <f t="shared" si="725"/>
        <v>0</v>
      </c>
      <c r="Y3596" s="6">
        <f t="shared" si="726"/>
        <v>0.27723543086876828</v>
      </c>
      <c r="Z3596" s="6">
        <f t="shared" si="727"/>
        <v>0</v>
      </c>
      <c r="AA3596" s="6">
        <f t="shared" si="728"/>
        <v>0</v>
      </c>
      <c r="AB3596" s="6">
        <f t="shared" si="729"/>
        <v>55.562288704637652</v>
      </c>
      <c r="AC3596" s="6">
        <f t="shared" si="730"/>
        <v>0</v>
      </c>
      <c r="AD3596" s="6">
        <f t="shared" si="731"/>
        <v>0</v>
      </c>
    </row>
    <row r="3597" spans="2:30" x14ac:dyDescent="0.3">
      <c r="B3597" s="71">
        <v>56.10711051122653</v>
      </c>
      <c r="C3597" s="71">
        <v>0.19084353145702257</v>
      </c>
      <c r="H3597" s="45"/>
      <c r="I3597" s="45"/>
      <c r="J3597" s="45"/>
      <c r="K3597" s="45"/>
      <c r="L3597" s="45"/>
      <c r="P3597" s="6">
        <v>0</v>
      </c>
      <c r="Q3597" s="34">
        <f t="shared" si="720"/>
        <v>56.10711051122653</v>
      </c>
      <c r="R3597" s="6">
        <f t="shared" si="721"/>
        <v>0.19084353145702257</v>
      </c>
      <c r="S3597" s="6">
        <f t="shared" si="722"/>
        <v>0</v>
      </c>
      <c r="T3597" s="6">
        <f t="shared" si="723"/>
        <v>0</v>
      </c>
      <c r="U3597" s="34">
        <f t="shared" si="724"/>
        <v>0</v>
      </c>
      <c r="V3597" s="35"/>
      <c r="W3597" s="64"/>
      <c r="X3597" s="6">
        <f t="shared" si="725"/>
        <v>0</v>
      </c>
      <c r="Y3597" s="6">
        <f t="shared" si="726"/>
        <v>0.19084353145702257</v>
      </c>
      <c r="Z3597" s="6">
        <f t="shared" si="727"/>
        <v>0</v>
      </c>
      <c r="AA3597" s="6">
        <f t="shared" si="728"/>
        <v>0</v>
      </c>
      <c r="AB3597" s="6">
        <f t="shared" si="729"/>
        <v>55.91626697976951</v>
      </c>
      <c r="AC3597" s="6">
        <f t="shared" si="730"/>
        <v>0</v>
      </c>
      <c r="AD3597" s="6">
        <f t="shared" si="731"/>
        <v>0</v>
      </c>
    </row>
    <row r="3598" spans="2:30" x14ac:dyDescent="0.3">
      <c r="B3598" s="71">
        <v>54.464754917295153</v>
      </c>
      <c r="C3598" s="71">
        <v>0.45116392309496678</v>
      </c>
      <c r="H3598" s="45"/>
      <c r="I3598" s="45"/>
      <c r="J3598" s="45"/>
      <c r="K3598" s="45"/>
      <c r="L3598" s="45"/>
      <c r="P3598" s="6">
        <v>0</v>
      </c>
      <c r="Q3598" s="34">
        <f t="shared" si="720"/>
        <v>54.464754917295153</v>
      </c>
      <c r="R3598" s="6">
        <f t="shared" si="721"/>
        <v>0.45116392309496678</v>
      </c>
      <c r="S3598" s="6">
        <f t="shared" si="722"/>
        <v>0</v>
      </c>
      <c r="T3598" s="6">
        <f t="shared" si="723"/>
        <v>0</v>
      </c>
      <c r="U3598" s="34">
        <f t="shared" si="724"/>
        <v>0</v>
      </c>
      <c r="V3598" s="35"/>
      <c r="W3598" s="64"/>
      <c r="X3598" s="6">
        <f t="shared" si="725"/>
        <v>0</v>
      </c>
      <c r="Y3598" s="6">
        <f t="shared" si="726"/>
        <v>0.45116392309496678</v>
      </c>
      <c r="Z3598" s="6">
        <f t="shared" si="727"/>
        <v>0</v>
      </c>
      <c r="AA3598" s="6">
        <f t="shared" si="728"/>
        <v>0</v>
      </c>
      <c r="AB3598" s="6">
        <f t="shared" si="729"/>
        <v>54.013590994200186</v>
      </c>
      <c r="AC3598" s="6">
        <f t="shared" si="730"/>
        <v>0</v>
      </c>
      <c r="AD3598" s="6">
        <f t="shared" si="731"/>
        <v>0</v>
      </c>
    </row>
    <row r="3599" spans="2:30" x14ac:dyDescent="0.3">
      <c r="B3599" s="71">
        <v>52.515271175480585</v>
      </c>
      <c r="C3599" s="71">
        <v>1.1535191756315701</v>
      </c>
      <c r="H3599" s="45"/>
      <c r="I3599" s="45"/>
      <c r="J3599" s="45"/>
      <c r="K3599" s="45"/>
      <c r="L3599" s="45"/>
      <c r="P3599" s="6">
        <v>0</v>
      </c>
      <c r="Q3599" s="34">
        <f t="shared" si="720"/>
        <v>52.515271175480585</v>
      </c>
      <c r="R3599" s="6">
        <f t="shared" si="721"/>
        <v>1.1535191756315701</v>
      </c>
      <c r="S3599" s="6">
        <f t="shared" si="722"/>
        <v>0</v>
      </c>
      <c r="T3599" s="6">
        <f t="shared" si="723"/>
        <v>0</v>
      </c>
      <c r="U3599" s="34">
        <f t="shared" si="724"/>
        <v>0</v>
      </c>
      <c r="V3599" s="35"/>
      <c r="W3599" s="64"/>
      <c r="X3599" s="6">
        <f t="shared" si="725"/>
        <v>0</v>
      </c>
      <c r="Y3599" s="6">
        <f t="shared" si="726"/>
        <v>1.1535191756315701</v>
      </c>
      <c r="Z3599" s="6">
        <f t="shared" si="727"/>
        <v>0</v>
      </c>
      <c r="AA3599" s="6">
        <f t="shared" si="728"/>
        <v>0</v>
      </c>
      <c r="AB3599" s="6">
        <f t="shared" si="729"/>
        <v>51.361751999849012</v>
      </c>
      <c r="AC3599" s="6">
        <f t="shared" si="730"/>
        <v>0</v>
      </c>
      <c r="AD3599" s="6">
        <f t="shared" si="731"/>
        <v>0</v>
      </c>
    </row>
    <row r="3600" spans="2:30" x14ac:dyDescent="0.3">
      <c r="B3600" s="71">
        <v>30.608753772229896</v>
      </c>
      <c r="C3600" s="71">
        <v>0</v>
      </c>
      <c r="H3600" s="45"/>
      <c r="I3600" s="45"/>
      <c r="J3600" s="45"/>
      <c r="K3600" s="45"/>
      <c r="L3600" s="45"/>
      <c r="P3600" s="6">
        <v>0</v>
      </c>
      <c r="Q3600" s="34">
        <f t="shared" si="720"/>
        <v>30.608753772229896</v>
      </c>
      <c r="R3600" s="6">
        <f t="shared" si="721"/>
        <v>0</v>
      </c>
      <c r="S3600" s="6">
        <f t="shared" si="722"/>
        <v>0</v>
      </c>
      <c r="T3600" s="6">
        <f t="shared" si="723"/>
        <v>0</v>
      </c>
      <c r="U3600" s="34">
        <f t="shared" si="724"/>
        <v>0</v>
      </c>
      <c r="V3600" s="35"/>
      <c r="W3600" s="64"/>
      <c r="X3600" s="6">
        <f t="shared" si="725"/>
        <v>0</v>
      </c>
      <c r="Y3600" s="6">
        <f t="shared" si="726"/>
        <v>0</v>
      </c>
      <c r="Z3600" s="6">
        <f t="shared" si="727"/>
        <v>0</v>
      </c>
      <c r="AA3600" s="6">
        <f t="shared" si="728"/>
        <v>0</v>
      </c>
      <c r="AB3600" s="6">
        <f t="shared" si="729"/>
        <v>30.608753772229896</v>
      </c>
      <c r="AC3600" s="6">
        <f t="shared" si="730"/>
        <v>0</v>
      </c>
      <c r="AD3600" s="6">
        <f t="shared" si="731"/>
        <v>0</v>
      </c>
    </row>
    <row r="3601" spans="2:30" x14ac:dyDescent="0.3">
      <c r="B3601" s="71">
        <v>19.336187765829248</v>
      </c>
      <c r="C3601" s="71">
        <v>0</v>
      </c>
      <c r="H3601" s="45"/>
      <c r="I3601" s="45"/>
      <c r="J3601" s="45"/>
      <c r="K3601" s="45"/>
      <c r="L3601" s="45"/>
      <c r="P3601" s="6">
        <v>0</v>
      </c>
      <c r="Q3601" s="34">
        <f t="shared" si="720"/>
        <v>19.336187765829248</v>
      </c>
      <c r="R3601" s="6">
        <f t="shared" si="721"/>
        <v>0</v>
      </c>
      <c r="S3601" s="6">
        <f t="shared" si="722"/>
        <v>0</v>
      </c>
      <c r="T3601" s="6">
        <f t="shared" si="723"/>
        <v>0</v>
      </c>
      <c r="U3601" s="34">
        <f t="shared" si="724"/>
        <v>0</v>
      </c>
      <c r="V3601" s="35"/>
      <c r="W3601" s="64"/>
      <c r="X3601" s="6">
        <f t="shared" si="725"/>
        <v>0</v>
      </c>
      <c r="Y3601" s="6">
        <f t="shared" si="726"/>
        <v>0</v>
      </c>
      <c r="Z3601" s="6">
        <f t="shared" si="727"/>
        <v>0</v>
      </c>
      <c r="AA3601" s="6">
        <f t="shared" si="728"/>
        <v>0</v>
      </c>
      <c r="AB3601" s="6">
        <f t="shared" si="729"/>
        <v>19.336187765829248</v>
      </c>
      <c r="AC3601" s="6">
        <f t="shared" si="730"/>
        <v>0</v>
      </c>
      <c r="AD3601" s="6">
        <f t="shared" si="731"/>
        <v>0</v>
      </c>
    </row>
    <row r="3602" spans="2:30" x14ac:dyDescent="0.3">
      <c r="B3602" s="71">
        <v>5.2695438668680712</v>
      </c>
      <c r="C3602" s="71">
        <v>0</v>
      </c>
      <c r="H3602" s="45"/>
      <c r="I3602" s="45"/>
      <c r="J3602" s="45"/>
      <c r="K3602" s="45"/>
      <c r="L3602" s="45"/>
      <c r="P3602" s="6">
        <v>0</v>
      </c>
      <c r="Q3602" s="34">
        <f t="shared" si="720"/>
        <v>5.2695438668680712</v>
      </c>
      <c r="R3602" s="6">
        <f t="shared" si="721"/>
        <v>0</v>
      </c>
      <c r="S3602" s="6">
        <f t="shared" si="722"/>
        <v>0</v>
      </c>
      <c r="T3602" s="6">
        <f t="shared" si="723"/>
        <v>0</v>
      </c>
      <c r="U3602" s="34">
        <f t="shared" si="724"/>
        <v>0</v>
      </c>
      <c r="V3602" s="35"/>
      <c r="W3602" s="64"/>
      <c r="X3602" s="6">
        <f t="shared" si="725"/>
        <v>0</v>
      </c>
      <c r="Y3602" s="6">
        <f t="shared" si="726"/>
        <v>0</v>
      </c>
      <c r="Z3602" s="6">
        <f t="shared" si="727"/>
        <v>0</v>
      </c>
      <c r="AA3602" s="6">
        <f t="shared" si="728"/>
        <v>0</v>
      </c>
      <c r="AB3602" s="6">
        <f t="shared" si="729"/>
        <v>5.2695438668680712</v>
      </c>
      <c r="AC3602" s="6">
        <f t="shared" si="730"/>
        <v>0</v>
      </c>
      <c r="AD3602" s="6">
        <f t="shared" si="731"/>
        <v>0</v>
      </c>
    </row>
    <row r="3603" spans="2:30" x14ac:dyDescent="0.3">
      <c r="B3603" s="71">
        <v>0</v>
      </c>
      <c r="C3603" s="71">
        <v>0</v>
      </c>
      <c r="H3603" s="45"/>
      <c r="I3603" s="45"/>
      <c r="J3603" s="45"/>
      <c r="K3603" s="45"/>
      <c r="L3603" s="45"/>
      <c r="P3603" s="6">
        <v>0</v>
      </c>
      <c r="Q3603" s="34">
        <f t="shared" si="720"/>
        <v>0</v>
      </c>
      <c r="R3603" s="6">
        <f t="shared" si="721"/>
        <v>0</v>
      </c>
      <c r="S3603" s="6">
        <f t="shared" si="722"/>
        <v>0</v>
      </c>
      <c r="T3603" s="6">
        <f t="shared" si="723"/>
        <v>0</v>
      </c>
      <c r="U3603" s="34">
        <f t="shared" si="724"/>
        <v>0</v>
      </c>
      <c r="V3603" s="35"/>
      <c r="W3603" s="64"/>
      <c r="X3603" s="6">
        <f t="shared" si="725"/>
        <v>0</v>
      </c>
      <c r="Y3603" s="6">
        <f t="shared" si="726"/>
        <v>0</v>
      </c>
      <c r="Z3603" s="6">
        <f t="shared" si="727"/>
        <v>0</v>
      </c>
      <c r="AA3603" s="6">
        <f t="shared" si="728"/>
        <v>0</v>
      </c>
      <c r="AB3603" s="6">
        <f t="shared" si="729"/>
        <v>0</v>
      </c>
      <c r="AC3603" s="6">
        <f t="shared" si="730"/>
        <v>0</v>
      </c>
      <c r="AD3603" s="6">
        <f t="shared" si="731"/>
        <v>0</v>
      </c>
    </row>
    <row r="3604" spans="2:30" x14ac:dyDescent="0.3">
      <c r="B3604" s="71">
        <v>0</v>
      </c>
      <c r="C3604" s="71">
        <v>0</v>
      </c>
      <c r="H3604" s="45"/>
      <c r="I3604" s="45"/>
      <c r="J3604" s="45"/>
      <c r="K3604" s="45"/>
      <c r="L3604" s="45"/>
      <c r="P3604" s="6">
        <v>0</v>
      </c>
      <c r="Q3604" s="34">
        <f t="shared" si="720"/>
        <v>0</v>
      </c>
      <c r="R3604" s="6">
        <f t="shared" si="721"/>
        <v>0</v>
      </c>
      <c r="S3604" s="6">
        <f t="shared" si="722"/>
        <v>0</v>
      </c>
      <c r="T3604" s="6">
        <f t="shared" si="723"/>
        <v>0</v>
      </c>
      <c r="U3604" s="34">
        <f t="shared" si="724"/>
        <v>0</v>
      </c>
      <c r="V3604" s="35"/>
      <c r="W3604" s="64"/>
      <c r="X3604" s="6">
        <f t="shared" si="725"/>
        <v>0</v>
      </c>
      <c r="Y3604" s="6">
        <f t="shared" si="726"/>
        <v>0</v>
      </c>
      <c r="Z3604" s="6">
        <f t="shared" si="727"/>
        <v>0</v>
      </c>
      <c r="AA3604" s="6">
        <f t="shared" si="728"/>
        <v>0</v>
      </c>
      <c r="AB3604" s="6">
        <f t="shared" si="729"/>
        <v>0</v>
      </c>
      <c r="AC3604" s="6">
        <f t="shared" si="730"/>
        <v>0</v>
      </c>
      <c r="AD3604" s="6">
        <f t="shared" si="731"/>
        <v>0</v>
      </c>
    </row>
    <row r="3605" spans="2:30" x14ac:dyDescent="0.3">
      <c r="B3605" s="71">
        <v>0</v>
      </c>
      <c r="C3605" s="71">
        <v>2.8051393663141945E-2</v>
      </c>
      <c r="H3605" s="45"/>
      <c r="I3605" s="45"/>
      <c r="J3605" s="45"/>
      <c r="K3605" s="45"/>
      <c r="L3605" s="45"/>
      <c r="P3605" s="6">
        <v>0</v>
      </c>
      <c r="Q3605" s="34">
        <f t="shared" si="720"/>
        <v>0</v>
      </c>
      <c r="R3605" s="6">
        <f t="shared" si="721"/>
        <v>0</v>
      </c>
      <c r="S3605" s="6">
        <f t="shared" si="722"/>
        <v>0</v>
      </c>
      <c r="T3605" s="6">
        <f t="shared" si="723"/>
        <v>2.8051393663141945E-2</v>
      </c>
      <c r="U3605" s="34">
        <f t="shared" si="724"/>
        <v>0</v>
      </c>
      <c r="V3605" s="35"/>
      <c r="W3605" s="64"/>
      <c r="X3605" s="6">
        <f t="shared" si="725"/>
        <v>0</v>
      </c>
      <c r="Y3605" s="6">
        <f t="shared" si="726"/>
        <v>0</v>
      </c>
      <c r="Z3605" s="6">
        <f t="shared" si="727"/>
        <v>0</v>
      </c>
      <c r="AA3605" s="6">
        <f t="shared" si="728"/>
        <v>2.8051393663141945E-2</v>
      </c>
      <c r="AB3605" s="6">
        <f t="shared" si="729"/>
        <v>0</v>
      </c>
      <c r="AC3605" s="6">
        <f t="shared" si="730"/>
        <v>0</v>
      </c>
      <c r="AD3605" s="6">
        <f t="shared" si="731"/>
        <v>0</v>
      </c>
    </row>
    <row r="3606" spans="2:30" x14ac:dyDescent="0.3">
      <c r="B3606" s="71">
        <v>5.2172949379213751</v>
      </c>
      <c r="C3606" s="71">
        <v>0.20573165862606807</v>
      </c>
      <c r="H3606" s="45"/>
      <c r="I3606" s="45"/>
      <c r="J3606" s="45"/>
      <c r="K3606" s="45"/>
      <c r="L3606" s="45"/>
      <c r="P3606" s="6">
        <v>0</v>
      </c>
      <c r="Q3606" s="34">
        <f t="shared" si="720"/>
        <v>5.2172949379213751</v>
      </c>
      <c r="R3606" s="6">
        <f t="shared" si="721"/>
        <v>0.20573165862606807</v>
      </c>
      <c r="S3606" s="6">
        <f t="shared" si="722"/>
        <v>0</v>
      </c>
      <c r="T3606" s="6">
        <f t="shared" si="723"/>
        <v>0</v>
      </c>
      <c r="U3606" s="34">
        <f t="shared" si="724"/>
        <v>0</v>
      </c>
      <c r="V3606" s="35"/>
      <c r="W3606" s="64"/>
      <c r="X3606" s="6">
        <f t="shared" si="725"/>
        <v>0</v>
      </c>
      <c r="Y3606" s="6">
        <f t="shared" si="726"/>
        <v>0.20573165862606807</v>
      </c>
      <c r="Z3606" s="6">
        <f t="shared" si="727"/>
        <v>0</v>
      </c>
      <c r="AA3606" s="6">
        <f t="shared" si="728"/>
        <v>0</v>
      </c>
      <c r="AB3606" s="6">
        <f t="shared" si="729"/>
        <v>5.0115632792953066</v>
      </c>
      <c r="AC3606" s="6">
        <f t="shared" si="730"/>
        <v>0</v>
      </c>
      <c r="AD3606" s="6">
        <f t="shared" si="731"/>
        <v>0</v>
      </c>
    </row>
    <row r="3607" spans="2:30" x14ac:dyDescent="0.3">
      <c r="B3607" s="71">
        <v>0</v>
      </c>
      <c r="C3607" s="71">
        <v>0.40276755765997224</v>
      </c>
      <c r="H3607" s="45"/>
      <c r="I3607" s="45"/>
      <c r="J3607" s="45"/>
      <c r="K3607" s="45"/>
      <c r="L3607" s="45"/>
      <c r="P3607" s="6">
        <v>0</v>
      </c>
      <c r="Q3607" s="34">
        <f t="shared" si="720"/>
        <v>0</v>
      </c>
      <c r="R3607" s="6">
        <f t="shared" si="721"/>
        <v>0</v>
      </c>
      <c r="S3607" s="6">
        <f t="shared" si="722"/>
        <v>0</v>
      </c>
      <c r="T3607" s="6">
        <f t="shared" si="723"/>
        <v>0.40276755765997224</v>
      </c>
      <c r="U3607" s="34">
        <f t="shared" si="724"/>
        <v>0</v>
      </c>
      <c r="V3607" s="35"/>
      <c r="W3607" s="64"/>
      <c r="X3607" s="6">
        <f t="shared" si="725"/>
        <v>0</v>
      </c>
      <c r="Y3607" s="6">
        <f t="shared" si="726"/>
        <v>0</v>
      </c>
      <c r="Z3607" s="6">
        <f t="shared" si="727"/>
        <v>0</v>
      </c>
      <c r="AA3607" s="6">
        <f t="shared" si="728"/>
        <v>0.40276755765997224</v>
      </c>
      <c r="AB3607" s="6">
        <f t="shared" si="729"/>
        <v>0</v>
      </c>
      <c r="AC3607" s="6">
        <f t="shared" si="730"/>
        <v>0</v>
      </c>
      <c r="AD3607" s="6">
        <f t="shared" si="731"/>
        <v>0</v>
      </c>
    </row>
    <row r="3608" spans="2:30" x14ac:dyDescent="0.3">
      <c r="B3608" s="71">
        <v>0</v>
      </c>
      <c r="C3608" s="71">
        <v>0.57323861885538341</v>
      </c>
      <c r="H3608" s="45"/>
      <c r="I3608" s="45"/>
      <c r="J3608" s="45"/>
      <c r="K3608" s="45"/>
      <c r="L3608" s="45"/>
      <c r="P3608" s="6">
        <v>0</v>
      </c>
      <c r="Q3608" s="34">
        <f t="shared" si="720"/>
        <v>0</v>
      </c>
      <c r="R3608" s="6">
        <f t="shared" si="721"/>
        <v>0</v>
      </c>
      <c r="S3608" s="6">
        <f t="shared" si="722"/>
        <v>0</v>
      </c>
      <c r="T3608" s="6">
        <f t="shared" si="723"/>
        <v>0.57323861885538341</v>
      </c>
      <c r="U3608" s="34">
        <f t="shared" si="724"/>
        <v>0</v>
      </c>
      <c r="V3608" s="35"/>
      <c r="W3608" s="64"/>
      <c r="X3608" s="6">
        <f t="shared" si="725"/>
        <v>0</v>
      </c>
      <c r="Y3608" s="6">
        <f t="shared" si="726"/>
        <v>0</v>
      </c>
      <c r="Z3608" s="6">
        <f t="shared" si="727"/>
        <v>0</v>
      </c>
      <c r="AA3608" s="6">
        <f t="shared" si="728"/>
        <v>0.57323861885538341</v>
      </c>
      <c r="AB3608" s="6">
        <f t="shared" si="729"/>
        <v>0</v>
      </c>
      <c r="AC3608" s="6">
        <f t="shared" si="730"/>
        <v>0</v>
      </c>
      <c r="AD3608" s="6">
        <f t="shared" si="731"/>
        <v>0</v>
      </c>
    </row>
    <row r="3609" spans="2:30" x14ac:dyDescent="0.3">
      <c r="B3609" s="71">
        <v>0</v>
      </c>
      <c r="C3609" s="71">
        <v>0.78371721363251912</v>
      </c>
      <c r="H3609" s="45"/>
      <c r="I3609" s="45"/>
      <c r="J3609" s="45"/>
      <c r="K3609" s="45"/>
      <c r="L3609" s="45"/>
      <c r="M3609" s="45"/>
      <c r="O3609" s="45"/>
      <c r="P3609" s="6">
        <v>0</v>
      </c>
      <c r="Q3609" s="34">
        <f t="shared" si="720"/>
        <v>0</v>
      </c>
      <c r="R3609" s="6">
        <f t="shared" si="721"/>
        <v>0</v>
      </c>
      <c r="S3609" s="6">
        <f t="shared" si="722"/>
        <v>0</v>
      </c>
      <c r="T3609" s="6">
        <f t="shared" si="723"/>
        <v>0.78371721363251912</v>
      </c>
      <c r="U3609" s="34">
        <f t="shared" si="724"/>
        <v>0</v>
      </c>
      <c r="V3609" s="35"/>
      <c r="W3609" s="64"/>
      <c r="X3609" s="6">
        <f t="shared" si="725"/>
        <v>0</v>
      </c>
      <c r="Y3609" s="6">
        <f t="shared" si="726"/>
        <v>0</v>
      </c>
      <c r="Z3609" s="6">
        <f t="shared" si="727"/>
        <v>0</v>
      </c>
      <c r="AA3609" s="6">
        <f t="shared" si="728"/>
        <v>0.78371721363251912</v>
      </c>
      <c r="AB3609" s="6">
        <f t="shared" si="729"/>
        <v>0</v>
      </c>
      <c r="AC3609" s="6">
        <f t="shared" si="730"/>
        <v>0</v>
      </c>
      <c r="AD3609" s="6">
        <f t="shared" si="731"/>
        <v>0</v>
      </c>
    </row>
    <row r="3610" spans="2:30" x14ac:dyDescent="0.3">
      <c r="B3610" s="71">
        <v>1.2416007794248123</v>
      </c>
      <c r="C3610" s="71">
        <v>0.78065619606550529</v>
      </c>
      <c r="H3610" s="45"/>
      <c r="I3610" s="45"/>
      <c r="J3610" s="45"/>
      <c r="K3610" s="45"/>
      <c r="L3610" s="45"/>
      <c r="M3610" s="45"/>
      <c r="O3610" s="45"/>
      <c r="P3610" s="6">
        <v>0</v>
      </c>
      <c r="Q3610" s="34">
        <f t="shared" si="720"/>
        <v>1.2416007794248123</v>
      </c>
      <c r="R3610" s="6">
        <f t="shared" si="721"/>
        <v>0.40972825721018807</v>
      </c>
      <c r="S3610" s="6">
        <f t="shared" si="722"/>
        <v>0</v>
      </c>
      <c r="T3610" s="6">
        <f t="shared" si="723"/>
        <v>0.37092793885531722</v>
      </c>
      <c r="U3610" s="34">
        <f t="shared" si="724"/>
        <v>0</v>
      </c>
      <c r="V3610" s="35"/>
      <c r="W3610" s="64"/>
      <c r="X3610" s="6">
        <f t="shared" si="725"/>
        <v>0</v>
      </c>
      <c r="Y3610" s="6">
        <f t="shared" si="726"/>
        <v>0.78065619606550529</v>
      </c>
      <c r="Z3610" s="6">
        <f t="shared" si="727"/>
        <v>0</v>
      </c>
      <c r="AA3610" s="6">
        <f t="shared" si="728"/>
        <v>0</v>
      </c>
      <c r="AB3610" s="6">
        <f t="shared" si="729"/>
        <v>0.46094458335930699</v>
      </c>
      <c r="AC3610" s="6">
        <f t="shared" si="730"/>
        <v>0</v>
      </c>
      <c r="AD3610" s="6">
        <f t="shared" si="731"/>
        <v>0</v>
      </c>
    </row>
    <row r="3611" spans="2:30" x14ac:dyDescent="0.3">
      <c r="B3611" s="71">
        <v>0</v>
      </c>
      <c r="C3611" s="71">
        <v>0.17885638668976334</v>
      </c>
      <c r="H3611" s="45"/>
      <c r="I3611" s="45"/>
      <c r="J3611" s="45"/>
      <c r="K3611" s="45"/>
      <c r="L3611" s="45"/>
      <c r="M3611" s="45"/>
      <c r="O3611" s="45"/>
      <c r="P3611" s="6">
        <v>0</v>
      </c>
      <c r="Q3611" s="34">
        <f t="shared" si="720"/>
        <v>0</v>
      </c>
      <c r="R3611" s="6">
        <f t="shared" si="721"/>
        <v>0</v>
      </c>
      <c r="S3611" s="6">
        <f t="shared" si="722"/>
        <v>0</v>
      </c>
      <c r="T3611" s="6">
        <f t="shared" si="723"/>
        <v>0.17885638668976334</v>
      </c>
      <c r="U3611" s="34">
        <f t="shared" si="724"/>
        <v>0</v>
      </c>
      <c r="V3611" s="35"/>
      <c r="W3611" s="64"/>
      <c r="X3611" s="6">
        <f t="shared" si="725"/>
        <v>0</v>
      </c>
      <c r="Y3611" s="6">
        <f t="shared" si="726"/>
        <v>0</v>
      </c>
      <c r="Z3611" s="6">
        <f t="shared" si="727"/>
        <v>0</v>
      </c>
      <c r="AA3611" s="6">
        <f t="shared" si="728"/>
        <v>0.17885638668976334</v>
      </c>
      <c r="AB3611" s="6">
        <f t="shared" si="729"/>
        <v>0</v>
      </c>
      <c r="AC3611" s="6">
        <f t="shared" si="730"/>
        <v>0</v>
      </c>
      <c r="AD3611" s="6">
        <f t="shared" si="731"/>
        <v>0</v>
      </c>
    </row>
    <row r="3612" spans="2:30" x14ac:dyDescent="0.3">
      <c r="B3612" s="71">
        <v>7.1888505596388735E-2</v>
      </c>
      <c r="C3612" s="71">
        <v>0</v>
      </c>
      <c r="H3612" s="45"/>
      <c r="I3612" s="45"/>
      <c r="J3612" s="45"/>
      <c r="K3612" s="45"/>
      <c r="L3612" s="45"/>
      <c r="M3612" s="45"/>
      <c r="O3612" s="45"/>
      <c r="P3612" s="6">
        <v>0</v>
      </c>
      <c r="Q3612" s="34">
        <f t="shared" si="720"/>
        <v>7.1888505596388735E-2</v>
      </c>
      <c r="R3612" s="6">
        <f t="shared" si="721"/>
        <v>0</v>
      </c>
      <c r="S3612" s="6">
        <f t="shared" si="722"/>
        <v>0</v>
      </c>
      <c r="T3612" s="6">
        <f t="shared" si="723"/>
        <v>0</v>
      </c>
      <c r="U3612" s="34">
        <f t="shared" si="724"/>
        <v>0</v>
      </c>
      <c r="V3612" s="35"/>
      <c r="W3612" s="64"/>
      <c r="X3612" s="6">
        <f t="shared" si="725"/>
        <v>0</v>
      </c>
      <c r="Y3612" s="6">
        <f t="shared" si="726"/>
        <v>0</v>
      </c>
      <c r="Z3612" s="6">
        <f t="shared" si="727"/>
        <v>0</v>
      </c>
      <c r="AA3612" s="6">
        <f t="shared" si="728"/>
        <v>0</v>
      </c>
      <c r="AB3612" s="6">
        <f t="shared" si="729"/>
        <v>7.1888505596388735E-2</v>
      </c>
      <c r="AC3612" s="6">
        <f t="shared" si="730"/>
        <v>0</v>
      </c>
      <c r="AD3612" s="6">
        <f t="shared" si="731"/>
        <v>0</v>
      </c>
    </row>
    <row r="3613" spans="2:30" x14ac:dyDescent="0.3">
      <c r="B3613" s="71">
        <v>7.1127949054892801</v>
      </c>
      <c r="C3613" s="71">
        <v>28.060939924335703</v>
      </c>
      <c r="H3613" s="45"/>
      <c r="I3613" s="45"/>
      <c r="J3613" s="45"/>
      <c r="K3613" s="45"/>
      <c r="L3613" s="45"/>
      <c r="M3613" s="45"/>
      <c r="O3613" s="45"/>
      <c r="P3613" s="6">
        <v>0</v>
      </c>
      <c r="Q3613" s="34">
        <f t="shared" si="720"/>
        <v>7.1127949054892801</v>
      </c>
      <c r="R3613" s="6">
        <f t="shared" si="721"/>
        <v>2.3472223188114625</v>
      </c>
      <c r="S3613" s="6">
        <f t="shared" si="722"/>
        <v>0</v>
      </c>
      <c r="T3613" s="6">
        <f t="shared" si="723"/>
        <v>25.713717605524241</v>
      </c>
      <c r="U3613" s="34">
        <f t="shared" si="724"/>
        <v>0</v>
      </c>
      <c r="V3613" s="35"/>
      <c r="W3613" s="64"/>
      <c r="X3613" s="6">
        <f t="shared" si="725"/>
        <v>0</v>
      </c>
      <c r="Y3613" s="6">
        <f t="shared" si="726"/>
        <v>7.1127949054892801</v>
      </c>
      <c r="Z3613" s="6">
        <f t="shared" si="727"/>
        <v>0</v>
      </c>
      <c r="AA3613" s="6">
        <f t="shared" si="728"/>
        <v>20.948145018846422</v>
      </c>
      <c r="AB3613" s="6">
        <f t="shared" si="729"/>
        <v>0</v>
      </c>
      <c r="AC3613" s="6">
        <f t="shared" si="730"/>
        <v>0</v>
      </c>
      <c r="AD3613" s="6">
        <f t="shared" si="731"/>
        <v>0</v>
      </c>
    </row>
    <row r="3614" spans="2:30" x14ac:dyDescent="0.3">
      <c r="B3614" s="71">
        <v>13.740909939372287</v>
      </c>
      <c r="C3614" s="71">
        <v>12.546996481232785</v>
      </c>
      <c r="H3614" s="45"/>
      <c r="I3614" s="45"/>
      <c r="J3614" s="45"/>
      <c r="K3614" s="45"/>
      <c r="L3614" s="45"/>
      <c r="M3614" s="45"/>
      <c r="O3614" s="45"/>
      <c r="P3614" s="6">
        <v>0</v>
      </c>
      <c r="Q3614" s="34">
        <f t="shared" si="720"/>
        <v>13.740909939372287</v>
      </c>
      <c r="R3614" s="6">
        <f t="shared" si="721"/>
        <v>4.5345002799928551</v>
      </c>
      <c r="S3614" s="6">
        <f t="shared" si="722"/>
        <v>0</v>
      </c>
      <c r="T3614" s="6">
        <f t="shared" si="723"/>
        <v>8.0124962012399301</v>
      </c>
      <c r="U3614" s="34">
        <f t="shared" si="724"/>
        <v>0</v>
      </c>
      <c r="V3614" s="35"/>
      <c r="W3614" s="64"/>
      <c r="X3614" s="6">
        <f t="shared" si="725"/>
        <v>0</v>
      </c>
      <c r="Y3614" s="6">
        <f t="shared" si="726"/>
        <v>12.546996481232785</v>
      </c>
      <c r="Z3614" s="6">
        <f t="shared" si="727"/>
        <v>0</v>
      </c>
      <c r="AA3614" s="6">
        <f t="shared" si="728"/>
        <v>0</v>
      </c>
      <c r="AB3614" s="6">
        <f t="shared" si="729"/>
        <v>1.1939134581395017</v>
      </c>
      <c r="AC3614" s="6">
        <f t="shared" si="730"/>
        <v>0</v>
      </c>
      <c r="AD3614" s="6">
        <f t="shared" si="731"/>
        <v>0</v>
      </c>
    </row>
    <row r="3615" spans="2:30" x14ac:dyDescent="0.3">
      <c r="B3615" s="71">
        <v>18.032024816154607</v>
      </c>
      <c r="C3615" s="71">
        <v>9.0138527282671799</v>
      </c>
      <c r="H3615" s="45"/>
      <c r="I3615" s="45"/>
      <c r="J3615" s="45"/>
      <c r="K3615" s="45"/>
      <c r="L3615" s="45"/>
      <c r="M3615" s="45"/>
      <c r="O3615" s="45"/>
      <c r="P3615" s="6">
        <v>0</v>
      </c>
      <c r="Q3615" s="34">
        <f t="shared" si="720"/>
        <v>18.032024816154607</v>
      </c>
      <c r="R3615" s="6">
        <f t="shared" si="721"/>
        <v>5.9505681893310207</v>
      </c>
      <c r="S3615" s="6">
        <f t="shared" si="722"/>
        <v>0</v>
      </c>
      <c r="T3615" s="6">
        <f t="shared" si="723"/>
        <v>3.0632845389361592</v>
      </c>
      <c r="U3615" s="34">
        <f t="shared" si="724"/>
        <v>0</v>
      </c>
      <c r="V3615" s="35"/>
      <c r="W3615" s="64"/>
      <c r="X3615" s="6">
        <f t="shared" si="725"/>
        <v>0</v>
      </c>
      <c r="Y3615" s="6">
        <f t="shared" si="726"/>
        <v>9.0138527282671799</v>
      </c>
      <c r="Z3615" s="6">
        <f t="shared" si="727"/>
        <v>0</v>
      </c>
      <c r="AA3615" s="6">
        <f t="shared" si="728"/>
        <v>0</v>
      </c>
      <c r="AB3615" s="6">
        <f t="shared" si="729"/>
        <v>9.018172087887427</v>
      </c>
      <c r="AC3615" s="6">
        <f t="shared" si="730"/>
        <v>0</v>
      </c>
      <c r="AD3615" s="6">
        <f t="shared" si="731"/>
        <v>0</v>
      </c>
    </row>
    <row r="3616" spans="2:30" x14ac:dyDescent="0.3">
      <c r="B3616" s="71">
        <v>24.811259018385197</v>
      </c>
      <c r="C3616" s="71">
        <v>7.1140654449217955</v>
      </c>
      <c r="H3616" s="45"/>
      <c r="I3616" s="45"/>
      <c r="J3616" s="45"/>
      <c r="K3616" s="45"/>
      <c r="L3616" s="45"/>
      <c r="M3616" s="45"/>
      <c r="O3616" s="45"/>
      <c r="P3616" s="6">
        <v>0</v>
      </c>
      <c r="Q3616" s="34">
        <f t="shared" si="720"/>
        <v>24.811259018385197</v>
      </c>
      <c r="R3616" s="6">
        <f t="shared" si="721"/>
        <v>7.1140654449217955</v>
      </c>
      <c r="S3616" s="6">
        <f t="shared" si="722"/>
        <v>0</v>
      </c>
      <c r="T3616" s="6">
        <f t="shared" si="723"/>
        <v>0</v>
      </c>
      <c r="U3616" s="34">
        <f t="shared" si="724"/>
        <v>0</v>
      </c>
      <c r="V3616" s="35"/>
      <c r="W3616" s="64"/>
      <c r="X3616" s="6">
        <f t="shared" si="725"/>
        <v>0</v>
      </c>
      <c r="Y3616" s="6">
        <f t="shared" si="726"/>
        <v>7.1140654449217955</v>
      </c>
      <c r="Z3616" s="6">
        <f t="shared" si="727"/>
        <v>0</v>
      </c>
      <c r="AA3616" s="6">
        <f t="shared" si="728"/>
        <v>0</v>
      </c>
      <c r="AB3616" s="6">
        <f t="shared" si="729"/>
        <v>17.697193573463402</v>
      </c>
      <c r="AC3616" s="6">
        <f t="shared" si="730"/>
        <v>0</v>
      </c>
      <c r="AD3616" s="6">
        <f t="shared" si="731"/>
        <v>0</v>
      </c>
    </row>
    <row r="3617" spans="2:30" x14ac:dyDescent="0.3">
      <c r="B3617" s="71">
        <v>36.116165431605509</v>
      </c>
      <c r="C3617" s="71">
        <v>4.1807196995850289</v>
      </c>
      <c r="H3617" s="45"/>
      <c r="I3617" s="45"/>
      <c r="J3617" s="45"/>
      <c r="K3617" s="45"/>
      <c r="L3617" s="45"/>
      <c r="M3617" s="45"/>
      <c r="O3617" s="45"/>
      <c r="P3617" s="6">
        <v>0</v>
      </c>
      <c r="Q3617" s="34">
        <f t="shared" si="720"/>
        <v>36.116165431605509</v>
      </c>
      <c r="R3617" s="6">
        <f t="shared" si="721"/>
        <v>4.1807196995850289</v>
      </c>
      <c r="S3617" s="6">
        <f t="shared" si="722"/>
        <v>0</v>
      </c>
      <c r="T3617" s="6">
        <f t="shared" si="723"/>
        <v>0</v>
      </c>
      <c r="U3617" s="34">
        <f t="shared" si="724"/>
        <v>0</v>
      </c>
      <c r="V3617" s="35"/>
      <c r="W3617" s="64"/>
      <c r="X3617" s="6">
        <f t="shared" si="725"/>
        <v>0</v>
      </c>
      <c r="Y3617" s="6">
        <f t="shared" si="726"/>
        <v>4.1807196995850289</v>
      </c>
      <c r="Z3617" s="6">
        <f t="shared" si="727"/>
        <v>0</v>
      </c>
      <c r="AA3617" s="6">
        <f t="shared" si="728"/>
        <v>0</v>
      </c>
      <c r="AB3617" s="6">
        <f t="shared" si="729"/>
        <v>31.935445732020479</v>
      </c>
      <c r="AC3617" s="6">
        <f t="shared" si="730"/>
        <v>0</v>
      </c>
      <c r="AD3617" s="6">
        <f t="shared" si="731"/>
        <v>0</v>
      </c>
    </row>
    <row r="3618" spans="2:30" x14ac:dyDescent="0.3">
      <c r="B3618" s="71">
        <v>37.478134096348043</v>
      </c>
      <c r="C3618" s="71">
        <v>3.1777645799342515</v>
      </c>
      <c r="H3618" s="45"/>
      <c r="I3618" s="45"/>
      <c r="J3618" s="45"/>
      <c r="K3618" s="45"/>
      <c r="L3618" s="45"/>
      <c r="M3618" s="45"/>
      <c r="O3618" s="45"/>
      <c r="P3618" s="6">
        <v>0</v>
      </c>
      <c r="Q3618" s="34">
        <f t="shared" si="720"/>
        <v>37.478134096348043</v>
      </c>
      <c r="R3618" s="6">
        <f t="shared" si="721"/>
        <v>3.1777645799342515</v>
      </c>
      <c r="S3618" s="6">
        <f t="shared" si="722"/>
        <v>0</v>
      </c>
      <c r="T3618" s="6">
        <f t="shared" si="723"/>
        <v>0</v>
      </c>
      <c r="U3618" s="34">
        <f t="shared" si="724"/>
        <v>0</v>
      </c>
      <c r="V3618" s="35"/>
      <c r="W3618" s="64"/>
      <c r="X3618" s="6">
        <f t="shared" si="725"/>
        <v>0</v>
      </c>
      <c r="Y3618" s="6">
        <f t="shared" si="726"/>
        <v>3.1777645799342515</v>
      </c>
      <c r="Z3618" s="6">
        <f t="shared" si="727"/>
        <v>0</v>
      </c>
      <c r="AA3618" s="6">
        <f t="shared" si="728"/>
        <v>0</v>
      </c>
      <c r="AB3618" s="6">
        <f t="shared" si="729"/>
        <v>34.300369516413795</v>
      </c>
      <c r="AC3618" s="6">
        <f t="shared" si="730"/>
        <v>0</v>
      </c>
      <c r="AD3618" s="6">
        <f t="shared" si="731"/>
        <v>0</v>
      </c>
    </row>
    <row r="3619" spans="2:30" x14ac:dyDescent="0.3">
      <c r="B3619" s="71">
        <v>38.188603922302285</v>
      </c>
      <c r="C3619" s="71">
        <v>3.0864324764291582</v>
      </c>
      <c r="H3619" s="45"/>
      <c r="I3619" s="45"/>
      <c r="J3619" s="45"/>
      <c r="K3619" s="45"/>
      <c r="L3619" s="45"/>
      <c r="M3619" s="45"/>
      <c r="O3619" s="45"/>
      <c r="P3619" s="6">
        <v>0</v>
      </c>
      <c r="Q3619" s="34">
        <f t="shared" si="720"/>
        <v>38.188603922302285</v>
      </c>
      <c r="R3619" s="6">
        <f t="shared" si="721"/>
        <v>3.0864324764291582</v>
      </c>
      <c r="S3619" s="6">
        <f t="shared" si="722"/>
        <v>0</v>
      </c>
      <c r="T3619" s="6">
        <f t="shared" si="723"/>
        <v>0</v>
      </c>
      <c r="U3619" s="34">
        <f t="shared" si="724"/>
        <v>0</v>
      </c>
      <c r="V3619" s="35"/>
      <c r="W3619" s="64"/>
      <c r="X3619" s="6">
        <f t="shared" si="725"/>
        <v>0</v>
      </c>
      <c r="Y3619" s="6">
        <f t="shared" si="726"/>
        <v>3.0864324764291582</v>
      </c>
      <c r="Z3619" s="6">
        <f t="shared" si="727"/>
        <v>0</v>
      </c>
      <c r="AA3619" s="6">
        <f t="shared" si="728"/>
        <v>0</v>
      </c>
      <c r="AB3619" s="6">
        <f t="shared" si="729"/>
        <v>35.102171445873125</v>
      </c>
      <c r="AC3619" s="6">
        <f t="shared" si="730"/>
        <v>0</v>
      </c>
      <c r="AD3619" s="6">
        <f t="shared" si="731"/>
        <v>0</v>
      </c>
    </row>
    <row r="3620" spans="2:30" x14ac:dyDescent="0.3">
      <c r="B3620" s="71">
        <v>39.963311520208173</v>
      </c>
      <c r="C3620" s="71">
        <v>2.7780977496942447</v>
      </c>
      <c r="H3620" s="45"/>
      <c r="I3620" s="45"/>
      <c r="J3620" s="45"/>
      <c r="K3620" s="45"/>
      <c r="L3620" s="45"/>
      <c r="M3620" s="45"/>
      <c r="O3620" s="45"/>
      <c r="P3620" s="6">
        <v>0</v>
      </c>
      <c r="Q3620" s="34">
        <f t="shared" si="720"/>
        <v>39.963311520208173</v>
      </c>
      <c r="R3620" s="6">
        <f t="shared" si="721"/>
        <v>2.7780977496942447</v>
      </c>
      <c r="S3620" s="6">
        <f t="shared" si="722"/>
        <v>0</v>
      </c>
      <c r="T3620" s="6">
        <f t="shared" si="723"/>
        <v>0</v>
      </c>
      <c r="U3620" s="34">
        <f t="shared" si="724"/>
        <v>0</v>
      </c>
      <c r="V3620" s="35"/>
      <c r="W3620" s="64"/>
      <c r="X3620" s="6">
        <f t="shared" si="725"/>
        <v>0</v>
      </c>
      <c r="Y3620" s="6">
        <f t="shared" si="726"/>
        <v>2.7780977496942447</v>
      </c>
      <c r="Z3620" s="6">
        <f t="shared" si="727"/>
        <v>0</v>
      </c>
      <c r="AA3620" s="6">
        <f t="shared" si="728"/>
        <v>0</v>
      </c>
      <c r="AB3620" s="6">
        <f t="shared" si="729"/>
        <v>37.185213770513926</v>
      </c>
      <c r="AC3620" s="6">
        <f t="shared" si="730"/>
        <v>0</v>
      </c>
      <c r="AD3620" s="6">
        <f t="shared" si="731"/>
        <v>0</v>
      </c>
    </row>
    <row r="3621" spans="2:30" x14ac:dyDescent="0.3">
      <c r="B3621" s="71">
        <v>40.74646206410489</v>
      </c>
      <c r="C3621" s="71">
        <v>3.0995896990111151</v>
      </c>
      <c r="H3621" s="45"/>
      <c r="I3621" s="45"/>
      <c r="J3621" s="45"/>
      <c r="K3621" s="45"/>
      <c r="L3621" s="45"/>
      <c r="M3621" s="45"/>
      <c r="O3621" s="45"/>
      <c r="P3621" s="6">
        <v>0</v>
      </c>
      <c r="Q3621" s="34">
        <f t="shared" si="720"/>
        <v>40.74646206410489</v>
      </c>
      <c r="R3621" s="6">
        <f t="shared" si="721"/>
        <v>3.0995896990111151</v>
      </c>
      <c r="S3621" s="6">
        <f t="shared" si="722"/>
        <v>0</v>
      </c>
      <c r="T3621" s="6">
        <f t="shared" si="723"/>
        <v>0</v>
      </c>
      <c r="U3621" s="34">
        <f t="shared" si="724"/>
        <v>0</v>
      </c>
      <c r="V3621" s="35"/>
      <c r="W3621" s="64"/>
      <c r="X3621" s="6">
        <f t="shared" si="725"/>
        <v>0</v>
      </c>
      <c r="Y3621" s="6">
        <f t="shared" si="726"/>
        <v>3.0995896990111151</v>
      </c>
      <c r="Z3621" s="6">
        <f t="shared" si="727"/>
        <v>0</v>
      </c>
      <c r="AA3621" s="6">
        <f t="shared" si="728"/>
        <v>0</v>
      </c>
      <c r="AB3621" s="6">
        <f t="shared" si="729"/>
        <v>37.646872365093778</v>
      </c>
      <c r="AC3621" s="6">
        <f t="shared" si="730"/>
        <v>0</v>
      </c>
      <c r="AD3621" s="6">
        <f t="shared" si="731"/>
        <v>0</v>
      </c>
    </row>
    <row r="3622" spans="2:30" x14ac:dyDescent="0.3">
      <c r="B3622" s="71">
        <v>39.237659742807594</v>
      </c>
      <c r="C3622" s="71">
        <v>3.819075198878362</v>
      </c>
      <c r="H3622" s="45"/>
      <c r="I3622" s="45"/>
      <c r="J3622" s="45"/>
      <c r="K3622" s="45"/>
      <c r="L3622" s="45"/>
      <c r="M3622" s="45"/>
      <c r="O3622" s="45"/>
      <c r="P3622" s="6">
        <v>0</v>
      </c>
      <c r="Q3622" s="34">
        <f t="shared" si="720"/>
        <v>39.237659742807594</v>
      </c>
      <c r="R3622" s="6">
        <f t="shared" si="721"/>
        <v>3.819075198878362</v>
      </c>
      <c r="S3622" s="6">
        <f t="shared" si="722"/>
        <v>0</v>
      </c>
      <c r="T3622" s="6">
        <f t="shared" si="723"/>
        <v>0</v>
      </c>
      <c r="U3622" s="34">
        <f t="shared" si="724"/>
        <v>0</v>
      </c>
      <c r="V3622" s="35"/>
      <c r="W3622" s="64"/>
      <c r="X3622" s="6">
        <f t="shared" si="725"/>
        <v>0</v>
      </c>
      <c r="Y3622" s="6">
        <f t="shared" si="726"/>
        <v>3.819075198878362</v>
      </c>
      <c r="Z3622" s="6">
        <f t="shared" si="727"/>
        <v>0</v>
      </c>
      <c r="AA3622" s="6">
        <f t="shared" si="728"/>
        <v>0</v>
      </c>
      <c r="AB3622" s="6">
        <f t="shared" si="729"/>
        <v>35.418584543929235</v>
      </c>
      <c r="AC3622" s="6">
        <f t="shared" si="730"/>
        <v>0</v>
      </c>
      <c r="AD3622" s="6">
        <f t="shared" si="731"/>
        <v>0</v>
      </c>
    </row>
    <row r="3623" spans="2:30" x14ac:dyDescent="0.3">
      <c r="B3623" s="71">
        <v>36.344539755252057</v>
      </c>
      <c r="C3623" s="71">
        <v>5.5505100408344354</v>
      </c>
      <c r="H3623" s="45"/>
      <c r="I3623" s="45"/>
      <c r="J3623" s="45"/>
      <c r="K3623" s="45"/>
      <c r="L3623" s="45"/>
      <c r="M3623" s="45"/>
      <c r="O3623" s="45"/>
      <c r="P3623" s="6">
        <v>0</v>
      </c>
      <c r="Q3623" s="34">
        <f t="shared" si="720"/>
        <v>36.344539755252057</v>
      </c>
      <c r="R3623" s="6">
        <f t="shared" si="721"/>
        <v>5.5505100408344354</v>
      </c>
      <c r="S3623" s="6">
        <f t="shared" si="722"/>
        <v>0</v>
      </c>
      <c r="T3623" s="6">
        <f t="shared" si="723"/>
        <v>0</v>
      </c>
      <c r="U3623" s="34">
        <f t="shared" si="724"/>
        <v>0</v>
      </c>
      <c r="V3623" s="35"/>
      <c r="W3623" s="64"/>
      <c r="X3623" s="6">
        <f t="shared" si="725"/>
        <v>0</v>
      </c>
      <c r="Y3623" s="6">
        <f t="shared" si="726"/>
        <v>5.5505100408344354</v>
      </c>
      <c r="Z3623" s="6">
        <f t="shared" si="727"/>
        <v>0</v>
      </c>
      <c r="AA3623" s="6">
        <f t="shared" si="728"/>
        <v>0</v>
      </c>
      <c r="AB3623" s="6">
        <f t="shared" si="729"/>
        <v>30.794029714417622</v>
      </c>
      <c r="AC3623" s="6">
        <f t="shared" si="730"/>
        <v>0</v>
      </c>
      <c r="AD3623" s="6">
        <f t="shared" si="731"/>
        <v>0</v>
      </c>
    </row>
    <row r="3624" spans="2:30" x14ac:dyDescent="0.3">
      <c r="B3624" s="71">
        <v>19.920419326431663</v>
      </c>
      <c r="C3624" s="71">
        <v>0</v>
      </c>
      <c r="H3624" s="45"/>
      <c r="I3624" s="45"/>
      <c r="J3624" s="45"/>
      <c r="K3624" s="45"/>
      <c r="L3624" s="45"/>
      <c r="M3624" s="45"/>
      <c r="O3624" s="45"/>
      <c r="P3624" s="6">
        <v>0</v>
      </c>
      <c r="Q3624" s="34">
        <f t="shared" si="720"/>
        <v>19.920419326431663</v>
      </c>
      <c r="R3624" s="6">
        <f t="shared" si="721"/>
        <v>0</v>
      </c>
      <c r="S3624" s="6">
        <f t="shared" si="722"/>
        <v>0</v>
      </c>
      <c r="T3624" s="6">
        <f t="shared" si="723"/>
        <v>0</v>
      </c>
      <c r="U3624" s="34">
        <f t="shared" si="724"/>
        <v>0</v>
      </c>
      <c r="V3624" s="35"/>
      <c r="W3624" s="64"/>
      <c r="X3624" s="6">
        <f t="shared" si="725"/>
        <v>0</v>
      </c>
      <c r="Y3624" s="6">
        <f t="shared" si="726"/>
        <v>0</v>
      </c>
      <c r="Z3624" s="6">
        <f t="shared" si="727"/>
        <v>0</v>
      </c>
      <c r="AA3624" s="6">
        <f t="shared" si="728"/>
        <v>0</v>
      </c>
      <c r="AB3624" s="6">
        <f t="shared" si="729"/>
        <v>19.920419326431663</v>
      </c>
      <c r="AC3624" s="6">
        <f t="shared" si="730"/>
        <v>0</v>
      </c>
      <c r="AD3624" s="6">
        <f t="shared" si="731"/>
        <v>0</v>
      </c>
    </row>
    <row r="3625" spans="2:30" x14ac:dyDescent="0.3">
      <c r="B3625" s="71">
        <v>14.395666450334151</v>
      </c>
      <c r="C3625" s="71">
        <v>0</v>
      </c>
      <c r="H3625" s="45"/>
      <c r="I3625" s="45"/>
      <c r="J3625" s="45"/>
      <c r="K3625" s="45"/>
      <c r="L3625" s="45"/>
      <c r="M3625" s="45"/>
      <c r="O3625" s="45"/>
      <c r="P3625" s="6">
        <v>0</v>
      </c>
      <c r="Q3625" s="34">
        <f t="shared" si="720"/>
        <v>14.395666450334151</v>
      </c>
      <c r="R3625" s="6">
        <f t="shared" si="721"/>
        <v>0</v>
      </c>
      <c r="S3625" s="6">
        <f t="shared" si="722"/>
        <v>0</v>
      </c>
      <c r="T3625" s="6">
        <f t="shared" si="723"/>
        <v>0</v>
      </c>
      <c r="U3625" s="34">
        <f t="shared" si="724"/>
        <v>0</v>
      </c>
      <c r="V3625" s="35"/>
      <c r="W3625" s="64"/>
      <c r="X3625" s="6">
        <f t="shared" si="725"/>
        <v>0</v>
      </c>
      <c r="Y3625" s="6">
        <f t="shared" si="726"/>
        <v>0</v>
      </c>
      <c r="Z3625" s="6">
        <f t="shared" si="727"/>
        <v>0</v>
      </c>
      <c r="AA3625" s="6">
        <f t="shared" si="728"/>
        <v>0</v>
      </c>
      <c r="AB3625" s="6">
        <f t="shared" si="729"/>
        <v>14.395666450334151</v>
      </c>
      <c r="AC3625" s="6">
        <f t="shared" si="730"/>
        <v>0</v>
      </c>
      <c r="AD3625" s="6">
        <f t="shared" si="731"/>
        <v>0</v>
      </c>
    </row>
    <row r="3626" spans="2:30" x14ac:dyDescent="0.3">
      <c r="B3626" s="71">
        <v>0</v>
      </c>
      <c r="C3626" s="71">
        <v>0</v>
      </c>
      <c r="H3626" s="45"/>
      <c r="I3626" s="45"/>
      <c r="J3626" s="45"/>
      <c r="K3626" s="45"/>
      <c r="L3626" s="45"/>
      <c r="M3626" s="45"/>
      <c r="O3626" s="45"/>
      <c r="P3626" s="6">
        <v>0</v>
      </c>
      <c r="Q3626" s="34">
        <f t="shared" si="720"/>
        <v>0</v>
      </c>
      <c r="R3626" s="6">
        <f t="shared" si="721"/>
        <v>0</v>
      </c>
      <c r="S3626" s="6">
        <f t="shared" si="722"/>
        <v>0</v>
      </c>
      <c r="T3626" s="6">
        <f t="shared" si="723"/>
        <v>0</v>
      </c>
      <c r="U3626" s="34">
        <f t="shared" si="724"/>
        <v>0</v>
      </c>
      <c r="V3626" s="35"/>
      <c r="W3626" s="64"/>
      <c r="X3626" s="6">
        <f t="shared" si="725"/>
        <v>0</v>
      </c>
      <c r="Y3626" s="6">
        <f t="shared" si="726"/>
        <v>0</v>
      </c>
      <c r="Z3626" s="6">
        <f t="shared" si="727"/>
        <v>0</v>
      </c>
      <c r="AA3626" s="6">
        <f t="shared" si="728"/>
        <v>0</v>
      </c>
      <c r="AB3626" s="6">
        <f t="shared" si="729"/>
        <v>0</v>
      </c>
      <c r="AC3626" s="6">
        <f t="shared" si="730"/>
        <v>0</v>
      </c>
      <c r="AD3626" s="6">
        <f t="shared" si="731"/>
        <v>0</v>
      </c>
    </row>
    <row r="3627" spans="2:30" x14ac:dyDescent="0.3">
      <c r="B3627" s="71">
        <v>5.2885220450133748</v>
      </c>
      <c r="C3627" s="71">
        <v>0</v>
      </c>
      <c r="H3627" s="45"/>
      <c r="I3627" s="45"/>
      <c r="J3627" s="45"/>
      <c r="K3627" s="45"/>
      <c r="L3627" s="45"/>
      <c r="M3627" s="45"/>
      <c r="O3627" s="45"/>
      <c r="P3627" s="6">
        <v>0</v>
      </c>
      <c r="Q3627" s="34">
        <f t="shared" si="720"/>
        <v>5.2885220450133748</v>
      </c>
      <c r="R3627" s="6">
        <f t="shared" si="721"/>
        <v>0</v>
      </c>
      <c r="S3627" s="6">
        <f t="shared" si="722"/>
        <v>0</v>
      </c>
      <c r="T3627" s="6">
        <f t="shared" si="723"/>
        <v>0</v>
      </c>
      <c r="U3627" s="34">
        <f t="shared" si="724"/>
        <v>0</v>
      </c>
      <c r="V3627" s="35"/>
      <c r="W3627" s="64"/>
      <c r="X3627" s="6">
        <f t="shared" si="725"/>
        <v>0</v>
      </c>
      <c r="Y3627" s="6">
        <f t="shared" si="726"/>
        <v>0</v>
      </c>
      <c r="Z3627" s="6">
        <f t="shared" si="727"/>
        <v>0</v>
      </c>
      <c r="AA3627" s="6">
        <f t="shared" si="728"/>
        <v>0</v>
      </c>
      <c r="AB3627" s="6">
        <f t="shared" si="729"/>
        <v>5.2885220450133748</v>
      </c>
      <c r="AC3627" s="6">
        <f t="shared" si="730"/>
        <v>0</v>
      </c>
      <c r="AD3627" s="6">
        <f t="shared" si="731"/>
        <v>0</v>
      </c>
    </row>
    <row r="3628" spans="2:30" x14ac:dyDescent="0.3">
      <c r="B3628" s="71">
        <v>0</v>
      </c>
      <c r="C3628" s="71">
        <v>0</v>
      </c>
      <c r="H3628" s="45"/>
      <c r="I3628" s="45"/>
      <c r="J3628" s="45"/>
      <c r="K3628" s="45"/>
      <c r="L3628" s="45"/>
      <c r="M3628" s="45"/>
      <c r="O3628" s="45"/>
      <c r="P3628" s="6">
        <v>0</v>
      </c>
      <c r="Q3628" s="34">
        <f t="shared" si="720"/>
        <v>0</v>
      </c>
      <c r="R3628" s="6">
        <f t="shared" si="721"/>
        <v>0</v>
      </c>
      <c r="S3628" s="6">
        <f t="shared" si="722"/>
        <v>0</v>
      </c>
      <c r="T3628" s="6">
        <f t="shared" si="723"/>
        <v>0</v>
      </c>
      <c r="U3628" s="34">
        <f t="shared" si="724"/>
        <v>0</v>
      </c>
      <c r="V3628" s="35"/>
      <c r="W3628" s="64"/>
      <c r="X3628" s="6">
        <f t="shared" si="725"/>
        <v>0</v>
      </c>
      <c r="Y3628" s="6">
        <f t="shared" si="726"/>
        <v>0</v>
      </c>
      <c r="Z3628" s="6">
        <f t="shared" si="727"/>
        <v>0</v>
      </c>
      <c r="AA3628" s="6">
        <f t="shared" si="728"/>
        <v>0</v>
      </c>
      <c r="AB3628" s="6">
        <f t="shared" si="729"/>
        <v>0</v>
      </c>
      <c r="AC3628" s="6">
        <f t="shared" si="730"/>
        <v>0</v>
      </c>
      <c r="AD3628" s="6">
        <f t="shared" si="731"/>
        <v>0</v>
      </c>
    </row>
    <row r="3629" spans="2:30" x14ac:dyDescent="0.3">
      <c r="B3629" s="71">
        <v>0</v>
      </c>
      <c r="C3629" s="71">
        <v>7.5214719239310279E-2</v>
      </c>
      <c r="H3629" s="45"/>
      <c r="I3629" s="45"/>
      <c r="J3629" s="45"/>
      <c r="K3629" s="45"/>
      <c r="L3629" s="45"/>
      <c r="M3629" s="45"/>
      <c r="O3629" s="45"/>
      <c r="P3629" s="6">
        <v>0</v>
      </c>
      <c r="Q3629" s="34">
        <f t="shared" si="720"/>
        <v>0</v>
      </c>
      <c r="R3629" s="6">
        <f t="shared" si="721"/>
        <v>0</v>
      </c>
      <c r="S3629" s="6">
        <f t="shared" si="722"/>
        <v>0</v>
      </c>
      <c r="T3629" s="6">
        <f t="shared" si="723"/>
        <v>7.5214719239310279E-2</v>
      </c>
      <c r="U3629" s="34">
        <f t="shared" si="724"/>
        <v>0</v>
      </c>
      <c r="V3629" s="35"/>
      <c r="W3629" s="64"/>
      <c r="X3629" s="6">
        <f t="shared" si="725"/>
        <v>0</v>
      </c>
      <c r="Y3629" s="6">
        <f t="shared" si="726"/>
        <v>0</v>
      </c>
      <c r="Z3629" s="6">
        <f t="shared" si="727"/>
        <v>0</v>
      </c>
      <c r="AA3629" s="6">
        <f t="shared" si="728"/>
        <v>7.5214719239310279E-2</v>
      </c>
      <c r="AB3629" s="6">
        <f t="shared" si="729"/>
        <v>0</v>
      </c>
      <c r="AC3629" s="6">
        <f t="shared" si="730"/>
        <v>0</v>
      </c>
      <c r="AD3629" s="6">
        <f t="shared" si="731"/>
        <v>0</v>
      </c>
    </row>
    <row r="3630" spans="2:30" x14ac:dyDescent="0.3">
      <c r="B3630" s="71">
        <v>0</v>
      </c>
      <c r="C3630" s="71">
        <v>0.28989709662443885</v>
      </c>
      <c r="H3630" s="45"/>
      <c r="I3630" s="45"/>
      <c r="J3630" s="45"/>
      <c r="K3630" s="45"/>
      <c r="L3630" s="45"/>
      <c r="M3630" s="45"/>
      <c r="O3630" s="45"/>
      <c r="P3630" s="6">
        <v>0</v>
      </c>
      <c r="Q3630" s="34">
        <f t="shared" si="720"/>
        <v>0</v>
      </c>
      <c r="R3630" s="6">
        <f t="shared" si="721"/>
        <v>0</v>
      </c>
      <c r="S3630" s="6">
        <f t="shared" si="722"/>
        <v>0</v>
      </c>
      <c r="T3630" s="6">
        <f t="shared" si="723"/>
        <v>0.28989709662443885</v>
      </c>
      <c r="U3630" s="34">
        <f t="shared" si="724"/>
        <v>0</v>
      </c>
      <c r="V3630" s="35"/>
      <c r="W3630" s="64"/>
      <c r="X3630" s="6">
        <f t="shared" si="725"/>
        <v>0</v>
      </c>
      <c r="Y3630" s="6">
        <f t="shared" si="726"/>
        <v>0</v>
      </c>
      <c r="Z3630" s="6">
        <f t="shared" si="727"/>
        <v>0</v>
      </c>
      <c r="AA3630" s="6">
        <f t="shared" si="728"/>
        <v>0.28989709662443885</v>
      </c>
      <c r="AB3630" s="6">
        <f t="shared" si="729"/>
        <v>0</v>
      </c>
      <c r="AC3630" s="6">
        <f t="shared" si="730"/>
        <v>0</v>
      </c>
      <c r="AD3630" s="6">
        <f t="shared" si="731"/>
        <v>0</v>
      </c>
    </row>
    <row r="3631" spans="2:30" x14ac:dyDescent="0.3">
      <c r="B3631" s="71">
        <v>0</v>
      </c>
      <c r="C3631" s="71">
        <v>0.53233992745063363</v>
      </c>
      <c r="H3631" s="45"/>
      <c r="I3631" s="45"/>
      <c r="J3631" s="45"/>
      <c r="K3631" s="45"/>
      <c r="L3631" s="45"/>
      <c r="M3631" s="45"/>
      <c r="O3631" s="45"/>
      <c r="P3631" s="6">
        <v>0</v>
      </c>
      <c r="Q3631" s="34">
        <f t="shared" si="720"/>
        <v>0</v>
      </c>
      <c r="R3631" s="6">
        <f t="shared" si="721"/>
        <v>0</v>
      </c>
      <c r="S3631" s="6">
        <f t="shared" si="722"/>
        <v>0</v>
      </c>
      <c r="T3631" s="6">
        <f t="shared" si="723"/>
        <v>0.53233992745063363</v>
      </c>
      <c r="U3631" s="34">
        <f t="shared" si="724"/>
        <v>0</v>
      </c>
      <c r="V3631" s="35"/>
      <c r="W3631" s="64"/>
      <c r="X3631" s="6">
        <f t="shared" si="725"/>
        <v>0</v>
      </c>
      <c r="Y3631" s="6">
        <f t="shared" si="726"/>
        <v>0</v>
      </c>
      <c r="Z3631" s="6">
        <f t="shared" si="727"/>
        <v>0</v>
      </c>
      <c r="AA3631" s="6">
        <f t="shared" si="728"/>
        <v>0.53233992745063363</v>
      </c>
      <c r="AB3631" s="6">
        <f t="shared" si="729"/>
        <v>0</v>
      </c>
      <c r="AC3631" s="6">
        <f t="shared" si="730"/>
        <v>0</v>
      </c>
      <c r="AD3631" s="6">
        <f t="shared" si="731"/>
        <v>0</v>
      </c>
    </row>
    <row r="3632" spans="2:30" x14ac:dyDescent="0.3">
      <c r="B3632" s="71">
        <v>0</v>
      </c>
      <c r="C3632" s="71">
        <v>0.93104103185183618</v>
      </c>
      <c r="H3632" s="45"/>
      <c r="I3632" s="45"/>
      <c r="J3632" s="45"/>
      <c r="K3632" s="45"/>
      <c r="L3632" s="45"/>
      <c r="M3632" s="45"/>
      <c r="O3632" s="45"/>
      <c r="P3632" s="6">
        <v>0</v>
      </c>
      <c r="Q3632" s="34">
        <f t="shared" si="720"/>
        <v>0</v>
      </c>
      <c r="R3632" s="6">
        <f t="shared" si="721"/>
        <v>0</v>
      </c>
      <c r="S3632" s="6">
        <f t="shared" si="722"/>
        <v>0</v>
      </c>
      <c r="T3632" s="6">
        <f t="shared" si="723"/>
        <v>0.93104103185183618</v>
      </c>
      <c r="U3632" s="34">
        <f t="shared" si="724"/>
        <v>0</v>
      </c>
      <c r="V3632" s="35"/>
      <c r="W3632" s="64"/>
      <c r="X3632" s="6">
        <f t="shared" si="725"/>
        <v>0</v>
      </c>
      <c r="Y3632" s="6">
        <f t="shared" si="726"/>
        <v>0</v>
      </c>
      <c r="Z3632" s="6">
        <f t="shared" si="727"/>
        <v>0</v>
      </c>
      <c r="AA3632" s="6">
        <f t="shared" si="728"/>
        <v>0.93104103185183618</v>
      </c>
      <c r="AB3632" s="6">
        <f t="shared" si="729"/>
        <v>0</v>
      </c>
      <c r="AC3632" s="6">
        <f t="shared" si="730"/>
        <v>0</v>
      </c>
      <c r="AD3632" s="6">
        <f t="shared" si="731"/>
        <v>0</v>
      </c>
    </row>
    <row r="3633" spans="2:30" x14ac:dyDescent="0.3">
      <c r="B3633" s="71">
        <v>0</v>
      </c>
      <c r="C3633" s="71">
        <v>1.3268979157626402</v>
      </c>
      <c r="H3633" s="45"/>
      <c r="I3633" s="45"/>
      <c r="J3633" s="45"/>
      <c r="K3633" s="45"/>
      <c r="L3633" s="45"/>
      <c r="M3633" s="45"/>
      <c r="O3633" s="45"/>
      <c r="P3633" s="6">
        <v>0</v>
      </c>
      <c r="Q3633" s="34">
        <f t="shared" si="720"/>
        <v>0</v>
      </c>
      <c r="R3633" s="6">
        <f t="shared" si="721"/>
        <v>0</v>
      </c>
      <c r="S3633" s="6">
        <f t="shared" si="722"/>
        <v>0</v>
      </c>
      <c r="T3633" s="6">
        <f t="shared" si="723"/>
        <v>1.3268979157626402</v>
      </c>
      <c r="U3633" s="34">
        <f t="shared" si="724"/>
        <v>0</v>
      </c>
      <c r="V3633" s="35"/>
      <c r="W3633" s="64"/>
      <c r="X3633" s="6">
        <f t="shared" si="725"/>
        <v>0</v>
      </c>
      <c r="Y3633" s="6">
        <f t="shared" si="726"/>
        <v>0</v>
      </c>
      <c r="Z3633" s="6">
        <f t="shared" si="727"/>
        <v>0</v>
      </c>
      <c r="AA3633" s="6">
        <f t="shared" si="728"/>
        <v>1.3268979157626402</v>
      </c>
      <c r="AB3633" s="6">
        <f t="shared" si="729"/>
        <v>0</v>
      </c>
      <c r="AC3633" s="6">
        <f t="shared" si="730"/>
        <v>0</v>
      </c>
      <c r="AD3633" s="6">
        <f t="shared" si="731"/>
        <v>0</v>
      </c>
    </row>
    <row r="3634" spans="2:30" x14ac:dyDescent="0.3">
      <c r="B3634" s="71">
        <v>1.084687855863302</v>
      </c>
      <c r="C3634" s="71">
        <v>1.5279205254483039</v>
      </c>
      <c r="H3634" s="45"/>
      <c r="I3634" s="45"/>
      <c r="J3634" s="45"/>
      <c r="K3634" s="45"/>
      <c r="L3634" s="45"/>
      <c r="M3634" s="45"/>
      <c r="O3634" s="45"/>
      <c r="P3634" s="6">
        <v>0</v>
      </c>
      <c r="Q3634" s="34">
        <f t="shared" si="720"/>
        <v>1.084687855863302</v>
      </c>
      <c r="R3634" s="6">
        <f t="shared" si="721"/>
        <v>0.35794699243488964</v>
      </c>
      <c r="S3634" s="6">
        <f t="shared" si="722"/>
        <v>0</v>
      </c>
      <c r="T3634" s="6">
        <f t="shared" si="723"/>
        <v>1.1699735330134142</v>
      </c>
      <c r="U3634" s="34">
        <f t="shared" si="724"/>
        <v>0</v>
      </c>
      <c r="V3634" s="35"/>
      <c r="W3634" s="64"/>
      <c r="X3634" s="6">
        <f t="shared" si="725"/>
        <v>0</v>
      </c>
      <c r="Y3634" s="6">
        <f t="shared" si="726"/>
        <v>1.084687855863302</v>
      </c>
      <c r="Z3634" s="6">
        <f t="shared" si="727"/>
        <v>0</v>
      </c>
      <c r="AA3634" s="6">
        <f t="shared" si="728"/>
        <v>0.44323266958500196</v>
      </c>
      <c r="AB3634" s="6">
        <f t="shared" si="729"/>
        <v>0</v>
      </c>
      <c r="AC3634" s="6">
        <f t="shared" si="730"/>
        <v>0</v>
      </c>
      <c r="AD3634" s="6">
        <f t="shared" si="731"/>
        <v>0</v>
      </c>
    </row>
    <row r="3635" spans="2:30" x14ac:dyDescent="0.3">
      <c r="B3635" s="71">
        <v>0</v>
      </c>
      <c r="C3635" s="71">
        <v>0.46086914646904059</v>
      </c>
      <c r="H3635" s="45"/>
      <c r="I3635" s="45"/>
      <c r="J3635" s="45"/>
      <c r="K3635" s="45"/>
      <c r="L3635" s="45"/>
      <c r="M3635" s="45"/>
      <c r="O3635" s="45"/>
      <c r="P3635" s="6">
        <v>0</v>
      </c>
      <c r="Q3635" s="34">
        <f t="shared" si="720"/>
        <v>0</v>
      </c>
      <c r="R3635" s="6">
        <f t="shared" si="721"/>
        <v>0</v>
      </c>
      <c r="S3635" s="6">
        <f t="shared" si="722"/>
        <v>0</v>
      </c>
      <c r="T3635" s="6">
        <f t="shared" si="723"/>
        <v>0.46086914646904059</v>
      </c>
      <c r="U3635" s="34">
        <f t="shared" si="724"/>
        <v>0</v>
      </c>
      <c r="V3635" s="35"/>
      <c r="W3635" s="64"/>
      <c r="X3635" s="6">
        <f t="shared" si="725"/>
        <v>0</v>
      </c>
      <c r="Y3635" s="6">
        <f t="shared" si="726"/>
        <v>0</v>
      </c>
      <c r="Z3635" s="6">
        <f t="shared" si="727"/>
        <v>0</v>
      </c>
      <c r="AA3635" s="6">
        <f t="shared" si="728"/>
        <v>0.46086914646904059</v>
      </c>
      <c r="AB3635" s="6">
        <f t="shared" si="729"/>
        <v>0</v>
      </c>
      <c r="AC3635" s="6">
        <f t="shared" si="730"/>
        <v>0</v>
      </c>
      <c r="AD3635" s="6">
        <f t="shared" si="731"/>
        <v>0</v>
      </c>
    </row>
    <row r="3636" spans="2:30" x14ac:dyDescent="0.3">
      <c r="B3636" s="71">
        <v>1.7606540466987793E-2</v>
      </c>
      <c r="C3636" s="71">
        <v>0.14103063444965083</v>
      </c>
      <c r="H3636" s="45"/>
      <c r="I3636" s="45"/>
      <c r="J3636" s="45"/>
      <c r="K3636" s="45"/>
      <c r="L3636" s="45"/>
      <c r="M3636" s="45"/>
      <c r="O3636" s="45"/>
      <c r="P3636" s="6">
        <v>0</v>
      </c>
      <c r="Q3636" s="34">
        <f t="shared" si="720"/>
        <v>1.7606540466987793E-2</v>
      </c>
      <c r="R3636" s="6">
        <f t="shared" si="721"/>
        <v>5.8101583541059721E-3</v>
      </c>
      <c r="S3636" s="6">
        <f t="shared" si="722"/>
        <v>0</v>
      </c>
      <c r="T3636" s="6">
        <f t="shared" si="723"/>
        <v>0.13522047609554486</v>
      </c>
      <c r="U3636" s="34">
        <f t="shared" si="724"/>
        <v>0</v>
      </c>
      <c r="V3636" s="35"/>
      <c r="W3636" s="64"/>
      <c r="X3636" s="6">
        <f t="shared" si="725"/>
        <v>0</v>
      </c>
      <c r="Y3636" s="6">
        <f t="shared" si="726"/>
        <v>1.7606540466987793E-2</v>
      </c>
      <c r="Z3636" s="6">
        <f t="shared" si="727"/>
        <v>0</v>
      </c>
      <c r="AA3636" s="6">
        <f t="shared" si="728"/>
        <v>0.12342409398266305</v>
      </c>
      <c r="AB3636" s="6">
        <f t="shared" si="729"/>
        <v>0</v>
      </c>
      <c r="AC3636" s="6">
        <f t="shared" si="730"/>
        <v>0</v>
      </c>
      <c r="AD3636" s="6">
        <f t="shared" si="731"/>
        <v>0</v>
      </c>
    </row>
    <row r="3637" spans="2:30" x14ac:dyDescent="0.3">
      <c r="B3637" s="71">
        <v>3.8521019142741224</v>
      </c>
      <c r="C3637" s="71">
        <v>57.586678660860208</v>
      </c>
      <c r="H3637" s="45"/>
      <c r="I3637" s="45"/>
      <c r="J3637" s="45"/>
      <c r="K3637" s="45"/>
      <c r="L3637" s="45"/>
      <c r="M3637" s="45"/>
      <c r="O3637" s="45"/>
      <c r="P3637" s="6">
        <v>0</v>
      </c>
      <c r="Q3637" s="34">
        <f t="shared" si="720"/>
        <v>3.8521019142741224</v>
      </c>
      <c r="R3637" s="6">
        <f t="shared" si="721"/>
        <v>1.2711936317104604</v>
      </c>
      <c r="S3637" s="6">
        <f t="shared" si="722"/>
        <v>0</v>
      </c>
      <c r="T3637" s="6">
        <f t="shared" si="723"/>
        <v>56.315485029149748</v>
      </c>
      <c r="U3637" s="34">
        <f t="shared" si="724"/>
        <v>0</v>
      </c>
      <c r="V3637" s="35"/>
      <c r="W3637" s="64"/>
      <c r="X3637" s="6">
        <f t="shared" si="725"/>
        <v>0</v>
      </c>
      <c r="Y3637" s="6">
        <f t="shared" si="726"/>
        <v>3.8521019142741224</v>
      </c>
      <c r="Z3637" s="6">
        <f t="shared" si="727"/>
        <v>0</v>
      </c>
      <c r="AA3637" s="6">
        <f t="shared" si="728"/>
        <v>53.734576746586086</v>
      </c>
      <c r="AB3637" s="6">
        <f t="shared" si="729"/>
        <v>0</v>
      </c>
      <c r="AC3637" s="6">
        <f t="shared" si="730"/>
        <v>0</v>
      </c>
      <c r="AD3637" s="6">
        <f t="shared" si="731"/>
        <v>0</v>
      </c>
    </row>
    <row r="3638" spans="2:30" x14ac:dyDescent="0.3">
      <c r="B3638" s="71">
        <v>4.5782643753017203</v>
      </c>
      <c r="C3638" s="71">
        <v>42.921360495349923</v>
      </c>
      <c r="H3638" s="45"/>
      <c r="I3638" s="45"/>
      <c r="J3638" s="45"/>
      <c r="K3638" s="45"/>
      <c r="L3638" s="45"/>
      <c r="M3638" s="45"/>
      <c r="O3638" s="45"/>
      <c r="P3638" s="6">
        <v>0</v>
      </c>
      <c r="Q3638" s="34">
        <f t="shared" si="720"/>
        <v>4.5782643753017203</v>
      </c>
      <c r="R3638" s="6">
        <f t="shared" si="721"/>
        <v>1.5108272438495678</v>
      </c>
      <c r="S3638" s="6">
        <f t="shared" si="722"/>
        <v>0</v>
      </c>
      <c r="T3638" s="6">
        <f t="shared" si="723"/>
        <v>41.410533251500354</v>
      </c>
      <c r="U3638" s="34">
        <f t="shared" si="724"/>
        <v>0</v>
      </c>
      <c r="V3638" s="35"/>
      <c r="W3638" s="64"/>
      <c r="X3638" s="6">
        <f t="shared" si="725"/>
        <v>0</v>
      </c>
      <c r="Y3638" s="6">
        <f t="shared" si="726"/>
        <v>4.5782643753017203</v>
      </c>
      <c r="Z3638" s="6">
        <f t="shared" si="727"/>
        <v>0</v>
      </c>
      <c r="AA3638" s="6">
        <f t="shared" si="728"/>
        <v>38.343096120048202</v>
      </c>
      <c r="AB3638" s="6">
        <f t="shared" si="729"/>
        <v>0</v>
      </c>
      <c r="AC3638" s="6">
        <f t="shared" si="730"/>
        <v>0</v>
      </c>
      <c r="AD3638" s="6">
        <f t="shared" si="731"/>
        <v>0</v>
      </c>
    </row>
    <row r="3639" spans="2:30" x14ac:dyDescent="0.3">
      <c r="B3639" s="71">
        <v>11.934005711329181</v>
      </c>
      <c r="C3639" s="71">
        <v>33.937240674542558</v>
      </c>
      <c r="H3639" s="45"/>
      <c r="I3639" s="45"/>
      <c r="J3639" s="45"/>
      <c r="K3639" s="45"/>
      <c r="L3639" s="45"/>
      <c r="M3639" s="45"/>
      <c r="O3639" s="45"/>
      <c r="P3639" s="6">
        <v>0</v>
      </c>
      <c r="Q3639" s="34">
        <f t="shared" si="720"/>
        <v>11.934005711329181</v>
      </c>
      <c r="R3639" s="6">
        <f t="shared" si="721"/>
        <v>3.9382218847386299</v>
      </c>
      <c r="S3639" s="6">
        <f t="shared" si="722"/>
        <v>0</v>
      </c>
      <c r="T3639" s="6">
        <f t="shared" si="723"/>
        <v>29.999018789803927</v>
      </c>
      <c r="U3639" s="34">
        <f t="shared" si="724"/>
        <v>0</v>
      </c>
      <c r="V3639" s="35"/>
      <c r="W3639" s="64"/>
      <c r="X3639" s="6">
        <f t="shared" si="725"/>
        <v>0</v>
      </c>
      <c r="Y3639" s="6">
        <f t="shared" si="726"/>
        <v>11.934005711329181</v>
      </c>
      <c r="Z3639" s="6">
        <f t="shared" si="727"/>
        <v>0</v>
      </c>
      <c r="AA3639" s="6">
        <f t="shared" si="728"/>
        <v>22.003234963213377</v>
      </c>
      <c r="AB3639" s="6">
        <f t="shared" si="729"/>
        <v>0</v>
      </c>
      <c r="AC3639" s="6">
        <f t="shared" si="730"/>
        <v>0</v>
      </c>
      <c r="AD3639" s="6">
        <f t="shared" si="731"/>
        <v>0</v>
      </c>
    </row>
    <row r="3640" spans="2:30" x14ac:dyDescent="0.3">
      <c r="B3640" s="71">
        <v>20.149713454539739</v>
      </c>
      <c r="C3640" s="71">
        <v>22.595598850385155</v>
      </c>
      <c r="H3640" s="45"/>
      <c r="I3640" s="45"/>
      <c r="J3640" s="45"/>
      <c r="K3640" s="45"/>
      <c r="L3640" s="45"/>
      <c r="M3640" s="45"/>
      <c r="O3640" s="45"/>
      <c r="P3640" s="6">
        <v>0</v>
      </c>
      <c r="Q3640" s="34">
        <f t="shared" si="720"/>
        <v>20.149713454539739</v>
      </c>
      <c r="R3640" s="6">
        <f t="shared" si="721"/>
        <v>6.6494054399981142</v>
      </c>
      <c r="S3640" s="6">
        <f t="shared" si="722"/>
        <v>0</v>
      </c>
      <c r="T3640" s="6">
        <f t="shared" si="723"/>
        <v>15.946193410387041</v>
      </c>
      <c r="U3640" s="34">
        <f t="shared" si="724"/>
        <v>0</v>
      </c>
      <c r="V3640" s="35"/>
      <c r="W3640" s="64"/>
      <c r="X3640" s="6">
        <f t="shared" si="725"/>
        <v>0</v>
      </c>
      <c r="Y3640" s="6">
        <f t="shared" si="726"/>
        <v>20.149713454539739</v>
      </c>
      <c r="Z3640" s="6">
        <f t="shared" si="727"/>
        <v>0</v>
      </c>
      <c r="AA3640" s="6">
        <f t="shared" si="728"/>
        <v>2.4458853958454156</v>
      </c>
      <c r="AB3640" s="6">
        <f t="shared" si="729"/>
        <v>0</v>
      </c>
      <c r="AC3640" s="6">
        <f t="shared" si="730"/>
        <v>0</v>
      </c>
      <c r="AD3640" s="6">
        <f t="shared" si="731"/>
        <v>0</v>
      </c>
    </row>
    <row r="3641" spans="2:30" x14ac:dyDescent="0.3">
      <c r="B3641" s="71">
        <v>30.20761873194358</v>
      </c>
      <c r="C3641" s="71">
        <v>12.918283889960898</v>
      </c>
      <c r="H3641" s="45"/>
      <c r="I3641" s="45"/>
      <c r="J3641" s="45"/>
      <c r="K3641" s="45"/>
      <c r="L3641" s="45"/>
      <c r="M3641" s="45"/>
      <c r="O3641" s="45"/>
      <c r="P3641" s="6">
        <v>0</v>
      </c>
      <c r="Q3641" s="34">
        <f t="shared" si="720"/>
        <v>30.20761873194358</v>
      </c>
      <c r="R3641" s="6">
        <f t="shared" si="721"/>
        <v>9.9685141815413818</v>
      </c>
      <c r="S3641" s="6">
        <f t="shared" si="722"/>
        <v>0</v>
      </c>
      <c r="T3641" s="6">
        <f t="shared" si="723"/>
        <v>2.9497697084195167</v>
      </c>
      <c r="U3641" s="34">
        <f t="shared" si="724"/>
        <v>0</v>
      </c>
      <c r="V3641" s="35"/>
      <c r="W3641" s="64"/>
      <c r="X3641" s="6">
        <f t="shared" si="725"/>
        <v>0</v>
      </c>
      <c r="Y3641" s="6">
        <f t="shared" si="726"/>
        <v>12.918283889960898</v>
      </c>
      <c r="Z3641" s="6">
        <f t="shared" si="727"/>
        <v>0</v>
      </c>
      <c r="AA3641" s="6">
        <f t="shared" si="728"/>
        <v>0</v>
      </c>
      <c r="AB3641" s="6">
        <f t="shared" si="729"/>
        <v>17.289334841982679</v>
      </c>
      <c r="AC3641" s="6">
        <f t="shared" si="730"/>
        <v>0</v>
      </c>
      <c r="AD3641" s="6">
        <f t="shared" si="731"/>
        <v>0</v>
      </c>
    </row>
    <row r="3642" spans="2:30" x14ac:dyDescent="0.3">
      <c r="B3642" s="71">
        <v>35.735687467108612</v>
      </c>
      <c r="C3642" s="71">
        <v>7.306028537593023</v>
      </c>
      <c r="H3642" s="45"/>
      <c r="I3642" s="45"/>
      <c r="J3642" s="45"/>
      <c r="K3642" s="45"/>
      <c r="L3642" s="45"/>
      <c r="M3642" s="45"/>
      <c r="O3642" s="45"/>
      <c r="P3642" s="6">
        <v>0</v>
      </c>
      <c r="Q3642" s="34">
        <f t="shared" si="720"/>
        <v>35.735687467108612</v>
      </c>
      <c r="R3642" s="6">
        <f t="shared" si="721"/>
        <v>7.306028537593023</v>
      </c>
      <c r="S3642" s="6">
        <f t="shared" si="722"/>
        <v>0</v>
      </c>
      <c r="T3642" s="6">
        <f t="shared" si="723"/>
        <v>0</v>
      </c>
      <c r="U3642" s="34">
        <f t="shared" si="724"/>
        <v>0</v>
      </c>
      <c r="V3642" s="35"/>
      <c r="W3642" s="64"/>
      <c r="X3642" s="6">
        <f t="shared" si="725"/>
        <v>0</v>
      </c>
      <c r="Y3642" s="6">
        <f t="shared" si="726"/>
        <v>7.306028537593023</v>
      </c>
      <c r="Z3642" s="6">
        <f t="shared" si="727"/>
        <v>0</v>
      </c>
      <c r="AA3642" s="6">
        <f t="shared" si="728"/>
        <v>0</v>
      </c>
      <c r="AB3642" s="6">
        <f t="shared" si="729"/>
        <v>28.42965892951559</v>
      </c>
      <c r="AC3642" s="6">
        <f t="shared" si="730"/>
        <v>0</v>
      </c>
      <c r="AD3642" s="6">
        <f t="shared" si="731"/>
        <v>0</v>
      </c>
    </row>
    <row r="3643" spans="2:30" x14ac:dyDescent="0.3">
      <c r="B3643" s="71">
        <v>42.169450773021182</v>
      </c>
      <c r="C3643" s="71">
        <v>5.1680798423291696</v>
      </c>
      <c r="H3643" s="45"/>
      <c r="I3643" s="45"/>
      <c r="J3643" s="45"/>
      <c r="K3643" s="45"/>
      <c r="L3643" s="45"/>
      <c r="M3643" s="45"/>
      <c r="O3643" s="45"/>
      <c r="P3643" s="6">
        <v>0</v>
      </c>
      <c r="Q3643" s="34">
        <f t="shared" si="720"/>
        <v>42.169450773021182</v>
      </c>
      <c r="R3643" s="6">
        <f t="shared" si="721"/>
        <v>5.1680798423291696</v>
      </c>
      <c r="S3643" s="6">
        <f t="shared" si="722"/>
        <v>0</v>
      </c>
      <c r="T3643" s="6">
        <f t="shared" si="723"/>
        <v>0</v>
      </c>
      <c r="U3643" s="34">
        <f t="shared" si="724"/>
        <v>0</v>
      </c>
      <c r="V3643" s="35"/>
      <c r="W3643" s="64"/>
      <c r="X3643" s="6">
        <f t="shared" si="725"/>
        <v>0</v>
      </c>
      <c r="Y3643" s="6">
        <f t="shared" si="726"/>
        <v>5.1680798423291696</v>
      </c>
      <c r="Z3643" s="6">
        <f t="shared" si="727"/>
        <v>0</v>
      </c>
      <c r="AA3643" s="6">
        <f t="shared" si="728"/>
        <v>0</v>
      </c>
      <c r="AB3643" s="6">
        <f t="shared" si="729"/>
        <v>37.001370930692012</v>
      </c>
      <c r="AC3643" s="6">
        <f t="shared" si="730"/>
        <v>0</v>
      </c>
      <c r="AD3643" s="6">
        <f t="shared" si="731"/>
        <v>0</v>
      </c>
    </row>
    <row r="3644" spans="2:30" x14ac:dyDescent="0.3">
      <c r="B3644" s="71">
        <v>45.878381411093947</v>
      </c>
      <c r="C3644" s="71">
        <v>3.1610287840153513</v>
      </c>
      <c r="H3644" s="45"/>
      <c r="I3644" s="45"/>
      <c r="J3644" s="45"/>
      <c r="K3644" s="45"/>
      <c r="L3644" s="45"/>
      <c r="M3644" s="45"/>
      <c r="O3644" s="45"/>
      <c r="P3644" s="6">
        <v>0</v>
      </c>
      <c r="Q3644" s="34">
        <f t="shared" si="720"/>
        <v>45.878381411093947</v>
      </c>
      <c r="R3644" s="6">
        <f t="shared" si="721"/>
        <v>3.1610287840153513</v>
      </c>
      <c r="S3644" s="6">
        <f t="shared" si="722"/>
        <v>0</v>
      </c>
      <c r="T3644" s="6">
        <f t="shared" si="723"/>
        <v>0</v>
      </c>
      <c r="U3644" s="34">
        <f t="shared" si="724"/>
        <v>0</v>
      </c>
      <c r="V3644" s="35"/>
      <c r="W3644" s="64"/>
      <c r="X3644" s="6">
        <f t="shared" si="725"/>
        <v>0</v>
      </c>
      <c r="Y3644" s="6">
        <f t="shared" si="726"/>
        <v>3.1610287840153513</v>
      </c>
      <c r="Z3644" s="6">
        <f t="shared" si="727"/>
        <v>0</v>
      </c>
      <c r="AA3644" s="6">
        <f t="shared" si="728"/>
        <v>0</v>
      </c>
      <c r="AB3644" s="6">
        <f t="shared" si="729"/>
        <v>42.717352627078597</v>
      </c>
      <c r="AC3644" s="6">
        <f t="shared" si="730"/>
        <v>0</v>
      </c>
      <c r="AD3644" s="6">
        <f t="shared" si="731"/>
        <v>0</v>
      </c>
    </row>
    <row r="3645" spans="2:30" x14ac:dyDescent="0.3">
      <c r="B3645" s="71">
        <v>45.624808611667845</v>
      </c>
      <c r="C3645" s="71">
        <v>2.9243686728642651</v>
      </c>
      <c r="H3645" s="45"/>
      <c r="I3645" s="45"/>
      <c r="J3645" s="45"/>
      <c r="K3645" s="45"/>
      <c r="L3645" s="45"/>
      <c r="M3645" s="45"/>
      <c r="O3645" s="45"/>
      <c r="P3645" s="6">
        <v>0</v>
      </c>
      <c r="Q3645" s="34">
        <f t="shared" si="720"/>
        <v>45.624808611667845</v>
      </c>
      <c r="R3645" s="6">
        <f t="shared" si="721"/>
        <v>2.9243686728642651</v>
      </c>
      <c r="S3645" s="6">
        <f t="shared" si="722"/>
        <v>0</v>
      </c>
      <c r="T3645" s="6">
        <f t="shared" si="723"/>
        <v>0</v>
      </c>
      <c r="U3645" s="34">
        <f t="shared" si="724"/>
        <v>0</v>
      </c>
      <c r="V3645" s="35"/>
      <c r="W3645" s="64"/>
      <c r="X3645" s="6">
        <f t="shared" si="725"/>
        <v>0</v>
      </c>
      <c r="Y3645" s="6">
        <f t="shared" si="726"/>
        <v>2.9243686728642651</v>
      </c>
      <c r="Z3645" s="6">
        <f t="shared" si="727"/>
        <v>0</v>
      </c>
      <c r="AA3645" s="6">
        <f t="shared" si="728"/>
        <v>0</v>
      </c>
      <c r="AB3645" s="6">
        <f t="shared" si="729"/>
        <v>42.700439938803584</v>
      </c>
      <c r="AC3645" s="6">
        <f t="shared" si="730"/>
        <v>0</v>
      </c>
      <c r="AD3645" s="6">
        <f t="shared" si="731"/>
        <v>0</v>
      </c>
    </row>
    <row r="3646" spans="2:30" x14ac:dyDescent="0.3">
      <c r="B3646" s="71">
        <v>43.952833445489127</v>
      </c>
      <c r="C3646" s="71">
        <v>2.9197873050090113</v>
      </c>
      <c r="H3646" s="45"/>
      <c r="I3646" s="45"/>
      <c r="J3646" s="45"/>
      <c r="K3646" s="45"/>
      <c r="L3646" s="45"/>
      <c r="M3646" s="45"/>
      <c r="O3646" s="45"/>
      <c r="P3646" s="6">
        <v>0</v>
      </c>
      <c r="Q3646" s="34">
        <f t="shared" si="720"/>
        <v>43.952833445489127</v>
      </c>
      <c r="R3646" s="6">
        <f t="shared" si="721"/>
        <v>2.9197873050090113</v>
      </c>
      <c r="S3646" s="6">
        <f t="shared" si="722"/>
        <v>0</v>
      </c>
      <c r="T3646" s="6">
        <f t="shared" si="723"/>
        <v>0</v>
      </c>
      <c r="U3646" s="34">
        <f t="shared" si="724"/>
        <v>0</v>
      </c>
      <c r="V3646" s="35"/>
      <c r="W3646" s="64"/>
      <c r="X3646" s="6">
        <f t="shared" si="725"/>
        <v>0</v>
      </c>
      <c r="Y3646" s="6">
        <f t="shared" si="726"/>
        <v>2.9197873050090113</v>
      </c>
      <c r="Z3646" s="6">
        <f t="shared" si="727"/>
        <v>0</v>
      </c>
      <c r="AA3646" s="6">
        <f t="shared" si="728"/>
        <v>0</v>
      </c>
      <c r="AB3646" s="6">
        <f t="shared" si="729"/>
        <v>41.033046140480117</v>
      </c>
      <c r="AC3646" s="6">
        <f t="shared" si="730"/>
        <v>0</v>
      </c>
      <c r="AD3646" s="6">
        <f t="shared" si="731"/>
        <v>0</v>
      </c>
    </row>
    <row r="3647" spans="2:30" x14ac:dyDescent="0.3">
      <c r="B3647" s="71">
        <v>43.525280882332126</v>
      </c>
      <c r="C3647" s="71">
        <v>3.8366297336374395</v>
      </c>
      <c r="H3647" s="45"/>
      <c r="I3647" s="45"/>
      <c r="J3647" s="45"/>
      <c r="K3647" s="45"/>
      <c r="L3647" s="45"/>
      <c r="M3647" s="45"/>
      <c r="O3647" s="45"/>
      <c r="P3647" s="6">
        <v>0</v>
      </c>
      <c r="Q3647" s="34">
        <f t="shared" si="720"/>
        <v>43.525280882332126</v>
      </c>
      <c r="R3647" s="6">
        <f t="shared" si="721"/>
        <v>3.8366297336374395</v>
      </c>
      <c r="S3647" s="6">
        <f t="shared" si="722"/>
        <v>0</v>
      </c>
      <c r="T3647" s="6">
        <f t="shared" si="723"/>
        <v>0</v>
      </c>
      <c r="U3647" s="34">
        <f t="shared" si="724"/>
        <v>0</v>
      </c>
      <c r="V3647" s="35"/>
      <c r="W3647" s="64"/>
      <c r="X3647" s="6">
        <f t="shared" si="725"/>
        <v>0</v>
      </c>
      <c r="Y3647" s="6">
        <f t="shared" si="726"/>
        <v>3.8366297336374395</v>
      </c>
      <c r="Z3647" s="6">
        <f t="shared" si="727"/>
        <v>0</v>
      </c>
      <c r="AA3647" s="6">
        <f t="shared" si="728"/>
        <v>0</v>
      </c>
      <c r="AB3647" s="6">
        <f t="shared" si="729"/>
        <v>39.688651148694689</v>
      </c>
      <c r="AC3647" s="6">
        <f t="shared" si="730"/>
        <v>0</v>
      </c>
      <c r="AD3647" s="6">
        <f t="shared" si="731"/>
        <v>0</v>
      </c>
    </row>
    <row r="3648" spans="2:30" x14ac:dyDescent="0.3">
      <c r="B3648" s="71">
        <v>21.603564595317906</v>
      </c>
      <c r="C3648" s="71">
        <v>0</v>
      </c>
      <c r="H3648" s="45"/>
      <c r="I3648" s="45"/>
      <c r="J3648" s="45"/>
      <c r="K3648" s="45"/>
      <c r="L3648" s="45"/>
      <c r="M3648" s="45"/>
      <c r="O3648" s="45"/>
      <c r="P3648" s="6">
        <v>0</v>
      </c>
      <c r="Q3648" s="34">
        <f t="shared" si="720"/>
        <v>21.603564595317906</v>
      </c>
      <c r="R3648" s="6">
        <f t="shared" si="721"/>
        <v>0</v>
      </c>
      <c r="S3648" s="6">
        <f t="shared" si="722"/>
        <v>0</v>
      </c>
      <c r="T3648" s="6">
        <f t="shared" si="723"/>
        <v>0</v>
      </c>
      <c r="U3648" s="34">
        <f t="shared" si="724"/>
        <v>0</v>
      </c>
      <c r="V3648" s="35"/>
      <c r="W3648" s="64"/>
      <c r="X3648" s="6">
        <f t="shared" si="725"/>
        <v>0</v>
      </c>
      <c r="Y3648" s="6">
        <f t="shared" si="726"/>
        <v>0</v>
      </c>
      <c r="Z3648" s="6">
        <f t="shared" si="727"/>
        <v>0</v>
      </c>
      <c r="AA3648" s="6">
        <f t="shared" si="728"/>
        <v>0</v>
      </c>
      <c r="AB3648" s="6">
        <f t="shared" si="729"/>
        <v>21.603564595317906</v>
      </c>
      <c r="AC3648" s="6">
        <f t="shared" si="730"/>
        <v>0</v>
      </c>
      <c r="AD3648" s="6">
        <f t="shared" si="731"/>
        <v>0</v>
      </c>
    </row>
    <row r="3649" spans="2:30" x14ac:dyDescent="0.3">
      <c r="B3649" s="71">
        <v>15.378165205987688</v>
      </c>
      <c r="C3649" s="71">
        <v>0</v>
      </c>
      <c r="H3649" s="45"/>
      <c r="I3649" s="45"/>
      <c r="J3649" s="45"/>
      <c r="K3649" s="45"/>
      <c r="L3649" s="45"/>
      <c r="M3649" s="45"/>
      <c r="O3649" s="45"/>
      <c r="P3649" s="6">
        <v>0</v>
      </c>
      <c r="Q3649" s="34">
        <f t="shared" si="720"/>
        <v>15.378165205987688</v>
      </c>
      <c r="R3649" s="6">
        <f t="shared" si="721"/>
        <v>0</v>
      </c>
      <c r="S3649" s="6">
        <f t="shared" si="722"/>
        <v>0</v>
      </c>
      <c r="T3649" s="6">
        <f t="shared" si="723"/>
        <v>0</v>
      </c>
      <c r="U3649" s="34">
        <f t="shared" si="724"/>
        <v>0</v>
      </c>
      <c r="V3649" s="35"/>
      <c r="W3649" s="64"/>
      <c r="X3649" s="6">
        <f t="shared" si="725"/>
        <v>0</v>
      </c>
      <c r="Y3649" s="6">
        <f t="shared" si="726"/>
        <v>0</v>
      </c>
      <c r="Z3649" s="6">
        <f t="shared" si="727"/>
        <v>0</v>
      </c>
      <c r="AA3649" s="6">
        <f t="shared" si="728"/>
        <v>0</v>
      </c>
      <c r="AB3649" s="6">
        <f t="shared" si="729"/>
        <v>15.378165205987688</v>
      </c>
      <c r="AC3649" s="6">
        <f t="shared" si="730"/>
        <v>0</v>
      </c>
      <c r="AD3649" s="6">
        <f t="shared" si="731"/>
        <v>0</v>
      </c>
    </row>
    <row r="3650" spans="2:30" x14ac:dyDescent="0.3">
      <c r="B3650" s="71">
        <v>5.2159554938698172</v>
      </c>
      <c r="C3650" s="71">
        <v>0</v>
      </c>
      <c r="H3650" s="45"/>
      <c r="I3650" s="45"/>
      <c r="J3650" s="45"/>
      <c r="K3650" s="45"/>
      <c r="L3650" s="45"/>
      <c r="M3650" s="45"/>
      <c r="O3650" s="45"/>
      <c r="P3650" s="6">
        <v>0</v>
      </c>
      <c r="Q3650" s="34">
        <f t="shared" si="720"/>
        <v>5.2159554938698172</v>
      </c>
      <c r="R3650" s="6">
        <f t="shared" si="721"/>
        <v>0</v>
      </c>
      <c r="S3650" s="6">
        <f t="shared" si="722"/>
        <v>0</v>
      </c>
      <c r="T3650" s="6">
        <f t="shared" si="723"/>
        <v>0</v>
      </c>
      <c r="U3650" s="34">
        <f t="shared" si="724"/>
        <v>0</v>
      </c>
      <c r="V3650" s="35"/>
      <c r="W3650" s="64"/>
      <c r="X3650" s="6">
        <f t="shared" si="725"/>
        <v>0</v>
      </c>
      <c r="Y3650" s="6">
        <f t="shared" si="726"/>
        <v>0</v>
      </c>
      <c r="Z3650" s="6">
        <f t="shared" si="727"/>
        <v>0</v>
      </c>
      <c r="AA3650" s="6">
        <f t="shared" si="728"/>
        <v>0</v>
      </c>
      <c r="AB3650" s="6">
        <f t="shared" si="729"/>
        <v>5.2159554938698172</v>
      </c>
      <c r="AC3650" s="6">
        <f t="shared" si="730"/>
        <v>0</v>
      </c>
      <c r="AD3650" s="6">
        <f t="shared" si="731"/>
        <v>0</v>
      </c>
    </row>
    <row r="3651" spans="2:30" x14ac:dyDescent="0.3">
      <c r="B3651" s="71">
        <v>0</v>
      </c>
      <c r="C3651" s="71">
        <v>0</v>
      </c>
      <c r="H3651" s="45"/>
      <c r="I3651" s="45"/>
      <c r="J3651" s="45"/>
      <c r="K3651" s="45"/>
      <c r="L3651" s="45"/>
      <c r="M3651" s="45"/>
      <c r="O3651" s="45"/>
      <c r="P3651" s="6">
        <v>0</v>
      </c>
      <c r="Q3651" s="34">
        <f t="shared" si="720"/>
        <v>0</v>
      </c>
      <c r="R3651" s="6">
        <f t="shared" si="721"/>
        <v>0</v>
      </c>
      <c r="S3651" s="6">
        <f t="shared" si="722"/>
        <v>0</v>
      </c>
      <c r="T3651" s="6">
        <f t="shared" si="723"/>
        <v>0</v>
      </c>
      <c r="U3651" s="34">
        <f t="shared" si="724"/>
        <v>0</v>
      </c>
      <c r="V3651" s="35"/>
      <c r="W3651" s="64"/>
      <c r="X3651" s="6">
        <f t="shared" si="725"/>
        <v>0</v>
      </c>
      <c r="Y3651" s="6">
        <f t="shared" si="726"/>
        <v>0</v>
      </c>
      <c r="Z3651" s="6">
        <f t="shared" si="727"/>
        <v>0</v>
      </c>
      <c r="AA3651" s="6">
        <f t="shared" si="728"/>
        <v>0</v>
      </c>
      <c r="AB3651" s="6">
        <f t="shared" si="729"/>
        <v>0</v>
      </c>
      <c r="AC3651" s="6">
        <f t="shared" si="730"/>
        <v>0</v>
      </c>
      <c r="AD3651" s="6">
        <f t="shared" si="731"/>
        <v>0</v>
      </c>
    </row>
    <row r="3652" spans="2:30" x14ac:dyDescent="0.3">
      <c r="B3652" s="71">
        <v>0</v>
      </c>
      <c r="C3652" s="71">
        <v>0</v>
      </c>
      <c r="H3652" s="45"/>
      <c r="I3652" s="45"/>
      <c r="J3652" s="45"/>
      <c r="K3652" s="45"/>
      <c r="L3652" s="45"/>
      <c r="M3652" s="45"/>
      <c r="O3652" s="45"/>
      <c r="P3652" s="6">
        <v>0</v>
      </c>
      <c r="Q3652" s="34">
        <f t="shared" ref="Q3652:Q3715" si="732">MIN(318,B3652)</f>
        <v>0</v>
      </c>
      <c r="R3652" s="6">
        <f t="shared" ref="R3652:R3715" si="733">IF(Q3652=0,0,MIN(C3652,Q3652*33%))</f>
        <v>0</v>
      </c>
      <c r="S3652" s="6">
        <f t="shared" ref="S3652:S3715" si="734">MIN(B3652-Q3652,110*0.76)</f>
        <v>0</v>
      </c>
      <c r="T3652" s="6">
        <f t="shared" ref="T3652:T3715" si="735">MIN(134,C3652-R3652)</f>
        <v>0</v>
      </c>
      <c r="U3652" s="34">
        <f t="shared" ref="U3652:U3715" si="736">MIN(B3652-S3652-Q3652,134)</f>
        <v>0</v>
      </c>
      <c r="V3652" s="35"/>
      <c r="W3652" s="64"/>
      <c r="X3652" s="6">
        <f t="shared" ref="X3652:X3715" si="737">C3652-Y3652-AA3652-AD3652</f>
        <v>0</v>
      </c>
      <c r="Y3652" s="6">
        <f t="shared" ref="Y3652:Y3715" si="738">MIN(B3652,C3652)</f>
        <v>0</v>
      </c>
      <c r="Z3652" s="6">
        <f t="shared" ref="Z3652:Z3715" si="739">MIN(B3652-Y3652-AB3652,110*M$33)</f>
        <v>0</v>
      </c>
      <c r="AA3652" s="6">
        <f t="shared" ref="AA3652:AA3715" si="740">MIN(C3652-Y3652,110-Y3652)</f>
        <v>0</v>
      </c>
      <c r="AB3652" s="6">
        <f t="shared" ref="AB3652:AB3715" si="741">MIN(B3652-Y3652,120-Y3652)</f>
        <v>0</v>
      </c>
      <c r="AC3652" s="6">
        <f t="shared" ref="AC3652:AC3715" si="742">B3652-Y3652-Z3652-AB3652</f>
        <v>0</v>
      </c>
      <c r="AD3652" s="6">
        <f t="shared" ref="AD3652:AD3715" si="743">C3652-Y3652-AA3652</f>
        <v>0</v>
      </c>
    </row>
    <row r="3653" spans="2:30" x14ac:dyDescent="0.3">
      <c r="B3653" s="71">
        <v>7.6613166600264568</v>
      </c>
      <c r="C3653" s="71">
        <v>0.12772251478051139</v>
      </c>
      <c r="H3653" s="45"/>
      <c r="I3653" s="45"/>
      <c r="J3653" s="45"/>
      <c r="K3653" s="45"/>
      <c r="L3653" s="45"/>
      <c r="M3653" s="45"/>
      <c r="O3653" s="45"/>
      <c r="P3653" s="6">
        <v>0</v>
      </c>
      <c r="Q3653" s="34">
        <f t="shared" si="732"/>
        <v>7.6613166600264568</v>
      </c>
      <c r="R3653" s="6">
        <f t="shared" si="733"/>
        <v>0.12772251478051139</v>
      </c>
      <c r="S3653" s="6">
        <f t="shared" si="734"/>
        <v>0</v>
      </c>
      <c r="T3653" s="6">
        <f t="shared" si="735"/>
        <v>0</v>
      </c>
      <c r="U3653" s="34">
        <f t="shared" si="736"/>
        <v>0</v>
      </c>
      <c r="V3653" s="35"/>
      <c r="W3653" s="64"/>
      <c r="X3653" s="6">
        <f t="shared" si="737"/>
        <v>0</v>
      </c>
      <c r="Y3653" s="6">
        <f t="shared" si="738"/>
        <v>0.12772251478051139</v>
      </c>
      <c r="Z3653" s="6">
        <f t="shared" si="739"/>
        <v>0</v>
      </c>
      <c r="AA3653" s="6">
        <f t="shared" si="740"/>
        <v>0</v>
      </c>
      <c r="AB3653" s="6">
        <f t="shared" si="741"/>
        <v>7.5335941452459458</v>
      </c>
      <c r="AC3653" s="6">
        <f t="shared" si="742"/>
        <v>0</v>
      </c>
      <c r="AD3653" s="6">
        <f t="shared" si="743"/>
        <v>0</v>
      </c>
    </row>
    <row r="3654" spans="2:30" x14ac:dyDescent="0.3">
      <c r="B3654" s="71">
        <v>0.36507343609163495</v>
      </c>
      <c r="C3654" s="71">
        <v>0.40984969550717776</v>
      </c>
      <c r="H3654" s="45"/>
      <c r="I3654" s="45"/>
      <c r="J3654" s="45"/>
      <c r="K3654" s="45"/>
      <c r="L3654" s="45"/>
      <c r="M3654" s="45"/>
      <c r="O3654" s="45"/>
      <c r="P3654" s="6">
        <v>0</v>
      </c>
      <c r="Q3654" s="34">
        <f t="shared" si="732"/>
        <v>0.36507343609163495</v>
      </c>
      <c r="R3654" s="6">
        <f t="shared" si="733"/>
        <v>0.12047423391023954</v>
      </c>
      <c r="S3654" s="6">
        <f t="shared" si="734"/>
        <v>0</v>
      </c>
      <c r="T3654" s="6">
        <f t="shared" si="735"/>
        <v>0.28937546159693822</v>
      </c>
      <c r="U3654" s="34">
        <f t="shared" si="736"/>
        <v>0</v>
      </c>
      <c r="V3654" s="35"/>
      <c r="W3654" s="64"/>
      <c r="X3654" s="6">
        <f t="shared" si="737"/>
        <v>0</v>
      </c>
      <c r="Y3654" s="6">
        <f t="shared" si="738"/>
        <v>0.36507343609163495</v>
      </c>
      <c r="Z3654" s="6">
        <f t="shared" si="739"/>
        <v>0</v>
      </c>
      <c r="AA3654" s="6">
        <f t="shared" si="740"/>
        <v>4.4776259415542807E-2</v>
      </c>
      <c r="AB3654" s="6">
        <f t="shared" si="741"/>
        <v>0</v>
      </c>
      <c r="AC3654" s="6">
        <f t="shared" si="742"/>
        <v>0</v>
      </c>
      <c r="AD3654" s="6">
        <f t="shared" si="743"/>
        <v>0</v>
      </c>
    </row>
    <row r="3655" spans="2:30" x14ac:dyDescent="0.3">
      <c r="B3655" s="71">
        <v>0.31723006428570549</v>
      </c>
      <c r="C3655" s="71">
        <v>0.78235970096240293</v>
      </c>
      <c r="H3655" s="45"/>
      <c r="I3655" s="45"/>
      <c r="J3655" s="45"/>
      <c r="K3655" s="45"/>
      <c r="L3655" s="45"/>
      <c r="M3655" s="45"/>
      <c r="O3655" s="45"/>
      <c r="P3655" s="6">
        <v>0</v>
      </c>
      <c r="Q3655" s="34">
        <f t="shared" si="732"/>
        <v>0.31723006428570549</v>
      </c>
      <c r="R3655" s="6">
        <f t="shared" si="733"/>
        <v>0.10468592121428281</v>
      </c>
      <c r="S3655" s="6">
        <f t="shared" si="734"/>
        <v>0</v>
      </c>
      <c r="T3655" s="6">
        <f t="shared" si="735"/>
        <v>0.67767377974812015</v>
      </c>
      <c r="U3655" s="34">
        <f t="shared" si="736"/>
        <v>0</v>
      </c>
      <c r="V3655" s="35"/>
      <c r="W3655" s="64"/>
      <c r="X3655" s="6">
        <f t="shared" si="737"/>
        <v>0</v>
      </c>
      <c r="Y3655" s="6">
        <f t="shared" si="738"/>
        <v>0.31723006428570549</v>
      </c>
      <c r="Z3655" s="6">
        <f t="shared" si="739"/>
        <v>0</v>
      </c>
      <c r="AA3655" s="6">
        <f t="shared" si="740"/>
        <v>0.46512963667669743</v>
      </c>
      <c r="AB3655" s="6">
        <f t="shared" si="741"/>
        <v>0</v>
      </c>
      <c r="AC3655" s="6">
        <f t="shared" si="742"/>
        <v>0</v>
      </c>
      <c r="AD3655" s="6">
        <f t="shared" si="743"/>
        <v>0</v>
      </c>
    </row>
    <row r="3656" spans="2:30" x14ac:dyDescent="0.3">
      <c r="B3656" s="71">
        <v>0.25326721259239343</v>
      </c>
      <c r="C3656" s="71">
        <v>1.3065345805854445</v>
      </c>
      <c r="H3656" s="45"/>
      <c r="I3656" s="45"/>
      <c r="J3656" s="45"/>
      <c r="K3656" s="45"/>
      <c r="L3656" s="45"/>
      <c r="M3656" s="45"/>
      <c r="O3656" s="45"/>
      <c r="P3656" s="6">
        <v>0</v>
      </c>
      <c r="Q3656" s="34">
        <f t="shared" si="732"/>
        <v>0.25326721259239343</v>
      </c>
      <c r="R3656" s="6">
        <f t="shared" si="733"/>
        <v>8.3578180155489831E-2</v>
      </c>
      <c r="S3656" s="6">
        <f t="shared" si="734"/>
        <v>0</v>
      </c>
      <c r="T3656" s="6">
        <f t="shared" si="735"/>
        <v>1.2229564004299547</v>
      </c>
      <c r="U3656" s="34">
        <f t="shared" si="736"/>
        <v>0</v>
      </c>
      <c r="V3656" s="35"/>
      <c r="W3656" s="64"/>
      <c r="X3656" s="6">
        <f t="shared" si="737"/>
        <v>0</v>
      </c>
      <c r="Y3656" s="6">
        <f t="shared" si="738"/>
        <v>0.25326721259239343</v>
      </c>
      <c r="Z3656" s="6">
        <f t="shared" si="739"/>
        <v>0</v>
      </c>
      <c r="AA3656" s="6">
        <f t="shared" si="740"/>
        <v>1.0532673679930511</v>
      </c>
      <c r="AB3656" s="6">
        <f t="shared" si="741"/>
        <v>0</v>
      </c>
      <c r="AC3656" s="6">
        <f t="shared" si="742"/>
        <v>0</v>
      </c>
      <c r="AD3656" s="6">
        <f t="shared" si="743"/>
        <v>0</v>
      </c>
    </row>
    <row r="3657" spans="2:30" x14ac:dyDescent="0.3">
      <c r="B3657" s="71">
        <v>0.18465083423682041</v>
      </c>
      <c r="C3657" s="71">
        <v>1.9199596357027768</v>
      </c>
      <c r="H3657" s="45"/>
      <c r="I3657" s="45"/>
      <c r="J3657" s="45"/>
      <c r="K3657" s="45"/>
      <c r="L3657" s="45"/>
      <c r="M3657" s="45"/>
      <c r="O3657" s="45"/>
      <c r="P3657" s="6">
        <v>0</v>
      </c>
      <c r="Q3657" s="34">
        <f t="shared" si="732"/>
        <v>0.18465083423682041</v>
      </c>
      <c r="R3657" s="6">
        <f t="shared" si="733"/>
        <v>6.0934775298150737E-2</v>
      </c>
      <c r="S3657" s="6">
        <f t="shared" si="734"/>
        <v>0</v>
      </c>
      <c r="T3657" s="6">
        <f t="shared" si="735"/>
        <v>1.859024860404626</v>
      </c>
      <c r="U3657" s="34">
        <f t="shared" si="736"/>
        <v>0</v>
      </c>
      <c r="V3657" s="35"/>
      <c r="W3657" s="64"/>
      <c r="X3657" s="6">
        <f t="shared" si="737"/>
        <v>0</v>
      </c>
      <c r="Y3657" s="6">
        <f t="shared" si="738"/>
        <v>0.18465083423682041</v>
      </c>
      <c r="Z3657" s="6">
        <f t="shared" si="739"/>
        <v>0</v>
      </c>
      <c r="AA3657" s="6">
        <f t="shared" si="740"/>
        <v>1.7353088014659563</v>
      </c>
      <c r="AB3657" s="6">
        <f t="shared" si="741"/>
        <v>0</v>
      </c>
      <c r="AC3657" s="6">
        <f t="shared" si="742"/>
        <v>0</v>
      </c>
      <c r="AD3657" s="6">
        <f t="shared" si="743"/>
        <v>0</v>
      </c>
    </row>
    <row r="3658" spans="2:30" x14ac:dyDescent="0.3">
      <c r="B3658" s="71">
        <v>0.20017939173354249</v>
      </c>
      <c r="C3658" s="71">
        <v>1.0572733850764386</v>
      </c>
      <c r="H3658" s="45"/>
      <c r="I3658" s="45"/>
      <c r="J3658" s="45"/>
      <c r="K3658" s="45"/>
      <c r="L3658" s="45"/>
      <c r="M3658" s="45"/>
      <c r="O3658" s="45"/>
      <c r="P3658" s="6">
        <v>0</v>
      </c>
      <c r="Q3658" s="34">
        <f t="shared" si="732"/>
        <v>0.20017939173354249</v>
      </c>
      <c r="R3658" s="6">
        <f t="shared" si="733"/>
        <v>6.6059199272069019E-2</v>
      </c>
      <c r="S3658" s="6">
        <f t="shared" si="734"/>
        <v>0</v>
      </c>
      <c r="T3658" s="6">
        <f t="shared" si="735"/>
        <v>0.9912141858043696</v>
      </c>
      <c r="U3658" s="34">
        <f t="shared" si="736"/>
        <v>0</v>
      </c>
      <c r="V3658" s="35"/>
      <c r="W3658" s="64"/>
      <c r="X3658" s="6">
        <f t="shared" si="737"/>
        <v>0</v>
      </c>
      <c r="Y3658" s="6">
        <f t="shared" si="738"/>
        <v>0.20017939173354249</v>
      </c>
      <c r="Z3658" s="6">
        <f t="shared" si="739"/>
        <v>0</v>
      </c>
      <c r="AA3658" s="6">
        <f t="shared" si="740"/>
        <v>0.85709399334289615</v>
      </c>
      <c r="AB3658" s="6">
        <f t="shared" si="741"/>
        <v>0</v>
      </c>
      <c r="AC3658" s="6">
        <f t="shared" si="742"/>
        <v>0</v>
      </c>
      <c r="AD3658" s="6">
        <f t="shared" si="743"/>
        <v>0</v>
      </c>
    </row>
    <row r="3659" spans="2:30" x14ac:dyDescent="0.3">
      <c r="B3659" s="71">
        <v>0.28233733226111274</v>
      </c>
      <c r="C3659" s="71">
        <v>0.76045113205693193</v>
      </c>
      <c r="H3659" s="45"/>
      <c r="I3659" s="45"/>
      <c r="J3659" s="45"/>
      <c r="K3659" s="45"/>
      <c r="L3659" s="45"/>
      <c r="M3659" s="45"/>
      <c r="O3659" s="45"/>
      <c r="P3659" s="6">
        <v>0</v>
      </c>
      <c r="Q3659" s="34">
        <f t="shared" si="732"/>
        <v>0.28233733226111274</v>
      </c>
      <c r="R3659" s="6">
        <f t="shared" si="733"/>
        <v>9.3171319646167206E-2</v>
      </c>
      <c r="S3659" s="6">
        <f t="shared" si="734"/>
        <v>0</v>
      </c>
      <c r="T3659" s="6">
        <f t="shared" si="735"/>
        <v>0.66727981241076473</v>
      </c>
      <c r="U3659" s="34">
        <f t="shared" si="736"/>
        <v>0</v>
      </c>
      <c r="V3659" s="35"/>
      <c r="W3659" s="64"/>
      <c r="X3659" s="6">
        <f t="shared" si="737"/>
        <v>0</v>
      </c>
      <c r="Y3659" s="6">
        <f t="shared" si="738"/>
        <v>0.28233733226111274</v>
      </c>
      <c r="Z3659" s="6">
        <f t="shared" si="739"/>
        <v>0</v>
      </c>
      <c r="AA3659" s="6">
        <f t="shared" si="740"/>
        <v>0.47811379979581919</v>
      </c>
      <c r="AB3659" s="6">
        <f t="shared" si="741"/>
        <v>0</v>
      </c>
      <c r="AC3659" s="6">
        <f t="shared" si="742"/>
        <v>0</v>
      </c>
      <c r="AD3659" s="6">
        <f t="shared" si="743"/>
        <v>0</v>
      </c>
    </row>
    <row r="3660" spans="2:30" x14ac:dyDescent="0.3">
      <c r="B3660" s="71">
        <v>3.7606857063021373</v>
      </c>
      <c r="C3660" s="71">
        <v>0.49418112781268975</v>
      </c>
      <c r="H3660" s="45"/>
      <c r="I3660" s="45"/>
      <c r="J3660" s="45"/>
      <c r="K3660" s="45"/>
      <c r="L3660" s="45"/>
      <c r="M3660" s="45"/>
      <c r="O3660" s="45"/>
      <c r="P3660" s="6">
        <v>0</v>
      </c>
      <c r="Q3660" s="34">
        <f t="shared" si="732"/>
        <v>3.7606857063021373</v>
      </c>
      <c r="R3660" s="6">
        <f t="shared" si="733"/>
        <v>0.49418112781268975</v>
      </c>
      <c r="S3660" s="6">
        <f t="shared" si="734"/>
        <v>0</v>
      </c>
      <c r="T3660" s="6">
        <f t="shared" si="735"/>
        <v>0</v>
      </c>
      <c r="U3660" s="34">
        <f t="shared" si="736"/>
        <v>0</v>
      </c>
      <c r="V3660" s="35"/>
      <c r="W3660" s="64"/>
      <c r="X3660" s="6">
        <f t="shared" si="737"/>
        <v>0</v>
      </c>
      <c r="Y3660" s="6">
        <f t="shared" si="738"/>
        <v>0.49418112781268975</v>
      </c>
      <c r="Z3660" s="6">
        <f t="shared" si="739"/>
        <v>0</v>
      </c>
      <c r="AA3660" s="6">
        <f t="shared" si="740"/>
        <v>0</v>
      </c>
      <c r="AB3660" s="6">
        <f t="shared" si="741"/>
        <v>3.2665045784894478</v>
      </c>
      <c r="AC3660" s="6">
        <f t="shared" si="742"/>
        <v>0</v>
      </c>
      <c r="AD3660" s="6">
        <f t="shared" si="743"/>
        <v>0</v>
      </c>
    </row>
    <row r="3661" spans="2:30" x14ac:dyDescent="0.3">
      <c r="B3661" s="71">
        <v>0.46258091991451883</v>
      </c>
      <c r="C3661" s="71">
        <v>0.44500235770460139</v>
      </c>
      <c r="H3661" s="45"/>
      <c r="I3661" s="45"/>
      <c r="J3661" s="45"/>
      <c r="K3661" s="45"/>
      <c r="L3661" s="45"/>
      <c r="M3661" s="45"/>
      <c r="O3661" s="45"/>
      <c r="P3661" s="6">
        <v>0</v>
      </c>
      <c r="Q3661" s="34">
        <f t="shared" si="732"/>
        <v>0.46258091991451883</v>
      </c>
      <c r="R3661" s="6">
        <f t="shared" si="733"/>
        <v>0.15265170357179123</v>
      </c>
      <c r="S3661" s="6">
        <f t="shared" si="734"/>
        <v>0</v>
      </c>
      <c r="T3661" s="6">
        <f t="shared" si="735"/>
        <v>0.29235065413281014</v>
      </c>
      <c r="U3661" s="34">
        <f t="shared" si="736"/>
        <v>0</v>
      </c>
      <c r="V3661" s="35"/>
      <c r="W3661" s="64"/>
      <c r="X3661" s="6">
        <f t="shared" si="737"/>
        <v>0</v>
      </c>
      <c r="Y3661" s="6">
        <f t="shared" si="738"/>
        <v>0.44500235770460139</v>
      </c>
      <c r="Z3661" s="6">
        <f t="shared" si="739"/>
        <v>0</v>
      </c>
      <c r="AA3661" s="6">
        <f t="shared" si="740"/>
        <v>0</v>
      </c>
      <c r="AB3661" s="6">
        <f t="shared" si="741"/>
        <v>1.7578562209917437E-2</v>
      </c>
      <c r="AC3661" s="6">
        <f t="shared" si="742"/>
        <v>0</v>
      </c>
      <c r="AD3661" s="6">
        <f t="shared" si="743"/>
        <v>0</v>
      </c>
    </row>
    <row r="3662" spans="2:30" x14ac:dyDescent="0.3">
      <c r="B3662" s="71">
        <v>0.65889371065118718</v>
      </c>
      <c r="C3662" s="71">
        <v>0.27121230812769054</v>
      </c>
      <c r="H3662" s="45"/>
      <c r="I3662" s="45"/>
      <c r="J3662" s="45"/>
      <c r="K3662" s="45"/>
      <c r="L3662" s="45"/>
      <c r="M3662" s="45"/>
      <c r="O3662" s="45"/>
      <c r="P3662" s="6">
        <v>0</v>
      </c>
      <c r="Q3662" s="34">
        <f t="shared" si="732"/>
        <v>0.65889371065118718</v>
      </c>
      <c r="R3662" s="6">
        <f t="shared" si="733"/>
        <v>0.21743492451489177</v>
      </c>
      <c r="S3662" s="6">
        <f t="shared" si="734"/>
        <v>0</v>
      </c>
      <c r="T3662" s="6">
        <f t="shared" si="735"/>
        <v>5.3777383612798768E-2</v>
      </c>
      <c r="U3662" s="34">
        <f t="shared" si="736"/>
        <v>0</v>
      </c>
      <c r="V3662" s="35"/>
      <c r="W3662" s="64"/>
      <c r="X3662" s="6">
        <f t="shared" si="737"/>
        <v>0</v>
      </c>
      <c r="Y3662" s="6">
        <f t="shared" si="738"/>
        <v>0.27121230812769054</v>
      </c>
      <c r="Z3662" s="6">
        <f t="shared" si="739"/>
        <v>0</v>
      </c>
      <c r="AA3662" s="6">
        <f t="shared" si="740"/>
        <v>0</v>
      </c>
      <c r="AB3662" s="6">
        <f t="shared" si="741"/>
        <v>0.38768140252349664</v>
      </c>
      <c r="AC3662" s="6">
        <f t="shared" si="742"/>
        <v>0</v>
      </c>
      <c r="AD3662" s="6">
        <f t="shared" si="743"/>
        <v>0</v>
      </c>
    </row>
    <row r="3663" spans="2:30" x14ac:dyDescent="0.3">
      <c r="B3663" s="71">
        <v>5.3609984925089451</v>
      </c>
      <c r="C3663" s="71">
        <v>7.5657832538393768E-2</v>
      </c>
      <c r="H3663" s="45"/>
      <c r="I3663" s="45"/>
      <c r="J3663" s="45"/>
      <c r="K3663" s="45"/>
      <c r="L3663" s="45"/>
      <c r="M3663" s="45"/>
      <c r="O3663" s="45"/>
      <c r="P3663" s="6">
        <v>0</v>
      </c>
      <c r="Q3663" s="34">
        <f t="shared" si="732"/>
        <v>5.3609984925089451</v>
      </c>
      <c r="R3663" s="6">
        <f t="shared" si="733"/>
        <v>7.5657832538393768E-2</v>
      </c>
      <c r="S3663" s="6">
        <f t="shared" si="734"/>
        <v>0</v>
      </c>
      <c r="T3663" s="6">
        <f t="shared" si="735"/>
        <v>0</v>
      </c>
      <c r="U3663" s="34">
        <f t="shared" si="736"/>
        <v>0</v>
      </c>
      <c r="V3663" s="35"/>
      <c r="W3663" s="64"/>
      <c r="X3663" s="6">
        <f t="shared" si="737"/>
        <v>0</v>
      </c>
      <c r="Y3663" s="6">
        <f t="shared" si="738"/>
        <v>7.5657832538393768E-2</v>
      </c>
      <c r="Z3663" s="6">
        <f t="shared" si="739"/>
        <v>0</v>
      </c>
      <c r="AA3663" s="6">
        <f t="shared" si="740"/>
        <v>0</v>
      </c>
      <c r="AB3663" s="6">
        <f t="shared" si="741"/>
        <v>5.2853406599705517</v>
      </c>
      <c r="AC3663" s="6">
        <f t="shared" si="742"/>
        <v>0</v>
      </c>
      <c r="AD3663" s="6">
        <f t="shared" si="743"/>
        <v>0</v>
      </c>
    </row>
    <row r="3664" spans="2:30" x14ac:dyDescent="0.3">
      <c r="B3664" s="71">
        <v>8.1852996468931725</v>
      </c>
      <c r="C3664" s="71">
        <v>5.3912932840362776E-2</v>
      </c>
      <c r="H3664" s="45"/>
      <c r="I3664" s="45"/>
      <c r="J3664" s="45"/>
      <c r="K3664" s="45"/>
      <c r="L3664" s="45"/>
      <c r="M3664" s="45"/>
      <c r="O3664" s="45"/>
      <c r="P3664" s="6">
        <v>0</v>
      </c>
      <c r="Q3664" s="34">
        <f t="shared" si="732"/>
        <v>8.1852996468931725</v>
      </c>
      <c r="R3664" s="6">
        <f t="shared" si="733"/>
        <v>5.3912932840362776E-2</v>
      </c>
      <c r="S3664" s="6">
        <f t="shared" si="734"/>
        <v>0</v>
      </c>
      <c r="T3664" s="6">
        <f t="shared" si="735"/>
        <v>0</v>
      </c>
      <c r="U3664" s="34">
        <f t="shared" si="736"/>
        <v>0</v>
      </c>
      <c r="V3664" s="35"/>
      <c r="W3664" s="64"/>
      <c r="X3664" s="6">
        <f t="shared" si="737"/>
        <v>0</v>
      </c>
      <c r="Y3664" s="6">
        <f t="shared" si="738"/>
        <v>5.3912932840362776E-2</v>
      </c>
      <c r="Z3664" s="6">
        <f t="shared" si="739"/>
        <v>0</v>
      </c>
      <c r="AA3664" s="6">
        <f t="shared" si="740"/>
        <v>0</v>
      </c>
      <c r="AB3664" s="6">
        <f t="shared" si="741"/>
        <v>8.1313867140528089</v>
      </c>
      <c r="AC3664" s="6">
        <f t="shared" si="742"/>
        <v>0</v>
      </c>
      <c r="AD3664" s="6">
        <f t="shared" si="743"/>
        <v>0</v>
      </c>
    </row>
    <row r="3665" spans="2:30" x14ac:dyDescent="0.3">
      <c r="B3665" s="71">
        <v>7.6116525754839088</v>
      </c>
      <c r="C3665" s="71">
        <v>4.8151404593399165E-2</v>
      </c>
      <c r="H3665" s="45"/>
      <c r="I3665" s="45"/>
      <c r="J3665" s="45"/>
      <c r="K3665" s="45"/>
      <c r="L3665" s="45"/>
      <c r="M3665" s="45"/>
      <c r="O3665" s="45"/>
      <c r="P3665" s="6">
        <v>0</v>
      </c>
      <c r="Q3665" s="34">
        <f t="shared" si="732"/>
        <v>7.6116525754839088</v>
      </c>
      <c r="R3665" s="6">
        <f t="shared" si="733"/>
        <v>4.8151404593399165E-2</v>
      </c>
      <c r="S3665" s="6">
        <f t="shared" si="734"/>
        <v>0</v>
      </c>
      <c r="T3665" s="6">
        <f t="shared" si="735"/>
        <v>0</v>
      </c>
      <c r="U3665" s="34">
        <f t="shared" si="736"/>
        <v>0</v>
      </c>
      <c r="V3665" s="35"/>
      <c r="W3665" s="64"/>
      <c r="X3665" s="6">
        <f t="shared" si="737"/>
        <v>0</v>
      </c>
      <c r="Y3665" s="6">
        <f t="shared" si="738"/>
        <v>4.8151404593399165E-2</v>
      </c>
      <c r="Z3665" s="6">
        <f t="shared" si="739"/>
        <v>0</v>
      </c>
      <c r="AA3665" s="6">
        <f t="shared" si="740"/>
        <v>0</v>
      </c>
      <c r="AB3665" s="6">
        <f t="shared" si="741"/>
        <v>7.5635011708905093</v>
      </c>
      <c r="AC3665" s="6">
        <f t="shared" si="742"/>
        <v>0</v>
      </c>
      <c r="AD3665" s="6">
        <f t="shared" si="743"/>
        <v>0</v>
      </c>
    </row>
    <row r="3666" spans="2:30" x14ac:dyDescent="0.3">
      <c r="B3666" s="71">
        <v>13.668893420205759</v>
      </c>
      <c r="C3666" s="71">
        <v>4.6583635023293886E-2</v>
      </c>
      <c r="H3666" s="45"/>
      <c r="I3666" s="45"/>
      <c r="J3666" s="45"/>
      <c r="K3666" s="45"/>
      <c r="L3666" s="45"/>
      <c r="M3666" s="45"/>
      <c r="O3666" s="45"/>
      <c r="P3666" s="6">
        <v>0</v>
      </c>
      <c r="Q3666" s="34">
        <f t="shared" si="732"/>
        <v>13.668893420205759</v>
      </c>
      <c r="R3666" s="6">
        <f t="shared" si="733"/>
        <v>4.6583635023293886E-2</v>
      </c>
      <c r="S3666" s="6">
        <f t="shared" si="734"/>
        <v>0</v>
      </c>
      <c r="T3666" s="6">
        <f t="shared" si="735"/>
        <v>0</v>
      </c>
      <c r="U3666" s="34">
        <f t="shared" si="736"/>
        <v>0</v>
      </c>
      <c r="V3666" s="35"/>
      <c r="W3666" s="64"/>
      <c r="X3666" s="6">
        <f t="shared" si="737"/>
        <v>0</v>
      </c>
      <c r="Y3666" s="6">
        <f t="shared" si="738"/>
        <v>4.6583635023293886E-2</v>
      </c>
      <c r="Z3666" s="6">
        <f t="shared" si="739"/>
        <v>0</v>
      </c>
      <c r="AA3666" s="6">
        <f t="shared" si="740"/>
        <v>0</v>
      </c>
      <c r="AB3666" s="6">
        <f t="shared" si="741"/>
        <v>13.622309785182464</v>
      </c>
      <c r="AC3666" s="6">
        <f t="shared" si="742"/>
        <v>0</v>
      </c>
      <c r="AD3666" s="6">
        <f t="shared" si="743"/>
        <v>0</v>
      </c>
    </row>
    <row r="3667" spans="2:30" x14ac:dyDescent="0.3">
      <c r="B3667" s="71">
        <v>12.067072014614757</v>
      </c>
      <c r="C3667" s="71">
        <v>4.9428127160773612E-2</v>
      </c>
      <c r="H3667" s="45"/>
      <c r="I3667" s="45"/>
      <c r="J3667" s="45"/>
      <c r="K3667" s="45"/>
      <c r="L3667" s="45"/>
      <c r="M3667" s="45"/>
      <c r="O3667" s="45"/>
      <c r="P3667" s="6">
        <v>0</v>
      </c>
      <c r="Q3667" s="34">
        <f t="shared" si="732"/>
        <v>12.067072014614757</v>
      </c>
      <c r="R3667" s="6">
        <f t="shared" si="733"/>
        <v>4.9428127160773612E-2</v>
      </c>
      <c r="S3667" s="6">
        <f t="shared" si="734"/>
        <v>0</v>
      </c>
      <c r="T3667" s="6">
        <f t="shared" si="735"/>
        <v>0</v>
      </c>
      <c r="U3667" s="34">
        <f t="shared" si="736"/>
        <v>0</v>
      </c>
      <c r="V3667" s="35"/>
      <c r="W3667" s="64"/>
      <c r="X3667" s="6">
        <f t="shared" si="737"/>
        <v>0</v>
      </c>
      <c r="Y3667" s="6">
        <f t="shared" si="738"/>
        <v>4.9428127160773612E-2</v>
      </c>
      <c r="Z3667" s="6">
        <f t="shared" si="739"/>
        <v>0</v>
      </c>
      <c r="AA3667" s="6">
        <f t="shared" si="740"/>
        <v>0</v>
      </c>
      <c r="AB3667" s="6">
        <f t="shared" si="741"/>
        <v>12.017643887453984</v>
      </c>
      <c r="AC3667" s="6">
        <f t="shared" si="742"/>
        <v>0</v>
      </c>
      <c r="AD3667" s="6">
        <f t="shared" si="743"/>
        <v>0</v>
      </c>
    </row>
    <row r="3668" spans="2:30" x14ac:dyDescent="0.3">
      <c r="B3668" s="71">
        <v>17.140546205245798</v>
      </c>
      <c r="C3668" s="71">
        <v>5.5519677698878056E-2</v>
      </c>
      <c r="H3668" s="45"/>
      <c r="I3668" s="45"/>
      <c r="J3668" s="45"/>
      <c r="K3668" s="45"/>
      <c r="L3668" s="45"/>
      <c r="M3668" s="45"/>
      <c r="O3668" s="45"/>
      <c r="P3668" s="6">
        <v>0</v>
      </c>
      <c r="Q3668" s="34">
        <f t="shared" si="732"/>
        <v>17.140546205245798</v>
      </c>
      <c r="R3668" s="6">
        <f t="shared" si="733"/>
        <v>5.5519677698878056E-2</v>
      </c>
      <c r="S3668" s="6">
        <f t="shared" si="734"/>
        <v>0</v>
      </c>
      <c r="T3668" s="6">
        <f t="shared" si="735"/>
        <v>0</v>
      </c>
      <c r="U3668" s="34">
        <f t="shared" si="736"/>
        <v>0</v>
      </c>
      <c r="V3668" s="35"/>
      <c r="W3668" s="64"/>
      <c r="X3668" s="6">
        <f t="shared" si="737"/>
        <v>0</v>
      </c>
      <c r="Y3668" s="6">
        <f t="shared" si="738"/>
        <v>5.5519677698878056E-2</v>
      </c>
      <c r="Z3668" s="6">
        <f t="shared" si="739"/>
        <v>0</v>
      </c>
      <c r="AA3668" s="6">
        <f t="shared" si="740"/>
        <v>0</v>
      </c>
      <c r="AB3668" s="6">
        <f t="shared" si="741"/>
        <v>17.085026527546919</v>
      </c>
      <c r="AC3668" s="6">
        <f t="shared" si="742"/>
        <v>0</v>
      </c>
      <c r="AD3668" s="6">
        <f t="shared" si="743"/>
        <v>0</v>
      </c>
    </row>
    <row r="3669" spans="2:30" x14ac:dyDescent="0.3">
      <c r="B3669" s="71">
        <v>13.008449336033516</v>
      </c>
      <c r="C3669" s="71">
        <v>6.563279540885722E-2</v>
      </c>
      <c r="H3669" s="45"/>
      <c r="I3669" s="45"/>
      <c r="J3669" s="45"/>
      <c r="K3669" s="45"/>
      <c r="L3669" s="45"/>
      <c r="M3669" s="45"/>
      <c r="O3669" s="45"/>
      <c r="P3669" s="6">
        <v>0</v>
      </c>
      <c r="Q3669" s="34">
        <f t="shared" si="732"/>
        <v>13.008449336033516</v>
      </c>
      <c r="R3669" s="6">
        <f t="shared" si="733"/>
        <v>6.563279540885722E-2</v>
      </c>
      <c r="S3669" s="6">
        <f t="shared" si="734"/>
        <v>0</v>
      </c>
      <c r="T3669" s="6">
        <f t="shared" si="735"/>
        <v>0</v>
      </c>
      <c r="U3669" s="34">
        <f t="shared" si="736"/>
        <v>0</v>
      </c>
      <c r="V3669" s="35"/>
      <c r="W3669" s="64"/>
      <c r="X3669" s="6">
        <f t="shared" si="737"/>
        <v>0</v>
      </c>
      <c r="Y3669" s="6">
        <f t="shared" si="738"/>
        <v>6.563279540885722E-2</v>
      </c>
      <c r="Z3669" s="6">
        <f t="shared" si="739"/>
        <v>0</v>
      </c>
      <c r="AA3669" s="6">
        <f t="shared" si="740"/>
        <v>0</v>
      </c>
      <c r="AB3669" s="6">
        <f t="shared" si="741"/>
        <v>12.942816540624658</v>
      </c>
      <c r="AC3669" s="6">
        <f t="shared" si="742"/>
        <v>0</v>
      </c>
      <c r="AD3669" s="6">
        <f t="shared" si="743"/>
        <v>0</v>
      </c>
    </row>
    <row r="3670" spans="2:30" x14ac:dyDescent="0.3">
      <c r="B3670" s="71">
        <v>11.669633814336478</v>
      </c>
      <c r="C3670" s="71">
        <v>8.1841919970227772E-2</v>
      </c>
      <c r="H3670" s="45"/>
      <c r="I3670" s="45"/>
      <c r="J3670" s="45"/>
      <c r="K3670" s="45"/>
      <c r="L3670" s="45"/>
      <c r="M3670" s="45"/>
      <c r="O3670" s="45"/>
      <c r="P3670" s="6">
        <v>0</v>
      </c>
      <c r="Q3670" s="34">
        <f t="shared" si="732"/>
        <v>11.669633814336478</v>
      </c>
      <c r="R3670" s="6">
        <f t="shared" si="733"/>
        <v>8.1841919970227772E-2</v>
      </c>
      <c r="S3670" s="6">
        <f t="shared" si="734"/>
        <v>0</v>
      </c>
      <c r="T3670" s="6">
        <f t="shared" si="735"/>
        <v>0</v>
      </c>
      <c r="U3670" s="34">
        <f t="shared" si="736"/>
        <v>0</v>
      </c>
      <c r="V3670" s="35"/>
      <c r="W3670" s="64"/>
      <c r="X3670" s="6">
        <f t="shared" si="737"/>
        <v>0</v>
      </c>
      <c r="Y3670" s="6">
        <f t="shared" si="738"/>
        <v>8.1841919970227772E-2</v>
      </c>
      <c r="Z3670" s="6">
        <f t="shared" si="739"/>
        <v>0</v>
      </c>
      <c r="AA3670" s="6">
        <f t="shared" si="740"/>
        <v>0</v>
      </c>
      <c r="AB3670" s="6">
        <f t="shared" si="741"/>
        <v>11.587791894366251</v>
      </c>
      <c r="AC3670" s="6">
        <f t="shared" si="742"/>
        <v>0</v>
      </c>
      <c r="AD3670" s="6">
        <f t="shared" si="743"/>
        <v>0</v>
      </c>
    </row>
    <row r="3671" spans="2:30" x14ac:dyDescent="0.3">
      <c r="B3671" s="71">
        <v>10.168830180148502</v>
      </c>
      <c r="C3671" s="71">
        <v>0.10367284771994388</v>
      </c>
      <c r="H3671" s="45"/>
      <c r="I3671" s="45"/>
      <c r="J3671" s="45"/>
      <c r="K3671" s="45"/>
      <c r="L3671" s="45"/>
      <c r="M3671" s="45"/>
      <c r="O3671" s="45"/>
      <c r="P3671" s="6">
        <v>0</v>
      </c>
      <c r="Q3671" s="34">
        <f t="shared" si="732"/>
        <v>10.168830180148502</v>
      </c>
      <c r="R3671" s="6">
        <f t="shared" si="733"/>
        <v>0.10367284771994388</v>
      </c>
      <c r="S3671" s="6">
        <f t="shared" si="734"/>
        <v>0</v>
      </c>
      <c r="T3671" s="6">
        <f t="shared" si="735"/>
        <v>0</v>
      </c>
      <c r="U3671" s="34">
        <f t="shared" si="736"/>
        <v>0</v>
      </c>
      <c r="V3671" s="35"/>
      <c r="W3671" s="64"/>
      <c r="X3671" s="6">
        <f t="shared" si="737"/>
        <v>0</v>
      </c>
      <c r="Y3671" s="6">
        <f t="shared" si="738"/>
        <v>0.10367284771994388</v>
      </c>
      <c r="Z3671" s="6">
        <f t="shared" si="739"/>
        <v>0</v>
      </c>
      <c r="AA3671" s="6">
        <f t="shared" si="740"/>
        <v>0</v>
      </c>
      <c r="AB3671" s="6">
        <f t="shared" si="741"/>
        <v>10.065157332428559</v>
      </c>
      <c r="AC3671" s="6">
        <f t="shared" si="742"/>
        <v>0</v>
      </c>
      <c r="AD3671" s="6">
        <f t="shared" si="743"/>
        <v>0</v>
      </c>
    </row>
    <row r="3672" spans="2:30" x14ac:dyDescent="0.3">
      <c r="B3672" s="71">
        <v>5.7471458500609671</v>
      </c>
      <c r="C3672" s="71">
        <v>0.12971192475164944</v>
      </c>
      <c r="H3672" s="45"/>
      <c r="I3672" s="45"/>
      <c r="J3672" s="45"/>
      <c r="K3672" s="45"/>
      <c r="L3672" s="45"/>
      <c r="M3672" s="45"/>
      <c r="O3672" s="45"/>
      <c r="P3672" s="6">
        <v>0</v>
      </c>
      <c r="Q3672" s="34">
        <f t="shared" si="732"/>
        <v>5.7471458500609671</v>
      </c>
      <c r="R3672" s="6">
        <f t="shared" si="733"/>
        <v>0.12971192475164944</v>
      </c>
      <c r="S3672" s="6">
        <f t="shared" si="734"/>
        <v>0</v>
      </c>
      <c r="T3672" s="6">
        <f t="shared" si="735"/>
        <v>0</v>
      </c>
      <c r="U3672" s="34">
        <f t="shared" si="736"/>
        <v>0</v>
      </c>
      <c r="V3672" s="35"/>
      <c r="W3672" s="64"/>
      <c r="X3672" s="6">
        <f t="shared" si="737"/>
        <v>0</v>
      </c>
      <c r="Y3672" s="6">
        <f t="shared" si="738"/>
        <v>0.12971192475164944</v>
      </c>
      <c r="Z3672" s="6">
        <f t="shared" si="739"/>
        <v>0</v>
      </c>
      <c r="AA3672" s="6">
        <f t="shared" si="740"/>
        <v>0</v>
      </c>
      <c r="AB3672" s="6">
        <f t="shared" si="741"/>
        <v>5.6174339253093173</v>
      </c>
      <c r="AC3672" s="6">
        <f t="shared" si="742"/>
        <v>0</v>
      </c>
      <c r="AD3672" s="6">
        <f t="shared" si="743"/>
        <v>0</v>
      </c>
    </row>
    <row r="3673" spans="2:30" x14ac:dyDescent="0.3">
      <c r="B3673" s="71">
        <v>2.202051625374247</v>
      </c>
      <c r="C3673" s="71">
        <v>0.82010265819133332</v>
      </c>
      <c r="H3673" s="45"/>
      <c r="I3673" s="45"/>
      <c r="J3673" s="45"/>
      <c r="K3673" s="45"/>
      <c r="L3673" s="45"/>
      <c r="M3673" s="45"/>
      <c r="O3673" s="45"/>
      <c r="P3673" s="6">
        <v>0</v>
      </c>
      <c r="Q3673" s="34">
        <f t="shared" si="732"/>
        <v>2.202051625374247</v>
      </c>
      <c r="R3673" s="6">
        <f t="shared" si="733"/>
        <v>0.72667703637350156</v>
      </c>
      <c r="S3673" s="6">
        <f t="shared" si="734"/>
        <v>0</v>
      </c>
      <c r="T3673" s="6">
        <f t="shared" si="735"/>
        <v>9.3425621817831761E-2</v>
      </c>
      <c r="U3673" s="34">
        <f t="shared" si="736"/>
        <v>0</v>
      </c>
      <c r="V3673" s="35"/>
      <c r="W3673" s="64"/>
      <c r="X3673" s="6">
        <f t="shared" si="737"/>
        <v>0</v>
      </c>
      <c r="Y3673" s="6">
        <f t="shared" si="738"/>
        <v>0.82010265819133332</v>
      </c>
      <c r="Z3673" s="6">
        <f t="shared" si="739"/>
        <v>0</v>
      </c>
      <c r="AA3673" s="6">
        <f t="shared" si="740"/>
        <v>0</v>
      </c>
      <c r="AB3673" s="6">
        <f t="shared" si="741"/>
        <v>1.3819489671829137</v>
      </c>
      <c r="AC3673" s="6">
        <f t="shared" si="742"/>
        <v>0</v>
      </c>
      <c r="AD3673" s="6">
        <f t="shared" si="743"/>
        <v>0</v>
      </c>
    </row>
    <row r="3674" spans="2:30" x14ac:dyDescent="0.3">
      <c r="B3674" s="71">
        <v>1.2859703572870078</v>
      </c>
      <c r="C3674" s="71">
        <v>1.1539590647602609</v>
      </c>
      <c r="H3674" s="45"/>
      <c r="I3674" s="45"/>
      <c r="J3674" s="45"/>
      <c r="K3674" s="45"/>
      <c r="L3674" s="45"/>
      <c r="M3674" s="45"/>
      <c r="O3674" s="45"/>
      <c r="P3674" s="6">
        <v>0</v>
      </c>
      <c r="Q3674" s="34">
        <f t="shared" si="732"/>
        <v>1.2859703572870078</v>
      </c>
      <c r="R3674" s="6">
        <f t="shared" si="733"/>
        <v>0.42437021790471258</v>
      </c>
      <c r="S3674" s="6">
        <f t="shared" si="734"/>
        <v>0</v>
      </c>
      <c r="T3674" s="6">
        <f t="shared" si="735"/>
        <v>0.72958884685554826</v>
      </c>
      <c r="U3674" s="34">
        <f t="shared" si="736"/>
        <v>0</v>
      </c>
      <c r="V3674" s="35"/>
      <c r="W3674" s="64"/>
      <c r="X3674" s="6">
        <f t="shared" si="737"/>
        <v>0</v>
      </c>
      <c r="Y3674" s="6">
        <f t="shared" si="738"/>
        <v>1.1539590647602609</v>
      </c>
      <c r="Z3674" s="6">
        <f t="shared" si="739"/>
        <v>0</v>
      </c>
      <c r="AA3674" s="6">
        <f t="shared" si="740"/>
        <v>0</v>
      </c>
      <c r="AB3674" s="6">
        <f t="shared" si="741"/>
        <v>0.13201129252674693</v>
      </c>
      <c r="AC3674" s="6">
        <f t="shared" si="742"/>
        <v>0</v>
      </c>
      <c r="AD3674" s="6">
        <f t="shared" si="743"/>
        <v>0</v>
      </c>
    </row>
    <row r="3675" spans="2:30" x14ac:dyDescent="0.3">
      <c r="B3675" s="71">
        <v>0.72442692248606666</v>
      </c>
      <c r="C3675" s="71">
        <v>1.5022178701783981</v>
      </c>
      <c r="H3675" s="45"/>
      <c r="I3675" s="45"/>
      <c r="J3675" s="45"/>
      <c r="K3675" s="45"/>
      <c r="L3675" s="45"/>
      <c r="M3675" s="45"/>
      <c r="O3675" s="45"/>
      <c r="P3675" s="6">
        <v>0</v>
      </c>
      <c r="Q3675" s="34">
        <f t="shared" si="732"/>
        <v>0.72442692248606666</v>
      </c>
      <c r="R3675" s="6">
        <f t="shared" si="733"/>
        <v>0.23906088442040202</v>
      </c>
      <c r="S3675" s="6">
        <f t="shared" si="734"/>
        <v>0</v>
      </c>
      <c r="T3675" s="6">
        <f t="shared" si="735"/>
        <v>1.2631569857579961</v>
      </c>
      <c r="U3675" s="34">
        <f t="shared" si="736"/>
        <v>0</v>
      </c>
      <c r="V3675" s="35"/>
      <c r="W3675" s="64"/>
      <c r="X3675" s="6">
        <f t="shared" si="737"/>
        <v>0</v>
      </c>
      <c r="Y3675" s="6">
        <f t="shared" si="738"/>
        <v>0.72442692248606666</v>
      </c>
      <c r="Z3675" s="6">
        <f t="shared" si="739"/>
        <v>0</v>
      </c>
      <c r="AA3675" s="6">
        <f t="shared" si="740"/>
        <v>0.77779094769233148</v>
      </c>
      <c r="AB3675" s="6">
        <f t="shared" si="741"/>
        <v>0</v>
      </c>
      <c r="AC3675" s="6">
        <f t="shared" si="742"/>
        <v>0</v>
      </c>
      <c r="AD3675" s="6">
        <f t="shared" si="743"/>
        <v>0</v>
      </c>
    </row>
    <row r="3676" spans="2:30" x14ac:dyDescent="0.3">
      <c r="B3676" s="71">
        <v>0.44979401104463868</v>
      </c>
      <c r="C3676" s="71">
        <v>1.8423318541834615</v>
      </c>
      <c r="H3676" s="45"/>
      <c r="I3676" s="45"/>
      <c r="J3676" s="45"/>
      <c r="K3676" s="45"/>
      <c r="L3676" s="45"/>
      <c r="M3676" s="45"/>
      <c r="O3676" s="45"/>
      <c r="P3676" s="6">
        <v>0</v>
      </c>
      <c r="Q3676" s="34">
        <f t="shared" si="732"/>
        <v>0.44979401104463868</v>
      </c>
      <c r="R3676" s="6">
        <f t="shared" si="733"/>
        <v>0.14843202364473077</v>
      </c>
      <c r="S3676" s="6">
        <f t="shared" si="734"/>
        <v>0</v>
      </c>
      <c r="T3676" s="6">
        <f t="shared" si="735"/>
        <v>1.6938998305387307</v>
      </c>
      <c r="U3676" s="34">
        <f t="shared" si="736"/>
        <v>0</v>
      </c>
      <c r="V3676" s="35"/>
      <c r="W3676" s="64"/>
      <c r="X3676" s="6">
        <f t="shared" si="737"/>
        <v>0</v>
      </c>
      <c r="Y3676" s="6">
        <f t="shared" si="738"/>
        <v>0.44979401104463868</v>
      </c>
      <c r="Z3676" s="6">
        <f t="shared" si="739"/>
        <v>0</v>
      </c>
      <c r="AA3676" s="6">
        <f t="shared" si="740"/>
        <v>1.3925378431388227</v>
      </c>
      <c r="AB3676" s="6">
        <f t="shared" si="741"/>
        <v>0</v>
      </c>
      <c r="AC3676" s="6">
        <f t="shared" si="742"/>
        <v>0</v>
      </c>
      <c r="AD3676" s="6">
        <f t="shared" si="743"/>
        <v>0</v>
      </c>
    </row>
    <row r="3677" spans="2:30" x14ac:dyDescent="0.3">
      <c r="B3677" s="71">
        <v>0.33655302461290804</v>
      </c>
      <c r="C3677" s="71">
        <v>2.1032584214198322</v>
      </c>
      <c r="H3677" s="45"/>
      <c r="I3677" s="45"/>
      <c r="J3677" s="45"/>
      <c r="K3677" s="45"/>
      <c r="L3677" s="45"/>
      <c r="M3677" s="45"/>
      <c r="O3677" s="45"/>
      <c r="P3677" s="6">
        <v>0</v>
      </c>
      <c r="Q3677" s="34">
        <f t="shared" si="732"/>
        <v>0.33655302461290804</v>
      </c>
      <c r="R3677" s="6">
        <f t="shared" si="733"/>
        <v>0.11106249812225966</v>
      </c>
      <c r="S3677" s="6">
        <f t="shared" si="734"/>
        <v>0</v>
      </c>
      <c r="T3677" s="6">
        <f t="shared" si="735"/>
        <v>1.9921959232975726</v>
      </c>
      <c r="U3677" s="34">
        <f t="shared" si="736"/>
        <v>0</v>
      </c>
      <c r="V3677" s="35"/>
      <c r="W3677" s="64"/>
      <c r="X3677" s="6">
        <f t="shared" si="737"/>
        <v>0</v>
      </c>
      <c r="Y3677" s="6">
        <f t="shared" si="738"/>
        <v>0.33655302461290804</v>
      </c>
      <c r="Z3677" s="6">
        <f t="shared" si="739"/>
        <v>0</v>
      </c>
      <c r="AA3677" s="6">
        <f t="shared" si="740"/>
        <v>1.7667053968069242</v>
      </c>
      <c r="AB3677" s="6">
        <f t="shared" si="741"/>
        <v>0</v>
      </c>
      <c r="AC3677" s="6">
        <f t="shared" si="742"/>
        <v>0</v>
      </c>
      <c r="AD3677" s="6">
        <f t="shared" si="743"/>
        <v>0</v>
      </c>
    </row>
    <row r="3678" spans="2:30" x14ac:dyDescent="0.3">
      <c r="B3678" s="71">
        <v>0.3062327144879185</v>
      </c>
      <c r="C3678" s="71">
        <v>2.2912919008878472</v>
      </c>
      <c r="H3678" s="45"/>
      <c r="I3678" s="45"/>
      <c r="J3678" s="45"/>
      <c r="K3678" s="45"/>
      <c r="L3678" s="45"/>
      <c r="M3678" s="45"/>
      <c r="O3678" s="45"/>
      <c r="P3678" s="6">
        <v>0</v>
      </c>
      <c r="Q3678" s="34">
        <f t="shared" si="732"/>
        <v>0.3062327144879185</v>
      </c>
      <c r="R3678" s="6">
        <f t="shared" si="733"/>
        <v>0.10105679578101311</v>
      </c>
      <c r="S3678" s="6">
        <f t="shared" si="734"/>
        <v>0</v>
      </c>
      <c r="T3678" s="6">
        <f t="shared" si="735"/>
        <v>2.1902351051068343</v>
      </c>
      <c r="U3678" s="34">
        <f t="shared" si="736"/>
        <v>0</v>
      </c>
      <c r="V3678" s="35"/>
      <c r="W3678" s="64"/>
      <c r="X3678" s="6">
        <f t="shared" si="737"/>
        <v>0</v>
      </c>
      <c r="Y3678" s="6">
        <f t="shared" si="738"/>
        <v>0.3062327144879185</v>
      </c>
      <c r="Z3678" s="6">
        <f t="shared" si="739"/>
        <v>0</v>
      </c>
      <c r="AA3678" s="6">
        <f t="shared" si="740"/>
        <v>1.9850591863999287</v>
      </c>
      <c r="AB3678" s="6">
        <f t="shared" si="741"/>
        <v>0</v>
      </c>
      <c r="AC3678" s="6">
        <f t="shared" si="742"/>
        <v>0</v>
      </c>
      <c r="AD3678" s="6">
        <f t="shared" si="743"/>
        <v>0</v>
      </c>
    </row>
    <row r="3679" spans="2:30" x14ac:dyDescent="0.3">
      <c r="B3679" s="71">
        <v>0.27605656196051898</v>
      </c>
      <c r="C3679" s="71">
        <v>2.5570686134224188</v>
      </c>
      <c r="H3679" s="45"/>
      <c r="I3679" s="45"/>
      <c r="J3679" s="45"/>
      <c r="K3679" s="45"/>
      <c r="L3679" s="45"/>
      <c r="M3679" s="45"/>
      <c r="O3679" s="45"/>
      <c r="P3679" s="6">
        <v>0</v>
      </c>
      <c r="Q3679" s="34">
        <f t="shared" si="732"/>
        <v>0.27605656196051898</v>
      </c>
      <c r="R3679" s="6">
        <f t="shared" si="733"/>
        <v>9.1098665446971261E-2</v>
      </c>
      <c r="S3679" s="6">
        <f t="shared" si="734"/>
        <v>0</v>
      </c>
      <c r="T3679" s="6">
        <f t="shared" si="735"/>
        <v>2.4659699479754473</v>
      </c>
      <c r="U3679" s="34">
        <f t="shared" si="736"/>
        <v>0</v>
      </c>
      <c r="V3679" s="35"/>
      <c r="W3679" s="64"/>
      <c r="X3679" s="6">
        <f t="shared" si="737"/>
        <v>0</v>
      </c>
      <c r="Y3679" s="6">
        <f t="shared" si="738"/>
        <v>0.27605656196051898</v>
      </c>
      <c r="Z3679" s="6">
        <f t="shared" si="739"/>
        <v>0</v>
      </c>
      <c r="AA3679" s="6">
        <f t="shared" si="740"/>
        <v>2.2810120514618997</v>
      </c>
      <c r="AB3679" s="6">
        <f t="shared" si="741"/>
        <v>0</v>
      </c>
      <c r="AC3679" s="6">
        <f t="shared" si="742"/>
        <v>0</v>
      </c>
      <c r="AD3679" s="6">
        <f t="shared" si="743"/>
        <v>0</v>
      </c>
    </row>
    <row r="3680" spans="2:30" x14ac:dyDescent="0.3">
      <c r="B3680" s="71">
        <v>0.24282377095651617</v>
      </c>
      <c r="C3680" s="71">
        <v>2.7941089537867634</v>
      </c>
      <c r="H3680" s="45"/>
      <c r="I3680" s="45"/>
      <c r="J3680" s="45"/>
      <c r="K3680" s="45"/>
      <c r="L3680" s="45"/>
      <c r="M3680" s="45"/>
      <c r="O3680" s="45"/>
      <c r="P3680" s="6">
        <v>0</v>
      </c>
      <c r="Q3680" s="34">
        <f t="shared" si="732"/>
        <v>0.24282377095651617</v>
      </c>
      <c r="R3680" s="6">
        <f t="shared" si="733"/>
        <v>8.0131844415650341E-2</v>
      </c>
      <c r="S3680" s="6">
        <f t="shared" si="734"/>
        <v>0</v>
      </c>
      <c r="T3680" s="6">
        <f t="shared" si="735"/>
        <v>2.7139771093711129</v>
      </c>
      <c r="U3680" s="34">
        <f t="shared" si="736"/>
        <v>0</v>
      </c>
      <c r="V3680" s="35"/>
      <c r="W3680" s="64"/>
      <c r="X3680" s="6">
        <f t="shared" si="737"/>
        <v>0</v>
      </c>
      <c r="Y3680" s="6">
        <f t="shared" si="738"/>
        <v>0.24282377095651617</v>
      </c>
      <c r="Z3680" s="6">
        <f t="shared" si="739"/>
        <v>0</v>
      </c>
      <c r="AA3680" s="6">
        <f t="shared" si="740"/>
        <v>2.5512851828302474</v>
      </c>
      <c r="AB3680" s="6">
        <f t="shared" si="741"/>
        <v>0</v>
      </c>
      <c r="AC3680" s="6">
        <f t="shared" si="742"/>
        <v>0</v>
      </c>
      <c r="AD3680" s="6">
        <f t="shared" si="743"/>
        <v>0</v>
      </c>
    </row>
    <row r="3681" spans="2:30" x14ac:dyDescent="0.3">
      <c r="B3681" s="71">
        <v>0.20968845591502427</v>
      </c>
      <c r="C3681" s="71">
        <v>3.0127081762388883</v>
      </c>
      <c r="H3681" s="45"/>
      <c r="I3681" s="45"/>
      <c r="J3681" s="45"/>
      <c r="K3681" s="45"/>
      <c r="L3681" s="45"/>
      <c r="M3681" s="45"/>
      <c r="O3681" s="45"/>
      <c r="P3681" s="6">
        <v>0</v>
      </c>
      <c r="Q3681" s="34">
        <f t="shared" si="732"/>
        <v>0.20968845591502427</v>
      </c>
      <c r="R3681" s="6">
        <f t="shared" si="733"/>
        <v>6.9197190451958018E-2</v>
      </c>
      <c r="S3681" s="6">
        <f t="shared" si="734"/>
        <v>0</v>
      </c>
      <c r="T3681" s="6">
        <f t="shared" si="735"/>
        <v>2.9435109857869302</v>
      </c>
      <c r="U3681" s="34">
        <f t="shared" si="736"/>
        <v>0</v>
      </c>
      <c r="V3681" s="35"/>
      <c r="W3681" s="64"/>
      <c r="X3681" s="6">
        <f t="shared" si="737"/>
        <v>0</v>
      </c>
      <c r="Y3681" s="6">
        <f t="shared" si="738"/>
        <v>0.20968845591502427</v>
      </c>
      <c r="Z3681" s="6">
        <f t="shared" si="739"/>
        <v>0</v>
      </c>
      <c r="AA3681" s="6">
        <f t="shared" si="740"/>
        <v>2.803019720323864</v>
      </c>
      <c r="AB3681" s="6">
        <f t="shared" si="741"/>
        <v>0</v>
      </c>
      <c r="AC3681" s="6">
        <f t="shared" si="742"/>
        <v>0</v>
      </c>
      <c r="AD3681" s="6">
        <f t="shared" si="743"/>
        <v>0</v>
      </c>
    </row>
    <row r="3682" spans="2:30" x14ac:dyDescent="0.3">
      <c r="B3682" s="71">
        <v>0.18933230527581463</v>
      </c>
      <c r="C3682" s="71">
        <v>3.1810090492973622</v>
      </c>
      <c r="H3682" s="45"/>
      <c r="I3682" s="45"/>
      <c r="J3682" s="45"/>
      <c r="K3682" s="45"/>
      <c r="L3682" s="45"/>
      <c r="M3682" s="45"/>
      <c r="O3682" s="45"/>
      <c r="P3682" s="6">
        <v>0</v>
      </c>
      <c r="Q3682" s="34">
        <f t="shared" si="732"/>
        <v>0.18933230527581463</v>
      </c>
      <c r="R3682" s="6">
        <f t="shared" si="733"/>
        <v>6.2479660741018829E-2</v>
      </c>
      <c r="S3682" s="6">
        <f t="shared" si="734"/>
        <v>0</v>
      </c>
      <c r="T3682" s="6">
        <f t="shared" si="735"/>
        <v>3.1185293885563432</v>
      </c>
      <c r="U3682" s="34">
        <f t="shared" si="736"/>
        <v>0</v>
      </c>
      <c r="V3682" s="35"/>
      <c r="W3682" s="64"/>
      <c r="X3682" s="6">
        <f t="shared" si="737"/>
        <v>0</v>
      </c>
      <c r="Y3682" s="6">
        <f t="shared" si="738"/>
        <v>0.18933230527581463</v>
      </c>
      <c r="Z3682" s="6">
        <f t="shared" si="739"/>
        <v>0</v>
      </c>
      <c r="AA3682" s="6">
        <f t="shared" si="740"/>
        <v>2.9916767440215475</v>
      </c>
      <c r="AB3682" s="6">
        <f t="shared" si="741"/>
        <v>0</v>
      </c>
      <c r="AC3682" s="6">
        <f t="shared" si="742"/>
        <v>0</v>
      </c>
      <c r="AD3682" s="6">
        <f t="shared" si="743"/>
        <v>0</v>
      </c>
    </row>
    <row r="3683" spans="2:30" x14ac:dyDescent="0.3">
      <c r="B3683" s="71">
        <v>0.21983986733545435</v>
      </c>
      <c r="C3683" s="71">
        <v>2.5604347648409855</v>
      </c>
      <c r="H3683" s="45"/>
      <c r="I3683" s="45"/>
      <c r="J3683" s="45"/>
      <c r="K3683" s="45"/>
      <c r="L3683" s="45"/>
      <c r="M3683" s="45"/>
      <c r="O3683" s="45"/>
      <c r="P3683" s="6">
        <v>0</v>
      </c>
      <c r="Q3683" s="34">
        <f t="shared" si="732"/>
        <v>0.21983986733545435</v>
      </c>
      <c r="R3683" s="6">
        <f t="shared" si="733"/>
        <v>7.2547156220699946E-2</v>
      </c>
      <c r="S3683" s="6">
        <f t="shared" si="734"/>
        <v>0</v>
      </c>
      <c r="T3683" s="6">
        <f t="shared" si="735"/>
        <v>2.4878876086202855</v>
      </c>
      <c r="U3683" s="34">
        <f t="shared" si="736"/>
        <v>0</v>
      </c>
      <c r="V3683" s="35"/>
      <c r="W3683" s="64"/>
      <c r="X3683" s="6">
        <f t="shared" si="737"/>
        <v>0</v>
      </c>
      <c r="Y3683" s="6">
        <f t="shared" si="738"/>
        <v>0.21983986733545435</v>
      </c>
      <c r="Z3683" s="6">
        <f t="shared" si="739"/>
        <v>0</v>
      </c>
      <c r="AA3683" s="6">
        <f t="shared" si="740"/>
        <v>2.3405948975055311</v>
      </c>
      <c r="AB3683" s="6">
        <f t="shared" si="741"/>
        <v>0</v>
      </c>
      <c r="AC3683" s="6">
        <f t="shared" si="742"/>
        <v>0</v>
      </c>
      <c r="AD3683" s="6">
        <f t="shared" si="743"/>
        <v>0</v>
      </c>
    </row>
    <row r="3684" spans="2:30" x14ac:dyDescent="0.3">
      <c r="B3684" s="71">
        <v>3.6761430722411514</v>
      </c>
      <c r="C3684" s="71">
        <v>1.7409484380121274</v>
      </c>
      <c r="H3684" s="45"/>
      <c r="I3684" s="45"/>
      <c r="J3684" s="45"/>
      <c r="K3684" s="45"/>
      <c r="L3684" s="45"/>
      <c r="M3684" s="45"/>
      <c r="O3684" s="45"/>
      <c r="P3684" s="6">
        <v>0</v>
      </c>
      <c r="Q3684" s="34">
        <f t="shared" si="732"/>
        <v>3.6761430722411514</v>
      </c>
      <c r="R3684" s="6">
        <f t="shared" si="733"/>
        <v>1.2131272138395801</v>
      </c>
      <c r="S3684" s="6">
        <f t="shared" si="734"/>
        <v>0</v>
      </c>
      <c r="T3684" s="6">
        <f t="shared" si="735"/>
        <v>0.52782122417254729</v>
      </c>
      <c r="U3684" s="34">
        <f t="shared" si="736"/>
        <v>0</v>
      </c>
      <c r="V3684" s="35"/>
      <c r="W3684" s="64"/>
      <c r="X3684" s="6">
        <f t="shared" si="737"/>
        <v>0</v>
      </c>
      <c r="Y3684" s="6">
        <f t="shared" si="738"/>
        <v>1.7409484380121274</v>
      </c>
      <c r="Z3684" s="6">
        <f t="shared" si="739"/>
        <v>0</v>
      </c>
      <c r="AA3684" s="6">
        <f t="shared" si="740"/>
        <v>0</v>
      </c>
      <c r="AB3684" s="6">
        <f t="shared" si="741"/>
        <v>1.935194634229024</v>
      </c>
      <c r="AC3684" s="6">
        <f t="shared" si="742"/>
        <v>0</v>
      </c>
      <c r="AD3684" s="6">
        <f t="shared" si="743"/>
        <v>0</v>
      </c>
    </row>
    <row r="3685" spans="2:30" x14ac:dyDescent="0.3">
      <c r="B3685" s="71">
        <v>0.34142742483305405</v>
      </c>
      <c r="C3685" s="71">
        <v>1.2256494223272971</v>
      </c>
      <c r="H3685" s="45"/>
      <c r="I3685" s="45"/>
      <c r="J3685" s="45"/>
      <c r="K3685" s="45"/>
      <c r="L3685" s="45"/>
      <c r="M3685" s="45"/>
      <c r="O3685" s="45"/>
      <c r="P3685" s="6">
        <v>0</v>
      </c>
      <c r="Q3685" s="34">
        <f t="shared" si="732"/>
        <v>0.34142742483305405</v>
      </c>
      <c r="R3685" s="6">
        <f t="shared" si="733"/>
        <v>0.11267105019490785</v>
      </c>
      <c r="S3685" s="6">
        <f t="shared" si="734"/>
        <v>0</v>
      </c>
      <c r="T3685" s="6">
        <f t="shared" si="735"/>
        <v>1.1129783721323894</v>
      </c>
      <c r="U3685" s="34">
        <f t="shared" si="736"/>
        <v>0</v>
      </c>
      <c r="V3685" s="35"/>
      <c r="W3685" s="64"/>
      <c r="X3685" s="6">
        <f t="shared" si="737"/>
        <v>0</v>
      </c>
      <c r="Y3685" s="6">
        <f t="shared" si="738"/>
        <v>0.34142742483305405</v>
      </c>
      <c r="Z3685" s="6">
        <f t="shared" si="739"/>
        <v>0</v>
      </c>
      <c r="AA3685" s="6">
        <f t="shared" si="740"/>
        <v>0.88422199749424313</v>
      </c>
      <c r="AB3685" s="6">
        <f t="shared" si="741"/>
        <v>0</v>
      </c>
      <c r="AC3685" s="6">
        <f t="shared" si="742"/>
        <v>0</v>
      </c>
      <c r="AD3685" s="6">
        <f t="shared" si="743"/>
        <v>0</v>
      </c>
    </row>
    <row r="3686" spans="2:30" x14ac:dyDescent="0.3">
      <c r="B3686" s="71">
        <v>0.43924005194382931</v>
      </c>
      <c r="C3686" s="71">
        <v>0.82141572105362137</v>
      </c>
      <c r="H3686" s="45"/>
      <c r="I3686" s="45"/>
      <c r="J3686" s="45"/>
      <c r="K3686" s="45"/>
      <c r="L3686" s="45"/>
      <c r="M3686" s="45"/>
      <c r="O3686" s="45"/>
      <c r="P3686" s="6">
        <v>0</v>
      </c>
      <c r="Q3686" s="34">
        <f t="shared" si="732"/>
        <v>0.43924005194382931</v>
      </c>
      <c r="R3686" s="6">
        <f t="shared" si="733"/>
        <v>0.14494921714146369</v>
      </c>
      <c r="S3686" s="6">
        <f t="shared" si="734"/>
        <v>0</v>
      </c>
      <c r="T3686" s="6">
        <f t="shared" si="735"/>
        <v>0.67646650391215768</v>
      </c>
      <c r="U3686" s="34">
        <f t="shared" si="736"/>
        <v>0</v>
      </c>
      <c r="V3686" s="35"/>
      <c r="W3686" s="64"/>
      <c r="X3686" s="6">
        <f t="shared" si="737"/>
        <v>0</v>
      </c>
      <c r="Y3686" s="6">
        <f t="shared" si="738"/>
        <v>0.43924005194382931</v>
      </c>
      <c r="Z3686" s="6">
        <f t="shared" si="739"/>
        <v>0</v>
      </c>
      <c r="AA3686" s="6">
        <f t="shared" si="740"/>
        <v>0.38217566910979206</v>
      </c>
      <c r="AB3686" s="6">
        <f t="shared" si="741"/>
        <v>0</v>
      </c>
      <c r="AC3686" s="6">
        <f t="shared" si="742"/>
        <v>0</v>
      </c>
      <c r="AD3686" s="6">
        <f t="shared" si="743"/>
        <v>0</v>
      </c>
    </row>
    <row r="3687" spans="2:30" x14ac:dyDescent="0.3">
      <c r="B3687" s="71">
        <v>0.3971721061545711</v>
      </c>
      <c r="C3687" s="71">
        <v>1.4808876220201104</v>
      </c>
      <c r="H3687" s="45"/>
      <c r="I3687" s="45"/>
      <c r="J3687" s="45"/>
      <c r="K3687" s="45"/>
      <c r="L3687" s="45"/>
      <c r="M3687" s="45"/>
      <c r="O3687" s="45"/>
      <c r="P3687" s="6">
        <v>0</v>
      </c>
      <c r="Q3687" s="34">
        <f t="shared" si="732"/>
        <v>0.3971721061545711</v>
      </c>
      <c r="R3687" s="6">
        <f t="shared" si="733"/>
        <v>0.13106679503100846</v>
      </c>
      <c r="S3687" s="6">
        <f t="shared" si="734"/>
        <v>0</v>
      </c>
      <c r="T3687" s="6">
        <f t="shared" si="735"/>
        <v>1.3498208269891019</v>
      </c>
      <c r="U3687" s="34">
        <f t="shared" si="736"/>
        <v>0</v>
      </c>
      <c r="V3687" s="35"/>
      <c r="W3687" s="64"/>
      <c r="X3687" s="6">
        <f t="shared" si="737"/>
        <v>0</v>
      </c>
      <c r="Y3687" s="6">
        <f t="shared" si="738"/>
        <v>0.3971721061545711</v>
      </c>
      <c r="Z3687" s="6">
        <f t="shared" si="739"/>
        <v>0</v>
      </c>
      <c r="AA3687" s="6">
        <f t="shared" si="740"/>
        <v>1.0837155158655394</v>
      </c>
      <c r="AB3687" s="6">
        <f t="shared" si="741"/>
        <v>0</v>
      </c>
      <c r="AC3687" s="6">
        <f t="shared" si="742"/>
        <v>0</v>
      </c>
      <c r="AD3687" s="6">
        <f t="shared" si="743"/>
        <v>0</v>
      </c>
    </row>
    <row r="3688" spans="2:30" x14ac:dyDescent="0.3">
      <c r="B3688" s="71">
        <v>0.44772407941844644</v>
      </c>
      <c r="C3688" s="71">
        <v>1.1352932474817137</v>
      </c>
      <c r="H3688" s="45"/>
      <c r="I3688" s="45"/>
      <c r="J3688" s="45"/>
      <c r="K3688" s="45"/>
      <c r="L3688" s="45"/>
      <c r="M3688" s="45"/>
      <c r="O3688" s="45"/>
      <c r="P3688" s="6">
        <v>0</v>
      </c>
      <c r="Q3688" s="34">
        <f t="shared" si="732"/>
        <v>0.44772407941844644</v>
      </c>
      <c r="R3688" s="6">
        <f t="shared" si="733"/>
        <v>0.14774894620808735</v>
      </c>
      <c r="S3688" s="6">
        <f t="shared" si="734"/>
        <v>0</v>
      </c>
      <c r="T3688" s="6">
        <f t="shared" si="735"/>
        <v>0.98754430127362636</v>
      </c>
      <c r="U3688" s="34">
        <f t="shared" si="736"/>
        <v>0</v>
      </c>
      <c r="V3688" s="35"/>
      <c r="W3688" s="64"/>
      <c r="X3688" s="6">
        <f t="shared" si="737"/>
        <v>0</v>
      </c>
      <c r="Y3688" s="6">
        <f t="shared" si="738"/>
        <v>0.44772407941844644</v>
      </c>
      <c r="Z3688" s="6">
        <f t="shared" si="739"/>
        <v>0</v>
      </c>
      <c r="AA3688" s="6">
        <f t="shared" si="740"/>
        <v>0.68756916806326718</v>
      </c>
      <c r="AB3688" s="6">
        <f t="shared" si="741"/>
        <v>0</v>
      </c>
      <c r="AC3688" s="6">
        <f t="shared" si="742"/>
        <v>0</v>
      </c>
      <c r="AD3688" s="6">
        <f t="shared" si="743"/>
        <v>0</v>
      </c>
    </row>
    <row r="3689" spans="2:30" x14ac:dyDescent="0.3">
      <c r="B3689" s="71">
        <v>4.4378824437725148</v>
      </c>
      <c r="C3689" s="71">
        <v>0.31892166964697416</v>
      </c>
      <c r="H3689" s="45"/>
      <c r="I3689" s="45"/>
      <c r="J3689" s="45"/>
      <c r="K3689" s="45"/>
      <c r="L3689" s="45"/>
      <c r="M3689" s="45"/>
      <c r="O3689" s="45"/>
      <c r="P3689" s="6">
        <v>0</v>
      </c>
      <c r="Q3689" s="34">
        <f t="shared" si="732"/>
        <v>4.4378824437725148</v>
      </c>
      <c r="R3689" s="6">
        <f t="shared" si="733"/>
        <v>0.31892166964697416</v>
      </c>
      <c r="S3689" s="6">
        <f t="shared" si="734"/>
        <v>0</v>
      </c>
      <c r="T3689" s="6">
        <f t="shared" si="735"/>
        <v>0</v>
      </c>
      <c r="U3689" s="34">
        <f t="shared" si="736"/>
        <v>0</v>
      </c>
      <c r="V3689" s="35"/>
      <c r="W3689" s="64"/>
      <c r="X3689" s="6">
        <f t="shared" si="737"/>
        <v>0</v>
      </c>
      <c r="Y3689" s="6">
        <f t="shared" si="738"/>
        <v>0.31892166964697416</v>
      </c>
      <c r="Z3689" s="6">
        <f t="shared" si="739"/>
        <v>0</v>
      </c>
      <c r="AA3689" s="6">
        <f t="shared" si="740"/>
        <v>0</v>
      </c>
      <c r="AB3689" s="6">
        <f t="shared" si="741"/>
        <v>4.118960774125541</v>
      </c>
      <c r="AC3689" s="6">
        <f t="shared" si="742"/>
        <v>0</v>
      </c>
      <c r="AD3689" s="6">
        <f t="shared" si="743"/>
        <v>0</v>
      </c>
    </row>
    <row r="3690" spans="2:30" x14ac:dyDescent="0.3">
      <c r="B3690" s="71">
        <v>1.3865418842835631</v>
      </c>
      <c r="C3690" s="71">
        <v>0.31031981530318226</v>
      </c>
      <c r="H3690" s="45"/>
      <c r="I3690" s="45"/>
      <c r="J3690" s="45"/>
      <c r="K3690" s="45"/>
      <c r="L3690" s="45"/>
      <c r="M3690" s="45"/>
      <c r="O3690" s="45"/>
      <c r="P3690" s="6">
        <v>0</v>
      </c>
      <c r="Q3690" s="34">
        <f t="shared" si="732"/>
        <v>1.3865418842835631</v>
      </c>
      <c r="R3690" s="6">
        <f t="shared" si="733"/>
        <v>0.31031981530318226</v>
      </c>
      <c r="S3690" s="6">
        <f t="shared" si="734"/>
        <v>0</v>
      </c>
      <c r="T3690" s="6">
        <f t="shared" si="735"/>
        <v>0</v>
      </c>
      <c r="U3690" s="34">
        <f t="shared" si="736"/>
        <v>0</v>
      </c>
      <c r="V3690" s="35"/>
      <c r="W3690" s="64"/>
      <c r="X3690" s="6">
        <f t="shared" si="737"/>
        <v>0</v>
      </c>
      <c r="Y3690" s="6">
        <f t="shared" si="738"/>
        <v>0.31031981530318226</v>
      </c>
      <c r="Z3690" s="6">
        <f t="shared" si="739"/>
        <v>0</v>
      </c>
      <c r="AA3690" s="6">
        <f t="shared" si="740"/>
        <v>0</v>
      </c>
      <c r="AB3690" s="6">
        <f t="shared" si="741"/>
        <v>1.0762220689803808</v>
      </c>
      <c r="AC3690" s="6">
        <f t="shared" si="742"/>
        <v>0</v>
      </c>
      <c r="AD3690" s="6">
        <f t="shared" si="743"/>
        <v>0</v>
      </c>
    </row>
    <row r="3691" spans="2:30" x14ac:dyDescent="0.3">
      <c r="B3691" s="71">
        <v>5.8391439336838467</v>
      </c>
      <c r="C3691" s="71">
        <v>0.30239173313988837</v>
      </c>
      <c r="H3691" s="45"/>
      <c r="I3691" s="45"/>
      <c r="J3691" s="45"/>
      <c r="K3691" s="45"/>
      <c r="L3691" s="45"/>
      <c r="M3691" s="45"/>
      <c r="O3691" s="45"/>
      <c r="P3691" s="6">
        <v>0</v>
      </c>
      <c r="Q3691" s="34">
        <f t="shared" si="732"/>
        <v>5.8391439336838467</v>
      </c>
      <c r="R3691" s="6">
        <f t="shared" si="733"/>
        <v>0.30239173313988837</v>
      </c>
      <c r="S3691" s="6">
        <f t="shared" si="734"/>
        <v>0</v>
      </c>
      <c r="T3691" s="6">
        <f t="shared" si="735"/>
        <v>0</v>
      </c>
      <c r="U3691" s="34">
        <f t="shared" si="736"/>
        <v>0</v>
      </c>
      <c r="V3691" s="35"/>
      <c r="W3691" s="64"/>
      <c r="X3691" s="6">
        <f t="shared" si="737"/>
        <v>0</v>
      </c>
      <c r="Y3691" s="6">
        <f t="shared" si="738"/>
        <v>0.30239173313988837</v>
      </c>
      <c r="Z3691" s="6">
        <f t="shared" si="739"/>
        <v>0</v>
      </c>
      <c r="AA3691" s="6">
        <f t="shared" si="740"/>
        <v>0</v>
      </c>
      <c r="AB3691" s="6">
        <f t="shared" si="741"/>
        <v>5.5367522005439582</v>
      </c>
      <c r="AC3691" s="6">
        <f t="shared" si="742"/>
        <v>0</v>
      </c>
      <c r="AD3691" s="6">
        <f t="shared" si="743"/>
        <v>0</v>
      </c>
    </row>
    <row r="3692" spans="2:30" x14ac:dyDescent="0.3">
      <c r="B3692" s="71">
        <v>1.9067426530145786</v>
      </c>
      <c r="C3692" s="71">
        <v>0.29864396826571332</v>
      </c>
      <c r="H3692" s="45"/>
      <c r="I3692" s="45"/>
      <c r="J3692" s="45"/>
      <c r="K3692" s="45"/>
      <c r="L3692" s="45"/>
      <c r="M3692" s="45"/>
      <c r="O3692" s="45"/>
      <c r="P3692" s="6">
        <v>0</v>
      </c>
      <c r="Q3692" s="34">
        <f t="shared" si="732"/>
        <v>1.9067426530145786</v>
      </c>
      <c r="R3692" s="6">
        <f t="shared" si="733"/>
        <v>0.29864396826571332</v>
      </c>
      <c r="S3692" s="6">
        <f t="shared" si="734"/>
        <v>0</v>
      </c>
      <c r="T3692" s="6">
        <f t="shared" si="735"/>
        <v>0</v>
      </c>
      <c r="U3692" s="34">
        <f t="shared" si="736"/>
        <v>0</v>
      </c>
      <c r="V3692" s="35"/>
      <c r="W3692" s="64"/>
      <c r="X3692" s="6">
        <f t="shared" si="737"/>
        <v>0</v>
      </c>
      <c r="Y3692" s="6">
        <f t="shared" si="738"/>
        <v>0.29864396826571332</v>
      </c>
      <c r="Z3692" s="6">
        <f t="shared" si="739"/>
        <v>0</v>
      </c>
      <c r="AA3692" s="6">
        <f t="shared" si="740"/>
        <v>0</v>
      </c>
      <c r="AB3692" s="6">
        <f t="shared" si="741"/>
        <v>1.6080986847488652</v>
      </c>
      <c r="AC3692" s="6">
        <f t="shared" si="742"/>
        <v>0</v>
      </c>
      <c r="AD3692" s="6">
        <f t="shared" si="743"/>
        <v>0</v>
      </c>
    </row>
    <row r="3693" spans="2:30" x14ac:dyDescent="0.3">
      <c r="B3693" s="71">
        <v>1.9200378004961776</v>
      </c>
      <c r="C3693" s="71">
        <v>0.29995628500337945</v>
      </c>
      <c r="H3693" s="45"/>
      <c r="I3693" s="45"/>
      <c r="J3693" s="45"/>
      <c r="K3693" s="45"/>
      <c r="L3693" s="45"/>
      <c r="M3693" s="45"/>
      <c r="O3693" s="45"/>
      <c r="P3693" s="6">
        <v>0</v>
      </c>
      <c r="Q3693" s="34">
        <f t="shared" si="732"/>
        <v>1.9200378004961776</v>
      </c>
      <c r="R3693" s="6">
        <f t="shared" si="733"/>
        <v>0.29995628500337945</v>
      </c>
      <c r="S3693" s="6">
        <f t="shared" si="734"/>
        <v>0</v>
      </c>
      <c r="T3693" s="6">
        <f t="shared" si="735"/>
        <v>0</v>
      </c>
      <c r="U3693" s="34">
        <f t="shared" si="736"/>
        <v>0</v>
      </c>
      <c r="V3693" s="35"/>
      <c r="W3693" s="64"/>
      <c r="X3693" s="6">
        <f t="shared" si="737"/>
        <v>0</v>
      </c>
      <c r="Y3693" s="6">
        <f t="shared" si="738"/>
        <v>0.29995628500337945</v>
      </c>
      <c r="Z3693" s="6">
        <f t="shared" si="739"/>
        <v>0</v>
      </c>
      <c r="AA3693" s="6">
        <f t="shared" si="740"/>
        <v>0</v>
      </c>
      <c r="AB3693" s="6">
        <f t="shared" si="741"/>
        <v>1.6200815154927981</v>
      </c>
      <c r="AC3693" s="6">
        <f t="shared" si="742"/>
        <v>0</v>
      </c>
      <c r="AD3693" s="6">
        <f t="shared" si="743"/>
        <v>0</v>
      </c>
    </row>
    <row r="3694" spans="2:30" x14ac:dyDescent="0.3">
      <c r="B3694" s="71">
        <v>1.3482874545461474</v>
      </c>
      <c r="C3694" s="71">
        <v>0.58551215330229667</v>
      </c>
      <c r="H3694" s="45"/>
      <c r="I3694" s="45"/>
      <c r="J3694" s="45"/>
      <c r="K3694" s="45"/>
      <c r="L3694" s="45"/>
      <c r="M3694" s="45"/>
      <c r="O3694" s="45"/>
      <c r="P3694" s="6">
        <v>0</v>
      </c>
      <c r="Q3694" s="34">
        <f t="shared" si="732"/>
        <v>1.3482874545461474</v>
      </c>
      <c r="R3694" s="6">
        <f t="shared" si="733"/>
        <v>0.44493486000022864</v>
      </c>
      <c r="S3694" s="6">
        <f t="shared" si="734"/>
        <v>0</v>
      </c>
      <c r="T3694" s="6">
        <f t="shared" si="735"/>
        <v>0.14057729330206803</v>
      </c>
      <c r="U3694" s="34">
        <f t="shared" si="736"/>
        <v>0</v>
      </c>
      <c r="V3694" s="35"/>
      <c r="W3694" s="64"/>
      <c r="X3694" s="6">
        <f t="shared" si="737"/>
        <v>0</v>
      </c>
      <c r="Y3694" s="6">
        <f t="shared" si="738"/>
        <v>0.58551215330229667</v>
      </c>
      <c r="Z3694" s="6">
        <f t="shared" si="739"/>
        <v>0</v>
      </c>
      <c r="AA3694" s="6">
        <f t="shared" si="740"/>
        <v>0</v>
      </c>
      <c r="AB3694" s="6">
        <f t="shared" si="741"/>
        <v>0.76277530124385073</v>
      </c>
      <c r="AC3694" s="6">
        <f t="shared" si="742"/>
        <v>0</v>
      </c>
      <c r="AD3694" s="6">
        <f t="shared" si="743"/>
        <v>0</v>
      </c>
    </row>
    <row r="3695" spans="2:30" x14ac:dyDescent="0.3">
      <c r="B3695" s="71">
        <v>0.61506292204389512</v>
      </c>
      <c r="C3695" s="71">
        <v>1.2152822077467904</v>
      </c>
      <c r="H3695" s="45"/>
      <c r="I3695" s="45"/>
      <c r="J3695" s="45"/>
      <c r="K3695" s="45"/>
      <c r="L3695" s="45"/>
      <c r="M3695" s="45"/>
      <c r="O3695" s="45"/>
      <c r="P3695" s="6">
        <v>0</v>
      </c>
      <c r="Q3695" s="34">
        <f t="shared" si="732"/>
        <v>0.61506292204389512</v>
      </c>
      <c r="R3695" s="6">
        <f t="shared" si="733"/>
        <v>0.2029707642744854</v>
      </c>
      <c r="S3695" s="6">
        <f t="shared" si="734"/>
        <v>0</v>
      </c>
      <c r="T3695" s="6">
        <f t="shared" si="735"/>
        <v>1.0123114434723051</v>
      </c>
      <c r="U3695" s="34">
        <f t="shared" si="736"/>
        <v>0</v>
      </c>
      <c r="V3695" s="35"/>
      <c r="W3695" s="64"/>
      <c r="X3695" s="6">
        <f t="shared" si="737"/>
        <v>0</v>
      </c>
      <c r="Y3695" s="6">
        <f t="shared" si="738"/>
        <v>0.61506292204389512</v>
      </c>
      <c r="Z3695" s="6">
        <f t="shared" si="739"/>
        <v>0</v>
      </c>
      <c r="AA3695" s="6">
        <f t="shared" si="740"/>
        <v>0.60021928570289529</v>
      </c>
      <c r="AB3695" s="6">
        <f t="shared" si="741"/>
        <v>0</v>
      </c>
      <c r="AC3695" s="6">
        <f t="shared" si="742"/>
        <v>0</v>
      </c>
      <c r="AD3695" s="6">
        <f t="shared" si="743"/>
        <v>0</v>
      </c>
    </row>
    <row r="3696" spans="2:30" x14ac:dyDescent="0.3">
      <c r="B3696" s="71">
        <v>0.45963726174220265</v>
      </c>
      <c r="C3696" s="71">
        <v>1.6968730681365756</v>
      </c>
      <c r="H3696" s="45"/>
      <c r="I3696" s="45"/>
      <c r="J3696" s="45"/>
      <c r="K3696" s="45"/>
      <c r="L3696" s="45"/>
      <c r="M3696" s="45"/>
      <c r="O3696" s="45"/>
      <c r="P3696" s="6">
        <v>0</v>
      </c>
      <c r="Q3696" s="34">
        <f t="shared" si="732"/>
        <v>0.45963726174220265</v>
      </c>
      <c r="R3696" s="6">
        <f t="shared" si="733"/>
        <v>0.15168029637492689</v>
      </c>
      <c r="S3696" s="6">
        <f t="shared" si="734"/>
        <v>0</v>
      </c>
      <c r="T3696" s="6">
        <f t="shared" si="735"/>
        <v>1.5451927717616487</v>
      </c>
      <c r="U3696" s="34">
        <f t="shared" si="736"/>
        <v>0</v>
      </c>
      <c r="V3696" s="35"/>
      <c r="W3696" s="64"/>
      <c r="X3696" s="6">
        <f t="shared" si="737"/>
        <v>0</v>
      </c>
      <c r="Y3696" s="6">
        <f t="shared" si="738"/>
        <v>0.45963726174220265</v>
      </c>
      <c r="Z3696" s="6">
        <f t="shared" si="739"/>
        <v>0</v>
      </c>
      <c r="AA3696" s="6">
        <f t="shared" si="740"/>
        <v>1.2372358063943729</v>
      </c>
      <c r="AB3696" s="6">
        <f t="shared" si="741"/>
        <v>0</v>
      </c>
      <c r="AC3696" s="6">
        <f t="shared" si="742"/>
        <v>0</v>
      </c>
      <c r="AD3696" s="6">
        <f t="shared" si="743"/>
        <v>0</v>
      </c>
    </row>
    <row r="3697" spans="2:30" x14ac:dyDescent="0.3">
      <c r="B3697" s="71">
        <v>0.39196535804732374</v>
      </c>
      <c r="C3697" s="71">
        <v>2.208611478534432</v>
      </c>
      <c r="H3697" s="45"/>
      <c r="I3697" s="45"/>
      <c r="J3697" s="45"/>
      <c r="K3697" s="45"/>
      <c r="L3697" s="45"/>
      <c r="M3697" s="45"/>
      <c r="O3697" s="45"/>
      <c r="P3697" s="6">
        <v>0</v>
      </c>
      <c r="Q3697" s="34">
        <f t="shared" si="732"/>
        <v>0.39196535804732374</v>
      </c>
      <c r="R3697" s="6">
        <f t="shared" si="733"/>
        <v>0.12934856815561685</v>
      </c>
      <c r="S3697" s="6">
        <f t="shared" si="734"/>
        <v>0</v>
      </c>
      <c r="T3697" s="6">
        <f t="shared" si="735"/>
        <v>2.0792629103788149</v>
      </c>
      <c r="U3697" s="34">
        <f t="shared" si="736"/>
        <v>0</v>
      </c>
      <c r="V3697" s="35"/>
      <c r="W3697" s="64"/>
      <c r="X3697" s="6">
        <f t="shared" si="737"/>
        <v>0</v>
      </c>
      <c r="Y3697" s="6">
        <f t="shared" si="738"/>
        <v>0.39196535804732374</v>
      </c>
      <c r="Z3697" s="6">
        <f t="shared" si="739"/>
        <v>0</v>
      </c>
      <c r="AA3697" s="6">
        <f t="shared" si="740"/>
        <v>1.8166461204871083</v>
      </c>
      <c r="AB3697" s="6">
        <f t="shared" si="741"/>
        <v>0</v>
      </c>
      <c r="AC3697" s="6">
        <f t="shared" si="742"/>
        <v>0</v>
      </c>
      <c r="AD3697" s="6">
        <f t="shared" si="743"/>
        <v>0</v>
      </c>
    </row>
    <row r="3698" spans="2:30" x14ac:dyDescent="0.3">
      <c r="B3698" s="71">
        <v>0.33980678035238754</v>
      </c>
      <c r="C3698" s="71">
        <v>2.5961712421679177</v>
      </c>
      <c r="H3698" s="45"/>
      <c r="I3698" s="45"/>
      <c r="J3698" s="45"/>
      <c r="K3698" s="45"/>
      <c r="L3698" s="45"/>
      <c r="M3698" s="45"/>
      <c r="O3698" s="45"/>
      <c r="P3698" s="6">
        <v>0</v>
      </c>
      <c r="Q3698" s="34">
        <f t="shared" si="732"/>
        <v>0.33980678035238754</v>
      </c>
      <c r="R3698" s="6">
        <f t="shared" si="733"/>
        <v>0.11213623751628789</v>
      </c>
      <c r="S3698" s="6">
        <f t="shared" si="734"/>
        <v>0</v>
      </c>
      <c r="T3698" s="6">
        <f t="shared" si="735"/>
        <v>2.4840350046516297</v>
      </c>
      <c r="U3698" s="34">
        <f t="shared" si="736"/>
        <v>0</v>
      </c>
      <c r="V3698" s="35"/>
      <c r="W3698" s="64"/>
      <c r="X3698" s="6">
        <f t="shared" si="737"/>
        <v>0</v>
      </c>
      <c r="Y3698" s="6">
        <f t="shared" si="738"/>
        <v>0.33980678035238754</v>
      </c>
      <c r="Z3698" s="6">
        <f t="shared" si="739"/>
        <v>0</v>
      </c>
      <c r="AA3698" s="6">
        <f t="shared" si="740"/>
        <v>2.2563644618155303</v>
      </c>
      <c r="AB3698" s="6">
        <f t="shared" si="741"/>
        <v>0</v>
      </c>
      <c r="AC3698" s="6">
        <f t="shared" si="742"/>
        <v>0</v>
      </c>
      <c r="AD3698" s="6">
        <f t="shared" si="743"/>
        <v>0</v>
      </c>
    </row>
    <row r="3699" spans="2:30" x14ac:dyDescent="0.3">
      <c r="B3699" s="71">
        <v>0.28141144614268704</v>
      </c>
      <c r="C3699" s="71">
        <v>2.9726525168894469</v>
      </c>
      <c r="H3699" s="45"/>
      <c r="I3699" s="45"/>
      <c r="J3699" s="45"/>
      <c r="K3699" s="45"/>
      <c r="L3699" s="45"/>
      <c r="M3699" s="45"/>
      <c r="O3699" s="45"/>
      <c r="P3699" s="6">
        <v>0</v>
      </c>
      <c r="Q3699" s="34">
        <f t="shared" si="732"/>
        <v>0.28141144614268704</v>
      </c>
      <c r="R3699" s="6">
        <f t="shared" si="733"/>
        <v>9.2865777227086721E-2</v>
      </c>
      <c r="S3699" s="6">
        <f t="shared" si="734"/>
        <v>0</v>
      </c>
      <c r="T3699" s="6">
        <f t="shared" si="735"/>
        <v>2.87978673966236</v>
      </c>
      <c r="U3699" s="34">
        <f t="shared" si="736"/>
        <v>0</v>
      </c>
      <c r="V3699" s="35"/>
      <c r="W3699" s="64"/>
      <c r="X3699" s="6">
        <f t="shared" si="737"/>
        <v>0</v>
      </c>
      <c r="Y3699" s="6">
        <f t="shared" si="738"/>
        <v>0.28141144614268704</v>
      </c>
      <c r="Z3699" s="6">
        <f t="shared" si="739"/>
        <v>0</v>
      </c>
      <c r="AA3699" s="6">
        <f t="shared" si="740"/>
        <v>2.6912410707467598</v>
      </c>
      <c r="AB3699" s="6">
        <f t="shared" si="741"/>
        <v>0</v>
      </c>
      <c r="AC3699" s="6">
        <f t="shared" si="742"/>
        <v>0</v>
      </c>
      <c r="AD3699" s="6">
        <f t="shared" si="743"/>
        <v>0</v>
      </c>
    </row>
    <row r="3700" spans="2:30" x14ac:dyDescent="0.3">
      <c r="B3700" s="71">
        <v>0.21992490947273804</v>
      </c>
      <c r="C3700" s="71">
        <v>3.3027192033442536</v>
      </c>
      <c r="H3700" s="45"/>
      <c r="I3700" s="45"/>
      <c r="J3700" s="45"/>
      <c r="K3700" s="45"/>
      <c r="L3700" s="45"/>
      <c r="M3700" s="45"/>
      <c r="O3700" s="45"/>
      <c r="P3700" s="6">
        <v>0</v>
      </c>
      <c r="Q3700" s="34">
        <f t="shared" si="732"/>
        <v>0.21992490947273804</v>
      </c>
      <c r="R3700" s="6">
        <f t="shared" si="733"/>
        <v>7.2575220126003565E-2</v>
      </c>
      <c r="S3700" s="6">
        <f t="shared" si="734"/>
        <v>0</v>
      </c>
      <c r="T3700" s="6">
        <f t="shared" si="735"/>
        <v>3.2301439832182499</v>
      </c>
      <c r="U3700" s="34">
        <f t="shared" si="736"/>
        <v>0</v>
      </c>
      <c r="V3700" s="35"/>
      <c r="W3700" s="64"/>
      <c r="X3700" s="6">
        <f t="shared" si="737"/>
        <v>0</v>
      </c>
      <c r="Y3700" s="6">
        <f t="shared" si="738"/>
        <v>0.21992490947273804</v>
      </c>
      <c r="Z3700" s="6">
        <f t="shared" si="739"/>
        <v>0</v>
      </c>
      <c r="AA3700" s="6">
        <f t="shared" si="740"/>
        <v>3.0827942938715154</v>
      </c>
      <c r="AB3700" s="6">
        <f t="shared" si="741"/>
        <v>0</v>
      </c>
      <c r="AC3700" s="6">
        <f t="shared" si="742"/>
        <v>0</v>
      </c>
      <c r="AD3700" s="6">
        <f t="shared" si="743"/>
        <v>0</v>
      </c>
    </row>
    <row r="3701" spans="2:30" x14ac:dyDescent="0.3">
      <c r="B3701" s="71">
        <v>0</v>
      </c>
      <c r="C3701" s="71">
        <v>3.5969963543588275</v>
      </c>
      <c r="H3701" s="45"/>
      <c r="I3701" s="45"/>
      <c r="J3701" s="45"/>
      <c r="K3701" s="45"/>
      <c r="L3701" s="45"/>
      <c r="M3701" s="45"/>
      <c r="O3701" s="45"/>
      <c r="P3701" s="6">
        <v>0</v>
      </c>
      <c r="Q3701" s="34">
        <f t="shared" si="732"/>
        <v>0</v>
      </c>
      <c r="R3701" s="6">
        <f t="shared" si="733"/>
        <v>0</v>
      </c>
      <c r="S3701" s="6">
        <f t="shared" si="734"/>
        <v>0</v>
      </c>
      <c r="T3701" s="6">
        <f t="shared" si="735"/>
        <v>3.5969963543588275</v>
      </c>
      <c r="U3701" s="34">
        <f t="shared" si="736"/>
        <v>0</v>
      </c>
      <c r="V3701" s="35"/>
      <c r="W3701" s="64"/>
      <c r="X3701" s="6">
        <f t="shared" si="737"/>
        <v>0</v>
      </c>
      <c r="Y3701" s="6">
        <f t="shared" si="738"/>
        <v>0</v>
      </c>
      <c r="Z3701" s="6">
        <f t="shared" si="739"/>
        <v>0</v>
      </c>
      <c r="AA3701" s="6">
        <f t="shared" si="740"/>
        <v>3.5969963543588275</v>
      </c>
      <c r="AB3701" s="6">
        <f t="shared" si="741"/>
        <v>0</v>
      </c>
      <c r="AC3701" s="6">
        <f t="shared" si="742"/>
        <v>0</v>
      </c>
      <c r="AD3701" s="6">
        <f t="shared" si="743"/>
        <v>0</v>
      </c>
    </row>
    <row r="3702" spans="2:30" x14ac:dyDescent="0.3">
      <c r="B3702" s="71">
        <v>0</v>
      </c>
      <c r="C3702" s="71">
        <v>3.8669580679077544</v>
      </c>
      <c r="H3702" s="45"/>
      <c r="I3702" s="45"/>
      <c r="J3702" s="45"/>
      <c r="K3702" s="45"/>
      <c r="L3702" s="45"/>
      <c r="M3702" s="45"/>
      <c r="O3702" s="45"/>
      <c r="P3702" s="6">
        <v>0</v>
      </c>
      <c r="Q3702" s="34">
        <f t="shared" si="732"/>
        <v>0</v>
      </c>
      <c r="R3702" s="6">
        <f t="shared" si="733"/>
        <v>0</v>
      </c>
      <c r="S3702" s="6">
        <f t="shared" si="734"/>
        <v>0</v>
      </c>
      <c r="T3702" s="6">
        <f t="shared" si="735"/>
        <v>3.8669580679077544</v>
      </c>
      <c r="U3702" s="34">
        <f t="shared" si="736"/>
        <v>0</v>
      </c>
      <c r="V3702" s="35"/>
      <c r="W3702" s="64"/>
      <c r="X3702" s="6">
        <f t="shared" si="737"/>
        <v>0</v>
      </c>
      <c r="Y3702" s="6">
        <f t="shared" si="738"/>
        <v>0</v>
      </c>
      <c r="Z3702" s="6">
        <f t="shared" si="739"/>
        <v>0</v>
      </c>
      <c r="AA3702" s="6">
        <f t="shared" si="740"/>
        <v>3.8669580679077544</v>
      </c>
      <c r="AB3702" s="6">
        <f t="shared" si="741"/>
        <v>0</v>
      </c>
      <c r="AC3702" s="6">
        <f t="shared" si="742"/>
        <v>0</v>
      </c>
      <c r="AD3702" s="6">
        <f t="shared" si="743"/>
        <v>0</v>
      </c>
    </row>
    <row r="3703" spans="2:30" x14ac:dyDescent="0.3">
      <c r="B3703" s="71">
        <v>0</v>
      </c>
      <c r="C3703" s="71">
        <v>4.1281808801806994</v>
      </c>
      <c r="H3703" s="45"/>
      <c r="I3703" s="45"/>
      <c r="J3703" s="45"/>
      <c r="K3703" s="45"/>
      <c r="L3703" s="45"/>
      <c r="M3703" s="45"/>
      <c r="O3703" s="45"/>
      <c r="P3703" s="6">
        <v>0</v>
      </c>
      <c r="Q3703" s="34">
        <f t="shared" si="732"/>
        <v>0</v>
      </c>
      <c r="R3703" s="6">
        <f t="shared" si="733"/>
        <v>0</v>
      </c>
      <c r="S3703" s="6">
        <f t="shared" si="734"/>
        <v>0</v>
      </c>
      <c r="T3703" s="6">
        <f t="shared" si="735"/>
        <v>4.1281808801806994</v>
      </c>
      <c r="U3703" s="34">
        <f t="shared" si="736"/>
        <v>0</v>
      </c>
      <c r="V3703" s="35"/>
      <c r="W3703" s="64"/>
      <c r="X3703" s="6">
        <f t="shared" si="737"/>
        <v>0</v>
      </c>
      <c r="Y3703" s="6">
        <f t="shared" si="738"/>
        <v>0</v>
      </c>
      <c r="Z3703" s="6">
        <f t="shared" si="739"/>
        <v>0</v>
      </c>
      <c r="AA3703" s="6">
        <f t="shared" si="740"/>
        <v>4.1281808801806994</v>
      </c>
      <c r="AB3703" s="6">
        <f t="shared" si="741"/>
        <v>0</v>
      </c>
      <c r="AC3703" s="6">
        <f t="shared" si="742"/>
        <v>0</v>
      </c>
      <c r="AD3703" s="6">
        <f t="shared" si="743"/>
        <v>0</v>
      </c>
    </row>
    <row r="3704" spans="2:30" x14ac:dyDescent="0.3">
      <c r="B3704" s="71">
        <v>0</v>
      </c>
      <c r="C3704" s="71">
        <v>4.3939235707318911</v>
      </c>
      <c r="H3704" s="45"/>
      <c r="I3704" s="45"/>
      <c r="J3704" s="45"/>
      <c r="K3704" s="45"/>
      <c r="L3704" s="45"/>
      <c r="M3704" s="45"/>
      <c r="O3704" s="45"/>
      <c r="P3704" s="6">
        <v>0</v>
      </c>
      <c r="Q3704" s="34">
        <f t="shared" si="732"/>
        <v>0</v>
      </c>
      <c r="R3704" s="6">
        <f t="shared" si="733"/>
        <v>0</v>
      </c>
      <c r="S3704" s="6">
        <f t="shared" si="734"/>
        <v>0</v>
      </c>
      <c r="T3704" s="6">
        <f t="shared" si="735"/>
        <v>4.3939235707318911</v>
      </c>
      <c r="U3704" s="34">
        <f t="shared" si="736"/>
        <v>0</v>
      </c>
      <c r="V3704" s="35"/>
      <c r="W3704" s="64"/>
      <c r="X3704" s="6">
        <f t="shared" si="737"/>
        <v>0</v>
      </c>
      <c r="Y3704" s="6">
        <f t="shared" si="738"/>
        <v>0</v>
      </c>
      <c r="Z3704" s="6">
        <f t="shared" si="739"/>
        <v>0</v>
      </c>
      <c r="AA3704" s="6">
        <f t="shared" si="740"/>
        <v>4.3939235707318911</v>
      </c>
      <c r="AB3704" s="6">
        <f t="shared" si="741"/>
        <v>0</v>
      </c>
      <c r="AC3704" s="6">
        <f t="shared" si="742"/>
        <v>0</v>
      </c>
      <c r="AD3704" s="6">
        <f t="shared" si="743"/>
        <v>0</v>
      </c>
    </row>
    <row r="3705" spans="2:30" x14ac:dyDescent="0.3">
      <c r="B3705" s="71">
        <v>0</v>
      </c>
      <c r="C3705" s="71">
        <v>4.6569030151249269</v>
      </c>
      <c r="H3705" s="45"/>
      <c r="I3705" s="45"/>
      <c r="J3705" s="45"/>
      <c r="K3705" s="45"/>
      <c r="L3705" s="45"/>
      <c r="M3705" s="45"/>
      <c r="O3705" s="45"/>
      <c r="P3705" s="6">
        <v>0</v>
      </c>
      <c r="Q3705" s="34">
        <f t="shared" si="732"/>
        <v>0</v>
      </c>
      <c r="R3705" s="6">
        <f t="shared" si="733"/>
        <v>0</v>
      </c>
      <c r="S3705" s="6">
        <f t="shared" si="734"/>
        <v>0</v>
      </c>
      <c r="T3705" s="6">
        <f t="shared" si="735"/>
        <v>4.6569030151249269</v>
      </c>
      <c r="U3705" s="34">
        <f t="shared" si="736"/>
        <v>0</v>
      </c>
      <c r="V3705" s="35"/>
      <c r="W3705" s="64"/>
      <c r="X3705" s="6">
        <f t="shared" si="737"/>
        <v>0</v>
      </c>
      <c r="Y3705" s="6">
        <f t="shared" si="738"/>
        <v>0</v>
      </c>
      <c r="Z3705" s="6">
        <f t="shared" si="739"/>
        <v>0</v>
      </c>
      <c r="AA3705" s="6">
        <f t="shared" si="740"/>
        <v>4.6569030151249269</v>
      </c>
      <c r="AB3705" s="6">
        <f t="shared" si="741"/>
        <v>0</v>
      </c>
      <c r="AC3705" s="6">
        <f t="shared" si="742"/>
        <v>0</v>
      </c>
      <c r="AD3705" s="6">
        <f t="shared" si="743"/>
        <v>0</v>
      </c>
    </row>
    <row r="3706" spans="2:30" x14ac:dyDescent="0.3">
      <c r="B3706" s="71">
        <v>0.31584360969671904</v>
      </c>
      <c r="C3706" s="71">
        <v>4.761869755311297</v>
      </c>
      <c r="H3706" s="45"/>
      <c r="I3706" s="45"/>
      <c r="J3706" s="45"/>
      <c r="K3706" s="45"/>
      <c r="L3706" s="45"/>
      <c r="M3706" s="45"/>
      <c r="O3706" s="45"/>
      <c r="P3706" s="6">
        <v>0</v>
      </c>
      <c r="Q3706" s="34">
        <f t="shared" si="732"/>
        <v>0.31584360969671904</v>
      </c>
      <c r="R3706" s="6">
        <f t="shared" si="733"/>
        <v>0.10422839119991729</v>
      </c>
      <c r="S3706" s="6">
        <f t="shared" si="734"/>
        <v>0</v>
      </c>
      <c r="T3706" s="6">
        <f t="shared" si="735"/>
        <v>4.6576413641113801</v>
      </c>
      <c r="U3706" s="34">
        <f t="shared" si="736"/>
        <v>0</v>
      </c>
      <c r="V3706" s="35"/>
      <c r="W3706" s="64"/>
      <c r="X3706" s="6">
        <f t="shared" si="737"/>
        <v>0</v>
      </c>
      <c r="Y3706" s="6">
        <f t="shared" si="738"/>
        <v>0.31584360969671904</v>
      </c>
      <c r="Z3706" s="6">
        <f t="shared" si="739"/>
        <v>0</v>
      </c>
      <c r="AA3706" s="6">
        <f t="shared" si="740"/>
        <v>4.446026145614578</v>
      </c>
      <c r="AB3706" s="6">
        <f t="shared" si="741"/>
        <v>0</v>
      </c>
      <c r="AC3706" s="6">
        <f t="shared" si="742"/>
        <v>0</v>
      </c>
      <c r="AD3706" s="6">
        <f t="shared" si="743"/>
        <v>0</v>
      </c>
    </row>
    <row r="3707" spans="2:30" x14ac:dyDescent="0.3">
      <c r="B3707" s="71">
        <v>0</v>
      </c>
      <c r="C3707" s="71">
        <v>3.1820483073256227</v>
      </c>
      <c r="H3707" s="45"/>
      <c r="I3707" s="45"/>
      <c r="J3707" s="45"/>
      <c r="K3707" s="45"/>
      <c r="L3707" s="45"/>
      <c r="M3707" s="45"/>
      <c r="O3707" s="45"/>
      <c r="P3707" s="6">
        <v>0</v>
      </c>
      <c r="Q3707" s="34">
        <f t="shared" si="732"/>
        <v>0</v>
      </c>
      <c r="R3707" s="6">
        <f t="shared" si="733"/>
        <v>0</v>
      </c>
      <c r="S3707" s="6">
        <f t="shared" si="734"/>
        <v>0</v>
      </c>
      <c r="T3707" s="6">
        <f t="shared" si="735"/>
        <v>3.1820483073256227</v>
      </c>
      <c r="U3707" s="34">
        <f t="shared" si="736"/>
        <v>0</v>
      </c>
      <c r="V3707" s="35"/>
      <c r="W3707" s="64"/>
      <c r="X3707" s="6">
        <f t="shared" si="737"/>
        <v>0</v>
      </c>
      <c r="Y3707" s="6">
        <f t="shared" si="738"/>
        <v>0</v>
      </c>
      <c r="Z3707" s="6">
        <f t="shared" si="739"/>
        <v>0</v>
      </c>
      <c r="AA3707" s="6">
        <f t="shared" si="740"/>
        <v>3.1820483073256227</v>
      </c>
      <c r="AB3707" s="6">
        <f t="shared" si="741"/>
        <v>0</v>
      </c>
      <c r="AC3707" s="6">
        <f t="shared" si="742"/>
        <v>0</v>
      </c>
      <c r="AD3707" s="6">
        <f t="shared" si="743"/>
        <v>0</v>
      </c>
    </row>
    <row r="3708" spans="2:30" x14ac:dyDescent="0.3">
      <c r="B3708" s="71">
        <v>1.1000816095632689E-2</v>
      </c>
      <c r="C3708" s="71">
        <v>2.2686379057321258</v>
      </c>
      <c r="H3708" s="45"/>
      <c r="I3708" s="45"/>
      <c r="J3708" s="45"/>
      <c r="K3708" s="45"/>
      <c r="L3708" s="45"/>
      <c r="M3708" s="45"/>
      <c r="O3708" s="45"/>
      <c r="P3708" s="6">
        <v>0</v>
      </c>
      <c r="Q3708" s="34">
        <f t="shared" si="732"/>
        <v>1.1000816095632689E-2</v>
      </c>
      <c r="R3708" s="6">
        <f t="shared" si="733"/>
        <v>3.6302693115587877E-3</v>
      </c>
      <c r="S3708" s="6">
        <f t="shared" si="734"/>
        <v>0</v>
      </c>
      <c r="T3708" s="6">
        <f t="shared" si="735"/>
        <v>2.2650076364205671</v>
      </c>
      <c r="U3708" s="34">
        <f t="shared" si="736"/>
        <v>0</v>
      </c>
      <c r="V3708" s="35"/>
      <c r="W3708" s="64"/>
      <c r="X3708" s="6">
        <f t="shared" si="737"/>
        <v>0</v>
      </c>
      <c r="Y3708" s="6">
        <f t="shared" si="738"/>
        <v>1.1000816095632689E-2</v>
      </c>
      <c r="Z3708" s="6">
        <f t="shared" si="739"/>
        <v>0</v>
      </c>
      <c r="AA3708" s="6">
        <f t="shared" si="740"/>
        <v>2.2576370896364932</v>
      </c>
      <c r="AB3708" s="6">
        <f t="shared" si="741"/>
        <v>0</v>
      </c>
      <c r="AC3708" s="6">
        <f t="shared" si="742"/>
        <v>0</v>
      </c>
      <c r="AD3708" s="6">
        <f t="shared" si="743"/>
        <v>0</v>
      </c>
    </row>
    <row r="3709" spans="2:30" x14ac:dyDescent="0.3">
      <c r="B3709" s="71">
        <v>0.66608480958307581</v>
      </c>
      <c r="C3709" s="71">
        <v>90.378302007335222</v>
      </c>
      <c r="H3709" s="45"/>
      <c r="I3709" s="45"/>
      <c r="J3709" s="45"/>
      <c r="K3709" s="45"/>
      <c r="L3709" s="45"/>
      <c r="M3709" s="45"/>
      <c r="O3709" s="45"/>
      <c r="P3709" s="6">
        <v>0</v>
      </c>
      <c r="Q3709" s="34">
        <f t="shared" si="732"/>
        <v>0.66608480958307581</v>
      </c>
      <c r="R3709" s="6">
        <f t="shared" si="733"/>
        <v>0.21980798716241504</v>
      </c>
      <c r="S3709" s="6">
        <f t="shared" si="734"/>
        <v>0</v>
      </c>
      <c r="T3709" s="6">
        <f t="shared" si="735"/>
        <v>90.15849402017281</v>
      </c>
      <c r="U3709" s="34">
        <f t="shared" si="736"/>
        <v>0</v>
      </c>
      <c r="V3709" s="35"/>
      <c r="W3709" s="64"/>
      <c r="X3709" s="6">
        <f t="shared" si="737"/>
        <v>0</v>
      </c>
      <c r="Y3709" s="6">
        <f t="shared" si="738"/>
        <v>0.66608480958307581</v>
      </c>
      <c r="Z3709" s="6">
        <f t="shared" si="739"/>
        <v>0</v>
      </c>
      <c r="AA3709" s="6">
        <f t="shared" si="740"/>
        <v>89.712217197752153</v>
      </c>
      <c r="AB3709" s="6">
        <f t="shared" si="741"/>
        <v>0</v>
      </c>
      <c r="AC3709" s="6">
        <f t="shared" si="742"/>
        <v>0</v>
      </c>
      <c r="AD3709" s="6">
        <f t="shared" si="743"/>
        <v>0</v>
      </c>
    </row>
    <row r="3710" spans="2:30" x14ac:dyDescent="0.3">
      <c r="B3710" s="71">
        <v>1.8692837147009791</v>
      </c>
      <c r="C3710" s="71">
        <v>61.574570387943027</v>
      </c>
      <c r="H3710" s="45"/>
      <c r="I3710" s="45"/>
      <c r="J3710" s="45"/>
      <c r="K3710" s="45"/>
      <c r="L3710" s="45"/>
      <c r="M3710" s="45"/>
      <c r="O3710" s="45"/>
      <c r="P3710" s="6">
        <v>0</v>
      </c>
      <c r="Q3710" s="34">
        <f t="shared" si="732"/>
        <v>1.8692837147009791</v>
      </c>
      <c r="R3710" s="6">
        <f t="shared" si="733"/>
        <v>0.61686362585132315</v>
      </c>
      <c r="S3710" s="6">
        <f t="shared" si="734"/>
        <v>0</v>
      </c>
      <c r="T3710" s="6">
        <f t="shared" si="735"/>
        <v>60.957706762091703</v>
      </c>
      <c r="U3710" s="34">
        <f t="shared" si="736"/>
        <v>0</v>
      </c>
      <c r="V3710" s="35"/>
      <c r="W3710" s="64"/>
      <c r="X3710" s="6">
        <f t="shared" si="737"/>
        <v>0</v>
      </c>
      <c r="Y3710" s="6">
        <f t="shared" si="738"/>
        <v>1.8692837147009791</v>
      </c>
      <c r="Z3710" s="6">
        <f t="shared" si="739"/>
        <v>0</v>
      </c>
      <c r="AA3710" s="6">
        <f t="shared" si="740"/>
        <v>59.70528667324205</v>
      </c>
      <c r="AB3710" s="6">
        <f t="shared" si="741"/>
        <v>0</v>
      </c>
      <c r="AC3710" s="6">
        <f t="shared" si="742"/>
        <v>0</v>
      </c>
      <c r="AD3710" s="6">
        <f t="shared" si="743"/>
        <v>0</v>
      </c>
    </row>
    <row r="3711" spans="2:30" x14ac:dyDescent="0.3">
      <c r="B3711" s="71">
        <v>8.5900731201649876</v>
      </c>
      <c r="C3711" s="71">
        <v>36.563637306746216</v>
      </c>
      <c r="H3711" s="45"/>
      <c r="I3711" s="45"/>
      <c r="J3711" s="45"/>
      <c r="K3711" s="45"/>
      <c r="L3711" s="45"/>
      <c r="M3711" s="45"/>
      <c r="O3711" s="45"/>
      <c r="P3711" s="6">
        <v>0</v>
      </c>
      <c r="Q3711" s="34">
        <f t="shared" si="732"/>
        <v>8.5900731201649876</v>
      </c>
      <c r="R3711" s="6">
        <f t="shared" si="733"/>
        <v>2.8347241296544459</v>
      </c>
      <c r="S3711" s="6">
        <f t="shared" si="734"/>
        <v>0</v>
      </c>
      <c r="T3711" s="6">
        <f t="shared" si="735"/>
        <v>33.728913177091769</v>
      </c>
      <c r="U3711" s="34">
        <f t="shared" si="736"/>
        <v>0</v>
      </c>
      <c r="V3711" s="35"/>
      <c r="W3711" s="64"/>
      <c r="X3711" s="6">
        <f t="shared" si="737"/>
        <v>0</v>
      </c>
      <c r="Y3711" s="6">
        <f t="shared" si="738"/>
        <v>8.5900731201649876</v>
      </c>
      <c r="Z3711" s="6">
        <f t="shared" si="739"/>
        <v>0</v>
      </c>
      <c r="AA3711" s="6">
        <f t="shared" si="740"/>
        <v>27.973564186581228</v>
      </c>
      <c r="AB3711" s="6">
        <f t="shared" si="741"/>
        <v>0</v>
      </c>
      <c r="AC3711" s="6">
        <f t="shared" si="742"/>
        <v>0</v>
      </c>
      <c r="AD3711" s="6">
        <f t="shared" si="743"/>
        <v>0</v>
      </c>
    </row>
    <row r="3712" spans="2:30" x14ac:dyDescent="0.3">
      <c r="B3712" s="71">
        <v>10.455368161390052</v>
      </c>
      <c r="C3712" s="71">
        <v>26.795743848688065</v>
      </c>
      <c r="H3712" s="45"/>
      <c r="I3712" s="45"/>
      <c r="J3712" s="45"/>
      <c r="K3712" s="45"/>
      <c r="L3712" s="45"/>
      <c r="M3712" s="45"/>
      <c r="O3712" s="45"/>
      <c r="P3712" s="6">
        <v>0</v>
      </c>
      <c r="Q3712" s="34">
        <f t="shared" si="732"/>
        <v>10.455368161390052</v>
      </c>
      <c r="R3712" s="6">
        <f t="shared" si="733"/>
        <v>3.4502714932587173</v>
      </c>
      <c r="S3712" s="6">
        <f t="shared" si="734"/>
        <v>0</v>
      </c>
      <c r="T3712" s="6">
        <f t="shared" si="735"/>
        <v>23.345472355429347</v>
      </c>
      <c r="U3712" s="34">
        <f t="shared" si="736"/>
        <v>0</v>
      </c>
      <c r="V3712" s="35"/>
      <c r="W3712" s="64"/>
      <c r="X3712" s="6">
        <f t="shared" si="737"/>
        <v>0</v>
      </c>
      <c r="Y3712" s="6">
        <f t="shared" si="738"/>
        <v>10.455368161390052</v>
      </c>
      <c r="Z3712" s="6">
        <f t="shared" si="739"/>
        <v>0</v>
      </c>
      <c r="AA3712" s="6">
        <f t="shared" si="740"/>
        <v>16.340375687298014</v>
      </c>
      <c r="AB3712" s="6">
        <f t="shared" si="741"/>
        <v>0</v>
      </c>
      <c r="AC3712" s="6">
        <f t="shared" si="742"/>
        <v>0</v>
      </c>
      <c r="AD3712" s="6">
        <f t="shared" si="743"/>
        <v>0</v>
      </c>
    </row>
    <row r="3713" spans="2:30" x14ac:dyDescent="0.3">
      <c r="B3713" s="71">
        <v>17.104133844420957</v>
      </c>
      <c r="C3713" s="71">
        <v>26.21560493380565</v>
      </c>
      <c r="H3713" s="45"/>
      <c r="I3713" s="45"/>
      <c r="J3713" s="45"/>
      <c r="K3713" s="45"/>
      <c r="L3713" s="45"/>
      <c r="M3713" s="45"/>
      <c r="O3713" s="45"/>
      <c r="P3713" s="6">
        <v>0</v>
      </c>
      <c r="Q3713" s="34">
        <f t="shared" si="732"/>
        <v>17.104133844420957</v>
      </c>
      <c r="R3713" s="6">
        <f t="shared" si="733"/>
        <v>5.6443641686589165</v>
      </c>
      <c r="S3713" s="6">
        <f t="shared" si="734"/>
        <v>0</v>
      </c>
      <c r="T3713" s="6">
        <f t="shared" si="735"/>
        <v>20.571240765146733</v>
      </c>
      <c r="U3713" s="34">
        <f t="shared" si="736"/>
        <v>0</v>
      </c>
      <c r="V3713" s="35"/>
      <c r="W3713" s="64"/>
      <c r="X3713" s="6">
        <f t="shared" si="737"/>
        <v>0</v>
      </c>
      <c r="Y3713" s="6">
        <f t="shared" si="738"/>
        <v>17.104133844420957</v>
      </c>
      <c r="Z3713" s="6">
        <f t="shared" si="739"/>
        <v>0</v>
      </c>
      <c r="AA3713" s="6">
        <f t="shared" si="740"/>
        <v>9.1114710893846933</v>
      </c>
      <c r="AB3713" s="6">
        <f t="shared" si="741"/>
        <v>0</v>
      </c>
      <c r="AC3713" s="6">
        <f t="shared" si="742"/>
        <v>0</v>
      </c>
      <c r="AD3713" s="6">
        <f t="shared" si="743"/>
        <v>0</v>
      </c>
    </row>
    <row r="3714" spans="2:30" x14ac:dyDescent="0.3">
      <c r="B3714" s="71">
        <v>17.506613566710378</v>
      </c>
      <c r="C3714" s="71">
        <v>23.781876881777841</v>
      </c>
      <c r="H3714" s="45"/>
      <c r="I3714" s="45"/>
      <c r="J3714" s="45"/>
      <c r="K3714" s="45"/>
      <c r="L3714" s="45"/>
      <c r="M3714" s="45"/>
      <c r="O3714" s="45"/>
      <c r="P3714" s="6">
        <v>0</v>
      </c>
      <c r="Q3714" s="34">
        <f t="shared" si="732"/>
        <v>17.506613566710378</v>
      </c>
      <c r="R3714" s="6">
        <f t="shared" si="733"/>
        <v>5.7771824770144251</v>
      </c>
      <c r="S3714" s="6">
        <f t="shared" si="734"/>
        <v>0</v>
      </c>
      <c r="T3714" s="6">
        <f t="shared" si="735"/>
        <v>18.004694404763416</v>
      </c>
      <c r="U3714" s="34">
        <f t="shared" si="736"/>
        <v>0</v>
      </c>
      <c r="V3714" s="35"/>
      <c r="W3714" s="64"/>
      <c r="X3714" s="6">
        <f t="shared" si="737"/>
        <v>0</v>
      </c>
      <c r="Y3714" s="6">
        <f t="shared" si="738"/>
        <v>17.506613566710378</v>
      </c>
      <c r="Z3714" s="6">
        <f t="shared" si="739"/>
        <v>0</v>
      </c>
      <c r="AA3714" s="6">
        <f t="shared" si="740"/>
        <v>6.2752633150674626</v>
      </c>
      <c r="AB3714" s="6">
        <f t="shared" si="741"/>
        <v>0</v>
      </c>
      <c r="AC3714" s="6">
        <f t="shared" si="742"/>
        <v>0</v>
      </c>
      <c r="AD3714" s="6">
        <f t="shared" si="743"/>
        <v>0</v>
      </c>
    </row>
    <row r="3715" spans="2:30" x14ac:dyDescent="0.3">
      <c r="B3715" s="71">
        <v>21.629119689170928</v>
      </c>
      <c r="C3715" s="71">
        <v>20.448483523371369</v>
      </c>
      <c r="H3715" s="45"/>
      <c r="I3715" s="45"/>
      <c r="J3715" s="45"/>
      <c r="K3715" s="45"/>
      <c r="L3715" s="45"/>
      <c r="M3715" s="45"/>
      <c r="O3715" s="45"/>
      <c r="P3715" s="6">
        <v>0</v>
      </c>
      <c r="Q3715" s="34">
        <f t="shared" si="732"/>
        <v>21.629119689170928</v>
      </c>
      <c r="R3715" s="6">
        <f t="shared" si="733"/>
        <v>7.1376094974264062</v>
      </c>
      <c r="S3715" s="6">
        <f t="shared" si="734"/>
        <v>0</v>
      </c>
      <c r="T3715" s="6">
        <f t="shared" si="735"/>
        <v>13.310874025944962</v>
      </c>
      <c r="U3715" s="34">
        <f t="shared" si="736"/>
        <v>0</v>
      </c>
      <c r="V3715" s="35"/>
      <c r="W3715" s="64"/>
      <c r="X3715" s="6">
        <f t="shared" si="737"/>
        <v>0</v>
      </c>
      <c r="Y3715" s="6">
        <f t="shared" si="738"/>
        <v>20.448483523371369</v>
      </c>
      <c r="Z3715" s="6">
        <f t="shared" si="739"/>
        <v>0</v>
      </c>
      <c r="AA3715" s="6">
        <f t="shared" si="740"/>
        <v>0</v>
      </c>
      <c r="AB3715" s="6">
        <f t="shared" si="741"/>
        <v>1.1806361657995588</v>
      </c>
      <c r="AC3715" s="6">
        <f t="shared" si="742"/>
        <v>0</v>
      </c>
      <c r="AD3715" s="6">
        <f t="shared" si="743"/>
        <v>0</v>
      </c>
    </row>
    <row r="3716" spans="2:30" x14ac:dyDescent="0.3">
      <c r="B3716" s="71">
        <v>22.029379055828247</v>
      </c>
      <c r="C3716" s="71">
        <v>19.208339707779647</v>
      </c>
      <c r="H3716" s="45"/>
      <c r="I3716" s="45"/>
      <c r="J3716" s="45"/>
      <c r="K3716" s="45"/>
      <c r="L3716" s="45"/>
      <c r="M3716" s="45"/>
      <c r="O3716" s="45"/>
      <c r="P3716" s="6">
        <v>0</v>
      </c>
      <c r="Q3716" s="34">
        <f t="shared" ref="Q3716:Q3779" si="744">MIN(318,B3716)</f>
        <v>22.029379055828247</v>
      </c>
      <c r="R3716" s="6">
        <f t="shared" ref="R3716:R3779" si="745">IF(Q3716=0,0,MIN(C3716,Q3716*33%))</f>
        <v>7.2696950884233216</v>
      </c>
      <c r="S3716" s="6">
        <f t="shared" ref="S3716:S3779" si="746">MIN(B3716-Q3716,110*0.76)</f>
        <v>0</v>
      </c>
      <c r="T3716" s="6">
        <f t="shared" ref="T3716:T3779" si="747">MIN(134,C3716-R3716)</f>
        <v>11.938644619356324</v>
      </c>
      <c r="U3716" s="34">
        <f t="shared" ref="U3716:U3779" si="748">MIN(B3716-S3716-Q3716,134)</f>
        <v>0</v>
      </c>
      <c r="V3716" s="35"/>
      <c r="W3716" s="64"/>
      <c r="X3716" s="6">
        <f t="shared" ref="X3716:X3779" si="749">C3716-Y3716-AA3716-AD3716</f>
        <v>0</v>
      </c>
      <c r="Y3716" s="6">
        <f t="shared" ref="Y3716:Y3779" si="750">MIN(B3716,C3716)</f>
        <v>19.208339707779647</v>
      </c>
      <c r="Z3716" s="6">
        <f t="shared" ref="Z3716:Z3779" si="751">MIN(B3716-Y3716-AB3716,110*M$33)</f>
        <v>0</v>
      </c>
      <c r="AA3716" s="6">
        <f t="shared" ref="AA3716:AA3779" si="752">MIN(C3716-Y3716,110-Y3716)</f>
        <v>0</v>
      </c>
      <c r="AB3716" s="6">
        <f t="shared" ref="AB3716:AB3779" si="753">MIN(B3716-Y3716,120-Y3716)</f>
        <v>2.8210393480486005</v>
      </c>
      <c r="AC3716" s="6">
        <f t="shared" ref="AC3716:AC3779" si="754">B3716-Y3716-Z3716-AB3716</f>
        <v>0</v>
      </c>
      <c r="AD3716" s="6">
        <f t="shared" ref="AD3716:AD3779" si="755">C3716-Y3716-AA3716</f>
        <v>0</v>
      </c>
    </row>
    <row r="3717" spans="2:30" x14ac:dyDescent="0.3">
      <c r="B3717" s="71">
        <v>20.960133890552729</v>
      </c>
      <c r="C3717" s="71">
        <v>24.015410325579658</v>
      </c>
      <c r="H3717" s="45"/>
      <c r="I3717" s="45"/>
      <c r="J3717" s="45"/>
      <c r="K3717" s="45"/>
      <c r="L3717" s="45"/>
      <c r="M3717" s="45"/>
      <c r="O3717" s="45"/>
      <c r="P3717" s="6">
        <v>0</v>
      </c>
      <c r="Q3717" s="34">
        <f t="shared" si="744"/>
        <v>20.960133890552729</v>
      </c>
      <c r="R3717" s="6">
        <f t="shared" si="745"/>
        <v>6.9168441838824011</v>
      </c>
      <c r="S3717" s="6">
        <f t="shared" si="746"/>
        <v>0</v>
      </c>
      <c r="T3717" s="6">
        <f t="shared" si="747"/>
        <v>17.098566141697258</v>
      </c>
      <c r="U3717" s="34">
        <f t="shared" si="748"/>
        <v>0</v>
      </c>
      <c r="V3717" s="35"/>
      <c r="W3717" s="64"/>
      <c r="X3717" s="6">
        <f t="shared" si="749"/>
        <v>0</v>
      </c>
      <c r="Y3717" s="6">
        <f t="shared" si="750"/>
        <v>20.960133890552729</v>
      </c>
      <c r="Z3717" s="6">
        <f t="shared" si="751"/>
        <v>0</v>
      </c>
      <c r="AA3717" s="6">
        <f t="shared" si="752"/>
        <v>3.0552764350269292</v>
      </c>
      <c r="AB3717" s="6">
        <f t="shared" si="753"/>
        <v>0</v>
      </c>
      <c r="AC3717" s="6">
        <f t="shared" si="754"/>
        <v>0</v>
      </c>
      <c r="AD3717" s="6">
        <f t="shared" si="755"/>
        <v>0</v>
      </c>
    </row>
    <row r="3718" spans="2:30" x14ac:dyDescent="0.3">
      <c r="B3718" s="71">
        <v>21.997729489930009</v>
      </c>
      <c r="C3718" s="71">
        <v>28.268350587198896</v>
      </c>
      <c r="H3718" s="45"/>
      <c r="I3718" s="45"/>
      <c r="J3718" s="45"/>
      <c r="K3718" s="45"/>
      <c r="L3718" s="45"/>
      <c r="M3718" s="45"/>
      <c r="O3718" s="45"/>
      <c r="P3718" s="6">
        <v>0</v>
      </c>
      <c r="Q3718" s="34">
        <f t="shared" si="744"/>
        <v>21.997729489930009</v>
      </c>
      <c r="R3718" s="6">
        <f t="shared" si="745"/>
        <v>7.2592507316769037</v>
      </c>
      <c r="S3718" s="6">
        <f t="shared" si="746"/>
        <v>0</v>
      </c>
      <c r="T3718" s="6">
        <f t="shared" si="747"/>
        <v>21.009099855521992</v>
      </c>
      <c r="U3718" s="34">
        <f t="shared" si="748"/>
        <v>0</v>
      </c>
      <c r="V3718" s="35"/>
      <c r="W3718" s="64"/>
      <c r="X3718" s="6">
        <f t="shared" si="749"/>
        <v>0</v>
      </c>
      <c r="Y3718" s="6">
        <f t="shared" si="750"/>
        <v>21.997729489930009</v>
      </c>
      <c r="Z3718" s="6">
        <f t="shared" si="751"/>
        <v>0</v>
      </c>
      <c r="AA3718" s="6">
        <f t="shared" si="752"/>
        <v>6.2706210972688865</v>
      </c>
      <c r="AB3718" s="6">
        <f t="shared" si="753"/>
        <v>0</v>
      </c>
      <c r="AC3718" s="6">
        <f t="shared" si="754"/>
        <v>0</v>
      </c>
      <c r="AD3718" s="6">
        <f t="shared" si="755"/>
        <v>0</v>
      </c>
    </row>
    <row r="3719" spans="2:30" x14ac:dyDescent="0.3">
      <c r="B3719" s="71">
        <v>22.932203851065694</v>
      </c>
      <c r="C3719" s="71">
        <v>33.142053157926135</v>
      </c>
      <c r="H3719" s="45"/>
      <c r="I3719" s="45"/>
      <c r="J3719" s="45"/>
      <c r="K3719" s="45"/>
      <c r="L3719" s="45"/>
      <c r="M3719" s="45"/>
      <c r="O3719" s="45"/>
      <c r="P3719" s="6">
        <v>0</v>
      </c>
      <c r="Q3719" s="34">
        <f t="shared" si="744"/>
        <v>22.932203851065694</v>
      </c>
      <c r="R3719" s="6">
        <f t="shared" si="745"/>
        <v>7.5676272708516796</v>
      </c>
      <c r="S3719" s="6">
        <f t="shared" si="746"/>
        <v>0</v>
      </c>
      <c r="T3719" s="6">
        <f t="shared" si="747"/>
        <v>25.574425887074455</v>
      </c>
      <c r="U3719" s="34">
        <f t="shared" si="748"/>
        <v>0</v>
      </c>
      <c r="V3719" s="35"/>
      <c r="W3719" s="64"/>
      <c r="X3719" s="6">
        <f t="shared" si="749"/>
        <v>0</v>
      </c>
      <c r="Y3719" s="6">
        <f t="shared" si="750"/>
        <v>22.932203851065694</v>
      </c>
      <c r="Z3719" s="6">
        <f t="shared" si="751"/>
        <v>0</v>
      </c>
      <c r="AA3719" s="6">
        <f t="shared" si="752"/>
        <v>10.209849306860441</v>
      </c>
      <c r="AB3719" s="6">
        <f t="shared" si="753"/>
        <v>0</v>
      </c>
      <c r="AC3719" s="6">
        <f t="shared" si="754"/>
        <v>0</v>
      </c>
      <c r="AD3719" s="6">
        <f t="shared" si="755"/>
        <v>0</v>
      </c>
    </row>
    <row r="3720" spans="2:30" x14ac:dyDescent="0.3">
      <c r="B3720" s="71">
        <v>9.0920804991381541</v>
      </c>
      <c r="C3720" s="71">
        <v>0</v>
      </c>
      <c r="H3720" s="45"/>
      <c r="I3720" s="45"/>
      <c r="J3720" s="45"/>
      <c r="K3720" s="45"/>
      <c r="L3720" s="45"/>
      <c r="M3720" s="45"/>
      <c r="O3720" s="45"/>
      <c r="P3720" s="6">
        <v>0</v>
      </c>
      <c r="Q3720" s="34">
        <f t="shared" si="744"/>
        <v>9.0920804991381541</v>
      </c>
      <c r="R3720" s="6">
        <f t="shared" si="745"/>
        <v>0</v>
      </c>
      <c r="S3720" s="6">
        <f t="shared" si="746"/>
        <v>0</v>
      </c>
      <c r="T3720" s="6">
        <f t="shared" si="747"/>
        <v>0</v>
      </c>
      <c r="U3720" s="34">
        <f t="shared" si="748"/>
        <v>0</v>
      </c>
      <c r="V3720" s="35"/>
      <c r="W3720" s="64"/>
      <c r="X3720" s="6">
        <f t="shared" si="749"/>
        <v>0</v>
      </c>
      <c r="Y3720" s="6">
        <f t="shared" si="750"/>
        <v>0</v>
      </c>
      <c r="Z3720" s="6">
        <f t="shared" si="751"/>
        <v>0</v>
      </c>
      <c r="AA3720" s="6">
        <f t="shared" si="752"/>
        <v>0</v>
      </c>
      <c r="AB3720" s="6">
        <f t="shared" si="753"/>
        <v>9.0920804991381541</v>
      </c>
      <c r="AC3720" s="6">
        <f t="shared" si="754"/>
        <v>0</v>
      </c>
      <c r="AD3720" s="6">
        <f t="shared" si="755"/>
        <v>0</v>
      </c>
    </row>
    <row r="3721" spans="2:30" x14ac:dyDescent="0.3">
      <c r="B3721" s="71">
        <v>5.8350599875583757</v>
      </c>
      <c r="C3721" s="71">
        <v>0</v>
      </c>
      <c r="H3721" s="45"/>
      <c r="I3721" s="45"/>
      <c r="J3721" s="45"/>
      <c r="K3721" s="45"/>
      <c r="L3721" s="45"/>
      <c r="M3721" s="45"/>
      <c r="O3721" s="45"/>
      <c r="P3721" s="6">
        <v>0</v>
      </c>
      <c r="Q3721" s="34">
        <f t="shared" si="744"/>
        <v>5.8350599875583757</v>
      </c>
      <c r="R3721" s="6">
        <f t="shared" si="745"/>
        <v>0</v>
      </c>
      <c r="S3721" s="6">
        <f t="shared" si="746"/>
        <v>0</v>
      </c>
      <c r="T3721" s="6">
        <f t="shared" si="747"/>
        <v>0</v>
      </c>
      <c r="U3721" s="34">
        <f t="shared" si="748"/>
        <v>0</v>
      </c>
      <c r="V3721" s="35"/>
      <c r="W3721" s="64"/>
      <c r="X3721" s="6">
        <f t="shared" si="749"/>
        <v>0</v>
      </c>
      <c r="Y3721" s="6">
        <f t="shared" si="750"/>
        <v>0</v>
      </c>
      <c r="Z3721" s="6">
        <f t="shared" si="751"/>
        <v>0</v>
      </c>
      <c r="AA3721" s="6">
        <f t="shared" si="752"/>
        <v>0</v>
      </c>
      <c r="AB3721" s="6">
        <f t="shared" si="753"/>
        <v>5.8350599875583757</v>
      </c>
      <c r="AC3721" s="6">
        <f t="shared" si="754"/>
        <v>0</v>
      </c>
      <c r="AD3721" s="6">
        <f t="shared" si="755"/>
        <v>0</v>
      </c>
    </row>
    <row r="3722" spans="2:30" x14ac:dyDescent="0.3">
      <c r="B3722" s="71">
        <v>0</v>
      </c>
      <c r="C3722" s="71">
        <v>0.29614066999390831</v>
      </c>
      <c r="H3722" s="45"/>
      <c r="I3722" s="45"/>
      <c r="J3722" s="45"/>
      <c r="K3722" s="45"/>
      <c r="L3722" s="45"/>
      <c r="M3722" s="45"/>
      <c r="O3722" s="45"/>
      <c r="P3722" s="6">
        <v>0</v>
      </c>
      <c r="Q3722" s="34">
        <f t="shared" si="744"/>
        <v>0</v>
      </c>
      <c r="R3722" s="6">
        <f t="shared" si="745"/>
        <v>0</v>
      </c>
      <c r="S3722" s="6">
        <f t="shared" si="746"/>
        <v>0</v>
      </c>
      <c r="T3722" s="6">
        <f t="shared" si="747"/>
        <v>0.29614066999390831</v>
      </c>
      <c r="U3722" s="34">
        <f t="shared" si="748"/>
        <v>0</v>
      </c>
      <c r="V3722" s="35"/>
      <c r="W3722" s="64"/>
      <c r="X3722" s="6">
        <f t="shared" si="749"/>
        <v>0</v>
      </c>
      <c r="Y3722" s="6">
        <f t="shared" si="750"/>
        <v>0</v>
      </c>
      <c r="Z3722" s="6">
        <f t="shared" si="751"/>
        <v>0</v>
      </c>
      <c r="AA3722" s="6">
        <f t="shared" si="752"/>
        <v>0.29614066999390831</v>
      </c>
      <c r="AB3722" s="6">
        <f t="shared" si="753"/>
        <v>0</v>
      </c>
      <c r="AC3722" s="6">
        <f t="shared" si="754"/>
        <v>0</v>
      </c>
      <c r="AD3722" s="6">
        <f t="shared" si="755"/>
        <v>0</v>
      </c>
    </row>
    <row r="3723" spans="2:30" x14ac:dyDescent="0.3">
      <c r="B3723" s="71">
        <v>0</v>
      </c>
      <c r="C3723" s="71">
        <v>0.71793070902244027</v>
      </c>
      <c r="H3723" s="45"/>
      <c r="I3723" s="45"/>
      <c r="J3723" s="45"/>
      <c r="K3723" s="45"/>
      <c r="L3723" s="45"/>
      <c r="M3723" s="45"/>
      <c r="O3723" s="45"/>
      <c r="P3723" s="6">
        <v>0</v>
      </c>
      <c r="Q3723" s="34">
        <f t="shared" si="744"/>
        <v>0</v>
      </c>
      <c r="R3723" s="6">
        <f t="shared" si="745"/>
        <v>0</v>
      </c>
      <c r="S3723" s="6">
        <f t="shared" si="746"/>
        <v>0</v>
      </c>
      <c r="T3723" s="6">
        <f t="shared" si="747"/>
        <v>0.71793070902244027</v>
      </c>
      <c r="U3723" s="34">
        <f t="shared" si="748"/>
        <v>0</v>
      </c>
      <c r="V3723" s="35"/>
      <c r="W3723" s="64"/>
      <c r="X3723" s="6">
        <f t="shared" si="749"/>
        <v>0</v>
      </c>
      <c r="Y3723" s="6">
        <f t="shared" si="750"/>
        <v>0</v>
      </c>
      <c r="Z3723" s="6">
        <f t="shared" si="751"/>
        <v>0</v>
      </c>
      <c r="AA3723" s="6">
        <f t="shared" si="752"/>
        <v>0.71793070902244027</v>
      </c>
      <c r="AB3723" s="6">
        <f t="shared" si="753"/>
        <v>0</v>
      </c>
      <c r="AC3723" s="6">
        <f t="shared" si="754"/>
        <v>0</v>
      </c>
      <c r="AD3723" s="6">
        <f t="shared" si="755"/>
        <v>0</v>
      </c>
    </row>
    <row r="3724" spans="2:30" x14ac:dyDescent="0.3">
      <c r="B3724" s="71">
        <v>0</v>
      </c>
      <c r="C3724" s="71">
        <v>1.2450965871234754</v>
      </c>
      <c r="H3724" s="45"/>
      <c r="I3724" s="45"/>
      <c r="J3724" s="45"/>
      <c r="K3724" s="45"/>
      <c r="L3724" s="45"/>
      <c r="M3724" s="45"/>
      <c r="O3724" s="45"/>
      <c r="P3724" s="6">
        <v>0</v>
      </c>
      <c r="Q3724" s="34">
        <f t="shared" si="744"/>
        <v>0</v>
      </c>
      <c r="R3724" s="6">
        <f t="shared" si="745"/>
        <v>0</v>
      </c>
      <c r="S3724" s="6">
        <f t="shared" si="746"/>
        <v>0</v>
      </c>
      <c r="T3724" s="6">
        <f t="shared" si="747"/>
        <v>1.2450965871234754</v>
      </c>
      <c r="U3724" s="34">
        <f t="shared" si="748"/>
        <v>0</v>
      </c>
      <c r="V3724" s="35"/>
      <c r="W3724" s="64"/>
      <c r="X3724" s="6">
        <f t="shared" si="749"/>
        <v>0</v>
      </c>
      <c r="Y3724" s="6">
        <f t="shared" si="750"/>
        <v>0</v>
      </c>
      <c r="Z3724" s="6">
        <f t="shared" si="751"/>
        <v>0</v>
      </c>
      <c r="AA3724" s="6">
        <f t="shared" si="752"/>
        <v>1.2450965871234754</v>
      </c>
      <c r="AB3724" s="6">
        <f t="shared" si="753"/>
        <v>0</v>
      </c>
      <c r="AC3724" s="6">
        <f t="shared" si="754"/>
        <v>0</v>
      </c>
      <c r="AD3724" s="6">
        <f t="shared" si="755"/>
        <v>0</v>
      </c>
    </row>
    <row r="3725" spans="2:30" x14ac:dyDescent="0.3">
      <c r="B3725" s="71">
        <v>0</v>
      </c>
      <c r="C3725" s="71">
        <v>1.7045882884102397</v>
      </c>
      <c r="H3725" s="45"/>
      <c r="I3725" s="45"/>
      <c r="J3725" s="45"/>
      <c r="K3725" s="45"/>
      <c r="L3725" s="45"/>
      <c r="M3725" s="45"/>
      <c r="O3725" s="45"/>
      <c r="P3725" s="6">
        <v>0</v>
      </c>
      <c r="Q3725" s="34">
        <f t="shared" si="744"/>
        <v>0</v>
      </c>
      <c r="R3725" s="6">
        <f t="shared" si="745"/>
        <v>0</v>
      </c>
      <c r="S3725" s="6">
        <f t="shared" si="746"/>
        <v>0</v>
      </c>
      <c r="T3725" s="6">
        <f t="shared" si="747"/>
        <v>1.7045882884102397</v>
      </c>
      <c r="U3725" s="34">
        <f t="shared" si="748"/>
        <v>0</v>
      </c>
      <c r="V3725" s="35"/>
      <c r="W3725" s="64"/>
      <c r="X3725" s="6">
        <f t="shared" si="749"/>
        <v>0</v>
      </c>
      <c r="Y3725" s="6">
        <f t="shared" si="750"/>
        <v>0</v>
      </c>
      <c r="Z3725" s="6">
        <f t="shared" si="751"/>
        <v>0</v>
      </c>
      <c r="AA3725" s="6">
        <f t="shared" si="752"/>
        <v>1.7045882884102397</v>
      </c>
      <c r="AB3725" s="6">
        <f t="shared" si="753"/>
        <v>0</v>
      </c>
      <c r="AC3725" s="6">
        <f t="shared" si="754"/>
        <v>0</v>
      </c>
      <c r="AD3725" s="6">
        <f t="shared" si="755"/>
        <v>0</v>
      </c>
    </row>
    <row r="3726" spans="2:30" x14ac:dyDescent="0.3">
      <c r="B3726" s="71">
        <v>0</v>
      </c>
      <c r="C3726" s="71">
        <v>2.1040368795418405</v>
      </c>
      <c r="H3726" s="45"/>
      <c r="I3726" s="45"/>
      <c r="J3726" s="45"/>
      <c r="K3726" s="45"/>
      <c r="L3726" s="45"/>
      <c r="M3726" s="45"/>
      <c r="O3726" s="45"/>
      <c r="P3726" s="6">
        <v>0</v>
      </c>
      <c r="Q3726" s="34">
        <f t="shared" si="744"/>
        <v>0</v>
      </c>
      <c r="R3726" s="6">
        <f t="shared" si="745"/>
        <v>0</v>
      </c>
      <c r="S3726" s="6">
        <f t="shared" si="746"/>
        <v>0</v>
      </c>
      <c r="T3726" s="6">
        <f t="shared" si="747"/>
        <v>2.1040368795418405</v>
      </c>
      <c r="U3726" s="34">
        <f t="shared" si="748"/>
        <v>0</v>
      </c>
      <c r="V3726" s="35"/>
      <c r="W3726" s="64"/>
      <c r="X3726" s="6">
        <f t="shared" si="749"/>
        <v>0</v>
      </c>
      <c r="Y3726" s="6">
        <f t="shared" si="750"/>
        <v>0</v>
      </c>
      <c r="Z3726" s="6">
        <f t="shared" si="751"/>
        <v>0</v>
      </c>
      <c r="AA3726" s="6">
        <f t="shared" si="752"/>
        <v>2.1040368795418405</v>
      </c>
      <c r="AB3726" s="6">
        <f t="shared" si="753"/>
        <v>0</v>
      </c>
      <c r="AC3726" s="6">
        <f t="shared" si="754"/>
        <v>0</v>
      </c>
      <c r="AD3726" s="6">
        <f t="shared" si="755"/>
        <v>0</v>
      </c>
    </row>
    <row r="3727" spans="2:30" x14ac:dyDescent="0.3">
      <c r="B3727" s="71">
        <v>0</v>
      </c>
      <c r="C3727" s="71">
        <v>2.4875052369686879</v>
      </c>
      <c r="H3727" s="45"/>
      <c r="I3727" s="45"/>
      <c r="J3727" s="45"/>
      <c r="K3727" s="45"/>
      <c r="L3727" s="45"/>
      <c r="M3727" s="45"/>
      <c r="O3727" s="45"/>
      <c r="P3727" s="6">
        <v>0</v>
      </c>
      <c r="Q3727" s="34">
        <f t="shared" si="744"/>
        <v>0</v>
      </c>
      <c r="R3727" s="6">
        <f t="shared" si="745"/>
        <v>0</v>
      </c>
      <c r="S3727" s="6">
        <f t="shared" si="746"/>
        <v>0</v>
      </c>
      <c r="T3727" s="6">
        <f t="shared" si="747"/>
        <v>2.4875052369686879</v>
      </c>
      <c r="U3727" s="34">
        <f t="shared" si="748"/>
        <v>0</v>
      </c>
      <c r="V3727" s="35"/>
      <c r="W3727" s="64"/>
      <c r="X3727" s="6">
        <f t="shared" si="749"/>
        <v>0</v>
      </c>
      <c r="Y3727" s="6">
        <f t="shared" si="750"/>
        <v>0</v>
      </c>
      <c r="Z3727" s="6">
        <f t="shared" si="751"/>
        <v>0</v>
      </c>
      <c r="AA3727" s="6">
        <f t="shared" si="752"/>
        <v>2.4875052369686879</v>
      </c>
      <c r="AB3727" s="6">
        <f t="shared" si="753"/>
        <v>0</v>
      </c>
      <c r="AC3727" s="6">
        <f t="shared" si="754"/>
        <v>0</v>
      </c>
      <c r="AD3727" s="6">
        <f t="shared" si="755"/>
        <v>0</v>
      </c>
    </row>
    <row r="3728" spans="2:30" x14ac:dyDescent="0.3">
      <c r="B3728" s="71">
        <v>0</v>
      </c>
      <c r="C3728" s="71">
        <v>2.8420959642435459</v>
      </c>
      <c r="H3728" s="45"/>
      <c r="I3728" s="45"/>
      <c r="J3728" s="45"/>
      <c r="K3728" s="45"/>
      <c r="L3728" s="45"/>
      <c r="M3728" s="45"/>
      <c r="O3728" s="45"/>
      <c r="P3728" s="6">
        <v>0</v>
      </c>
      <c r="Q3728" s="34">
        <f t="shared" si="744"/>
        <v>0</v>
      </c>
      <c r="R3728" s="6">
        <f t="shared" si="745"/>
        <v>0</v>
      </c>
      <c r="S3728" s="6">
        <f t="shared" si="746"/>
        <v>0</v>
      </c>
      <c r="T3728" s="6">
        <f t="shared" si="747"/>
        <v>2.8420959642435459</v>
      </c>
      <c r="U3728" s="34">
        <f t="shared" si="748"/>
        <v>0</v>
      </c>
      <c r="V3728" s="35"/>
      <c r="W3728" s="64"/>
      <c r="X3728" s="6">
        <f t="shared" si="749"/>
        <v>0</v>
      </c>
      <c r="Y3728" s="6">
        <f t="shared" si="750"/>
        <v>0</v>
      </c>
      <c r="Z3728" s="6">
        <f t="shared" si="751"/>
        <v>0</v>
      </c>
      <c r="AA3728" s="6">
        <f t="shared" si="752"/>
        <v>2.8420959642435459</v>
      </c>
      <c r="AB3728" s="6">
        <f t="shared" si="753"/>
        <v>0</v>
      </c>
      <c r="AC3728" s="6">
        <f t="shared" si="754"/>
        <v>0</v>
      </c>
      <c r="AD3728" s="6">
        <f t="shared" si="755"/>
        <v>0</v>
      </c>
    </row>
    <row r="3729" spans="2:30" x14ac:dyDescent="0.3">
      <c r="B3729" s="71">
        <v>0</v>
      </c>
      <c r="C3729" s="71">
        <v>3.286979485207</v>
      </c>
      <c r="H3729" s="45"/>
      <c r="I3729" s="45"/>
      <c r="J3729" s="45"/>
      <c r="K3729" s="45"/>
      <c r="L3729" s="45"/>
      <c r="M3729" s="45"/>
      <c r="O3729" s="45"/>
      <c r="P3729" s="6">
        <v>0</v>
      </c>
      <c r="Q3729" s="34">
        <f t="shared" si="744"/>
        <v>0</v>
      </c>
      <c r="R3729" s="6">
        <f t="shared" si="745"/>
        <v>0</v>
      </c>
      <c r="S3729" s="6">
        <f t="shared" si="746"/>
        <v>0</v>
      </c>
      <c r="T3729" s="6">
        <f t="shared" si="747"/>
        <v>3.286979485207</v>
      </c>
      <c r="U3729" s="34">
        <f t="shared" si="748"/>
        <v>0</v>
      </c>
      <c r="V3729" s="35"/>
      <c r="W3729" s="64"/>
      <c r="X3729" s="6">
        <f t="shared" si="749"/>
        <v>0</v>
      </c>
      <c r="Y3729" s="6">
        <f t="shared" si="750"/>
        <v>0</v>
      </c>
      <c r="Z3729" s="6">
        <f t="shared" si="751"/>
        <v>0</v>
      </c>
      <c r="AA3729" s="6">
        <f t="shared" si="752"/>
        <v>3.286979485207</v>
      </c>
      <c r="AB3729" s="6">
        <f t="shared" si="753"/>
        <v>0</v>
      </c>
      <c r="AC3729" s="6">
        <f t="shared" si="754"/>
        <v>0</v>
      </c>
      <c r="AD3729" s="6">
        <f t="shared" si="755"/>
        <v>0</v>
      </c>
    </row>
    <row r="3730" spans="2:30" x14ac:dyDescent="0.3">
      <c r="B3730" s="71">
        <v>0.22435304263742908</v>
      </c>
      <c r="C3730" s="71">
        <v>2.7040854176586975</v>
      </c>
      <c r="H3730" s="45"/>
      <c r="I3730" s="45"/>
      <c r="J3730" s="45"/>
      <c r="K3730" s="45"/>
      <c r="L3730" s="45"/>
      <c r="M3730" s="45"/>
      <c r="O3730" s="45"/>
      <c r="P3730" s="6">
        <v>0</v>
      </c>
      <c r="Q3730" s="34">
        <f t="shared" si="744"/>
        <v>0.22435304263742908</v>
      </c>
      <c r="R3730" s="6">
        <f t="shared" si="745"/>
        <v>7.4036504070351603E-2</v>
      </c>
      <c r="S3730" s="6">
        <f t="shared" si="746"/>
        <v>0</v>
      </c>
      <c r="T3730" s="6">
        <f t="shared" si="747"/>
        <v>2.6300489135883458</v>
      </c>
      <c r="U3730" s="34">
        <f t="shared" si="748"/>
        <v>0</v>
      </c>
      <c r="V3730" s="35"/>
      <c r="W3730" s="64"/>
      <c r="X3730" s="6">
        <f t="shared" si="749"/>
        <v>0</v>
      </c>
      <c r="Y3730" s="6">
        <f t="shared" si="750"/>
        <v>0.22435304263742908</v>
      </c>
      <c r="Z3730" s="6">
        <f t="shared" si="751"/>
        <v>0</v>
      </c>
      <c r="AA3730" s="6">
        <f t="shared" si="752"/>
        <v>2.4797323750212685</v>
      </c>
      <c r="AB3730" s="6">
        <f t="shared" si="753"/>
        <v>0</v>
      </c>
      <c r="AC3730" s="6">
        <f t="shared" si="754"/>
        <v>0</v>
      </c>
      <c r="AD3730" s="6">
        <f t="shared" si="755"/>
        <v>0</v>
      </c>
    </row>
    <row r="3731" spans="2:30" x14ac:dyDescent="0.3">
      <c r="B3731" s="71">
        <v>0</v>
      </c>
      <c r="C3731" s="71">
        <v>0.77232729932245281</v>
      </c>
      <c r="H3731" s="45"/>
      <c r="I3731" s="45"/>
      <c r="J3731" s="45"/>
      <c r="K3731" s="45"/>
      <c r="L3731" s="45"/>
      <c r="M3731" s="45"/>
      <c r="O3731" s="45"/>
      <c r="P3731" s="6">
        <v>0</v>
      </c>
      <c r="Q3731" s="34">
        <f t="shared" si="744"/>
        <v>0</v>
      </c>
      <c r="R3731" s="6">
        <f t="shared" si="745"/>
        <v>0</v>
      </c>
      <c r="S3731" s="6">
        <f t="shared" si="746"/>
        <v>0</v>
      </c>
      <c r="T3731" s="6">
        <f t="shared" si="747"/>
        <v>0.77232729932245281</v>
      </c>
      <c r="U3731" s="34">
        <f t="shared" si="748"/>
        <v>0</v>
      </c>
      <c r="V3731" s="35"/>
      <c r="W3731" s="64"/>
      <c r="X3731" s="6">
        <f t="shared" si="749"/>
        <v>0</v>
      </c>
      <c r="Y3731" s="6">
        <f t="shared" si="750"/>
        <v>0</v>
      </c>
      <c r="Z3731" s="6">
        <f t="shared" si="751"/>
        <v>0</v>
      </c>
      <c r="AA3731" s="6">
        <f t="shared" si="752"/>
        <v>0.77232729932245281</v>
      </c>
      <c r="AB3731" s="6">
        <f t="shared" si="753"/>
        <v>0</v>
      </c>
      <c r="AC3731" s="6">
        <f t="shared" si="754"/>
        <v>0</v>
      </c>
      <c r="AD3731" s="6">
        <f t="shared" si="755"/>
        <v>0</v>
      </c>
    </row>
    <row r="3732" spans="2:30" x14ac:dyDescent="0.3">
      <c r="B3732" s="71">
        <v>3.4213135923543234</v>
      </c>
      <c r="C3732" s="71">
        <v>0.28374119315101887</v>
      </c>
      <c r="H3732" s="45"/>
      <c r="I3732" s="45"/>
      <c r="J3732" s="45"/>
      <c r="K3732" s="45"/>
      <c r="L3732" s="45"/>
      <c r="M3732" s="45"/>
      <c r="O3732" s="45"/>
      <c r="P3732" s="6">
        <v>0</v>
      </c>
      <c r="Q3732" s="34">
        <f t="shared" si="744"/>
        <v>3.4213135923543234</v>
      </c>
      <c r="R3732" s="6">
        <f t="shared" si="745"/>
        <v>0.28374119315101887</v>
      </c>
      <c r="S3732" s="6">
        <f t="shared" si="746"/>
        <v>0</v>
      </c>
      <c r="T3732" s="6">
        <f t="shared" si="747"/>
        <v>0</v>
      </c>
      <c r="U3732" s="34">
        <f t="shared" si="748"/>
        <v>0</v>
      </c>
      <c r="V3732" s="35"/>
      <c r="W3732" s="64"/>
      <c r="X3732" s="6">
        <f t="shared" si="749"/>
        <v>0</v>
      </c>
      <c r="Y3732" s="6">
        <f t="shared" si="750"/>
        <v>0.28374119315101887</v>
      </c>
      <c r="Z3732" s="6">
        <f t="shared" si="751"/>
        <v>0</v>
      </c>
      <c r="AA3732" s="6">
        <f t="shared" si="752"/>
        <v>0</v>
      </c>
      <c r="AB3732" s="6">
        <f t="shared" si="753"/>
        <v>3.1375723992033047</v>
      </c>
      <c r="AC3732" s="6">
        <f t="shared" si="754"/>
        <v>0</v>
      </c>
      <c r="AD3732" s="6">
        <f t="shared" si="755"/>
        <v>0</v>
      </c>
    </row>
    <row r="3733" spans="2:30" x14ac:dyDescent="0.3">
      <c r="B3733" s="71">
        <v>1.3263449763650472</v>
      </c>
      <c r="C3733" s="71">
        <v>73.693757823665607</v>
      </c>
      <c r="H3733" s="45"/>
      <c r="I3733" s="45"/>
      <c r="J3733" s="45"/>
      <c r="K3733" s="45"/>
      <c r="L3733" s="45"/>
      <c r="M3733" s="45"/>
      <c r="O3733" s="45"/>
      <c r="P3733" s="6">
        <v>0</v>
      </c>
      <c r="Q3733" s="34">
        <f t="shared" si="744"/>
        <v>1.3263449763650472</v>
      </c>
      <c r="R3733" s="6">
        <f t="shared" si="745"/>
        <v>0.43769384220046559</v>
      </c>
      <c r="S3733" s="6">
        <f t="shared" si="746"/>
        <v>0</v>
      </c>
      <c r="T3733" s="6">
        <f t="shared" si="747"/>
        <v>73.256063981465147</v>
      </c>
      <c r="U3733" s="34">
        <f t="shared" si="748"/>
        <v>0</v>
      </c>
      <c r="V3733" s="35"/>
      <c r="W3733" s="64"/>
      <c r="X3733" s="6">
        <f t="shared" si="749"/>
        <v>0</v>
      </c>
      <c r="Y3733" s="6">
        <f t="shared" si="750"/>
        <v>1.3263449763650472</v>
      </c>
      <c r="Z3733" s="6">
        <f t="shared" si="751"/>
        <v>0</v>
      </c>
      <c r="AA3733" s="6">
        <f t="shared" si="752"/>
        <v>72.367412847300557</v>
      </c>
      <c r="AB3733" s="6">
        <f t="shared" si="753"/>
        <v>0</v>
      </c>
      <c r="AC3733" s="6">
        <f t="shared" si="754"/>
        <v>0</v>
      </c>
      <c r="AD3733" s="6">
        <f t="shared" si="755"/>
        <v>0</v>
      </c>
    </row>
    <row r="3734" spans="2:30" x14ac:dyDescent="0.3">
      <c r="B3734" s="71">
        <v>3.0736073743907073</v>
      </c>
      <c r="C3734" s="71">
        <v>44.376546528465653</v>
      </c>
      <c r="H3734" s="45"/>
      <c r="I3734" s="45"/>
      <c r="J3734" s="45"/>
      <c r="K3734" s="45"/>
      <c r="L3734" s="45"/>
      <c r="M3734" s="45"/>
      <c r="O3734" s="45"/>
      <c r="P3734" s="6">
        <v>0</v>
      </c>
      <c r="Q3734" s="34">
        <f t="shared" si="744"/>
        <v>3.0736073743907073</v>
      </c>
      <c r="R3734" s="6">
        <f t="shared" si="745"/>
        <v>1.0142904335489336</v>
      </c>
      <c r="S3734" s="6">
        <f t="shared" si="746"/>
        <v>0</v>
      </c>
      <c r="T3734" s="6">
        <f t="shared" si="747"/>
        <v>43.362256094916717</v>
      </c>
      <c r="U3734" s="34">
        <f t="shared" si="748"/>
        <v>0</v>
      </c>
      <c r="V3734" s="35"/>
      <c r="W3734" s="64"/>
      <c r="X3734" s="6">
        <f t="shared" si="749"/>
        <v>0</v>
      </c>
      <c r="Y3734" s="6">
        <f t="shared" si="750"/>
        <v>3.0736073743907073</v>
      </c>
      <c r="Z3734" s="6">
        <f t="shared" si="751"/>
        <v>0</v>
      </c>
      <c r="AA3734" s="6">
        <f t="shared" si="752"/>
        <v>41.302939154074949</v>
      </c>
      <c r="AB3734" s="6">
        <f t="shared" si="753"/>
        <v>0</v>
      </c>
      <c r="AC3734" s="6">
        <f t="shared" si="754"/>
        <v>0</v>
      </c>
      <c r="AD3734" s="6">
        <f t="shared" si="755"/>
        <v>0</v>
      </c>
    </row>
    <row r="3735" spans="2:30" x14ac:dyDescent="0.3">
      <c r="B3735" s="71">
        <v>12.369123344327454</v>
      </c>
      <c r="C3735" s="71">
        <v>23.786673636621792</v>
      </c>
      <c r="H3735" s="45"/>
      <c r="I3735" s="45"/>
      <c r="J3735" s="45"/>
      <c r="K3735" s="45"/>
      <c r="L3735" s="45"/>
      <c r="M3735" s="45"/>
      <c r="O3735" s="45"/>
      <c r="P3735" s="6">
        <v>0</v>
      </c>
      <c r="Q3735" s="34">
        <f t="shared" si="744"/>
        <v>12.369123344327454</v>
      </c>
      <c r="R3735" s="6">
        <f t="shared" si="745"/>
        <v>4.0818107036280598</v>
      </c>
      <c r="S3735" s="6">
        <f t="shared" si="746"/>
        <v>0</v>
      </c>
      <c r="T3735" s="6">
        <f t="shared" si="747"/>
        <v>19.704862932993734</v>
      </c>
      <c r="U3735" s="34">
        <f t="shared" si="748"/>
        <v>0</v>
      </c>
      <c r="V3735" s="35"/>
      <c r="W3735" s="64"/>
      <c r="X3735" s="6">
        <f t="shared" si="749"/>
        <v>0</v>
      </c>
      <c r="Y3735" s="6">
        <f t="shared" si="750"/>
        <v>12.369123344327454</v>
      </c>
      <c r="Z3735" s="6">
        <f t="shared" si="751"/>
        <v>0</v>
      </c>
      <c r="AA3735" s="6">
        <f t="shared" si="752"/>
        <v>11.417550292294338</v>
      </c>
      <c r="AB3735" s="6">
        <f t="shared" si="753"/>
        <v>0</v>
      </c>
      <c r="AC3735" s="6">
        <f t="shared" si="754"/>
        <v>0</v>
      </c>
      <c r="AD3735" s="6">
        <f t="shared" si="755"/>
        <v>0</v>
      </c>
    </row>
    <row r="3736" spans="2:30" x14ac:dyDescent="0.3">
      <c r="B3736" s="71">
        <v>21.882277671365753</v>
      </c>
      <c r="C3736" s="71">
        <v>11.135338836578638</v>
      </c>
      <c r="H3736" s="45"/>
      <c r="I3736" s="45"/>
      <c r="J3736" s="45"/>
      <c r="K3736" s="45"/>
      <c r="L3736" s="45"/>
      <c r="M3736" s="45"/>
      <c r="O3736" s="45"/>
      <c r="P3736" s="6">
        <v>0</v>
      </c>
      <c r="Q3736" s="34">
        <f t="shared" si="744"/>
        <v>21.882277671365753</v>
      </c>
      <c r="R3736" s="6">
        <f t="shared" si="745"/>
        <v>7.2211516315506987</v>
      </c>
      <c r="S3736" s="6">
        <f t="shared" si="746"/>
        <v>0</v>
      </c>
      <c r="T3736" s="6">
        <f t="shared" si="747"/>
        <v>3.9141872050279396</v>
      </c>
      <c r="U3736" s="34">
        <f t="shared" si="748"/>
        <v>0</v>
      </c>
      <c r="V3736" s="35"/>
      <c r="W3736" s="64"/>
      <c r="X3736" s="6">
        <f t="shared" si="749"/>
        <v>0</v>
      </c>
      <c r="Y3736" s="6">
        <f t="shared" si="750"/>
        <v>11.135338836578638</v>
      </c>
      <c r="Z3736" s="6">
        <f t="shared" si="751"/>
        <v>0</v>
      </c>
      <c r="AA3736" s="6">
        <f t="shared" si="752"/>
        <v>0</v>
      </c>
      <c r="AB3736" s="6">
        <f t="shared" si="753"/>
        <v>10.746938834787114</v>
      </c>
      <c r="AC3736" s="6">
        <f t="shared" si="754"/>
        <v>0</v>
      </c>
      <c r="AD3736" s="6">
        <f t="shared" si="755"/>
        <v>0</v>
      </c>
    </row>
    <row r="3737" spans="2:30" x14ac:dyDescent="0.3">
      <c r="B3737" s="71">
        <v>34.938215089690843</v>
      </c>
      <c r="C3737" s="71">
        <v>4.8192444477177041</v>
      </c>
      <c r="H3737" s="45"/>
      <c r="I3737" s="45"/>
      <c r="J3737" s="45"/>
      <c r="K3737" s="45"/>
      <c r="L3737" s="45"/>
      <c r="M3737" s="45"/>
      <c r="O3737" s="45"/>
      <c r="P3737" s="6">
        <v>0</v>
      </c>
      <c r="Q3737" s="34">
        <f t="shared" si="744"/>
        <v>34.938215089690843</v>
      </c>
      <c r="R3737" s="6">
        <f t="shared" si="745"/>
        <v>4.8192444477177041</v>
      </c>
      <c r="S3737" s="6">
        <f t="shared" si="746"/>
        <v>0</v>
      </c>
      <c r="T3737" s="6">
        <f t="shared" si="747"/>
        <v>0</v>
      </c>
      <c r="U3737" s="34">
        <f t="shared" si="748"/>
        <v>0</v>
      </c>
      <c r="V3737" s="35"/>
      <c r="W3737" s="64"/>
      <c r="X3737" s="6">
        <f t="shared" si="749"/>
        <v>0</v>
      </c>
      <c r="Y3737" s="6">
        <f t="shared" si="750"/>
        <v>4.8192444477177041</v>
      </c>
      <c r="Z3737" s="6">
        <f t="shared" si="751"/>
        <v>0</v>
      </c>
      <c r="AA3737" s="6">
        <f t="shared" si="752"/>
        <v>0</v>
      </c>
      <c r="AB3737" s="6">
        <f t="shared" si="753"/>
        <v>30.118970641973139</v>
      </c>
      <c r="AC3737" s="6">
        <f t="shared" si="754"/>
        <v>0</v>
      </c>
      <c r="AD3737" s="6">
        <f t="shared" si="755"/>
        <v>0</v>
      </c>
    </row>
    <row r="3738" spans="2:30" x14ac:dyDescent="0.3">
      <c r="B3738" s="71">
        <v>35.52398095547931</v>
      </c>
      <c r="C3738" s="71">
        <v>3.2874066239803486</v>
      </c>
      <c r="H3738" s="45"/>
      <c r="I3738" s="45"/>
      <c r="J3738" s="45"/>
      <c r="K3738" s="45"/>
      <c r="L3738" s="45"/>
      <c r="M3738" s="45"/>
      <c r="O3738" s="45"/>
      <c r="P3738" s="6">
        <v>0</v>
      </c>
      <c r="Q3738" s="34">
        <f t="shared" si="744"/>
        <v>35.52398095547931</v>
      </c>
      <c r="R3738" s="6">
        <f t="shared" si="745"/>
        <v>3.2874066239803486</v>
      </c>
      <c r="S3738" s="6">
        <f t="shared" si="746"/>
        <v>0</v>
      </c>
      <c r="T3738" s="6">
        <f t="shared" si="747"/>
        <v>0</v>
      </c>
      <c r="U3738" s="34">
        <f t="shared" si="748"/>
        <v>0</v>
      </c>
      <c r="V3738" s="35"/>
      <c r="W3738" s="64"/>
      <c r="X3738" s="6">
        <f t="shared" si="749"/>
        <v>0</v>
      </c>
      <c r="Y3738" s="6">
        <f t="shared" si="750"/>
        <v>3.2874066239803486</v>
      </c>
      <c r="Z3738" s="6">
        <f t="shared" si="751"/>
        <v>0</v>
      </c>
      <c r="AA3738" s="6">
        <f t="shared" si="752"/>
        <v>0</v>
      </c>
      <c r="AB3738" s="6">
        <f t="shared" si="753"/>
        <v>32.236574331498964</v>
      </c>
      <c r="AC3738" s="6">
        <f t="shared" si="754"/>
        <v>0</v>
      </c>
      <c r="AD3738" s="6">
        <f t="shared" si="755"/>
        <v>0</v>
      </c>
    </row>
    <row r="3739" spans="2:30" x14ac:dyDescent="0.3">
      <c r="B3739" s="71">
        <v>40.559669387343703</v>
      </c>
      <c r="C3739" s="71">
        <v>3.0942738574699997</v>
      </c>
      <c r="H3739" s="45"/>
      <c r="I3739" s="45"/>
      <c r="J3739" s="45"/>
      <c r="K3739" s="45"/>
      <c r="L3739" s="45"/>
      <c r="M3739" s="45"/>
      <c r="O3739" s="45"/>
      <c r="P3739" s="6">
        <v>0</v>
      </c>
      <c r="Q3739" s="34">
        <f t="shared" si="744"/>
        <v>40.559669387343703</v>
      </c>
      <c r="R3739" s="6">
        <f t="shared" si="745"/>
        <v>3.0942738574699997</v>
      </c>
      <c r="S3739" s="6">
        <f t="shared" si="746"/>
        <v>0</v>
      </c>
      <c r="T3739" s="6">
        <f t="shared" si="747"/>
        <v>0</v>
      </c>
      <c r="U3739" s="34">
        <f t="shared" si="748"/>
        <v>0</v>
      </c>
      <c r="V3739" s="35"/>
      <c r="W3739" s="64"/>
      <c r="X3739" s="6">
        <f t="shared" si="749"/>
        <v>0</v>
      </c>
      <c r="Y3739" s="6">
        <f t="shared" si="750"/>
        <v>3.0942738574699997</v>
      </c>
      <c r="Z3739" s="6">
        <f t="shared" si="751"/>
        <v>0</v>
      </c>
      <c r="AA3739" s="6">
        <f t="shared" si="752"/>
        <v>0</v>
      </c>
      <c r="AB3739" s="6">
        <f t="shared" si="753"/>
        <v>37.465395529873703</v>
      </c>
      <c r="AC3739" s="6">
        <f t="shared" si="754"/>
        <v>0</v>
      </c>
      <c r="AD3739" s="6">
        <f t="shared" si="755"/>
        <v>0</v>
      </c>
    </row>
    <row r="3740" spans="2:30" x14ac:dyDescent="0.3">
      <c r="B3740" s="71">
        <v>44.131687104732436</v>
      </c>
      <c r="C3740" s="71">
        <v>2.301600268439921</v>
      </c>
      <c r="H3740" s="45"/>
      <c r="I3740" s="45"/>
      <c r="J3740" s="45"/>
      <c r="K3740" s="45"/>
      <c r="L3740" s="45"/>
      <c r="M3740" s="45"/>
      <c r="O3740" s="45"/>
      <c r="P3740" s="6">
        <v>0</v>
      </c>
      <c r="Q3740" s="34">
        <f t="shared" si="744"/>
        <v>44.131687104732436</v>
      </c>
      <c r="R3740" s="6">
        <f t="shared" si="745"/>
        <v>2.301600268439921</v>
      </c>
      <c r="S3740" s="6">
        <f t="shared" si="746"/>
        <v>0</v>
      </c>
      <c r="T3740" s="6">
        <f t="shared" si="747"/>
        <v>0</v>
      </c>
      <c r="U3740" s="34">
        <f t="shared" si="748"/>
        <v>0</v>
      </c>
      <c r="V3740" s="35"/>
      <c r="W3740" s="64"/>
      <c r="X3740" s="6">
        <f t="shared" si="749"/>
        <v>0</v>
      </c>
      <c r="Y3740" s="6">
        <f t="shared" si="750"/>
        <v>2.301600268439921</v>
      </c>
      <c r="Z3740" s="6">
        <f t="shared" si="751"/>
        <v>0</v>
      </c>
      <c r="AA3740" s="6">
        <f t="shared" si="752"/>
        <v>0</v>
      </c>
      <c r="AB3740" s="6">
        <f t="shared" si="753"/>
        <v>41.830086836292516</v>
      </c>
      <c r="AC3740" s="6">
        <f t="shared" si="754"/>
        <v>0</v>
      </c>
      <c r="AD3740" s="6">
        <f t="shared" si="755"/>
        <v>0</v>
      </c>
    </row>
    <row r="3741" spans="2:30" x14ac:dyDescent="0.3">
      <c r="B3741" s="71">
        <v>44.77976228977149</v>
      </c>
      <c r="C3741" s="71">
        <v>2.3980218177839707</v>
      </c>
      <c r="H3741" s="45"/>
      <c r="I3741" s="45"/>
      <c r="J3741" s="45"/>
      <c r="K3741" s="45"/>
      <c r="L3741" s="45"/>
      <c r="M3741" s="45"/>
      <c r="O3741" s="45"/>
      <c r="P3741" s="6">
        <v>0</v>
      </c>
      <c r="Q3741" s="34">
        <f t="shared" si="744"/>
        <v>44.77976228977149</v>
      </c>
      <c r="R3741" s="6">
        <f t="shared" si="745"/>
        <v>2.3980218177839707</v>
      </c>
      <c r="S3741" s="6">
        <f t="shared" si="746"/>
        <v>0</v>
      </c>
      <c r="T3741" s="6">
        <f t="shared" si="747"/>
        <v>0</v>
      </c>
      <c r="U3741" s="34">
        <f t="shared" si="748"/>
        <v>0</v>
      </c>
      <c r="V3741" s="35"/>
      <c r="W3741" s="64"/>
      <c r="X3741" s="6">
        <f t="shared" si="749"/>
        <v>0</v>
      </c>
      <c r="Y3741" s="6">
        <f t="shared" si="750"/>
        <v>2.3980218177839707</v>
      </c>
      <c r="Z3741" s="6">
        <f t="shared" si="751"/>
        <v>0</v>
      </c>
      <c r="AA3741" s="6">
        <f t="shared" si="752"/>
        <v>0</v>
      </c>
      <c r="AB3741" s="6">
        <f t="shared" si="753"/>
        <v>42.38174047198752</v>
      </c>
      <c r="AC3741" s="6">
        <f t="shared" si="754"/>
        <v>0</v>
      </c>
      <c r="AD3741" s="6">
        <f t="shared" si="755"/>
        <v>0</v>
      </c>
    </row>
    <row r="3742" spans="2:30" x14ac:dyDescent="0.3">
      <c r="B3742" s="71">
        <v>42.333514646169498</v>
      </c>
      <c r="C3742" s="71">
        <v>2.625932640121607</v>
      </c>
      <c r="H3742" s="45"/>
      <c r="I3742" s="45"/>
      <c r="J3742" s="45"/>
      <c r="K3742" s="45"/>
      <c r="L3742" s="45"/>
      <c r="M3742" s="45"/>
      <c r="O3742" s="45"/>
      <c r="P3742" s="6">
        <v>0</v>
      </c>
      <c r="Q3742" s="34">
        <f t="shared" si="744"/>
        <v>42.333514646169498</v>
      </c>
      <c r="R3742" s="6">
        <f t="shared" si="745"/>
        <v>2.625932640121607</v>
      </c>
      <c r="S3742" s="6">
        <f t="shared" si="746"/>
        <v>0</v>
      </c>
      <c r="T3742" s="6">
        <f t="shared" si="747"/>
        <v>0</v>
      </c>
      <c r="U3742" s="34">
        <f t="shared" si="748"/>
        <v>0</v>
      </c>
      <c r="V3742" s="35"/>
      <c r="W3742" s="64"/>
      <c r="X3742" s="6">
        <f t="shared" si="749"/>
        <v>0</v>
      </c>
      <c r="Y3742" s="6">
        <f t="shared" si="750"/>
        <v>2.625932640121607</v>
      </c>
      <c r="Z3742" s="6">
        <f t="shared" si="751"/>
        <v>0</v>
      </c>
      <c r="AA3742" s="6">
        <f t="shared" si="752"/>
        <v>0</v>
      </c>
      <c r="AB3742" s="6">
        <f t="shared" si="753"/>
        <v>39.707582006047893</v>
      </c>
      <c r="AC3742" s="6">
        <f t="shared" si="754"/>
        <v>0</v>
      </c>
      <c r="AD3742" s="6">
        <f t="shared" si="755"/>
        <v>0</v>
      </c>
    </row>
    <row r="3743" spans="2:30" x14ac:dyDescent="0.3">
      <c r="B3743" s="71">
        <v>40.811999525937232</v>
      </c>
      <c r="C3743" s="71">
        <v>4.0351162773043745</v>
      </c>
      <c r="H3743" s="45"/>
      <c r="I3743" s="45"/>
      <c r="J3743" s="45"/>
      <c r="K3743" s="45"/>
      <c r="L3743" s="45"/>
      <c r="M3743" s="45"/>
      <c r="O3743" s="45"/>
      <c r="P3743" s="6">
        <v>0</v>
      </c>
      <c r="Q3743" s="34">
        <f t="shared" si="744"/>
        <v>40.811999525937232</v>
      </c>
      <c r="R3743" s="6">
        <f t="shared" si="745"/>
        <v>4.0351162773043745</v>
      </c>
      <c r="S3743" s="6">
        <f t="shared" si="746"/>
        <v>0</v>
      </c>
      <c r="T3743" s="6">
        <f t="shared" si="747"/>
        <v>0</v>
      </c>
      <c r="U3743" s="34">
        <f t="shared" si="748"/>
        <v>0</v>
      </c>
      <c r="V3743" s="35"/>
      <c r="W3743" s="64"/>
      <c r="X3743" s="6">
        <f t="shared" si="749"/>
        <v>0</v>
      </c>
      <c r="Y3743" s="6">
        <f t="shared" si="750"/>
        <v>4.0351162773043745</v>
      </c>
      <c r="Z3743" s="6">
        <f t="shared" si="751"/>
        <v>0</v>
      </c>
      <c r="AA3743" s="6">
        <f t="shared" si="752"/>
        <v>0</v>
      </c>
      <c r="AB3743" s="6">
        <f t="shared" si="753"/>
        <v>36.776883248632856</v>
      </c>
      <c r="AC3743" s="6">
        <f t="shared" si="754"/>
        <v>0</v>
      </c>
      <c r="AD3743" s="6">
        <f t="shared" si="755"/>
        <v>0</v>
      </c>
    </row>
    <row r="3744" spans="2:30" x14ac:dyDescent="0.3">
      <c r="B3744" s="71">
        <v>21.096106854289822</v>
      </c>
      <c r="C3744" s="71">
        <v>0</v>
      </c>
      <c r="H3744" s="45"/>
      <c r="I3744" s="45"/>
      <c r="J3744" s="45"/>
      <c r="K3744" s="45"/>
      <c r="L3744" s="45"/>
      <c r="M3744" s="45"/>
      <c r="O3744" s="45"/>
      <c r="P3744" s="6">
        <v>0</v>
      </c>
      <c r="Q3744" s="34">
        <f t="shared" si="744"/>
        <v>21.096106854289822</v>
      </c>
      <c r="R3744" s="6">
        <f t="shared" si="745"/>
        <v>0</v>
      </c>
      <c r="S3744" s="6">
        <f t="shared" si="746"/>
        <v>0</v>
      </c>
      <c r="T3744" s="6">
        <f t="shared" si="747"/>
        <v>0</v>
      </c>
      <c r="U3744" s="34">
        <f t="shared" si="748"/>
        <v>0</v>
      </c>
      <c r="V3744" s="35"/>
      <c r="W3744" s="64"/>
      <c r="X3744" s="6">
        <f t="shared" si="749"/>
        <v>0</v>
      </c>
      <c r="Y3744" s="6">
        <f t="shared" si="750"/>
        <v>0</v>
      </c>
      <c r="Z3744" s="6">
        <f t="shared" si="751"/>
        <v>0</v>
      </c>
      <c r="AA3744" s="6">
        <f t="shared" si="752"/>
        <v>0</v>
      </c>
      <c r="AB3744" s="6">
        <f t="shared" si="753"/>
        <v>21.096106854289822</v>
      </c>
      <c r="AC3744" s="6">
        <f t="shared" si="754"/>
        <v>0</v>
      </c>
      <c r="AD3744" s="6">
        <f t="shared" si="755"/>
        <v>0</v>
      </c>
    </row>
    <row r="3745" spans="2:30" x14ac:dyDescent="0.3">
      <c r="B3745" s="71">
        <v>12.736103327536551</v>
      </c>
      <c r="C3745" s="71">
        <v>0</v>
      </c>
      <c r="H3745" s="45"/>
      <c r="I3745" s="45"/>
      <c r="J3745" s="45"/>
      <c r="K3745" s="45"/>
      <c r="L3745" s="45"/>
      <c r="M3745" s="45"/>
      <c r="O3745" s="45"/>
      <c r="P3745" s="6">
        <v>0</v>
      </c>
      <c r="Q3745" s="34">
        <f t="shared" si="744"/>
        <v>12.736103327536551</v>
      </c>
      <c r="R3745" s="6">
        <f t="shared" si="745"/>
        <v>0</v>
      </c>
      <c r="S3745" s="6">
        <f t="shared" si="746"/>
        <v>0</v>
      </c>
      <c r="T3745" s="6">
        <f t="shared" si="747"/>
        <v>0</v>
      </c>
      <c r="U3745" s="34">
        <f t="shared" si="748"/>
        <v>0</v>
      </c>
      <c r="V3745" s="35"/>
      <c r="W3745" s="64"/>
      <c r="X3745" s="6">
        <f t="shared" si="749"/>
        <v>0</v>
      </c>
      <c r="Y3745" s="6">
        <f t="shared" si="750"/>
        <v>0</v>
      </c>
      <c r="Z3745" s="6">
        <f t="shared" si="751"/>
        <v>0</v>
      </c>
      <c r="AA3745" s="6">
        <f t="shared" si="752"/>
        <v>0</v>
      </c>
      <c r="AB3745" s="6">
        <f t="shared" si="753"/>
        <v>12.736103327536551</v>
      </c>
      <c r="AC3745" s="6">
        <f t="shared" si="754"/>
        <v>0</v>
      </c>
      <c r="AD3745" s="6">
        <f t="shared" si="755"/>
        <v>0</v>
      </c>
    </row>
    <row r="3746" spans="2:30" x14ac:dyDescent="0.3">
      <c r="B3746" s="71">
        <v>0</v>
      </c>
      <c r="C3746" s="71">
        <v>0</v>
      </c>
      <c r="H3746" s="45"/>
      <c r="I3746" s="45"/>
      <c r="J3746" s="45"/>
      <c r="K3746" s="45"/>
      <c r="L3746" s="45"/>
      <c r="M3746" s="45"/>
      <c r="O3746" s="45"/>
      <c r="P3746" s="6">
        <v>0</v>
      </c>
      <c r="Q3746" s="34">
        <f t="shared" si="744"/>
        <v>0</v>
      </c>
      <c r="R3746" s="6">
        <f t="shared" si="745"/>
        <v>0</v>
      </c>
      <c r="S3746" s="6">
        <f t="shared" si="746"/>
        <v>0</v>
      </c>
      <c r="T3746" s="6">
        <f t="shared" si="747"/>
        <v>0</v>
      </c>
      <c r="U3746" s="34">
        <f t="shared" si="748"/>
        <v>0</v>
      </c>
      <c r="V3746" s="35"/>
      <c r="W3746" s="64"/>
      <c r="X3746" s="6">
        <f t="shared" si="749"/>
        <v>0</v>
      </c>
      <c r="Y3746" s="6">
        <f t="shared" si="750"/>
        <v>0</v>
      </c>
      <c r="Z3746" s="6">
        <f t="shared" si="751"/>
        <v>0</v>
      </c>
      <c r="AA3746" s="6">
        <f t="shared" si="752"/>
        <v>0</v>
      </c>
      <c r="AB3746" s="6">
        <f t="shared" si="753"/>
        <v>0</v>
      </c>
      <c r="AC3746" s="6">
        <f t="shared" si="754"/>
        <v>0</v>
      </c>
      <c r="AD3746" s="6">
        <f t="shared" si="755"/>
        <v>0</v>
      </c>
    </row>
    <row r="3747" spans="2:30" x14ac:dyDescent="0.3">
      <c r="B3747" s="71">
        <v>5.207875285199858</v>
      </c>
      <c r="C3747" s="71">
        <v>0</v>
      </c>
      <c r="H3747" s="45"/>
      <c r="I3747" s="45"/>
      <c r="J3747" s="45"/>
      <c r="K3747" s="45"/>
      <c r="L3747" s="45"/>
      <c r="M3747" s="45"/>
      <c r="O3747" s="45"/>
      <c r="P3747" s="6">
        <v>0</v>
      </c>
      <c r="Q3747" s="34">
        <f t="shared" si="744"/>
        <v>5.207875285199858</v>
      </c>
      <c r="R3747" s="6">
        <f t="shared" si="745"/>
        <v>0</v>
      </c>
      <c r="S3747" s="6">
        <f t="shared" si="746"/>
        <v>0</v>
      </c>
      <c r="T3747" s="6">
        <f t="shared" si="747"/>
        <v>0</v>
      </c>
      <c r="U3747" s="34">
        <f t="shared" si="748"/>
        <v>0</v>
      </c>
      <c r="V3747" s="35"/>
      <c r="W3747" s="64"/>
      <c r="X3747" s="6">
        <f t="shared" si="749"/>
        <v>0</v>
      </c>
      <c r="Y3747" s="6">
        <f t="shared" si="750"/>
        <v>0</v>
      </c>
      <c r="Z3747" s="6">
        <f t="shared" si="751"/>
        <v>0</v>
      </c>
      <c r="AA3747" s="6">
        <f t="shared" si="752"/>
        <v>0</v>
      </c>
      <c r="AB3747" s="6">
        <f t="shared" si="753"/>
        <v>5.207875285199858</v>
      </c>
      <c r="AC3747" s="6">
        <f t="shared" si="754"/>
        <v>0</v>
      </c>
      <c r="AD3747" s="6">
        <f t="shared" si="755"/>
        <v>0</v>
      </c>
    </row>
    <row r="3748" spans="2:30" x14ac:dyDescent="0.3">
      <c r="B3748" s="71">
        <v>0</v>
      </c>
      <c r="C3748" s="71">
        <v>0.15664937470522999</v>
      </c>
      <c r="H3748" s="45"/>
      <c r="I3748" s="45"/>
      <c r="J3748" s="45"/>
      <c r="K3748" s="45"/>
      <c r="L3748" s="45"/>
      <c r="M3748" s="45"/>
      <c r="O3748" s="45"/>
      <c r="P3748" s="6">
        <v>0</v>
      </c>
      <c r="Q3748" s="34">
        <f t="shared" si="744"/>
        <v>0</v>
      </c>
      <c r="R3748" s="6">
        <f t="shared" si="745"/>
        <v>0</v>
      </c>
      <c r="S3748" s="6">
        <f t="shared" si="746"/>
        <v>0</v>
      </c>
      <c r="T3748" s="6">
        <f t="shared" si="747"/>
        <v>0.15664937470522999</v>
      </c>
      <c r="U3748" s="34">
        <f t="shared" si="748"/>
        <v>0</v>
      </c>
      <c r="V3748" s="35"/>
      <c r="W3748" s="64"/>
      <c r="X3748" s="6">
        <f t="shared" si="749"/>
        <v>0</v>
      </c>
      <c r="Y3748" s="6">
        <f t="shared" si="750"/>
        <v>0</v>
      </c>
      <c r="Z3748" s="6">
        <f t="shared" si="751"/>
        <v>0</v>
      </c>
      <c r="AA3748" s="6">
        <f t="shared" si="752"/>
        <v>0.15664937470522999</v>
      </c>
      <c r="AB3748" s="6">
        <f t="shared" si="753"/>
        <v>0</v>
      </c>
      <c r="AC3748" s="6">
        <f t="shared" si="754"/>
        <v>0</v>
      </c>
      <c r="AD3748" s="6">
        <f t="shared" si="755"/>
        <v>0</v>
      </c>
    </row>
    <row r="3749" spans="2:30" x14ac:dyDescent="0.3">
      <c r="B3749" s="71">
        <v>0</v>
      </c>
      <c r="C3749" s="71">
        <v>0.42336574278710276</v>
      </c>
      <c r="H3749" s="45"/>
      <c r="I3749" s="45"/>
      <c r="J3749" s="45"/>
      <c r="K3749" s="45"/>
      <c r="L3749" s="45"/>
      <c r="M3749" s="45"/>
      <c r="O3749" s="45"/>
      <c r="P3749" s="6">
        <v>0</v>
      </c>
      <c r="Q3749" s="34">
        <f t="shared" si="744"/>
        <v>0</v>
      </c>
      <c r="R3749" s="6">
        <f t="shared" si="745"/>
        <v>0</v>
      </c>
      <c r="S3749" s="6">
        <f t="shared" si="746"/>
        <v>0</v>
      </c>
      <c r="T3749" s="6">
        <f t="shared" si="747"/>
        <v>0.42336574278710276</v>
      </c>
      <c r="U3749" s="34">
        <f t="shared" si="748"/>
        <v>0</v>
      </c>
      <c r="V3749" s="35"/>
      <c r="W3749" s="64"/>
      <c r="X3749" s="6">
        <f t="shared" si="749"/>
        <v>0</v>
      </c>
      <c r="Y3749" s="6">
        <f t="shared" si="750"/>
        <v>0</v>
      </c>
      <c r="Z3749" s="6">
        <f t="shared" si="751"/>
        <v>0</v>
      </c>
      <c r="AA3749" s="6">
        <f t="shared" si="752"/>
        <v>0.42336574278710276</v>
      </c>
      <c r="AB3749" s="6">
        <f t="shared" si="753"/>
        <v>0</v>
      </c>
      <c r="AC3749" s="6">
        <f t="shared" si="754"/>
        <v>0</v>
      </c>
      <c r="AD3749" s="6">
        <f t="shared" si="755"/>
        <v>0</v>
      </c>
    </row>
    <row r="3750" spans="2:30" x14ac:dyDescent="0.3">
      <c r="B3750" s="71">
        <v>0</v>
      </c>
      <c r="C3750" s="71">
        <v>0.68793250594708333</v>
      </c>
      <c r="H3750" s="45"/>
      <c r="I3750" s="45"/>
      <c r="J3750" s="45"/>
      <c r="K3750" s="45"/>
      <c r="L3750" s="45"/>
      <c r="M3750" s="45"/>
      <c r="O3750" s="45"/>
      <c r="P3750" s="6">
        <v>0</v>
      </c>
      <c r="Q3750" s="34">
        <f t="shared" si="744"/>
        <v>0</v>
      </c>
      <c r="R3750" s="6">
        <f t="shared" si="745"/>
        <v>0</v>
      </c>
      <c r="S3750" s="6">
        <f t="shared" si="746"/>
        <v>0</v>
      </c>
      <c r="T3750" s="6">
        <f t="shared" si="747"/>
        <v>0.68793250594708333</v>
      </c>
      <c r="U3750" s="34">
        <f t="shared" si="748"/>
        <v>0</v>
      </c>
      <c r="V3750" s="35"/>
      <c r="W3750" s="64"/>
      <c r="X3750" s="6">
        <f t="shared" si="749"/>
        <v>0</v>
      </c>
      <c r="Y3750" s="6">
        <f t="shared" si="750"/>
        <v>0</v>
      </c>
      <c r="Z3750" s="6">
        <f t="shared" si="751"/>
        <v>0</v>
      </c>
      <c r="AA3750" s="6">
        <f t="shared" si="752"/>
        <v>0.68793250594708333</v>
      </c>
      <c r="AB3750" s="6">
        <f t="shared" si="753"/>
        <v>0</v>
      </c>
      <c r="AC3750" s="6">
        <f t="shared" si="754"/>
        <v>0</v>
      </c>
      <c r="AD3750" s="6">
        <f t="shared" si="755"/>
        <v>0</v>
      </c>
    </row>
    <row r="3751" spans="2:30" x14ac:dyDescent="0.3">
      <c r="B3751" s="71">
        <v>0</v>
      </c>
      <c r="C3751" s="71">
        <v>1.0300413181558554</v>
      </c>
      <c r="H3751" s="45"/>
      <c r="I3751" s="45"/>
      <c r="J3751" s="45"/>
      <c r="K3751" s="45"/>
      <c r="L3751" s="45"/>
      <c r="M3751" s="45"/>
      <c r="O3751" s="45"/>
      <c r="P3751" s="6">
        <v>0</v>
      </c>
      <c r="Q3751" s="34">
        <f t="shared" si="744"/>
        <v>0</v>
      </c>
      <c r="R3751" s="6">
        <f t="shared" si="745"/>
        <v>0</v>
      </c>
      <c r="S3751" s="6">
        <f t="shared" si="746"/>
        <v>0</v>
      </c>
      <c r="T3751" s="6">
        <f t="shared" si="747"/>
        <v>1.0300413181558554</v>
      </c>
      <c r="U3751" s="34">
        <f t="shared" si="748"/>
        <v>0</v>
      </c>
      <c r="V3751" s="35"/>
      <c r="W3751" s="64"/>
      <c r="X3751" s="6">
        <f t="shared" si="749"/>
        <v>0</v>
      </c>
      <c r="Y3751" s="6">
        <f t="shared" si="750"/>
        <v>0</v>
      </c>
      <c r="Z3751" s="6">
        <f t="shared" si="751"/>
        <v>0</v>
      </c>
      <c r="AA3751" s="6">
        <f t="shared" si="752"/>
        <v>1.0300413181558554</v>
      </c>
      <c r="AB3751" s="6">
        <f t="shared" si="753"/>
        <v>0</v>
      </c>
      <c r="AC3751" s="6">
        <f t="shared" si="754"/>
        <v>0</v>
      </c>
      <c r="AD3751" s="6">
        <f t="shared" si="755"/>
        <v>0</v>
      </c>
    </row>
    <row r="3752" spans="2:30" x14ac:dyDescent="0.3">
      <c r="B3752" s="71">
        <v>0</v>
      </c>
      <c r="C3752" s="71">
        <v>1.5228756027111847</v>
      </c>
      <c r="H3752" s="45"/>
      <c r="I3752" s="45"/>
      <c r="L3752" s="45"/>
      <c r="M3752" s="45"/>
      <c r="O3752" s="45"/>
      <c r="P3752" s="6">
        <v>0</v>
      </c>
      <c r="Q3752" s="34">
        <f t="shared" si="744"/>
        <v>0</v>
      </c>
      <c r="R3752" s="6">
        <f t="shared" si="745"/>
        <v>0</v>
      </c>
      <c r="S3752" s="6">
        <f t="shared" si="746"/>
        <v>0</v>
      </c>
      <c r="T3752" s="6">
        <f t="shared" si="747"/>
        <v>1.5228756027111847</v>
      </c>
      <c r="U3752" s="34">
        <f t="shared" si="748"/>
        <v>0</v>
      </c>
      <c r="V3752" s="35"/>
      <c r="W3752" s="64"/>
      <c r="X3752" s="6">
        <f t="shared" si="749"/>
        <v>0</v>
      </c>
      <c r="Y3752" s="6">
        <f t="shared" si="750"/>
        <v>0</v>
      </c>
      <c r="Z3752" s="6">
        <f t="shared" si="751"/>
        <v>0</v>
      </c>
      <c r="AA3752" s="6">
        <f t="shared" si="752"/>
        <v>1.5228756027111847</v>
      </c>
      <c r="AB3752" s="6">
        <f t="shared" si="753"/>
        <v>0</v>
      </c>
      <c r="AC3752" s="6">
        <f t="shared" si="754"/>
        <v>0</v>
      </c>
      <c r="AD3752" s="6">
        <f t="shared" si="755"/>
        <v>0</v>
      </c>
    </row>
    <row r="3753" spans="2:30" x14ac:dyDescent="0.3">
      <c r="B3753" s="71">
        <v>0</v>
      </c>
      <c r="C3753" s="71">
        <v>1.9951295397953932</v>
      </c>
      <c r="H3753" s="45"/>
      <c r="I3753" s="45"/>
      <c r="L3753" s="45"/>
      <c r="M3753" s="45"/>
      <c r="O3753" s="45"/>
      <c r="P3753" s="6">
        <v>0</v>
      </c>
      <c r="Q3753" s="34">
        <f t="shared" si="744"/>
        <v>0</v>
      </c>
      <c r="R3753" s="6">
        <f t="shared" si="745"/>
        <v>0</v>
      </c>
      <c r="S3753" s="6">
        <f t="shared" si="746"/>
        <v>0</v>
      </c>
      <c r="T3753" s="6">
        <f t="shared" si="747"/>
        <v>1.9951295397953932</v>
      </c>
      <c r="U3753" s="34">
        <f t="shared" si="748"/>
        <v>0</v>
      </c>
      <c r="V3753" s="35"/>
      <c r="W3753" s="64"/>
      <c r="X3753" s="6">
        <f t="shared" si="749"/>
        <v>0</v>
      </c>
      <c r="Y3753" s="6">
        <f t="shared" si="750"/>
        <v>0</v>
      </c>
      <c r="Z3753" s="6">
        <f t="shared" si="751"/>
        <v>0</v>
      </c>
      <c r="AA3753" s="6">
        <f t="shared" si="752"/>
        <v>1.9951295397953932</v>
      </c>
      <c r="AB3753" s="6">
        <f t="shared" si="753"/>
        <v>0</v>
      </c>
      <c r="AC3753" s="6">
        <f t="shared" si="754"/>
        <v>0</v>
      </c>
      <c r="AD3753" s="6">
        <f t="shared" si="755"/>
        <v>0</v>
      </c>
    </row>
    <row r="3754" spans="2:30" x14ac:dyDescent="0.3">
      <c r="B3754" s="71">
        <v>0.29388413607574287</v>
      </c>
      <c r="C3754" s="71">
        <v>1.9589372446546405</v>
      </c>
      <c r="H3754" s="45"/>
      <c r="I3754" s="45"/>
      <c r="L3754" s="45"/>
      <c r="M3754" s="45"/>
      <c r="O3754" s="45"/>
      <c r="P3754" s="6">
        <v>0</v>
      </c>
      <c r="Q3754" s="34">
        <f t="shared" si="744"/>
        <v>0.29388413607574287</v>
      </c>
      <c r="R3754" s="6">
        <f t="shared" si="745"/>
        <v>9.6981764904995146E-2</v>
      </c>
      <c r="S3754" s="6">
        <f t="shared" si="746"/>
        <v>0</v>
      </c>
      <c r="T3754" s="6">
        <f t="shared" si="747"/>
        <v>1.8619554797496454</v>
      </c>
      <c r="U3754" s="34">
        <f t="shared" si="748"/>
        <v>0</v>
      </c>
      <c r="V3754" s="35"/>
      <c r="W3754" s="64"/>
      <c r="X3754" s="6">
        <f t="shared" si="749"/>
        <v>0</v>
      </c>
      <c r="Y3754" s="6">
        <f t="shared" si="750"/>
        <v>0.29388413607574287</v>
      </c>
      <c r="Z3754" s="6">
        <f t="shared" si="751"/>
        <v>0</v>
      </c>
      <c r="AA3754" s="6">
        <f t="shared" si="752"/>
        <v>1.6650531085788975</v>
      </c>
      <c r="AB3754" s="6">
        <f t="shared" si="753"/>
        <v>0</v>
      </c>
      <c r="AC3754" s="6">
        <f t="shared" si="754"/>
        <v>0</v>
      </c>
      <c r="AD3754" s="6">
        <f t="shared" si="755"/>
        <v>0</v>
      </c>
    </row>
    <row r="3755" spans="2:30" x14ac:dyDescent="0.3">
      <c r="B3755" s="71">
        <v>0</v>
      </c>
      <c r="C3755" s="71">
        <v>0.3633362729539556</v>
      </c>
      <c r="M3755" s="45"/>
      <c r="O3755" s="45"/>
      <c r="P3755" s="6">
        <v>0</v>
      </c>
      <c r="Q3755" s="34">
        <f t="shared" si="744"/>
        <v>0</v>
      </c>
      <c r="R3755" s="6">
        <f t="shared" si="745"/>
        <v>0</v>
      </c>
      <c r="S3755" s="6">
        <f t="shared" si="746"/>
        <v>0</v>
      </c>
      <c r="T3755" s="6">
        <f t="shared" si="747"/>
        <v>0.3633362729539556</v>
      </c>
      <c r="U3755" s="34">
        <f t="shared" si="748"/>
        <v>0</v>
      </c>
      <c r="V3755" s="35"/>
      <c r="W3755" s="64"/>
      <c r="X3755" s="6">
        <f t="shared" si="749"/>
        <v>0</v>
      </c>
      <c r="Y3755" s="6">
        <f t="shared" si="750"/>
        <v>0</v>
      </c>
      <c r="Z3755" s="6">
        <f t="shared" si="751"/>
        <v>0</v>
      </c>
      <c r="AA3755" s="6">
        <f t="shared" si="752"/>
        <v>0.3633362729539556</v>
      </c>
      <c r="AB3755" s="6">
        <f t="shared" si="753"/>
        <v>0</v>
      </c>
      <c r="AC3755" s="6">
        <f t="shared" si="754"/>
        <v>0</v>
      </c>
      <c r="AD3755" s="6">
        <f t="shared" si="755"/>
        <v>0</v>
      </c>
    </row>
    <row r="3756" spans="2:30" x14ac:dyDescent="0.3">
      <c r="B3756" s="71">
        <v>3.3840441377956378</v>
      </c>
      <c r="C3756" s="71">
        <v>1.3454282260645389E-2</v>
      </c>
      <c r="M3756" s="45"/>
      <c r="O3756" s="45"/>
      <c r="P3756" s="6">
        <v>0</v>
      </c>
      <c r="Q3756" s="34">
        <f t="shared" si="744"/>
        <v>3.3840441377956378</v>
      </c>
      <c r="R3756" s="6">
        <f t="shared" si="745"/>
        <v>1.3454282260645389E-2</v>
      </c>
      <c r="S3756" s="6">
        <f t="shared" si="746"/>
        <v>0</v>
      </c>
      <c r="T3756" s="6">
        <f t="shared" si="747"/>
        <v>0</v>
      </c>
      <c r="U3756" s="34">
        <f t="shared" si="748"/>
        <v>0</v>
      </c>
      <c r="V3756" s="35"/>
      <c r="W3756" s="64"/>
      <c r="X3756" s="6">
        <f t="shared" si="749"/>
        <v>0</v>
      </c>
      <c r="Y3756" s="6">
        <f t="shared" si="750"/>
        <v>1.3454282260645389E-2</v>
      </c>
      <c r="Z3756" s="6">
        <f t="shared" si="751"/>
        <v>0</v>
      </c>
      <c r="AA3756" s="6">
        <f t="shared" si="752"/>
        <v>0</v>
      </c>
      <c r="AB3756" s="6">
        <f t="shared" si="753"/>
        <v>3.3705898555349925</v>
      </c>
      <c r="AC3756" s="6">
        <f t="shared" si="754"/>
        <v>0</v>
      </c>
      <c r="AD3756" s="6">
        <f t="shared" si="755"/>
        <v>0</v>
      </c>
    </row>
    <row r="3757" spans="2:30" x14ac:dyDescent="0.3">
      <c r="B3757" s="71">
        <v>1.5956383639210567</v>
      </c>
      <c r="C3757" s="71">
        <v>75.900865040158905</v>
      </c>
      <c r="M3757" s="45"/>
      <c r="O3757" s="45"/>
      <c r="P3757" s="6">
        <v>0</v>
      </c>
      <c r="Q3757" s="34">
        <f t="shared" si="744"/>
        <v>1.5956383639210567</v>
      </c>
      <c r="R3757" s="6">
        <f t="shared" si="745"/>
        <v>0.52656066009394875</v>
      </c>
      <c r="S3757" s="6">
        <f t="shared" si="746"/>
        <v>0</v>
      </c>
      <c r="T3757" s="6">
        <f t="shared" si="747"/>
        <v>75.374304380064956</v>
      </c>
      <c r="U3757" s="34">
        <f t="shared" si="748"/>
        <v>0</v>
      </c>
      <c r="V3757" s="35"/>
      <c r="W3757" s="64"/>
      <c r="X3757" s="6">
        <f t="shared" si="749"/>
        <v>0</v>
      </c>
      <c r="Y3757" s="6">
        <f t="shared" si="750"/>
        <v>1.5956383639210567</v>
      </c>
      <c r="Z3757" s="6">
        <f t="shared" si="751"/>
        <v>0</v>
      </c>
      <c r="AA3757" s="6">
        <f t="shared" si="752"/>
        <v>74.305226676237851</v>
      </c>
      <c r="AB3757" s="6">
        <f t="shared" si="753"/>
        <v>0</v>
      </c>
      <c r="AC3757" s="6">
        <f t="shared" si="754"/>
        <v>0</v>
      </c>
      <c r="AD3757" s="6">
        <f t="shared" si="755"/>
        <v>0</v>
      </c>
    </row>
    <row r="3758" spans="2:30" x14ac:dyDescent="0.3">
      <c r="B3758" s="71">
        <v>4.0422160516789178</v>
      </c>
      <c r="C3758" s="71">
        <v>47.572272362624879</v>
      </c>
      <c r="M3758" s="45"/>
      <c r="O3758" s="45"/>
      <c r="P3758" s="6">
        <v>0</v>
      </c>
      <c r="Q3758" s="34">
        <f t="shared" si="744"/>
        <v>4.0422160516789178</v>
      </c>
      <c r="R3758" s="6">
        <f t="shared" si="745"/>
        <v>1.3339312970540429</v>
      </c>
      <c r="S3758" s="6">
        <f t="shared" si="746"/>
        <v>0</v>
      </c>
      <c r="T3758" s="6">
        <f t="shared" si="747"/>
        <v>46.238341065570836</v>
      </c>
      <c r="U3758" s="34">
        <f t="shared" si="748"/>
        <v>0</v>
      </c>
      <c r="V3758" s="35"/>
      <c r="W3758" s="64"/>
      <c r="X3758" s="6">
        <f t="shared" si="749"/>
        <v>0</v>
      </c>
      <c r="Y3758" s="6">
        <f t="shared" si="750"/>
        <v>4.0422160516789178</v>
      </c>
      <c r="Z3758" s="6">
        <f t="shared" si="751"/>
        <v>0</v>
      </c>
      <c r="AA3758" s="6">
        <f t="shared" si="752"/>
        <v>43.530056310945959</v>
      </c>
      <c r="AB3758" s="6">
        <f t="shared" si="753"/>
        <v>0</v>
      </c>
      <c r="AC3758" s="6">
        <f t="shared" si="754"/>
        <v>0</v>
      </c>
      <c r="AD3758" s="6">
        <f t="shared" si="755"/>
        <v>0</v>
      </c>
    </row>
    <row r="3759" spans="2:30" x14ac:dyDescent="0.3">
      <c r="B3759" s="71">
        <v>14.372524404728408</v>
      </c>
      <c r="C3759" s="71">
        <v>27.573498192270069</v>
      </c>
      <c r="M3759" s="45"/>
      <c r="O3759" s="45"/>
      <c r="P3759" s="6">
        <v>0</v>
      </c>
      <c r="Q3759" s="34">
        <f t="shared" si="744"/>
        <v>14.372524404728408</v>
      </c>
      <c r="R3759" s="6">
        <f t="shared" si="745"/>
        <v>4.7429330535603746</v>
      </c>
      <c r="S3759" s="6">
        <f t="shared" si="746"/>
        <v>0</v>
      </c>
      <c r="T3759" s="6">
        <f t="shared" si="747"/>
        <v>22.830565138709694</v>
      </c>
      <c r="U3759" s="34">
        <f t="shared" si="748"/>
        <v>0</v>
      </c>
      <c r="V3759" s="35"/>
      <c r="W3759" s="64"/>
      <c r="X3759" s="6">
        <f t="shared" si="749"/>
        <v>0</v>
      </c>
      <c r="Y3759" s="6">
        <f t="shared" si="750"/>
        <v>14.372524404728408</v>
      </c>
      <c r="Z3759" s="6">
        <f t="shared" si="751"/>
        <v>0</v>
      </c>
      <c r="AA3759" s="6">
        <f t="shared" si="752"/>
        <v>13.200973787541662</v>
      </c>
      <c r="AB3759" s="6">
        <f t="shared" si="753"/>
        <v>0</v>
      </c>
      <c r="AC3759" s="6">
        <f t="shared" si="754"/>
        <v>0</v>
      </c>
      <c r="AD3759" s="6">
        <f t="shared" si="755"/>
        <v>0</v>
      </c>
    </row>
    <row r="3760" spans="2:30" x14ac:dyDescent="0.3">
      <c r="B3760" s="71">
        <v>24.269271276280307</v>
      </c>
      <c r="C3760" s="71">
        <v>14.132577592716851</v>
      </c>
      <c r="M3760" s="45"/>
      <c r="O3760" s="45"/>
      <c r="P3760" s="6">
        <v>0</v>
      </c>
      <c r="Q3760" s="34">
        <f t="shared" si="744"/>
        <v>24.269271276280307</v>
      </c>
      <c r="R3760" s="6">
        <f t="shared" si="745"/>
        <v>8.0088595211725018</v>
      </c>
      <c r="S3760" s="6">
        <f t="shared" si="746"/>
        <v>0</v>
      </c>
      <c r="T3760" s="6">
        <f t="shared" si="747"/>
        <v>6.1237180715443493</v>
      </c>
      <c r="U3760" s="34">
        <f t="shared" si="748"/>
        <v>0</v>
      </c>
      <c r="V3760" s="35"/>
      <c r="W3760" s="64"/>
      <c r="X3760" s="6">
        <f t="shared" si="749"/>
        <v>0</v>
      </c>
      <c r="Y3760" s="6">
        <f t="shared" si="750"/>
        <v>14.132577592716851</v>
      </c>
      <c r="Z3760" s="6">
        <f t="shared" si="751"/>
        <v>0</v>
      </c>
      <c r="AA3760" s="6">
        <f t="shared" si="752"/>
        <v>0</v>
      </c>
      <c r="AB3760" s="6">
        <f t="shared" si="753"/>
        <v>10.136693683563456</v>
      </c>
      <c r="AC3760" s="6">
        <f t="shared" si="754"/>
        <v>0</v>
      </c>
      <c r="AD3760" s="6">
        <f t="shared" si="755"/>
        <v>0</v>
      </c>
    </row>
    <row r="3761" spans="2:30" x14ac:dyDescent="0.3">
      <c r="B3761" s="71">
        <v>38.211571527156252</v>
      </c>
      <c r="C3761" s="71">
        <v>5.9256348160694063</v>
      </c>
      <c r="M3761" s="45"/>
      <c r="O3761" s="45"/>
      <c r="P3761" s="6">
        <v>0</v>
      </c>
      <c r="Q3761" s="34">
        <f t="shared" si="744"/>
        <v>38.211571527156252</v>
      </c>
      <c r="R3761" s="6">
        <f t="shared" si="745"/>
        <v>5.9256348160694063</v>
      </c>
      <c r="S3761" s="6">
        <f t="shared" si="746"/>
        <v>0</v>
      </c>
      <c r="T3761" s="6">
        <f t="shared" si="747"/>
        <v>0</v>
      </c>
      <c r="U3761" s="34">
        <f t="shared" si="748"/>
        <v>0</v>
      </c>
      <c r="V3761" s="35"/>
      <c r="W3761" s="64"/>
      <c r="X3761" s="6">
        <f t="shared" si="749"/>
        <v>0</v>
      </c>
      <c r="Y3761" s="6">
        <f t="shared" si="750"/>
        <v>5.9256348160694063</v>
      </c>
      <c r="Z3761" s="6">
        <f t="shared" si="751"/>
        <v>0</v>
      </c>
      <c r="AA3761" s="6">
        <f t="shared" si="752"/>
        <v>0</v>
      </c>
      <c r="AB3761" s="6">
        <f t="shared" si="753"/>
        <v>32.285936711086848</v>
      </c>
      <c r="AC3761" s="6">
        <f t="shared" si="754"/>
        <v>0</v>
      </c>
      <c r="AD3761" s="6">
        <f t="shared" si="755"/>
        <v>0</v>
      </c>
    </row>
    <row r="3762" spans="2:30" x14ac:dyDescent="0.3">
      <c r="B3762" s="71">
        <v>38.918528150946614</v>
      </c>
      <c r="C3762" s="71">
        <v>4.1990963481349768</v>
      </c>
      <c r="M3762" s="45"/>
      <c r="O3762" s="45"/>
      <c r="P3762" s="6">
        <v>0</v>
      </c>
      <c r="Q3762" s="34">
        <f t="shared" si="744"/>
        <v>38.918528150946614</v>
      </c>
      <c r="R3762" s="6">
        <f t="shared" si="745"/>
        <v>4.1990963481349768</v>
      </c>
      <c r="S3762" s="6">
        <f t="shared" si="746"/>
        <v>0</v>
      </c>
      <c r="T3762" s="6">
        <f t="shared" si="747"/>
        <v>0</v>
      </c>
      <c r="U3762" s="34">
        <f t="shared" si="748"/>
        <v>0</v>
      </c>
      <c r="V3762" s="35"/>
      <c r="W3762" s="64"/>
      <c r="X3762" s="6">
        <f t="shared" si="749"/>
        <v>0</v>
      </c>
      <c r="Y3762" s="6">
        <f t="shared" si="750"/>
        <v>4.1990963481349768</v>
      </c>
      <c r="Z3762" s="6">
        <f t="shared" si="751"/>
        <v>0</v>
      </c>
      <c r="AA3762" s="6">
        <f t="shared" si="752"/>
        <v>0</v>
      </c>
      <c r="AB3762" s="6">
        <f t="shared" si="753"/>
        <v>34.719431802811634</v>
      </c>
      <c r="AC3762" s="6">
        <f t="shared" si="754"/>
        <v>0</v>
      </c>
      <c r="AD3762" s="6">
        <f t="shared" si="755"/>
        <v>0</v>
      </c>
    </row>
    <row r="3763" spans="2:30" x14ac:dyDescent="0.3">
      <c r="B3763" s="71">
        <v>44.165108832376248</v>
      </c>
      <c r="C3763" s="71">
        <v>3.5760030902378048</v>
      </c>
      <c r="M3763" s="45"/>
      <c r="O3763" s="45"/>
      <c r="P3763" s="6">
        <v>0</v>
      </c>
      <c r="Q3763" s="34">
        <f t="shared" si="744"/>
        <v>44.165108832376248</v>
      </c>
      <c r="R3763" s="6">
        <f t="shared" si="745"/>
        <v>3.5760030902378048</v>
      </c>
      <c r="S3763" s="6">
        <f t="shared" si="746"/>
        <v>0</v>
      </c>
      <c r="T3763" s="6">
        <f t="shared" si="747"/>
        <v>0</v>
      </c>
      <c r="U3763" s="34">
        <f t="shared" si="748"/>
        <v>0</v>
      </c>
      <c r="V3763" s="35"/>
      <c r="W3763" s="64"/>
      <c r="X3763" s="6">
        <f t="shared" si="749"/>
        <v>0</v>
      </c>
      <c r="Y3763" s="6">
        <f t="shared" si="750"/>
        <v>3.5760030902378048</v>
      </c>
      <c r="Z3763" s="6">
        <f t="shared" si="751"/>
        <v>0</v>
      </c>
      <c r="AA3763" s="6">
        <f t="shared" si="752"/>
        <v>0</v>
      </c>
      <c r="AB3763" s="6">
        <f t="shared" si="753"/>
        <v>40.589105742138443</v>
      </c>
      <c r="AC3763" s="6">
        <f t="shared" si="754"/>
        <v>0</v>
      </c>
      <c r="AD3763" s="6">
        <f t="shared" si="755"/>
        <v>0</v>
      </c>
    </row>
    <row r="3764" spans="2:30" x14ac:dyDescent="0.3">
      <c r="B3764" s="71">
        <v>46.909091897209706</v>
      </c>
      <c r="C3764" s="71">
        <v>2.7779815953684679</v>
      </c>
      <c r="M3764" s="45"/>
      <c r="O3764" s="45"/>
      <c r="P3764" s="6">
        <v>0</v>
      </c>
      <c r="Q3764" s="34">
        <f t="shared" si="744"/>
        <v>46.909091897209706</v>
      </c>
      <c r="R3764" s="6">
        <f t="shared" si="745"/>
        <v>2.7779815953684679</v>
      </c>
      <c r="S3764" s="6">
        <f t="shared" si="746"/>
        <v>0</v>
      </c>
      <c r="T3764" s="6">
        <f t="shared" si="747"/>
        <v>0</v>
      </c>
      <c r="U3764" s="34">
        <f t="shared" si="748"/>
        <v>0</v>
      </c>
      <c r="V3764" s="35"/>
      <c r="W3764" s="64"/>
      <c r="X3764" s="6">
        <f t="shared" si="749"/>
        <v>0</v>
      </c>
      <c r="Y3764" s="6">
        <f t="shared" si="750"/>
        <v>2.7779815953684679</v>
      </c>
      <c r="Z3764" s="6">
        <f t="shared" si="751"/>
        <v>0</v>
      </c>
      <c r="AA3764" s="6">
        <f t="shared" si="752"/>
        <v>0</v>
      </c>
      <c r="AB3764" s="6">
        <f t="shared" si="753"/>
        <v>44.13111030184124</v>
      </c>
      <c r="AC3764" s="6">
        <f t="shared" si="754"/>
        <v>0</v>
      </c>
      <c r="AD3764" s="6">
        <f t="shared" si="755"/>
        <v>0</v>
      </c>
    </row>
    <row r="3765" spans="2:30" x14ac:dyDescent="0.3">
      <c r="B3765" s="71">
        <v>46.196240006430671</v>
      </c>
      <c r="C3765" s="71">
        <v>3.1806030069650566</v>
      </c>
      <c r="M3765" s="45"/>
      <c r="O3765" s="45"/>
      <c r="P3765" s="6">
        <v>0</v>
      </c>
      <c r="Q3765" s="34">
        <f t="shared" si="744"/>
        <v>46.196240006430671</v>
      </c>
      <c r="R3765" s="6">
        <f t="shared" si="745"/>
        <v>3.1806030069650566</v>
      </c>
      <c r="S3765" s="6">
        <f t="shared" si="746"/>
        <v>0</v>
      </c>
      <c r="T3765" s="6">
        <f t="shared" si="747"/>
        <v>0</v>
      </c>
      <c r="U3765" s="34">
        <f t="shared" si="748"/>
        <v>0</v>
      </c>
      <c r="V3765" s="35"/>
      <c r="W3765" s="64"/>
      <c r="X3765" s="6">
        <f t="shared" si="749"/>
        <v>0</v>
      </c>
      <c r="Y3765" s="6">
        <f t="shared" si="750"/>
        <v>3.1806030069650566</v>
      </c>
      <c r="Z3765" s="6">
        <f t="shared" si="751"/>
        <v>0</v>
      </c>
      <c r="AA3765" s="6">
        <f t="shared" si="752"/>
        <v>0</v>
      </c>
      <c r="AB3765" s="6">
        <f t="shared" si="753"/>
        <v>43.015636999465613</v>
      </c>
      <c r="AC3765" s="6">
        <f t="shared" si="754"/>
        <v>0</v>
      </c>
      <c r="AD3765" s="6">
        <f t="shared" si="755"/>
        <v>0</v>
      </c>
    </row>
    <row r="3766" spans="2:30" x14ac:dyDescent="0.3">
      <c r="B3766" s="71">
        <v>43.660543582126955</v>
      </c>
      <c r="C3766" s="71">
        <v>4.0172483291087779</v>
      </c>
      <c r="M3766" s="45"/>
      <c r="O3766" s="45"/>
      <c r="P3766" s="6">
        <v>0</v>
      </c>
      <c r="Q3766" s="34">
        <f t="shared" si="744"/>
        <v>43.660543582126955</v>
      </c>
      <c r="R3766" s="6">
        <f t="shared" si="745"/>
        <v>4.0172483291087779</v>
      </c>
      <c r="S3766" s="6">
        <f t="shared" si="746"/>
        <v>0</v>
      </c>
      <c r="T3766" s="6">
        <f t="shared" si="747"/>
        <v>0</v>
      </c>
      <c r="U3766" s="34">
        <f t="shared" si="748"/>
        <v>0</v>
      </c>
      <c r="V3766" s="35"/>
      <c r="W3766" s="64"/>
      <c r="X3766" s="6">
        <f t="shared" si="749"/>
        <v>0</v>
      </c>
      <c r="Y3766" s="6">
        <f t="shared" si="750"/>
        <v>4.0172483291087779</v>
      </c>
      <c r="Z3766" s="6">
        <f t="shared" si="751"/>
        <v>0</v>
      </c>
      <c r="AA3766" s="6">
        <f t="shared" si="752"/>
        <v>0</v>
      </c>
      <c r="AB3766" s="6">
        <f t="shared" si="753"/>
        <v>39.643295253018181</v>
      </c>
      <c r="AC3766" s="6">
        <f t="shared" si="754"/>
        <v>0</v>
      </c>
      <c r="AD3766" s="6">
        <f t="shared" si="755"/>
        <v>0</v>
      </c>
    </row>
    <row r="3767" spans="2:30" x14ac:dyDescent="0.3">
      <c r="B3767" s="71">
        <v>40.841159271922287</v>
      </c>
      <c r="C3767" s="71">
        <v>6.2192989622136894</v>
      </c>
      <c r="P3767" s="6">
        <v>0</v>
      </c>
      <c r="Q3767" s="34">
        <f t="shared" si="744"/>
        <v>40.841159271922287</v>
      </c>
      <c r="R3767" s="6">
        <f t="shared" si="745"/>
        <v>6.2192989622136894</v>
      </c>
      <c r="S3767" s="6">
        <f t="shared" si="746"/>
        <v>0</v>
      </c>
      <c r="T3767" s="6">
        <f t="shared" si="747"/>
        <v>0</v>
      </c>
      <c r="U3767" s="34">
        <f t="shared" si="748"/>
        <v>0</v>
      </c>
      <c r="V3767" s="35"/>
      <c r="W3767" s="64"/>
      <c r="X3767" s="6">
        <f t="shared" si="749"/>
        <v>0</v>
      </c>
      <c r="Y3767" s="6">
        <f t="shared" si="750"/>
        <v>6.2192989622136894</v>
      </c>
      <c r="Z3767" s="6">
        <f t="shared" si="751"/>
        <v>0</v>
      </c>
      <c r="AA3767" s="6">
        <f t="shared" si="752"/>
        <v>0</v>
      </c>
      <c r="AB3767" s="6">
        <f t="shared" si="753"/>
        <v>34.621860309708595</v>
      </c>
      <c r="AC3767" s="6">
        <f t="shared" si="754"/>
        <v>0</v>
      </c>
      <c r="AD3767" s="6">
        <f t="shared" si="755"/>
        <v>0</v>
      </c>
    </row>
    <row r="3768" spans="2:30" x14ac:dyDescent="0.3">
      <c r="B3768" s="71">
        <v>23.287737936609158</v>
      </c>
      <c r="C3768" s="71">
        <v>0</v>
      </c>
      <c r="P3768" s="6">
        <v>0</v>
      </c>
      <c r="Q3768" s="34">
        <f t="shared" si="744"/>
        <v>23.287737936609158</v>
      </c>
      <c r="R3768" s="6">
        <f t="shared" si="745"/>
        <v>0</v>
      </c>
      <c r="S3768" s="6">
        <f t="shared" si="746"/>
        <v>0</v>
      </c>
      <c r="T3768" s="6">
        <f t="shared" si="747"/>
        <v>0</v>
      </c>
      <c r="U3768" s="34">
        <f t="shared" si="748"/>
        <v>0</v>
      </c>
      <c r="V3768" s="35"/>
      <c r="W3768" s="64"/>
      <c r="X3768" s="6">
        <f t="shared" si="749"/>
        <v>0</v>
      </c>
      <c r="Y3768" s="6">
        <f t="shared" si="750"/>
        <v>0</v>
      </c>
      <c r="Z3768" s="6">
        <f t="shared" si="751"/>
        <v>0</v>
      </c>
      <c r="AA3768" s="6">
        <f t="shared" si="752"/>
        <v>0</v>
      </c>
      <c r="AB3768" s="6">
        <f t="shared" si="753"/>
        <v>23.287737936609158</v>
      </c>
      <c r="AC3768" s="6">
        <f t="shared" si="754"/>
        <v>0</v>
      </c>
      <c r="AD3768" s="6">
        <f t="shared" si="755"/>
        <v>0</v>
      </c>
    </row>
    <row r="3769" spans="2:30" x14ac:dyDescent="0.3">
      <c r="B3769" s="71">
        <v>13.192744053348292</v>
      </c>
      <c r="C3769" s="71">
        <v>0</v>
      </c>
      <c r="P3769" s="6">
        <v>0</v>
      </c>
      <c r="Q3769" s="34">
        <f t="shared" si="744"/>
        <v>13.192744053348292</v>
      </c>
      <c r="R3769" s="6">
        <f t="shared" si="745"/>
        <v>0</v>
      </c>
      <c r="S3769" s="6">
        <f t="shared" si="746"/>
        <v>0</v>
      </c>
      <c r="T3769" s="6">
        <f t="shared" si="747"/>
        <v>0</v>
      </c>
      <c r="U3769" s="34">
        <f t="shared" si="748"/>
        <v>0</v>
      </c>
      <c r="V3769" s="35"/>
      <c r="W3769" s="64"/>
      <c r="X3769" s="6">
        <f t="shared" si="749"/>
        <v>0</v>
      </c>
      <c r="Y3769" s="6">
        <f t="shared" si="750"/>
        <v>0</v>
      </c>
      <c r="Z3769" s="6">
        <f t="shared" si="751"/>
        <v>0</v>
      </c>
      <c r="AA3769" s="6">
        <f t="shared" si="752"/>
        <v>0</v>
      </c>
      <c r="AB3769" s="6">
        <f t="shared" si="753"/>
        <v>13.192744053348292</v>
      </c>
      <c r="AC3769" s="6">
        <f t="shared" si="754"/>
        <v>0</v>
      </c>
      <c r="AD3769" s="6">
        <f t="shared" si="755"/>
        <v>0</v>
      </c>
    </row>
    <row r="3770" spans="2:30" x14ac:dyDescent="0.3">
      <c r="B3770" s="71">
        <v>0</v>
      </c>
      <c r="C3770" s="71">
        <v>0</v>
      </c>
      <c r="P3770" s="6">
        <v>0</v>
      </c>
      <c r="Q3770" s="34">
        <f t="shared" si="744"/>
        <v>0</v>
      </c>
      <c r="R3770" s="6">
        <f t="shared" si="745"/>
        <v>0</v>
      </c>
      <c r="S3770" s="6">
        <f t="shared" si="746"/>
        <v>0</v>
      </c>
      <c r="T3770" s="6">
        <f t="shared" si="747"/>
        <v>0</v>
      </c>
      <c r="U3770" s="34">
        <f t="shared" si="748"/>
        <v>0</v>
      </c>
      <c r="V3770" s="35"/>
      <c r="W3770" s="64"/>
      <c r="X3770" s="6">
        <f t="shared" si="749"/>
        <v>0</v>
      </c>
      <c r="Y3770" s="6">
        <f t="shared" si="750"/>
        <v>0</v>
      </c>
      <c r="Z3770" s="6">
        <f t="shared" si="751"/>
        <v>0</v>
      </c>
      <c r="AA3770" s="6">
        <f t="shared" si="752"/>
        <v>0</v>
      </c>
      <c r="AB3770" s="6">
        <f t="shared" si="753"/>
        <v>0</v>
      </c>
      <c r="AC3770" s="6">
        <f t="shared" si="754"/>
        <v>0</v>
      </c>
      <c r="AD3770" s="6">
        <f t="shared" si="755"/>
        <v>0</v>
      </c>
    </row>
    <row r="3771" spans="2:30" x14ac:dyDescent="0.3">
      <c r="B3771" s="71">
        <v>5.1843001988458424</v>
      </c>
      <c r="C3771" s="71">
        <v>0</v>
      </c>
      <c r="P3771" s="6">
        <v>0</v>
      </c>
      <c r="Q3771" s="34">
        <f t="shared" si="744"/>
        <v>5.1843001988458424</v>
      </c>
      <c r="R3771" s="6">
        <f t="shared" si="745"/>
        <v>0</v>
      </c>
      <c r="S3771" s="6">
        <f t="shared" si="746"/>
        <v>0</v>
      </c>
      <c r="T3771" s="6">
        <f t="shared" si="747"/>
        <v>0</v>
      </c>
      <c r="U3771" s="34">
        <f t="shared" si="748"/>
        <v>0</v>
      </c>
      <c r="V3771" s="35"/>
      <c r="W3771" s="64"/>
      <c r="X3771" s="6">
        <f t="shared" si="749"/>
        <v>0</v>
      </c>
      <c r="Y3771" s="6">
        <f t="shared" si="750"/>
        <v>0</v>
      </c>
      <c r="Z3771" s="6">
        <f t="shared" si="751"/>
        <v>0</v>
      </c>
      <c r="AA3771" s="6">
        <f t="shared" si="752"/>
        <v>0</v>
      </c>
      <c r="AB3771" s="6">
        <f t="shared" si="753"/>
        <v>5.1843001988458424</v>
      </c>
      <c r="AC3771" s="6">
        <f t="shared" si="754"/>
        <v>0</v>
      </c>
      <c r="AD3771" s="6">
        <f t="shared" si="755"/>
        <v>0</v>
      </c>
    </row>
    <row r="3772" spans="2:30" x14ac:dyDescent="0.3">
      <c r="B3772" s="71">
        <v>0</v>
      </c>
      <c r="C3772" s="71">
        <v>0</v>
      </c>
      <c r="P3772" s="6">
        <v>0</v>
      </c>
      <c r="Q3772" s="34">
        <f t="shared" si="744"/>
        <v>0</v>
      </c>
      <c r="R3772" s="6">
        <f t="shared" si="745"/>
        <v>0</v>
      </c>
      <c r="S3772" s="6">
        <f t="shared" si="746"/>
        <v>0</v>
      </c>
      <c r="T3772" s="6">
        <f t="shared" si="747"/>
        <v>0</v>
      </c>
      <c r="U3772" s="34">
        <f t="shared" si="748"/>
        <v>0</v>
      </c>
      <c r="V3772" s="35"/>
      <c r="W3772" s="64"/>
      <c r="X3772" s="6">
        <f t="shared" si="749"/>
        <v>0</v>
      </c>
      <c r="Y3772" s="6">
        <f t="shared" si="750"/>
        <v>0</v>
      </c>
      <c r="Z3772" s="6">
        <f t="shared" si="751"/>
        <v>0</v>
      </c>
      <c r="AA3772" s="6">
        <f t="shared" si="752"/>
        <v>0</v>
      </c>
      <c r="AB3772" s="6">
        <f t="shared" si="753"/>
        <v>0</v>
      </c>
      <c r="AC3772" s="6">
        <f t="shared" si="754"/>
        <v>0</v>
      </c>
      <c r="AD3772" s="6">
        <f t="shared" si="755"/>
        <v>0</v>
      </c>
    </row>
    <row r="3773" spans="2:30" x14ac:dyDescent="0.3">
      <c r="B3773" s="71">
        <v>0</v>
      </c>
      <c r="C3773" s="71">
        <v>9.2187305439300551E-2</v>
      </c>
      <c r="P3773" s="6">
        <v>0</v>
      </c>
      <c r="Q3773" s="34">
        <f t="shared" si="744"/>
        <v>0</v>
      </c>
      <c r="R3773" s="6">
        <f t="shared" si="745"/>
        <v>0</v>
      </c>
      <c r="S3773" s="6">
        <f t="shared" si="746"/>
        <v>0</v>
      </c>
      <c r="T3773" s="6">
        <f t="shared" si="747"/>
        <v>9.2187305439300551E-2</v>
      </c>
      <c r="U3773" s="34">
        <f t="shared" si="748"/>
        <v>0</v>
      </c>
      <c r="V3773" s="35"/>
      <c r="W3773" s="64"/>
      <c r="X3773" s="6">
        <f t="shared" si="749"/>
        <v>0</v>
      </c>
      <c r="Y3773" s="6">
        <f t="shared" si="750"/>
        <v>0</v>
      </c>
      <c r="Z3773" s="6">
        <f t="shared" si="751"/>
        <v>0</v>
      </c>
      <c r="AA3773" s="6">
        <f t="shared" si="752"/>
        <v>9.2187305439300551E-2</v>
      </c>
      <c r="AB3773" s="6">
        <f t="shared" si="753"/>
        <v>0</v>
      </c>
      <c r="AC3773" s="6">
        <f t="shared" si="754"/>
        <v>0</v>
      </c>
      <c r="AD3773" s="6">
        <f t="shared" si="755"/>
        <v>0</v>
      </c>
    </row>
    <row r="3774" spans="2:30" x14ac:dyDescent="0.3">
      <c r="B3774" s="71">
        <v>0</v>
      </c>
      <c r="C3774" s="71">
        <v>0.27985211274202498</v>
      </c>
      <c r="P3774" s="6">
        <v>0</v>
      </c>
      <c r="Q3774" s="34">
        <f t="shared" si="744"/>
        <v>0</v>
      </c>
      <c r="R3774" s="6">
        <f t="shared" si="745"/>
        <v>0</v>
      </c>
      <c r="S3774" s="6">
        <f t="shared" si="746"/>
        <v>0</v>
      </c>
      <c r="T3774" s="6">
        <f t="shared" si="747"/>
        <v>0.27985211274202498</v>
      </c>
      <c r="U3774" s="34">
        <f t="shared" si="748"/>
        <v>0</v>
      </c>
      <c r="V3774" s="35"/>
      <c r="W3774" s="64"/>
      <c r="X3774" s="6">
        <f t="shared" si="749"/>
        <v>0</v>
      </c>
      <c r="Y3774" s="6">
        <f t="shared" si="750"/>
        <v>0</v>
      </c>
      <c r="Z3774" s="6">
        <f t="shared" si="751"/>
        <v>0</v>
      </c>
      <c r="AA3774" s="6">
        <f t="shared" si="752"/>
        <v>0.27985211274202498</v>
      </c>
      <c r="AB3774" s="6">
        <f t="shared" si="753"/>
        <v>0</v>
      </c>
      <c r="AC3774" s="6">
        <f t="shared" si="754"/>
        <v>0</v>
      </c>
      <c r="AD3774" s="6">
        <f t="shared" si="755"/>
        <v>0</v>
      </c>
    </row>
    <row r="3775" spans="2:30" x14ac:dyDescent="0.3">
      <c r="B3775" s="71">
        <v>0</v>
      </c>
      <c r="C3775" s="71">
        <v>0.44734572614112222</v>
      </c>
      <c r="P3775" s="6">
        <v>0</v>
      </c>
      <c r="Q3775" s="34">
        <f t="shared" si="744"/>
        <v>0</v>
      </c>
      <c r="R3775" s="6">
        <f t="shared" si="745"/>
        <v>0</v>
      </c>
      <c r="S3775" s="6">
        <f t="shared" si="746"/>
        <v>0</v>
      </c>
      <c r="T3775" s="6">
        <f t="shared" si="747"/>
        <v>0.44734572614112222</v>
      </c>
      <c r="U3775" s="34">
        <f t="shared" si="748"/>
        <v>0</v>
      </c>
      <c r="V3775" s="35"/>
      <c r="W3775" s="64"/>
      <c r="X3775" s="6">
        <f t="shared" si="749"/>
        <v>0</v>
      </c>
      <c r="Y3775" s="6">
        <f t="shared" si="750"/>
        <v>0</v>
      </c>
      <c r="Z3775" s="6">
        <f t="shared" si="751"/>
        <v>0</v>
      </c>
      <c r="AA3775" s="6">
        <f t="shared" si="752"/>
        <v>0.44734572614112222</v>
      </c>
      <c r="AB3775" s="6">
        <f t="shared" si="753"/>
        <v>0</v>
      </c>
      <c r="AC3775" s="6">
        <f t="shared" si="754"/>
        <v>0</v>
      </c>
      <c r="AD3775" s="6">
        <f t="shared" si="755"/>
        <v>0</v>
      </c>
    </row>
    <row r="3776" spans="2:30" x14ac:dyDescent="0.3">
      <c r="B3776" s="71">
        <v>0</v>
      </c>
      <c r="C3776" s="71">
        <v>0.5892325450547472</v>
      </c>
      <c r="P3776" s="6">
        <v>0</v>
      </c>
      <c r="Q3776" s="34">
        <f t="shared" si="744"/>
        <v>0</v>
      </c>
      <c r="R3776" s="6">
        <f t="shared" si="745"/>
        <v>0</v>
      </c>
      <c r="S3776" s="6">
        <f t="shared" si="746"/>
        <v>0</v>
      </c>
      <c r="T3776" s="6">
        <f t="shared" si="747"/>
        <v>0.5892325450547472</v>
      </c>
      <c r="U3776" s="34">
        <f t="shared" si="748"/>
        <v>0</v>
      </c>
      <c r="V3776" s="35"/>
      <c r="W3776" s="64"/>
      <c r="X3776" s="6">
        <f t="shared" si="749"/>
        <v>0</v>
      </c>
      <c r="Y3776" s="6">
        <f t="shared" si="750"/>
        <v>0</v>
      </c>
      <c r="Z3776" s="6">
        <f t="shared" si="751"/>
        <v>0</v>
      </c>
      <c r="AA3776" s="6">
        <f t="shared" si="752"/>
        <v>0.5892325450547472</v>
      </c>
      <c r="AB3776" s="6">
        <f t="shared" si="753"/>
        <v>0</v>
      </c>
      <c r="AC3776" s="6">
        <f t="shared" si="754"/>
        <v>0</v>
      </c>
      <c r="AD3776" s="6">
        <f t="shared" si="755"/>
        <v>0</v>
      </c>
    </row>
    <row r="3777" spans="2:30" x14ac:dyDescent="0.3">
      <c r="B3777" s="71">
        <v>0</v>
      </c>
      <c r="C3777" s="71">
        <v>0.72231414475339784</v>
      </c>
      <c r="P3777" s="6">
        <v>0</v>
      </c>
      <c r="Q3777" s="34">
        <f t="shared" si="744"/>
        <v>0</v>
      </c>
      <c r="R3777" s="6">
        <f t="shared" si="745"/>
        <v>0</v>
      </c>
      <c r="S3777" s="6">
        <f t="shared" si="746"/>
        <v>0</v>
      </c>
      <c r="T3777" s="6">
        <f t="shared" si="747"/>
        <v>0.72231414475339784</v>
      </c>
      <c r="U3777" s="34">
        <f t="shared" si="748"/>
        <v>0</v>
      </c>
      <c r="V3777" s="35"/>
      <c r="W3777" s="64"/>
      <c r="X3777" s="6">
        <f t="shared" si="749"/>
        <v>0</v>
      </c>
      <c r="Y3777" s="6">
        <f t="shared" si="750"/>
        <v>0</v>
      </c>
      <c r="Z3777" s="6">
        <f t="shared" si="751"/>
        <v>0</v>
      </c>
      <c r="AA3777" s="6">
        <f t="shared" si="752"/>
        <v>0.72231414475339784</v>
      </c>
      <c r="AB3777" s="6">
        <f t="shared" si="753"/>
        <v>0</v>
      </c>
      <c r="AC3777" s="6">
        <f t="shared" si="754"/>
        <v>0</v>
      </c>
      <c r="AD3777" s="6">
        <f t="shared" si="755"/>
        <v>0</v>
      </c>
    </row>
    <row r="3778" spans="2:30" x14ac:dyDescent="0.3">
      <c r="B3778" s="71">
        <v>0.59401533067457801</v>
      </c>
      <c r="C3778" s="71">
        <v>0.74371567389560189</v>
      </c>
      <c r="P3778" s="6">
        <v>0</v>
      </c>
      <c r="Q3778" s="34">
        <f t="shared" si="744"/>
        <v>0.59401533067457801</v>
      </c>
      <c r="R3778" s="6">
        <f t="shared" si="745"/>
        <v>0.19602505912261076</v>
      </c>
      <c r="S3778" s="6">
        <f t="shared" si="746"/>
        <v>0</v>
      </c>
      <c r="T3778" s="6">
        <f t="shared" si="747"/>
        <v>0.54769061477299119</v>
      </c>
      <c r="U3778" s="34">
        <f t="shared" si="748"/>
        <v>0</v>
      </c>
      <c r="V3778" s="35"/>
      <c r="W3778" s="64"/>
      <c r="X3778" s="6">
        <f t="shared" si="749"/>
        <v>0</v>
      </c>
      <c r="Y3778" s="6">
        <f t="shared" si="750"/>
        <v>0.59401533067457801</v>
      </c>
      <c r="Z3778" s="6">
        <f t="shared" si="751"/>
        <v>0</v>
      </c>
      <c r="AA3778" s="6">
        <f t="shared" si="752"/>
        <v>0.14970034322102388</v>
      </c>
      <c r="AB3778" s="6">
        <f t="shared" si="753"/>
        <v>0</v>
      </c>
      <c r="AC3778" s="6">
        <f t="shared" si="754"/>
        <v>0</v>
      </c>
      <c r="AD3778" s="6">
        <f t="shared" si="755"/>
        <v>0</v>
      </c>
    </row>
    <row r="3779" spans="2:30" x14ac:dyDescent="0.3">
      <c r="B3779" s="71">
        <v>0</v>
      </c>
      <c r="C3779" s="71">
        <v>6.1633246055280276E-2</v>
      </c>
      <c r="P3779" s="6">
        <v>0</v>
      </c>
      <c r="Q3779" s="34">
        <f t="shared" si="744"/>
        <v>0</v>
      </c>
      <c r="R3779" s="6">
        <f t="shared" si="745"/>
        <v>0</v>
      </c>
      <c r="S3779" s="6">
        <f t="shared" si="746"/>
        <v>0</v>
      </c>
      <c r="T3779" s="6">
        <f t="shared" si="747"/>
        <v>6.1633246055280276E-2</v>
      </c>
      <c r="U3779" s="34">
        <f t="shared" si="748"/>
        <v>0</v>
      </c>
      <c r="V3779" s="35"/>
      <c r="W3779" s="64"/>
      <c r="X3779" s="6">
        <f t="shared" si="749"/>
        <v>0</v>
      </c>
      <c r="Y3779" s="6">
        <f t="shared" si="750"/>
        <v>0</v>
      </c>
      <c r="Z3779" s="6">
        <f t="shared" si="751"/>
        <v>0</v>
      </c>
      <c r="AA3779" s="6">
        <f t="shared" si="752"/>
        <v>6.1633246055280276E-2</v>
      </c>
      <c r="AB3779" s="6">
        <f t="shared" si="753"/>
        <v>0</v>
      </c>
      <c r="AC3779" s="6">
        <f t="shared" si="754"/>
        <v>0</v>
      </c>
      <c r="AD3779" s="6">
        <f t="shared" si="755"/>
        <v>0</v>
      </c>
    </row>
    <row r="3780" spans="2:30" x14ac:dyDescent="0.3">
      <c r="B3780" s="71">
        <v>3.4373104967704915</v>
      </c>
      <c r="C3780" s="71">
        <v>0</v>
      </c>
      <c r="P3780" s="6">
        <v>0</v>
      </c>
      <c r="Q3780" s="34">
        <f t="shared" ref="Q3780:Q3843" si="756">MIN(318,B3780)</f>
        <v>3.4373104967704915</v>
      </c>
      <c r="R3780" s="6">
        <f t="shared" ref="R3780:R3843" si="757">IF(Q3780=0,0,MIN(C3780,Q3780*33%))</f>
        <v>0</v>
      </c>
      <c r="S3780" s="6">
        <f t="shared" ref="S3780:S3843" si="758">MIN(B3780-Q3780,110*0.76)</f>
        <v>0</v>
      </c>
      <c r="T3780" s="6">
        <f t="shared" ref="T3780:T3843" si="759">MIN(134,C3780-R3780)</f>
        <v>0</v>
      </c>
      <c r="U3780" s="34">
        <f t="shared" ref="U3780:U3843" si="760">MIN(B3780-S3780-Q3780,134)</f>
        <v>0</v>
      </c>
      <c r="V3780" s="35"/>
      <c r="W3780" s="64"/>
      <c r="X3780" s="6">
        <f t="shared" ref="X3780:X3843" si="761">C3780-Y3780-AA3780-AD3780</f>
        <v>0</v>
      </c>
      <c r="Y3780" s="6">
        <f t="shared" ref="Y3780:Y3843" si="762">MIN(B3780,C3780)</f>
        <v>0</v>
      </c>
      <c r="Z3780" s="6">
        <f t="shared" ref="Z3780:Z3843" si="763">MIN(B3780-Y3780-AB3780,110*M$33)</f>
        <v>0</v>
      </c>
      <c r="AA3780" s="6">
        <f t="shared" ref="AA3780:AA3843" si="764">MIN(C3780-Y3780,110-Y3780)</f>
        <v>0</v>
      </c>
      <c r="AB3780" s="6">
        <f t="shared" ref="AB3780:AB3843" si="765">MIN(B3780-Y3780,120-Y3780)</f>
        <v>3.4373104967704915</v>
      </c>
      <c r="AC3780" s="6">
        <f t="shared" ref="AC3780:AC3843" si="766">B3780-Y3780-Z3780-AB3780</f>
        <v>0</v>
      </c>
      <c r="AD3780" s="6">
        <f t="shared" ref="AD3780:AD3843" si="767">C3780-Y3780-AA3780</f>
        <v>0</v>
      </c>
    </row>
    <row r="3781" spans="2:30" x14ac:dyDescent="0.3">
      <c r="B3781" s="71">
        <v>2.9170498657248589</v>
      </c>
      <c r="C3781" s="71">
        <v>54.53061158123009</v>
      </c>
      <c r="P3781" s="6">
        <v>0</v>
      </c>
      <c r="Q3781" s="34">
        <f t="shared" si="756"/>
        <v>2.9170498657248589</v>
      </c>
      <c r="R3781" s="6">
        <f t="shared" si="757"/>
        <v>0.96262645568920346</v>
      </c>
      <c r="S3781" s="6">
        <f t="shared" si="758"/>
        <v>0</v>
      </c>
      <c r="T3781" s="6">
        <f t="shared" si="759"/>
        <v>53.567985125540886</v>
      </c>
      <c r="U3781" s="34">
        <f t="shared" si="760"/>
        <v>0</v>
      </c>
      <c r="V3781" s="35"/>
      <c r="W3781" s="64"/>
      <c r="X3781" s="6">
        <f t="shared" si="761"/>
        <v>0</v>
      </c>
      <c r="Y3781" s="6">
        <f t="shared" si="762"/>
        <v>2.9170498657248589</v>
      </c>
      <c r="Z3781" s="6">
        <f t="shared" si="763"/>
        <v>0</v>
      </c>
      <c r="AA3781" s="6">
        <f t="shared" si="764"/>
        <v>51.613561715505234</v>
      </c>
      <c r="AB3781" s="6">
        <f t="shared" si="765"/>
        <v>0</v>
      </c>
      <c r="AC3781" s="6">
        <f t="shared" si="766"/>
        <v>0</v>
      </c>
      <c r="AD3781" s="6">
        <f t="shared" si="767"/>
        <v>0</v>
      </c>
    </row>
    <row r="3782" spans="2:30" x14ac:dyDescent="0.3">
      <c r="B3782" s="71">
        <v>4.7604587341352778</v>
      </c>
      <c r="C3782" s="71">
        <v>41.032273595420207</v>
      </c>
      <c r="P3782" s="6">
        <v>0</v>
      </c>
      <c r="Q3782" s="34">
        <f t="shared" si="756"/>
        <v>4.7604587341352778</v>
      </c>
      <c r="R3782" s="6">
        <f t="shared" si="757"/>
        <v>1.5709513822646417</v>
      </c>
      <c r="S3782" s="6">
        <f t="shared" si="758"/>
        <v>0</v>
      </c>
      <c r="T3782" s="6">
        <f t="shared" si="759"/>
        <v>39.461322213155569</v>
      </c>
      <c r="U3782" s="34">
        <f t="shared" si="760"/>
        <v>0</v>
      </c>
      <c r="V3782" s="35"/>
      <c r="W3782" s="64"/>
      <c r="X3782" s="6">
        <f t="shared" si="761"/>
        <v>0</v>
      </c>
      <c r="Y3782" s="6">
        <f t="shared" si="762"/>
        <v>4.7604587341352778</v>
      </c>
      <c r="Z3782" s="6">
        <f t="shared" si="763"/>
        <v>0</v>
      </c>
      <c r="AA3782" s="6">
        <f t="shared" si="764"/>
        <v>36.27181486128493</v>
      </c>
      <c r="AB3782" s="6">
        <f t="shared" si="765"/>
        <v>0</v>
      </c>
      <c r="AC3782" s="6">
        <f t="shared" si="766"/>
        <v>0</v>
      </c>
      <c r="AD3782" s="6">
        <f t="shared" si="767"/>
        <v>0</v>
      </c>
    </row>
    <row r="3783" spans="2:30" x14ac:dyDescent="0.3">
      <c r="B3783" s="71">
        <v>8.7239879298908125</v>
      </c>
      <c r="C3783" s="71">
        <v>34.469620479444799</v>
      </c>
      <c r="P3783" s="6">
        <v>0</v>
      </c>
      <c r="Q3783" s="34">
        <f t="shared" si="756"/>
        <v>8.7239879298908125</v>
      </c>
      <c r="R3783" s="6">
        <f t="shared" si="757"/>
        <v>2.8789160168639683</v>
      </c>
      <c r="S3783" s="6">
        <f t="shared" si="758"/>
        <v>0</v>
      </c>
      <c r="T3783" s="6">
        <f t="shared" si="759"/>
        <v>31.590704462580831</v>
      </c>
      <c r="U3783" s="34">
        <f t="shared" si="760"/>
        <v>0</v>
      </c>
      <c r="V3783" s="35"/>
      <c r="W3783" s="64"/>
      <c r="X3783" s="6">
        <f t="shared" si="761"/>
        <v>0</v>
      </c>
      <c r="Y3783" s="6">
        <f t="shared" si="762"/>
        <v>8.7239879298908125</v>
      </c>
      <c r="Z3783" s="6">
        <f t="shared" si="763"/>
        <v>0</v>
      </c>
      <c r="AA3783" s="6">
        <f t="shared" si="764"/>
        <v>25.745632549553989</v>
      </c>
      <c r="AB3783" s="6">
        <f t="shared" si="765"/>
        <v>0</v>
      </c>
      <c r="AC3783" s="6">
        <f t="shared" si="766"/>
        <v>0</v>
      </c>
      <c r="AD3783" s="6">
        <f t="shared" si="767"/>
        <v>0</v>
      </c>
    </row>
    <row r="3784" spans="2:30" x14ac:dyDescent="0.3">
      <c r="B3784" s="71">
        <v>12.141686249158857</v>
      </c>
      <c r="C3784" s="71">
        <v>31.65239402068498</v>
      </c>
      <c r="P3784" s="6">
        <v>0</v>
      </c>
      <c r="Q3784" s="34">
        <f t="shared" si="756"/>
        <v>12.141686249158857</v>
      </c>
      <c r="R3784" s="6">
        <f t="shared" si="757"/>
        <v>4.0067564622224232</v>
      </c>
      <c r="S3784" s="6">
        <f t="shared" si="758"/>
        <v>0</v>
      </c>
      <c r="T3784" s="6">
        <f t="shared" si="759"/>
        <v>27.645637558462557</v>
      </c>
      <c r="U3784" s="34">
        <f t="shared" si="760"/>
        <v>0</v>
      </c>
      <c r="V3784" s="35"/>
      <c r="W3784" s="64"/>
      <c r="X3784" s="6">
        <f t="shared" si="761"/>
        <v>0</v>
      </c>
      <c r="Y3784" s="6">
        <f t="shared" si="762"/>
        <v>12.141686249158857</v>
      </c>
      <c r="Z3784" s="6">
        <f t="shared" si="763"/>
        <v>0</v>
      </c>
      <c r="AA3784" s="6">
        <f t="shared" si="764"/>
        <v>19.510707771526121</v>
      </c>
      <c r="AB3784" s="6">
        <f t="shared" si="765"/>
        <v>0</v>
      </c>
      <c r="AC3784" s="6">
        <f t="shared" si="766"/>
        <v>0</v>
      </c>
      <c r="AD3784" s="6">
        <f t="shared" si="767"/>
        <v>0</v>
      </c>
    </row>
    <row r="3785" spans="2:30" x14ac:dyDescent="0.3">
      <c r="B3785" s="71">
        <v>19.921521499224763</v>
      </c>
      <c r="C3785" s="71">
        <v>23.905982705488924</v>
      </c>
      <c r="P3785" s="6">
        <v>0</v>
      </c>
      <c r="Q3785" s="34">
        <f t="shared" si="756"/>
        <v>19.921521499224763</v>
      </c>
      <c r="R3785" s="6">
        <f t="shared" si="757"/>
        <v>6.5741020947441724</v>
      </c>
      <c r="S3785" s="6">
        <f t="shared" si="758"/>
        <v>0</v>
      </c>
      <c r="T3785" s="6">
        <f t="shared" si="759"/>
        <v>17.331880610744751</v>
      </c>
      <c r="U3785" s="34">
        <f t="shared" si="760"/>
        <v>0</v>
      </c>
      <c r="V3785" s="35"/>
      <c r="W3785" s="64"/>
      <c r="X3785" s="6">
        <f t="shared" si="761"/>
        <v>0</v>
      </c>
      <c r="Y3785" s="6">
        <f t="shared" si="762"/>
        <v>19.921521499224763</v>
      </c>
      <c r="Z3785" s="6">
        <f t="shared" si="763"/>
        <v>0</v>
      </c>
      <c r="AA3785" s="6">
        <f t="shared" si="764"/>
        <v>3.9844612062641609</v>
      </c>
      <c r="AB3785" s="6">
        <f t="shared" si="765"/>
        <v>0</v>
      </c>
      <c r="AC3785" s="6">
        <f t="shared" si="766"/>
        <v>0</v>
      </c>
      <c r="AD3785" s="6">
        <f t="shared" si="767"/>
        <v>0</v>
      </c>
    </row>
    <row r="3786" spans="2:30" x14ac:dyDescent="0.3">
      <c r="B3786" s="71">
        <v>18.440682999312191</v>
      </c>
      <c r="C3786" s="71">
        <v>23.223156677401377</v>
      </c>
      <c r="P3786" s="6">
        <v>0</v>
      </c>
      <c r="Q3786" s="34">
        <f t="shared" si="756"/>
        <v>18.440682999312191</v>
      </c>
      <c r="R3786" s="6">
        <f t="shared" si="757"/>
        <v>6.0854253897730235</v>
      </c>
      <c r="S3786" s="6">
        <f t="shared" si="758"/>
        <v>0</v>
      </c>
      <c r="T3786" s="6">
        <f t="shared" si="759"/>
        <v>17.137731287628355</v>
      </c>
      <c r="U3786" s="34">
        <f t="shared" si="760"/>
        <v>0</v>
      </c>
      <c r="V3786" s="35"/>
      <c r="W3786" s="64"/>
      <c r="X3786" s="6">
        <f t="shared" si="761"/>
        <v>0</v>
      </c>
      <c r="Y3786" s="6">
        <f t="shared" si="762"/>
        <v>18.440682999312191</v>
      </c>
      <c r="Z3786" s="6">
        <f t="shared" si="763"/>
        <v>0</v>
      </c>
      <c r="AA3786" s="6">
        <f t="shared" si="764"/>
        <v>4.7824736780891861</v>
      </c>
      <c r="AB3786" s="6">
        <f t="shared" si="765"/>
        <v>0</v>
      </c>
      <c r="AC3786" s="6">
        <f t="shared" si="766"/>
        <v>0</v>
      </c>
      <c r="AD3786" s="6">
        <f t="shared" si="767"/>
        <v>0</v>
      </c>
    </row>
    <row r="3787" spans="2:30" x14ac:dyDescent="0.3">
      <c r="B3787" s="71">
        <v>20.110289010544978</v>
      </c>
      <c r="C3787" s="71">
        <v>24.651604796348572</v>
      </c>
      <c r="P3787" s="6">
        <v>0</v>
      </c>
      <c r="Q3787" s="34">
        <f t="shared" si="756"/>
        <v>20.110289010544978</v>
      </c>
      <c r="R3787" s="6">
        <f t="shared" si="757"/>
        <v>6.6363953734798429</v>
      </c>
      <c r="S3787" s="6">
        <f t="shared" si="758"/>
        <v>0</v>
      </c>
      <c r="T3787" s="6">
        <f t="shared" si="759"/>
        <v>18.015209422868729</v>
      </c>
      <c r="U3787" s="34">
        <f t="shared" si="760"/>
        <v>0</v>
      </c>
      <c r="V3787" s="35"/>
      <c r="W3787" s="64"/>
      <c r="X3787" s="6">
        <f t="shared" si="761"/>
        <v>0</v>
      </c>
      <c r="Y3787" s="6">
        <f t="shared" si="762"/>
        <v>20.110289010544978</v>
      </c>
      <c r="Z3787" s="6">
        <f t="shared" si="763"/>
        <v>0</v>
      </c>
      <c r="AA3787" s="6">
        <f t="shared" si="764"/>
        <v>4.5413157858035937</v>
      </c>
      <c r="AB3787" s="6">
        <f t="shared" si="765"/>
        <v>0</v>
      </c>
      <c r="AC3787" s="6">
        <f t="shared" si="766"/>
        <v>0</v>
      </c>
      <c r="AD3787" s="6">
        <f t="shared" si="767"/>
        <v>0</v>
      </c>
    </row>
    <row r="3788" spans="2:30" x14ac:dyDescent="0.3">
      <c r="B3788" s="71">
        <v>23.316498861648356</v>
      </c>
      <c r="C3788" s="71">
        <v>22.670046149608385</v>
      </c>
      <c r="P3788" s="6">
        <v>0</v>
      </c>
      <c r="Q3788" s="34">
        <f t="shared" si="756"/>
        <v>23.316498861648356</v>
      </c>
      <c r="R3788" s="6">
        <f t="shared" si="757"/>
        <v>7.6944446243439577</v>
      </c>
      <c r="S3788" s="6">
        <f t="shared" si="758"/>
        <v>0</v>
      </c>
      <c r="T3788" s="6">
        <f t="shared" si="759"/>
        <v>14.975601525264427</v>
      </c>
      <c r="U3788" s="34">
        <f t="shared" si="760"/>
        <v>0</v>
      </c>
      <c r="V3788" s="35"/>
      <c r="W3788" s="64"/>
      <c r="X3788" s="6">
        <f t="shared" si="761"/>
        <v>0</v>
      </c>
      <c r="Y3788" s="6">
        <f t="shared" si="762"/>
        <v>22.670046149608385</v>
      </c>
      <c r="Z3788" s="6">
        <f t="shared" si="763"/>
        <v>0</v>
      </c>
      <c r="AA3788" s="6">
        <f t="shared" si="764"/>
        <v>0</v>
      </c>
      <c r="AB3788" s="6">
        <f t="shared" si="765"/>
        <v>0.64645271203997012</v>
      </c>
      <c r="AC3788" s="6">
        <f t="shared" si="766"/>
        <v>0</v>
      </c>
      <c r="AD3788" s="6">
        <f t="shared" si="767"/>
        <v>0</v>
      </c>
    </row>
    <row r="3789" spans="2:30" x14ac:dyDescent="0.3">
      <c r="B3789" s="71">
        <v>25.470507169926154</v>
      </c>
      <c r="C3789" s="71">
        <v>24.423927742703711</v>
      </c>
      <c r="P3789" s="6">
        <v>0</v>
      </c>
      <c r="Q3789" s="34">
        <f t="shared" si="756"/>
        <v>25.470507169926154</v>
      </c>
      <c r="R3789" s="6">
        <f t="shared" si="757"/>
        <v>8.4052673660756305</v>
      </c>
      <c r="S3789" s="6">
        <f t="shared" si="758"/>
        <v>0</v>
      </c>
      <c r="T3789" s="6">
        <f t="shared" si="759"/>
        <v>16.01866037662808</v>
      </c>
      <c r="U3789" s="34">
        <f t="shared" si="760"/>
        <v>0</v>
      </c>
      <c r="V3789" s="35"/>
      <c r="W3789" s="64"/>
      <c r="X3789" s="6">
        <f t="shared" si="761"/>
        <v>0</v>
      </c>
      <c r="Y3789" s="6">
        <f t="shared" si="762"/>
        <v>24.423927742703711</v>
      </c>
      <c r="Z3789" s="6">
        <f t="shared" si="763"/>
        <v>0</v>
      </c>
      <c r="AA3789" s="6">
        <f t="shared" si="764"/>
        <v>0</v>
      </c>
      <c r="AB3789" s="6">
        <f t="shared" si="765"/>
        <v>1.0465794272224436</v>
      </c>
      <c r="AC3789" s="6">
        <f t="shared" si="766"/>
        <v>0</v>
      </c>
      <c r="AD3789" s="6">
        <f t="shared" si="767"/>
        <v>0</v>
      </c>
    </row>
    <row r="3790" spans="2:30" x14ac:dyDescent="0.3">
      <c r="B3790" s="71">
        <v>26.528667630642047</v>
      </c>
      <c r="C3790" s="71">
        <v>26.997578699613953</v>
      </c>
      <c r="P3790" s="6">
        <v>0</v>
      </c>
      <c r="Q3790" s="34">
        <f t="shared" si="756"/>
        <v>26.528667630642047</v>
      </c>
      <c r="R3790" s="6">
        <f t="shared" si="757"/>
        <v>8.7544603181118763</v>
      </c>
      <c r="S3790" s="6">
        <f t="shared" si="758"/>
        <v>0</v>
      </c>
      <c r="T3790" s="6">
        <f t="shared" si="759"/>
        <v>18.243118381502079</v>
      </c>
      <c r="U3790" s="34">
        <f t="shared" si="760"/>
        <v>0</v>
      </c>
      <c r="V3790" s="35"/>
      <c r="W3790" s="64"/>
      <c r="X3790" s="6">
        <f t="shared" si="761"/>
        <v>0</v>
      </c>
      <c r="Y3790" s="6">
        <f t="shared" si="762"/>
        <v>26.528667630642047</v>
      </c>
      <c r="Z3790" s="6">
        <f t="shared" si="763"/>
        <v>0</v>
      </c>
      <c r="AA3790" s="6">
        <f t="shared" si="764"/>
        <v>0.46891106897190582</v>
      </c>
      <c r="AB3790" s="6">
        <f t="shared" si="765"/>
        <v>0</v>
      </c>
      <c r="AC3790" s="6">
        <f t="shared" si="766"/>
        <v>0</v>
      </c>
      <c r="AD3790" s="6">
        <f t="shared" si="767"/>
        <v>0</v>
      </c>
    </row>
    <row r="3791" spans="2:30" x14ac:dyDescent="0.3">
      <c r="B3791" s="71">
        <v>24.573570383658268</v>
      </c>
      <c r="C3791" s="71">
        <v>31.294373490560773</v>
      </c>
      <c r="P3791" s="6">
        <v>0</v>
      </c>
      <c r="Q3791" s="34">
        <f t="shared" si="756"/>
        <v>24.573570383658268</v>
      </c>
      <c r="R3791" s="6">
        <f t="shared" si="757"/>
        <v>8.1092782266072287</v>
      </c>
      <c r="S3791" s="6">
        <f t="shared" si="758"/>
        <v>0</v>
      </c>
      <c r="T3791" s="6">
        <f t="shared" si="759"/>
        <v>23.185095263953542</v>
      </c>
      <c r="U3791" s="34">
        <f t="shared" si="760"/>
        <v>0</v>
      </c>
      <c r="V3791" s="35"/>
      <c r="W3791" s="64"/>
      <c r="X3791" s="6">
        <f t="shared" si="761"/>
        <v>0</v>
      </c>
      <c r="Y3791" s="6">
        <f t="shared" si="762"/>
        <v>24.573570383658268</v>
      </c>
      <c r="Z3791" s="6">
        <f t="shared" si="763"/>
        <v>0</v>
      </c>
      <c r="AA3791" s="6">
        <f t="shared" si="764"/>
        <v>6.7208031069025047</v>
      </c>
      <c r="AB3791" s="6">
        <f t="shared" si="765"/>
        <v>0</v>
      </c>
      <c r="AC3791" s="6">
        <f t="shared" si="766"/>
        <v>0</v>
      </c>
      <c r="AD3791" s="6">
        <f t="shared" si="767"/>
        <v>0</v>
      </c>
    </row>
    <row r="3792" spans="2:30" x14ac:dyDescent="0.3">
      <c r="B3792" s="71">
        <v>11.830499408838781</v>
      </c>
      <c r="C3792" s="71">
        <v>0</v>
      </c>
      <c r="P3792" s="6">
        <v>0</v>
      </c>
      <c r="Q3792" s="34">
        <f t="shared" si="756"/>
        <v>11.830499408838781</v>
      </c>
      <c r="R3792" s="6">
        <f t="shared" si="757"/>
        <v>0</v>
      </c>
      <c r="S3792" s="6">
        <f t="shared" si="758"/>
        <v>0</v>
      </c>
      <c r="T3792" s="6">
        <f t="shared" si="759"/>
        <v>0</v>
      </c>
      <c r="U3792" s="34">
        <f t="shared" si="760"/>
        <v>0</v>
      </c>
      <c r="V3792" s="35"/>
      <c r="W3792" s="64"/>
      <c r="X3792" s="6">
        <f t="shared" si="761"/>
        <v>0</v>
      </c>
      <c r="Y3792" s="6">
        <f t="shared" si="762"/>
        <v>0</v>
      </c>
      <c r="Z3792" s="6">
        <f t="shared" si="763"/>
        <v>0</v>
      </c>
      <c r="AA3792" s="6">
        <f t="shared" si="764"/>
        <v>0</v>
      </c>
      <c r="AB3792" s="6">
        <f t="shared" si="765"/>
        <v>11.830499408838781</v>
      </c>
      <c r="AC3792" s="6">
        <f t="shared" si="766"/>
        <v>0</v>
      </c>
      <c r="AD3792" s="6">
        <f t="shared" si="767"/>
        <v>0</v>
      </c>
    </row>
    <row r="3793" spans="2:30" x14ac:dyDescent="0.3">
      <c r="B3793" s="71">
        <v>7.5227995755644663</v>
      </c>
      <c r="C3793" s="71">
        <v>0</v>
      </c>
      <c r="P3793" s="6">
        <v>0</v>
      </c>
      <c r="Q3793" s="34">
        <f t="shared" si="756"/>
        <v>7.5227995755644663</v>
      </c>
      <c r="R3793" s="6">
        <f t="shared" si="757"/>
        <v>0</v>
      </c>
      <c r="S3793" s="6">
        <f t="shared" si="758"/>
        <v>0</v>
      </c>
      <c r="T3793" s="6">
        <f t="shared" si="759"/>
        <v>0</v>
      </c>
      <c r="U3793" s="34">
        <f t="shared" si="760"/>
        <v>0</v>
      </c>
      <c r="V3793" s="35"/>
      <c r="W3793" s="64"/>
      <c r="X3793" s="6">
        <f t="shared" si="761"/>
        <v>0</v>
      </c>
      <c r="Y3793" s="6">
        <f t="shared" si="762"/>
        <v>0</v>
      </c>
      <c r="Z3793" s="6">
        <f t="shared" si="763"/>
        <v>0</v>
      </c>
      <c r="AA3793" s="6">
        <f t="shared" si="764"/>
        <v>0</v>
      </c>
      <c r="AB3793" s="6">
        <f t="shared" si="765"/>
        <v>7.5227995755644663</v>
      </c>
      <c r="AC3793" s="6">
        <f t="shared" si="766"/>
        <v>0</v>
      </c>
      <c r="AD3793" s="6">
        <f t="shared" si="767"/>
        <v>0</v>
      </c>
    </row>
    <row r="3794" spans="2:30" x14ac:dyDescent="0.3">
      <c r="B3794" s="71">
        <v>0</v>
      </c>
      <c r="C3794" s="71">
        <v>0</v>
      </c>
      <c r="P3794" s="6">
        <v>0</v>
      </c>
      <c r="Q3794" s="34">
        <f t="shared" si="756"/>
        <v>0</v>
      </c>
      <c r="R3794" s="6">
        <f t="shared" si="757"/>
        <v>0</v>
      </c>
      <c r="S3794" s="6">
        <f t="shared" si="758"/>
        <v>0</v>
      </c>
      <c r="T3794" s="6">
        <f t="shared" si="759"/>
        <v>0</v>
      </c>
      <c r="U3794" s="34">
        <f t="shared" si="760"/>
        <v>0</v>
      </c>
      <c r="V3794" s="35"/>
      <c r="W3794" s="64"/>
      <c r="X3794" s="6">
        <f t="shared" si="761"/>
        <v>0</v>
      </c>
      <c r="Y3794" s="6">
        <f t="shared" si="762"/>
        <v>0</v>
      </c>
      <c r="Z3794" s="6">
        <f t="shared" si="763"/>
        <v>0</v>
      </c>
      <c r="AA3794" s="6">
        <f t="shared" si="764"/>
        <v>0</v>
      </c>
      <c r="AB3794" s="6">
        <f t="shared" si="765"/>
        <v>0</v>
      </c>
      <c r="AC3794" s="6">
        <f t="shared" si="766"/>
        <v>0</v>
      </c>
      <c r="AD3794" s="6">
        <f t="shared" si="767"/>
        <v>0</v>
      </c>
    </row>
    <row r="3795" spans="2:30" x14ac:dyDescent="0.3">
      <c r="B3795" s="71">
        <v>0</v>
      </c>
      <c r="C3795" s="71">
        <v>0</v>
      </c>
      <c r="P3795" s="6">
        <v>0</v>
      </c>
      <c r="Q3795" s="34">
        <f t="shared" si="756"/>
        <v>0</v>
      </c>
      <c r="R3795" s="6">
        <f t="shared" si="757"/>
        <v>0</v>
      </c>
      <c r="S3795" s="6">
        <f t="shared" si="758"/>
        <v>0</v>
      </c>
      <c r="T3795" s="6">
        <f t="shared" si="759"/>
        <v>0</v>
      </c>
      <c r="U3795" s="34">
        <f t="shared" si="760"/>
        <v>0</v>
      </c>
      <c r="V3795" s="35"/>
      <c r="W3795" s="64"/>
      <c r="X3795" s="6">
        <f t="shared" si="761"/>
        <v>0</v>
      </c>
      <c r="Y3795" s="6">
        <f t="shared" si="762"/>
        <v>0</v>
      </c>
      <c r="Z3795" s="6">
        <f t="shared" si="763"/>
        <v>0</v>
      </c>
      <c r="AA3795" s="6">
        <f t="shared" si="764"/>
        <v>0</v>
      </c>
      <c r="AB3795" s="6">
        <f t="shared" si="765"/>
        <v>0</v>
      </c>
      <c r="AC3795" s="6">
        <f t="shared" si="766"/>
        <v>0</v>
      </c>
      <c r="AD3795" s="6">
        <f t="shared" si="767"/>
        <v>0</v>
      </c>
    </row>
    <row r="3796" spans="2:30" x14ac:dyDescent="0.3">
      <c r="B3796" s="71">
        <v>0</v>
      </c>
      <c r="C3796" s="71">
        <v>0.13200678675960945</v>
      </c>
      <c r="P3796" s="6">
        <v>0</v>
      </c>
      <c r="Q3796" s="34">
        <f t="shared" si="756"/>
        <v>0</v>
      </c>
      <c r="R3796" s="6">
        <f t="shared" si="757"/>
        <v>0</v>
      </c>
      <c r="S3796" s="6">
        <f t="shared" si="758"/>
        <v>0</v>
      </c>
      <c r="T3796" s="6">
        <f t="shared" si="759"/>
        <v>0.13200678675960945</v>
      </c>
      <c r="U3796" s="34">
        <f t="shared" si="760"/>
        <v>0</v>
      </c>
      <c r="V3796" s="35"/>
      <c r="W3796" s="64"/>
      <c r="X3796" s="6">
        <f t="shared" si="761"/>
        <v>0</v>
      </c>
      <c r="Y3796" s="6">
        <f t="shared" si="762"/>
        <v>0</v>
      </c>
      <c r="Z3796" s="6">
        <f t="shared" si="763"/>
        <v>0</v>
      </c>
      <c r="AA3796" s="6">
        <f t="shared" si="764"/>
        <v>0.13200678675960945</v>
      </c>
      <c r="AB3796" s="6">
        <f t="shared" si="765"/>
        <v>0</v>
      </c>
      <c r="AC3796" s="6">
        <f t="shared" si="766"/>
        <v>0</v>
      </c>
      <c r="AD3796" s="6">
        <f t="shared" si="767"/>
        <v>0</v>
      </c>
    </row>
    <row r="3797" spans="2:30" x14ac:dyDescent="0.3">
      <c r="B3797" s="71">
        <v>0</v>
      </c>
      <c r="C3797" s="71">
        <v>0.41402189682719354</v>
      </c>
      <c r="P3797" s="6">
        <v>0</v>
      </c>
      <c r="Q3797" s="34">
        <f t="shared" si="756"/>
        <v>0</v>
      </c>
      <c r="R3797" s="6">
        <f t="shared" si="757"/>
        <v>0</v>
      </c>
      <c r="S3797" s="6">
        <f t="shared" si="758"/>
        <v>0</v>
      </c>
      <c r="T3797" s="6">
        <f t="shared" si="759"/>
        <v>0.41402189682719354</v>
      </c>
      <c r="U3797" s="34">
        <f t="shared" si="760"/>
        <v>0</v>
      </c>
      <c r="V3797" s="35"/>
      <c r="W3797" s="64"/>
      <c r="X3797" s="6">
        <f t="shared" si="761"/>
        <v>0</v>
      </c>
      <c r="Y3797" s="6">
        <f t="shared" si="762"/>
        <v>0</v>
      </c>
      <c r="Z3797" s="6">
        <f t="shared" si="763"/>
        <v>0</v>
      </c>
      <c r="AA3797" s="6">
        <f t="shared" si="764"/>
        <v>0.41402189682719354</v>
      </c>
      <c r="AB3797" s="6">
        <f t="shared" si="765"/>
        <v>0</v>
      </c>
      <c r="AC3797" s="6">
        <f t="shared" si="766"/>
        <v>0</v>
      </c>
      <c r="AD3797" s="6">
        <f t="shared" si="767"/>
        <v>0</v>
      </c>
    </row>
    <row r="3798" spans="2:30" x14ac:dyDescent="0.3">
      <c r="B3798" s="71">
        <v>0</v>
      </c>
      <c r="C3798" s="71">
        <v>0.72515209610649134</v>
      </c>
      <c r="P3798" s="6">
        <v>0</v>
      </c>
      <c r="Q3798" s="34">
        <f t="shared" si="756"/>
        <v>0</v>
      </c>
      <c r="R3798" s="6">
        <f t="shared" si="757"/>
        <v>0</v>
      </c>
      <c r="S3798" s="6">
        <f t="shared" si="758"/>
        <v>0</v>
      </c>
      <c r="T3798" s="6">
        <f t="shared" si="759"/>
        <v>0.72515209610649134</v>
      </c>
      <c r="U3798" s="34">
        <f t="shared" si="760"/>
        <v>0</v>
      </c>
      <c r="V3798" s="35"/>
      <c r="W3798" s="64"/>
      <c r="X3798" s="6">
        <f t="shared" si="761"/>
        <v>0</v>
      </c>
      <c r="Y3798" s="6">
        <f t="shared" si="762"/>
        <v>0</v>
      </c>
      <c r="Z3798" s="6">
        <f t="shared" si="763"/>
        <v>0</v>
      </c>
      <c r="AA3798" s="6">
        <f t="shared" si="764"/>
        <v>0.72515209610649134</v>
      </c>
      <c r="AB3798" s="6">
        <f t="shared" si="765"/>
        <v>0</v>
      </c>
      <c r="AC3798" s="6">
        <f t="shared" si="766"/>
        <v>0</v>
      </c>
      <c r="AD3798" s="6">
        <f t="shared" si="767"/>
        <v>0</v>
      </c>
    </row>
    <row r="3799" spans="2:30" x14ac:dyDescent="0.3">
      <c r="B3799" s="71">
        <v>0</v>
      </c>
      <c r="C3799" s="71">
        <v>1.0808902625635273</v>
      </c>
      <c r="P3799" s="6">
        <v>0</v>
      </c>
      <c r="Q3799" s="34">
        <f t="shared" si="756"/>
        <v>0</v>
      </c>
      <c r="R3799" s="6">
        <f t="shared" si="757"/>
        <v>0</v>
      </c>
      <c r="S3799" s="6">
        <f t="shared" si="758"/>
        <v>0</v>
      </c>
      <c r="T3799" s="6">
        <f t="shared" si="759"/>
        <v>1.0808902625635273</v>
      </c>
      <c r="U3799" s="34">
        <f t="shared" si="760"/>
        <v>0</v>
      </c>
      <c r="V3799" s="35"/>
      <c r="W3799" s="64"/>
      <c r="X3799" s="6">
        <f t="shared" si="761"/>
        <v>0</v>
      </c>
      <c r="Y3799" s="6">
        <f t="shared" si="762"/>
        <v>0</v>
      </c>
      <c r="Z3799" s="6">
        <f t="shared" si="763"/>
        <v>0</v>
      </c>
      <c r="AA3799" s="6">
        <f t="shared" si="764"/>
        <v>1.0808902625635273</v>
      </c>
      <c r="AB3799" s="6">
        <f t="shared" si="765"/>
        <v>0</v>
      </c>
      <c r="AC3799" s="6">
        <f t="shared" si="766"/>
        <v>0</v>
      </c>
      <c r="AD3799" s="6">
        <f t="shared" si="767"/>
        <v>0</v>
      </c>
    </row>
    <row r="3800" spans="2:30" x14ac:dyDescent="0.3">
      <c r="B3800" s="71">
        <v>0</v>
      </c>
      <c r="C3800" s="71">
        <v>1.5113830873450962</v>
      </c>
      <c r="P3800" s="6">
        <v>0</v>
      </c>
      <c r="Q3800" s="34">
        <f t="shared" si="756"/>
        <v>0</v>
      </c>
      <c r="R3800" s="6">
        <f t="shared" si="757"/>
        <v>0</v>
      </c>
      <c r="S3800" s="6">
        <f t="shared" si="758"/>
        <v>0</v>
      </c>
      <c r="T3800" s="6">
        <f t="shared" si="759"/>
        <v>1.5113830873450962</v>
      </c>
      <c r="U3800" s="34">
        <f t="shared" si="760"/>
        <v>0</v>
      </c>
      <c r="V3800" s="35"/>
      <c r="W3800" s="64"/>
      <c r="X3800" s="6">
        <f t="shared" si="761"/>
        <v>0</v>
      </c>
      <c r="Y3800" s="6">
        <f t="shared" si="762"/>
        <v>0</v>
      </c>
      <c r="Z3800" s="6">
        <f t="shared" si="763"/>
        <v>0</v>
      </c>
      <c r="AA3800" s="6">
        <f t="shared" si="764"/>
        <v>1.5113830873450962</v>
      </c>
      <c r="AB3800" s="6">
        <f t="shared" si="765"/>
        <v>0</v>
      </c>
      <c r="AC3800" s="6">
        <f t="shared" si="766"/>
        <v>0</v>
      </c>
      <c r="AD3800" s="6">
        <f t="shared" si="767"/>
        <v>0</v>
      </c>
    </row>
    <row r="3801" spans="2:30" x14ac:dyDescent="0.3">
      <c r="B3801" s="71">
        <v>0</v>
      </c>
      <c r="C3801" s="71">
        <v>1.9330539010433383</v>
      </c>
      <c r="P3801" s="6">
        <v>0</v>
      </c>
      <c r="Q3801" s="34">
        <f t="shared" si="756"/>
        <v>0</v>
      </c>
      <c r="R3801" s="6">
        <f t="shared" si="757"/>
        <v>0</v>
      </c>
      <c r="S3801" s="6">
        <f t="shared" si="758"/>
        <v>0</v>
      </c>
      <c r="T3801" s="6">
        <f t="shared" si="759"/>
        <v>1.9330539010433383</v>
      </c>
      <c r="U3801" s="34">
        <f t="shared" si="760"/>
        <v>0</v>
      </c>
      <c r="V3801" s="35"/>
      <c r="W3801" s="64"/>
      <c r="X3801" s="6">
        <f t="shared" si="761"/>
        <v>0</v>
      </c>
      <c r="Y3801" s="6">
        <f t="shared" si="762"/>
        <v>0</v>
      </c>
      <c r="Z3801" s="6">
        <f t="shared" si="763"/>
        <v>0</v>
      </c>
      <c r="AA3801" s="6">
        <f t="shared" si="764"/>
        <v>1.9330539010433383</v>
      </c>
      <c r="AB3801" s="6">
        <f t="shared" si="765"/>
        <v>0</v>
      </c>
      <c r="AC3801" s="6">
        <f t="shared" si="766"/>
        <v>0</v>
      </c>
      <c r="AD3801" s="6">
        <f t="shared" si="767"/>
        <v>0</v>
      </c>
    </row>
    <row r="3802" spans="2:30" x14ac:dyDescent="0.3">
      <c r="B3802" s="71">
        <v>0.51760504529374574</v>
      </c>
      <c r="C3802" s="71">
        <v>1.880776973700814</v>
      </c>
      <c r="P3802" s="6">
        <v>0</v>
      </c>
      <c r="Q3802" s="34">
        <f t="shared" si="756"/>
        <v>0.51760504529374574</v>
      </c>
      <c r="R3802" s="6">
        <f t="shared" si="757"/>
        <v>0.17080966494693611</v>
      </c>
      <c r="S3802" s="6">
        <f t="shared" si="758"/>
        <v>0</v>
      </c>
      <c r="T3802" s="6">
        <f t="shared" si="759"/>
        <v>1.7099673087538778</v>
      </c>
      <c r="U3802" s="34">
        <f t="shared" si="760"/>
        <v>0</v>
      </c>
      <c r="V3802" s="35"/>
      <c r="W3802" s="64"/>
      <c r="X3802" s="6">
        <f t="shared" si="761"/>
        <v>0</v>
      </c>
      <c r="Y3802" s="6">
        <f t="shared" si="762"/>
        <v>0.51760504529374574</v>
      </c>
      <c r="Z3802" s="6">
        <f t="shared" si="763"/>
        <v>0</v>
      </c>
      <c r="AA3802" s="6">
        <f t="shared" si="764"/>
        <v>1.3631719284070682</v>
      </c>
      <c r="AB3802" s="6">
        <f t="shared" si="765"/>
        <v>0</v>
      </c>
      <c r="AC3802" s="6">
        <f t="shared" si="766"/>
        <v>0</v>
      </c>
      <c r="AD3802" s="6">
        <f t="shared" si="767"/>
        <v>0</v>
      </c>
    </row>
    <row r="3803" spans="2:30" x14ac:dyDescent="0.3">
      <c r="B3803" s="71">
        <v>0</v>
      </c>
      <c r="C3803" s="71">
        <v>0.25975069839985609</v>
      </c>
      <c r="P3803" s="6">
        <v>0</v>
      </c>
      <c r="Q3803" s="34">
        <f t="shared" si="756"/>
        <v>0</v>
      </c>
      <c r="R3803" s="6">
        <f t="shared" si="757"/>
        <v>0</v>
      </c>
      <c r="S3803" s="6">
        <f t="shared" si="758"/>
        <v>0</v>
      </c>
      <c r="T3803" s="6">
        <f t="shared" si="759"/>
        <v>0.25975069839985609</v>
      </c>
      <c r="U3803" s="34">
        <f t="shared" si="760"/>
        <v>0</v>
      </c>
      <c r="V3803" s="35"/>
      <c r="W3803" s="64"/>
      <c r="X3803" s="6">
        <f t="shared" si="761"/>
        <v>0</v>
      </c>
      <c r="Y3803" s="6">
        <f t="shared" si="762"/>
        <v>0</v>
      </c>
      <c r="Z3803" s="6">
        <f t="shared" si="763"/>
        <v>0</v>
      </c>
      <c r="AA3803" s="6">
        <f t="shared" si="764"/>
        <v>0.25975069839985609</v>
      </c>
      <c r="AB3803" s="6">
        <f t="shared" si="765"/>
        <v>0</v>
      </c>
      <c r="AC3803" s="6">
        <f t="shared" si="766"/>
        <v>0</v>
      </c>
      <c r="AD3803" s="6">
        <f t="shared" si="767"/>
        <v>0</v>
      </c>
    </row>
    <row r="3804" spans="2:30" x14ac:dyDescent="0.3">
      <c r="B3804" s="71">
        <v>3.4528378859324449</v>
      </c>
      <c r="C3804" s="71">
        <v>0</v>
      </c>
      <c r="P3804" s="6">
        <v>0</v>
      </c>
      <c r="Q3804" s="34">
        <f t="shared" si="756"/>
        <v>3.4528378859324449</v>
      </c>
      <c r="R3804" s="6">
        <f t="shared" si="757"/>
        <v>0</v>
      </c>
      <c r="S3804" s="6">
        <f t="shared" si="758"/>
        <v>0</v>
      </c>
      <c r="T3804" s="6">
        <f t="shared" si="759"/>
        <v>0</v>
      </c>
      <c r="U3804" s="34">
        <f t="shared" si="760"/>
        <v>0</v>
      </c>
      <c r="V3804" s="35"/>
      <c r="W3804" s="64"/>
      <c r="X3804" s="6">
        <f t="shared" si="761"/>
        <v>0</v>
      </c>
      <c r="Y3804" s="6">
        <f t="shared" si="762"/>
        <v>0</v>
      </c>
      <c r="Z3804" s="6">
        <f t="shared" si="763"/>
        <v>0</v>
      </c>
      <c r="AA3804" s="6">
        <f t="shared" si="764"/>
        <v>0</v>
      </c>
      <c r="AB3804" s="6">
        <f t="shared" si="765"/>
        <v>3.4528378859324449</v>
      </c>
      <c r="AC3804" s="6">
        <f t="shared" si="766"/>
        <v>0</v>
      </c>
      <c r="AD3804" s="6">
        <f t="shared" si="767"/>
        <v>0</v>
      </c>
    </row>
    <row r="3805" spans="2:30" x14ac:dyDescent="0.3">
      <c r="B3805" s="71">
        <v>1.5715548226668679</v>
      </c>
      <c r="C3805" s="71">
        <v>70.475111727851598</v>
      </c>
      <c r="P3805" s="6">
        <v>0</v>
      </c>
      <c r="Q3805" s="34">
        <f t="shared" si="756"/>
        <v>1.5715548226668679</v>
      </c>
      <c r="R3805" s="6">
        <f t="shared" si="757"/>
        <v>0.5186130914800664</v>
      </c>
      <c r="S3805" s="6">
        <f t="shared" si="758"/>
        <v>0</v>
      </c>
      <c r="T3805" s="6">
        <f t="shared" si="759"/>
        <v>69.956498636371535</v>
      </c>
      <c r="U3805" s="34">
        <f t="shared" si="760"/>
        <v>0</v>
      </c>
      <c r="V3805" s="35"/>
      <c r="W3805" s="64"/>
      <c r="X3805" s="6">
        <f t="shared" si="761"/>
        <v>0</v>
      </c>
      <c r="Y3805" s="6">
        <f t="shared" si="762"/>
        <v>1.5715548226668679</v>
      </c>
      <c r="Z3805" s="6">
        <f t="shared" si="763"/>
        <v>0</v>
      </c>
      <c r="AA3805" s="6">
        <f t="shared" si="764"/>
        <v>68.903556905184729</v>
      </c>
      <c r="AB3805" s="6">
        <f t="shared" si="765"/>
        <v>0</v>
      </c>
      <c r="AC3805" s="6">
        <f t="shared" si="766"/>
        <v>0</v>
      </c>
      <c r="AD3805" s="6">
        <f t="shared" si="767"/>
        <v>0</v>
      </c>
    </row>
    <row r="3806" spans="2:30" x14ac:dyDescent="0.3">
      <c r="B3806" s="71">
        <v>4.2914771539928136</v>
      </c>
      <c r="C3806" s="71">
        <v>50.786247287073103</v>
      </c>
      <c r="P3806" s="6">
        <v>0</v>
      </c>
      <c r="Q3806" s="34">
        <f t="shared" si="756"/>
        <v>4.2914771539928136</v>
      </c>
      <c r="R3806" s="6">
        <f t="shared" si="757"/>
        <v>1.4161874608176286</v>
      </c>
      <c r="S3806" s="6">
        <f t="shared" si="758"/>
        <v>0</v>
      </c>
      <c r="T3806" s="6">
        <f t="shared" si="759"/>
        <v>49.370059826255471</v>
      </c>
      <c r="U3806" s="34">
        <f t="shared" si="760"/>
        <v>0</v>
      </c>
      <c r="V3806" s="35"/>
      <c r="W3806" s="64"/>
      <c r="X3806" s="6">
        <f t="shared" si="761"/>
        <v>0</v>
      </c>
      <c r="Y3806" s="6">
        <f t="shared" si="762"/>
        <v>4.2914771539928136</v>
      </c>
      <c r="Z3806" s="6">
        <f t="shared" si="763"/>
        <v>0</v>
      </c>
      <c r="AA3806" s="6">
        <f t="shared" si="764"/>
        <v>46.494770133080287</v>
      </c>
      <c r="AB3806" s="6">
        <f t="shared" si="765"/>
        <v>0</v>
      </c>
      <c r="AC3806" s="6">
        <f t="shared" si="766"/>
        <v>0</v>
      </c>
      <c r="AD3806" s="6">
        <f t="shared" si="767"/>
        <v>0</v>
      </c>
    </row>
    <row r="3807" spans="2:30" x14ac:dyDescent="0.3">
      <c r="B3807" s="71">
        <v>9.9944080273099729</v>
      </c>
      <c r="C3807" s="71">
        <v>36.807906224778705</v>
      </c>
      <c r="P3807" s="6">
        <v>0</v>
      </c>
      <c r="Q3807" s="34">
        <f t="shared" si="756"/>
        <v>9.9944080273099729</v>
      </c>
      <c r="R3807" s="6">
        <f t="shared" si="757"/>
        <v>3.2981546490122913</v>
      </c>
      <c r="S3807" s="6">
        <f t="shared" si="758"/>
        <v>0</v>
      </c>
      <c r="T3807" s="6">
        <f t="shared" si="759"/>
        <v>33.509751575766415</v>
      </c>
      <c r="U3807" s="34">
        <f t="shared" si="760"/>
        <v>0</v>
      </c>
      <c r="V3807" s="35"/>
      <c r="W3807" s="64"/>
      <c r="X3807" s="6">
        <f t="shared" si="761"/>
        <v>0</v>
      </c>
      <c r="Y3807" s="6">
        <f t="shared" si="762"/>
        <v>9.9944080273099729</v>
      </c>
      <c r="Z3807" s="6">
        <f t="shared" si="763"/>
        <v>0</v>
      </c>
      <c r="AA3807" s="6">
        <f t="shared" si="764"/>
        <v>26.813498197468732</v>
      </c>
      <c r="AB3807" s="6">
        <f t="shared" si="765"/>
        <v>0</v>
      </c>
      <c r="AC3807" s="6">
        <f t="shared" si="766"/>
        <v>0</v>
      </c>
      <c r="AD3807" s="6">
        <f t="shared" si="767"/>
        <v>0</v>
      </c>
    </row>
    <row r="3808" spans="2:30" x14ac:dyDescent="0.3">
      <c r="B3808" s="71">
        <v>16.747605874016219</v>
      </c>
      <c r="C3808" s="71">
        <v>28.934334377357409</v>
      </c>
      <c r="P3808" s="6">
        <v>0</v>
      </c>
      <c r="Q3808" s="34">
        <f t="shared" si="756"/>
        <v>16.747605874016219</v>
      </c>
      <c r="R3808" s="6">
        <f t="shared" si="757"/>
        <v>5.5267099384253529</v>
      </c>
      <c r="S3808" s="6">
        <f t="shared" si="758"/>
        <v>0</v>
      </c>
      <c r="T3808" s="6">
        <f t="shared" si="759"/>
        <v>23.407624438932057</v>
      </c>
      <c r="U3808" s="34">
        <f t="shared" si="760"/>
        <v>0</v>
      </c>
      <c r="V3808" s="35"/>
      <c r="W3808" s="64"/>
      <c r="X3808" s="6">
        <f t="shared" si="761"/>
        <v>0</v>
      </c>
      <c r="Y3808" s="6">
        <f t="shared" si="762"/>
        <v>16.747605874016219</v>
      </c>
      <c r="Z3808" s="6">
        <f t="shared" si="763"/>
        <v>0</v>
      </c>
      <c r="AA3808" s="6">
        <f t="shared" si="764"/>
        <v>12.18672850334119</v>
      </c>
      <c r="AB3808" s="6">
        <f t="shared" si="765"/>
        <v>0</v>
      </c>
      <c r="AC3808" s="6">
        <f t="shared" si="766"/>
        <v>0</v>
      </c>
      <c r="AD3808" s="6">
        <f t="shared" si="767"/>
        <v>0</v>
      </c>
    </row>
    <row r="3809" spans="2:30" x14ac:dyDescent="0.3">
      <c r="B3809" s="71">
        <v>21.86908533299912</v>
      </c>
      <c r="C3809" s="71">
        <v>21.4216878321627</v>
      </c>
      <c r="P3809" s="6">
        <v>0</v>
      </c>
      <c r="Q3809" s="34">
        <f t="shared" si="756"/>
        <v>21.86908533299912</v>
      </c>
      <c r="R3809" s="6">
        <f t="shared" si="757"/>
        <v>7.2167981598897102</v>
      </c>
      <c r="S3809" s="6">
        <f t="shared" si="758"/>
        <v>0</v>
      </c>
      <c r="T3809" s="6">
        <f t="shared" si="759"/>
        <v>14.204889672272991</v>
      </c>
      <c r="U3809" s="34">
        <f t="shared" si="760"/>
        <v>0</v>
      </c>
      <c r="V3809" s="35"/>
      <c r="W3809" s="64"/>
      <c r="X3809" s="6">
        <f t="shared" si="761"/>
        <v>0</v>
      </c>
      <c r="Y3809" s="6">
        <f t="shared" si="762"/>
        <v>21.4216878321627</v>
      </c>
      <c r="Z3809" s="6">
        <f t="shared" si="763"/>
        <v>0</v>
      </c>
      <c r="AA3809" s="6">
        <f t="shared" si="764"/>
        <v>0</v>
      </c>
      <c r="AB3809" s="6">
        <f t="shared" si="765"/>
        <v>0.44739750083641994</v>
      </c>
      <c r="AC3809" s="6">
        <f t="shared" si="766"/>
        <v>0</v>
      </c>
      <c r="AD3809" s="6">
        <f t="shared" si="767"/>
        <v>0</v>
      </c>
    </row>
    <row r="3810" spans="2:30" x14ac:dyDescent="0.3">
      <c r="B3810" s="71">
        <v>23.99385776284192</v>
      </c>
      <c r="C3810" s="71">
        <v>20.166218663277096</v>
      </c>
      <c r="P3810" s="6">
        <v>0</v>
      </c>
      <c r="Q3810" s="34">
        <f t="shared" si="756"/>
        <v>23.99385776284192</v>
      </c>
      <c r="R3810" s="6">
        <f t="shared" si="757"/>
        <v>7.9179730617378334</v>
      </c>
      <c r="S3810" s="6">
        <f t="shared" si="758"/>
        <v>0</v>
      </c>
      <c r="T3810" s="6">
        <f t="shared" si="759"/>
        <v>12.248245601539264</v>
      </c>
      <c r="U3810" s="34">
        <f t="shared" si="760"/>
        <v>0</v>
      </c>
      <c r="V3810" s="35"/>
      <c r="W3810" s="64"/>
      <c r="X3810" s="6">
        <f t="shared" si="761"/>
        <v>0</v>
      </c>
      <c r="Y3810" s="6">
        <f t="shared" si="762"/>
        <v>20.166218663277096</v>
      </c>
      <c r="Z3810" s="6">
        <f t="shared" si="763"/>
        <v>0</v>
      </c>
      <c r="AA3810" s="6">
        <f t="shared" si="764"/>
        <v>0</v>
      </c>
      <c r="AB3810" s="6">
        <f t="shared" si="765"/>
        <v>3.8276390995648235</v>
      </c>
      <c r="AC3810" s="6">
        <f t="shared" si="766"/>
        <v>0</v>
      </c>
      <c r="AD3810" s="6">
        <f t="shared" si="767"/>
        <v>0</v>
      </c>
    </row>
    <row r="3811" spans="2:30" x14ac:dyDescent="0.3">
      <c r="B3811" s="71">
        <v>22.209895206246124</v>
      </c>
      <c r="C3811" s="71">
        <v>23.333890986534989</v>
      </c>
      <c r="P3811" s="6">
        <v>0</v>
      </c>
      <c r="Q3811" s="34">
        <f t="shared" si="756"/>
        <v>22.209895206246124</v>
      </c>
      <c r="R3811" s="6">
        <f t="shared" si="757"/>
        <v>7.3292654180612216</v>
      </c>
      <c r="S3811" s="6">
        <f t="shared" si="758"/>
        <v>0</v>
      </c>
      <c r="T3811" s="6">
        <f t="shared" si="759"/>
        <v>16.004625568473767</v>
      </c>
      <c r="U3811" s="34">
        <f t="shared" si="760"/>
        <v>0</v>
      </c>
      <c r="V3811" s="35"/>
      <c r="W3811" s="64"/>
      <c r="X3811" s="6">
        <f t="shared" si="761"/>
        <v>0</v>
      </c>
      <c r="Y3811" s="6">
        <f t="shared" si="762"/>
        <v>22.209895206246124</v>
      </c>
      <c r="Z3811" s="6">
        <f t="shared" si="763"/>
        <v>0</v>
      </c>
      <c r="AA3811" s="6">
        <f t="shared" si="764"/>
        <v>1.1239957802888654</v>
      </c>
      <c r="AB3811" s="6">
        <f t="shared" si="765"/>
        <v>0</v>
      </c>
      <c r="AC3811" s="6">
        <f t="shared" si="766"/>
        <v>0</v>
      </c>
      <c r="AD3811" s="6">
        <f t="shared" si="767"/>
        <v>0</v>
      </c>
    </row>
    <row r="3812" spans="2:30" x14ac:dyDescent="0.3">
      <c r="B3812" s="71">
        <v>27.757639153045684</v>
      </c>
      <c r="C3812" s="71">
        <v>22.696929621917398</v>
      </c>
      <c r="P3812" s="6">
        <v>0</v>
      </c>
      <c r="Q3812" s="34">
        <f t="shared" si="756"/>
        <v>27.757639153045684</v>
      </c>
      <c r="R3812" s="6">
        <f t="shared" si="757"/>
        <v>9.160020920505076</v>
      </c>
      <c r="S3812" s="6">
        <f t="shared" si="758"/>
        <v>0</v>
      </c>
      <c r="T3812" s="6">
        <f t="shared" si="759"/>
        <v>13.536908701412322</v>
      </c>
      <c r="U3812" s="34">
        <f t="shared" si="760"/>
        <v>0</v>
      </c>
      <c r="V3812" s="35"/>
      <c r="W3812" s="64"/>
      <c r="X3812" s="6">
        <f t="shared" si="761"/>
        <v>0</v>
      </c>
      <c r="Y3812" s="6">
        <f t="shared" si="762"/>
        <v>22.696929621917398</v>
      </c>
      <c r="Z3812" s="6">
        <f t="shared" si="763"/>
        <v>0</v>
      </c>
      <c r="AA3812" s="6">
        <f t="shared" si="764"/>
        <v>0</v>
      </c>
      <c r="AB3812" s="6">
        <f t="shared" si="765"/>
        <v>5.0607095311282855</v>
      </c>
      <c r="AC3812" s="6">
        <f t="shared" si="766"/>
        <v>0</v>
      </c>
      <c r="AD3812" s="6">
        <f t="shared" si="767"/>
        <v>0</v>
      </c>
    </row>
    <row r="3813" spans="2:30" x14ac:dyDescent="0.3">
      <c r="B3813" s="71">
        <v>26.327553280130811</v>
      </c>
      <c r="C3813" s="71">
        <v>25.437074750830366</v>
      </c>
      <c r="P3813" s="6">
        <v>0</v>
      </c>
      <c r="Q3813" s="34">
        <f t="shared" si="756"/>
        <v>26.327553280130811</v>
      </c>
      <c r="R3813" s="6">
        <f t="shared" si="757"/>
        <v>8.6880925824431685</v>
      </c>
      <c r="S3813" s="6">
        <f t="shared" si="758"/>
        <v>0</v>
      </c>
      <c r="T3813" s="6">
        <f t="shared" si="759"/>
        <v>16.748982168387197</v>
      </c>
      <c r="U3813" s="34">
        <f t="shared" si="760"/>
        <v>0</v>
      </c>
      <c r="V3813" s="35"/>
      <c r="W3813" s="64"/>
      <c r="X3813" s="6">
        <f t="shared" si="761"/>
        <v>0</v>
      </c>
      <c r="Y3813" s="6">
        <f t="shared" si="762"/>
        <v>25.437074750830366</v>
      </c>
      <c r="Z3813" s="6">
        <f t="shared" si="763"/>
        <v>0</v>
      </c>
      <c r="AA3813" s="6">
        <f t="shared" si="764"/>
        <v>0</v>
      </c>
      <c r="AB3813" s="6">
        <f t="shared" si="765"/>
        <v>0.89047852930044513</v>
      </c>
      <c r="AC3813" s="6">
        <f t="shared" si="766"/>
        <v>0</v>
      </c>
      <c r="AD3813" s="6">
        <f t="shared" si="767"/>
        <v>0</v>
      </c>
    </row>
    <row r="3814" spans="2:30" x14ac:dyDescent="0.3">
      <c r="B3814" s="71">
        <v>26.713863728331749</v>
      </c>
      <c r="C3814" s="71">
        <v>30.064299101036362</v>
      </c>
      <c r="P3814" s="6">
        <v>0</v>
      </c>
      <c r="Q3814" s="34">
        <f t="shared" si="756"/>
        <v>26.713863728331749</v>
      </c>
      <c r="R3814" s="6">
        <f t="shared" si="757"/>
        <v>8.8155750303494766</v>
      </c>
      <c r="S3814" s="6">
        <f t="shared" si="758"/>
        <v>0</v>
      </c>
      <c r="T3814" s="6">
        <f t="shared" si="759"/>
        <v>21.248724070686883</v>
      </c>
      <c r="U3814" s="34">
        <f t="shared" si="760"/>
        <v>0</v>
      </c>
      <c r="V3814" s="35"/>
      <c r="W3814" s="64"/>
      <c r="X3814" s="6">
        <f t="shared" si="761"/>
        <v>0</v>
      </c>
      <c r="Y3814" s="6">
        <f t="shared" si="762"/>
        <v>26.713863728331749</v>
      </c>
      <c r="Z3814" s="6">
        <f t="shared" si="763"/>
        <v>0</v>
      </c>
      <c r="AA3814" s="6">
        <f t="shared" si="764"/>
        <v>3.350435372704613</v>
      </c>
      <c r="AB3814" s="6">
        <f t="shared" si="765"/>
        <v>0</v>
      </c>
      <c r="AC3814" s="6">
        <f t="shared" si="766"/>
        <v>0</v>
      </c>
      <c r="AD3814" s="6">
        <f t="shared" si="767"/>
        <v>0</v>
      </c>
    </row>
    <row r="3815" spans="2:30" x14ac:dyDescent="0.3">
      <c r="B3815" s="71">
        <v>25.641874957477551</v>
      </c>
      <c r="C3815" s="71">
        <v>34.661795167449789</v>
      </c>
      <c r="P3815" s="6">
        <v>0</v>
      </c>
      <c r="Q3815" s="34">
        <f t="shared" si="756"/>
        <v>25.641874957477551</v>
      </c>
      <c r="R3815" s="6">
        <f t="shared" si="757"/>
        <v>8.4618187359675918</v>
      </c>
      <c r="S3815" s="6">
        <f t="shared" si="758"/>
        <v>0</v>
      </c>
      <c r="T3815" s="6">
        <f t="shared" si="759"/>
        <v>26.199976431482199</v>
      </c>
      <c r="U3815" s="34">
        <f t="shared" si="760"/>
        <v>0</v>
      </c>
      <c r="V3815" s="35"/>
      <c r="W3815" s="64"/>
      <c r="X3815" s="6">
        <f t="shared" si="761"/>
        <v>0</v>
      </c>
      <c r="Y3815" s="6">
        <f t="shared" si="762"/>
        <v>25.641874957477551</v>
      </c>
      <c r="Z3815" s="6">
        <f t="shared" si="763"/>
        <v>0</v>
      </c>
      <c r="AA3815" s="6">
        <f t="shared" si="764"/>
        <v>9.0199202099722378</v>
      </c>
      <c r="AB3815" s="6">
        <f t="shared" si="765"/>
        <v>0</v>
      </c>
      <c r="AC3815" s="6">
        <f t="shared" si="766"/>
        <v>0</v>
      </c>
      <c r="AD3815" s="6">
        <f t="shared" si="767"/>
        <v>0</v>
      </c>
    </row>
    <row r="3816" spans="2:30" x14ac:dyDescent="0.3">
      <c r="B3816" s="71">
        <v>11.436768075042819</v>
      </c>
      <c r="C3816" s="71">
        <v>0</v>
      </c>
      <c r="P3816" s="6">
        <v>0</v>
      </c>
      <c r="Q3816" s="34">
        <f t="shared" si="756"/>
        <v>11.436768075042819</v>
      </c>
      <c r="R3816" s="6">
        <f t="shared" si="757"/>
        <v>0</v>
      </c>
      <c r="S3816" s="6">
        <f t="shared" si="758"/>
        <v>0</v>
      </c>
      <c r="T3816" s="6">
        <f t="shared" si="759"/>
        <v>0</v>
      </c>
      <c r="U3816" s="34">
        <f t="shared" si="760"/>
        <v>0</v>
      </c>
      <c r="V3816" s="35"/>
      <c r="W3816" s="64"/>
      <c r="X3816" s="6">
        <f t="shared" si="761"/>
        <v>0</v>
      </c>
      <c r="Y3816" s="6">
        <f t="shared" si="762"/>
        <v>0</v>
      </c>
      <c r="Z3816" s="6">
        <f t="shared" si="763"/>
        <v>0</v>
      </c>
      <c r="AA3816" s="6">
        <f t="shared" si="764"/>
        <v>0</v>
      </c>
      <c r="AB3816" s="6">
        <f t="shared" si="765"/>
        <v>11.436768075042819</v>
      </c>
      <c r="AC3816" s="6">
        <f t="shared" si="766"/>
        <v>0</v>
      </c>
      <c r="AD3816" s="6">
        <f t="shared" si="767"/>
        <v>0</v>
      </c>
    </row>
    <row r="3817" spans="2:30" x14ac:dyDescent="0.3">
      <c r="B3817" s="71">
        <v>6.952235209366977</v>
      </c>
      <c r="C3817" s="71">
        <v>0</v>
      </c>
      <c r="P3817" s="6">
        <v>0</v>
      </c>
      <c r="Q3817" s="34">
        <f t="shared" si="756"/>
        <v>6.952235209366977</v>
      </c>
      <c r="R3817" s="6">
        <f t="shared" si="757"/>
        <v>0</v>
      </c>
      <c r="S3817" s="6">
        <f t="shared" si="758"/>
        <v>0</v>
      </c>
      <c r="T3817" s="6">
        <f t="shared" si="759"/>
        <v>0</v>
      </c>
      <c r="U3817" s="34">
        <f t="shared" si="760"/>
        <v>0</v>
      </c>
      <c r="V3817" s="35"/>
      <c r="W3817" s="64"/>
      <c r="X3817" s="6">
        <f t="shared" si="761"/>
        <v>0</v>
      </c>
      <c r="Y3817" s="6">
        <f t="shared" si="762"/>
        <v>0</v>
      </c>
      <c r="Z3817" s="6">
        <f t="shared" si="763"/>
        <v>0</v>
      </c>
      <c r="AA3817" s="6">
        <f t="shared" si="764"/>
        <v>0</v>
      </c>
      <c r="AB3817" s="6">
        <f t="shared" si="765"/>
        <v>6.952235209366977</v>
      </c>
      <c r="AC3817" s="6">
        <f t="shared" si="766"/>
        <v>0</v>
      </c>
      <c r="AD3817" s="6">
        <f t="shared" si="767"/>
        <v>0</v>
      </c>
    </row>
    <row r="3818" spans="2:30" x14ac:dyDescent="0.3">
      <c r="B3818" s="71">
        <v>0</v>
      </c>
      <c r="C3818" s="71">
        <v>0</v>
      </c>
      <c r="P3818" s="6">
        <v>0</v>
      </c>
      <c r="Q3818" s="34">
        <f t="shared" si="756"/>
        <v>0</v>
      </c>
      <c r="R3818" s="6">
        <f t="shared" si="757"/>
        <v>0</v>
      </c>
      <c r="S3818" s="6">
        <f t="shared" si="758"/>
        <v>0</v>
      </c>
      <c r="T3818" s="6">
        <f t="shared" si="759"/>
        <v>0</v>
      </c>
      <c r="U3818" s="34">
        <f t="shared" si="760"/>
        <v>0</v>
      </c>
      <c r="V3818" s="35"/>
      <c r="W3818" s="64"/>
      <c r="X3818" s="6">
        <f t="shared" si="761"/>
        <v>0</v>
      </c>
      <c r="Y3818" s="6">
        <f t="shared" si="762"/>
        <v>0</v>
      </c>
      <c r="Z3818" s="6">
        <f t="shared" si="763"/>
        <v>0</v>
      </c>
      <c r="AA3818" s="6">
        <f t="shared" si="764"/>
        <v>0</v>
      </c>
      <c r="AB3818" s="6">
        <f t="shared" si="765"/>
        <v>0</v>
      </c>
      <c r="AC3818" s="6">
        <f t="shared" si="766"/>
        <v>0</v>
      </c>
      <c r="AD3818" s="6">
        <f t="shared" si="767"/>
        <v>0</v>
      </c>
    </row>
    <row r="3819" spans="2:30" x14ac:dyDescent="0.3">
      <c r="B3819" s="71">
        <v>0</v>
      </c>
      <c r="C3819" s="71">
        <v>1.0446297713246556E-2</v>
      </c>
      <c r="P3819" s="6">
        <v>0</v>
      </c>
      <c r="Q3819" s="34">
        <f t="shared" si="756"/>
        <v>0</v>
      </c>
      <c r="R3819" s="6">
        <f t="shared" si="757"/>
        <v>0</v>
      </c>
      <c r="S3819" s="6">
        <f t="shared" si="758"/>
        <v>0</v>
      </c>
      <c r="T3819" s="6">
        <f t="shared" si="759"/>
        <v>1.0446297713246556E-2</v>
      </c>
      <c r="U3819" s="34">
        <f t="shared" si="760"/>
        <v>0</v>
      </c>
      <c r="V3819" s="35"/>
      <c r="W3819" s="64"/>
      <c r="X3819" s="6">
        <f t="shared" si="761"/>
        <v>0</v>
      </c>
      <c r="Y3819" s="6">
        <f t="shared" si="762"/>
        <v>0</v>
      </c>
      <c r="Z3819" s="6">
        <f t="shared" si="763"/>
        <v>0</v>
      </c>
      <c r="AA3819" s="6">
        <f t="shared" si="764"/>
        <v>1.0446297713246556E-2</v>
      </c>
      <c r="AB3819" s="6">
        <f t="shared" si="765"/>
        <v>0</v>
      </c>
      <c r="AC3819" s="6">
        <f t="shared" si="766"/>
        <v>0</v>
      </c>
      <c r="AD3819" s="6">
        <f t="shared" si="767"/>
        <v>0</v>
      </c>
    </row>
    <row r="3820" spans="2:30" x14ac:dyDescent="0.3">
      <c r="B3820" s="71">
        <v>0</v>
      </c>
      <c r="C3820" s="71">
        <v>0.17855546883135193</v>
      </c>
      <c r="P3820" s="6">
        <v>0</v>
      </c>
      <c r="Q3820" s="34">
        <f t="shared" si="756"/>
        <v>0</v>
      </c>
      <c r="R3820" s="6">
        <f t="shared" si="757"/>
        <v>0</v>
      </c>
      <c r="S3820" s="6">
        <f t="shared" si="758"/>
        <v>0</v>
      </c>
      <c r="T3820" s="6">
        <f t="shared" si="759"/>
        <v>0.17855546883135193</v>
      </c>
      <c r="U3820" s="34">
        <f t="shared" si="760"/>
        <v>0</v>
      </c>
      <c r="V3820" s="35"/>
      <c r="W3820" s="64"/>
      <c r="X3820" s="6">
        <f t="shared" si="761"/>
        <v>0</v>
      </c>
      <c r="Y3820" s="6">
        <f t="shared" si="762"/>
        <v>0</v>
      </c>
      <c r="Z3820" s="6">
        <f t="shared" si="763"/>
        <v>0</v>
      </c>
      <c r="AA3820" s="6">
        <f t="shared" si="764"/>
        <v>0.17855546883135193</v>
      </c>
      <c r="AB3820" s="6">
        <f t="shared" si="765"/>
        <v>0</v>
      </c>
      <c r="AC3820" s="6">
        <f t="shared" si="766"/>
        <v>0</v>
      </c>
      <c r="AD3820" s="6">
        <f t="shared" si="767"/>
        <v>0</v>
      </c>
    </row>
    <row r="3821" spans="2:30" x14ac:dyDescent="0.3">
      <c r="B3821" s="71">
        <v>3.3174055625106229</v>
      </c>
      <c r="C3821" s="71">
        <v>0.53782270728442927</v>
      </c>
      <c r="P3821" s="6">
        <v>0</v>
      </c>
      <c r="Q3821" s="34">
        <f t="shared" si="756"/>
        <v>3.3174055625106229</v>
      </c>
      <c r="R3821" s="6">
        <f t="shared" si="757"/>
        <v>0.53782270728442927</v>
      </c>
      <c r="S3821" s="6">
        <f t="shared" si="758"/>
        <v>0</v>
      </c>
      <c r="T3821" s="6">
        <f t="shared" si="759"/>
        <v>0</v>
      </c>
      <c r="U3821" s="34">
        <f t="shared" si="760"/>
        <v>0</v>
      </c>
      <c r="V3821" s="35"/>
      <c r="W3821" s="64"/>
      <c r="X3821" s="6">
        <f t="shared" si="761"/>
        <v>0</v>
      </c>
      <c r="Y3821" s="6">
        <f t="shared" si="762"/>
        <v>0.53782270728442927</v>
      </c>
      <c r="Z3821" s="6">
        <f t="shared" si="763"/>
        <v>0</v>
      </c>
      <c r="AA3821" s="6">
        <f t="shared" si="764"/>
        <v>0</v>
      </c>
      <c r="AB3821" s="6">
        <f t="shared" si="765"/>
        <v>2.7795828552261934</v>
      </c>
      <c r="AC3821" s="6">
        <f t="shared" si="766"/>
        <v>0</v>
      </c>
      <c r="AD3821" s="6">
        <f t="shared" si="767"/>
        <v>0</v>
      </c>
    </row>
    <row r="3822" spans="2:30" x14ac:dyDescent="0.3">
      <c r="B3822" s="71">
        <v>0</v>
      </c>
      <c r="C3822" s="71">
        <v>0.87010604643640987</v>
      </c>
      <c r="P3822" s="6">
        <v>0</v>
      </c>
      <c r="Q3822" s="34">
        <f t="shared" si="756"/>
        <v>0</v>
      </c>
      <c r="R3822" s="6">
        <f t="shared" si="757"/>
        <v>0</v>
      </c>
      <c r="S3822" s="6">
        <f t="shared" si="758"/>
        <v>0</v>
      </c>
      <c r="T3822" s="6">
        <f t="shared" si="759"/>
        <v>0.87010604643640987</v>
      </c>
      <c r="U3822" s="34">
        <f t="shared" si="760"/>
        <v>0</v>
      </c>
      <c r="V3822" s="35"/>
      <c r="W3822" s="64"/>
      <c r="X3822" s="6">
        <f t="shared" si="761"/>
        <v>0</v>
      </c>
      <c r="Y3822" s="6">
        <f t="shared" si="762"/>
        <v>0</v>
      </c>
      <c r="Z3822" s="6">
        <f t="shared" si="763"/>
        <v>0</v>
      </c>
      <c r="AA3822" s="6">
        <f t="shared" si="764"/>
        <v>0.87010604643640987</v>
      </c>
      <c r="AB3822" s="6">
        <f t="shared" si="765"/>
        <v>0</v>
      </c>
      <c r="AC3822" s="6">
        <f t="shared" si="766"/>
        <v>0</v>
      </c>
      <c r="AD3822" s="6">
        <f t="shared" si="767"/>
        <v>0</v>
      </c>
    </row>
    <row r="3823" spans="2:30" x14ac:dyDescent="0.3">
      <c r="B3823" s="71">
        <v>7.0339329226646777E-2</v>
      </c>
      <c r="C3823" s="71">
        <v>1.2372302209701675</v>
      </c>
      <c r="P3823" s="6">
        <v>0</v>
      </c>
      <c r="Q3823" s="34">
        <f t="shared" si="756"/>
        <v>7.0339329226646777E-2</v>
      </c>
      <c r="R3823" s="6">
        <f t="shared" si="757"/>
        <v>2.3211978644793439E-2</v>
      </c>
      <c r="S3823" s="6">
        <f t="shared" si="758"/>
        <v>0</v>
      </c>
      <c r="T3823" s="6">
        <f t="shared" si="759"/>
        <v>1.214018242325374</v>
      </c>
      <c r="U3823" s="34">
        <f t="shared" si="760"/>
        <v>0</v>
      </c>
      <c r="V3823" s="35"/>
      <c r="W3823" s="64"/>
      <c r="X3823" s="6">
        <f t="shared" si="761"/>
        <v>0</v>
      </c>
      <c r="Y3823" s="6">
        <f t="shared" si="762"/>
        <v>7.0339329226646777E-2</v>
      </c>
      <c r="Z3823" s="6">
        <f t="shared" si="763"/>
        <v>0</v>
      </c>
      <c r="AA3823" s="6">
        <f t="shared" si="764"/>
        <v>1.1668908917435208</v>
      </c>
      <c r="AB3823" s="6">
        <f t="shared" si="765"/>
        <v>0</v>
      </c>
      <c r="AC3823" s="6">
        <f t="shared" si="766"/>
        <v>0</v>
      </c>
      <c r="AD3823" s="6">
        <f t="shared" si="767"/>
        <v>0</v>
      </c>
    </row>
    <row r="3824" spans="2:30" x14ac:dyDescent="0.3">
      <c r="B3824" s="71">
        <v>7.6133017546920742E-2</v>
      </c>
      <c r="C3824" s="71">
        <v>1.5929502239630076</v>
      </c>
      <c r="P3824" s="6">
        <v>0</v>
      </c>
      <c r="Q3824" s="34">
        <f t="shared" si="756"/>
        <v>7.6133017546920742E-2</v>
      </c>
      <c r="R3824" s="6">
        <f t="shared" si="757"/>
        <v>2.5123895790483845E-2</v>
      </c>
      <c r="S3824" s="6">
        <f t="shared" si="758"/>
        <v>0</v>
      </c>
      <c r="T3824" s="6">
        <f t="shared" si="759"/>
        <v>1.5678263281725238</v>
      </c>
      <c r="U3824" s="34">
        <f t="shared" si="760"/>
        <v>0</v>
      </c>
      <c r="V3824" s="35"/>
      <c r="W3824" s="64"/>
      <c r="X3824" s="6">
        <f t="shared" si="761"/>
        <v>0</v>
      </c>
      <c r="Y3824" s="6">
        <f t="shared" si="762"/>
        <v>7.6133017546920742E-2</v>
      </c>
      <c r="Z3824" s="6">
        <f t="shared" si="763"/>
        <v>0</v>
      </c>
      <c r="AA3824" s="6">
        <f t="shared" si="764"/>
        <v>1.5168172064160867</v>
      </c>
      <c r="AB3824" s="6">
        <f t="shared" si="765"/>
        <v>0</v>
      </c>
      <c r="AC3824" s="6">
        <f t="shared" si="766"/>
        <v>0</v>
      </c>
      <c r="AD3824" s="6">
        <f t="shared" si="767"/>
        <v>0</v>
      </c>
    </row>
    <row r="3825" spans="2:30" x14ac:dyDescent="0.3">
      <c r="B3825" s="71">
        <v>9.480087106052322E-2</v>
      </c>
      <c r="C3825" s="71">
        <v>1.9105764258567426</v>
      </c>
      <c r="P3825" s="6">
        <v>0</v>
      </c>
      <c r="Q3825" s="34">
        <f t="shared" si="756"/>
        <v>9.480087106052322E-2</v>
      </c>
      <c r="R3825" s="6">
        <f t="shared" si="757"/>
        <v>3.1284287449972664E-2</v>
      </c>
      <c r="S3825" s="6">
        <f t="shared" si="758"/>
        <v>0</v>
      </c>
      <c r="T3825" s="6">
        <f t="shared" si="759"/>
        <v>1.87929213840677</v>
      </c>
      <c r="U3825" s="34">
        <f t="shared" si="760"/>
        <v>0</v>
      </c>
      <c r="V3825" s="35"/>
      <c r="W3825" s="64"/>
      <c r="X3825" s="6">
        <f t="shared" si="761"/>
        <v>0</v>
      </c>
      <c r="Y3825" s="6">
        <f t="shared" si="762"/>
        <v>9.480087106052322E-2</v>
      </c>
      <c r="Z3825" s="6">
        <f t="shared" si="763"/>
        <v>0</v>
      </c>
      <c r="AA3825" s="6">
        <f t="shared" si="764"/>
        <v>1.8157755547962193</v>
      </c>
      <c r="AB3825" s="6">
        <f t="shared" si="765"/>
        <v>0</v>
      </c>
      <c r="AC3825" s="6">
        <f t="shared" si="766"/>
        <v>0</v>
      </c>
      <c r="AD3825" s="6">
        <f t="shared" si="767"/>
        <v>0</v>
      </c>
    </row>
    <row r="3826" spans="2:30" x14ac:dyDescent="0.3">
      <c r="B3826" s="71">
        <v>0.1252269992131263</v>
      </c>
      <c r="C3826" s="71">
        <v>1.7719940325304981</v>
      </c>
      <c r="P3826" s="6">
        <v>0</v>
      </c>
      <c r="Q3826" s="34">
        <f t="shared" si="756"/>
        <v>0.1252269992131263</v>
      </c>
      <c r="R3826" s="6">
        <f t="shared" si="757"/>
        <v>4.1324909740331678E-2</v>
      </c>
      <c r="S3826" s="6">
        <f t="shared" si="758"/>
        <v>0</v>
      </c>
      <c r="T3826" s="6">
        <f t="shared" si="759"/>
        <v>1.7306691227901665</v>
      </c>
      <c r="U3826" s="34">
        <f t="shared" si="760"/>
        <v>0</v>
      </c>
      <c r="V3826" s="35"/>
      <c r="W3826" s="64"/>
      <c r="X3826" s="6">
        <f t="shared" si="761"/>
        <v>0</v>
      </c>
      <c r="Y3826" s="6">
        <f t="shared" si="762"/>
        <v>0.1252269992131263</v>
      </c>
      <c r="Z3826" s="6">
        <f t="shared" si="763"/>
        <v>0</v>
      </c>
      <c r="AA3826" s="6">
        <f t="shared" si="764"/>
        <v>1.6467670333173718</v>
      </c>
      <c r="AB3826" s="6">
        <f t="shared" si="765"/>
        <v>0</v>
      </c>
      <c r="AC3826" s="6">
        <f t="shared" si="766"/>
        <v>0</v>
      </c>
      <c r="AD3826" s="6">
        <f t="shared" si="767"/>
        <v>0</v>
      </c>
    </row>
    <row r="3827" spans="2:30" x14ac:dyDescent="0.3">
      <c r="B3827" s="71">
        <v>3.6158898592920465</v>
      </c>
      <c r="C3827" s="71">
        <v>0.61544681769568443</v>
      </c>
      <c r="P3827" s="6">
        <v>0</v>
      </c>
      <c r="Q3827" s="34">
        <f t="shared" si="756"/>
        <v>3.6158898592920465</v>
      </c>
      <c r="R3827" s="6">
        <f t="shared" si="757"/>
        <v>0.61544681769568443</v>
      </c>
      <c r="S3827" s="6">
        <f t="shared" si="758"/>
        <v>0</v>
      </c>
      <c r="T3827" s="6">
        <f t="shared" si="759"/>
        <v>0</v>
      </c>
      <c r="U3827" s="34">
        <f t="shared" si="760"/>
        <v>0</v>
      </c>
      <c r="V3827" s="35"/>
      <c r="W3827" s="64"/>
      <c r="X3827" s="6">
        <f t="shared" si="761"/>
        <v>0</v>
      </c>
      <c r="Y3827" s="6">
        <f t="shared" si="762"/>
        <v>0.61544681769568443</v>
      </c>
      <c r="Z3827" s="6">
        <f t="shared" si="763"/>
        <v>0</v>
      </c>
      <c r="AA3827" s="6">
        <f t="shared" si="764"/>
        <v>0</v>
      </c>
      <c r="AB3827" s="6">
        <f t="shared" si="765"/>
        <v>3.0004430415963621</v>
      </c>
      <c r="AC3827" s="6">
        <f t="shared" si="766"/>
        <v>0</v>
      </c>
      <c r="AD3827" s="6">
        <f t="shared" si="767"/>
        <v>0</v>
      </c>
    </row>
    <row r="3828" spans="2:30" x14ac:dyDescent="0.3">
      <c r="B3828" s="71">
        <v>0.29055325413029176</v>
      </c>
      <c r="C3828" s="71">
        <v>0.13636302805014139</v>
      </c>
      <c r="P3828" s="6">
        <v>0</v>
      </c>
      <c r="Q3828" s="34">
        <f t="shared" si="756"/>
        <v>0.29055325413029176</v>
      </c>
      <c r="R3828" s="6">
        <f t="shared" si="757"/>
        <v>9.5882573862996284E-2</v>
      </c>
      <c r="S3828" s="6">
        <f t="shared" si="758"/>
        <v>0</v>
      </c>
      <c r="T3828" s="6">
        <f t="shared" si="759"/>
        <v>4.0480454187145104E-2</v>
      </c>
      <c r="U3828" s="34">
        <f t="shared" si="760"/>
        <v>0</v>
      </c>
      <c r="V3828" s="35"/>
      <c r="W3828" s="64"/>
      <c r="X3828" s="6">
        <f t="shared" si="761"/>
        <v>0</v>
      </c>
      <c r="Y3828" s="6">
        <f t="shared" si="762"/>
        <v>0.13636302805014139</v>
      </c>
      <c r="Z3828" s="6">
        <f t="shared" si="763"/>
        <v>0</v>
      </c>
      <c r="AA3828" s="6">
        <f t="shared" si="764"/>
        <v>0</v>
      </c>
      <c r="AB3828" s="6">
        <f t="shared" si="765"/>
        <v>0.15419022608015037</v>
      </c>
      <c r="AC3828" s="6">
        <f t="shared" si="766"/>
        <v>0</v>
      </c>
      <c r="AD3828" s="6">
        <f t="shared" si="767"/>
        <v>0</v>
      </c>
    </row>
    <row r="3829" spans="2:30" x14ac:dyDescent="0.3">
      <c r="B3829" s="71">
        <v>0.36824598407784004</v>
      </c>
      <c r="C3829" s="71">
        <v>0</v>
      </c>
      <c r="P3829" s="6">
        <v>0</v>
      </c>
      <c r="Q3829" s="34">
        <f t="shared" si="756"/>
        <v>0.36824598407784004</v>
      </c>
      <c r="R3829" s="6">
        <f t="shared" si="757"/>
        <v>0</v>
      </c>
      <c r="S3829" s="6">
        <f t="shared" si="758"/>
        <v>0</v>
      </c>
      <c r="T3829" s="6">
        <f t="shared" si="759"/>
        <v>0</v>
      </c>
      <c r="U3829" s="34">
        <f t="shared" si="760"/>
        <v>0</v>
      </c>
      <c r="V3829" s="35"/>
      <c r="W3829" s="64"/>
      <c r="X3829" s="6">
        <f t="shared" si="761"/>
        <v>0</v>
      </c>
      <c r="Y3829" s="6">
        <f t="shared" si="762"/>
        <v>0</v>
      </c>
      <c r="Z3829" s="6">
        <f t="shared" si="763"/>
        <v>0</v>
      </c>
      <c r="AA3829" s="6">
        <f t="shared" si="764"/>
        <v>0</v>
      </c>
      <c r="AB3829" s="6">
        <f t="shared" si="765"/>
        <v>0.36824598407784004</v>
      </c>
      <c r="AC3829" s="6">
        <f t="shared" si="766"/>
        <v>0</v>
      </c>
      <c r="AD3829" s="6">
        <f t="shared" si="767"/>
        <v>0</v>
      </c>
    </row>
    <row r="3830" spans="2:30" x14ac:dyDescent="0.3">
      <c r="B3830" s="71">
        <v>3.7836973797848259</v>
      </c>
      <c r="C3830" s="71">
        <v>0</v>
      </c>
      <c r="P3830" s="6">
        <v>0</v>
      </c>
      <c r="Q3830" s="34">
        <f t="shared" si="756"/>
        <v>3.7836973797848259</v>
      </c>
      <c r="R3830" s="6">
        <f t="shared" si="757"/>
        <v>0</v>
      </c>
      <c r="S3830" s="6">
        <f t="shared" si="758"/>
        <v>0</v>
      </c>
      <c r="T3830" s="6">
        <f t="shared" si="759"/>
        <v>0</v>
      </c>
      <c r="U3830" s="34">
        <f t="shared" si="760"/>
        <v>0</v>
      </c>
      <c r="V3830" s="35"/>
      <c r="W3830" s="64"/>
      <c r="X3830" s="6">
        <f t="shared" si="761"/>
        <v>0</v>
      </c>
      <c r="Y3830" s="6">
        <f t="shared" si="762"/>
        <v>0</v>
      </c>
      <c r="Z3830" s="6">
        <f t="shared" si="763"/>
        <v>0</v>
      </c>
      <c r="AA3830" s="6">
        <f t="shared" si="764"/>
        <v>0</v>
      </c>
      <c r="AB3830" s="6">
        <f t="shared" si="765"/>
        <v>3.7836973797848259</v>
      </c>
      <c r="AC3830" s="6">
        <f t="shared" si="766"/>
        <v>0</v>
      </c>
      <c r="AD3830" s="6">
        <f t="shared" si="767"/>
        <v>0</v>
      </c>
    </row>
    <row r="3831" spans="2:30" x14ac:dyDescent="0.3">
      <c r="B3831" s="71">
        <v>0.38501688002142009</v>
      </c>
      <c r="C3831" s="71">
        <v>1.0277060021100778E-2</v>
      </c>
      <c r="P3831" s="6">
        <v>0</v>
      </c>
      <c r="Q3831" s="34">
        <f t="shared" si="756"/>
        <v>0.38501688002142009</v>
      </c>
      <c r="R3831" s="6">
        <f t="shared" si="757"/>
        <v>1.0277060021100778E-2</v>
      </c>
      <c r="S3831" s="6">
        <f t="shared" si="758"/>
        <v>0</v>
      </c>
      <c r="T3831" s="6">
        <f t="shared" si="759"/>
        <v>0</v>
      </c>
      <c r="U3831" s="34">
        <f t="shared" si="760"/>
        <v>0</v>
      </c>
      <c r="V3831" s="35"/>
      <c r="W3831" s="64"/>
      <c r="X3831" s="6">
        <f t="shared" si="761"/>
        <v>0</v>
      </c>
      <c r="Y3831" s="6">
        <f t="shared" si="762"/>
        <v>1.0277060021100778E-2</v>
      </c>
      <c r="Z3831" s="6">
        <f t="shared" si="763"/>
        <v>0</v>
      </c>
      <c r="AA3831" s="6">
        <f t="shared" si="764"/>
        <v>0</v>
      </c>
      <c r="AB3831" s="6">
        <f t="shared" si="765"/>
        <v>0.3747398200003193</v>
      </c>
      <c r="AC3831" s="6">
        <f t="shared" si="766"/>
        <v>0</v>
      </c>
      <c r="AD3831" s="6">
        <f t="shared" si="767"/>
        <v>0</v>
      </c>
    </row>
    <row r="3832" spans="2:30" x14ac:dyDescent="0.3">
      <c r="B3832" s="71">
        <v>0.37312843867702655</v>
      </c>
      <c r="C3832" s="71">
        <v>2.8010025035043889E-2</v>
      </c>
      <c r="P3832" s="6">
        <v>0</v>
      </c>
      <c r="Q3832" s="34">
        <f t="shared" si="756"/>
        <v>0.37312843867702655</v>
      </c>
      <c r="R3832" s="6">
        <f t="shared" si="757"/>
        <v>2.8010025035043889E-2</v>
      </c>
      <c r="S3832" s="6">
        <f t="shared" si="758"/>
        <v>0</v>
      </c>
      <c r="T3832" s="6">
        <f t="shared" si="759"/>
        <v>0</v>
      </c>
      <c r="U3832" s="34">
        <f t="shared" si="760"/>
        <v>0</v>
      </c>
      <c r="V3832" s="35"/>
      <c r="W3832" s="64"/>
      <c r="X3832" s="6">
        <f t="shared" si="761"/>
        <v>0</v>
      </c>
      <c r="Y3832" s="6">
        <f t="shared" si="762"/>
        <v>2.8010025035043889E-2</v>
      </c>
      <c r="Z3832" s="6">
        <f t="shared" si="763"/>
        <v>0</v>
      </c>
      <c r="AA3832" s="6">
        <f t="shared" si="764"/>
        <v>0</v>
      </c>
      <c r="AB3832" s="6">
        <f t="shared" si="765"/>
        <v>0.34511841364198265</v>
      </c>
      <c r="AC3832" s="6">
        <f t="shared" si="766"/>
        <v>0</v>
      </c>
      <c r="AD3832" s="6">
        <f t="shared" si="767"/>
        <v>0</v>
      </c>
    </row>
    <row r="3833" spans="2:30" x14ac:dyDescent="0.3">
      <c r="B3833" s="71">
        <v>4.1404411192779582</v>
      </c>
      <c r="C3833" s="71">
        <v>3.9152802605381391E-2</v>
      </c>
      <c r="P3833" s="6">
        <v>0</v>
      </c>
      <c r="Q3833" s="34">
        <f t="shared" si="756"/>
        <v>4.1404411192779582</v>
      </c>
      <c r="R3833" s="6">
        <f t="shared" si="757"/>
        <v>3.9152802605381391E-2</v>
      </c>
      <c r="S3833" s="6">
        <f t="shared" si="758"/>
        <v>0</v>
      </c>
      <c r="T3833" s="6">
        <f t="shared" si="759"/>
        <v>0</v>
      </c>
      <c r="U3833" s="34">
        <f t="shared" si="760"/>
        <v>0</v>
      </c>
      <c r="V3833" s="35"/>
      <c r="W3833" s="64"/>
      <c r="X3833" s="6">
        <f t="shared" si="761"/>
        <v>0</v>
      </c>
      <c r="Y3833" s="6">
        <f t="shared" si="762"/>
        <v>3.9152802605381391E-2</v>
      </c>
      <c r="Z3833" s="6">
        <f t="shared" si="763"/>
        <v>0</v>
      </c>
      <c r="AA3833" s="6">
        <f t="shared" si="764"/>
        <v>0</v>
      </c>
      <c r="AB3833" s="6">
        <f t="shared" si="765"/>
        <v>4.1012883166725764</v>
      </c>
      <c r="AC3833" s="6">
        <f t="shared" si="766"/>
        <v>0</v>
      </c>
      <c r="AD3833" s="6">
        <f t="shared" si="767"/>
        <v>0</v>
      </c>
    </row>
    <row r="3834" spans="2:30" x14ac:dyDescent="0.3">
      <c r="B3834" s="71">
        <v>0.41211965742541035</v>
      </c>
      <c r="C3834" s="71">
        <v>4.6943686150893615E-2</v>
      </c>
      <c r="P3834" s="6">
        <v>0</v>
      </c>
      <c r="Q3834" s="34">
        <f t="shared" si="756"/>
        <v>0.41211965742541035</v>
      </c>
      <c r="R3834" s="6">
        <f t="shared" si="757"/>
        <v>4.6943686150893615E-2</v>
      </c>
      <c r="S3834" s="6">
        <f t="shared" si="758"/>
        <v>0</v>
      </c>
      <c r="T3834" s="6">
        <f t="shared" si="759"/>
        <v>0</v>
      </c>
      <c r="U3834" s="34">
        <f t="shared" si="760"/>
        <v>0</v>
      </c>
      <c r="V3834" s="35"/>
      <c r="W3834" s="64"/>
      <c r="X3834" s="6">
        <f t="shared" si="761"/>
        <v>0</v>
      </c>
      <c r="Y3834" s="6">
        <f t="shared" si="762"/>
        <v>4.6943686150893615E-2</v>
      </c>
      <c r="Z3834" s="6">
        <f t="shared" si="763"/>
        <v>0</v>
      </c>
      <c r="AA3834" s="6">
        <f t="shared" si="764"/>
        <v>0</v>
      </c>
      <c r="AB3834" s="6">
        <f t="shared" si="765"/>
        <v>0.36517597127451673</v>
      </c>
      <c r="AC3834" s="6">
        <f t="shared" si="766"/>
        <v>0</v>
      </c>
      <c r="AD3834" s="6">
        <f t="shared" si="767"/>
        <v>0</v>
      </c>
    </row>
    <row r="3835" spans="2:30" x14ac:dyDescent="0.3">
      <c r="B3835" s="71">
        <v>0.40938489548930224</v>
      </c>
      <c r="C3835" s="71">
        <v>5.8583852877687498E-2</v>
      </c>
      <c r="P3835" s="6">
        <v>0</v>
      </c>
      <c r="Q3835" s="34">
        <f t="shared" si="756"/>
        <v>0.40938489548930224</v>
      </c>
      <c r="R3835" s="6">
        <f t="shared" si="757"/>
        <v>5.8583852877687498E-2</v>
      </c>
      <c r="S3835" s="6">
        <f t="shared" si="758"/>
        <v>0</v>
      </c>
      <c r="T3835" s="6">
        <f t="shared" si="759"/>
        <v>0</v>
      </c>
      <c r="U3835" s="34">
        <f t="shared" si="760"/>
        <v>0</v>
      </c>
      <c r="V3835" s="35"/>
      <c r="W3835" s="64"/>
      <c r="X3835" s="6">
        <f t="shared" si="761"/>
        <v>0</v>
      </c>
      <c r="Y3835" s="6">
        <f t="shared" si="762"/>
        <v>5.8583852877687498E-2</v>
      </c>
      <c r="Z3835" s="6">
        <f t="shared" si="763"/>
        <v>0</v>
      </c>
      <c r="AA3835" s="6">
        <f t="shared" si="764"/>
        <v>0</v>
      </c>
      <c r="AB3835" s="6">
        <f t="shared" si="765"/>
        <v>0.35080104261161471</v>
      </c>
      <c r="AC3835" s="6">
        <f t="shared" si="766"/>
        <v>0</v>
      </c>
      <c r="AD3835" s="6">
        <f t="shared" si="767"/>
        <v>0</v>
      </c>
    </row>
    <row r="3836" spans="2:30" x14ac:dyDescent="0.3">
      <c r="B3836" s="71">
        <v>0.39408897983041669</v>
      </c>
      <c r="C3836" s="71">
        <v>7.1773535744874439E-2</v>
      </c>
      <c r="P3836" s="6">
        <v>0</v>
      </c>
      <c r="Q3836" s="34">
        <f t="shared" si="756"/>
        <v>0.39408897983041669</v>
      </c>
      <c r="R3836" s="6">
        <f t="shared" si="757"/>
        <v>7.1773535744874439E-2</v>
      </c>
      <c r="S3836" s="6">
        <f t="shared" si="758"/>
        <v>0</v>
      </c>
      <c r="T3836" s="6">
        <f t="shared" si="759"/>
        <v>0</v>
      </c>
      <c r="U3836" s="34">
        <f t="shared" si="760"/>
        <v>0</v>
      </c>
      <c r="V3836" s="35"/>
      <c r="W3836" s="64"/>
      <c r="X3836" s="6">
        <f t="shared" si="761"/>
        <v>0</v>
      </c>
      <c r="Y3836" s="6">
        <f t="shared" si="762"/>
        <v>7.1773535744874439E-2</v>
      </c>
      <c r="Z3836" s="6">
        <f t="shared" si="763"/>
        <v>0</v>
      </c>
      <c r="AA3836" s="6">
        <f t="shared" si="764"/>
        <v>0</v>
      </c>
      <c r="AB3836" s="6">
        <f t="shared" si="765"/>
        <v>0.32231544408554225</v>
      </c>
      <c r="AC3836" s="6">
        <f t="shared" si="766"/>
        <v>0</v>
      </c>
      <c r="AD3836" s="6">
        <f t="shared" si="767"/>
        <v>0</v>
      </c>
    </row>
    <row r="3837" spans="2:30" x14ac:dyDescent="0.3">
      <c r="B3837" s="71">
        <v>3.7872979223181904</v>
      </c>
      <c r="C3837" s="71">
        <v>8.5414216874056675E-2</v>
      </c>
      <c r="P3837" s="6">
        <v>0</v>
      </c>
      <c r="Q3837" s="34">
        <f t="shared" si="756"/>
        <v>3.7872979223181904</v>
      </c>
      <c r="R3837" s="6">
        <f t="shared" si="757"/>
        <v>8.5414216874056675E-2</v>
      </c>
      <c r="S3837" s="6">
        <f t="shared" si="758"/>
        <v>0</v>
      </c>
      <c r="T3837" s="6">
        <f t="shared" si="759"/>
        <v>0</v>
      </c>
      <c r="U3837" s="34">
        <f t="shared" si="760"/>
        <v>0</v>
      </c>
      <c r="V3837" s="35"/>
      <c r="W3837" s="64"/>
      <c r="X3837" s="6">
        <f t="shared" si="761"/>
        <v>0</v>
      </c>
      <c r="Y3837" s="6">
        <f t="shared" si="762"/>
        <v>8.5414216874056675E-2</v>
      </c>
      <c r="Z3837" s="6">
        <f t="shared" si="763"/>
        <v>0</v>
      </c>
      <c r="AA3837" s="6">
        <f t="shared" si="764"/>
        <v>0</v>
      </c>
      <c r="AB3837" s="6">
        <f t="shared" si="765"/>
        <v>3.7018837054441338</v>
      </c>
      <c r="AC3837" s="6">
        <f t="shared" si="766"/>
        <v>0</v>
      </c>
      <c r="AD3837" s="6">
        <f t="shared" si="767"/>
        <v>0</v>
      </c>
    </row>
    <row r="3838" spans="2:30" x14ac:dyDescent="0.3">
      <c r="B3838" s="71">
        <v>0.46547389019226426</v>
      </c>
      <c r="C3838" s="71">
        <v>0.19875843281436112</v>
      </c>
      <c r="P3838" s="6">
        <v>0</v>
      </c>
      <c r="Q3838" s="34">
        <f t="shared" si="756"/>
        <v>0.46547389019226426</v>
      </c>
      <c r="R3838" s="6">
        <f t="shared" si="757"/>
        <v>0.15360638376344721</v>
      </c>
      <c r="S3838" s="6">
        <f t="shared" si="758"/>
        <v>0</v>
      </c>
      <c r="T3838" s="6">
        <f t="shared" si="759"/>
        <v>4.5152049050913912E-2</v>
      </c>
      <c r="U3838" s="34">
        <f t="shared" si="760"/>
        <v>0</v>
      </c>
      <c r="V3838" s="35"/>
      <c r="W3838" s="64"/>
      <c r="X3838" s="6">
        <f t="shared" si="761"/>
        <v>0</v>
      </c>
      <c r="Y3838" s="6">
        <f t="shared" si="762"/>
        <v>0.19875843281436112</v>
      </c>
      <c r="Z3838" s="6">
        <f t="shared" si="763"/>
        <v>0</v>
      </c>
      <c r="AA3838" s="6">
        <f t="shared" si="764"/>
        <v>0</v>
      </c>
      <c r="AB3838" s="6">
        <f t="shared" si="765"/>
        <v>0.26671545737790314</v>
      </c>
      <c r="AC3838" s="6">
        <f t="shared" si="766"/>
        <v>0</v>
      </c>
      <c r="AD3838" s="6">
        <f t="shared" si="767"/>
        <v>0</v>
      </c>
    </row>
    <row r="3839" spans="2:30" x14ac:dyDescent="0.3">
      <c r="B3839" s="71">
        <v>0.35648484164307065</v>
      </c>
      <c r="C3839" s="71">
        <v>0.91815608706527296</v>
      </c>
      <c r="P3839" s="6">
        <v>0</v>
      </c>
      <c r="Q3839" s="34">
        <f t="shared" si="756"/>
        <v>0.35648484164307065</v>
      </c>
      <c r="R3839" s="6">
        <f t="shared" si="757"/>
        <v>0.11763999774221331</v>
      </c>
      <c r="S3839" s="6">
        <f t="shared" si="758"/>
        <v>0</v>
      </c>
      <c r="T3839" s="6">
        <f t="shared" si="759"/>
        <v>0.80051608932305962</v>
      </c>
      <c r="U3839" s="34">
        <f t="shared" si="760"/>
        <v>0</v>
      </c>
      <c r="V3839" s="35"/>
      <c r="W3839" s="64"/>
      <c r="X3839" s="6">
        <f t="shared" si="761"/>
        <v>0</v>
      </c>
      <c r="Y3839" s="6">
        <f t="shared" si="762"/>
        <v>0.35648484164307065</v>
      </c>
      <c r="Z3839" s="6">
        <f t="shared" si="763"/>
        <v>0</v>
      </c>
      <c r="AA3839" s="6">
        <f t="shared" si="764"/>
        <v>0.56167124542220237</v>
      </c>
      <c r="AB3839" s="6">
        <f t="shared" si="765"/>
        <v>0</v>
      </c>
      <c r="AC3839" s="6">
        <f t="shared" si="766"/>
        <v>0</v>
      </c>
      <c r="AD3839" s="6">
        <f t="shared" si="767"/>
        <v>0</v>
      </c>
    </row>
    <row r="3840" spans="2:30" x14ac:dyDescent="0.3">
      <c r="B3840" s="71">
        <v>0.29393580981806128</v>
      </c>
      <c r="C3840" s="71">
        <v>1.2420298169823238</v>
      </c>
      <c r="P3840" s="6">
        <v>0</v>
      </c>
      <c r="Q3840" s="34">
        <f t="shared" si="756"/>
        <v>0.29393580981806128</v>
      </c>
      <c r="R3840" s="6">
        <f t="shared" si="757"/>
        <v>9.6998817239960219E-2</v>
      </c>
      <c r="S3840" s="6">
        <f t="shared" si="758"/>
        <v>0</v>
      </c>
      <c r="T3840" s="6">
        <f t="shared" si="759"/>
        <v>1.1450309997423636</v>
      </c>
      <c r="U3840" s="34">
        <f t="shared" si="760"/>
        <v>0</v>
      </c>
      <c r="V3840" s="35"/>
      <c r="W3840" s="64"/>
      <c r="X3840" s="6">
        <f t="shared" si="761"/>
        <v>0</v>
      </c>
      <c r="Y3840" s="6">
        <f t="shared" si="762"/>
        <v>0.29393580981806128</v>
      </c>
      <c r="Z3840" s="6">
        <f t="shared" si="763"/>
        <v>0</v>
      </c>
      <c r="AA3840" s="6">
        <f t="shared" si="764"/>
        <v>0.94809400716426251</v>
      </c>
      <c r="AB3840" s="6">
        <f t="shared" si="765"/>
        <v>0</v>
      </c>
      <c r="AC3840" s="6">
        <f t="shared" si="766"/>
        <v>0</v>
      </c>
      <c r="AD3840" s="6">
        <f t="shared" si="767"/>
        <v>0</v>
      </c>
    </row>
    <row r="3841" spans="2:30" x14ac:dyDescent="0.3">
      <c r="B3841" s="71">
        <v>0.24202254940703966</v>
      </c>
      <c r="C3841" s="71">
        <v>1.8528720087678292</v>
      </c>
      <c r="P3841" s="6">
        <v>0</v>
      </c>
      <c r="Q3841" s="34">
        <f t="shared" si="756"/>
        <v>0.24202254940703966</v>
      </c>
      <c r="R3841" s="6">
        <f t="shared" si="757"/>
        <v>7.9867441304323092E-2</v>
      </c>
      <c r="S3841" s="6">
        <f t="shared" si="758"/>
        <v>0</v>
      </c>
      <c r="T3841" s="6">
        <f t="shared" si="759"/>
        <v>1.7730045674635062</v>
      </c>
      <c r="U3841" s="34">
        <f t="shared" si="760"/>
        <v>0</v>
      </c>
      <c r="V3841" s="35"/>
      <c r="W3841" s="64"/>
      <c r="X3841" s="6">
        <f t="shared" si="761"/>
        <v>0</v>
      </c>
      <c r="Y3841" s="6">
        <f t="shared" si="762"/>
        <v>0.24202254940703966</v>
      </c>
      <c r="Z3841" s="6">
        <f t="shared" si="763"/>
        <v>0</v>
      </c>
      <c r="AA3841" s="6">
        <f t="shared" si="764"/>
        <v>1.6108494593607896</v>
      </c>
      <c r="AB3841" s="6">
        <f t="shared" si="765"/>
        <v>0</v>
      </c>
      <c r="AC3841" s="6">
        <f t="shared" si="766"/>
        <v>0</v>
      </c>
      <c r="AD3841" s="6">
        <f t="shared" si="767"/>
        <v>0</v>
      </c>
    </row>
    <row r="3842" spans="2:30" x14ac:dyDescent="0.3">
      <c r="B3842" s="71">
        <v>0.18719892302143684</v>
      </c>
      <c r="C3842" s="71">
        <v>2.2491828032165633</v>
      </c>
      <c r="P3842" s="6">
        <v>0</v>
      </c>
      <c r="Q3842" s="34">
        <f t="shared" si="756"/>
        <v>0.18719892302143684</v>
      </c>
      <c r="R3842" s="6">
        <f t="shared" si="757"/>
        <v>6.1775644597074159E-2</v>
      </c>
      <c r="S3842" s="6">
        <f t="shared" si="758"/>
        <v>0</v>
      </c>
      <c r="T3842" s="6">
        <f t="shared" si="759"/>
        <v>2.187407158619489</v>
      </c>
      <c r="U3842" s="34">
        <f t="shared" si="760"/>
        <v>0</v>
      </c>
      <c r="V3842" s="35"/>
      <c r="W3842" s="64"/>
      <c r="X3842" s="6">
        <f t="shared" si="761"/>
        <v>0</v>
      </c>
      <c r="Y3842" s="6">
        <f t="shared" si="762"/>
        <v>0.18719892302143684</v>
      </c>
      <c r="Z3842" s="6">
        <f t="shared" si="763"/>
        <v>0</v>
      </c>
      <c r="AA3842" s="6">
        <f t="shared" si="764"/>
        <v>2.0619838801951262</v>
      </c>
      <c r="AB3842" s="6">
        <f t="shared" si="765"/>
        <v>0</v>
      </c>
      <c r="AC3842" s="6">
        <f t="shared" si="766"/>
        <v>0</v>
      </c>
      <c r="AD3842" s="6">
        <f t="shared" si="767"/>
        <v>0</v>
      </c>
    </row>
    <row r="3843" spans="2:30" x14ac:dyDescent="0.3">
      <c r="B3843" s="71">
        <v>0.12485953159325031</v>
      </c>
      <c r="C3843" s="71">
        <v>2.5978625434663631</v>
      </c>
      <c r="P3843" s="6">
        <v>0</v>
      </c>
      <c r="Q3843" s="34">
        <f t="shared" si="756"/>
        <v>0.12485953159325031</v>
      </c>
      <c r="R3843" s="6">
        <f t="shared" si="757"/>
        <v>4.1203645425772602E-2</v>
      </c>
      <c r="S3843" s="6">
        <f t="shared" si="758"/>
        <v>0</v>
      </c>
      <c r="T3843" s="6">
        <f t="shared" si="759"/>
        <v>2.5566588980405904</v>
      </c>
      <c r="U3843" s="34">
        <f t="shared" si="760"/>
        <v>0</v>
      </c>
      <c r="V3843" s="35"/>
      <c r="W3843" s="64"/>
      <c r="X3843" s="6">
        <f t="shared" si="761"/>
        <v>0</v>
      </c>
      <c r="Y3843" s="6">
        <f t="shared" si="762"/>
        <v>0.12485953159325031</v>
      </c>
      <c r="Z3843" s="6">
        <f t="shared" si="763"/>
        <v>0</v>
      </c>
      <c r="AA3843" s="6">
        <f t="shared" si="764"/>
        <v>2.473003011873113</v>
      </c>
      <c r="AB3843" s="6">
        <f t="shared" si="765"/>
        <v>0</v>
      </c>
      <c r="AC3843" s="6">
        <f t="shared" si="766"/>
        <v>0</v>
      </c>
      <c r="AD3843" s="6">
        <f t="shared" si="767"/>
        <v>0</v>
      </c>
    </row>
    <row r="3844" spans="2:30" x14ac:dyDescent="0.3">
      <c r="B3844" s="71">
        <v>6.7864946239795373E-2</v>
      </c>
      <c r="C3844" s="71">
        <v>2.9138636789267918</v>
      </c>
      <c r="P3844" s="6">
        <v>0</v>
      </c>
      <c r="Q3844" s="34">
        <f t="shared" ref="Q3844:Q3907" si="768">MIN(318,B3844)</f>
        <v>6.7864946239795373E-2</v>
      </c>
      <c r="R3844" s="6">
        <f t="shared" ref="R3844:R3907" si="769">IF(Q3844=0,0,MIN(C3844,Q3844*33%))</f>
        <v>2.2395432259132476E-2</v>
      </c>
      <c r="S3844" s="6">
        <f t="shared" ref="S3844:S3907" si="770">MIN(B3844-Q3844,110*0.76)</f>
        <v>0</v>
      </c>
      <c r="T3844" s="6">
        <f t="shared" ref="T3844:T3907" si="771">MIN(134,C3844-R3844)</f>
        <v>2.8914682466676593</v>
      </c>
      <c r="U3844" s="34">
        <f t="shared" ref="U3844:U3907" si="772">MIN(B3844-S3844-Q3844,134)</f>
        <v>0</v>
      </c>
      <c r="V3844" s="35"/>
      <c r="W3844" s="64"/>
      <c r="X3844" s="6">
        <f t="shared" ref="X3844:X3907" si="773">C3844-Y3844-AA3844-AD3844</f>
        <v>0</v>
      </c>
      <c r="Y3844" s="6">
        <f t="shared" ref="Y3844:Y3907" si="774">MIN(B3844,C3844)</f>
        <v>6.7864946239795373E-2</v>
      </c>
      <c r="Z3844" s="6">
        <f t="shared" ref="Z3844:Z3907" si="775">MIN(B3844-Y3844-AB3844,110*M$33)</f>
        <v>0</v>
      </c>
      <c r="AA3844" s="6">
        <f t="shared" ref="AA3844:AA3907" si="776">MIN(C3844-Y3844,110-Y3844)</f>
        <v>2.8459987326869962</v>
      </c>
      <c r="AB3844" s="6">
        <f t="shared" ref="AB3844:AB3907" si="777">MIN(B3844-Y3844,120-Y3844)</f>
        <v>0</v>
      </c>
      <c r="AC3844" s="6">
        <f t="shared" ref="AC3844:AC3907" si="778">B3844-Y3844-Z3844-AB3844</f>
        <v>0</v>
      </c>
      <c r="AD3844" s="6">
        <f t="shared" ref="AD3844:AD3907" si="779">C3844-Y3844-AA3844</f>
        <v>0</v>
      </c>
    </row>
    <row r="3845" spans="2:30" x14ac:dyDescent="0.3">
      <c r="B3845" s="71">
        <v>6.3576813793656997E-2</v>
      </c>
      <c r="C3845" s="71">
        <v>3.1958602320813077</v>
      </c>
      <c r="P3845" s="6">
        <v>0</v>
      </c>
      <c r="Q3845" s="34">
        <f t="shared" si="768"/>
        <v>6.3576813793656997E-2</v>
      </c>
      <c r="R3845" s="6">
        <f t="shared" si="769"/>
        <v>2.0980348551906811E-2</v>
      </c>
      <c r="S3845" s="6">
        <f t="shared" si="770"/>
        <v>0</v>
      </c>
      <c r="T3845" s="6">
        <f t="shared" si="771"/>
        <v>3.174879883529401</v>
      </c>
      <c r="U3845" s="34">
        <f t="shared" si="772"/>
        <v>0</v>
      </c>
      <c r="V3845" s="35"/>
      <c r="W3845" s="64"/>
      <c r="X3845" s="6">
        <f t="shared" si="773"/>
        <v>0</v>
      </c>
      <c r="Y3845" s="6">
        <f t="shared" si="774"/>
        <v>6.3576813793656997E-2</v>
      </c>
      <c r="Z3845" s="6">
        <f t="shared" si="775"/>
        <v>0</v>
      </c>
      <c r="AA3845" s="6">
        <f t="shared" si="776"/>
        <v>3.1322834182876504</v>
      </c>
      <c r="AB3845" s="6">
        <f t="shared" si="777"/>
        <v>0</v>
      </c>
      <c r="AC3845" s="6">
        <f t="shared" si="778"/>
        <v>0</v>
      </c>
      <c r="AD3845" s="6">
        <f t="shared" si="779"/>
        <v>0</v>
      </c>
    </row>
    <row r="3846" spans="2:30" x14ac:dyDescent="0.3">
      <c r="B3846" s="71">
        <v>5.9610820792717178E-2</v>
      </c>
      <c r="C3846" s="71">
        <v>3.5288877620998411</v>
      </c>
      <c r="P3846" s="6">
        <v>0</v>
      </c>
      <c r="Q3846" s="34">
        <f t="shared" si="768"/>
        <v>5.9610820792717178E-2</v>
      </c>
      <c r="R3846" s="6">
        <f t="shared" si="769"/>
        <v>1.9671570861596668E-2</v>
      </c>
      <c r="S3846" s="6">
        <f t="shared" si="770"/>
        <v>0</v>
      </c>
      <c r="T3846" s="6">
        <f t="shared" si="771"/>
        <v>3.5092161912382442</v>
      </c>
      <c r="U3846" s="34">
        <f t="shared" si="772"/>
        <v>0</v>
      </c>
      <c r="V3846" s="35"/>
      <c r="W3846" s="64"/>
      <c r="X3846" s="6">
        <f t="shared" si="773"/>
        <v>0</v>
      </c>
      <c r="Y3846" s="6">
        <f t="shared" si="774"/>
        <v>5.9610820792717178E-2</v>
      </c>
      <c r="Z3846" s="6">
        <f t="shared" si="775"/>
        <v>0</v>
      </c>
      <c r="AA3846" s="6">
        <f t="shared" si="776"/>
        <v>3.4692769413071241</v>
      </c>
      <c r="AB3846" s="6">
        <f t="shared" si="777"/>
        <v>0</v>
      </c>
      <c r="AC3846" s="6">
        <f t="shared" si="778"/>
        <v>0</v>
      </c>
      <c r="AD3846" s="6">
        <f t="shared" si="779"/>
        <v>0</v>
      </c>
    </row>
    <row r="3847" spans="2:30" x14ac:dyDescent="0.3">
      <c r="B3847" s="71">
        <v>5.564472468357648E-2</v>
      </c>
      <c r="C3847" s="71">
        <v>4.0179774176951879</v>
      </c>
      <c r="P3847" s="6">
        <v>0</v>
      </c>
      <c r="Q3847" s="34">
        <f t="shared" si="768"/>
        <v>5.564472468357648E-2</v>
      </c>
      <c r="R3847" s="6">
        <f t="shared" si="769"/>
        <v>1.8362759145580238E-2</v>
      </c>
      <c r="S3847" s="6">
        <f t="shared" si="770"/>
        <v>0</v>
      </c>
      <c r="T3847" s="6">
        <f t="shared" si="771"/>
        <v>3.9996146585496075</v>
      </c>
      <c r="U3847" s="34">
        <f t="shared" si="772"/>
        <v>0</v>
      </c>
      <c r="V3847" s="35"/>
      <c r="W3847" s="64"/>
      <c r="X3847" s="6">
        <f t="shared" si="773"/>
        <v>0</v>
      </c>
      <c r="Y3847" s="6">
        <f t="shared" si="774"/>
        <v>5.564472468357648E-2</v>
      </c>
      <c r="Z3847" s="6">
        <f t="shared" si="775"/>
        <v>0</v>
      </c>
      <c r="AA3847" s="6">
        <f t="shared" si="776"/>
        <v>3.9623326930116116</v>
      </c>
      <c r="AB3847" s="6">
        <f t="shared" si="777"/>
        <v>0</v>
      </c>
      <c r="AC3847" s="6">
        <f t="shared" si="778"/>
        <v>0</v>
      </c>
      <c r="AD3847" s="6">
        <f t="shared" si="779"/>
        <v>0</v>
      </c>
    </row>
    <row r="3848" spans="2:30" x14ac:dyDescent="0.3">
      <c r="B3848" s="71">
        <v>5.1661627720895942E-2</v>
      </c>
      <c r="C3848" s="71">
        <v>4.5603204149188148</v>
      </c>
      <c r="P3848" s="6">
        <v>0</v>
      </c>
      <c r="Q3848" s="34">
        <f t="shared" si="768"/>
        <v>5.1661627720895942E-2</v>
      </c>
      <c r="R3848" s="6">
        <f t="shared" si="769"/>
        <v>1.7048337147895661E-2</v>
      </c>
      <c r="S3848" s="6">
        <f t="shared" si="770"/>
        <v>0</v>
      </c>
      <c r="T3848" s="6">
        <f t="shared" si="771"/>
        <v>4.5432720777709195</v>
      </c>
      <c r="U3848" s="34">
        <f t="shared" si="772"/>
        <v>0</v>
      </c>
      <c r="V3848" s="35"/>
      <c r="W3848" s="64"/>
      <c r="X3848" s="6">
        <f t="shared" si="773"/>
        <v>0</v>
      </c>
      <c r="Y3848" s="6">
        <f t="shared" si="774"/>
        <v>5.1661627720895942E-2</v>
      </c>
      <c r="Z3848" s="6">
        <f t="shared" si="775"/>
        <v>0</v>
      </c>
      <c r="AA3848" s="6">
        <f t="shared" si="776"/>
        <v>4.5086587871979189</v>
      </c>
      <c r="AB3848" s="6">
        <f t="shared" si="777"/>
        <v>0</v>
      </c>
      <c r="AC3848" s="6">
        <f t="shared" si="778"/>
        <v>0</v>
      </c>
      <c r="AD3848" s="6">
        <f t="shared" si="779"/>
        <v>0</v>
      </c>
    </row>
    <row r="3849" spans="2:30" x14ac:dyDescent="0.3">
      <c r="B3849" s="71">
        <v>4.7650657044313711E-2</v>
      </c>
      <c r="C3849" s="71">
        <v>5.112143596673512</v>
      </c>
      <c r="P3849" s="6">
        <v>0</v>
      </c>
      <c r="Q3849" s="34">
        <f t="shared" si="768"/>
        <v>4.7650657044313711E-2</v>
      </c>
      <c r="R3849" s="6">
        <f t="shared" si="769"/>
        <v>1.5724716824623525E-2</v>
      </c>
      <c r="S3849" s="6">
        <f t="shared" si="770"/>
        <v>0</v>
      </c>
      <c r="T3849" s="6">
        <f t="shared" si="771"/>
        <v>5.0964188798488887</v>
      </c>
      <c r="U3849" s="34">
        <f t="shared" si="772"/>
        <v>0</v>
      </c>
      <c r="V3849" s="35"/>
      <c r="W3849" s="64"/>
      <c r="X3849" s="6">
        <f t="shared" si="773"/>
        <v>0</v>
      </c>
      <c r="Y3849" s="6">
        <f t="shared" si="774"/>
        <v>4.7650657044313711E-2</v>
      </c>
      <c r="Z3849" s="6">
        <f t="shared" si="775"/>
        <v>0</v>
      </c>
      <c r="AA3849" s="6">
        <f t="shared" si="776"/>
        <v>5.064492939629198</v>
      </c>
      <c r="AB3849" s="6">
        <f t="shared" si="777"/>
        <v>0</v>
      </c>
      <c r="AC3849" s="6">
        <f t="shared" si="778"/>
        <v>0</v>
      </c>
      <c r="AD3849" s="6">
        <f t="shared" si="779"/>
        <v>0</v>
      </c>
    </row>
    <row r="3850" spans="2:30" x14ac:dyDescent="0.3">
      <c r="B3850" s="71">
        <v>4.7388055745839743E-2</v>
      </c>
      <c r="C3850" s="71">
        <v>5.0719963097366518</v>
      </c>
      <c r="P3850" s="6">
        <v>0</v>
      </c>
      <c r="Q3850" s="34">
        <f t="shared" si="768"/>
        <v>4.7388055745839743E-2</v>
      </c>
      <c r="R3850" s="6">
        <f t="shared" si="769"/>
        <v>1.5638058396127117E-2</v>
      </c>
      <c r="S3850" s="6">
        <f t="shared" si="770"/>
        <v>0</v>
      </c>
      <c r="T3850" s="6">
        <f t="shared" si="771"/>
        <v>5.0563582513405247</v>
      </c>
      <c r="U3850" s="34">
        <f t="shared" si="772"/>
        <v>0</v>
      </c>
      <c r="V3850" s="35"/>
      <c r="W3850" s="64"/>
      <c r="X3850" s="6">
        <f t="shared" si="773"/>
        <v>0</v>
      </c>
      <c r="Y3850" s="6">
        <f t="shared" si="774"/>
        <v>4.7388055745839743E-2</v>
      </c>
      <c r="Z3850" s="6">
        <f t="shared" si="775"/>
        <v>0</v>
      </c>
      <c r="AA3850" s="6">
        <f t="shared" si="776"/>
        <v>5.0246082539908121</v>
      </c>
      <c r="AB3850" s="6">
        <f t="shared" si="777"/>
        <v>0</v>
      </c>
      <c r="AC3850" s="6">
        <f t="shared" si="778"/>
        <v>0</v>
      </c>
      <c r="AD3850" s="6">
        <f t="shared" si="779"/>
        <v>0</v>
      </c>
    </row>
    <row r="3851" spans="2:30" x14ac:dyDescent="0.3">
      <c r="B3851" s="71">
        <v>5.0304431274889663E-2</v>
      </c>
      <c r="C3851" s="71">
        <v>4.4880988854703041</v>
      </c>
      <c r="P3851" s="6">
        <v>0</v>
      </c>
      <c r="Q3851" s="34">
        <f t="shared" si="768"/>
        <v>5.0304431274889663E-2</v>
      </c>
      <c r="R3851" s="6">
        <f t="shared" si="769"/>
        <v>1.6600462320713591E-2</v>
      </c>
      <c r="S3851" s="6">
        <f t="shared" si="770"/>
        <v>0</v>
      </c>
      <c r="T3851" s="6">
        <f t="shared" si="771"/>
        <v>4.4714984231495905</v>
      </c>
      <c r="U3851" s="34">
        <f t="shared" si="772"/>
        <v>0</v>
      </c>
      <c r="V3851" s="35"/>
      <c r="W3851" s="64"/>
      <c r="X3851" s="6">
        <f t="shared" si="773"/>
        <v>0</v>
      </c>
      <c r="Y3851" s="6">
        <f t="shared" si="774"/>
        <v>5.0304431274889663E-2</v>
      </c>
      <c r="Z3851" s="6">
        <f t="shared" si="775"/>
        <v>0</v>
      </c>
      <c r="AA3851" s="6">
        <f t="shared" si="776"/>
        <v>4.4377944541954149</v>
      </c>
      <c r="AB3851" s="6">
        <f t="shared" si="777"/>
        <v>0</v>
      </c>
      <c r="AC3851" s="6">
        <f t="shared" si="778"/>
        <v>0</v>
      </c>
      <c r="AD3851" s="6">
        <f t="shared" si="779"/>
        <v>0</v>
      </c>
    </row>
    <row r="3852" spans="2:30" x14ac:dyDescent="0.3">
      <c r="B3852" s="71">
        <v>5.6134813978862531E-2</v>
      </c>
      <c r="C3852" s="71">
        <v>2.6625685599227693</v>
      </c>
      <c r="P3852" s="6">
        <v>0</v>
      </c>
      <c r="Q3852" s="34">
        <f t="shared" si="768"/>
        <v>5.6134813978862531E-2</v>
      </c>
      <c r="R3852" s="6">
        <f t="shared" si="769"/>
        <v>1.8524488613024637E-2</v>
      </c>
      <c r="S3852" s="6">
        <f t="shared" si="770"/>
        <v>0</v>
      </c>
      <c r="T3852" s="6">
        <f t="shared" si="771"/>
        <v>2.6440440713097448</v>
      </c>
      <c r="U3852" s="34">
        <f t="shared" si="772"/>
        <v>0</v>
      </c>
      <c r="V3852" s="35"/>
      <c r="W3852" s="64"/>
      <c r="X3852" s="6">
        <f t="shared" si="773"/>
        <v>0</v>
      </c>
      <c r="Y3852" s="6">
        <f t="shared" si="774"/>
        <v>5.6134813978862531E-2</v>
      </c>
      <c r="Z3852" s="6">
        <f t="shared" si="775"/>
        <v>0</v>
      </c>
      <c r="AA3852" s="6">
        <f t="shared" si="776"/>
        <v>2.6064337459439066</v>
      </c>
      <c r="AB3852" s="6">
        <f t="shared" si="777"/>
        <v>0</v>
      </c>
      <c r="AC3852" s="6">
        <f t="shared" si="778"/>
        <v>0</v>
      </c>
      <c r="AD3852" s="6">
        <f t="shared" si="779"/>
        <v>0</v>
      </c>
    </row>
    <row r="3853" spans="2:30" x14ac:dyDescent="0.3">
      <c r="B3853" s="71">
        <v>3.4706475619667772</v>
      </c>
      <c r="C3853" s="71">
        <v>1.4332823502892176</v>
      </c>
      <c r="P3853" s="6">
        <v>0</v>
      </c>
      <c r="Q3853" s="34">
        <f t="shared" si="768"/>
        <v>3.4706475619667772</v>
      </c>
      <c r="R3853" s="6">
        <f t="shared" si="769"/>
        <v>1.1453136954490366</v>
      </c>
      <c r="S3853" s="6">
        <f t="shared" si="770"/>
        <v>0</v>
      </c>
      <c r="T3853" s="6">
        <f t="shared" si="771"/>
        <v>0.28796865484018097</v>
      </c>
      <c r="U3853" s="34">
        <f t="shared" si="772"/>
        <v>0</v>
      </c>
      <c r="V3853" s="35"/>
      <c r="W3853" s="64"/>
      <c r="X3853" s="6">
        <f t="shared" si="773"/>
        <v>0</v>
      </c>
      <c r="Y3853" s="6">
        <f t="shared" si="774"/>
        <v>1.4332823502892176</v>
      </c>
      <c r="Z3853" s="6">
        <f t="shared" si="775"/>
        <v>0</v>
      </c>
      <c r="AA3853" s="6">
        <f t="shared" si="776"/>
        <v>0</v>
      </c>
      <c r="AB3853" s="6">
        <f t="shared" si="777"/>
        <v>2.0373652116775594</v>
      </c>
      <c r="AC3853" s="6">
        <f t="shared" si="778"/>
        <v>0</v>
      </c>
      <c r="AD3853" s="6">
        <f t="shared" si="779"/>
        <v>0</v>
      </c>
    </row>
    <row r="3854" spans="2:30" x14ac:dyDescent="0.3">
      <c r="B3854" s="71">
        <v>7.4466848807414859E-2</v>
      </c>
      <c r="C3854" s="71">
        <v>0.70584519857788475</v>
      </c>
      <c r="P3854" s="6">
        <v>0</v>
      </c>
      <c r="Q3854" s="34">
        <f t="shared" si="768"/>
        <v>7.4466848807414859E-2</v>
      </c>
      <c r="R3854" s="6">
        <f t="shared" si="769"/>
        <v>2.4574060106446905E-2</v>
      </c>
      <c r="S3854" s="6">
        <f t="shared" si="770"/>
        <v>0</v>
      </c>
      <c r="T3854" s="6">
        <f t="shared" si="771"/>
        <v>0.68127113847143783</v>
      </c>
      <c r="U3854" s="34">
        <f t="shared" si="772"/>
        <v>0</v>
      </c>
      <c r="V3854" s="35"/>
      <c r="W3854" s="64"/>
      <c r="X3854" s="6">
        <f t="shared" si="773"/>
        <v>0</v>
      </c>
      <c r="Y3854" s="6">
        <f t="shared" si="774"/>
        <v>7.4466848807414859E-2</v>
      </c>
      <c r="Z3854" s="6">
        <f t="shared" si="775"/>
        <v>0</v>
      </c>
      <c r="AA3854" s="6">
        <f t="shared" si="776"/>
        <v>0.63137834977046992</v>
      </c>
      <c r="AB3854" s="6">
        <f t="shared" si="777"/>
        <v>0</v>
      </c>
      <c r="AC3854" s="6">
        <f t="shared" si="778"/>
        <v>0</v>
      </c>
      <c r="AD3854" s="6">
        <f t="shared" si="779"/>
        <v>0</v>
      </c>
    </row>
    <row r="3855" spans="2:30" x14ac:dyDescent="0.3">
      <c r="B3855" s="71">
        <v>0.1085248476234117</v>
      </c>
      <c r="C3855" s="71">
        <v>0.385370024533635</v>
      </c>
      <c r="P3855" s="6">
        <v>0</v>
      </c>
      <c r="Q3855" s="34">
        <f t="shared" si="768"/>
        <v>0.1085248476234117</v>
      </c>
      <c r="R3855" s="6">
        <f t="shared" si="769"/>
        <v>3.5813199715725864E-2</v>
      </c>
      <c r="S3855" s="6">
        <f t="shared" si="770"/>
        <v>0</v>
      </c>
      <c r="T3855" s="6">
        <f t="shared" si="771"/>
        <v>0.34955682481790912</v>
      </c>
      <c r="U3855" s="34">
        <f t="shared" si="772"/>
        <v>0</v>
      </c>
      <c r="V3855" s="35"/>
      <c r="W3855" s="64"/>
      <c r="X3855" s="6">
        <f t="shared" si="773"/>
        <v>0</v>
      </c>
      <c r="Y3855" s="6">
        <f t="shared" si="774"/>
        <v>0.1085248476234117</v>
      </c>
      <c r="Z3855" s="6">
        <f t="shared" si="775"/>
        <v>0</v>
      </c>
      <c r="AA3855" s="6">
        <f t="shared" si="776"/>
        <v>0.27684517691022331</v>
      </c>
      <c r="AB3855" s="6">
        <f t="shared" si="777"/>
        <v>0</v>
      </c>
      <c r="AC3855" s="6">
        <f t="shared" si="778"/>
        <v>0</v>
      </c>
      <c r="AD3855" s="6">
        <f t="shared" si="779"/>
        <v>0</v>
      </c>
    </row>
    <row r="3856" spans="2:30" x14ac:dyDescent="0.3">
      <c r="B3856" s="71">
        <v>3.8341405708807486</v>
      </c>
      <c r="C3856" s="71">
        <v>0.34849948443884637</v>
      </c>
      <c r="P3856" s="6">
        <v>0</v>
      </c>
      <c r="Q3856" s="34">
        <f t="shared" si="768"/>
        <v>3.8341405708807486</v>
      </c>
      <c r="R3856" s="6">
        <f t="shared" si="769"/>
        <v>0.34849948443884637</v>
      </c>
      <c r="S3856" s="6">
        <f t="shared" si="770"/>
        <v>0</v>
      </c>
      <c r="T3856" s="6">
        <f t="shared" si="771"/>
        <v>0</v>
      </c>
      <c r="U3856" s="34">
        <f t="shared" si="772"/>
        <v>0</v>
      </c>
      <c r="V3856" s="35"/>
      <c r="W3856" s="64"/>
      <c r="X3856" s="6">
        <f t="shared" si="773"/>
        <v>0</v>
      </c>
      <c r="Y3856" s="6">
        <f t="shared" si="774"/>
        <v>0.34849948443884637</v>
      </c>
      <c r="Z3856" s="6">
        <f t="shared" si="775"/>
        <v>0</v>
      </c>
      <c r="AA3856" s="6">
        <f t="shared" si="776"/>
        <v>0</v>
      </c>
      <c r="AB3856" s="6">
        <f t="shared" si="777"/>
        <v>3.4856410864419023</v>
      </c>
      <c r="AC3856" s="6">
        <f t="shared" si="778"/>
        <v>0</v>
      </c>
      <c r="AD3856" s="6">
        <f t="shared" si="779"/>
        <v>0</v>
      </c>
    </row>
    <row r="3857" spans="2:30" x14ac:dyDescent="0.3">
      <c r="B3857" s="71">
        <v>0.80306567253577499</v>
      </c>
      <c r="C3857" s="71">
        <v>0.2898456662220622</v>
      </c>
      <c r="P3857" s="6">
        <v>0</v>
      </c>
      <c r="Q3857" s="34">
        <f t="shared" si="768"/>
        <v>0.80306567253577499</v>
      </c>
      <c r="R3857" s="6">
        <f t="shared" si="769"/>
        <v>0.26501167193680575</v>
      </c>
      <c r="S3857" s="6">
        <f t="shared" si="770"/>
        <v>0</v>
      </c>
      <c r="T3857" s="6">
        <f t="shared" si="771"/>
        <v>2.4833994285256455E-2</v>
      </c>
      <c r="U3857" s="34">
        <f t="shared" si="772"/>
        <v>0</v>
      </c>
      <c r="V3857" s="35"/>
      <c r="W3857" s="64"/>
      <c r="X3857" s="6">
        <f t="shared" si="773"/>
        <v>0</v>
      </c>
      <c r="Y3857" s="6">
        <f t="shared" si="774"/>
        <v>0.2898456662220622</v>
      </c>
      <c r="Z3857" s="6">
        <f t="shared" si="775"/>
        <v>0</v>
      </c>
      <c r="AA3857" s="6">
        <f t="shared" si="776"/>
        <v>0</v>
      </c>
      <c r="AB3857" s="6">
        <f t="shared" si="777"/>
        <v>0.51322000631371278</v>
      </c>
      <c r="AC3857" s="6">
        <f t="shared" si="778"/>
        <v>0</v>
      </c>
      <c r="AD3857" s="6">
        <f t="shared" si="779"/>
        <v>0</v>
      </c>
    </row>
    <row r="3858" spans="2:30" x14ac:dyDescent="0.3">
      <c r="B3858" s="71">
        <v>4.7453743854178381</v>
      </c>
      <c r="C3858" s="71">
        <v>0.20725240210768439</v>
      </c>
      <c r="P3858" s="6">
        <v>0</v>
      </c>
      <c r="Q3858" s="34">
        <f t="shared" si="768"/>
        <v>4.7453743854178381</v>
      </c>
      <c r="R3858" s="6">
        <f t="shared" si="769"/>
        <v>0.20725240210768439</v>
      </c>
      <c r="S3858" s="6">
        <f t="shared" si="770"/>
        <v>0</v>
      </c>
      <c r="T3858" s="6">
        <f t="shared" si="771"/>
        <v>0</v>
      </c>
      <c r="U3858" s="34">
        <f t="shared" si="772"/>
        <v>0</v>
      </c>
      <c r="V3858" s="35"/>
      <c r="W3858" s="64"/>
      <c r="X3858" s="6">
        <f t="shared" si="773"/>
        <v>0</v>
      </c>
      <c r="Y3858" s="6">
        <f t="shared" si="774"/>
        <v>0.20725240210768439</v>
      </c>
      <c r="Z3858" s="6">
        <f t="shared" si="775"/>
        <v>0</v>
      </c>
      <c r="AA3858" s="6">
        <f t="shared" si="776"/>
        <v>0</v>
      </c>
      <c r="AB3858" s="6">
        <f t="shared" si="777"/>
        <v>4.5381219833101536</v>
      </c>
      <c r="AC3858" s="6">
        <f t="shared" si="778"/>
        <v>0</v>
      </c>
      <c r="AD3858" s="6">
        <f t="shared" si="779"/>
        <v>0</v>
      </c>
    </row>
    <row r="3859" spans="2:30" x14ac:dyDescent="0.3">
      <c r="B3859" s="71">
        <v>1.5803945646588695</v>
      </c>
      <c r="C3859" s="71">
        <v>0.19838739125840199</v>
      </c>
      <c r="P3859" s="6">
        <v>0</v>
      </c>
      <c r="Q3859" s="34">
        <f t="shared" si="768"/>
        <v>1.5803945646588695</v>
      </c>
      <c r="R3859" s="6">
        <f t="shared" si="769"/>
        <v>0.19838739125840199</v>
      </c>
      <c r="S3859" s="6">
        <f t="shared" si="770"/>
        <v>0</v>
      </c>
      <c r="T3859" s="6">
        <f t="shared" si="771"/>
        <v>0</v>
      </c>
      <c r="U3859" s="34">
        <f t="shared" si="772"/>
        <v>0</v>
      </c>
      <c r="V3859" s="35"/>
      <c r="W3859" s="64"/>
      <c r="X3859" s="6">
        <f t="shared" si="773"/>
        <v>0</v>
      </c>
      <c r="Y3859" s="6">
        <f t="shared" si="774"/>
        <v>0.19838739125840199</v>
      </c>
      <c r="Z3859" s="6">
        <f t="shared" si="775"/>
        <v>0</v>
      </c>
      <c r="AA3859" s="6">
        <f t="shared" si="776"/>
        <v>0</v>
      </c>
      <c r="AB3859" s="6">
        <f t="shared" si="777"/>
        <v>1.3820071734004675</v>
      </c>
      <c r="AC3859" s="6">
        <f t="shared" si="778"/>
        <v>0</v>
      </c>
      <c r="AD3859" s="6">
        <f t="shared" si="779"/>
        <v>0</v>
      </c>
    </row>
    <row r="3860" spans="2:30" x14ac:dyDescent="0.3">
      <c r="B3860" s="71">
        <v>6.367994542594472</v>
      </c>
      <c r="C3860" s="71">
        <v>0.1944708583975715</v>
      </c>
      <c r="P3860" s="6">
        <v>0</v>
      </c>
      <c r="Q3860" s="34">
        <f t="shared" si="768"/>
        <v>6.367994542594472</v>
      </c>
      <c r="R3860" s="6">
        <f t="shared" si="769"/>
        <v>0.1944708583975715</v>
      </c>
      <c r="S3860" s="6">
        <f t="shared" si="770"/>
        <v>0</v>
      </c>
      <c r="T3860" s="6">
        <f t="shared" si="771"/>
        <v>0</v>
      </c>
      <c r="U3860" s="34">
        <f t="shared" si="772"/>
        <v>0</v>
      </c>
      <c r="V3860" s="35"/>
      <c r="W3860" s="64"/>
      <c r="X3860" s="6">
        <f t="shared" si="773"/>
        <v>0</v>
      </c>
      <c r="Y3860" s="6">
        <f t="shared" si="774"/>
        <v>0.1944708583975715</v>
      </c>
      <c r="Z3860" s="6">
        <f t="shared" si="775"/>
        <v>0</v>
      </c>
      <c r="AA3860" s="6">
        <f t="shared" si="776"/>
        <v>0</v>
      </c>
      <c r="AB3860" s="6">
        <f t="shared" si="777"/>
        <v>6.1735236841969003</v>
      </c>
      <c r="AC3860" s="6">
        <f t="shared" si="778"/>
        <v>0</v>
      </c>
      <c r="AD3860" s="6">
        <f t="shared" si="779"/>
        <v>0</v>
      </c>
    </row>
    <row r="3861" spans="2:30" x14ac:dyDescent="0.3">
      <c r="B3861" s="71">
        <v>4.4562629420381752</v>
      </c>
      <c r="C3861" s="71">
        <v>0.19467140840242819</v>
      </c>
      <c r="P3861" s="6">
        <v>0</v>
      </c>
      <c r="Q3861" s="34">
        <f t="shared" si="768"/>
        <v>4.4562629420381752</v>
      </c>
      <c r="R3861" s="6">
        <f t="shared" si="769"/>
        <v>0.19467140840242819</v>
      </c>
      <c r="S3861" s="6">
        <f t="shared" si="770"/>
        <v>0</v>
      </c>
      <c r="T3861" s="6">
        <f t="shared" si="771"/>
        <v>0</v>
      </c>
      <c r="U3861" s="34">
        <f t="shared" si="772"/>
        <v>0</v>
      </c>
      <c r="V3861" s="35"/>
      <c r="W3861" s="64"/>
      <c r="X3861" s="6">
        <f t="shared" si="773"/>
        <v>0</v>
      </c>
      <c r="Y3861" s="6">
        <f t="shared" si="774"/>
        <v>0.19467140840242819</v>
      </c>
      <c r="Z3861" s="6">
        <f t="shared" si="775"/>
        <v>0</v>
      </c>
      <c r="AA3861" s="6">
        <f t="shared" si="776"/>
        <v>0</v>
      </c>
      <c r="AB3861" s="6">
        <f t="shared" si="777"/>
        <v>4.2615915336357473</v>
      </c>
      <c r="AC3861" s="6">
        <f t="shared" si="778"/>
        <v>0</v>
      </c>
      <c r="AD3861" s="6">
        <f t="shared" si="779"/>
        <v>0</v>
      </c>
    </row>
    <row r="3862" spans="2:30" x14ac:dyDescent="0.3">
      <c r="B3862" s="71">
        <v>5.3741998141517771</v>
      </c>
      <c r="C3862" s="71">
        <v>0.28649026590422388</v>
      </c>
      <c r="P3862" s="6">
        <v>0</v>
      </c>
      <c r="Q3862" s="34">
        <f t="shared" si="768"/>
        <v>5.3741998141517771</v>
      </c>
      <c r="R3862" s="6">
        <f t="shared" si="769"/>
        <v>0.28649026590422388</v>
      </c>
      <c r="S3862" s="6">
        <f t="shared" si="770"/>
        <v>0</v>
      </c>
      <c r="T3862" s="6">
        <f t="shared" si="771"/>
        <v>0</v>
      </c>
      <c r="U3862" s="34">
        <f t="shared" si="772"/>
        <v>0</v>
      </c>
      <c r="V3862" s="35"/>
      <c r="W3862" s="64"/>
      <c r="X3862" s="6">
        <f t="shared" si="773"/>
        <v>0</v>
      </c>
      <c r="Y3862" s="6">
        <f t="shared" si="774"/>
        <v>0.28649026590422388</v>
      </c>
      <c r="Z3862" s="6">
        <f t="shared" si="775"/>
        <v>0</v>
      </c>
      <c r="AA3862" s="6">
        <f t="shared" si="776"/>
        <v>0</v>
      </c>
      <c r="AB3862" s="6">
        <f t="shared" si="777"/>
        <v>5.0877095482475534</v>
      </c>
      <c r="AC3862" s="6">
        <f t="shared" si="778"/>
        <v>0</v>
      </c>
      <c r="AD3862" s="6">
        <f t="shared" si="779"/>
        <v>0</v>
      </c>
    </row>
    <row r="3863" spans="2:30" x14ac:dyDescent="0.3">
      <c r="B3863" s="71">
        <v>1.034825853676864</v>
      </c>
      <c r="C3863" s="71">
        <v>0.65297359610441974</v>
      </c>
      <c r="P3863" s="6">
        <v>0</v>
      </c>
      <c r="Q3863" s="34">
        <f t="shared" si="768"/>
        <v>1.034825853676864</v>
      </c>
      <c r="R3863" s="6">
        <f t="shared" si="769"/>
        <v>0.34149253171336513</v>
      </c>
      <c r="S3863" s="6">
        <f t="shared" si="770"/>
        <v>0</v>
      </c>
      <c r="T3863" s="6">
        <f t="shared" si="771"/>
        <v>0.31148106439105461</v>
      </c>
      <c r="U3863" s="34">
        <f t="shared" si="772"/>
        <v>0</v>
      </c>
      <c r="V3863" s="35"/>
      <c r="W3863" s="64"/>
      <c r="X3863" s="6">
        <f t="shared" si="773"/>
        <v>0</v>
      </c>
      <c r="Y3863" s="6">
        <f t="shared" si="774"/>
        <v>0.65297359610441974</v>
      </c>
      <c r="Z3863" s="6">
        <f t="shared" si="775"/>
        <v>0</v>
      </c>
      <c r="AA3863" s="6">
        <f t="shared" si="776"/>
        <v>0</v>
      </c>
      <c r="AB3863" s="6">
        <f t="shared" si="777"/>
        <v>0.38185225757244423</v>
      </c>
      <c r="AC3863" s="6">
        <f t="shared" si="778"/>
        <v>0</v>
      </c>
      <c r="AD3863" s="6">
        <f t="shared" si="779"/>
        <v>0</v>
      </c>
    </row>
    <row r="3864" spans="2:30" x14ac:dyDescent="0.3">
      <c r="B3864" s="71">
        <v>0.55233843009821482</v>
      </c>
      <c r="C3864" s="71">
        <v>0.91360553026945202</v>
      </c>
      <c r="P3864" s="6">
        <v>0</v>
      </c>
      <c r="Q3864" s="34">
        <f t="shared" si="768"/>
        <v>0.55233843009821482</v>
      </c>
      <c r="R3864" s="6">
        <f t="shared" si="769"/>
        <v>0.18227168193241089</v>
      </c>
      <c r="S3864" s="6">
        <f t="shared" si="770"/>
        <v>0</v>
      </c>
      <c r="T3864" s="6">
        <f t="shared" si="771"/>
        <v>0.73133384833704107</v>
      </c>
      <c r="U3864" s="34">
        <f t="shared" si="772"/>
        <v>0</v>
      </c>
      <c r="V3864" s="35"/>
      <c r="W3864" s="64"/>
      <c r="X3864" s="6">
        <f t="shared" si="773"/>
        <v>0</v>
      </c>
      <c r="Y3864" s="6">
        <f t="shared" si="774"/>
        <v>0.55233843009821482</v>
      </c>
      <c r="Z3864" s="6">
        <f t="shared" si="775"/>
        <v>0</v>
      </c>
      <c r="AA3864" s="6">
        <f t="shared" si="776"/>
        <v>0.3612671001712372</v>
      </c>
      <c r="AB3864" s="6">
        <f t="shared" si="777"/>
        <v>0</v>
      </c>
      <c r="AC3864" s="6">
        <f t="shared" si="778"/>
        <v>0</v>
      </c>
      <c r="AD3864" s="6">
        <f t="shared" si="779"/>
        <v>0</v>
      </c>
    </row>
    <row r="3865" spans="2:30" x14ac:dyDescent="0.3">
      <c r="B3865" s="71">
        <v>0.24504538313028701</v>
      </c>
      <c r="C3865" s="71">
        <v>1.5470025549773541</v>
      </c>
      <c r="P3865" s="6">
        <v>0</v>
      </c>
      <c r="Q3865" s="34">
        <f t="shared" si="768"/>
        <v>0.24504538313028701</v>
      </c>
      <c r="R3865" s="6">
        <f t="shared" si="769"/>
        <v>8.0864976432994715E-2</v>
      </c>
      <c r="S3865" s="6">
        <f t="shared" si="770"/>
        <v>0</v>
      </c>
      <c r="T3865" s="6">
        <f t="shared" si="771"/>
        <v>1.4661375785443593</v>
      </c>
      <c r="U3865" s="34">
        <f t="shared" si="772"/>
        <v>0</v>
      </c>
      <c r="V3865" s="35"/>
      <c r="W3865" s="64"/>
      <c r="X3865" s="6">
        <f t="shared" si="773"/>
        <v>0</v>
      </c>
      <c r="Y3865" s="6">
        <f t="shared" si="774"/>
        <v>0.24504538313028701</v>
      </c>
      <c r="Z3865" s="6">
        <f t="shared" si="775"/>
        <v>0</v>
      </c>
      <c r="AA3865" s="6">
        <f t="shared" si="776"/>
        <v>1.3019571718470671</v>
      </c>
      <c r="AB3865" s="6">
        <f t="shared" si="777"/>
        <v>0</v>
      </c>
      <c r="AC3865" s="6">
        <f t="shared" si="778"/>
        <v>0</v>
      </c>
      <c r="AD3865" s="6">
        <f t="shared" si="779"/>
        <v>0</v>
      </c>
    </row>
    <row r="3866" spans="2:30" x14ac:dyDescent="0.3">
      <c r="B3866" s="71">
        <v>0.17319959644364957</v>
      </c>
      <c r="C3866" s="71">
        <v>2.0072018292194755</v>
      </c>
      <c r="P3866" s="6">
        <v>0</v>
      </c>
      <c r="Q3866" s="34">
        <f t="shared" si="768"/>
        <v>0.17319959644364957</v>
      </c>
      <c r="R3866" s="6">
        <f t="shared" si="769"/>
        <v>5.7155866826404361E-2</v>
      </c>
      <c r="S3866" s="6">
        <f t="shared" si="770"/>
        <v>0</v>
      </c>
      <c r="T3866" s="6">
        <f t="shared" si="771"/>
        <v>1.9500459623930713</v>
      </c>
      <c r="U3866" s="34">
        <f t="shared" si="772"/>
        <v>0</v>
      </c>
      <c r="V3866" s="35"/>
      <c r="W3866" s="64"/>
      <c r="X3866" s="6">
        <f t="shared" si="773"/>
        <v>0</v>
      </c>
      <c r="Y3866" s="6">
        <f t="shared" si="774"/>
        <v>0.17319959644364957</v>
      </c>
      <c r="Z3866" s="6">
        <f t="shared" si="775"/>
        <v>0</v>
      </c>
      <c r="AA3866" s="6">
        <f t="shared" si="776"/>
        <v>1.8340022327758261</v>
      </c>
      <c r="AB3866" s="6">
        <f t="shared" si="777"/>
        <v>0</v>
      </c>
      <c r="AC3866" s="6">
        <f t="shared" si="778"/>
        <v>0</v>
      </c>
      <c r="AD3866" s="6">
        <f t="shared" si="779"/>
        <v>0</v>
      </c>
    </row>
    <row r="3867" spans="2:30" x14ac:dyDescent="0.3">
      <c r="B3867" s="71">
        <v>0.10770334137186988</v>
      </c>
      <c r="C3867" s="71">
        <v>2.3543213666283811</v>
      </c>
      <c r="P3867" s="6">
        <v>0</v>
      </c>
      <c r="Q3867" s="34">
        <f t="shared" si="768"/>
        <v>0.10770334137186988</v>
      </c>
      <c r="R3867" s="6">
        <f t="shared" si="769"/>
        <v>3.554210265271706E-2</v>
      </c>
      <c r="S3867" s="6">
        <f t="shared" si="770"/>
        <v>0</v>
      </c>
      <c r="T3867" s="6">
        <f t="shared" si="771"/>
        <v>2.3187792639756641</v>
      </c>
      <c r="U3867" s="34">
        <f t="shared" si="772"/>
        <v>0</v>
      </c>
      <c r="V3867" s="35"/>
      <c r="W3867" s="64"/>
      <c r="X3867" s="6">
        <f t="shared" si="773"/>
        <v>0</v>
      </c>
      <c r="Y3867" s="6">
        <f t="shared" si="774"/>
        <v>0.10770334137186988</v>
      </c>
      <c r="Z3867" s="6">
        <f t="shared" si="775"/>
        <v>0</v>
      </c>
      <c r="AA3867" s="6">
        <f t="shared" si="776"/>
        <v>2.2466180252565113</v>
      </c>
      <c r="AB3867" s="6">
        <f t="shared" si="777"/>
        <v>0</v>
      </c>
      <c r="AC3867" s="6">
        <f t="shared" si="778"/>
        <v>0</v>
      </c>
      <c r="AD3867" s="6">
        <f t="shared" si="779"/>
        <v>0</v>
      </c>
    </row>
    <row r="3868" spans="2:30" x14ac:dyDescent="0.3">
      <c r="B3868" s="71">
        <v>8.5584368273819211E-2</v>
      </c>
      <c r="C3868" s="71">
        <v>2.7426249028610958</v>
      </c>
      <c r="P3868" s="6">
        <v>0</v>
      </c>
      <c r="Q3868" s="34">
        <f t="shared" si="768"/>
        <v>8.5584368273819211E-2</v>
      </c>
      <c r="R3868" s="6">
        <f t="shared" si="769"/>
        <v>2.824284153036034E-2</v>
      </c>
      <c r="S3868" s="6">
        <f t="shared" si="770"/>
        <v>0</v>
      </c>
      <c r="T3868" s="6">
        <f t="shared" si="771"/>
        <v>2.7143820613307357</v>
      </c>
      <c r="U3868" s="34">
        <f t="shared" si="772"/>
        <v>0</v>
      </c>
      <c r="V3868" s="35"/>
      <c r="W3868" s="64"/>
      <c r="X3868" s="6">
        <f t="shared" si="773"/>
        <v>0</v>
      </c>
      <c r="Y3868" s="6">
        <f t="shared" si="774"/>
        <v>8.5584368273819211E-2</v>
      </c>
      <c r="Z3868" s="6">
        <f t="shared" si="775"/>
        <v>0</v>
      </c>
      <c r="AA3868" s="6">
        <f t="shared" si="776"/>
        <v>2.6570405345872765</v>
      </c>
      <c r="AB3868" s="6">
        <f t="shared" si="777"/>
        <v>0</v>
      </c>
      <c r="AC3868" s="6">
        <f t="shared" si="778"/>
        <v>0</v>
      </c>
      <c r="AD3868" s="6">
        <f t="shared" si="779"/>
        <v>0</v>
      </c>
    </row>
    <row r="3869" spans="2:30" x14ac:dyDescent="0.3">
      <c r="B3869" s="71">
        <v>0</v>
      </c>
      <c r="C3869" s="71">
        <v>3.0929549511300687</v>
      </c>
      <c r="P3869" s="6">
        <v>0</v>
      </c>
      <c r="Q3869" s="34">
        <f t="shared" si="768"/>
        <v>0</v>
      </c>
      <c r="R3869" s="6">
        <f t="shared" si="769"/>
        <v>0</v>
      </c>
      <c r="S3869" s="6">
        <f t="shared" si="770"/>
        <v>0</v>
      </c>
      <c r="T3869" s="6">
        <f t="shared" si="771"/>
        <v>3.0929549511300687</v>
      </c>
      <c r="U3869" s="34">
        <f t="shared" si="772"/>
        <v>0</v>
      </c>
      <c r="V3869" s="35"/>
      <c r="W3869" s="64"/>
      <c r="X3869" s="6">
        <f t="shared" si="773"/>
        <v>0</v>
      </c>
      <c r="Y3869" s="6">
        <f t="shared" si="774"/>
        <v>0</v>
      </c>
      <c r="Z3869" s="6">
        <f t="shared" si="775"/>
        <v>0</v>
      </c>
      <c r="AA3869" s="6">
        <f t="shared" si="776"/>
        <v>3.0929549511300687</v>
      </c>
      <c r="AB3869" s="6">
        <f t="shared" si="777"/>
        <v>0</v>
      </c>
      <c r="AC3869" s="6">
        <f t="shared" si="778"/>
        <v>0</v>
      </c>
      <c r="AD3869" s="6">
        <f t="shared" si="779"/>
        <v>0</v>
      </c>
    </row>
    <row r="3870" spans="2:30" x14ac:dyDescent="0.3">
      <c r="B3870" s="71">
        <v>0</v>
      </c>
      <c r="C3870" s="71">
        <v>3.3962805301265915</v>
      </c>
      <c r="P3870" s="6">
        <v>0</v>
      </c>
      <c r="Q3870" s="34">
        <f t="shared" si="768"/>
        <v>0</v>
      </c>
      <c r="R3870" s="6">
        <f t="shared" si="769"/>
        <v>0</v>
      </c>
      <c r="S3870" s="6">
        <f t="shared" si="770"/>
        <v>0</v>
      </c>
      <c r="T3870" s="6">
        <f t="shared" si="771"/>
        <v>3.3962805301265915</v>
      </c>
      <c r="U3870" s="34">
        <f t="shared" si="772"/>
        <v>0</v>
      </c>
      <c r="V3870" s="35"/>
      <c r="W3870" s="64"/>
      <c r="X3870" s="6">
        <f t="shared" si="773"/>
        <v>0</v>
      </c>
      <c r="Y3870" s="6">
        <f t="shared" si="774"/>
        <v>0</v>
      </c>
      <c r="Z3870" s="6">
        <f t="shared" si="775"/>
        <v>0</v>
      </c>
      <c r="AA3870" s="6">
        <f t="shared" si="776"/>
        <v>3.3962805301265915</v>
      </c>
      <c r="AB3870" s="6">
        <f t="shared" si="777"/>
        <v>0</v>
      </c>
      <c r="AC3870" s="6">
        <f t="shared" si="778"/>
        <v>0</v>
      </c>
      <c r="AD3870" s="6">
        <f t="shared" si="779"/>
        <v>0</v>
      </c>
    </row>
    <row r="3871" spans="2:30" x14ac:dyDescent="0.3">
      <c r="B3871" s="71">
        <v>0</v>
      </c>
      <c r="C3871" s="71">
        <v>3.6818578469134122</v>
      </c>
      <c r="P3871" s="6">
        <v>0</v>
      </c>
      <c r="Q3871" s="34">
        <f t="shared" si="768"/>
        <v>0</v>
      </c>
      <c r="R3871" s="6">
        <f t="shared" si="769"/>
        <v>0</v>
      </c>
      <c r="S3871" s="6">
        <f t="shared" si="770"/>
        <v>0</v>
      </c>
      <c r="T3871" s="6">
        <f t="shared" si="771"/>
        <v>3.6818578469134122</v>
      </c>
      <c r="U3871" s="34">
        <f t="shared" si="772"/>
        <v>0</v>
      </c>
      <c r="V3871" s="35"/>
      <c r="W3871" s="64"/>
      <c r="X3871" s="6">
        <f t="shared" si="773"/>
        <v>0</v>
      </c>
      <c r="Y3871" s="6">
        <f t="shared" si="774"/>
        <v>0</v>
      </c>
      <c r="Z3871" s="6">
        <f t="shared" si="775"/>
        <v>0</v>
      </c>
      <c r="AA3871" s="6">
        <f t="shared" si="776"/>
        <v>3.6818578469134122</v>
      </c>
      <c r="AB3871" s="6">
        <f t="shared" si="777"/>
        <v>0</v>
      </c>
      <c r="AC3871" s="6">
        <f t="shared" si="778"/>
        <v>0</v>
      </c>
      <c r="AD3871" s="6">
        <f t="shared" si="779"/>
        <v>0</v>
      </c>
    </row>
    <row r="3872" spans="2:30" x14ac:dyDescent="0.3">
      <c r="B3872" s="71">
        <v>0</v>
      </c>
      <c r="C3872" s="71">
        <v>3.9982753591475033</v>
      </c>
      <c r="P3872" s="6">
        <v>0</v>
      </c>
      <c r="Q3872" s="34">
        <f t="shared" si="768"/>
        <v>0</v>
      </c>
      <c r="R3872" s="6">
        <f t="shared" si="769"/>
        <v>0</v>
      </c>
      <c r="S3872" s="6">
        <f t="shared" si="770"/>
        <v>0</v>
      </c>
      <c r="T3872" s="6">
        <f t="shared" si="771"/>
        <v>3.9982753591475033</v>
      </c>
      <c r="U3872" s="34">
        <f t="shared" si="772"/>
        <v>0</v>
      </c>
      <c r="V3872" s="35"/>
      <c r="W3872" s="64"/>
      <c r="X3872" s="6">
        <f t="shared" si="773"/>
        <v>0</v>
      </c>
      <c r="Y3872" s="6">
        <f t="shared" si="774"/>
        <v>0</v>
      </c>
      <c r="Z3872" s="6">
        <f t="shared" si="775"/>
        <v>0</v>
      </c>
      <c r="AA3872" s="6">
        <f t="shared" si="776"/>
        <v>3.9982753591475033</v>
      </c>
      <c r="AB3872" s="6">
        <f t="shared" si="777"/>
        <v>0</v>
      </c>
      <c r="AC3872" s="6">
        <f t="shared" si="778"/>
        <v>0</v>
      </c>
      <c r="AD3872" s="6">
        <f t="shared" si="779"/>
        <v>0</v>
      </c>
    </row>
    <row r="3873" spans="2:30" x14ac:dyDescent="0.3">
      <c r="B3873" s="71">
        <v>0</v>
      </c>
      <c r="C3873" s="71">
        <v>4.4355645293572623</v>
      </c>
      <c r="P3873" s="6">
        <v>0</v>
      </c>
      <c r="Q3873" s="34">
        <f t="shared" si="768"/>
        <v>0</v>
      </c>
      <c r="R3873" s="6">
        <f t="shared" si="769"/>
        <v>0</v>
      </c>
      <c r="S3873" s="6">
        <f t="shared" si="770"/>
        <v>0</v>
      </c>
      <c r="T3873" s="6">
        <f t="shared" si="771"/>
        <v>4.4355645293572623</v>
      </c>
      <c r="U3873" s="34">
        <f t="shared" si="772"/>
        <v>0</v>
      </c>
      <c r="V3873" s="35"/>
      <c r="W3873" s="64"/>
      <c r="X3873" s="6">
        <f t="shared" si="773"/>
        <v>0</v>
      </c>
      <c r="Y3873" s="6">
        <f t="shared" si="774"/>
        <v>0</v>
      </c>
      <c r="Z3873" s="6">
        <f t="shared" si="775"/>
        <v>0</v>
      </c>
      <c r="AA3873" s="6">
        <f t="shared" si="776"/>
        <v>4.4355645293572623</v>
      </c>
      <c r="AB3873" s="6">
        <f t="shared" si="777"/>
        <v>0</v>
      </c>
      <c r="AC3873" s="6">
        <f t="shared" si="778"/>
        <v>0</v>
      </c>
      <c r="AD3873" s="6">
        <f t="shared" si="779"/>
        <v>0</v>
      </c>
    </row>
    <row r="3874" spans="2:30" x14ac:dyDescent="0.3">
      <c r="B3874" s="71">
        <v>0.17096975023071534</v>
      </c>
      <c r="C3874" s="71">
        <v>3.0976952049465631</v>
      </c>
      <c r="P3874" s="6">
        <v>0</v>
      </c>
      <c r="Q3874" s="34">
        <f t="shared" si="768"/>
        <v>0.17096975023071534</v>
      </c>
      <c r="R3874" s="6">
        <f t="shared" si="769"/>
        <v>5.6420017576136065E-2</v>
      </c>
      <c r="S3874" s="6">
        <f t="shared" si="770"/>
        <v>0</v>
      </c>
      <c r="T3874" s="6">
        <f t="shared" si="771"/>
        <v>3.0412751873704269</v>
      </c>
      <c r="U3874" s="34">
        <f t="shared" si="772"/>
        <v>0</v>
      </c>
      <c r="V3874" s="35"/>
      <c r="W3874" s="64"/>
      <c r="X3874" s="6">
        <f t="shared" si="773"/>
        <v>0</v>
      </c>
      <c r="Y3874" s="6">
        <f t="shared" si="774"/>
        <v>0.17096975023071534</v>
      </c>
      <c r="Z3874" s="6">
        <f t="shared" si="775"/>
        <v>0</v>
      </c>
      <c r="AA3874" s="6">
        <f t="shared" si="776"/>
        <v>2.9267254547158479</v>
      </c>
      <c r="AB3874" s="6">
        <f t="shared" si="777"/>
        <v>0</v>
      </c>
      <c r="AC3874" s="6">
        <f t="shared" si="778"/>
        <v>0</v>
      </c>
      <c r="AD3874" s="6">
        <f t="shared" si="779"/>
        <v>0</v>
      </c>
    </row>
    <row r="3875" spans="2:30" x14ac:dyDescent="0.3">
      <c r="B3875" s="71">
        <v>0</v>
      </c>
      <c r="C3875" s="71">
        <v>1.5230985506718944</v>
      </c>
      <c r="P3875" s="6">
        <v>0</v>
      </c>
      <c r="Q3875" s="34">
        <f t="shared" si="768"/>
        <v>0</v>
      </c>
      <c r="R3875" s="6">
        <f t="shared" si="769"/>
        <v>0</v>
      </c>
      <c r="S3875" s="6">
        <f t="shared" si="770"/>
        <v>0</v>
      </c>
      <c r="T3875" s="6">
        <f t="shared" si="771"/>
        <v>1.5230985506718944</v>
      </c>
      <c r="U3875" s="34">
        <f t="shared" si="772"/>
        <v>0</v>
      </c>
      <c r="V3875" s="35"/>
      <c r="W3875" s="64"/>
      <c r="X3875" s="6">
        <f t="shared" si="773"/>
        <v>0</v>
      </c>
      <c r="Y3875" s="6">
        <f t="shared" si="774"/>
        <v>0</v>
      </c>
      <c r="Z3875" s="6">
        <f t="shared" si="775"/>
        <v>0</v>
      </c>
      <c r="AA3875" s="6">
        <f t="shared" si="776"/>
        <v>1.5230985506718944</v>
      </c>
      <c r="AB3875" s="6">
        <f t="shared" si="777"/>
        <v>0</v>
      </c>
      <c r="AC3875" s="6">
        <f t="shared" si="778"/>
        <v>0</v>
      </c>
      <c r="AD3875" s="6">
        <f t="shared" si="779"/>
        <v>0</v>
      </c>
    </row>
    <row r="3876" spans="2:30" x14ac:dyDescent="0.3">
      <c r="B3876" s="71">
        <v>8.4406290323898181E-3</v>
      </c>
      <c r="C3876" s="71">
        <v>1.0593181792282049</v>
      </c>
      <c r="P3876" s="6">
        <v>0</v>
      </c>
      <c r="Q3876" s="34">
        <f t="shared" si="768"/>
        <v>8.4406290323898181E-3</v>
      </c>
      <c r="R3876" s="6">
        <f t="shared" si="769"/>
        <v>2.7854075806886401E-3</v>
      </c>
      <c r="S3876" s="6">
        <f t="shared" si="770"/>
        <v>0</v>
      </c>
      <c r="T3876" s="6">
        <f t="shared" si="771"/>
        <v>1.0565327716475164</v>
      </c>
      <c r="U3876" s="34">
        <f t="shared" si="772"/>
        <v>0</v>
      </c>
      <c r="V3876" s="35"/>
      <c r="W3876" s="64"/>
      <c r="X3876" s="6">
        <f t="shared" si="773"/>
        <v>0</v>
      </c>
      <c r="Y3876" s="6">
        <f t="shared" si="774"/>
        <v>8.4406290323898181E-3</v>
      </c>
      <c r="Z3876" s="6">
        <f t="shared" si="775"/>
        <v>0</v>
      </c>
      <c r="AA3876" s="6">
        <f t="shared" si="776"/>
        <v>1.0508775501958152</v>
      </c>
      <c r="AB3876" s="6">
        <f t="shared" si="777"/>
        <v>0</v>
      </c>
      <c r="AC3876" s="6">
        <f t="shared" si="778"/>
        <v>0</v>
      </c>
      <c r="AD3876" s="6">
        <f t="shared" si="779"/>
        <v>0</v>
      </c>
    </row>
    <row r="3877" spans="2:30" x14ac:dyDescent="0.3">
      <c r="B3877" s="71">
        <v>0.97605680742562295</v>
      </c>
      <c r="C3877" s="71">
        <v>69.328724768057896</v>
      </c>
      <c r="P3877" s="6">
        <v>0</v>
      </c>
      <c r="Q3877" s="34">
        <f t="shared" si="768"/>
        <v>0.97605680742562295</v>
      </c>
      <c r="R3877" s="6">
        <f t="shared" si="769"/>
        <v>0.32209874645045561</v>
      </c>
      <c r="S3877" s="6">
        <f t="shared" si="770"/>
        <v>0</v>
      </c>
      <c r="T3877" s="6">
        <f t="shared" si="771"/>
        <v>69.006626021607445</v>
      </c>
      <c r="U3877" s="34">
        <f t="shared" si="772"/>
        <v>0</v>
      </c>
      <c r="V3877" s="35"/>
      <c r="W3877" s="64"/>
      <c r="X3877" s="6">
        <f t="shared" si="773"/>
        <v>0</v>
      </c>
      <c r="Y3877" s="6">
        <f t="shared" si="774"/>
        <v>0.97605680742562295</v>
      </c>
      <c r="Z3877" s="6">
        <f t="shared" si="775"/>
        <v>0</v>
      </c>
      <c r="AA3877" s="6">
        <f t="shared" si="776"/>
        <v>68.352667960632274</v>
      </c>
      <c r="AB3877" s="6">
        <f t="shared" si="777"/>
        <v>0</v>
      </c>
      <c r="AC3877" s="6">
        <f t="shared" si="778"/>
        <v>0</v>
      </c>
      <c r="AD3877" s="6">
        <f t="shared" si="779"/>
        <v>0</v>
      </c>
    </row>
    <row r="3878" spans="2:30" x14ac:dyDescent="0.3">
      <c r="B3878" s="71">
        <v>1.7827052365584806</v>
      </c>
      <c r="C3878" s="71">
        <v>43.465983732127754</v>
      </c>
      <c r="P3878" s="6">
        <v>0</v>
      </c>
      <c r="Q3878" s="34">
        <f t="shared" si="768"/>
        <v>1.7827052365584806</v>
      </c>
      <c r="R3878" s="6">
        <f t="shared" si="769"/>
        <v>0.58829272806429866</v>
      </c>
      <c r="S3878" s="6">
        <f t="shared" si="770"/>
        <v>0</v>
      </c>
      <c r="T3878" s="6">
        <f t="shared" si="771"/>
        <v>42.877691004063458</v>
      </c>
      <c r="U3878" s="34">
        <f t="shared" si="772"/>
        <v>0</v>
      </c>
      <c r="V3878" s="35"/>
      <c r="W3878" s="64"/>
      <c r="X3878" s="6">
        <f t="shared" si="773"/>
        <v>0</v>
      </c>
      <c r="Y3878" s="6">
        <f t="shared" si="774"/>
        <v>1.7827052365584806</v>
      </c>
      <c r="Z3878" s="6">
        <f t="shared" si="775"/>
        <v>0</v>
      </c>
      <c r="AA3878" s="6">
        <f t="shared" si="776"/>
        <v>41.683278495569276</v>
      </c>
      <c r="AB3878" s="6">
        <f t="shared" si="777"/>
        <v>0</v>
      </c>
      <c r="AC3878" s="6">
        <f t="shared" si="778"/>
        <v>0</v>
      </c>
      <c r="AD3878" s="6">
        <f t="shared" si="779"/>
        <v>0</v>
      </c>
    </row>
    <row r="3879" spans="2:30" x14ac:dyDescent="0.3">
      <c r="B3879" s="71">
        <v>8.5047653130354046</v>
      </c>
      <c r="C3879" s="71">
        <v>24.896763525413569</v>
      </c>
      <c r="P3879" s="6">
        <v>0</v>
      </c>
      <c r="Q3879" s="34">
        <f t="shared" si="768"/>
        <v>8.5047653130354046</v>
      </c>
      <c r="R3879" s="6">
        <f t="shared" si="769"/>
        <v>2.8065725533016836</v>
      </c>
      <c r="S3879" s="6">
        <f t="shared" si="770"/>
        <v>0</v>
      </c>
      <c r="T3879" s="6">
        <f t="shared" si="771"/>
        <v>22.090190972111884</v>
      </c>
      <c r="U3879" s="34">
        <f t="shared" si="772"/>
        <v>0</v>
      </c>
      <c r="V3879" s="35"/>
      <c r="W3879" s="64"/>
      <c r="X3879" s="6">
        <f t="shared" si="773"/>
        <v>0</v>
      </c>
      <c r="Y3879" s="6">
        <f t="shared" si="774"/>
        <v>8.5047653130354046</v>
      </c>
      <c r="Z3879" s="6">
        <f t="shared" si="775"/>
        <v>0</v>
      </c>
      <c r="AA3879" s="6">
        <f t="shared" si="776"/>
        <v>16.391998212378162</v>
      </c>
      <c r="AB3879" s="6">
        <f t="shared" si="777"/>
        <v>0</v>
      </c>
      <c r="AC3879" s="6">
        <f t="shared" si="778"/>
        <v>0</v>
      </c>
      <c r="AD3879" s="6">
        <f t="shared" si="779"/>
        <v>0</v>
      </c>
    </row>
    <row r="3880" spans="2:30" x14ac:dyDescent="0.3">
      <c r="B3880" s="71">
        <v>17.095979250385621</v>
      </c>
      <c r="C3880" s="71">
        <v>10.526061521019825</v>
      </c>
      <c r="P3880" s="6">
        <v>0</v>
      </c>
      <c r="Q3880" s="34">
        <f t="shared" si="768"/>
        <v>17.095979250385621</v>
      </c>
      <c r="R3880" s="6">
        <f t="shared" si="769"/>
        <v>5.6416731526272557</v>
      </c>
      <c r="S3880" s="6">
        <f t="shared" si="770"/>
        <v>0</v>
      </c>
      <c r="T3880" s="6">
        <f t="shared" si="771"/>
        <v>4.8843883683925693</v>
      </c>
      <c r="U3880" s="34">
        <f t="shared" si="772"/>
        <v>0</v>
      </c>
      <c r="V3880" s="35"/>
      <c r="W3880" s="64"/>
      <c r="X3880" s="6">
        <f t="shared" si="773"/>
        <v>0</v>
      </c>
      <c r="Y3880" s="6">
        <f t="shared" si="774"/>
        <v>10.526061521019825</v>
      </c>
      <c r="Z3880" s="6">
        <f t="shared" si="775"/>
        <v>0</v>
      </c>
      <c r="AA3880" s="6">
        <f t="shared" si="776"/>
        <v>0</v>
      </c>
      <c r="AB3880" s="6">
        <f t="shared" si="777"/>
        <v>6.5699177293657964</v>
      </c>
      <c r="AC3880" s="6">
        <f t="shared" si="778"/>
        <v>0</v>
      </c>
      <c r="AD3880" s="6">
        <f t="shared" si="779"/>
        <v>0</v>
      </c>
    </row>
    <row r="3881" spans="2:30" x14ac:dyDescent="0.3">
      <c r="B3881" s="71">
        <v>31.066941399888073</v>
      </c>
      <c r="C3881" s="71">
        <v>3.6972592385610965</v>
      </c>
      <c r="P3881" s="6">
        <v>0</v>
      </c>
      <c r="Q3881" s="34">
        <f t="shared" si="768"/>
        <v>31.066941399888073</v>
      </c>
      <c r="R3881" s="6">
        <f t="shared" si="769"/>
        <v>3.6972592385610965</v>
      </c>
      <c r="S3881" s="6">
        <f t="shared" si="770"/>
        <v>0</v>
      </c>
      <c r="T3881" s="6">
        <f t="shared" si="771"/>
        <v>0</v>
      </c>
      <c r="U3881" s="34">
        <f t="shared" si="772"/>
        <v>0</v>
      </c>
      <c r="V3881" s="35"/>
      <c r="W3881" s="64"/>
      <c r="X3881" s="6">
        <f t="shared" si="773"/>
        <v>0</v>
      </c>
      <c r="Y3881" s="6">
        <f t="shared" si="774"/>
        <v>3.6972592385610965</v>
      </c>
      <c r="Z3881" s="6">
        <f t="shared" si="775"/>
        <v>0</v>
      </c>
      <c r="AA3881" s="6">
        <f t="shared" si="776"/>
        <v>0</v>
      </c>
      <c r="AB3881" s="6">
        <f t="shared" si="777"/>
        <v>27.369682161326978</v>
      </c>
      <c r="AC3881" s="6">
        <f t="shared" si="778"/>
        <v>0</v>
      </c>
      <c r="AD3881" s="6">
        <f t="shared" si="779"/>
        <v>0</v>
      </c>
    </row>
    <row r="3882" spans="2:30" x14ac:dyDescent="0.3">
      <c r="B3882" s="71">
        <v>31.311378862599295</v>
      </c>
      <c r="C3882" s="71">
        <v>2.3233913219912758</v>
      </c>
      <c r="P3882" s="6">
        <v>0</v>
      </c>
      <c r="Q3882" s="34">
        <f t="shared" si="768"/>
        <v>31.311378862599295</v>
      </c>
      <c r="R3882" s="6">
        <f t="shared" si="769"/>
        <v>2.3233913219912758</v>
      </c>
      <c r="S3882" s="6">
        <f t="shared" si="770"/>
        <v>0</v>
      </c>
      <c r="T3882" s="6">
        <f t="shared" si="771"/>
        <v>0</v>
      </c>
      <c r="U3882" s="34">
        <f t="shared" si="772"/>
        <v>0</v>
      </c>
      <c r="V3882" s="35"/>
      <c r="W3882" s="64"/>
      <c r="X3882" s="6">
        <f t="shared" si="773"/>
        <v>0</v>
      </c>
      <c r="Y3882" s="6">
        <f t="shared" si="774"/>
        <v>2.3233913219912758</v>
      </c>
      <c r="Z3882" s="6">
        <f t="shared" si="775"/>
        <v>0</v>
      </c>
      <c r="AA3882" s="6">
        <f t="shared" si="776"/>
        <v>0</v>
      </c>
      <c r="AB3882" s="6">
        <f t="shared" si="777"/>
        <v>28.987987540608017</v>
      </c>
      <c r="AC3882" s="6">
        <f t="shared" si="778"/>
        <v>0</v>
      </c>
      <c r="AD3882" s="6">
        <f t="shared" si="779"/>
        <v>0</v>
      </c>
    </row>
    <row r="3883" spans="2:30" x14ac:dyDescent="0.3">
      <c r="B3883" s="71">
        <v>37.051799362189307</v>
      </c>
      <c r="C3883" s="71">
        <v>2.0004633913626186</v>
      </c>
      <c r="P3883" s="6">
        <v>0</v>
      </c>
      <c r="Q3883" s="34">
        <f t="shared" si="768"/>
        <v>37.051799362189307</v>
      </c>
      <c r="R3883" s="6">
        <f t="shared" si="769"/>
        <v>2.0004633913626186</v>
      </c>
      <c r="S3883" s="6">
        <f t="shared" si="770"/>
        <v>0</v>
      </c>
      <c r="T3883" s="6">
        <f t="shared" si="771"/>
        <v>0</v>
      </c>
      <c r="U3883" s="34">
        <f t="shared" si="772"/>
        <v>0</v>
      </c>
      <c r="V3883" s="35"/>
      <c r="W3883" s="64"/>
      <c r="X3883" s="6">
        <f t="shared" si="773"/>
        <v>0</v>
      </c>
      <c r="Y3883" s="6">
        <f t="shared" si="774"/>
        <v>2.0004633913626186</v>
      </c>
      <c r="Z3883" s="6">
        <f t="shared" si="775"/>
        <v>0</v>
      </c>
      <c r="AA3883" s="6">
        <f t="shared" si="776"/>
        <v>0</v>
      </c>
      <c r="AB3883" s="6">
        <f t="shared" si="777"/>
        <v>35.051335970826685</v>
      </c>
      <c r="AC3883" s="6">
        <f t="shared" si="778"/>
        <v>0</v>
      </c>
      <c r="AD3883" s="6">
        <f t="shared" si="779"/>
        <v>0</v>
      </c>
    </row>
    <row r="3884" spans="2:30" x14ac:dyDescent="0.3">
      <c r="B3884" s="71">
        <v>36.413771809772307</v>
      </c>
      <c r="C3884" s="71">
        <v>1.5896508224478736</v>
      </c>
      <c r="P3884" s="6">
        <v>0</v>
      </c>
      <c r="Q3884" s="34">
        <f t="shared" si="768"/>
        <v>36.413771809772307</v>
      </c>
      <c r="R3884" s="6">
        <f t="shared" si="769"/>
        <v>1.5896508224478736</v>
      </c>
      <c r="S3884" s="6">
        <f t="shared" si="770"/>
        <v>0</v>
      </c>
      <c r="T3884" s="6">
        <f t="shared" si="771"/>
        <v>0</v>
      </c>
      <c r="U3884" s="34">
        <f t="shared" si="772"/>
        <v>0</v>
      </c>
      <c r="V3884" s="35"/>
      <c r="W3884" s="64"/>
      <c r="X3884" s="6">
        <f t="shared" si="773"/>
        <v>0</v>
      </c>
      <c r="Y3884" s="6">
        <f t="shared" si="774"/>
        <v>1.5896508224478736</v>
      </c>
      <c r="Z3884" s="6">
        <f t="shared" si="775"/>
        <v>0</v>
      </c>
      <c r="AA3884" s="6">
        <f t="shared" si="776"/>
        <v>0</v>
      </c>
      <c r="AB3884" s="6">
        <f t="shared" si="777"/>
        <v>34.824120987324434</v>
      </c>
      <c r="AC3884" s="6">
        <f t="shared" si="778"/>
        <v>0</v>
      </c>
      <c r="AD3884" s="6">
        <f t="shared" si="779"/>
        <v>0</v>
      </c>
    </row>
    <row r="3885" spans="2:30" x14ac:dyDescent="0.3">
      <c r="B3885" s="71">
        <v>36.800344985529293</v>
      </c>
      <c r="C3885" s="71">
        <v>2.3977956344579385</v>
      </c>
      <c r="P3885" s="6">
        <v>0</v>
      </c>
      <c r="Q3885" s="34">
        <f t="shared" si="768"/>
        <v>36.800344985529293</v>
      </c>
      <c r="R3885" s="6">
        <f t="shared" si="769"/>
        <v>2.3977956344579385</v>
      </c>
      <c r="S3885" s="6">
        <f t="shared" si="770"/>
        <v>0</v>
      </c>
      <c r="T3885" s="6">
        <f t="shared" si="771"/>
        <v>0</v>
      </c>
      <c r="U3885" s="34">
        <f t="shared" si="772"/>
        <v>0</v>
      </c>
      <c r="V3885" s="35"/>
      <c r="W3885" s="64"/>
      <c r="X3885" s="6">
        <f t="shared" si="773"/>
        <v>0</v>
      </c>
      <c r="Y3885" s="6">
        <f t="shared" si="774"/>
        <v>2.3977956344579385</v>
      </c>
      <c r="Z3885" s="6">
        <f t="shared" si="775"/>
        <v>0</v>
      </c>
      <c r="AA3885" s="6">
        <f t="shared" si="776"/>
        <v>0</v>
      </c>
      <c r="AB3885" s="6">
        <f t="shared" si="777"/>
        <v>34.402549351071357</v>
      </c>
      <c r="AC3885" s="6">
        <f t="shared" si="778"/>
        <v>0</v>
      </c>
      <c r="AD3885" s="6">
        <f t="shared" si="779"/>
        <v>0</v>
      </c>
    </row>
    <row r="3886" spans="2:30" x14ac:dyDescent="0.3">
      <c r="B3886" s="71">
        <v>36.372611958768324</v>
      </c>
      <c r="C3886" s="71">
        <v>2.926289231907913</v>
      </c>
      <c r="P3886" s="6">
        <v>0</v>
      </c>
      <c r="Q3886" s="34">
        <f t="shared" si="768"/>
        <v>36.372611958768324</v>
      </c>
      <c r="R3886" s="6">
        <f t="shared" si="769"/>
        <v>2.926289231907913</v>
      </c>
      <c r="S3886" s="6">
        <f t="shared" si="770"/>
        <v>0</v>
      </c>
      <c r="T3886" s="6">
        <f t="shared" si="771"/>
        <v>0</v>
      </c>
      <c r="U3886" s="34">
        <f t="shared" si="772"/>
        <v>0</v>
      </c>
      <c r="V3886" s="35"/>
      <c r="W3886" s="64"/>
      <c r="X3886" s="6">
        <f t="shared" si="773"/>
        <v>0</v>
      </c>
      <c r="Y3886" s="6">
        <f t="shared" si="774"/>
        <v>2.926289231907913</v>
      </c>
      <c r="Z3886" s="6">
        <f t="shared" si="775"/>
        <v>0</v>
      </c>
      <c r="AA3886" s="6">
        <f t="shared" si="776"/>
        <v>0</v>
      </c>
      <c r="AB3886" s="6">
        <f t="shared" si="777"/>
        <v>33.446322726860409</v>
      </c>
      <c r="AC3886" s="6">
        <f t="shared" si="778"/>
        <v>0</v>
      </c>
      <c r="AD3886" s="6">
        <f t="shared" si="779"/>
        <v>0</v>
      </c>
    </row>
    <row r="3887" spans="2:30" x14ac:dyDescent="0.3">
      <c r="B3887" s="71">
        <v>32.782140388498604</v>
      </c>
      <c r="C3887" s="71">
        <v>4.4586032984462234</v>
      </c>
      <c r="P3887" s="6">
        <v>0</v>
      </c>
      <c r="Q3887" s="34">
        <f t="shared" si="768"/>
        <v>32.782140388498604</v>
      </c>
      <c r="R3887" s="6">
        <f t="shared" si="769"/>
        <v>4.4586032984462234</v>
      </c>
      <c r="S3887" s="6">
        <f t="shared" si="770"/>
        <v>0</v>
      </c>
      <c r="T3887" s="6">
        <f t="shared" si="771"/>
        <v>0</v>
      </c>
      <c r="U3887" s="34">
        <f t="shared" si="772"/>
        <v>0</v>
      </c>
      <c r="V3887" s="35"/>
      <c r="W3887" s="64"/>
      <c r="X3887" s="6">
        <f t="shared" si="773"/>
        <v>0</v>
      </c>
      <c r="Y3887" s="6">
        <f t="shared" si="774"/>
        <v>4.4586032984462234</v>
      </c>
      <c r="Z3887" s="6">
        <f t="shared" si="775"/>
        <v>0</v>
      </c>
      <c r="AA3887" s="6">
        <f t="shared" si="776"/>
        <v>0</v>
      </c>
      <c r="AB3887" s="6">
        <f t="shared" si="777"/>
        <v>28.32353709005238</v>
      </c>
      <c r="AC3887" s="6">
        <f t="shared" si="778"/>
        <v>0</v>
      </c>
      <c r="AD3887" s="6">
        <f t="shared" si="779"/>
        <v>0</v>
      </c>
    </row>
    <row r="3888" spans="2:30" x14ac:dyDescent="0.3">
      <c r="B3888" s="71">
        <v>19.358615507190219</v>
      </c>
      <c r="C3888" s="71">
        <v>0</v>
      </c>
      <c r="P3888" s="6">
        <v>0</v>
      </c>
      <c r="Q3888" s="34">
        <f t="shared" si="768"/>
        <v>19.358615507190219</v>
      </c>
      <c r="R3888" s="6">
        <f t="shared" si="769"/>
        <v>0</v>
      </c>
      <c r="S3888" s="6">
        <f t="shared" si="770"/>
        <v>0</v>
      </c>
      <c r="T3888" s="6">
        <f t="shared" si="771"/>
        <v>0</v>
      </c>
      <c r="U3888" s="34">
        <f t="shared" si="772"/>
        <v>0</v>
      </c>
      <c r="V3888" s="35"/>
      <c r="W3888" s="64"/>
      <c r="X3888" s="6">
        <f t="shared" si="773"/>
        <v>0</v>
      </c>
      <c r="Y3888" s="6">
        <f t="shared" si="774"/>
        <v>0</v>
      </c>
      <c r="Z3888" s="6">
        <f t="shared" si="775"/>
        <v>0</v>
      </c>
      <c r="AA3888" s="6">
        <f t="shared" si="776"/>
        <v>0</v>
      </c>
      <c r="AB3888" s="6">
        <f t="shared" si="777"/>
        <v>19.358615507190219</v>
      </c>
      <c r="AC3888" s="6">
        <f t="shared" si="778"/>
        <v>0</v>
      </c>
      <c r="AD3888" s="6">
        <f t="shared" si="779"/>
        <v>0</v>
      </c>
    </row>
    <row r="3889" spans="2:30" x14ac:dyDescent="0.3">
      <c r="B3889" s="71">
        <v>9.9998050198110136</v>
      </c>
      <c r="C3889" s="71">
        <v>0</v>
      </c>
      <c r="P3889" s="6">
        <v>0</v>
      </c>
      <c r="Q3889" s="34">
        <f t="shared" si="768"/>
        <v>9.9998050198110136</v>
      </c>
      <c r="R3889" s="6">
        <f t="shared" si="769"/>
        <v>0</v>
      </c>
      <c r="S3889" s="6">
        <f t="shared" si="770"/>
        <v>0</v>
      </c>
      <c r="T3889" s="6">
        <f t="shared" si="771"/>
        <v>0</v>
      </c>
      <c r="U3889" s="34">
        <f t="shared" si="772"/>
        <v>0</v>
      </c>
      <c r="V3889" s="35"/>
      <c r="W3889" s="64"/>
      <c r="X3889" s="6">
        <f t="shared" si="773"/>
        <v>0</v>
      </c>
      <c r="Y3889" s="6">
        <f t="shared" si="774"/>
        <v>0</v>
      </c>
      <c r="Z3889" s="6">
        <f t="shared" si="775"/>
        <v>0</v>
      </c>
      <c r="AA3889" s="6">
        <f t="shared" si="776"/>
        <v>0</v>
      </c>
      <c r="AB3889" s="6">
        <f t="shared" si="777"/>
        <v>9.9998050198110136</v>
      </c>
      <c r="AC3889" s="6">
        <f t="shared" si="778"/>
        <v>0</v>
      </c>
      <c r="AD3889" s="6">
        <f t="shared" si="779"/>
        <v>0</v>
      </c>
    </row>
    <row r="3890" spans="2:30" x14ac:dyDescent="0.3">
      <c r="B3890" s="71">
        <v>5.1952068647730885</v>
      </c>
      <c r="C3890" s="71">
        <v>0</v>
      </c>
      <c r="P3890" s="6">
        <v>0</v>
      </c>
      <c r="Q3890" s="34">
        <f t="shared" si="768"/>
        <v>5.1952068647730885</v>
      </c>
      <c r="R3890" s="6">
        <f t="shared" si="769"/>
        <v>0</v>
      </c>
      <c r="S3890" s="6">
        <f t="shared" si="770"/>
        <v>0</v>
      </c>
      <c r="T3890" s="6">
        <f t="shared" si="771"/>
        <v>0</v>
      </c>
      <c r="U3890" s="34">
        <f t="shared" si="772"/>
        <v>0</v>
      </c>
      <c r="V3890" s="35"/>
      <c r="W3890" s="64"/>
      <c r="X3890" s="6">
        <f t="shared" si="773"/>
        <v>0</v>
      </c>
      <c r="Y3890" s="6">
        <f t="shared" si="774"/>
        <v>0</v>
      </c>
      <c r="Z3890" s="6">
        <f t="shared" si="775"/>
        <v>0</v>
      </c>
      <c r="AA3890" s="6">
        <f t="shared" si="776"/>
        <v>0</v>
      </c>
      <c r="AB3890" s="6">
        <f t="shared" si="777"/>
        <v>5.1952068647730885</v>
      </c>
      <c r="AC3890" s="6">
        <f t="shared" si="778"/>
        <v>0</v>
      </c>
      <c r="AD3890" s="6">
        <f t="shared" si="779"/>
        <v>0</v>
      </c>
    </row>
    <row r="3891" spans="2:30" x14ac:dyDescent="0.3">
      <c r="B3891" s="71">
        <v>0</v>
      </c>
      <c r="C3891" s="71">
        <v>0</v>
      </c>
      <c r="P3891" s="6">
        <v>0</v>
      </c>
      <c r="Q3891" s="34">
        <f t="shared" si="768"/>
        <v>0</v>
      </c>
      <c r="R3891" s="6">
        <f t="shared" si="769"/>
        <v>0</v>
      </c>
      <c r="S3891" s="6">
        <f t="shared" si="770"/>
        <v>0</v>
      </c>
      <c r="T3891" s="6">
        <f t="shared" si="771"/>
        <v>0</v>
      </c>
      <c r="U3891" s="34">
        <f t="shared" si="772"/>
        <v>0</v>
      </c>
      <c r="V3891" s="35"/>
      <c r="W3891" s="64"/>
      <c r="X3891" s="6">
        <f t="shared" si="773"/>
        <v>0</v>
      </c>
      <c r="Y3891" s="6">
        <f t="shared" si="774"/>
        <v>0</v>
      </c>
      <c r="Z3891" s="6">
        <f t="shared" si="775"/>
        <v>0</v>
      </c>
      <c r="AA3891" s="6">
        <f t="shared" si="776"/>
        <v>0</v>
      </c>
      <c r="AB3891" s="6">
        <f t="shared" si="777"/>
        <v>0</v>
      </c>
      <c r="AC3891" s="6">
        <f t="shared" si="778"/>
        <v>0</v>
      </c>
      <c r="AD3891" s="6">
        <f t="shared" si="779"/>
        <v>0</v>
      </c>
    </row>
    <row r="3892" spans="2:30" x14ac:dyDescent="0.3">
      <c r="B3892" s="71">
        <v>0</v>
      </c>
      <c r="C3892" s="71">
        <v>0.13377276757496778</v>
      </c>
      <c r="P3892" s="6">
        <v>0</v>
      </c>
      <c r="Q3892" s="34">
        <f t="shared" si="768"/>
        <v>0</v>
      </c>
      <c r="R3892" s="6">
        <f t="shared" si="769"/>
        <v>0</v>
      </c>
      <c r="S3892" s="6">
        <f t="shared" si="770"/>
        <v>0</v>
      </c>
      <c r="T3892" s="6">
        <f t="shared" si="771"/>
        <v>0.13377276757496778</v>
      </c>
      <c r="U3892" s="34">
        <f t="shared" si="772"/>
        <v>0</v>
      </c>
      <c r="V3892" s="35"/>
      <c r="W3892" s="64"/>
      <c r="X3892" s="6">
        <f t="shared" si="773"/>
        <v>0</v>
      </c>
      <c r="Y3892" s="6">
        <f t="shared" si="774"/>
        <v>0</v>
      </c>
      <c r="Z3892" s="6">
        <f t="shared" si="775"/>
        <v>0</v>
      </c>
      <c r="AA3892" s="6">
        <f t="shared" si="776"/>
        <v>0.13377276757496778</v>
      </c>
      <c r="AB3892" s="6">
        <f t="shared" si="777"/>
        <v>0</v>
      </c>
      <c r="AC3892" s="6">
        <f t="shared" si="778"/>
        <v>0</v>
      </c>
      <c r="AD3892" s="6">
        <f t="shared" si="779"/>
        <v>0</v>
      </c>
    </row>
    <row r="3893" spans="2:30" x14ac:dyDescent="0.3">
      <c r="B3893" s="71">
        <v>0</v>
      </c>
      <c r="C3893" s="71">
        <v>0.36231661063651949</v>
      </c>
      <c r="P3893" s="6">
        <v>0</v>
      </c>
      <c r="Q3893" s="34">
        <f t="shared" si="768"/>
        <v>0</v>
      </c>
      <c r="R3893" s="6">
        <f t="shared" si="769"/>
        <v>0</v>
      </c>
      <c r="S3893" s="6">
        <f t="shared" si="770"/>
        <v>0</v>
      </c>
      <c r="T3893" s="6">
        <f t="shared" si="771"/>
        <v>0.36231661063651949</v>
      </c>
      <c r="U3893" s="34">
        <f t="shared" si="772"/>
        <v>0</v>
      </c>
      <c r="V3893" s="35"/>
      <c r="W3893" s="64"/>
      <c r="X3893" s="6">
        <f t="shared" si="773"/>
        <v>0</v>
      </c>
      <c r="Y3893" s="6">
        <f t="shared" si="774"/>
        <v>0</v>
      </c>
      <c r="Z3893" s="6">
        <f t="shared" si="775"/>
        <v>0</v>
      </c>
      <c r="AA3893" s="6">
        <f t="shared" si="776"/>
        <v>0.36231661063651949</v>
      </c>
      <c r="AB3893" s="6">
        <f t="shared" si="777"/>
        <v>0</v>
      </c>
      <c r="AC3893" s="6">
        <f t="shared" si="778"/>
        <v>0</v>
      </c>
      <c r="AD3893" s="6">
        <f t="shared" si="779"/>
        <v>0</v>
      </c>
    </row>
    <row r="3894" spans="2:30" x14ac:dyDescent="0.3">
      <c r="B3894" s="71">
        <v>0</v>
      </c>
      <c r="C3894" s="71">
        <v>0.5995220949152501</v>
      </c>
      <c r="P3894" s="6">
        <v>0</v>
      </c>
      <c r="Q3894" s="34">
        <f t="shared" si="768"/>
        <v>0</v>
      </c>
      <c r="R3894" s="6">
        <f t="shared" si="769"/>
        <v>0</v>
      </c>
      <c r="S3894" s="6">
        <f t="shared" si="770"/>
        <v>0</v>
      </c>
      <c r="T3894" s="6">
        <f t="shared" si="771"/>
        <v>0.5995220949152501</v>
      </c>
      <c r="U3894" s="34">
        <f t="shared" si="772"/>
        <v>0</v>
      </c>
      <c r="V3894" s="35"/>
      <c r="W3894" s="64"/>
      <c r="X3894" s="6">
        <f t="shared" si="773"/>
        <v>0</v>
      </c>
      <c r="Y3894" s="6">
        <f t="shared" si="774"/>
        <v>0</v>
      </c>
      <c r="Z3894" s="6">
        <f t="shared" si="775"/>
        <v>0</v>
      </c>
      <c r="AA3894" s="6">
        <f t="shared" si="776"/>
        <v>0.5995220949152501</v>
      </c>
      <c r="AB3894" s="6">
        <f t="shared" si="777"/>
        <v>0</v>
      </c>
      <c r="AC3894" s="6">
        <f t="shared" si="778"/>
        <v>0</v>
      </c>
      <c r="AD3894" s="6">
        <f t="shared" si="779"/>
        <v>0</v>
      </c>
    </row>
    <row r="3895" spans="2:30" x14ac:dyDescent="0.3">
      <c r="B3895" s="71">
        <v>0</v>
      </c>
      <c r="C3895" s="71">
        <v>0.85154454345386021</v>
      </c>
      <c r="P3895" s="6">
        <v>0</v>
      </c>
      <c r="Q3895" s="34">
        <f t="shared" si="768"/>
        <v>0</v>
      </c>
      <c r="R3895" s="6">
        <f t="shared" si="769"/>
        <v>0</v>
      </c>
      <c r="S3895" s="6">
        <f t="shared" si="770"/>
        <v>0</v>
      </c>
      <c r="T3895" s="6">
        <f t="shared" si="771"/>
        <v>0.85154454345386021</v>
      </c>
      <c r="U3895" s="34">
        <f t="shared" si="772"/>
        <v>0</v>
      </c>
      <c r="V3895" s="35"/>
      <c r="W3895" s="64"/>
      <c r="X3895" s="6">
        <f t="shared" si="773"/>
        <v>0</v>
      </c>
      <c r="Y3895" s="6">
        <f t="shared" si="774"/>
        <v>0</v>
      </c>
      <c r="Z3895" s="6">
        <f t="shared" si="775"/>
        <v>0</v>
      </c>
      <c r="AA3895" s="6">
        <f t="shared" si="776"/>
        <v>0.85154454345386021</v>
      </c>
      <c r="AB3895" s="6">
        <f t="shared" si="777"/>
        <v>0</v>
      </c>
      <c r="AC3895" s="6">
        <f t="shared" si="778"/>
        <v>0</v>
      </c>
      <c r="AD3895" s="6">
        <f t="shared" si="779"/>
        <v>0</v>
      </c>
    </row>
    <row r="3896" spans="2:30" x14ac:dyDescent="0.3">
      <c r="B3896" s="71">
        <v>0</v>
      </c>
      <c r="C3896" s="71">
        <v>1.2540035166850221</v>
      </c>
      <c r="P3896" s="6">
        <v>0</v>
      </c>
      <c r="Q3896" s="34">
        <f t="shared" si="768"/>
        <v>0</v>
      </c>
      <c r="R3896" s="6">
        <f t="shared" si="769"/>
        <v>0</v>
      </c>
      <c r="S3896" s="6">
        <f t="shared" si="770"/>
        <v>0</v>
      </c>
      <c r="T3896" s="6">
        <f t="shared" si="771"/>
        <v>1.2540035166850221</v>
      </c>
      <c r="U3896" s="34">
        <f t="shared" si="772"/>
        <v>0</v>
      </c>
      <c r="V3896" s="35"/>
      <c r="W3896" s="64"/>
      <c r="X3896" s="6">
        <f t="shared" si="773"/>
        <v>0</v>
      </c>
      <c r="Y3896" s="6">
        <f t="shared" si="774"/>
        <v>0</v>
      </c>
      <c r="Z3896" s="6">
        <f t="shared" si="775"/>
        <v>0</v>
      </c>
      <c r="AA3896" s="6">
        <f t="shared" si="776"/>
        <v>1.2540035166850221</v>
      </c>
      <c r="AB3896" s="6">
        <f t="shared" si="777"/>
        <v>0</v>
      </c>
      <c r="AC3896" s="6">
        <f t="shared" si="778"/>
        <v>0</v>
      </c>
      <c r="AD3896" s="6">
        <f t="shared" si="779"/>
        <v>0</v>
      </c>
    </row>
    <row r="3897" spans="2:30" x14ac:dyDescent="0.3">
      <c r="B3897" s="71">
        <v>0</v>
      </c>
      <c r="C3897" s="71">
        <v>1.6814622746117351</v>
      </c>
      <c r="P3897" s="6">
        <v>0</v>
      </c>
      <c r="Q3897" s="34">
        <f t="shared" si="768"/>
        <v>0</v>
      </c>
      <c r="R3897" s="6">
        <f t="shared" si="769"/>
        <v>0</v>
      </c>
      <c r="S3897" s="6">
        <f t="shared" si="770"/>
        <v>0</v>
      </c>
      <c r="T3897" s="6">
        <f t="shared" si="771"/>
        <v>1.6814622746117351</v>
      </c>
      <c r="U3897" s="34">
        <f t="shared" si="772"/>
        <v>0</v>
      </c>
      <c r="V3897" s="35"/>
      <c r="W3897" s="64"/>
      <c r="X3897" s="6">
        <f t="shared" si="773"/>
        <v>0</v>
      </c>
      <c r="Y3897" s="6">
        <f t="shared" si="774"/>
        <v>0</v>
      </c>
      <c r="Z3897" s="6">
        <f t="shared" si="775"/>
        <v>0</v>
      </c>
      <c r="AA3897" s="6">
        <f t="shared" si="776"/>
        <v>1.6814622746117351</v>
      </c>
      <c r="AB3897" s="6">
        <f t="shared" si="777"/>
        <v>0</v>
      </c>
      <c r="AC3897" s="6">
        <f t="shared" si="778"/>
        <v>0</v>
      </c>
      <c r="AD3897" s="6">
        <f t="shared" si="779"/>
        <v>0</v>
      </c>
    </row>
    <row r="3898" spans="2:30" x14ac:dyDescent="0.3">
      <c r="B3898" s="71">
        <v>0.34090501025727876</v>
      </c>
      <c r="C3898" s="71">
        <v>0.70797359619100642</v>
      </c>
      <c r="P3898" s="6">
        <v>0</v>
      </c>
      <c r="Q3898" s="34">
        <f t="shared" si="768"/>
        <v>0.34090501025727876</v>
      </c>
      <c r="R3898" s="6">
        <f t="shared" si="769"/>
        <v>0.112498653384902</v>
      </c>
      <c r="S3898" s="6">
        <f t="shared" si="770"/>
        <v>0</v>
      </c>
      <c r="T3898" s="6">
        <f t="shared" si="771"/>
        <v>0.59547494280610436</v>
      </c>
      <c r="U3898" s="34">
        <f t="shared" si="772"/>
        <v>0</v>
      </c>
      <c r="V3898" s="35"/>
      <c r="W3898" s="64"/>
      <c r="X3898" s="6">
        <f t="shared" si="773"/>
        <v>0</v>
      </c>
      <c r="Y3898" s="6">
        <f t="shared" si="774"/>
        <v>0.34090501025727876</v>
      </c>
      <c r="Z3898" s="6">
        <f t="shared" si="775"/>
        <v>0</v>
      </c>
      <c r="AA3898" s="6">
        <f t="shared" si="776"/>
        <v>0.36706858593372765</v>
      </c>
      <c r="AB3898" s="6">
        <f t="shared" si="777"/>
        <v>0</v>
      </c>
      <c r="AC3898" s="6">
        <f t="shared" si="778"/>
        <v>0</v>
      </c>
      <c r="AD3898" s="6">
        <f t="shared" si="779"/>
        <v>0</v>
      </c>
    </row>
    <row r="3899" spans="2:30" x14ac:dyDescent="0.3">
      <c r="B3899" s="71">
        <v>3.3945015903187548</v>
      </c>
      <c r="C3899" s="71">
        <v>0</v>
      </c>
      <c r="P3899" s="6">
        <v>0</v>
      </c>
      <c r="Q3899" s="34">
        <f t="shared" si="768"/>
        <v>3.3945015903187548</v>
      </c>
      <c r="R3899" s="6">
        <f t="shared" si="769"/>
        <v>0</v>
      </c>
      <c r="S3899" s="6">
        <f t="shared" si="770"/>
        <v>0</v>
      </c>
      <c r="T3899" s="6">
        <f t="shared" si="771"/>
        <v>0</v>
      </c>
      <c r="U3899" s="34">
        <f t="shared" si="772"/>
        <v>0</v>
      </c>
      <c r="V3899" s="35"/>
      <c r="W3899" s="64"/>
      <c r="X3899" s="6">
        <f t="shared" si="773"/>
        <v>0</v>
      </c>
      <c r="Y3899" s="6">
        <f t="shared" si="774"/>
        <v>0</v>
      </c>
      <c r="Z3899" s="6">
        <f t="shared" si="775"/>
        <v>0</v>
      </c>
      <c r="AA3899" s="6">
        <f t="shared" si="776"/>
        <v>0</v>
      </c>
      <c r="AB3899" s="6">
        <f t="shared" si="777"/>
        <v>3.3945015903187548</v>
      </c>
      <c r="AC3899" s="6">
        <f t="shared" si="778"/>
        <v>0</v>
      </c>
      <c r="AD3899" s="6">
        <f t="shared" si="779"/>
        <v>0</v>
      </c>
    </row>
    <row r="3900" spans="2:30" x14ac:dyDescent="0.3">
      <c r="B3900" s="71">
        <v>8.5796225795788973E-3</v>
      </c>
      <c r="C3900" s="71">
        <v>0</v>
      </c>
      <c r="P3900" s="6">
        <v>0</v>
      </c>
      <c r="Q3900" s="34">
        <f t="shared" si="768"/>
        <v>8.5796225795788973E-3</v>
      </c>
      <c r="R3900" s="6">
        <f t="shared" si="769"/>
        <v>0</v>
      </c>
      <c r="S3900" s="6">
        <f t="shared" si="770"/>
        <v>0</v>
      </c>
      <c r="T3900" s="6">
        <f t="shared" si="771"/>
        <v>0</v>
      </c>
      <c r="U3900" s="34">
        <f t="shared" si="772"/>
        <v>0</v>
      </c>
      <c r="V3900" s="35"/>
      <c r="W3900" s="64"/>
      <c r="X3900" s="6">
        <f t="shared" si="773"/>
        <v>0</v>
      </c>
      <c r="Y3900" s="6">
        <f t="shared" si="774"/>
        <v>0</v>
      </c>
      <c r="Z3900" s="6">
        <f t="shared" si="775"/>
        <v>0</v>
      </c>
      <c r="AA3900" s="6">
        <f t="shared" si="776"/>
        <v>0</v>
      </c>
      <c r="AB3900" s="6">
        <f t="shared" si="777"/>
        <v>8.5796225795788973E-3</v>
      </c>
      <c r="AC3900" s="6">
        <f t="shared" si="778"/>
        <v>0</v>
      </c>
      <c r="AD3900" s="6">
        <f t="shared" si="779"/>
        <v>0</v>
      </c>
    </row>
    <row r="3901" spans="2:30" x14ac:dyDescent="0.3">
      <c r="B3901" s="71">
        <v>2.4598040386383691</v>
      </c>
      <c r="C3901" s="71">
        <v>55.069050629806583</v>
      </c>
      <c r="P3901" s="6">
        <v>0</v>
      </c>
      <c r="Q3901" s="34">
        <f t="shared" si="768"/>
        <v>2.4598040386383691</v>
      </c>
      <c r="R3901" s="6">
        <f t="shared" si="769"/>
        <v>0.81173533275066179</v>
      </c>
      <c r="S3901" s="6">
        <f t="shared" si="770"/>
        <v>0</v>
      </c>
      <c r="T3901" s="6">
        <f t="shared" si="771"/>
        <v>54.257315297055918</v>
      </c>
      <c r="U3901" s="34">
        <f t="shared" si="772"/>
        <v>0</v>
      </c>
      <c r="V3901" s="35"/>
      <c r="W3901" s="64"/>
      <c r="X3901" s="6">
        <f t="shared" si="773"/>
        <v>0</v>
      </c>
      <c r="Y3901" s="6">
        <f t="shared" si="774"/>
        <v>2.4598040386383691</v>
      </c>
      <c r="Z3901" s="6">
        <f t="shared" si="775"/>
        <v>0</v>
      </c>
      <c r="AA3901" s="6">
        <f t="shared" si="776"/>
        <v>52.609246591168215</v>
      </c>
      <c r="AB3901" s="6">
        <f t="shared" si="777"/>
        <v>0</v>
      </c>
      <c r="AC3901" s="6">
        <f t="shared" si="778"/>
        <v>0</v>
      </c>
      <c r="AD3901" s="6">
        <f t="shared" si="779"/>
        <v>0</v>
      </c>
    </row>
    <row r="3902" spans="2:30" x14ac:dyDescent="0.3">
      <c r="B3902" s="71">
        <v>6.2347969170580102</v>
      </c>
      <c r="C3902" s="71">
        <v>28.892095009540455</v>
      </c>
      <c r="P3902" s="6">
        <v>0</v>
      </c>
      <c r="Q3902" s="34">
        <f t="shared" si="768"/>
        <v>6.2347969170580102</v>
      </c>
      <c r="R3902" s="6">
        <f t="shared" si="769"/>
        <v>2.0574829826291436</v>
      </c>
      <c r="S3902" s="6">
        <f t="shared" si="770"/>
        <v>0</v>
      </c>
      <c r="T3902" s="6">
        <f t="shared" si="771"/>
        <v>26.834612026911312</v>
      </c>
      <c r="U3902" s="34">
        <f t="shared" si="772"/>
        <v>0</v>
      </c>
      <c r="V3902" s="35"/>
      <c r="W3902" s="64"/>
      <c r="X3902" s="6">
        <f t="shared" si="773"/>
        <v>0</v>
      </c>
      <c r="Y3902" s="6">
        <f t="shared" si="774"/>
        <v>6.2347969170580102</v>
      </c>
      <c r="Z3902" s="6">
        <f t="shared" si="775"/>
        <v>0</v>
      </c>
      <c r="AA3902" s="6">
        <f t="shared" si="776"/>
        <v>22.657298092482446</v>
      </c>
      <c r="AB3902" s="6">
        <f t="shared" si="777"/>
        <v>0</v>
      </c>
      <c r="AC3902" s="6">
        <f t="shared" si="778"/>
        <v>0</v>
      </c>
      <c r="AD3902" s="6">
        <f t="shared" si="779"/>
        <v>0</v>
      </c>
    </row>
    <row r="3903" spans="2:30" x14ac:dyDescent="0.3">
      <c r="B3903" s="71">
        <v>17.158189266733359</v>
      </c>
      <c r="C3903" s="71">
        <v>14.234372222662627</v>
      </c>
      <c r="P3903" s="6">
        <v>0</v>
      </c>
      <c r="Q3903" s="34">
        <f t="shared" si="768"/>
        <v>17.158189266733359</v>
      </c>
      <c r="R3903" s="6">
        <f t="shared" si="769"/>
        <v>5.6622024580220085</v>
      </c>
      <c r="S3903" s="6">
        <f t="shared" si="770"/>
        <v>0</v>
      </c>
      <c r="T3903" s="6">
        <f t="shared" si="771"/>
        <v>8.5721697646406181</v>
      </c>
      <c r="U3903" s="34">
        <f t="shared" si="772"/>
        <v>0</v>
      </c>
      <c r="V3903" s="35"/>
      <c r="W3903" s="64"/>
      <c r="X3903" s="6">
        <f t="shared" si="773"/>
        <v>0</v>
      </c>
      <c r="Y3903" s="6">
        <f t="shared" si="774"/>
        <v>14.234372222662627</v>
      </c>
      <c r="Z3903" s="6">
        <f t="shared" si="775"/>
        <v>0</v>
      </c>
      <c r="AA3903" s="6">
        <f t="shared" si="776"/>
        <v>0</v>
      </c>
      <c r="AB3903" s="6">
        <f t="shared" si="777"/>
        <v>2.9238170440707325</v>
      </c>
      <c r="AC3903" s="6">
        <f t="shared" si="778"/>
        <v>0</v>
      </c>
      <c r="AD3903" s="6">
        <f t="shared" si="779"/>
        <v>0</v>
      </c>
    </row>
    <row r="3904" spans="2:30" x14ac:dyDescent="0.3">
      <c r="B3904" s="71">
        <v>25.868816315840874</v>
      </c>
      <c r="C3904" s="71">
        <v>6.7989659596997054</v>
      </c>
      <c r="P3904" s="6">
        <v>0</v>
      </c>
      <c r="Q3904" s="34">
        <f t="shared" si="768"/>
        <v>25.868816315840874</v>
      </c>
      <c r="R3904" s="6">
        <f t="shared" si="769"/>
        <v>6.7989659596997054</v>
      </c>
      <c r="S3904" s="6">
        <f t="shared" si="770"/>
        <v>0</v>
      </c>
      <c r="T3904" s="6">
        <f t="shared" si="771"/>
        <v>0</v>
      </c>
      <c r="U3904" s="34">
        <f t="shared" si="772"/>
        <v>0</v>
      </c>
      <c r="V3904" s="35"/>
      <c r="W3904" s="64"/>
      <c r="X3904" s="6">
        <f t="shared" si="773"/>
        <v>0</v>
      </c>
      <c r="Y3904" s="6">
        <f t="shared" si="774"/>
        <v>6.7989659596997054</v>
      </c>
      <c r="Z3904" s="6">
        <f t="shared" si="775"/>
        <v>0</v>
      </c>
      <c r="AA3904" s="6">
        <f t="shared" si="776"/>
        <v>0</v>
      </c>
      <c r="AB3904" s="6">
        <f t="shared" si="777"/>
        <v>19.069850356141167</v>
      </c>
      <c r="AC3904" s="6">
        <f t="shared" si="778"/>
        <v>0</v>
      </c>
      <c r="AD3904" s="6">
        <f t="shared" si="779"/>
        <v>0</v>
      </c>
    </row>
    <row r="3905" spans="2:30" x14ac:dyDescent="0.3">
      <c r="B3905" s="71">
        <v>41.467869905550153</v>
      </c>
      <c r="C3905" s="71">
        <v>3.2674947673189472</v>
      </c>
      <c r="P3905" s="6">
        <v>0</v>
      </c>
      <c r="Q3905" s="34">
        <f t="shared" si="768"/>
        <v>41.467869905550153</v>
      </c>
      <c r="R3905" s="6">
        <f t="shared" si="769"/>
        <v>3.2674947673189472</v>
      </c>
      <c r="S3905" s="6">
        <f t="shared" si="770"/>
        <v>0</v>
      </c>
      <c r="T3905" s="6">
        <f t="shared" si="771"/>
        <v>0</v>
      </c>
      <c r="U3905" s="34">
        <f t="shared" si="772"/>
        <v>0</v>
      </c>
      <c r="V3905" s="35"/>
      <c r="W3905" s="64"/>
      <c r="X3905" s="6">
        <f t="shared" si="773"/>
        <v>0</v>
      </c>
      <c r="Y3905" s="6">
        <f t="shared" si="774"/>
        <v>3.2674947673189472</v>
      </c>
      <c r="Z3905" s="6">
        <f t="shared" si="775"/>
        <v>0</v>
      </c>
      <c r="AA3905" s="6">
        <f t="shared" si="776"/>
        <v>0</v>
      </c>
      <c r="AB3905" s="6">
        <f t="shared" si="777"/>
        <v>38.200375138231209</v>
      </c>
      <c r="AC3905" s="6">
        <f t="shared" si="778"/>
        <v>0</v>
      </c>
      <c r="AD3905" s="6">
        <f t="shared" si="779"/>
        <v>0</v>
      </c>
    </row>
    <row r="3906" spans="2:30" x14ac:dyDescent="0.3">
      <c r="B3906" s="71">
        <v>41.372817333045262</v>
      </c>
      <c r="C3906" s="71">
        <v>2.1007441544507039</v>
      </c>
      <c r="P3906" s="6">
        <v>0</v>
      </c>
      <c r="Q3906" s="34">
        <f t="shared" si="768"/>
        <v>41.372817333045262</v>
      </c>
      <c r="R3906" s="6">
        <f t="shared" si="769"/>
        <v>2.1007441544507039</v>
      </c>
      <c r="S3906" s="6">
        <f t="shared" si="770"/>
        <v>0</v>
      </c>
      <c r="T3906" s="6">
        <f t="shared" si="771"/>
        <v>0</v>
      </c>
      <c r="U3906" s="34">
        <f t="shared" si="772"/>
        <v>0</v>
      </c>
      <c r="V3906" s="35"/>
      <c r="W3906" s="64"/>
      <c r="X3906" s="6">
        <f t="shared" si="773"/>
        <v>0</v>
      </c>
      <c r="Y3906" s="6">
        <f t="shared" si="774"/>
        <v>2.1007441544507039</v>
      </c>
      <c r="Z3906" s="6">
        <f t="shared" si="775"/>
        <v>0</v>
      </c>
      <c r="AA3906" s="6">
        <f t="shared" si="776"/>
        <v>0</v>
      </c>
      <c r="AB3906" s="6">
        <f t="shared" si="777"/>
        <v>39.27207317859456</v>
      </c>
      <c r="AC3906" s="6">
        <f t="shared" si="778"/>
        <v>0</v>
      </c>
      <c r="AD3906" s="6">
        <f t="shared" si="779"/>
        <v>0</v>
      </c>
    </row>
    <row r="3907" spans="2:30" x14ac:dyDescent="0.3">
      <c r="B3907" s="71">
        <v>46.229781990348975</v>
      </c>
      <c r="C3907" s="71">
        <v>1.5764356682279725</v>
      </c>
      <c r="P3907" s="6">
        <v>0</v>
      </c>
      <c r="Q3907" s="34">
        <f t="shared" si="768"/>
        <v>46.229781990348975</v>
      </c>
      <c r="R3907" s="6">
        <f t="shared" si="769"/>
        <v>1.5764356682279725</v>
      </c>
      <c r="S3907" s="6">
        <f t="shared" si="770"/>
        <v>0</v>
      </c>
      <c r="T3907" s="6">
        <f t="shared" si="771"/>
        <v>0</v>
      </c>
      <c r="U3907" s="34">
        <f t="shared" si="772"/>
        <v>0</v>
      </c>
      <c r="V3907" s="35"/>
      <c r="W3907" s="64"/>
      <c r="X3907" s="6">
        <f t="shared" si="773"/>
        <v>0</v>
      </c>
      <c r="Y3907" s="6">
        <f t="shared" si="774"/>
        <v>1.5764356682279725</v>
      </c>
      <c r="Z3907" s="6">
        <f t="shared" si="775"/>
        <v>0</v>
      </c>
      <c r="AA3907" s="6">
        <f t="shared" si="776"/>
        <v>0</v>
      </c>
      <c r="AB3907" s="6">
        <f t="shared" si="777"/>
        <v>44.653346322121003</v>
      </c>
      <c r="AC3907" s="6">
        <f t="shared" si="778"/>
        <v>0</v>
      </c>
      <c r="AD3907" s="6">
        <f t="shared" si="779"/>
        <v>0</v>
      </c>
    </row>
    <row r="3908" spans="2:30" x14ac:dyDescent="0.3">
      <c r="B3908" s="71">
        <v>49.290367848104886</v>
      </c>
      <c r="C3908" s="71">
        <v>0.91221997926983278</v>
      </c>
      <c r="P3908" s="6">
        <v>0</v>
      </c>
      <c r="Q3908" s="34">
        <f t="shared" ref="Q3908:Q3971" si="780">MIN(318,B3908)</f>
        <v>49.290367848104886</v>
      </c>
      <c r="R3908" s="6">
        <f t="shared" ref="R3908:R3971" si="781">IF(Q3908=0,0,MIN(C3908,Q3908*33%))</f>
        <v>0.91221997926983278</v>
      </c>
      <c r="S3908" s="6">
        <f t="shared" ref="S3908:S3971" si="782">MIN(B3908-Q3908,110*0.76)</f>
        <v>0</v>
      </c>
      <c r="T3908" s="6">
        <f t="shared" ref="T3908:T3971" si="783">MIN(134,C3908-R3908)</f>
        <v>0</v>
      </c>
      <c r="U3908" s="34">
        <f t="shared" ref="U3908:U3971" si="784">MIN(B3908-S3908-Q3908,134)</f>
        <v>0</v>
      </c>
      <c r="V3908" s="35"/>
      <c r="W3908" s="64"/>
      <c r="X3908" s="6">
        <f t="shared" ref="X3908:X3971" si="785">C3908-Y3908-AA3908-AD3908</f>
        <v>0</v>
      </c>
      <c r="Y3908" s="6">
        <f t="shared" ref="Y3908:Y3971" si="786">MIN(B3908,C3908)</f>
        <v>0.91221997926983278</v>
      </c>
      <c r="Z3908" s="6">
        <f t="shared" ref="Z3908:Z3971" si="787">MIN(B3908-Y3908-AB3908,110*M$33)</f>
        <v>0</v>
      </c>
      <c r="AA3908" s="6">
        <f t="shared" ref="AA3908:AA3971" si="788">MIN(C3908-Y3908,110-Y3908)</f>
        <v>0</v>
      </c>
      <c r="AB3908" s="6">
        <f t="shared" ref="AB3908:AB3971" si="789">MIN(B3908-Y3908,120-Y3908)</f>
        <v>48.37814786883505</v>
      </c>
      <c r="AC3908" s="6">
        <f t="shared" ref="AC3908:AC3971" si="790">B3908-Y3908-Z3908-AB3908</f>
        <v>0</v>
      </c>
      <c r="AD3908" s="6">
        <f t="shared" ref="AD3908:AD3971" si="791">C3908-Y3908-AA3908</f>
        <v>0</v>
      </c>
    </row>
    <row r="3909" spans="2:30" x14ac:dyDescent="0.3">
      <c r="B3909" s="71">
        <v>50.024181503374514</v>
      </c>
      <c r="C3909" s="71">
        <v>0.81237739899010131</v>
      </c>
      <c r="P3909" s="6">
        <v>0</v>
      </c>
      <c r="Q3909" s="34">
        <f t="shared" si="780"/>
        <v>50.024181503374514</v>
      </c>
      <c r="R3909" s="6">
        <f t="shared" si="781"/>
        <v>0.81237739899010131</v>
      </c>
      <c r="S3909" s="6">
        <f t="shared" si="782"/>
        <v>0</v>
      </c>
      <c r="T3909" s="6">
        <f t="shared" si="783"/>
        <v>0</v>
      </c>
      <c r="U3909" s="34">
        <f t="shared" si="784"/>
        <v>0</v>
      </c>
      <c r="V3909" s="35"/>
      <c r="W3909" s="64"/>
      <c r="X3909" s="6">
        <f t="shared" si="785"/>
        <v>0</v>
      </c>
      <c r="Y3909" s="6">
        <f t="shared" si="786"/>
        <v>0.81237739899010131</v>
      </c>
      <c r="Z3909" s="6">
        <f t="shared" si="787"/>
        <v>0</v>
      </c>
      <c r="AA3909" s="6">
        <f t="shared" si="788"/>
        <v>0</v>
      </c>
      <c r="AB3909" s="6">
        <f t="shared" si="789"/>
        <v>49.211804104384413</v>
      </c>
      <c r="AC3909" s="6">
        <f t="shared" si="790"/>
        <v>0</v>
      </c>
      <c r="AD3909" s="6">
        <f t="shared" si="791"/>
        <v>0</v>
      </c>
    </row>
    <row r="3910" spans="2:30" x14ac:dyDescent="0.3">
      <c r="B3910" s="71">
        <v>48.552225601809269</v>
      </c>
      <c r="C3910" s="71">
        <v>1.0004603762199282</v>
      </c>
      <c r="P3910" s="6">
        <v>0</v>
      </c>
      <c r="Q3910" s="34">
        <f t="shared" si="780"/>
        <v>48.552225601809269</v>
      </c>
      <c r="R3910" s="6">
        <f t="shared" si="781"/>
        <v>1.0004603762199282</v>
      </c>
      <c r="S3910" s="6">
        <f t="shared" si="782"/>
        <v>0</v>
      </c>
      <c r="T3910" s="6">
        <f t="shared" si="783"/>
        <v>0</v>
      </c>
      <c r="U3910" s="34">
        <f t="shared" si="784"/>
        <v>0</v>
      </c>
      <c r="V3910" s="35"/>
      <c r="W3910" s="64"/>
      <c r="X3910" s="6">
        <f t="shared" si="785"/>
        <v>0</v>
      </c>
      <c r="Y3910" s="6">
        <f t="shared" si="786"/>
        <v>1.0004603762199282</v>
      </c>
      <c r="Z3910" s="6">
        <f t="shared" si="787"/>
        <v>0</v>
      </c>
      <c r="AA3910" s="6">
        <f t="shared" si="788"/>
        <v>0</v>
      </c>
      <c r="AB3910" s="6">
        <f t="shared" si="789"/>
        <v>47.551765225589342</v>
      </c>
      <c r="AC3910" s="6">
        <f t="shared" si="790"/>
        <v>0</v>
      </c>
      <c r="AD3910" s="6">
        <f t="shared" si="791"/>
        <v>0</v>
      </c>
    </row>
    <row r="3911" spans="2:30" x14ac:dyDescent="0.3">
      <c r="B3911" s="71">
        <v>47.981133445141488</v>
      </c>
      <c r="C3911" s="71">
        <v>1.7399853986199292</v>
      </c>
      <c r="P3911" s="6">
        <v>0</v>
      </c>
      <c r="Q3911" s="34">
        <f t="shared" si="780"/>
        <v>47.981133445141488</v>
      </c>
      <c r="R3911" s="6">
        <f t="shared" si="781"/>
        <v>1.7399853986199292</v>
      </c>
      <c r="S3911" s="6">
        <f t="shared" si="782"/>
        <v>0</v>
      </c>
      <c r="T3911" s="6">
        <f t="shared" si="783"/>
        <v>0</v>
      </c>
      <c r="U3911" s="34">
        <f t="shared" si="784"/>
        <v>0</v>
      </c>
      <c r="V3911" s="35"/>
      <c r="W3911" s="64"/>
      <c r="X3911" s="6">
        <f t="shared" si="785"/>
        <v>0</v>
      </c>
      <c r="Y3911" s="6">
        <f t="shared" si="786"/>
        <v>1.7399853986199292</v>
      </c>
      <c r="Z3911" s="6">
        <f t="shared" si="787"/>
        <v>0</v>
      </c>
      <c r="AA3911" s="6">
        <f t="shared" si="788"/>
        <v>0</v>
      </c>
      <c r="AB3911" s="6">
        <f t="shared" si="789"/>
        <v>46.241148046521559</v>
      </c>
      <c r="AC3911" s="6">
        <f t="shared" si="790"/>
        <v>0</v>
      </c>
      <c r="AD3911" s="6">
        <f t="shared" si="791"/>
        <v>0</v>
      </c>
    </row>
    <row r="3912" spans="2:30" x14ac:dyDescent="0.3">
      <c r="B3912" s="71">
        <v>27.284807145498881</v>
      </c>
      <c r="C3912" s="71">
        <v>0</v>
      </c>
      <c r="P3912" s="6">
        <v>0</v>
      </c>
      <c r="Q3912" s="34">
        <f t="shared" si="780"/>
        <v>27.284807145498881</v>
      </c>
      <c r="R3912" s="6">
        <f t="shared" si="781"/>
        <v>0</v>
      </c>
      <c r="S3912" s="6">
        <f t="shared" si="782"/>
        <v>0</v>
      </c>
      <c r="T3912" s="6">
        <f t="shared" si="783"/>
        <v>0</v>
      </c>
      <c r="U3912" s="34">
        <f t="shared" si="784"/>
        <v>0</v>
      </c>
      <c r="V3912" s="35"/>
      <c r="W3912" s="64"/>
      <c r="X3912" s="6">
        <f t="shared" si="785"/>
        <v>0</v>
      </c>
      <c r="Y3912" s="6">
        <f t="shared" si="786"/>
        <v>0</v>
      </c>
      <c r="Z3912" s="6">
        <f t="shared" si="787"/>
        <v>0</v>
      </c>
      <c r="AA3912" s="6">
        <f t="shared" si="788"/>
        <v>0</v>
      </c>
      <c r="AB3912" s="6">
        <f t="shared" si="789"/>
        <v>27.284807145498881</v>
      </c>
      <c r="AC3912" s="6">
        <f t="shared" si="790"/>
        <v>0</v>
      </c>
      <c r="AD3912" s="6">
        <f t="shared" si="791"/>
        <v>0</v>
      </c>
    </row>
    <row r="3913" spans="2:30" x14ac:dyDescent="0.3">
      <c r="B3913" s="71">
        <v>17.698270865895932</v>
      </c>
      <c r="C3913" s="71">
        <v>0</v>
      </c>
      <c r="P3913" s="6">
        <v>0</v>
      </c>
      <c r="Q3913" s="34">
        <f t="shared" si="780"/>
        <v>17.698270865895932</v>
      </c>
      <c r="R3913" s="6">
        <f t="shared" si="781"/>
        <v>0</v>
      </c>
      <c r="S3913" s="6">
        <f t="shared" si="782"/>
        <v>0</v>
      </c>
      <c r="T3913" s="6">
        <f t="shared" si="783"/>
        <v>0</v>
      </c>
      <c r="U3913" s="34">
        <f t="shared" si="784"/>
        <v>0</v>
      </c>
      <c r="V3913" s="35"/>
      <c r="W3913" s="64"/>
      <c r="X3913" s="6">
        <f t="shared" si="785"/>
        <v>0</v>
      </c>
      <c r="Y3913" s="6">
        <f t="shared" si="786"/>
        <v>0</v>
      </c>
      <c r="Z3913" s="6">
        <f t="shared" si="787"/>
        <v>0</v>
      </c>
      <c r="AA3913" s="6">
        <f t="shared" si="788"/>
        <v>0</v>
      </c>
      <c r="AB3913" s="6">
        <f t="shared" si="789"/>
        <v>17.698270865895932</v>
      </c>
      <c r="AC3913" s="6">
        <f t="shared" si="790"/>
        <v>0</v>
      </c>
      <c r="AD3913" s="6">
        <f t="shared" si="791"/>
        <v>0</v>
      </c>
    </row>
    <row r="3914" spans="2:30" x14ac:dyDescent="0.3">
      <c r="B3914" s="71">
        <v>5.330325031498985</v>
      </c>
      <c r="C3914" s="71">
        <v>0</v>
      </c>
      <c r="P3914" s="6">
        <v>0</v>
      </c>
      <c r="Q3914" s="34">
        <f t="shared" si="780"/>
        <v>5.330325031498985</v>
      </c>
      <c r="R3914" s="6">
        <f t="shared" si="781"/>
        <v>0</v>
      </c>
      <c r="S3914" s="6">
        <f t="shared" si="782"/>
        <v>0</v>
      </c>
      <c r="T3914" s="6">
        <f t="shared" si="783"/>
        <v>0</v>
      </c>
      <c r="U3914" s="34">
        <f t="shared" si="784"/>
        <v>0</v>
      </c>
      <c r="V3914" s="35"/>
      <c r="W3914" s="64"/>
      <c r="X3914" s="6">
        <f t="shared" si="785"/>
        <v>0</v>
      </c>
      <c r="Y3914" s="6">
        <f t="shared" si="786"/>
        <v>0</v>
      </c>
      <c r="Z3914" s="6">
        <f t="shared" si="787"/>
        <v>0</v>
      </c>
      <c r="AA3914" s="6">
        <f t="shared" si="788"/>
        <v>0</v>
      </c>
      <c r="AB3914" s="6">
        <f t="shared" si="789"/>
        <v>5.330325031498985</v>
      </c>
      <c r="AC3914" s="6">
        <f t="shared" si="790"/>
        <v>0</v>
      </c>
      <c r="AD3914" s="6">
        <f t="shared" si="791"/>
        <v>0</v>
      </c>
    </row>
    <row r="3915" spans="2:30" x14ac:dyDescent="0.3">
      <c r="B3915" s="71">
        <v>0</v>
      </c>
      <c r="C3915" s="71">
        <v>0</v>
      </c>
      <c r="P3915" s="6">
        <v>0</v>
      </c>
      <c r="Q3915" s="34">
        <f t="shared" si="780"/>
        <v>0</v>
      </c>
      <c r="R3915" s="6">
        <f t="shared" si="781"/>
        <v>0</v>
      </c>
      <c r="S3915" s="6">
        <f t="shared" si="782"/>
        <v>0</v>
      </c>
      <c r="T3915" s="6">
        <f t="shared" si="783"/>
        <v>0</v>
      </c>
      <c r="U3915" s="34">
        <f t="shared" si="784"/>
        <v>0</v>
      </c>
      <c r="V3915" s="35"/>
      <c r="W3915" s="64"/>
      <c r="X3915" s="6">
        <f t="shared" si="785"/>
        <v>0</v>
      </c>
      <c r="Y3915" s="6">
        <f t="shared" si="786"/>
        <v>0</v>
      </c>
      <c r="Z3915" s="6">
        <f t="shared" si="787"/>
        <v>0</v>
      </c>
      <c r="AA3915" s="6">
        <f t="shared" si="788"/>
        <v>0</v>
      </c>
      <c r="AB3915" s="6">
        <f t="shared" si="789"/>
        <v>0</v>
      </c>
      <c r="AC3915" s="6">
        <f t="shared" si="790"/>
        <v>0</v>
      </c>
      <c r="AD3915" s="6">
        <f t="shared" si="791"/>
        <v>0</v>
      </c>
    </row>
    <row r="3916" spans="2:30" x14ac:dyDescent="0.3">
      <c r="B3916" s="71">
        <v>0</v>
      </c>
      <c r="C3916" s="71">
        <v>0</v>
      </c>
      <c r="P3916" s="6">
        <v>0</v>
      </c>
      <c r="Q3916" s="34">
        <f t="shared" si="780"/>
        <v>0</v>
      </c>
      <c r="R3916" s="6">
        <f t="shared" si="781"/>
        <v>0</v>
      </c>
      <c r="S3916" s="6">
        <f t="shared" si="782"/>
        <v>0</v>
      </c>
      <c r="T3916" s="6">
        <f t="shared" si="783"/>
        <v>0</v>
      </c>
      <c r="U3916" s="34">
        <f t="shared" si="784"/>
        <v>0</v>
      </c>
      <c r="V3916" s="35"/>
      <c r="W3916" s="64"/>
      <c r="X3916" s="6">
        <f t="shared" si="785"/>
        <v>0</v>
      </c>
      <c r="Y3916" s="6">
        <f t="shared" si="786"/>
        <v>0</v>
      </c>
      <c r="Z3916" s="6">
        <f t="shared" si="787"/>
        <v>0</v>
      </c>
      <c r="AA3916" s="6">
        <f t="shared" si="788"/>
        <v>0</v>
      </c>
      <c r="AB3916" s="6">
        <f t="shared" si="789"/>
        <v>0</v>
      </c>
      <c r="AC3916" s="6">
        <f t="shared" si="790"/>
        <v>0</v>
      </c>
      <c r="AD3916" s="6">
        <f t="shared" si="791"/>
        <v>0</v>
      </c>
    </row>
    <row r="3917" spans="2:30" x14ac:dyDescent="0.3">
      <c r="B3917" s="71">
        <v>5.2009191433569617</v>
      </c>
      <c r="C3917" s="71">
        <v>0</v>
      </c>
      <c r="P3917" s="6">
        <v>0</v>
      </c>
      <c r="Q3917" s="34">
        <f t="shared" si="780"/>
        <v>5.2009191433569617</v>
      </c>
      <c r="R3917" s="6">
        <f t="shared" si="781"/>
        <v>0</v>
      </c>
      <c r="S3917" s="6">
        <f t="shared" si="782"/>
        <v>0</v>
      </c>
      <c r="T3917" s="6">
        <f t="shared" si="783"/>
        <v>0</v>
      </c>
      <c r="U3917" s="34">
        <f t="shared" si="784"/>
        <v>0</v>
      </c>
      <c r="V3917" s="35"/>
      <c r="W3917" s="64"/>
      <c r="X3917" s="6">
        <f t="shared" si="785"/>
        <v>0</v>
      </c>
      <c r="Y3917" s="6">
        <f t="shared" si="786"/>
        <v>0</v>
      </c>
      <c r="Z3917" s="6">
        <f t="shared" si="787"/>
        <v>0</v>
      </c>
      <c r="AA3917" s="6">
        <f t="shared" si="788"/>
        <v>0</v>
      </c>
      <c r="AB3917" s="6">
        <f t="shared" si="789"/>
        <v>5.2009191433569617</v>
      </c>
      <c r="AC3917" s="6">
        <f t="shared" si="790"/>
        <v>0</v>
      </c>
      <c r="AD3917" s="6">
        <f t="shared" si="791"/>
        <v>0</v>
      </c>
    </row>
    <row r="3918" spans="2:30" x14ac:dyDescent="0.3">
      <c r="B3918" s="71">
        <v>0</v>
      </c>
      <c r="C3918" s="71">
        <v>0</v>
      </c>
      <c r="P3918" s="6">
        <v>0</v>
      </c>
      <c r="Q3918" s="34">
        <f t="shared" si="780"/>
        <v>0</v>
      </c>
      <c r="R3918" s="6">
        <f t="shared" si="781"/>
        <v>0</v>
      </c>
      <c r="S3918" s="6">
        <f t="shared" si="782"/>
        <v>0</v>
      </c>
      <c r="T3918" s="6">
        <f t="shared" si="783"/>
        <v>0</v>
      </c>
      <c r="U3918" s="34">
        <f t="shared" si="784"/>
        <v>0</v>
      </c>
      <c r="V3918" s="35"/>
      <c r="W3918" s="64"/>
      <c r="X3918" s="6">
        <f t="shared" si="785"/>
        <v>0</v>
      </c>
      <c r="Y3918" s="6">
        <f t="shared" si="786"/>
        <v>0</v>
      </c>
      <c r="Z3918" s="6">
        <f t="shared" si="787"/>
        <v>0</v>
      </c>
      <c r="AA3918" s="6">
        <f t="shared" si="788"/>
        <v>0</v>
      </c>
      <c r="AB3918" s="6">
        <f t="shared" si="789"/>
        <v>0</v>
      </c>
      <c r="AC3918" s="6">
        <f t="shared" si="790"/>
        <v>0</v>
      </c>
      <c r="AD3918" s="6">
        <f t="shared" si="791"/>
        <v>0</v>
      </c>
    </row>
    <row r="3919" spans="2:30" x14ac:dyDescent="0.3">
      <c r="B3919" s="71">
        <v>0</v>
      </c>
      <c r="C3919" s="71">
        <v>6.5672022665271945E-2</v>
      </c>
      <c r="P3919" s="6">
        <v>0</v>
      </c>
      <c r="Q3919" s="34">
        <f t="shared" si="780"/>
        <v>0</v>
      </c>
      <c r="R3919" s="6">
        <f t="shared" si="781"/>
        <v>0</v>
      </c>
      <c r="S3919" s="6">
        <f t="shared" si="782"/>
        <v>0</v>
      </c>
      <c r="T3919" s="6">
        <f t="shared" si="783"/>
        <v>6.5672022665271945E-2</v>
      </c>
      <c r="U3919" s="34">
        <f t="shared" si="784"/>
        <v>0</v>
      </c>
      <c r="V3919" s="35"/>
      <c r="W3919" s="64"/>
      <c r="X3919" s="6">
        <f t="shared" si="785"/>
        <v>0</v>
      </c>
      <c r="Y3919" s="6">
        <f t="shared" si="786"/>
        <v>0</v>
      </c>
      <c r="Z3919" s="6">
        <f t="shared" si="787"/>
        <v>0</v>
      </c>
      <c r="AA3919" s="6">
        <f t="shared" si="788"/>
        <v>6.5672022665271945E-2</v>
      </c>
      <c r="AB3919" s="6">
        <f t="shared" si="789"/>
        <v>0</v>
      </c>
      <c r="AC3919" s="6">
        <f t="shared" si="790"/>
        <v>0</v>
      </c>
      <c r="AD3919" s="6">
        <f t="shared" si="791"/>
        <v>0</v>
      </c>
    </row>
    <row r="3920" spans="2:30" x14ac:dyDescent="0.3">
      <c r="B3920" s="71">
        <v>0</v>
      </c>
      <c r="C3920" s="71">
        <v>0.24513394880241915</v>
      </c>
      <c r="P3920" s="6">
        <v>0</v>
      </c>
      <c r="Q3920" s="34">
        <f t="shared" si="780"/>
        <v>0</v>
      </c>
      <c r="R3920" s="6">
        <f t="shared" si="781"/>
        <v>0</v>
      </c>
      <c r="S3920" s="6">
        <f t="shared" si="782"/>
        <v>0</v>
      </c>
      <c r="T3920" s="6">
        <f t="shared" si="783"/>
        <v>0.24513394880241915</v>
      </c>
      <c r="U3920" s="34">
        <f t="shared" si="784"/>
        <v>0</v>
      </c>
      <c r="V3920" s="35"/>
      <c r="W3920" s="64"/>
      <c r="X3920" s="6">
        <f t="shared" si="785"/>
        <v>0</v>
      </c>
      <c r="Y3920" s="6">
        <f t="shared" si="786"/>
        <v>0</v>
      </c>
      <c r="Z3920" s="6">
        <f t="shared" si="787"/>
        <v>0</v>
      </c>
      <c r="AA3920" s="6">
        <f t="shared" si="788"/>
        <v>0.24513394880241915</v>
      </c>
      <c r="AB3920" s="6">
        <f t="shared" si="789"/>
        <v>0</v>
      </c>
      <c r="AC3920" s="6">
        <f t="shared" si="790"/>
        <v>0</v>
      </c>
      <c r="AD3920" s="6">
        <f t="shared" si="791"/>
        <v>0</v>
      </c>
    </row>
    <row r="3921" spans="2:30" x14ac:dyDescent="0.3">
      <c r="B3921" s="71">
        <v>0</v>
      </c>
      <c r="C3921" s="71">
        <v>0.45492177848571391</v>
      </c>
      <c r="P3921" s="6">
        <v>0</v>
      </c>
      <c r="Q3921" s="34">
        <f t="shared" si="780"/>
        <v>0</v>
      </c>
      <c r="R3921" s="6">
        <f t="shared" si="781"/>
        <v>0</v>
      </c>
      <c r="S3921" s="6">
        <f t="shared" si="782"/>
        <v>0</v>
      </c>
      <c r="T3921" s="6">
        <f t="shared" si="783"/>
        <v>0.45492177848571391</v>
      </c>
      <c r="U3921" s="34">
        <f t="shared" si="784"/>
        <v>0</v>
      </c>
      <c r="V3921" s="35"/>
      <c r="W3921" s="64"/>
      <c r="X3921" s="6">
        <f t="shared" si="785"/>
        <v>0</v>
      </c>
      <c r="Y3921" s="6">
        <f t="shared" si="786"/>
        <v>0</v>
      </c>
      <c r="Z3921" s="6">
        <f t="shared" si="787"/>
        <v>0</v>
      </c>
      <c r="AA3921" s="6">
        <f t="shared" si="788"/>
        <v>0.45492177848571391</v>
      </c>
      <c r="AB3921" s="6">
        <f t="shared" si="789"/>
        <v>0</v>
      </c>
      <c r="AC3921" s="6">
        <f t="shared" si="790"/>
        <v>0</v>
      </c>
      <c r="AD3921" s="6">
        <f t="shared" si="791"/>
        <v>0</v>
      </c>
    </row>
    <row r="3922" spans="2:30" x14ac:dyDescent="0.3">
      <c r="B3922" s="71">
        <v>0.77558740585475616</v>
      </c>
      <c r="C3922" s="71">
        <v>0</v>
      </c>
      <c r="P3922" s="6">
        <v>0</v>
      </c>
      <c r="Q3922" s="34">
        <f t="shared" si="780"/>
        <v>0.77558740585475616</v>
      </c>
      <c r="R3922" s="6">
        <f t="shared" si="781"/>
        <v>0</v>
      </c>
      <c r="S3922" s="6">
        <f t="shared" si="782"/>
        <v>0</v>
      </c>
      <c r="T3922" s="6">
        <f t="shared" si="783"/>
        <v>0</v>
      </c>
      <c r="U3922" s="34">
        <f t="shared" si="784"/>
        <v>0</v>
      </c>
      <c r="V3922" s="35"/>
      <c r="W3922" s="64"/>
      <c r="X3922" s="6">
        <f t="shared" si="785"/>
        <v>0</v>
      </c>
      <c r="Y3922" s="6">
        <f t="shared" si="786"/>
        <v>0</v>
      </c>
      <c r="Z3922" s="6">
        <f t="shared" si="787"/>
        <v>0</v>
      </c>
      <c r="AA3922" s="6">
        <f t="shared" si="788"/>
        <v>0</v>
      </c>
      <c r="AB3922" s="6">
        <f t="shared" si="789"/>
        <v>0.77558740585475616</v>
      </c>
      <c r="AC3922" s="6">
        <f t="shared" si="790"/>
        <v>0</v>
      </c>
      <c r="AD3922" s="6">
        <f t="shared" si="791"/>
        <v>0</v>
      </c>
    </row>
    <row r="3923" spans="2:30" x14ac:dyDescent="0.3">
      <c r="B3923" s="71">
        <v>0</v>
      </c>
      <c r="C3923" s="71">
        <v>0</v>
      </c>
      <c r="P3923" s="6">
        <v>0</v>
      </c>
      <c r="Q3923" s="34">
        <f t="shared" si="780"/>
        <v>0</v>
      </c>
      <c r="R3923" s="6">
        <f t="shared" si="781"/>
        <v>0</v>
      </c>
      <c r="S3923" s="6">
        <f t="shared" si="782"/>
        <v>0</v>
      </c>
      <c r="T3923" s="6">
        <f t="shared" si="783"/>
        <v>0</v>
      </c>
      <c r="U3923" s="34">
        <f t="shared" si="784"/>
        <v>0</v>
      </c>
      <c r="V3923" s="35"/>
      <c r="W3923" s="64"/>
      <c r="X3923" s="6">
        <f t="shared" si="785"/>
        <v>0</v>
      </c>
      <c r="Y3923" s="6">
        <f t="shared" si="786"/>
        <v>0</v>
      </c>
      <c r="Z3923" s="6">
        <f t="shared" si="787"/>
        <v>0</v>
      </c>
      <c r="AA3923" s="6">
        <f t="shared" si="788"/>
        <v>0</v>
      </c>
      <c r="AB3923" s="6">
        <f t="shared" si="789"/>
        <v>0</v>
      </c>
      <c r="AC3923" s="6">
        <f t="shared" si="790"/>
        <v>0</v>
      </c>
      <c r="AD3923" s="6">
        <f t="shared" si="791"/>
        <v>0</v>
      </c>
    </row>
    <row r="3924" spans="2:30" x14ac:dyDescent="0.3">
      <c r="B3924" s="71">
        <v>3.466351997607187</v>
      </c>
      <c r="C3924" s="71">
        <v>0</v>
      </c>
      <c r="P3924" s="6">
        <v>0</v>
      </c>
      <c r="Q3924" s="34">
        <f t="shared" si="780"/>
        <v>3.466351997607187</v>
      </c>
      <c r="R3924" s="6">
        <f t="shared" si="781"/>
        <v>0</v>
      </c>
      <c r="S3924" s="6">
        <f t="shared" si="782"/>
        <v>0</v>
      </c>
      <c r="T3924" s="6">
        <f t="shared" si="783"/>
        <v>0</v>
      </c>
      <c r="U3924" s="34">
        <f t="shared" si="784"/>
        <v>0</v>
      </c>
      <c r="V3924" s="35"/>
      <c r="W3924" s="64"/>
      <c r="X3924" s="6">
        <f t="shared" si="785"/>
        <v>0</v>
      </c>
      <c r="Y3924" s="6">
        <f t="shared" si="786"/>
        <v>0</v>
      </c>
      <c r="Z3924" s="6">
        <f t="shared" si="787"/>
        <v>0</v>
      </c>
      <c r="AA3924" s="6">
        <f t="shared" si="788"/>
        <v>0</v>
      </c>
      <c r="AB3924" s="6">
        <f t="shared" si="789"/>
        <v>3.466351997607187</v>
      </c>
      <c r="AC3924" s="6">
        <f t="shared" si="790"/>
        <v>0</v>
      </c>
      <c r="AD3924" s="6">
        <f t="shared" si="791"/>
        <v>0</v>
      </c>
    </row>
    <row r="3925" spans="2:30" x14ac:dyDescent="0.3">
      <c r="B3925" s="71">
        <v>6.7465162735358879</v>
      </c>
      <c r="C3925" s="71">
        <v>18.103067942537038</v>
      </c>
      <c r="P3925" s="6">
        <v>0</v>
      </c>
      <c r="Q3925" s="34">
        <f t="shared" si="780"/>
        <v>6.7465162735358879</v>
      </c>
      <c r="R3925" s="6">
        <f t="shared" si="781"/>
        <v>2.226350370266843</v>
      </c>
      <c r="S3925" s="6">
        <f t="shared" si="782"/>
        <v>0</v>
      </c>
      <c r="T3925" s="6">
        <f t="shared" si="783"/>
        <v>15.876717572270195</v>
      </c>
      <c r="U3925" s="34">
        <f t="shared" si="784"/>
        <v>0</v>
      </c>
      <c r="V3925" s="35"/>
      <c r="W3925" s="64"/>
      <c r="X3925" s="6">
        <f t="shared" si="785"/>
        <v>0</v>
      </c>
      <c r="Y3925" s="6">
        <f t="shared" si="786"/>
        <v>6.7465162735358879</v>
      </c>
      <c r="Z3925" s="6">
        <f t="shared" si="787"/>
        <v>0</v>
      </c>
      <c r="AA3925" s="6">
        <f t="shared" si="788"/>
        <v>11.356551669001149</v>
      </c>
      <c r="AB3925" s="6">
        <f t="shared" si="789"/>
        <v>0</v>
      </c>
      <c r="AC3925" s="6">
        <f t="shared" si="790"/>
        <v>0</v>
      </c>
      <c r="AD3925" s="6">
        <f t="shared" si="791"/>
        <v>0</v>
      </c>
    </row>
    <row r="3926" spans="2:30" x14ac:dyDescent="0.3">
      <c r="B3926" s="71">
        <v>15.25153522796934</v>
      </c>
      <c r="C3926" s="71">
        <v>5.9482762503174662</v>
      </c>
      <c r="P3926" s="6">
        <v>0</v>
      </c>
      <c r="Q3926" s="34">
        <f t="shared" si="780"/>
        <v>15.25153522796934</v>
      </c>
      <c r="R3926" s="6">
        <f t="shared" si="781"/>
        <v>5.0330066252298824</v>
      </c>
      <c r="S3926" s="6">
        <f t="shared" si="782"/>
        <v>0</v>
      </c>
      <c r="T3926" s="6">
        <f t="shared" si="783"/>
        <v>0.9152696250875838</v>
      </c>
      <c r="U3926" s="34">
        <f t="shared" si="784"/>
        <v>0</v>
      </c>
      <c r="V3926" s="35"/>
      <c r="W3926" s="64"/>
      <c r="X3926" s="6">
        <f t="shared" si="785"/>
        <v>0</v>
      </c>
      <c r="Y3926" s="6">
        <f t="shared" si="786"/>
        <v>5.9482762503174662</v>
      </c>
      <c r="Z3926" s="6">
        <f t="shared" si="787"/>
        <v>0</v>
      </c>
      <c r="AA3926" s="6">
        <f t="shared" si="788"/>
        <v>0</v>
      </c>
      <c r="AB3926" s="6">
        <f t="shared" si="789"/>
        <v>9.3032589776518737</v>
      </c>
      <c r="AC3926" s="6">
        <f t="shared" si="790"/>
        <v>0</v>
      </c>
      <c r="AD3926" s="6">
        <f t="shared" si="791"/>
        <v>0</v>
      </c>
    </row>
    <row r="3927" spans="2:30" x14ac:dyDescent="0.3">
      <c r="B3927" s="71">
        <v>26.867996880691724</v>
      </c>
      <c r="C3927" s="71">
        <v>2.5161693232218449</v>
      </c>
      <c r="P3927" s="6">
        <v>0</v>
      </c>
      <c r="Q3927" s="34">
        <f t="shared" si="780"/>
        <v>26.867996880691724</v>
      </c>
      <c r="R3927" s="6">
        <f t="shared" si="781"/>
        <v>2.5161693232218449</v>
      </c>
      <c r="S3927" s="6">
        <f t="shared" si="782"/>
        <v>0</v>
      </c>
      <c r="T3927" s="6">
        <f t="shared" si="783"/>
        <v>0</v>
      </c>
      <c r="U3927" s="34">
        <f t="shared" si="784"/>
        <v>0</v>
      </c>
      <c r="V3927" s="35"/>
      <c r="W3927" s="64"/>
      <c r="X3927" s="6">
        <f t="shared" si="785"/>
        <v>0</v>
      </c>
      <c r="Y3927" s="6">
        <f t="shared" si="786"/>
        <v>2.5161693232218449</v>
      </c>
      <c r="Z3927" s="6">
        <f t="shared" si="787"/>
        <v>0</v>
      </c>
      <c r="AA3927" s="6">
        <f t="shared" si="788"/>
        <v>0</v>
      </c>
      <c r="AB3927" s="6">
        <f t="shared" si="789"/>
        <v>24.351827557469878</v>
      </c>
      <c r="AC3927" s="6">
        <f t="shared" si="790"/>
        <v>0</v>
      </c>
      <c r="AD3927" s="6">
        <f t="shared" si="791"/>
        <v>0</v>
      </c>
    </row>
    <row r="3928" spans="2:30" x14ac:dyDescent="0.3">
      <c r="B3928" s="71">
        <v>37.38886329286661</v>
      </c>
      <c r="C3928" s="71">
        <v>0.66563485280391721</v>
      </c>
      <c r="P3928" s="6">
        <v>0</v>
      </c>
      <c r="Q3928" s="34">
        <f t="shared" si="780"/>
        <v>37.38886329286661</v>
      </c>
      <c r="R3928" s="6">
        <f t="shared" si="781"/>
        <v>0.66563485280391721</v>
      </c>
      <c r="S3928" s="6">
        <f t="shared" si="782"/>
        <v>0</v>
      </c>
      <c r="T3928" s="6">
        <f t="shared" si="783"/>
        <v>0</v>
      </c>
      <c r="U3928" s="34">
        <f t="shared" si="784"/>
        <v>0</v>
      </c>
      <c r="V3928" s="35"/>
      <c r="W3928" s="64"/>
      <c r="X3928" s="6">
        <f t="shared" si="785"/>
        <v>0</v>
      </c>
      <c r="Y3928" s="6">
        <f t="shared" si="786"/>
        <v>0.66563485280391721</v>
      </c>
      <c r="Z3928" s="6">
        <f t="shared" si="787"/>
        <v>0</v>
      </c>
      <c r="AA3928" s="6">
        <f t="shared" si="788"/>
        <v>0</v>
      </c>
      <c r="AB3928" s="6">
        <f t="shared" si="789"/>
        <v>36.723228440062691</v>
      </c>
      <c r="AC3928" s="6">
        <f t="shared" si="790"/>
        <v>0</v>
      </c>
      <c r="AD3928" s="6">
        <f t="shared" si="791"/>
        <v>0</v>
      </c>
    </row>
    <row r="3929" spans="2:30" x14ac:dyDescent="0.3">
      <c r="B3929" s="71">
        <v>71.35063345513089</v>
      </c>
      <c r="C3929" s="71">
        <v>0</v>
      </c>
      <c r="P3929" s="6">
        <v>0</v>
      </c>
      <c r="Q3929" s="34">
        <f t="shared" si="780"/>
        <v>71.35063345513089</v>
      </c>
      <c r="R3929" s="6">
        <f t="shared" si="781"/>
        <v>0</v>
      </c>
      <c r="S3929" s="6">
        <f t="shared" si="782"/>
        <v>0</v>
      </c>
      <c r="T3929" s="6">
        <f t="shared" si="783"/>
        <v>0</v>
      </c>
      <c r="U3929" s="34">
        <f t="shared" si="784"/>
        <v>0</v>
      </c>
      <c r="V3929" s="35"/>
      <c r="W3929" s="64"/>
      <c r="X3929" s="6">
        <f t="shared" si="785"/>
        <v>0</v>
      </c>
      <c r="Y3929" s="6">
        <f t="shared" si="786"/>
        <v>0</v>
      </c>
      <c r="Z3929" s="6">
        <f t="shared" si="787"/>
        <v>0</v>
      </c>
      <c r="AA3929" s="6">
        <f t="shared" si="788"/>
        <v>0</v>
      </c>
      <c r="AB3929" s="6">
        <f t="shared" si="789"/>
        <v>71.35063345513089</v>
      </c>
      <c r="AC3929" s="6">
        <f t="shared" si="790"/>
        <v>0</v>
      </c>
      <c r="AD3929" s="6">
        <f t="shared" si="791"/>
        <v>0</v>
      </c>
    </row>
    <row r="3930" spans="2:30" x14ac:dyDescent="0.3">
      <c r="B3930" s="71">
        <v>104.41996598591199</v>
      </c>
      <c r="C3930" s="71">
        <v>0</v>
      </c>
      <c r="P3930" s="6">
        <v>0</v>
      </c>
      <c r="Q3930" s="34">
        <f t="shared" si="780"/>
        <v>104.41996598591199</v>
      </c>
      <c r="R3930" s="6">
        <f t="shared" si="781"/>
        <v>0</v>
      </c>
      <c r="S3930" s="6">
        <f t="shared" si="782"/>
        <v>0</v>
      </c>
      <c r="T3930" s="6">
        <f t="shared" si="783"/>
        <v>0</v>
      </c>
      <c r="U3930" s="34">
        <f t="shared" si="784"/>
        <v>0</v>
      </c>
      <c r="V3930" s="35"/>
      <c r="W3930" s="64"/>
      <c r="X3930" s="6">
        <f t="shared" si="785"/>
        <v>0</v>
      </c>
      <c r="Y3930" s="6">
        <f t="shared" si="786"/>
        <v>0</v>
      </c>
      <c r="Z3930" s="6">
        <f t="shared" si="787"/>
        <v>0</v>
      </c>
      <c r="AA3930" s="6">
        <f t="shared" si="788"/>
        <v>0</v>
      </c>
      <c r="AB3930" s="6">
        <f t="shared" si="789"/>
        <v>104.41996598591199</v>
      </c>
      <c r="AC3930" s="6">
        <f t="shared" si="790"/>
        <v>0</v>
      </c>
      <c r="AD3930" s="6">
        <f t="shared" si="791"/>
        <v>0</v>
      </c>
    </row>
    <row r="3931" spans="2:30" x14ac:dyDescent="0.3">
      <c r="B3931" s="71">
        <v>130.3261410830292</v>
      </c>
      <c r="C3931" s="71">
        <v>0</v>
      </c>
      <c r="P3931" s="6">
        <v>0</v>
      </c>
      <c r="Q3931" s="34">
        <f t="shared" si="780"/>
        <v>130.3261410830292</v>
      </c>
      <c r="R3931" s="6">
        <f t="shared" si="781"/>
        <v>0</v>
      </c>
      <c r="S3931" s="6">
        <f t="shared" si="782"/>
        <v>0</v>
      </c>
      <c r="T3931" s="6">
        <f t="shared" si="783"/>
        <v>0</v>
      </c>
      <c r="U3931" s="34">
        <f t="shared" si="784"/>
        <v>0</v>
      </c>
      <c r="V3931" s="35"/>
      <c r="W3931" s="64"/>
      <c r="X3931" s="6">
        <f t="shared" si="785"/>
        <v>0</v>
      </c>
      <c r="Y3931" s="6">
        <f t="shared" si="786"/>
        <v>0</v>
      </c>
      <c r="Z3931" s="6">
        <f t="shared" si="787"/>
        <v>10.326141083029199</v>
      </c>
      <c r="AA3931" s="6">
        <f t="shared" si="788"/>
        <v>0</v>
      </c>
      <c r="AB3931" s="6">
        <f t="shared" si="789"/>
        <v>120</v>
      </c>
      <c r="AC3931" s="6">
        <f t="shared" si="790"/>
        <v>0</v>
      </c>
      <c r="AD3931" s="6">
        <f t="shared" si="791"/>
        <v>0</v>
      </c>
    </row>
    <row r="3932" spans="2:30" x14ac:dyDescent="0.3">
      <c r="B3932" s="71">
        <v>142.35029224739611</v>
      </c>
      <c r="C3932" s="71">
        <v>0</v>
      </c>
      <c r="P3932" s="6">
        <v>0</v>
      </c>
      <c r="Q3932" s="34">
        <f t="shared" si="780"/>
        <v>142.35029224739611</v>
      </c>
      <c r="R3932" s="6">
        <f t="shared" si="781"/>
        <v>0</v>
      </c>
      <c r="S3932" s="6">
        <f t="shared" si="782"/>
        <v>0</v>
      </c>
      <c r="T3932" s="6">
        <f t="shared" si="783"/>
        <v>0</v>
      </c>
      <c r="U3932" s="34">
        <f t="shared" si="784"/>
        <v>0</v>
      </c>
      <c r="V3932" s="35"/>
      <c r="W3932" s="64"/>
      <c r="X3932" s="6">
        <f t="shared" si="785"/>
        <v>0</v>
      </c>
      <c r="Y3932" s="6">
        <f t="shared" si="786"/>
        <v>0</v>
      </c>
      <c r="Z3932" s="6">
        <f t="shared" si="787"/>
        <v>22.350292247396112</v>
      </c>
      <c r="AA3932" s="6">
        <f t="shared" si="788"/>
        <v>0</v>
      </c>
      <c r="AB3932" s="6">
        <f t="shared" si="789"/>
        <v>120</v>
      </c>
      <c r="AC3932" s="6">
        <f t="shared" si="790"/>
        <v>0</v>
      </c>
      <c r="AD3932" s="6">
        <f t="shared" si="791"/>
        <v>0</v>
      </c>
    </row>
    <row r="3933" spans="2:30" x14ac:dyDescent="0.3">
      <c r="B3933" s="71">
        <v>142.12076266219168</v>
      </c>
      <c r="C3933" s="71">
        <v>0</v>
      </c>
      <c r="P3933" s="6">
        <v>0</v>
      </c>
      <c r="Q3933" s="34">
        <f t="shared" si="780"/>
        <v>142.12076266219168</v>
      </c>
      <c r="R3933" s="6">
        <f t="shared" si="781"/>
        <v>0</v>
      </c>
      <c r="S3933" s="6">
        <f t="shared" si="782"/>
        <v>0</v>
      </c>
      <c r="T3933" s="6">
        <f t="shared" si="783"/>
        <v>0</v>
      </c>
      <c r="U3933" s="34">
        <f t="shared" si="784"/>
        <v>0</v>
      </c>
      <c r="V3933" s="35"/>
      <c r="W3933" s="64"/>
      <c r="X3933" s="6">
        <f t="shared" si="785"/>
        <v>0</v>
      </c>
      <c r="Y3933" s="6">
        <f t="shared" si="786"/>
        <v>0</v>
      </c>
      <c r="Z3933" s="6">
        <f t="shared" si="787"/>
        <v>22.12076266219168</v>
      </c>
      <c r="AA3933" s="6">
        <f t="shared" si="788"/>
        <v>0</v>
      </c>
      <c r="AB3933" s="6">
        <f t="shared" si="789"/>
        <v>120</v>
      </c>
      <c r="AC3933" s="6">
        <f t="shared" si="790"/>
        <v>0</v>
      </c>
      <c r="AD3933" s="6">
        <f t="shared" si="791"/>
        <v>0</v>
      </c>
    </row>
    <row r="3934" spans="2:30" x14ac:dyDescent="0.3">
      <c r="B3934" s="71">
        <v>128.95425088133555</v>
      </c>
      <c r="C3934" s="71">
        <v>0</v>
      </c>
      <c r="P3934" s="6">
        <v>0</v>
      </c>
      <c r="Q3934" s="34">
        <f t="shared" si="780"/>
        <v>128.95425088133555</v>
      </c>
      <c r="R3934" s="6">
        <f t="shared" si="781"/>
        <v>0</v>
      </c>
      <c r="S3934" s="6">
        <f t="shared" si="782"/>
        <v>0</v>
      </c>
      <c r="T3934" s="6">
        <f t="shared" si="783"/>
        <v>0</v>
      </c>
      <c r="U3934" s="34">
        <f t="shared" si="784"/>
        <v>0</v>
      </c>
      <c r="V3934" s="35"/>
      <c r="W3934" s="64"/>
      <c r="X3934" s="6">
        <f t="shared" si="785"/>
        <v>0</v>
      </c>
      <c r="Y3934" s="6">
        <f t="shared" si="786"/>
        <v>0</v>
      </c>
      <c r="Z3934" s="6">
        <f t="shared" si="787"/>
        <v>8.9542508813355539</v>
      </c>
      <c r="AA3934" s="6">
        <f t="shared" si="788"/>
        <v>0</v>
      </c>
      <c r="AB3934" s="6">
        <f t="shared" si="789"/>
        <v>120</v>
      </c>
      <c r="AC3934" s="6">
        <f t="shared" si="790"/>
        <v>0</v>
      </c>
      <c r="AD3934" s="6">
        <f t="shared" si="791"/>
        <v>0</v>
      </c>
    </row>
    <row r="3935" spans="2:30" x14ac:dyDescent="0.3">
      <c r="B3935" s="71">
        <v>97.426210317276642</v>
      </c>
      <c r="C3935" s="71">
        <v>0</v>
      </c>
      <c r="P3935" s="6">
        <v>0</v>
      </c>
      <c r="Q3935" s="34">
        <f t="shared" si="780"/>
        <v>97.426210317276642</v>
      </c>
      <c r="R3935" s="6">
        <f t="shared" si="781"/>
        <v>0</v>
      </c>
      <c r="S3935" s="6">
        <f t="shared" si="782"/>
        <v>0</v>
      </c>
      <c r="T3935" s="6">
        <f t="shared" si="783"/>
        <v>0</v>
      </c>
      <c r="U3935" s="34">
        <f t="shared" si="784"/>
        <v>0</v>
      </c>
      <c r="V3935" s="35"/>
      <c r="W3935" s="64"/>
      <c r="X3935" s="6">
        <f t="shared" si="785"/>
        <v>0</v>
      </c>
      <c r="Y3935" s="6">
        <f t="shared" si="786"/>
        <v>0</v>
      </c>
      <c r="Z3935" s="6">
        <f t="shared" si="787"/>
        <v>0</v>
      </c>
      <c r="AA3935" s="6">
        <f t="shared" si="788"/>
        <v>0</v>
      </c>
      <c r="AB3935" s="6">
        <f t="shared" si="789"/>
        <v>97.426210317276642</v>
      </c>
      <c r="AC3935" s="6">
        <f t="shared" si="790"/>
        <v>0</v>
      </c>
      <c r="AD3935" s="6">
        <f t="shared" si="791"/>
        <v>0</v>
      </c>
    </row>
    <row r="3936" spans="2:30" x14ac:dyDescent="0.3">
      <c r="B3936" s="71">
        <v>35.841369880335357</v>
      </c>
      <c r="C3936" s="71">
        <v>0</v>
      </c>
      <c r="P3936" s="6">
        <v>0</v>
      </c>
      <c r="Q3936" s="34">
        <f t="shared" si="780"/>
        <v>35.841369880335357</v>
      </c>
      <c r="R3936" s="6">
        <f t="shared" si="781"/>
        <v>0</v>
      </c>
      <c r="S3936" s="6">
        <f t="shared" si="782"/>
        <v>0</v>
      </c>
      <c r="T3936" s="6">
        <f t="shared" si="783"/>
        <v>0</v>
      </c>
      <c r="U3936" s="34">
        <f t="shared" si="784"/>
        <v>0</v>
      </c>
      <c r="V3936" s="35"/>
      <c r="W3936" s="64"/>
      <c r="X3936" s="6">
        <f t="shared" si="785"/>
        <v>0</v>
      </c>
      <c r="Y3936" s="6">
        <f t="shared" si="786"/>
        <v>0</v>
      </c>
      <c r="Z3936" s="6">
        <f t="shared" si="787"/>
        <v>0</v>
      </c>
      <c r="AA3936" s="6">
        <f t="shared" si="788"/>
        <v>0</v>
      </c>
      <c r="AB3936" s="6">
        <f t="shared" si="789"/>
        <v>35.841369880335357</v>
      </c>
      <c r="AC3936" s="6">
        <f t="shared" si="790"/>
        <v>0</v>
      </c>
      <c r="AD3936" s="6">
        <f t="shared" si="791"/>
        <v>0</v>
      </c>
    </row>
    <row r="3937" spans="2:30" x14ac:dyDescent="0.3">
      <c r="B3937" s="71">
        <v>23.194958806804841</v>
      </c>
      <c r="C3937" s="71">
        <v>0</v>
      </c>
      <c r="P3937" s="6">
        <v>0</v>
      </c>
      <c r="Q3937" s="34">
        <f t="shared" si="780"/>
        <v>23.194958806804841</v>
      </c>
      <c r="R3937" s="6">
        <f t="shared" si="781"/>
        <v>0</v>
      </c>
      <c r="S3937" s="6">
        <f t="shared" si="782"/>
        <v>0</v>
      </c>
      <c r="T3937" s="6">
        <f t="shared" si="783"/>
        <v>0</v>
      </c>
      <c r="U3937" s="34">
        <f t="shared" si="784"/>
        <v>0</v>
      </c>
      <c r="V3937" s="35"/>
      <c r="W3937" s="64"/>
      <c r="X3937" s="6">
        <f t="shared" si="785"/>
        <v>0</v>
      </c>
      <c r="Y3937" s="6">
        <f t="shared" si="786"/>
        <v>0</v>
      </c>
      <c r="Z3937" s="6">
        <f t="shared" si="787"/>
        <v>0</v>
      </c>
      <c r="AA3937" s="6">
        <f t="shared" si="788"/>
        <v>0</v>
      </c>
      <c r="AB3937" s="6">
        <f t="shared" si="789"/>
        <v>23.194958806804841</v>
      </c>
      <c r="AC3937" s="6">
        <f t="shared" si="790"/>
        <v>0</v>
      </c>
      <c r="AD3937" s="6">
        <f t="shared" si="791"/>
        <v>0</v>
      </c>
    </row>
    <row r="3938" spans="2:30" x14ac:dyDescent="0.3">
      <c r="B3938" s="71">
        <v>5.6169982569793193</v>
      </c>
      <c r="C3938" s="71">
        <v>0</v>
      </c>
      <c r="P3938" s="6">
        <v>0</v>
      </c>
      <c r="Q3938" s="34">
        <f t="shared" si="780"/>
        <v>5.6169982569793193</v>
      </c>
      <c r="R3938" s="6">
        <f t="shared" si="781"/>
        <v>0</v>
      </c>
      <c r="S3938" s="6">
        <f t="shared" si="782"/>
        <v>0</v>
      </c>
      <c r="T3938" s="6">
        <f t="shared" si="783"/>
        <v>0</v>
      </c>
      <c r="U3938" s="34">
        <f t="shared" si="784"/>
        <v>0</v>
      </c>
      <c r="V3938" s="35"/>
      <c r="W3938" s="64"/>
      <c r="X3938" s="6">
        <f t="shared" si="785"/>
        <v>0</v>
      </c>
      <c r="Y3938" s="6">
        <f t="shared" si="786"/>
        <v>0</v>
      </c>
      <c r="Z3938" s="6">
        <f t="shared" si="787"/>
        <v>0</v>
      </c>
      <c r="AA3938" s="6">
        <f t="shared" si="788"/>
        <v>0</v>
      </c>
      <c r="AB3938" s="6">
        <f t="shared" si="789"/>
        <v>5.6169982569793193</v>
      </c>
      <c r="AC3938" s="6">
        <f t="shared" si="790"/>
        <v>0</v>
      </c>
      <c r="AD3938" s="6">
        <f t="shared" si="791"/>
        <v>0</v>
      </c>
    </row>
    <row r="3939" spans="2:30" x14ac:dyDescent="0.3">
      <c r="B3939" s="71">
        <v>5.2582763326384443</v>
      </c>
      <c r="C3939" s="71">
        <v>0</v>
      </c>
      <c r="P3939" s="6">
        <v>0</v>
      </c>
      <c r="Q3939" s="34">
        <f t="shared" si="780"/>
        <v>5.2582763326384443</v>
      </c>
      <c r="R3939" s="6">
        <f t="shared" si="781"/>
        <v>0</v>
      </c>
      <c r="S3939" s="6">
        <f t="shared" si="782"/>
        <v>0</v>
      </c>
      <c r="T3939" s="6">
        <f t="shared" si="783"/>
        <v>0</v>
      </c>
      <c r="U3939" s="34">
        <f t="shared" si="784"/>
        <v>0</v>
      </c>
      <c r="V3939" s="35"/>
      <c r="W3939" s="64"/>
      <c r="X3939" s="6">
        <f t="shared" si="785"/>
        <v>0</v>
      </c>
      <c r="Y3939" s="6">
        <f t="shared" si="786"/>
        <v>0</v>
      </c>
      <c r="Z3939" s="6">
        <f t="shared" si="787"/>
        <v>0</v>
      </c>
      <c r="AA3939" s="6">
        <f t="shared" si="788"/>
        <v>0</v>
      </c>
      <c r="AB3939" s="6">
        <f t="shared" si="789"/>
        <v>5.2582763326384443</v>
      </c>
      <c r="AC3939" s="6">
        <f t="shared" si="790"/>
        <v>0</v>
      </c>
      <c r="AD3939" s="6">
        <f t="shared" si="791"/>
        <v>0</v>
      </c>
    </row>
    <row r="3940" spans="2:30" x14ac:dyDescent="0.3">
      <c r="B3940" s="71">
        <v>1.910700908033101E-2</v>
      </c>
      <c r="C3940" s="71">
        <v>0</v>
      </c>
      <c r="P3940" s="6">
        <v>0</v>
      </c>
      <c r="Q3940" s="34">
        <f t="shared" si="780"/>
        <v>1.910700908033101E-2</v>
      </c>
      <c r="R3940" s="6">
        <f t="shared" si="781"/>
        <v>0</v>
      </c>
      <c r="S3940" s="6">
        <f t="shared" si="782"/>
        <v>0</v>
      </c>
      <c r="T3940" s="6">
        <f t="shared" si="783"/>
        <v>0</v>
      </c>
      <c r="U3940" s="34">
        <f t="shared" si="784"/>
        <v>0</v>
      </c>
      <c r="V3940" s="35"/>
      <c r="W3940" s="64"/>
      <c r="X3940" s="6">
        <f t="shared" si="785"/>
        <v>0</v>
      </c>
      <c r="Y3940" s="6">
        <f t="shared" si="786"/>
        <v>0</v>
      </c>
      <c r="Z3940" s="6">
        <f t="shared" si="787"/>
        <v>0</v>
      </c>
      <c r="AA3940" s="6">
        <f t="shared" si="788"/>
        <v>0</v>
      </c>
      <c r="AB3940" s="6">
        <f t="shared" si="789"/>
        <v>1.910700908033101E-2</v>
      </c>
      <c r="AC3940" s="6">
        <f t="shared" si="790"/>
        <v>0</v>
      </c>
      <c r="AD3940" s="6">
        <f t="shared" si="791"/>
        <v>0</v>
      </c>
    </row>
    <row r="3941" spans="2:30" x14ac:dyDescent="0.3">
      <c r="B3941" s="71">
        <v>5.2096708790588044</v>
      </c>
      <c r="C3941" s="71">
        <v>0</v>
      </c>
      <c r="P3941" s="6">
        <v>0</v>
      </c>
      <c r="Q3941" s="34">
        <f t="shared" si="780"/>
        <v>5.2096708790588044</v>
      </c>
      <c r="R3941" s="6">
        <f t="shared" si="781"/>
        <v>0</v>
      </c>
      <c r="S3941" s="6">
        <f t="shared" si="782"/>
        <v>0</v>
      </c>
      <c r="T3941" s="6">
        <f t="shared" si="783"/>
        <v>0</v>
      </c>
      <c r="U3941" s="34">
        <f t="shared" si="784"/>
        <v>0</v>
      </c>
      <c r="V3941" s="35"/>
      <c r="W3941" s="64"/>
      <c r="X3941" s="6">
        <f t="shared" si="785"/>
        <v>0</v>
      </c>
      <c r="Y3941" s="6">
        <f t="shared" si="786"/>
        <v>0</v>
      </c>
      <c r="Z3941" s="6">
        <f t="shared" si="787"/>
        <v>0</v>
      </c>
      <c r="AA3941" s="6">
        <f t="shared" si="788"/>
        <v>0</v>
      </c>
      <c r="AB3941" s="6">
        <f t="shared" si="789"/>
        <v>5.2096708790588044</v>
      </c>
      <c r="AC3941" s="6">
        <f t="shared" si="790"/>
        <v>0</v>
      </c>
      <c r="AD3941" s="6">
        <f t="shared" si="791"/>
        <v>0</v>
      </c>
    </row>
    <row r="3942" spans="2:30" x14ac:dyDescent="0.3">
      <c r="B3942" s="71">
        <v>6.8406785577980449E-3</v>
      </c>
      <c r="C3942" s="71">
        <v>0</v>
      </c>
      <c r="P3942" s="6">
        <v>0</v>
      </c>
      <c r="Q3942" s="34">
        <f t="shared" si="780"/>
        <v>6.8406785577980449E-3</v>
      </c>
      <c r="R3942" s="6">
        <f t="shared" si="781"/>
        <v>0</v>
      </c>
      <c r="S3942" s="6">
        <f t="shared" si="782"/>
        <v>0</v>
      </c>
      <c r="T3942" s="6">
        <f t="shared" si="783"/>
        <v>0</v>
      </c>
      <c r="U3942" s="34">
        <f t="shared" si="784"/>
        <v>0</v>
      </c>
      <c r="V3942" s="35"/>
      <c r="W3942" s="64"/>
      <c r="X3942" s="6">
        <f t="shared" si="785"/>
        <v>0</v>
      </c>
      <c r="Y3942" s="6">
        <f t="shared" si="786"/>
        <v>0</v>
      </c>
      <c r="Z3942" s="6">
        <f t="shared" si="787"/>
        <v>0</v>
      </c>
      <c r="AA3942" s="6">
        <f t="shared" si="788"/>
        <v>0</v>
      </c>
      <c r="AB3942" s="6">
        <f t="shared" si="789"/>
        <v>6.8406785577980449E-3</v>
      </c>
      <c r="AC3942" s="6">
        <f t="shared" si="790"/>
        <v>0</v>
      </c>
      <c r="AD3942" s="6">
        <f t="shared" si="791"/>
        <v>0</v>
      </c>
    </row>
    <row r="3943" spans="2:30" x14ac:dyDescent="0.3">
      <c r="B3943" s="71">
        <v>1.5560496730022825E-3</v>
      </c>
      <c r="C3943" s="71">
        <v>0</v>
      </c>
      <c r="P3943" s="6">
        <v>0</v>
      </c>
      <c r="Q3943" s="34">
        <f t="shared" si="780"/>
        <v>1.5560496730022825E-3</v>
      </c>
      <c r="R3943" s="6">
        <f t="shared" si="781"/>
        <v>0</v>
      </c>
      <c r="S3943" s="6">
        <f t="shared" si="782"/>
        <v>0</v>
      </c>
      <c r="T3943" s="6">
        <f t="shared" si="783"/>
        <v>0</v>
      </c>
      <c r="U3943" s="34">
        <f t="shared" si="784"/>
        <v>0</v>
      </c>
      <c r="V3943" s="35"/>
      <c r="W3943" s="64"/>
      <c r="X3943" s="6">
        <f t="shared" si="785"/>
        <v>0</v>
      </c>
      <c r="Y3943" s="6">
        <f t="shared" si="786"/>
        <v>0</v>
      </c>
      <c r="Z3943" s="6">
        <f t="shared" si="787"/>
        <v>0</v>
      </c>
      <c r="AA3943" s="6">
        <f t="shared" si="788"/>
        <v>0</v>
      </c>
      <c r="AB3943" s="6">
        <f t="shared" si="789"/>
        <v>1.5560496730022825E-3</v>
      </c>
      <c r="AC3943" s="6">
        <f t="shared" si="790"/>
        <v>0</v>
      </c>
      <c r="AD3943" s="6">
        <f t="shared" si="791"/>
        <v>0</v>
      </c>
    </row>
    <row r="3944" spans="2:30" x14ac:dyDescent="0.3">
      <c r="B3944" s="71">
        <v>2.0574175427196976E-4</v>
      </c>
      <c r="C3944" s="71">
        <v>0</v>
      </c>
      <c r="P3944" s="6">
        <v>0</v>
      </c>
      <c r="Q3944" s="34">
        <f t="shared" si="780"/>
        <v>2.0574175427196976E-4</v>
      </c>
      <c r="R3944" s="6">
        <f t="shared" si="781"/>
        <v>0</v>
      </c>
      <c r="S3944" s="6">
        <f t="shared" si="782"/>
        <v>0</v>
      </c>
      <c r="T3944" s="6">
        <f t="shared" si="783"/>
        <v>0</v>
      </c>
      <c r="U3944" s="34">
        <f t="shared" si="784"/>
        <v>0</v>
      </c>
      <c r="V3944" s="35"/>
      <c r="W3944" s="64"/>
      <c r="X3944" s="6">
        <f t="shared" si="785"/>
        <v>0</v>
      </c>
      <c r="Y3944" s="6">
        <f t="shared" si="786"/>
        <v>0</v>
      </c>
      <c r="Z3944" s="6">
        <f t="shared" si="787"/>
        <v>0</v>
      </c>
      <c r="AA3944" s="6">
        <f t="shared" si="788"/>
        <v>0</v>
      </c>
      <c r="AB3944" s="6">
        <f t="shared" si="789"/>
        <v>2.0574175427196976E-4</v>
      </c>
      <c r="AC3944" s="6">
        <f t="shared" si="790"/>
        <v>0</v>
      </c>
      <c r="AD3944" s="6">
        <f t="shared" si="791"/>
        <v>0</v>
      </c>
    </row>
    <row r="3945" spans="2:30" x14ac:dyDescent="0.3">
      <c r="B3945" s="71">
        <v>5.2200161900355706</v>
      </c>
      <c r="C3945" s="71">
        <v>0</v>
      </c>
      <c r="P3945" s="6">
        <v>0</v>
      </c>
      <c r="Q3945" s="34">
        <f t="shared" si="780"/>
        <v>5.2200161900355706</v>
      </c>
      <c r="R3945" s="6">
        <f t="shared" si="781"/>
        <v>0</v>
      </c>
      <c r="S3945" s="6">
        <f t="shared" si="782"/>
        <v>0</v>
      </c>
      <c r="T3945" s="6">
        <f t="shared" si="783"/>
        <v>0</v>
      </c>
      <c r="U3945" s="34">
        <f t="shared" si="784"/>
        <v>0</v>
      </c>
      <c r="V3945" s="35"/>
      <c r="W3945" s="64"/>
      <c r="X3945" s="6">
        <f t="shared" si="785"/>
        <v>0</v>
      </c>
      <c r="Y3945" s="6">
        <f t="shared" si="786"/>
        <v>0</v>
      </c>
      <c r="Z3945" s="6">
        <f t="shared" si="787"/>
        <v>0</v>
      </c>
      <c r="AA3945" s="6">
        <f t="shared" si="788"/>
        <v>0</v>
      </c>
      <c r="AB3945" s="6">
        <f t="shared" si="789"/>
        <v>5.2200161900355706</v>
      </c>
      <c r="AC3945" s="6">
        <f t="shared" si="790"/>
        <v>0</v>
      </c>
      <c r="AD3945" s="6">
        <f t="shared" si="791"/>
        <v>0</v>
      </c>
    </row>
    <row r="3946" spans="2:30" x14ac:dyDescent="0.3">
      <c r="B3946" s="71">
        <v>2.1897932962961466</v>
      </c>
      <c r="C3946" s="71">
        <v>0</v>
      </c>
      <c r="P3946" s="6">
        <v>0</v>
      </c>
      <c r="Q3946" s="34">
        <f t="shared" si="780"/>
        <v>2.1897932962961466</v>
      </c>
      <c r="R3946" s="6">
        <f t="shared" si="781"/>
        <v>0</v>
      </c>
      <c r="S3946" s="6">
        <f t="shared" si="782"/>
        <v>0</v>
      </c>
      <c r="T3946" s="6">
        <f t="shared" si="783"/>
        <v>0</v>
      </c>
      <c r="U3946" s="34">
        <f t="shared" si="784"/>
        <v>0</v>
      </c>
      <c r="V3946" s="35"/>
      <c r="W3946" s="64"/>
      <c r="X3946" s="6">
        <f t="shared" si="785"/>
        <v>0</v>
      </c>
      <c r="Y3946" s="6">
        <f t="shared" si="786"/>
        <v>0</v>
      </c>
      <c r="Z3946" s="6">
        <f t="shared" si="787"/>
        <v>0</v>
      </c>
      <c r="AA3946" s="6">
        <f t="shared" si="788"/>
        <v>0</v>
      </c>
      <c r="AB3946" s="6">
        <f t="shared" si="789"/>
        <v>2.1897932962961466</v>
      </c>
      <c r="AC3946" s="6">
        <f t="shared" si="790"/>
        <v>0</v>
      </c>
      <c r="AD3946" s="6">
        <f t="shared" si="791"/>
        <v>0</v>
      </c>
    </row>
    <row r="3947" spans="2:30" x14ac:dyDescent="0.3">
      <c r="B3947" s="71">
        <v>1.4484969297663438E-2</v>
      </c>
      <c r="C3947" s="71">
        <v>0</v>
      </c>
      <c r="P3947" s="6">
        <v>0</v>
      </c>
      <c r="Q3947" s="34">
        <f t="shared" si="780"/>
        <v>1.4484969297663438E-2</v>
      </c>
      <c r="R3947" s="6">
        <f t="shared" si="781"/>
        <v>0</v>
      </c>
      <c r="S3947" s="6">
        <f t="shared" si="782"/>
        <v>0</v>
      </c>
      <c r="T3947" s="6">
        <f t="shared" si="783"/>
        <v>0</v>
      </c>
      <c r="U3947" s="34">
        <f t="shared" si="784"/>
        <v>0</v>
      </c>
      <c r="V3947" s="35"/>
      <c r="W3947" s="64"/>
      <c r="X3947" s="6">
        <f t="shared" si="785"/>
        <v>0</v>
      </c>
      <c r="Y3947" s="6">
        <f t="shared" si="786"/>
        <v>0</v>
      </c>
      <c r="Z3947" s="6">
        <f t="shared" si="787"/>
        <v>0</v>
      </c>
      <c r="AA3947" s="6">
        <f t="shared" si="788"/>
        <v>0</v>
      </c>
      <c r="AB3947" s="6">
        <f t="shared" si="789"/>
        <v>1.4484969297663438E-2</v>
      </c>
      <c r="AC3947" s="6">
        <f t="shared" si="790"/>
        <v>0</v>
      </c>
      <c r="AD3947" s="6">
        <f t="shared" si="791"/>
        <v>0</v>
      </c>
    </row>
    <row r="3948" spans="2:30" x14ac:dyDescent="0.3">
      <c r="B3948" s="71">
        <v>0.12509981285403601</v>
      </c>
      <c r="C3948" s="71">
        <v>0</v>
      </c>
      <c r="P3948" s="6">
        <v>0</v>
      </c>
      <c r="Q3948" s="34">
        <f t="shared" si="780"/>
        <v>0.12509981285403601</v>
      </c>
      <c r="R3948" s="6">
        <f t="shared" si="781"/>
        <v>0</v>
      </c>
      <c r="S3948" s="6">
        <f t="shared" si="782"/>
        <v>0</v>
      </c>
      <c r="T3948" s="6">
        <f t="shared" si="783"/>
        <v>0</v>
      </c>
      <c r="U3948" s="34">
        <f t="shared" si="784"/>
        <v>0</v>
      </c>
      <c r="V3948" s="35"/>
      <c r="W3948" s="64"/>
      <c r="X3948" s="6">
        <f t="shared" si="785"/>
        <v>0</v>
      </c>
      <c r="Y3948" s="6">
        <f t="shared" si="786"/>
        <v>0</v>
      </c>
      <c r="Z3948" s="6">
        <f t="shared" si="787"/>
        <v>0</v>
      </c>
      <c r="AA3948" s="6">
        <f t="shared" si="788"/>
        <v>0</v>
      </c>
      <c r="AB3948" s="6">
        <f t="shared" si="789"/>
        <v>0.12509981285403601</v>
      </c>
      <c r="AC3948" s="6">
        <f t="shared" si="790"/>
        <v>0</v>
      </c>
      <c r="AD3948" s="6">
        <f t="shared" si="791"/>
        <v>0</v>
      </c>
    </row>
    <row r="3949" spans="2:30" x14ac:dyDescent="0.3">
      <c r="B3949" s="71">
        <v>8.0996482670542953</v>
      </c>
      <c r="C3949" s="71">
        <v>24.075886592456602</v>
      </c>
      <c r="P3949" s="6">
        <v>0</v>
      </c>
      <c r="Q3949" s="34">
        <f t="shared" si="780"/>
        <v>8.0996482670542953</v>
      </c>
      <c r="R3949" s="6">
        <f t="shared" si="781"/>
        <v>2.6728839281279178</v>
      </c>
      <c r="S3949" s="6">
        <f t="shared" si="782"/>
        <v>0</v>
      </c>
      <c r="T3949" s="6">
        <f t="shared" si="783"/>
        <v>21.403002664328685</v>
      </c>
      <c r="U3949" s="34">
        <f t="shared" si="784"/>
        <v>0</v>
      </c>
      <c r="V3949" s="35"/>
      <c r="W3949" s="64"/>
      <c r="X3949" s="6">
        <f t="shared" si="785"/>
        <v>0</v>
      </c>
      <c r="Y3949" s="6">
        <f t="shared" si="786"/>
        <v>8.0996482670542953</v>
      </c>
      <c r="Z3949" s="6">
        <f t="shared" si="787"/>
        <v>0</v>
      </c>
      <c r="AA3949" s="6">
        <f t="shared" si="788"/>
        <v>15.976238325402306</v>
      </c>
      <c r="AB3949" s="6">
        <f t="shared" si="789"/>
        <v>0</v>
      </c>
      <c r="AC3949" s="6">
        <f t="shared" si="790"/>
        <v>0</v>
      </c>
      <c r="AD3949" s="6">
        <f t="shared" si="791"/>
        <v>0</v>
      </c>
    </row>
    <row r="3950" spans="2:30" x14ac:dyDescent="0.3">
      <c r="B3950" s="71">
        <v>13.754005372436275</v>
      </c>
      <c r="C3950" s="71">
        <v>14.670664492227402</v>
      </c>
      <c r="P3950" s="6">
        <v>0</v>
      </c>
      <c r="Q3950" s="34">
        <f t="shared" si="780"/>
        <v>13.754005372436275</v>
      </c>
      <c r="R3950" s="6">
        <f t="shared" si="781"/>
        <v>4.5388217729039706</v>
      </c>
      <c r="S3950" s="6">
        <f t="shared" si="782"/>
        <v>0</v>
      </c>
      <c r="T3950" s="6">
        <f t="shared" si="783"/>
        <v>10.131842719323432</v>
      </c>
      <c r="U3950" s="34">
        <f t="shared" si="784"/>
        <v>0</v>
      </c>
      <c r="V3950" s="35"/>
      <c r="W3950" s="64"/>
      <c r="X3950" s="6">
        <f t="shared" si="785"/>
        <v>0</v>
      </c>
      <c r="Y3950" s="6">
        <f t="shared" si="786"/>
        <v>13.754005372436275</v>
      </c>
      <c r="Z3950" s="6">
        <f t="shared" si="787"/>
        <v>0</v>
      </c>
      <c r="AA3950" s="6">
        <f t="shared" si="788"/>
        <v>0.91665911979112735</v>
      </c>
      <c r="AB3950" s="6">
        <f t="shared" si="789"/>
        <v>0</v>
      </c>
      <c r="AC3950" s="6">
        <f t="shared" si="790"/>
        <v>0</v>
      </c>
      <c r="AD3950" s="6">
        <f t="shared" si="791"/>
        <v>0</v>
      </c>
    </row>
    <row r="3951" spans="2:30" x14ac:dyDescent="0.3">
      <c r="B3951" s="71">
        <v>19.208862863214076</v>
      </c>
      <c r="C3951" s="71">
        <v>9.6756676407477826</v>
      </c>
      <c r="P3951" s="6">
        <v>0</v>
      </c>
      <c r="Q3951" s="34">
        <f t="shared" si="780"/>
        <v>19.208862863214076</v>
      </c>
      <c r="R3951" s="6">
        <f t="shared" si="781"/>
        <v>6.3389247448606456</v>
      </c>
      <c r="S3951" s="6">
        <f t="shared" si="782"/>
        <v>0</v>
      </c>
      <c r="T3951" s="6">
        <f t="shared" si="783"/>
        <v>3.336742895887137</v>
      </c>
      <c r="U3951" s="34">
        <f t="shared" si="784"/>
        <v>0</v>
      </c>
      <c r="V3951" s="35"/>
      <c r="W3951" s="64"/>
      <c r="X3951" s="6">
        <f t="shared" si="785"/>
        <v>0</v>
      </c>
      <c r="Y3951" s="6">
        <f t="shared" si="786"/>
        <v>9.6756676407477826</v>
      </c>
      <c r="Z3951" s="6">
        <f t="shared" si="787"/>
        <v>0</v>
      </c>
      <c r="AA3951" s="6">
        <f t="shared" si="788"/>
        <v>0</v>
      </c>
      <c r="AB3951" s="6">
        <f t="shared" si="789"/>
        <v>9.5331952224662935</v>
      </c>
      <c r="AC3951" s="6">
        <f t="shared" si="790"/>
        <v>0</v>
      </c>
      <c r="AD3951" s="6">
        <f t="shared" si="791"/>
        <v>0</v>
      </c>
    </row>
    <row r="3952" spans="2:30" x14ac:dyDescent="0.3">
      <c r="B3952" s="71">
        <v>24.962434584039578</v>
      </c>
      <c r="C3952" s="71">
        <v>7.4547795447031913</v>
      </c>
      <c r="P3952" s="6">
        <v>0</v>
      </c>
      <c r="Q3952" s="34">
        <f t="shared" si="780"/>
        <v>24.962434584039578</v>
      </c>
      <c r="R3952" s="6">
        <f t="shared" si="781"/>
        <v>7.4547795447031913</v>
      </c>
      <c r="S3952" s="6">
        <f t="shared" si="782"/>
        <v>0</v>
      </c>
      <c r="T3952" s="6">
        <f t="shared" si="783"/>
        <v>0</v>
      </c>
      <c r="U3952" s="34">
        <f t="shared" si="784"/>
        <v>0</v>
      </c>
      <c r="V3952" s="35"/>
      <c r="W3952" s="64"/>
      <c r="X3952" s="6">
        <f t="shared" si="785"/>
        <v>0</v>
      </c>
      <c r="Y3952" s="6">
        <f t="shared" si="786"/>
        <v>7.4547795447031913</v>
      </c>
      <c r="Z3952" s="6">
        <f t="shared" si="787"/>
        <v>0</v>
      </c>
      <c r="AA3952" s="6">
        <f t="shared" si="788"/>
        <v>0</v>
      </c>
      <c r="AB3952" s="6">
        <f t="shared" si="789"/>
        <v>17.507655039336385</v>
      </c>
      <c r="AC3952" s="6">
        <f t="shared" si="790"/>
        <v>0</v>
      </c>
      <c r="AD3952" s="6">
        <f t="shared" si="791"/>
        <v>0</v>
      </c>
    </row>
    <row r="3953" spans="2:30" x14ac:dyDescent="0.3">
      <c r="B3953" s="71">
        <v>31.067245978575556</v>
      </c>
      <c r="C3953" s="71">
        <v>4.7768984051693364</v>
      </c>
      <c r="P3953" s="6">
        <v>0</v>
      </c>
      <c r="Q3953" s="34">
        <f t="shared" si="780"/>
        <v>31.067245978575556</v>
      </c>
      <c r="R3953" s="6">
        <f t="shared" si="781"/>
        <v>4.7768984051693364</v>
      </c>
      <c r="S3953" s="6">
        <f t="shared" si="782"/>
        <v>0</v>
      </c>
      <c r="T3953" s="6">
        <f t="shared" si="783"/>
        <v>0</v>
      </c>
      <c r="U3953" s="34">
        <f t="shared" si="784"/>
        <v>0</v>
      </c>
      <c r="V3953" s="35"/>
      <c r="W3953" s="64"/>
      <c r="X3953" s="6">
        <f t="shared" si="785"/>
        <v>0</v>
      </c>
      <c r="Y3953" s="6">
        <f t="shared" si="786"/>
        <v>4.7768984051693364</v>
      </c>
      <c r="Z3953" s="6">
        <f t="shared" si="787"/>
        <v>0</v>
      </c>
      <c r="AA3953" s="6">
        <f t="shared" si="788"/>
        <v>0</v>
      </c>
      <c r="AB3953" s="6">
        <f t="shared" si="789"/>
        <v>26.290347573406219</v>
      </c>
      <c r="AC3953" s="6">
        <f t="shared" si="790"/>
        <v>0</v>
      </c>
      <c r="AD3953" s="6">
        <f t="shared" si="791"/>
        <v>0</v>
      </c>
    </row>
    <row r="3954" spans="2:30" x14ac:dyDescent="0.3">
      <c r="B3954" s="71">
        <v>29.83857057768418</v>
      </c>
      <c r="C3954" s="71">
        <v>4.6702577370149649</v>
      </c>
      <c r="P3954" s="6">
        <v>0</v>
      </c>
      <c r="Q3954" s="34">
        <f t="shared" si="780"/>
        <v>29.83857057768418</v>
      </c>
      <c r="R3954" s="6">
        <f t="shared" si="781"/>
        <v>4.6702577370149649</v>
      </c>
      <c r="S3954" s="6">
        <f t="shared" si="782"/>
        <v>0</v>
      </c>
      <c r="T3954" s="6">
        <f t="shared" si="783"/>
        <v>0</v>
      </c>
      <c r="U3954" s="34">
        <f t="shared" si="784"/>
        <v>0</v>
      </c>
      <c r="V3954" s="35"/>
      <c r="W3954" s="64"/>
      <c r="X3954" s="6">
        <f t="shared" si="785"/>
        <v>0</v>
      </c>
      <c r="Y3954" s="6">
        <f t="shared" si="786"/>
        <v>4.6702577370149649</v>
      </c>
      <c r="Z3954" s="6">
        <f t="shared" si="787"/>
        <v>0</v>
      </c>
      <c r="AA3954" s="6">
        <f t="shared" si="788"/>
        <v>0</v>
      </c>
      <c r="AB3954" s="6">
        <f t="shared" si="789"/>
        <v>25.168312840669216</v>
      </c>
      <c r="AC3954" s="6">
        <f t="shared" si="790"/>
        <v>0</v>
      </c>
      <c r="AD3954" s="6">
        <f t="shared" si="791"/>
        <v>0</v>
      </c>
    </row>
    <row r="3955" spans="2:30" x14ac:dyDescent="0.3">
      <c r="B3955" s="71">
        <v>30.778899219815809</v>
      </c>
      <c r="C3955" s="71">
        <v>5.8654438480050848</v>
      </c>
      <c r="P3955" s="6">
        <v>0</v>
      </c>
      <c r="Q3955" s="34">
        <f t="shared" si="780"/>
        <v>30.778899219815809</v>
      </c>
      <c r="R3955" s="6">
        <f t="shared" si="781"/>
        <v>5.8654438480050848</v>
      </c>
      <c r="S3955" s="6">
        <f t="shared" si="782"/>
        <v>0</v>
      </c>
      <c r="T3955" s="6">
        <f t="shared" si="783"/>
        <v>0</v>
      </c>
      <c r="U3955" s="34">
        <f t="shared" si="784"/>
        <v>0</v>
      </c>
      <c r="V3955" s="35"/>
      <c r="W3955" s="64"/>
      <c r="X3955" s="6">
        <f t="shared" si="785"/>
        <v>0</v>
      </c>
      <c r="Y3955" s="6">
        <f t="shared" si="786"/>
        <v>5.8654438480050848</v>
      </c>
      <c r="Z3955" s="6">
        <f t="shared" si="787"/>
        <v>0</v>
      </c>
      <c r="AA3955" s="6">
        <f t="shared" si="788"/>
        <v>0</v>
      </c>
      <c r="AB3955" s="6">
        <f t="shared" si="789"/>
        <v>24.913455371810723</v>
      </c>
      <c r="AC3955" s="6">
        <f t="shared" si="790"/>
        <v>0</v>
      </c>
      <c r="AD3955" s="6">
        <f t="shared" si="791"/>
        <v>0</v>
      </c>
    </row>
    <row r="3956" spans="2:30" x14ac:dyDescent="0.3">
      <c r="B3956" s="71">
        <v>36.956372938605654</v>
      </c>
      <c r="C3956" s="71">
        <v>4.9042442408766043</v>
      </c>
      <c r="P3956" s="6">
        <v>0</v>
      </c>
      <c r="Q3956" s="34">
        <f t="shared" si="780"/>
        <v>36.956372938605654</v>
      </c>
      <c r="R3956" s="6">
        <f t="shared" si="781"/>
        <v>4.9042442408766043</v>
      </c>
      <c r="S3956" s="6">
        <f t="shared" si="782"/>
        <v>0</v>
      </c>
      <c r="T3956" s="6">
        <f t="shared" si="783"/>
        <v>0</v>
      </c>
      <c r="U3956" s="34">
        <f t="shared" si="784"/>
        <v>0</v>
      </c>
      <c r="V3956" s="35"/>
      <c r="W3956" s="64"/>
      <c r="X3956" s="6">
        <f t="shared" si="785"/>
        <v>0</v>
      </c>
      <c r="Y3956" s="6">
        <f t="shared" si="786"/>
        <v>4.9042442408766043</v>
      </c>
      <c r="Z3956" s="6">
        <f t="shared" si="787"/>
        <v>0</v>
      </c>
      <c r="AA3956" s="6">
        <f t="shared" si="788"/>
        <v>0</v>
      </c>
      <c r="AB3956" s="6">
        <f t="shared" si="789"/>
        <v>32.052128697729046</v>
      </c>
      <c r="AC3956" s="6">
        <f t="shared" si="790"/>
        <v>0</v>
      </c>
      <c r="AD3956" s="6">
        <f t="shared" si="791"/>
        <v>0</v>
      </c>
    </row>
    <row r="3957" spans="2:30" x14ac:dyDescent="0.3">
      <c r="B3957" s="71">
        <v>37.237917186919198</v>
      </c>
      <c r="C3957" s="71">
        <v>4.9787042947252464</v>
      </c>
      <c r="P3957" s="6">
        <v>0</v>
      </c>
      <c r="Q3957" s="34">
        <f t="shared" si="780"/>
        <v>37.237917186919198</v>
      </c>
      <c r="R3957" s="6">
        <f t="shared" si="781"/>
        <v>4.9787042947252464</v>
      </c>
      <c r="S3957" s="6">
        <f t="shared" si="782"/>
        <v>0</v>
      </c>
      <c r="T3957" s="6">
        <f t="shared" si="783"/>
        <v>0</v>
      </c>
      <c r="U3957" s="34">
        <f t="shared" si="784"/>
        <v>0</v>
      </c>
      <c r="V3957" s="35"/>
      <c r="W3957" s="64"/>
      <c r="X3957" s="6">
        <f t="shared" si="785"/>
        <v>0</v>
      </c>
      <c r="Y3957" s="6">
        <f t="shared" si="786"/>
        <v>4.9787042947252464</v>
      </c>
      <c r="Z3957" s="6">
        <f t="shared" si="787"/>
        <v>0</v>
      </c>
      <c r="AA3957" s="6">
        <f t="shared" si="788"/>
        <v>0</v>
      </c>
      <c r="AB3957" s="6">
        <f t="shared" si="789"/>
        <v>32.25921289219395</v>
      </c>
      <c r="AC3957" s="6">
        <f t="shared" si="790"/>
        <v>0</v>
      </c>
      <c r="AD3957" s="6">
        <f t="shared" si="791"/>
        <v>0</v>
      </c>
    </row>
    <row r="3958" spans="2:30" x14ac:dyDescent="0.3">
      <c r="B3958" s="71">
        <v>38.371515557154602</v>
      </c>
      <c r="C3958" s="71">
        <v>5.1211062978225135</v>
      </c>
      <c r="P3958" s="6">
        <v>0</v>
      </c>
      <c r="Q3958" s="34">
        <f t="shared" si="780"/>
        <v>38.371515557154602</v>
      </c>
      <c r="R3958" s="6">
        <f t="shared" si="781"/>
        <v>5.1211062978225135</v>
      </c>
      <c r="S3958" s="6">
        <f t="shared" si="782"/>
        <v>0</v>
      </c>
      <c r="T3958" s="6">
        <f t="shared" si="783"/>
        <v>0</v>
      </c>
      <c r="U3958" s="34">
        <f t="shared" si="784"/>
        <v>0</v>
      </c>
      <c r="V3958" s="35"/>
      <c r="W3958" s="64"/>
      <c r="X3958" s="6">
        <f t="shared" si="785"/>
        <v>0</v>
      </c>
      <c r="Y3958" s="6">
        <f t="shared" si="786"/>
        <v>5.1211062978225135</v>
      </c>
      <c r="Z3958" s="6">
        <f t="shared" si="787"/>
        <v>0</v>
      </c>
      <c r="AA3958" s="6">
        <f t="shared" si="788"/>
        <v>0</v>
      </c>
      <c r="AB3958" s="6">
        <f t="shared" si="789"/>
        <v>33.250409259332088</v>
      </c>
      <c r="AC3958" s="6">
        <f t="shared" si="790"/>
        <v>0</v>
      </c>
      <c r="AD3958" s="6">
        <f t="shared" si="791"/>
        <v>0</v>
      </c>
    </row>
    <row r="3959" spans="2:30" x14ac:dyDescent="0.3">
      <c r="B3959" s="71">
        <v>34.999464471352645</v>
      </c>
      <c r="C3959" s="71">
        <v>6.4998486023563276</v>
      </c>
      <c r="P3959" s="6">
        <v>0</v>
      </c>
      <c r="Q3959" s="34">
        <f t="shared" si="780"/>
        <v>34.999464471352645</v>
      </c>
      <c r="R3959" s="6">
        <f t="shared" si="781"/>
        <v>6.4998486023563276</v>
      </c>
      <c r="S3959" s="6">
        <f t="shared" si="782"/>
        <v>0</v>
      </c>
      <c r="T3959" s="6">
        <f t="shared" si="783"/>
        <v>0</v>
      </c>
      <c r="U3959" s="34">
        <f t="shared" si="784"/>
        <v>0</v>
      </c>
      <c r="V3959" s="35"/>
      <c r="W3959" s="64"/>
      <c r="X3959" s="6">
        <f t="shared" si="785"/>
        <v>0</v>
      </c>
      <c r="Y3959" s="6">
        <f t="shared" si="786"/>
        <v>6.4998486023563276</v>
      </c>
      <c r="Z3959" s="6">
        <f t="shared" si="787"/>
        <v>0</v>
      </c>
      <c r="AA3959" s="6">
        <f t="shared" si="788"/>
        <v>0</v>
      </c>
      <c r="AB3959" s="6">
        <f t="shared" si="789"/>
        <v>28.499615868996319</v>
      </c>
      <c r="AC3959" s="6">
        <f t="shared" si="790"/>
        <v>0</v>
      </c>
      <c r="AD3959" s="6">
        <f t="shared" si="791"/>
        <v>0</v>
      </c>
    </row>
    <row r="3960" spans="2:30" x14ac:dyDescent="0.3">
      <c r="B3960" s="71">
        <v>18.835981475185612</v>
      </c>
      <c r="C3960" s="71">
        <v>0</v>
      </c>
      <c r="P3960" s="6">
        <v>0</v>
      </c>
      <c r="Q3960" s="34">
        <f t="shared" si="780"/>
        <v>18.835981475185612</v>
      </c>
      <c r="R3960" s="6">
        <f t="shared" si="781"/>
        <v>0</v>
      </c>
      <c r="S3960" s="6">
        <f t="shared" si="782"/>
        <v>0</v>
      </c>
      <c r="T3960" s="6">
        <f t="shared" si="783"/>
        <v>0</v>
      </c>
      <c r="U3960" s="34">
        <f t="shared" si="784"/>
        <v>0</v>
      </c>
      <c r="V3960" s="35"/>
      <c r="W3960" s="64"/>
      <c r="X3960" s="6">
        <f t="shared" si="785"/>
        <v>0</v>
      </c>
      <c r="Y3960" s="6">
        <f t="shared" si="786"/>
        <v>0</v>
      </c>
      <c r="Z3960" s="6">
        <f t="shared" si="787"/>
        <v>0</v>
      </c>
      <c r="AA3960" s="6">
        <f t="shared" si="788"/>
        <v>0</v>
      </c>
      <c r="AB3960" s="6">
        <f t="shared" si="789"/>
        <v>18.835981475185612</v>
      </c>
      <c r="AC3960" s="6">
        <f t="shared" si="790"/>
        <v>0</v>
      </c>
      <c r="AD3960" s="6">
        <f t="shared" si="791"/>
        <v>0</v>
      </c>
    </row>
    <row r="3961" spans="2:30" x14ac:dyDescent="0.3">
      <c r="B3961" s="71">
        <v>13.970419214220128</v>
      </c>
      <c r="C3961" s="71">
        <v>0</v>
      </c>
      <c r="P3961" s="6">
        <v>0</v>
      </c>
      <c r="Q3961" s="34">
        <f t="shared" si="780"/>
        <v>13.970419214220128</v>
      </c>
      <c r="R3961" s="6">
        <f t="shared" si="781"/>
        <v>0</v>
      </c>
      <c r="S3961" s="6">
        <f t="shared" si="782"/>
        <v>0</v>
      </c>
      <c r="T3961" s="6">
        <f t="shared" si="783"/>
        <v>0</v>
      </c>
      <c r="U3961" s="34">
        <f t="shared" si="784"/>
        <v>0</v>
      </c>
      <c r="V3961" s="35"/>
      <c r="W3961" s="64"/>
      <c r="X3961" s="6">
        <f t="shared" si="785"/>
        <v>0</v>
      </c>
      <c r="Y3961" s="6">
        <f t="shared" si="786"/>
        <v>0</v>
      </c>
      <c r="Z3961" s="6">
        <f t="shared" si="787"/>
        <v>0</v>
      </c>
      <c r="AA3961" s="6">
        <f t="shared" si="788"/>
        <v>0</v>
      </c>
      <c r="AB3961" s="6">
        <f t="shared" si="789"/>
        <v>13.970419214220128</v>
      </c>
      <c r="AC3961" s="6">
        <f t="shared" si="790"/>
        <v>0</v>
      </c>
      <c r="AD3961" s="6">
        <f t="shared" si="791"/>
        <v>0</v>
      </c>
    </row>
    <row r="3962" spans="2:30" x14ac:dyDescent="0.3">
      <c r="B3962" s="71">
        <v>5.2124802500596612</v>
      </c>
      <c r="C3962" s="71">
        <v>0</v>
      </c>
      <c r="P3962" s="6">
        <v>0</v>
      </c>
      <c r="Q3962" s="34">
        <f t="shared" si="780"/>
        <v>5.2124802500596612</v>
      </c>
      <c r="R3962" s="6">
        <f t="shared" si="781"/>
        <v>0</v>
      </c>
      <c r="S3962" s="6">
        <f t="shared" si="782"/>
        <v>0</v>
      </c>
      <c r="T3962" s="6">
        <f t="shared" si="783"/>
        <v>0</v>
      </c>
      <c r="U3962" s="34">
        <f t="shared" si="784"/>
        <v>0</v>
      </c>
      <c r="V3962" s="35"/>
      <c r="W3962" s="64"/>
      <c r="X3962" s="6">
        <f t="shared" si="785"/>
        <v>0</v>
      </c>
      <c r="Y3962" s="6">
        <f t="shared" si="786"/>
        <v>0</v>
      </c>
      <c r="Z3962" s="6">
        <f t="shared" si="787"/>
        <v>0</v>
      </c>
      <c r="AA3962" s="6">
        <f t="shared" si="788"/>
        <v>0</v>
      </c>
      <c r="AB3962" s="6">
        <f t="shared" si="789"/>
        <v>5.2124802500596612</v>
      </c>
      <c r="AC3962" s="6">
        <f t="shared" si="790"/>
        <v>0</v>
      </c>
      <c r="AD3962" s="6">
        <f t="shared" si="791"/>
        <v>0</v>
      </c>
    </row>
    <row r="3963" spans="2:30" x14ac:dyDescent="0.3">
      <c r="B3963" s="71">
        <v>1.6728104084233818E-2</v>
      </c>
      <c r="C3963" s="71">
        <v>0</v>
      </c>
      <c r="P3963" s="6">
        <v>0</v>
      </c>
      <c r="Q3963" s="34">
        <f t="shared" si="780"/>
        <v>1.6728104084233818E-2</v>
      </c>
      <c r="R3963" s="6">
        <f t="shared" si="781"/>
        <v>0</v>
      </c>
      <c r="S3963" s="6">
        <f t="shared" si="782"/>
        <v>0</v>
      </c>
      <c r="T3963" s="6">
        <f t="shared" si="783"/>
        <v>0</v>
      </c>
      <c r="U3963" s="34">
        <f t="shared" si="784"/>
        <v>0</v>
      </c>
      <c r="V3963" s="35"/>
      <c r="W3963" s="64"/>
      <c r="X3963" s="6">
        <f t="shared" si="785"/>
        <v>0</v>
      </c>
      <c r="Y3963" s="6">
        <f t="shared" si="786"/>
        <v>0</v>
      </c>
      <c r="Z3963" s="6">
        <f t="shared" si="787"/>
        <v>0</v>
      </c>
      <c r="AA3963" s="6">
        <f t="shared" si="788"/>
        <v>0</v>
      </c>
      <c r="AB3963" s="6">
        <f t="shared" si="789"/>
        <v>1.6728104084233818E-2</v>
      </c>
      <c r="AC3963" s="6">
        <f t="shared" si="790"/>
        <v>0</v>
      </c>
      <c r="AD3963" s="6">
        <f t="shared" si="791"/>
        <v>0</v>
      </c>
    </row>
    <row r="3964" spans="2:30" x14ac:dyDescent="0.3">
      <c r="B3964" s="71">
        <v>1.1420521485669683E-2</v>
      </c>
      <c r="C3964" s="71">
        <v>0</v>
      </c>
      <c r="P3964" s="6">
        <v>0</v>
      </c>
      <c r="Q3964" s="34">
        <f t="shared" si="780"/>
        <v>1.1420521485669683E-2</v>
      </c>
      <c r="R3964" s="6">
        <f t="shared" si="781"/>
        <v>0</v>
      </c>
      <c r="S3964" s="6">
        <f t="shared" si="782"/>
        <v>0</v>
      </c>
      <c r="T3964" s="6">
        <f t="shared" si="783"/>
        <v>0</v>
      </c>
      <c r="U3964" s="34">
        <f t="shared" si="784"/>
        <v>0</v>
      </c>
      <c r="V3964" s="35"/>
      <c r="W3964" s="64"/>
      <c r="X3964" s="6">
        <f t="shared" si="785"/>
        <v>0</v>
      </c>
      <c r="Y3964" s="6">
        <f t="shared" si="786"/>
        <v>0</v>
      </c>
      <c r="Z3964" s="6">
        <f t="shared" si="787"/>
        <v>0</v>
      </c>
      <c r="AA3964" s="6">
        <f t="shared" si="788"/>
        <v>0</v>
      </c>
      <c r="AB3964" s="6">
        <f t="shared" si="789"/>
        <v>1.1420521485669683E-2</v>
      </c>
      <c r="AC3964" s="6">
        <f t="shared" si="790"/>
        <v>0</v>
      </c>
      <c r="AD3964" s="6">
        <f t="shared" si="791"/>
        <v>0</v>
      </c>
    </row>
    <row r="3965" spans="2:30" x14ac:dyDescent="0.3">
      <c r="B3965" s="71">
        <v>5.2046101341021798</v>
      </c>
      <c r="C3965" s="71">
        <v>0</v>
      </c>
      <c r="P3965" s="6">
        <v>0</v>
      </c>
      <c r="Q3965" s="34">
        <f t="shared" si="780"/>
        <v>5.2046101341021798</v>
      </c>
      <c r="R3965" s="6">
        <f t="shared" si="781"/>
        <v>0</v>
      </c>
      <c r="S3965" s="6">
        <f t="shared" si="782"/>
        <v>0</v>
      </c>
      <c r="T3965" s="6">
        <f t="shared" si="783"/>
        <v>0</v>
      </c>
      <c r="U3965" s="34">
        <f t="shared" si="784"/>
        <v>0</v>
      </c>
      <c r="V3965" s="35"/>
      <c r="W3965" s="64"/>
      <c r="X3965" s="6">
        <f t="shared" si="785"/>
        <v>0</v>
      </c>
      <c r="Y3965" s="6">
        <f t="shared" si="786"/>
        <v>0</v>
      </c>
      <c r="Z3965" s="6">
        <f t="shared" si="787"/>
        <v>0</v>
      </c>
      <c r="AA3965" s="6">
        <f t="shared" si="788"/>
        <v>0</v>
      </c>
      <c r="AB3965" s="6">
        <f t="shared" si="789"/>
        <v>5.2046101341021798</v>
      </c>
      <c r="AC3965" s="6">
        <f t="shared" si="790"/>
        <v>0</v>
      </c>
      <c r="AD3965" s="6">
        <f t="shared" si="791"/>
        <v>0</v>
      </c>
    </row>
    <row r="3966" spans="2:30" x14ac:dyDescent="0.3">
      <c r="B3966" s="71">
        <v>4.4978946195969101E-4</v>
      </c>
      <c r="C3966" s="71">
        <v>0</v>
      </c>
      <c r="P3966" s="6">
        <v>0</v>
      </c>
      <c r="Q3966" s="34">
        <f t="shared" si="780"/>
        <v>4.4978946195969101E-4</v>
      </c>
      <c r="R3966" s="6">
        <f t="shared" si="781"/>
        <v>0</v>
      </c>
      <c r="S3966" s="6">
        <f t="shared" si="782"/>
        <v>0</v>
      </c>
      <c r="T3966" s="6">
        <f t="shared" si="783"/>
        <v>0</v>
      </c>
      <c r="U3966" s="34">
        <f t="shared" si="784"/>
        <v>0</v>
      </c>
      <c r="V3966" s="35"/>
      <c r="W3966" s="64"/>
      <c r="X3966" s="6">
        <f t="shared" si="785"/>
        <v>0</v>
      </c>
      <c r="Y3966" s="6">
        <f t="shared" si="786"/>
        <v>0</v>
      </c>
      <c r="Z3966" s="6">
        <f t="shared" si="787"/>
        <v>0</v>
      </c>
      <c r="AA3966" s="6">
        <f t="shared" si="788"/>
        <v>0</v>
      </c>
      <c r="AB3966" s="6">
        <f t="shared" si="789"/>
        <v>4.4978946195969101E-4</v>
      </c>
      <c r="AC3966" s="6">
        <f t="shared" si="790"/>
        <v>0</v>
      </c>
      <c r="AD3966" s="6">
        <f t="shared" si="791"/>
        <v>0</v>
      </c>
    </row>
    <row r="3967" spans="2:30" x14ac:dyDescent="0.3">
      <c r="B3967" s="71">
        <v>0</v>
      </c>
      <c r="C3967" s="71">
        <v>0</v>
      </c>
      <c r="P3967" s="6">
        <v>0</v>
      </c>
      <c r="Q3967" s="34">
        <f t="shared" si="780"/>
        <v>0</v>
      </c>
      <c r="R3967" s="6">
        <f t="shared" si="781"/>
        <v>0</v>
      </c>
      <c r="S3967" s="6">
        <f t="shared" si="782"/>
        <v>0</v>
      </c>
      <c r="T3967" s="6">
        <f t="shared" si="783"/>
        <v>0</v>
      </c>
      <c r="U3967" s="34">
        <f t="shared" si="784"/>
        <v>0</v>
      </c>
      <c r="V3967" s="35"/>
      <c r="W3967" s="64"/>
      <c r="X3967" s="6">
        <f t="shared" si="785"/>
        <v>0</v>
      </c>
      <c r="Y3967" s="6">
        <f t="shared" si="786"/>
        <v>0</v>
      </c>
      <c r="Z3967" s="6">
        <f t="shared" si="787"/>
        <v>0</v>
      </c>
      <c r="AA3967" s="6">
        <f t="shared" si="788"/>
        <v>0</v>
      </c>
      <c r="AB3967" s="6">
        <f t="shared" si="789"/>
        <v>0</v>
      </c>
      <c r="AC3967" s="6">
        <f t="shared" si="790"/>
        <v>0</v>
      </c>
      <c r="AD3967" s="6">
        <f t="shared" si="791"/>
        <v>0</v>
      </c>
    </row>
    <row r="3968" spans="2:30" x14ac:dyDescent="0.3">
      <c r="B3968" s="71">
        <v>0</v>
      </c>
      <c r="C3968" s="71">
        <v>0</v>
      </c>
      <c r="P3968" s="6">
        <v>0</v>
      </c>
      <c r="Q3968" s="34">
        <f t="shared" si="780"/>
        <v>0</v>
      </c>
      <c r="R3968" s="6">
        <f t="shared" si="781"/>
        <v>0</v>
      </c>
      <c r="S3968" s="6">
        <f t="shared" si="782"/>
        <v>0</v>
      </c>
      <c r="T3968" s="6">
        <f t="shared" si="783"/>
        <v>0</v>
      </c>
      <c r="U3968" s="34">
        <f t="shared" si="784"/>
        <v>0</v>
      </c>
      <c r="V3968" s="35"/>
      <c r="W3968" s="64"/>
      <c r="X3968" s="6">
        <f t="shared" si="785"/>
        <v>0</v>
      </c>
      <c r="Y3968" s="6">
        <f t="shared" si="786"/>
        <v>0</v>
      </c>
      <c r="Z3968" s="6">
        <f t="shared" si="787"/>
        <v>0</v>
      </c>
      <c r="AA3968" s="6">
        <f t="shared" si="788"/>
        <v>0</v>
      </c>
      <c r="AB3968" s="6">
        <f t="shared" si="789"/>
        <v>0</v>
      </c>
      <c r="AC3968" s="6">
        <f t="shared" si="790"/>
        <v>0</v>
      </c>
      <c r="AD3968" s="6">
        <f t="shared" si="791"/>
        <v>0</v>
      </c>
    </row>
    <row r="3969" spans="2:30" x14ac:dyDescent="0.3">
      <c r="B3969" s="71">
        <v>0</v>
      </c>
      <c r="C3969" s="71">
        <v>0.10192988557819443</v>
      </c>
      <c r="P3969" s="6">
        <v>0</v>
      </c>
      <c r="Q3969" s="34">
        <f t="shared" si="780"/>
        <v>0</v>
      </c>
      <c r="R3969" s="6">
        <f t="shared" si="781"/>
        <v>0</v>
      </c>
      <c r="S3969" s="6">
        <f t="shared" si="782"/>
        <v>0</v>
      </c>
      <c r="T3969" s="6">
        <f t="shared" si="783"/>
        <v>0.10192988557819443</v>
      </c>
      <c r="U3969" s="34">
        <f t="shared" si="784"/>
        <v>0</v>
      </c>
      <c r="V3969" s="35"/>
      <c r="W3969" s="64"/>
      <c r="X3969" s="6">
        <f t="shared" si="785"/>
        <v>0</v>
      </c>
      <c r="Y3969" s="6">
        <f t="shared" si="786"/>
        <v>0</v>
      </c>
      <c r="Z3969" s="6">
        <f t="shared" si="787"/>
        <v>0</v>
      </c>
      <c r="AA3969" s="6">
        <f t="shared" si="788"/>
        <v>0.10192988557819443</v>
      </c>
      <c r="AB3969" s="6">
        <f t="shared" si="789"/>
        <v>0</v>
      </c>
      <c r="AC3969" s="6">
        <f t="shared" si="790"/>
        <v>0</v>
      </c>
      <c r="AD3969" s="6">
        <f t="shared" si="791"/>
        <v>0</v>
      </c>
    </row>
    <row r="3970" spans="2:30" x14ac:dyDescent="0.3">
      <c r="B3970" s="71">
        <v>1.268948793622287</v>
      </c>
      <c r="C3970" s="71">
        <v>0.13984211275046804</v>
      </c>
      <c r="P3970" s="6">
        <v>0</v>
      </c>
      <c r="Q3970" s="34">
        <f t="shared" si="780"/>
        <v>1.268948793622287</v>
      </c>
      <c r="R3970" s="6">
        <f t="shared" si="781"/>
        <v>0.13984211275046804</v>
      </c>
      <c r="S3970" s="6">
        <f t="shared" si="782"/>
        <v>0</v>
      </c>
      <c r="T3970" s="6">
        <f t="shared" si="783"/>
        <v>0</v>
      </c>
      <c r="U3970" s="34">
        <f t="shared" si="784"/>
        <v>0</v>
      </c>
      <c r="V3970" s="35"/>
      <c r="W3970" s="64"/>
      <c r="X3970" s="6">
        <f t="shared" si="785"/>
        <v>0</v>
      </c>
      <c r="Y3970" s="6">
        <f t="shared" si="786"/>
        <v>0.13984211275046804</v>
      </c>
      <c r="Z3970" s="6">
        <f t="shared" si="787"/>
        <v>0</v>
      </c>
      <c r="AA3970" s="6">
        <f t="shared" si="788"/>
        <v>0</v>
      </c>
      <c r="AB3970" s="6">
        <f t="shared" si="789"/>
        <v>1.1291066808718189</v>
      </c>
      <c r="AC3970" s="6">
        <f t="shared" si="790"/>
        <v>0</v>
      </c>
      <c r="AD3970" s="6">
        <f t="shared" si="791"/>
        <v>0</v>
      </c>
    </row>
    <row r="3971" spans="2:30" x14ac:dyDescent="0.3">
      <c r="B3971" s="71">
        <v>0</v>
      </c>
      <c r="C3971" s="71">
        <v>0</v>
      </c>
      <c r="P3971" s="6">
        <v>0</v>
      </c>
      <c r="Q3971" s="34">
        <f t="shared" si="780"/>
        <v>0</v>
      </c>
      <c r="R3971" s="6">
        <f t="shared" si="781"/>
        <v>0</v>
      </c>
      <c r="S3971" s="6">
        <f t="shared" si="782"/>
        <v>0</v>
      </c>
      <c r="T3971" s="6">
        <f t="shared" si="783"/>
        <v>0</v>
      </c>
      <c r="U3971" s="34">
        <f t="shared" si="784"/>
        <v>0</v>
      </c>
      <c r="V3971" s="35"/>
      <c r="W3971" s="64"/>
      <c r="X3971" s="6">
        <f t="shared" si="785"/>
        <v>0</v>
      </c>
      <c r="Y3971" s="6">
        <f t="shared" si="786"/>
        <v>0</v>
      </c>
      <c r="Z3971" s="6">
        <f t="shared" si="787"/>
        <v>0</v>
      </c>
      <c r="AA3971" s="6">
        <f t="shared" si="788"/>
        <v>0</v>
      </c>
      <c r="AB3971" s="6">
        <f t="shared" si="789"/>
        <v>0</v>
      </c>
      <c r="AC3971" s="6">
        <f t="shared" si="790"/>
        <v>0</v>
      </c>
      <c r="AD3971" s="6">
        <f t="shared" si="791"/>
        <v>0</v>
      </c>
    </row>
    <row r="3972" spans="2:30" x14ac:dyDescent="0.3">
      <c r="B3972" s="71">
        <v>3.0616620283087662E-2</v>
      </c>
      <c r="C3972" s="71">
        <v>1.3194442391039833E-2</v>
      </c>
      <c r="P3972" s="6">
        <v>0</v>
      </c>
      <c r="Q3972" s="34">
        <f t="shared" ref="Q3972:Q4035" si="792">MIN(318,B3972)</f>
        <v>3.0616620283087662E-2</v>
      </c>
      <c r="R3972" s="6">
        <f t="shared" ref="R3972:R4035" si="793">IF(Q3972=0,0,MIN(C3972,Q3972*33%))</f>
        <v>1.0103484693418929E-2</v>
      </c>
      <c r="S3972" s="6">
        <f t="shared" ref="S3972:S4035" si="794">MIN(B3972-Q3972,110*0.76)</f>
        <v>0</v>
      </c>
      <c r="T3972" s="6">
        <f t="shared" ref="T3972:T4035" si="795">MIN(134,C3972-R3972)</f>
        <v>3.0909576976209038E-3</v>
      </c>
      <c r="U3972" s="34">
        <f t="shared" ref="U3972:U4035" si="796">MIN(B3972-S3972-Q3972,134)</f>
        <v>0</v>
      </c>
      <c r="V3972" s="35"/>
      <c r="W3972" s="64"/>
      <c r="X3972" s="6">
        <f t="shared" ref="X3972:X4035" si="797">C3972-Y3972-AA3972-AD3972</f>
        <v>0</v>
      </c>
      <c r="Y3972" s="6">
        <f t="shared" ref="Y3972:Y4035" si="798">MIN(B3972,C3972)</f>
        <v>1.3194442391039833E-2</v>
      </c>
      <c r="Z3972" s="6">
        <f t="shared" ref="Z3972:Z4035" si="799">MIN(B3972-Y3972-AB3972,110*M$33)</f>
        <v>0</v>
      </c>
      <c r="AA3972" s="6">
        <f t="shared" ref="AA3972:AA4035" si="800">MIN(C3972-Y3972,110-Y3972)</f>
        <v>0</v>
      </c>
      <c r="AB3972" s="6">
        <f t="shared" ref="AB3972:AB4035" si="801">MIN(B3972-Y3972,120-Y3972)</f>
        <v>1.7422177892047828E-2</v>
      </c>
      <c r="AC3972" s="6">
        <f t="shared" ref="AC3972:AC4035" si="802">B3972-Y3972-Z3972-AB3972</f>
        <v>0</v>
      </c>
      <c r="AD3972" s="6">
        <f t="shared" ref="AD3972:AD4035" si="803">C3972-Y3972-AA3972</f>
        <v>0</v>
      </c>
    </row>
    <row r="3973" spans="2:30" x14ac:dyDescent="0.3">
      <c r="B3973" s="71">
        <v>5.5018215846754028</v>
      </c>
      <c r="C3973" s="71">
        <v>44.524092152283998</v>
      </c>
      <c r="P3973" s="6">
        <v>0</v>
      </c>
      <c r="Q3973" s="34">
        <f t="shared" si="792"/>
        <v>5.5018215846754028</v>
      </c>
      <c r="R3973" s="6">
        <f t="shared" si="793"/>
        <v>1.815601122942883</v>
      </c>
      <c r="S3973" s="6">
        <f t="shared" si="794"/>
        <v>0</v>
      </c>
      <c r="T3973" s="6">
        <f t="shared" si="795"/>
        <v>42.708491029341118</v>
      </c>
      <c r="U3973" s="34">
        <f t="shared" si="796"/>
        <v>0</v>
      </c>
      <c r="V3973" s="35"/>
      <c r="W3973" s="64"/>
      <c r="X3973" s="6">
        <f t="shared" si="797"/>
        <v>0</v>
      </c>
      <c r="Y3973" s="6">
        <f t="shared" si="798"/>
        <v>5.5018215846754028</v>
      </c>
      <c r="Z3973" s="6">
        <f t="shared" si="799"/>
        <v>0</v>
      </c>
      <c r="AA3973" s="6">
        <f t="shared" si="800"/>
        <v>39.022270567608594</v>
      </c>
      <c r="AB3973" s="6">
        <f t="shared" si="801"/>
        <v>0</v>
      </c>
      <c r="AC3973" s="6">
        <f t="shared" si="802"/>
        <v>0</v>
      </c>
      <c r="AD3973" s="6">
        <f t="shared" si="803"/>
        <v>0</v>
      </c>
    </row>
    <row r="3974" spans="2:30" x14ac:dyDescent="0.3">
      <c r="B3974" s="71">
        <v>7.2899830997281017</v>
      </c>
      <c r="C3974" s="71">
        <v>27.420678661715151</v>
      </c>
      <c r="P3974" s="6">
        <v>0</v>
      </c>
      <c r="Q3974" s="34">
        <f t="shared" si="792"/>
        <v>7.2899830997281017</v>
      </c>
      <c r="R3974" s="6">
        <f t="shared" si="793"/>
        <v>2.4056944229102735</v>
      </c>
      <c r="S3974" s="6">
        <f t="shared" si="794"/>
        <v>0</v>
      </c>
      <c r="T3974" s="6">
        <f t="shared" si="795"/>
        <v>25.014984238804878</v>
      </c>
      <c r="U3974" s="34">
        <f t="shared" si="796"/>
        <v>0</v>
      </c>
      <c r="V3974" s="35"/>
      <c r="W3974" s="64"/>
      <c r="X3974" s="6">
        <f t="shared" si="797"/>
        <v>0</v>
      </c>
      <c r="Y3974" s="6">
        <f t="shared" si="798"/>
        <v>7.2899830997281017</v>
      </c>
      <c r="Z3974" s="6">
        <f t="shared" si="799"/>
        <v>0</v>
      </c>
      <c r="AA3974" s="6">
        <f t="shared" si="800"/>
        <v>20.13069556198705</v>
      </c>
      <c r="AB3974" s="6">
        <f t="shared" si="801"/>
        <v>0</v>
      </c>
      <c r="AC3974" s="6">
        <f t="shared" si="802"/>
        <v>0</v>
      </c>
      <c r="AD3974" s="6">
        <f t="shared" si="803"/>
        <v>0</v>
      </c>
    </row>
    <row r="3975" spans="2:30" x14ac:dyDescent="0.3">
      <c r="B3975" s="71">
        <v>19.080749455917225</v>
      </c>
      <c r="C3975" s="71">
        <v>16.286785133759786</v>
      </c>
      <c r="P3975" s="6">
        <v>0</v>
      </c>
      <c r="Q3975" s="34">
        <f t="shared" si="792"/>
        <v>19.080749455917225</v>
      </c>
      <c r="R3975" s="6">
        <f t="shared" si="793"/>
        <v>6.296647320452684</v>
      </c>
      <c r="S3975" s="6">
        <f t="shared" si="794"/>
        <v>0</v>
      </c>
      <c r="T3975" s="6">
        <f t="shared" si="795"/>
        <v>9.9901378133071006</v>
      </c>
      <c r="U3975" s="34">
        <f t="shared" si="796"/>
        <v>0</v>
      </c>
      <c r="V3975" s="35"/>
      <c r="W3975" s="64"/>
      <c r="X3975" s="6">
        <f t="shared" si="797"/>
        <v>0</v>
      </c>
      <c r="Y3975" s="6">
        <f t="shared" si="798"/>
        <v>16.286785133759786</v>
      </c>
      <c r="Z3975" s="6">
        <f t="shared" si="799"/>
        <v>0</v>
      </c>
      <c r="AA3975" s="6">
        <f t="shared" si="800"/>
        <v>0</v>
      </c>
      <c r="AB3975" s="6">
        <f t="shared" si="801"/>
        <v>2.7939643221574393</v>
      </c>
      <c r="AC3975" s="6">
        <f t="shared" si="802"/>
        <v>0</v>
      </c>
      <c r="AD3975" s="6">
        <f t="shared" si="803"/>
        <v>0</v>
      </c>
    </row>
    <row r="3976" spans="2:30" x14ac:dyDescent="0.3">
      <c r="B3976" s="71">
        <v>30.718425595783291</v>
      </c>
      <c r="C3976" s="71">
        <v>5.8924039375097417</v>
      </c>
      <c r="P3976" s="6">
        <v>0</v>
      </c>
      <c r="Q3976" s="34">
        <f t="shared" si="792"/>
        <v>30.718425595783291</v>
      </c>
      <c r="R3976" s="6">
        <f t="shared" si="793"/>
        <v>5.8924039375097417</v>
      </c>
      <c r="S3976" s="6">
        <f t="shared" si="794"/>
        <v>0</v>
      </c>
      <c r="T3976" s="6">
        <f t="shared" si="795"/>
        <v>0</v>
      </c>
      <c r="U3976" s="34">
        <f t="shared" si="796"/>
        <v>0</v>
      </c>
      <c r="V3976" s="35"/>
      <c r="W3976" s="64"/>
      <c r="X3976" s="6">
        <f t="shared" si="797"/>
        <v>0</v>
      </c>
      <c r="Y3976" s="6">
        <f t="shared" si="798"/>
        <v>5.8924039375097417</v>
      </c>
      <c r="Z3976" s="6">
        <f t="shared" si="799"/>
        <v>0</v>
      </c>
      <c r="AA3976" s="6">
        <f t="shared" si="800"/>
        <v>0</v>
      </c>
      <c r="AB3976" s="6">
        <f t="shared" si="801"/>
        <v>24.82602165827355</v>
      </c>
      <c r="AC3976" s="6">
        <f t="shared" si="802"/>
        <v>0</v>
      </c>
      <c r="AD3976" s="6">
        <f t="shared" si="803"/>
        <v>0</v>
      </c>
    </row>
    <row r="3977" spans="2:30" x14ac:dyDescent="0.3">
      <c r="B3977" s="71">
        <v>43.301407071387274</v>
      </c>
      <c r="C3977" s="71">
        <v>2.3793477871952144</v>
      </c>
      <c r="P3977" s="6">
        <v>0</v>
      </c>
      <c r="Q3977" s="34">
        <f t="shared" si="792"/>
        <v>43.301407071387274</v>
      </c>
      <c r="R3977" s="6">
        <f t="shared" si="793"/>
        <v>2.3793477871952144</v>
      </c>
      <c r="S3977" s="6">
        <f t="shared" si="794"/>
        <v>0</v>
      </c>
      <c r="T3977" s="6">
        <f t="shared" si="795"/>
        <v>0</v>
      </c>
      <c r="U3977" s="34">
        <f t="shared" si="796"/>
        <v>0</v>
      </c>
      <c r="V3977" s="35"/>
      <c r="W3977" s="64"/>
      <c r="X3977" s="6">
        <f t="shared" si="797"/>
        <v>0</v>
      </c>
      <c r="Y3977" s="6">
        <f t="shared" si="798"/>
        <v>2.3793477871952144</v>
      </c>
      <c r="Z3977" s="6">
        <f t="shared" si="799"/>
        <v>0</v>
      </c>
      <c r="AA3977" s="6">
        <f t="shared" si="800"/>
        <v>0</v>
      </c>
      <c r="AB3977" s="6">
        <f t="shared" si="801"/>
        <v>40.922059284192059</v>
      </c>
      <c r="AC3977" s="6">
        <f t="shared" si="802"/>
        <v>0</v>
      </c>
      <c r="AD3977" s="6">
        <f t="shared" si="803"/>
        <v>0</v>
      </c>
    </row>
    <row r="3978" spans="2:30" x14ac:dyDescent="0.3">
      <c r="B3978" s="71">
        <v>32.198125719025533</v>
      </c>
      <c r="C3978" s="71">
        <v>2.377718423288214</v>
      </c>
      <c r="P3978" s="6">
        <v>0</v>
      </c>
      <c r="Q3978" s="34">
        <f t="shared" si="792"/>
        <v>32.198125719025533</v>
      </c>
      <c r="R3978" s="6">
        <f t="shared" si="793"/>
        <v>2.377718423288214</v>
      </c>
      <c r="S3978" s="6">
        <f t="shared" si="794"/>
        <v>0</v>
      </c>
      <c r="T3978" s="6">
        <f t="shared" si="795"/>
        <v>0</v>
      </c>
      <c r="U3978" s="34">
        <f t="shared" si="796"/>
        <v>0</v>
      </c>
      <c r="V3978" s="35"/>
      <c r="W3978" s="64"/>
      <c r="X3978" s="6">
        <f t="shared" si="797"/>
        <v>0</v>
      </c>
      <c r="Y3978" s="6">
        <f t="shared" si="798"/>
        <v>2.377718423288214</v>
      </c>
      <c r="Z3978" s="6">
        <f t="shared" si="799"/>
        <v>0</v>
      </c>
      <c r="AA3978" s="6">
        <f t="shared" si="800"/>
        <v>0</v>
      </c>
      <c r="AB3978" s="6">
        <f t="shared" si="801"/>
        <v>29.820407295737319</v>
      </c>
      <c r="AC3978" s="6">
        <f t="shared" si="802"/>
        <v>0</v>
      </c>
      <c r="AD3978" s="6">
        <f t="shared" si="803"/>
        <v>0</v>
      </c>
    </row>
    <row r="3979" spans="2:30" x14ac:dyDescent="0.3">
      <c r="B3979" s="71">
        <v>32.79729533408775</v>
      </c>
      <c r="C3979" s="71">
        <v>3.8395545718353836</v>
      </c>
      <c r="P3979" s="6">
        <v>0</v>
      </c>
      <c r="Q3979" s="34">
        <f t="shared" si="792"/>
        <v>32.79729533408775</v>
      </c>
      <c r="R3979" s="6">
        <f t="shared" si="793"/>
        <v>3.8395545718353836</v>
      </c>
      <c r="S3979" s="6">
        <f t="shared" si="794"/>
        <v>0</v>
      </c>
      <c r="T3979" s="6">
        <f t="shared" si="795"/>
        <v>0</v>
      </c>
      <c r="U3979" s="34">
        <f t="shared" si="796"/>
        <v>0</v>
      </c>
      <c r="V3979" s="35"/>
      <c r="W3979" s="64"/>
      <c r="X3979" s="6">
        <f t="shared" si="797"/>
        <v>0</v>
      </c>
      <c r="Y3979" s="6">
        <f t="shared" si="798"/>
        <v>3.8395545718353836</v>
      </c>
      <c r="Z3979" s="6">
        <f t="shared" si="799"/>
        <v>0</v>
      </c>
      <c r="AA3979" s="6">
        <f t="shared" si="800"/>
        <v>0</v>
      </c>
      <c r="AB3979" s="6">
        <f t="shared" si="801"/>
        <v>28.957740762252367</v>
      </c>
      <c r="AC3979" s="6">
        <f t="shared" si="802"/>
        <v>0</v>
      </c>
      <c r="AD3979" s="6">
        <f t="shared" si="803"/>
        <v>0</v>
      </c>
    </row>
    <row r="3980" spans="2:30" x14ac:dyDescent="0.3">
      <c r="B3980" s="71">
        <v>39.833935859281524</v>
      </c>
      <c r="C3980" s="71">
        <v>3.262175581654192</v>
      </c>
      <c r="P3980" s="6">
        <v>0</v>
      </c>
      <c r="Q3980" s="34">
        <f t="shared" si="792"/>
        <v>39.833935859281524</v>
      </c>
      <c r="R3980" s="6">
        <f t="shared" si="793"/>
        <v>3.262175581654192</v>
      </c>
      <c r="S3980" s="6">
        <f t="shared" si="794"/>
        <v>0</v>
      </c>
      <c r="T3980" s="6">
        <f t="shared" si="795"/>
        <v>0</v>
      </c>
      <c r="U3980" s="34">
        <f t="shared" si="796"/>
        <v>0</v>
      </c>
      <c r="V3980" s="35"/>
      <c r="W3980" s="64"/>
      <c r="X3980" s="6">
        <f t="shared" si="797"/>
        <v>0</v>
      </c>
      <c r="Y3980" s="6">
        <f t="shared" si="798"/>
        <v>3.262175581654192</v>
      </c>
      <c r="Z3980" s="6">
        <f t="shared" si="799"/>
        <v>0</v>
      </c>
      <c r="AA3980" s="6">
        <f t="shared" si="800"/>
        <v>0</v>
      </c>
      <c r="AB3980" s="6">
        <f t="shared" si="801"/>
        <v>36.571760277627334</v>
      </c>
      <c r="AC3980" s="6">
        <f t="shared" si="802"/>
        <v>0</v>
      </c>
      <c r="AD3980" s="6">
        <f t="shared" si="803"/>
        <v>0</v>
      </c>
    </row>
    <row r="3981" spans="2:30" x14ac:dyDescent="0.3">
      <c r="B3981" s="71">
        <v>41.950488943085695</v>
      </c>
      <c r="C3981" s="71">
        <v>3.0705596461401456</v>
      </c>
      <c r="P3981" s="6">
        <v>0</v>
      </c>
      <c r="Q3981" s="34">
        <f t="shared" si="792"/>
        <v>41.950488943085695</v>
      </c>
      <c r="R3981" s="6">
        <f t="shared" si="793"/>
        <v>3.0705596461401456</v>
      </c>
      <c r="S3981" s="6">
        <f t="shared" si="794"/>
        <v>0</v>
      </c>
      <c r="T3981" s="6">
        <f t="shared" si="795"/>
        <v>0</v>
      </c>
      <c r="U3981" s="34">
        <f t="shared" si="796"/>
        <v>0</v>
      </c>
      <c r="V3981" s="35"/>
      <c r="W3981" s="64"/>
      <c r="X3981" s="6">
        <f t="shared" si="797"/>
        <v>0</v>
      </c>
      <c r="Y3981" s="6">
        <f t="shared" si="798"/>
        <v>3.0705596461401456</v>
      </c>
      <c r="Z3981" s="6">
        <f t="shared" si="799"/>
        <v>0</v>
      </c>
      <c r="AA3981" s="6">
        <f t="shared" si="800"/>
        <v>0</v>
      </c>
      <c r="AB3981" s="6">
        <f t="shared" si="801"/>
        <v>38.879929296945548</v>
      </c>
      <c r="AC3981" s="6">
        <f t="shared" si="802"/>
        <v>0</v>
      </c>
      <c r="AD3981" s="6">
        <f t="shared" si="803"/>
        <v>0</v>
      </c>
    </row>
    <row r="3982" spans="2:30" x14ac:dyDescent="0.3">
      <c r="B3982" s="71">
        <v>43.352788786901847</v>
      </c>
      <c r="C3982" s="71">
        <v>2.8211630217255772</v>
      </c>
      <c r="P3982" s="6">
        <v>0</v>
      </c>
      <c r="Q3982" s="34">
        <f t="shared" si="792"/>
        <v>43.352788786901847</v>
      </c>
      <c r="R3982" s="6">
        <f t="shared" si="793"/>
        <v>2.8211630217255772</v>
      </c>
      <c r="S3982" s="6">
        <f t="shared" si="794"/>
        <v>0</v>
      </c>
      <c r="T3982" s="6">
        <f t="shared" si="795"/>
        <v>0</v>
      </c>
      <c r="U3982" s="34">
        <f t="shared" si="796"/>
        <v>0</v>
      </c>
      <c r="V3982" s="35"/>
      <c r="W3982" s="64"/>
      <c r="X3982" s="6">
        <f t="shared" si="797"/>
        <v>0</v>
      </c>
      <c r="Y3982" s="6">
        <f t="shared" si="798"/>
        <v>2.8211630217255772</v>
      </c>
      <c r="Z3982" s="6">
        <f t="shared" si="799"/>
        <v>0</v>
      </c>
      <c r="AA3982" s="6">
        <f t="shared" si="800"/>
        <v>0</v>
      </c>
      <c r="AB3982" s="6">
        <f t="shared" si="801"/>
        <v>40.531625765176273</v>
      </c>
      <c r="AC3982" s="6">
        <f t="shared" si="802"/>
        <v>0</v>
      </c>
      <c r="AD3982" s="6">
        <f t="shared" si="803"/>
        <v>0</v>
      </c>
    </row>
    <row r="3983" spans="2:30" x14ac:dyDescent="0.3">
      <c r="B3983" s="71">
        <v>43.460895789420505</v>
      </c>
      <c r="C3983" s="71">
        <v>3.1878183620424401</v>
      </c>
      <c r="P3983" s="6">
        <v>0</v>
      </c>
      <c r="Q3983" s="34">
        <f t="shared" si="792"/>
        <v>43.460895789420505</v>
      </c>
      <c r="R3983" s="6">
        <f t="shared" si="793"/>
        <v>3.1878183620424401</v>
      </c>
      <c r="S3983" s="6">
        <f t="shared" si="794"/>
        <v>0</v>
      </c>
      <c r="T3983" s="6">
        <f t="shared" si="795"/>
        <v>0</v>
      </c>
      <c r="U3983" s="34">
        <f t="shared" si="796"/>
        <v>0</v>
      </c>
      <c r="V3983" s="35"/>
      <c r="W3983" s="64"/>
      <c r="X3983" s="6">
        <f t="shared" si="797"/>
        <v>0</v>
      </c>
      <c r="Y3983" s="6">
        <f t="shared" si="798"/>
        <v>3.1878183620424401</v>
      </c>
      <c r="Z3983" s="6">
        <f t="shared" si="799"/>
        <v>0</v>
      </c>
      <c r="AA3983" s="6">
        <f t="shared" si="800"/>
        <v>0</v>
      </c>
      <c r="AB3983" s="6">
        <f t="shared" si="801"/>
        <v>40.273077427378063</v>
      </c>
      <c r="AC3983" s="6">
        <f t="shared" si="802"/>
        <v>0</v>
      </c>
      <c r="AD3983" s="6">
        <f t="shared" si="803"/>
        <v>0</v>
      </c>
    </row>
    <row r="3984" spans="2:30" x14ac:dyDescent="0.3">
      <c r="B3984" s="71">
        <v>26.650804558249646</v>
      </c>
      <c r="C3984" s="71">
        <v>0</v>
      </c>
      <c r="P3984" s="6">
        <v>0</v>
      </c>
      <c r="Q3984" s="34">
        <f t="shared" si="792"/>
        <v>26.650804558249646</v>
      </c>
      <c r="R3984" s="6">
        <f t="shared" si="793"/>
        <v>0</v>
      </c>
      <c r="S3984" s="6">
        <f t="shared" si="794"/>
        <v>0</v>
      </c>
      <c r="T3984" s="6">
        <f t="shared" si="795"/>
        <v>0</v>
      </c>
      <c r="U3984" s="34">
        <f t="shared" si="796"/>
        <v>0</v>
      </c>
      <c r="V3984" s="35"/>
      <c r="W3984" s="64"/>
      <c r="X3984" s="6">
        <f t="shared" si="797"/>
        <v>0</v>
      </c>
      <c r="Y3984" s="6">
        <f t="shared" si="798"/>
        <v>0</v>
      </c>
      <c r="Z3984" s="6">
        <f t="shared" si="799"/>
        <v>0</v>
      </c>
      <c r="AA3984" s="6">
        <f t="shared" si="800"/>
        <v>0</v>
      </c>
      <c r="AB3984" s="6">
        <f t="shared" si="801"/>
        <v>26.650804558249646</v>
      </c>
      <c r="AC3984" s="6">
        <f t="shared" si="802"/>
        <v>0</v>
      </c>
      <c r="AD3984" s="6">
        <f t="shared" si="803"/>
        <v>0</v>
      </c>
    </row>
    <row r="3985" spans="2:30" x14ac:dyDescent="0.3">
      <c r="B3985" s="71">
        <v>16.85316208187491</v>
      </c>
      <c r="C3985" s="71">
        <v>0</v>
      </c>
      <c r="P3985" s="6">
        <v>0</v>
      </c>
      <c r="Q3985" s="34">
        <f t="shared" si="792"/>
        <v>16.85316208187491</v>
      </c>
      <c r="R3985" s="6">
        <f t="shared" si="793"/>
        <v>0</v>
      </c>
      <c r="S3985" s="6">
        <f t="shared" si="794"/>
        <v>0</v>
      </c>
      <c r="T3985" s="6">
        <f t="shared" si="795"/>
        <v>0</v>
      </c>
      <c r="U3985" s="34">
        <f t="shared" si="796"/>
        <v>0</v>
      </c>
      <c r="V3985" s="35"/>
      <c r="W3985" s="64"/>
      <c r="X3985" s="6">
        <f t="shared" si="797"/>
        <v>0</v>
      </c>
      <c r="Y3985" s="6">
        <f t="shared" si="798"/>
        <v>0</v>
      </c>
      <c r="Z3985" s="6">
        <f t="shared" si="799"/>
        <v>0</v>
      </c>
      <c r="AA3985" s="6">
        <f t="shared" si="800"/>
        <v>0</v>
      </c>
      <c r="AB3985" s="6">
        <f t="shared" si="801"/>
        <v>16.85316208187491</v>
      </c>
      <c r="AC3985" s="6">
        <f t="shared" si="802"/>
        <v>0</v>
      </c>
      <c r="AD3985" s="6">
        <f t="shared" si="803"/>
        <v>0</v>
      </c>
    </row>
    <row r="3986" spans="2:30" x14ac:dyDescent="0.3">
      <c r="B3986" s="71">
        <v>5.3734197462692892</v>
      </c>
      <c r="C3986" s="71">
        <v>0</v>
      </c>
      <c r="P3986" s="6">
        <v>0</v>
      </c>
      <c r="Q3986" s="34">
        <f t="shared" si="792"/>
        <v>5.3734197462692892</v>
      </c>
      <c r="R3986" s="6">
        <f t="shared" si="793"/>
        <v>0</v>
      </c>
      <c r="S3986" s="6">
        <f t="shared" si="794"/>
        <v>0</v>
      </c>
      <c r="T3986" s="6">
        <f t="shared" si="795"/>
        <v>0</v>
      </c>
      <c r="U3986" s="34">
        <f t="shared" si="796"/>
        <v>0</v>
      </c>
      <c r="V3986" s="35"/>
      <c r="W3986" s="64"/>
      <c r="X3986" s="6">
        <f t="shared" si="797"/>
        <v>0</v>
      </c>
      <c r="Y3986" s="6">
        <f t="shared" si="798"/>
        <v>0</v>
      </c>
      <c r="Z3986" s="6">
        <f t="shared" si="799"/>
        <v>0</v>
      </c>
      <c r="AA3986" s="6">
        <f t="shared" si="800"/>
        <v>0</v>
      </c>
      <c r="AB3986" s="6">
        <f t="shared" si="801"/>
        <v>5.3734197462692892</v>
      </c>
      <c r="AC3986" s="6">
        <f t="shared" si="802"/>
        <v>0</v>
      </c>
      <c r="AD3986" s="6">
        <f t="shared" si="803"/>
        <v>0</v>
      </c>
    </row>
    <row r="3987" spans="2:30" x14ac:dyDescent="0.3">
      <c r="B3987" s="71">
        <v>2.2984670849757673E-2</v>
      </c>
      <c r="C3987" s="71">
        <v>0</v>
      </c>
      <c r="P3987" s="6">
        <v>0</v>
      </c>
      <c r="Q3987" s="34">
        <f t="shared" si="792"/>
        <v>2.2984670849757673E-2</v>
      </c>
      <c r="R3987" s="6">
        <f t="shared" si="793"/>
        <v>0</v>
      </c>
      <c r="S3987" s="6">
        <f t="shared" si="794"/>
        <v>0</v>
      </c>
      <c r="T3987" s="6">
        <f t="shared" si="795"/>
        <v>0</v>
      </c>
      <c r="U3987" s="34">
        <f t="shared" si="796"/>
        <v>0</v>
      </c>
      <c r="V3987" s="35"/>
      <c r="W3987" s="64"/>
      <c r="X3987" s="6">
        <f t="shared" si="797"/>
        <v>0</v>
      </c>
      <c r="Y3987" s="6">
        <f t="shared" si="798"/>
        <v>0</v>
      </c>
      <c r="Z3987" s="6">
        <f t="shared" si="799"/>
        <v>0</v>
      </c>
      <c r="AA3987" s="6">
        <f t="shared" si="800"/>
        <v>0</v>
      </c>
      <c r="AB3987" s="6">
        <f t="shared" si="801"/>
        <v>2.2984670849757673E-2</v>
      </c>
      <c r="AC3987" s="6">
        <f t="shared" si="802"/>
        <v>0</v>
      </c>
      <c r="AD3987" s="6">
        <f t="shared" si="803"/>
        <v>0</v>
      </c>
    </row>
    <row r="3988" spans="2:30" x14ac:dyDescent="0.3">
      <c r="B3988" s="71">
        <v>5.2265729302846209</v>
      </c>
      <c r="C3988" s="71">
        <v>0</v>
      </c>
      <c r="P3988" s="6">
        <v>0</v>
      </c>
      <c r="Q3988" s="34">
        <f t="shared" si="792"/>
        <v>5.2265729302846209</v>
      </c>
      <c r="R3988" s="6">
        <f t="shared" si="793"/>
        <v>0</v>
      </c>
      <c r="S3988" s="6">
        <f t="shared" si="794"/>
        <v>0</v>
      </c>
      <c r="T3988" s="6">
        <f t="shared" si="795"/>
        <v>0</v>
      </c>
      <c r="U3988" s="34">
        <f t="shared" si="796"/>
        <v>0</v>
      </c>
      <c r="V3988" s="35"/>
      <c r="W3988" s="64"/>
      <c r="X3988" s="6">
        <f t="shared" si="797"/>
        <v>0</v>
      </c>
      <c r="Y3988" s="6">
        <f t="shared" si="798"/>
        <v>0</v>
      </c>
      <c r="Z3988" s="6">
        <f t="shared" si="799"/>
        <v>0</v>
      </c>
      <c r="AA3988" s="6">
        <f t="shared" si="800"/>
        <v>0</v>
      </c>
      <c r="AB3988" s="6">
        <f t="shared" si="801"/>
        <v>5.2265729302846209</v>
      </c>
      <c r="AC3988" s="6">
        <f t="shared" si="802"/>
        <v>0</v>
      </c>
      <c r="AD3988" s="6">
        <f t="shared" si="803"/>
        <v>0</v>
      </c>
    </row>
    <row r="3989" spans="2:30" x14ac:dyDescent="0.3">
      <c r="B3989" s="71">
        <v>9.002651521286154</v>
      </c>
      <c r="C3989" s="71">
        <v>0</v>
      </c>
      <c r="P3989" s="6">
        <v>0</v>
      </c>
      <c r="Q3989" s="34">
        <f t="shared" si="792"/>
        <v>9.002651521286154</v>
      </c>
      <c r="R3989" s="6">
        <f t="shared" si="793"/>
        <v>0</v>
      </c>
      <c r="S3989" s="6">
        <f t="shared" si="794"/>
        <v>0</v>
      </c>
      <c r="T3989" s="6">
        <f t="shared" si="795"/>
        <v>0</v>
      </c>
      <c r="U3989" s="34">
        <f t="shared" si="796"/>
        <v>0</v>
      </c>
      <c r="V3989" s="35"/>
      <c r="W3989" s="64"/>
      <c r="X3989" s="6">
        <f t="shared" si="797"/>
        <v>0</v>
      </c>
      <c r="Y3989" s="6">
        <f t="shared" si="798"/>
        <v>0</v>
      </c>
      <c r="Z3989" s="6">
        <f t="shared" si="799"/>
        <v>0</v>
      </c>
      <c r="AA3989" s="6">
        <f t="shared" si="800"/>
        <v>0</v>
      </c>
      <c r="AB3989" s="6">
        <f t="shared" si="801"/>
        <v>9.002651521286154</v>
      </c>
      <c r="AC3989" s="6">
        <f t="shared" si="802"/>
        <v>0</v>
      </c>
      <c r="AD3989" s="6">
        <f t="shared" si="803"/>
        <v>0</v>
      </c>
    </row>
    <row r="3990" spans="2:30" x14ac:dyDescent="0.3">
      <c r="B3990" s="71">
        <v>1.0054847438830461</v>
      </c>
      <c r="C3990" s="71">
        <v>0</v>
      </c>
      <c r="P3990" s="6">
        <v>0</v>
      </c>
      <c r="Q3990" s="34">
        <f t="shared" si="792"/>
        <v>1.0054847438830461</v>
      </c>
      <c r="R3990" s="6">
        <f t="shared" si="793"/>
        <v>0</v>
      </c>
      <c r="S3990" s="6">
        <f t="shared" si="794"/>
        <v>0</v>
      </c>
      <c r="T3990" s="6">
        <f t="shared" si="795"/>
        <v>0</v>
      </c>
      <c r="U3990" s="34">
        <f t="shared" si="796"/>
        <v>0</v>
      </c>
      <c r="V3990" s="35"/>
      <c r="W3990" s="64"/>
      <c r="X3990" s="6">
        <f t="shared" si="797"/>
        <v>0</v>
      </c>
      <c r="Y3990" s="6">
        <f t="shared" si="798"/>
        <v>0</v>
      </c>
      <c r="Z3990" s="6">
        <f t="shared" si="799"/>
        <v>0</v>
      </c>
      <c r="AA3990" s="6">
        <f t="shared" si="800"/>
        <v>0</v>
      </c>
      <c r="AB3990" s="6">
        <f t="shared" si="801"/>
        <v>1.0054847438830461</v>
      </c>
      <c r="AC3990" s="6">
        <f t="shared" si="802"/>
        <v>0</v>
      </c>
      <c r="AD3990" s="6">
        <f t="shared" si="803"/>
        <v>0</v>
      </c>
    </row>
    <row r="3991" spans="2:30" x14ac:dyDescent="0.3">
      <c r="B3991" s="71">
        <v>0.94939542640561336</v>
      </c>
      <c r="C3991" s="71">
        <v>0</v>
      </c>
      <c r="P3991" s="6">
        <v>0</v>
      </c>
      <c r="Q3991" s="34">
        <f t="shared" si="792"/>
        <v>0.94939542640561336</v>
      </c>
      <c r="R3991" s="6">
        <f t="shared" si="793"/>
        <v>0</v>
      </c>
      <c r="S3991" s="6">
        <f t="shared" si="794"/>
        <v>0</v>
      </c>
      <c r="T3991" s="6">
        <f t="shared" si="795"/>
        <v>0</v>
      </c>
      <c r="U3991" s="34">
        <f t="shared" si="796"/>
        <v>0</v>
      </c>
      <c r="V3991" s="35"/>
      <c r="W3991" s="64"/>
      <c r="X3991" s="6">
        <f t="shared" si="797"/>
        <v>0</v>
      </c>
      <c r="Y3991" s="6">
        <f t="shared" si="798"/>
        <v>0</v>
      </c>
      <c r="Z3991" s="6">
        <f t="shared" si="799"/>
        <v>0</v>
      </c>
      <c r="AA3991" s="6">
        <f t="shared" si="800"/>
        <v>0</v>
      </c>
      <c r="AB3991" s="6">
        <f t="shared" si="801"/>
        <v>0.94939542640561336</v>
      </c>
      <c r="AC3991" s="6">
        <f t="shared" si="802"/>
        <v>0</v>
      </c>
      <c r="AD3991" s="6">
        <f t="shared" si="803"/>
        <v>0</v>
      </c>
    </row>
    <row r="3992" spans="2:30" x14ac:dyDescent="0.3">
      <c r="B3992" s="71">
        <v>0.85022668261190237</v>
      </c>
      <c r="C3992" s="71">
        <v>0</v>
      </c>
      <c r="P3992" s="6">
        <v>0</v>
      </c>
      <c r="Q3992" s="34">
        <f t="shared" si="792"/>
        <v>0.85022668261190237</v>
      </c>
      <c r="R3992" s="6">
        <f t="shared" si="793"/>
        <v>0</v>
      </c>
      <c r="S3992" s="6">
        <f t="shared" si="794"/>
        <v>0</v>
      </c>
      <c r="T3992" s="6">
        <f t="shared" si="795"/>
        <v>0</v>
      </c>
      <c r="U3992" s="34">
        <f t="shared" si="796"/>
        <v>0</v>
      </c>
      <c r="V3992" s="35"/>
      <c r="W3992" s="64"/>
      <c r="X3992" s="6">
        <f t="shared" si="797"/>
        <v>0</v>
      </c>
      <c r="Y3992" s="6">
        <f t="shared" si="798"/>
        <v>0</v>
      </c>
      <c r="Z3992" s="6">
        <f t="shared" si="799"/>
        <v>0</v>
      </c>
      <c r="AA3992" s="6">
        <f t="shared" si="800"/>
        <v>0</v>
      </c>
      <c r="AB3992" s="6">
        <f t="shared" si="801"/>
        <v>0.85022668261190237</v>
      </c>
      <c r="AC3992" s="6">
        <f t="shared" si="802"/>
        <v>0</v>
      </c>
      <c r="AD3992" s="6">
        <f t="shared" si="803"/>
        <v>0</v>
      </c>
    </row>
    <row r="3993" spans="2:30" x14ac:dyDescent="0.3">
      <c r="B3993" s="71">
        <v>0.73061159866556624</v>
      </c>
      <c r="C3993" s="71">
        <v>8.2163282991136108E-2</v>
      </c>
      <c r="P3993" s="6">
        <v>0</v>
      </c>
      <c r="Q3993" s="34">
        <f t="shared" si="792"/>
        <v>0.73061159866556624</v>
      </c>
      <c r="R3993" s="6">
        <f t="shared" si="793"/>
        <v>8.2163282991136108E-2</v>
      </c>
      <c r="S3993" s="6">
        <f t="shared" si="794"/>
        <v>0</v>
      </c>
      <c r="T3993" s="6">
        <f t="shared" si="795"/>
        <v>0</v>
      </c>
      <c r="U3993" s="34">
        <f t="shared" si="796"/>
        <v>0</v>
      </c>
      <c r="V3993" s="35"/>
      <c r="W3993" s="64"/>
      <c r="X3993" s="6">
        <f t="shared" si="797"/>
        <v>0</v>
      </c>
      <c r="Y3993" s="6">
        <f t="shared" si="798"/>
        <v>8.2163282991136108E-2</v>
      </c>
      <c r="Z3993" s="6">
        <f t="shared" si="799"/>
        <v>0</v>
      </c>
      <c r="AA3993" s="6">
        <f t="shared" si="800"/>
        <v>0</v>
      </c>
      <c r="AB3993" s="6">
        <f t="shared" si="801"/>
        <v>0.64844831567443018</v>
      </c>
      <c r="AC3993" s="6">
        <f t="shared" si="802"/>
        <v>0</v>
      </c>
      <c r="AD3993" s="6">
        <f t="shared" si="803"/>
        <v>0</v>
      </c>
    </row>
    <row r="3994" spans="2:30" x14ac:dyDescent="0.3">
      <c r="B3994" s="71">
        <v>0.70831323810990299</v>
      </c>
      <c r="C3994" s="71">
        <v>0</v>
      </c>
      <c r="P3994" s="6">
        <v>0</v>
      </c>
      <c r="Q3994" s="34">
        <f t="shared" si="792"/>
        <v>0.70831323810990299</v>
      </c>
      <c r="R3994" s="6">
        <f t="shared" si="793"/>
        <v>0</v>
      </c>
      <c r="S3994" s="6">
        <f t="shared" si="794"/>
        <v>0</v>
      </c>
      <c r="T3994" s="6">
        <f t="shared" si="795"/>
        <v>0</v>
      </c>
      <c r="U3994" s="34">
        <f t="shared" si="796"/>
        <v>0</v>
      </c>
      <c r="V3994" s="35"/>
      <c r="W3994" s="64"/>
      <c r="X3994" s="6">
        <f t="shared" si="797"/>
        <v>0</v>
      </c>
      <c r="Y3994" s="6">
        <f t="shared" si="798"/>
        <v>0</v>
      </c>
      <c r="Z3994" s="6">
        <f t="shared" si="799"/>
        <v>0</v>
      </c>
      <c r="AA3994" s="6">
        <f t="shared" si="800"/>
        <v>0</v>
      </c>
      <c r="AB3994" s="6">
        <f t="shared" si="801"/>
        <v>0.70831323810990299</v>
      </c>
      <c r="AC3994" s="6">
        <f t="shared" si="802"/>
        <v>0</v>
      </c>
      <c r="AD3994" s="6">
        <f t="shared" si="803"/>
        <v>0</v>
      </c>
    </row>
    <row r="3995" spans="2:30" x14ac:dyDescent="0.3">
      <c r="B3995" s="71">
        <v>4.2274823247556244</v>
      </c>
      <c r="C3995" s="71">
        <v>0</v>
      </c>
      <c r="P3995" s="6">
        <v>0</v>
      </c>
      <c r="Q3995" s="34">
        <f t="shared" si="792"/>
        <v>4.2274823247556244</v>
      </c>
      <c r="R3995" s="6">
        <f t="shared" si="793"/>
        <v>0</v>
      </c>
      <c r="S3995" s="6">
        <f t="shared" si="794"/>
        <v>0</v>
      </c>
      <c r="T3995" s="6">
        <f t="shared" si="795"/>
        <v>0</v>
      </c>
      <c r="U3995" s="34">
        <f t="shared" si="796"/>
        <v>0</v>
      </c>
      <c r="V3995" s="35"/>
      <c r="W3995" s="64"/>
      <c r="X3995" s="6">
        <f t="shared" si="797"/>
        <v>0</v>
      </c>
      <c r="Y3995" s="6">
        <f t="shared" si="798"/>
        <v>0</v>
      </c>
      <c r="Z3995" s="6">
        <f t="shared" si="799"/>
        <v>0</v>
      </c>
      <c r="AA3995" s="6">
        <f t="shared" si="800"/>
        <v>0</v>
      </c>
      <c r="AB3995" s="6">
        <f t="shared" si="801"/>
        <v>4.2274823247556244</v>
      </c>
      <c r="AC3995" s="6">
        <f t="shared" si="802"/>
        <v>0</v>
      </c>
      <c r="AD3995" s="6">
        <f t="shared" si="803"/>
        <v>0</v>
      </c>
    </row>
    <row r="3996" spans="2:30" x14ac:dyDescent="0.3">
      <c r="B3996" s="71">
        <v>0.86332140886491571</v>
      </c>
      <c r="C3996" s="71">
        <v>0</v>
      </c>
      <c r="P3996" s="6">
        <v>0</v>
      </c>
      <c r="Q3996" s="34">
        <f t="shared" si="792"/>
        <v>0.86332140886491571</v>
      </c>
      <c r="R3996" s="6">
        <f t="shared" si="793"/>
        <v>0</v>
      </c>
      <c r="S3996" s="6">
        <f t="shared" si="794"/>
        <v>0</v>
      </c>
      <c r="T3996" s="6">
        <f t="shared" si="795"/>
        <v>0</v>
      </c>
      <c r="U3996" s="34">
        <f t="shared" si="796"/>
        <v>0</v>
      </c>
      <c r="V3996" s="35"/>
      <c r="W3996" s="64"/>
      <c r="X3996" s="6">
        <f t="shared" si="797"/>
        <v>0</v>
      </c>
      <c r="Y3996" s="6">
        <f t="shared" si="798"/>
        <v>0</v>
      </c>
      <c r="Z3996" s="6">
        <f t="shared" si="799"/>
        <v>0</v>
      </c>
      <c r="AA3996" s="6">
        <f t="shared" si="800"/>
        <v>0</v>
      </c>
      <c r="AB3996" s="6">
        <f t="shared" si="801"/>
        <v>0.86332140886491571</v>
      </c>
      <c r="AC3996" s="6">
        <f t="shared" si="802"/>
        <v>0</v>
      </c>
      <c r="AD3996" s="6">
        <f t="shared" si="803"/>
        <v>0</v>
      </c>
    </row>
    <row r="3997" spans="2:30" x14ac:dyDescent="0.3">
      <c r="B3997" s="71">
        <v>1.2013594323967074</v>
      </c>
      <c r="C3997" s="71">
        <v>0</v>
      </c>
      <c r="P3997" s="6">
        <v>0</v>
      </c>
      <c r="Q3997" s="34">
        <f t="shared" si="792"/>
        <v>1.2013594323967074</v>
      </c>
      <c r="R3997" s="6">
        <f t="shared" si="793"/>
        <v>0</v>
      </c>
      <c r="S3997" s="6">
        <f t="shared" si="794"/>
        <v>0</v>
      </c>
      <c r="T3997" s="6">
        <f t="shared" si="795"/>
        <v>0</v>
      </c>
      <c r="U3997" s="34">
        <f t="shared" si="796"/>
        <v>0</v>
      </c>
      <c r="V3997" s="35"/>
      <c r="W3997" s="64"/>
      <c r="X3997" s="6">
        <f t="shared" si="797"/>
        <v>0</v>
      </c>
      <c r="Y3997" s="6">
        <f t="shared" si="798"/>
        <v>0</v>
      </c>
      <c r="Z3997" s="6">
        <f t="shared" si="799"/>
        <v>0</v>
      </c>
      <c r="AA3997" s="6">
        <f t="shared" si="800"/>
        <v>0</v>
      </c>
      <c r="AB3997" s="6">
        <f t="shared" si="801"/>
        <v>1.2013594323967074</v>
      </c>
      <c r="AC3997" s="6">
        <f t="shared" si="802"/>
        <v>0</v>
      </c>
      <c r="AD3997" s="6">
        <f t="shared" si="803"/>
        <v>0</v>
      </c>
    </row>
    <row r="3998" spans="2:30" x14ac:dyDescent="0.3">
      <c r="B3998" s="71">
        <v>5.6567659739358103</v>
      </c>
      <c r="C3998" s="71">
        <v>0</v>
      </c>
      <c r="P3998" s="6">
        <v>0</v>
      </c>
      <c r="Q3998" s="34">
        <f t="shared" si="792"/>
        <v>5.6567659739358103</v>
      </c>
      <c r="R3998" s="6">
        <f t="shared" si="793"/>
        <v>0</v>
      </c>
      <c r="S3998" s="6">
        <f t="shared" si="794"/>
        <v>0</v>
      </c>
      <c r="T3998" s="6">
        <f t="shared" si="795"/>
        <v>0</v>
      </c>
      <c r="U3998" s="34">
        <f t="shared" si="796"/>
        <v>0</v>
      </c>
      <c r="V3998" s="35"/>
      <c r="W3998" s="64"/>
      <c r="X3998" s="6">
        <f t="shared" si="797"/>
        <v>0</v>
      </c>
      <c r="Y3998" s="6">
        <f t="shared" si="798"/>
        <v>0</v>
      </c>
      <c r="Z3998" s="6">
        <f t="shared" si="799"/>
        <v>0</v>
      </c>
      <c r="AA3998" s="6">
        <f t="shared" si="800"/>
        <v>0</v>
      </c>
      <c r="AB3998" s="6">
        <f t="shared" si="801"/>
        <v>5.6567659739358103</v>
      </c>
      <c r="AC3998" s="6">
        <f t="shared" si="802"/>
        <v>0</v>
      </c>
      <c r="AD3998" s="6">
        <f t="shared" si="803"/>
        <v>0</v>
      </c>
    </row>
    <row r="3999" spans="2:30" x14ac:dyDescent="0.3">
      <c r="B3999" s="71">
        <v>4.0749065253898165</v>
      </c>
      <c r="C3999" s="71">
        <v>0</v>
      </c>
      <c r="P3999" s="6">
        <v>0</v>
      </c>
      <c r="Q3999" s="34">
        <f t="shared" si="792"/>
        <v>4.0749065253898165</v>
      </c>
      <c r="R3999" s="6">
        <f t="shared" si="793"/>
        <v>0</v>
      </c>
      <c r="S3999" s="6">
        <f t="shared" si="794"/>
        <v>0</v>
      </c>
      <c r="T3999" s="6">
        <f t="shared" si="795"/>
        <v>0</v>
      </c>
      <c r="U3999" s="34">
        <f t="shared" si="796"/>
        <v>0</v>
      </c>
      <c r="V3999" s="35"/>
      <c r="W3999" s="64"/>
      <c r="X3999" s="6">
        <f t="shared" si="797"/>
        <v>0</v>
      </c>
      <c r="Y3999" s="6">
        <f t="shared" si="798"/>
        <v>0</v>
      </c>
      <c r="Z3999" s="6">
        <f t="shared" si="799"/>
        <v>0</v>
      </c>
      <c r="AA3999" s="6">
        <f t="shared" si="800"/>
        <v>0</v>
      </c>
      <c r="AB3999" s="6">
        <f t="shared" si="801"/>
        <v>4.0749065253898165</v>
      </c>
      <c r="AC3999" s="6">
        <f t="shared" si="802"/>
        <v>0</v>
      </c>
      <c r="AD3999" s="6">
        <f t="shared" si="803"/>
        <v>0</v>
      </c>
    </row>
    <row r="4000" spans="2:30" x14ac:dyDescent="0.3">
      <c r="B4000" s="71">
        <v>9.7348033811521333</v>
      </c>
      <c r="C4000" s="71">
        <v>0</v>
      </c>
      <c r="P4000" s="6">
        <v>0</v>
      </c>
      <c r="Q4000" s="34">
        <f t="shared" si="792"/>
        <v>9.7348033811521333</v>
      </c>
      <c r="R4000" s="6">
        <f t="shared" si="793"/>
        <v>0</v>
      </c>
      <c r="S4000" s="6">
        <f t="shared" si="794"/>
        <v>0</v>
      </c>
      <c r="T4000" s="6">
        <f t="shared" si="795"/>
        <v>0</v>
      </c>
      <c r="U4000" s="34">
        <f t="shared" si="796"/>
        <v>0</v>
      </c>
      <c r="V4000" s="35"/>
      <c r="W4000" s="64"/>
      <c r="X4000" s="6">
        <f t="shared" si="797"/>
        <v>0</v>
      </c>
      <c r="Y4000" s="6">
        <f t="shared" si="798"/>
        <v>0</v>
      </c>
      <c r="Z4000" s="6">
        <f t="shared" si="799"/>
        <v>0</v>
      </c>
      <c r="AA4000" s="6">
        <f t="shared" si="800"/>
        <v>0</v>
      </c>
      <c r="AB4000" s="6">
        <f t="shared" si="801"/>
        <v>9.7348033811521333</v>
      </c>
      <c r="AC4000" s="6">
        <f t="shared" si="802"/>
        <v>0</v>
      </c>
      <c r="AD4000" s="6">
        <f t="shared" si="803"/>
        <v>0</v>
      </c>
    </row>
    <row r="4001" spans="2:30" x14ac:dyDescent="0.3">
      <c r="B4001" s="71">
        <v>6.301120035783943</v>
      </c>
      <c r="C4001" s="71">
        <v>0</v>
      </c>
      <c r="P4001" s="6">
        <v>0</v>
      </c>
      <c r="Q4001" s="34">
        <f t="shared" si="792"/>
        <v>6.301120035783943</v>
      </c>
      <c r="R4001" s="6">
        <f t="shared" si="793"/>
        <v>0</v>
      </c>
      <c r="S4001" s="6">
        <f t="shared" si="794"/>
        <v>0</v>
      </c>
      <c r="T4001" s="6">
        <f t="shared" si="795"/>
        <v>0</v>
      </c>
      <c r="U4001" s="34">
        <f t="shared" si="796"/>
        <v>0</v>
      </c>
      <c r="V4001" s="35"/>
      <c r="W4001" s="64"/>
      <c r="X4001" s="6">
        <f t="shared" si="797"/>
        <v>0</v>
      </c>
      <c r="Y4001" s="6">
        <f t="shared" si="798"/>
        <v>0</v>
      </c>
      <c r="Z4001" s="6">
        <f t="shared" si="799"/>
        <v>0</v>
      </c>
      <c r="AA4001" s="6">
        <f t="shared" si="800"/>
        <v>0</v>
      </c>
      <c r="AB4001" s="6">
        <f t="shared" si="801"/>
        <v>6.301120035783943</v>
      </c>
      <c r="AC4001" s="6">
        <f t="shared" si="802"/>
        <v>0</v>
      </c>
      <c r="AD4001" s="6">
        <f t="shared" si="803"/>
        <v>0</v>
      </c>
    </row>
    <row r="4002" spans="2:30" x14ac:dyDescent="0.3">
      <c r="B4002" s="71">
        <v>7.1190855569011608</v>
      </c>
      <c r="C4002" s="71">
        <v>0</v>
      </c>
      <c r="P4002" s="6">
        <v>0</v>
      </c>
      <c r="Q4002" s="34">
        <f t="shared" si="792"/>
        <v>7.1190855569011608</v>
      </c>
      <c r="R4002" s="6">
        <f t="shared" si="793"/>
        <v>0</v>
      </c>
      <c r="S4002" s="6">
        <f t="shared" si="794"/>
        <v>0</v>
      </c>
      <c r="T4002" s="6">
        <f t="shared" si="795"/>
        <v>0</v>
      </c>
      <c r="U4002" s="34">
        <f t="shared" si="796"/>
        <v>0</v>
      </c>
      <c r="V4002" s="35"/>
      <c r="W4002" s="64"/>
      <c r="X4002" s="6">
        <f t="shared" si="797"/>
        <v>0</v>
      </c>
      <c r="Y4002" s="6">
        <f t="shared" si="798"/>
        <v>0</v>
      </c>
      <c r="Z4002" s="6">
        <f t="shared" si="799"/>
        <v>0</v>
      </c>
      <c r="AA4002" s="6">
        <f t="shared" si="800"/>
        <v>0</v>
      </c>
      <c r="AB4002" s="6">
        <f t="shared" si="801"/>
        <v>7.1190855569011608</v>
      </c>
      <c r="AC4002" s="6">
        <f t="shared" si="802"/>
        <v>0</v>
      </c>
      <c r="AD4002" s="6">
        <f t="shared" si="803"/>
        <v>0</v>
      </c>
    </row>
    <row r="4003" spans="2:30" x14ac:dyDescent="0.3">
      <c r="B4003" s="71">
        <v>11.972704321146768</v>
      </c>
      <c r="C4003" s="71">
        <v>0</v>
      </c>
      <c r="P4003" s="6">
        <v>0</v>
      </c>
      <c r="Q4003" s="34">
        <f t="shared" si="792"/>
        <v>11.972704321146768</v>
      </c>
      <c r="R4003" s="6">
        <f t="shared" si="793"/>
        <v>0</v>
      </c>
      <c r="S4003" s="6">
        <f t="shared" si="794"/>
        <v>0</v>
      </c>
      <c r="T4003" s="6">
        <f t="shared" si="795"/>
        <v>0</v>
      </c>
      <c r="U4003" s="34">
        <f t="shared" si="796"/>
        <v>0</v>
      </c>
      <c r="V4003" s="35"/>
      <c r="W4003" s="64"/>
      <c r="X4003" s="6">
        <f t="shared" si="797"/>
        <v>0</v>
      </c>
      <c r="Y4003" s="6">
        <f t="shared" si="798"/>
        <v>0</v>
      </c>
      <c r="Z4003" s="6">
        <f t="shared" si="799"/>
        <v>0</v>
      </c>
      <c r="AA4003" s="6">
        <f t="shared" si="800"/>
        <v>0</v>
      </c>
      <c r="AB4003" s="6">
        <f t="shared" si="801"/>
        <v>11.972704321146768</v>
      </c>
      <c r="AC4003" s="6">
        <f t="shared" si="802"/>
        <v>0</v>
      </c>
      <c r="AD4003" s="6">
        <f t="shared" si="803"/>
        <v>0</v>
      </c>
    </row>
    <row r="4004" spans="2:30" x14ac:dyDescent="0.3">
      <c r="B4004" s="71">
        <v>6.4334651016122253</v>
      </c>
      <c r="C4004" s="71">
        <v>0</v>
      </c>
      <c r="P4004" s="6">
        <v>0</v>
      </c>
      <c r="Q4004" s="34">
        <f t="shared" si="792"/>
        <v>6.4334651016122253</v>
      </c>
      <c r="R4004" s="6">
        <f t="shared" si="793"/>
        <v>0</v>
      </c>
      <c r="S4004" s="6">
        <f t="shared" si="794"/>
        <v>0</v>
      </c>
      <c r="T4004" s="6">
        <f t="shared" si="795"/>
        <v>0</v>
      </c>
      <c r="U4004" s="34">
        <f t="shared" si="796"/>
        <v>0</v>
      </c>
      <c r="V4004" s="35"/>
      <c r="W4004" s="64"/>
      <c r="X4004" s="6">
        <f t="shared" si="797"/>
        <v>0</v>
      </c>
      <c r="Y4004" s="6">
        <f t="shared" si="798"/>
        <v>0</v>
      </c>
      <c r="Z4004" s="6">
        <f t="shared" si="799"/>
        <v>0</v>
      </c>
      <c r="AA4004" s="6">
        <f t="shared" si="800"/>
        <v>0</v>
      </c>
      <c r="AB4004" s="6">
        <f t="shared" si="801"/>
        <v>6.4334651016122253</v>
      </c>
      <c r="AC4004" s="6">
        <f t="shared" si="802"/>
        <v>0</v>
      </c>
      <c r="AD4004" s="6">
        <f t="shared" si="803"/>
        <v>0</v>
      </c>
    </row>
    <row r="4005" spans="2:30" x14ac:dyDescent="0.3">
      <c r="B4005" s="71">
        <v>4.0981583419727876</v>
      </c>
      <c r="C4005" s="71">
        <v>0</v>
      </c>
      <c r="P4005" s="6">
        <v>0</v>
      </c>
      <c r="Q4005" s="34">
        <f t="shared" si="792"/>
        <v>4.0981583419727876</v>
      </c>
      <c r="R4005" s="6">
        <f t="shared" si="793"/>
        <v>0</v>
      </c>
      <c r="S4005" s="6">
        <f t="shared" si="794"/>
        <v>0</v>
      </c>
      <c r="T4005" s="6">
        <f t="shared" si="795"/>
        <v>0</v>
      </c>
      <c r="U4005" s="34">
        <f t="shared" si="796"/>
        <v>0</v>
      </c>
      <c r="V4005" s="35"/>
      <c r="W4005" s="64"/>
      <c r="X4005" s="6">
        <f t="shared" si="797"/>
        <v>0</v>
      </c>
      <c r="Y4005" s="6">
        <f t="shared" si="798"/>
        <v>0</v>
      </c>
      <c r="Z4005" s="6">
        <f t="shared" si="799"/>
        <v>0</v>
      </c>
      <c r="AA4005" s="6">
        <f t="shared" si="800"/>
        <v>0</v>
      </c>
      <c r="AB4005" s="6">
        <f t="shared" si="801"/>
        <v>4.0981583419727876</v>
      </c>
      <c r="AC4005" s="6">
        <f t="shared" si="802"/>
        <v>0</v>
      </c>
      <c r="AD4005" s="6">
        <f t="shared" si="803"/>
        <v>0</v>
      </c>
    </row>
    <row r="4006" spans="2:30" x14ac:dyDescent="0.3">
      <c r="B4006" s="71">
        <v>6.7501159132142092</v>
      </c>
      <c r="C4006" s="71">
        <v>0</v>
      </c>
      <c r="P4006" s="6">
        <v>0</v>
      </c>
      <c r="Q4006" s="34">
        <f t="shared" si="792"/>
        <v>6.7501159132142092</v>
      </c>
      <c r="R4006" s="6">
        <f t="shared" si="793"/>
        <v>0</v>
      </c>
      <c r="S4006" s="6">
        <f t="shared" si="794"/>
        <v>0</v>
      </c>
      <c r="T4006" s="6">
        <f t="shared" si="795"/>
        <v>0</v>
      </c>
      <c r="U4006" s="34">
        <f t="shared" si="796"/>
        <v>0</v>
      </c>
      <c r="V4006" s="35"/>
      <c r="W4006" s="64"/>
      <c r="X4006" s="6">
        <f t="shared" si="797"/>
        <v>0</v>
      </c>
      <c r="Y4006" s="6">
        <f t="shared" si="798"/>
        <v>0</v>
      </c>
      <c r="Z4006" s="6">
        <f t="shared" si="799"/>
        <v>0</v>
      </c>
      <c r="AA4006" s="6">
        <f t="shared" si="800"/>
        <v>0</v>
      </c>
      <c r="AB4006" s="6">
        <f t="shared" si="801"/>
        <v>6.7501159132142092</v>
      </c>
      <c r="AC4006" s="6">
        <f t="shared" si="802"/>
        <v>0</v>
      </c>
      <c r="AD4006" s="6">
        <f t="shared" si="803"/>
        <v>0</v>
      </c>
    </row>
    <row r="4007" spans="2:30" x14ac:dyDescent="0.3">
      <c r="B4007" s="71">
        <v>2.8703742773808196</v>
      </c>
      <c r="C4007" s="71">
        <v>0</v>
      </c>
      <c r="P4007" s="6">
        <v>0</v>
      </c>
      <c r="Q4007" s="34">
        <f t="shared" si="792"/>
        <v>2.8703742773808196</v>
      </c>
      <c r="R4007" s="6">
        <f t="shared" si="793"/>
        <v>0</v>
      </c>
      <c r="S4007" s="6">
        <f t="shared" si="794"/>
        <v>0</v>
      </c>
      <c r="T4007" s="6">
        <f t="shared" si="795"/>
        <v>0</v>
      </c>
      <c r="U4007" s="34">
        <f t="shared" si="796"/>
        <v>0</v>
      </c>
      <c r="V4007" s="35"/>
      <c r="W4007" s="64"/>
      <c r="X4007" s="6">
        <f t="shared" si="797"/>
        <v>0</v>
      </c>
      <c r="Y4007" s="6">
        <f t="shared" si="798"/>
        <v>0</v>
      </c>
      <c r="Z4007" s="6">
        <f t="shared" si="799"/>
        <v>0</v>
      </c>
      <c r="AA4007" s="6">
        <f t="shared" si="800"/>
        <v>0</v>
      </c>
      <c r="AB4007" s="6">
        <f t="shared" si="801"/>
        <v>2.8703742773808196</v>
      </c>
      <c r="AC4007" s="6">
        <f t="shared" si="802"/>
        <v>0</v>
      </c>
      <c r="AD4007" s="6">
        <f t="shared" si="803"/>
        <v>0</v>
      </c>
    </row>
    <row r="4008" spans="2:30" x14ac:dyDescent="0.3">
      <c r="B4008" s="71">
        <v>1.1151905810921035</v>
      </c>
      <c r="C4008" s="71">
        <v>0</v>
      </c>
      <c r="P4008" s="6">
        <v>0</v>
      </c>
      <c r="Q4008" s="34">
        <f t="shared" si="792"/>
        <v>1.1151905810921035</v>
      </c>
      <c r="R4008" s="6">
        <f t="shared" si="793"/>
        <v>0</v>
      </c>
      <c r="S4008" s="6">
        <f t="shared" si="794"/>
        <v>0</v>
      </c>
      <c r="T4008" s="6">
        <f t="shared" si="795"/>
        <v>0</v>
      </c>
      <c r="U4008" s="34">
        <f t="shared" si="796"/>
        <v>0</v>
      </c>
      <c r="V4008" s="35"/>
      <c r="W4008" s="64"/>
      <c r="X4008" s="6">
        <f t="shared" si="797"/>
        <v>0</v>
      </c>
      <c r="Y4008" s="6">
        <f t="shared" si="798"/>
        <v>0</v>
      </c>
      <c r="Z4008" s="6">
        <f t="shared" si="799"/>
        <v>0</v>
      </c>
      <c r="AA4008" s="6">
        <f t="shared" si="800"/>
        <v>0</v>
      </c>
      <c r="AB4008" s="6">
        <f t="shared" si="801"/>
        <v>1.1151905810921035</v>
      </c>
      <c r="AC4008" s="6">
        <f t="shared" si="802"/>
        <v>0</v>
      </c>
      <c r="AD4008" s="6">
        <f t="shared" si="803"/>
        <v>0</v>
      </c>
    </row>
    <row r="4009" spans="2:30" x14ac:dyDescent="0.3">
      <c r="B4009" s="71">
        <v>0.67011713333750256</v>
      </c>
      <c r="C4009" s="71">
        <v>0</v>
      </c>
      <c r="P4009" s="6">
        <v>0</v>
      </c>
      <c r="Q4009" s="34">
        <f t="shared" si="792"/>
        <v>0.67011713333750256</v>
      </c>
      <c r="R4009" s="6">
        <f t="shared" si="793"/>
        <v>0</v>
      </c>
      <c r="S4009" s="6">
        <f t="shared" si="794"/>
        <v>0</v>
      </c>
      <c r="T4009" s="6">
        <f t="shared" si="795"/>
        <v>0</v>
      </c>
      <c r="U4009" s="34">
        <f t="shared" si="796"/>
        <v>0</v>
      </c>
      <c r="V4009" s="35"/>
      <c r="W4009" s="64"/>
      <c r="X4009" s="6">
        <f t="shared" si="797"/>
        <v>0</v>
      </c>
      <c r="Y4009" s="6">
        <f t="shared" si="798"/>
        <v>0</v>
      </c>
      <c r="Z4009" s="6">
        <f t="shared" si="799"/>
        <v>0</v>
      </c>
      <c r="AA4009" s="6">
        <f t="shared" si="800"/>
        <v>0</v>
      </c>
      <c r="AB4009" s="6">
        <f t="shared" si="801"/>
        <v>0.67011713333750256</v>
      </c>
      <c r="AC4009" s="6">
        <f t="shared" si="802"/>
        <v>0</v>
      </c>
      <c r="AD4009" s="6">
        <f t="shared" si="803"/>
        <v>0</v>
      </c>
    </row>
    <row r="4010" spans="2:30" x14ac:dyDescent="0.3">
      <c r="B4010" s="71">
        <v>0.57396391946027447</v>
      </c>
      <c r="C4010" s="71">
        <v>3.6408572651820834E-2</v>
      </c>
      <c r="P4010" s="6">
        <v>0</v>
      </c>
      <c r="Q4010" s="34">
        <f t="shared" si="792"/>
        <v>0.57396391946027447</v>
      </c>
      <c r="R4010" s="6">
        <f t="shared" si="793"/>
        <v>3.6408572651820834E-2</v>
      </c>
      <c r="S4010" s="6">
        <f t="shared" si="794"/>
        <v>0</v>
      </c>
      <c r="T4010" s="6">
        <f t="shared" si="795"/>
        <v>0</v>
      </c>
      <c r="U4010" s="34">
        <f t="shared" si="796"/>
        <v>0</v>
      </c>
      <c r="V4010" s="35"/>
      <c r="W4010" s="64"/>
      <c r="X4010" s="6">
        <f t="shared" si="797"/>
        <v>0</v>
      </c>
      <c r="Y4010" s="6">
        <f t="shared" si="798"/>
        <v>3.6408572651820834E-2</v>
      </c>
      <c r="Z4010" s="6">
        <f t="shared" si="799"/>
        <v>0</v>
      </c>
      <c r="AA4010" s="6">
        <f t="shared" si="800"/>
        <v>0</v>
      </c>
      <c r="AB4010" s="6">
        <f t="shared" si="801"/>
        <v>0.53755534680845363</v>
      </c>
      <c r="AC4010" s="6">
        <f t="shared" si="802"/>
        <v>0</v>
      </c>
      <c r="AD4010" s="6">
        <f t="shared" si="803"/>
        <v>0</v>
      </c>
    </row>
    <row r="4011" spans="2:30" x14ac:dyDescent="0.3">
      <c r="B4011" s="71">
        <v>0.48830942656260684</v>
      </c>
      <c r="C4011" s="71">
        <v>0.2342264301721064</v>
      </c>
      <c r="P4011" s="6">
        <v>0</v>
      </c>
      <c r="Q4011" s="34">
        <f t="shared" si="792"/>
        <v>0.48830942656260684</v>
      </c>
      <c r="R4011" s="6">
        <f t="shared" si="793"/>
        <v>0.16114211076566026</v>
      </c>
      <c r="S4011" s="6">
        <f t="shared" si="794"/>
        <v>0</v>
      </c>
      <c r="T4011" s="6">
        <f t="shared" si="795"/>
        <v>7.3084319406446135E-2</v>
      </c>
      <c r="U4011" s="34">
        <f t="shared" si="796"/>
        <v>0</v>
      </c>
      <c r="V4011" s="35"/>
      <c r="W4011" s="64"/>
      <c r="X4011" s="6">
        <f t="shared" si="797"/>
        <v>0</v>
      </c>
      <c r="Y4011" s="6">
        <f t="shared" si="798"/>
        <v>0.2342264301721064</v>
      </c>
      <c r="Z4011" s="6">
        <f t="shared" si="799"/>
        <v>0</v>
      </c>
      <c r="AA4011" s="6">
        <f t="shared" si="800"/>
        <v>0</v>
      </c>
      <c r="AB4011" s="6">
        <f t="shared" si="801"/>
        <v>0.25408299639050047</v>
      </c>
      <c r="AC4011" s="6">
        <f t="shared" si="802"/>
        <v>0</v>
      </c>
      <c r="AD4011" s="6">
        <f t="shared" si="803"/>
        <v>0</v>
      </c>
    </row>
    <row r="4012" spans="2:30" x14ac:dyDescent="0.3">
      <c r="B4012" s="71">
        <v>0.40323965404210343</v>
      </c>
      <c r="C4012" s="71">
        <v>0.5663534662057178</v>
      </c>
      <c r="P4012" s="6">
        <v>0</v>
      </c>
      <c r="Q4012" s="34">
        <f t="shared" si="792"/>
        <v>0.40323965404210343</v>
      </c>
      <c r="R4012" s="6">
        <f t="shared" si="793"/>
        <v>0.13306908583389415</v>
      </c>
      <c r="S4012" s="6">
        <f t="shared" si="794"/>
        <v>0</v>
      </c>
      <c r="T4012" s="6">
        <f t="shared" si="795"/>
        <v>0.43328438037182365</v>
      </c>
      <c r="U4012" s="34">
        <f t="shared" si="796"/>
        <v>0</v>
      </c>
      <c r="V4012" s="35"/>
      <c r="W4012" s="64"/>
      <c r="X4012" s="6">
        <f t="shared" si="797"/>
        <v>0</v>
      </c>
      <c r="Y4012" s="6">
        <f t="shared" si="798"/>
        <v>0.40323965404210343</v>
      </c>
      <c r="Z4012" s="6">
        <f t="shared" si="799"/>
        <v>0</v>
      </c>
      <c r="AA4012" s="6">
        <f t="shared" si="800"/>
        <v>0.16311381216361437</v>
      </c>
      <c r="AB4012" s="6">
        <f t="shared" si="801"/>
        <v>0</v>
      </c>
      <c r="AC4012" s="6">
        <f t="shared" si="802"/>
        <v>0</v>
      </c>
      <c r="AD4012" s="6">
        <f t="shared" si="803"/>
        <v>0</v>
      </c>
    </row>
    <row r="4013" spans="2:30" x14ac:dyDescent="0.3">
      <c r="B4013" s="71">
        <v>0.33006126824738163</v>
      </c>
      <c r="C4013" s="71">
        <v>0.96982321334926658</v>
      </c>
      <c r="P4013" s="6">
        <v>0</v>
      </c>
      <c r="Q4013" s="34">
        <f t="shared" si="792"/>
        <v>0.33006126824738163</v>
      </c>
      <c r="R4013" s="6">
        <f t="shared" si="793"/>
        <v>0.10892021852163594</v>
      </c>
      <c r="S4013" s="6">
        <f t="shared" si="794"/>
        <v>0</v>
      </c>
      <c r="T4013" s="6">
        <f t="shared" si="795"/>
        <v>0.86090299482763066</v>
      </c>
      <c r="U4013" s="34">
        <f t="shared" si="796"/>
        <v>0</v>
      </c>
      <c r="V4013" s="35"/>
      <c r="W4013" s="64"/>
      <c r="X4013" s="6">
        <f t="shared" si="797"/>
        <v>0</v>
      </c>
      <c r="Y4013" s="6">
        <f t="shared" si="798"/>
        <v>0.33006126824738163</v>
      </c>
      <c r="Z4013" s="6">
        <f t="shared" si="799"/>
        <v>0</v>
      </c>
      <c r="AA4013" s="6">
        <f t="shared" si="800"/>
        <v>0.639761945101885</v>
      </c>
      <c r="AB4013" s="6">
        <f t="shared" si="801"/>
        <v>0</v>
      </c>
      <c r="AC4013" s="6">
        <f t="shared" si="802"/>
        <v>0</v>
      </c>
      <c r="AD4013" s="6">
        <f t="shared" si="803"/>
        <v>0</v>
      </c>
    </row>
    <row r="4014" spans="2:30" x14ac:dyDescent="0.3">
      <c r="B4014" s="71">
        <v>0.26738740615143314</v>
      </c>
      <c r="C4014" s="71">
        <v>1.360147156296901</v>
      </c>
      <c r="P4014" s="6">
        <v>0</v>
      </c>
      <c r="Q4014" s="34">
        <f t="shared" si="792"/>
        <v>0.26738740615143314</v>
      </c>
      <c r="R4014" s="6">
        <f t="shared" si="793"/>
        <v>8.8237844029972937E-2</v>
      </c>
      <c r="S4014" s="6">
        <f t="shared" si="794"/>
        <v>0</v>
      </c>
      <c r="T4014" s="6">
        <f t="shared" si="795"/>
        <v>1.271909312266928</v>
      </c>
      <c r="U4014" s="34">
        <f t="shared" si="796"/>
        <v>0</v>
      </c>
      <c r="V4014" s="35"/>
      <c r="W4014" s="64"/>
      <c r="X4014" s="6">
        <f t="shared" si="797"/>
        <v>0</v>
      </c>
      <c r="Y4014" s="6">
        <f t="shared" si="798"/>
        <v>0.26738740615143314</v>
      </c>
      <c r="Z4014" s="6">
        <f t="shared" si="799"/>
        <v>0</v>
      </c>
      <c r="AA4014" s="6">
        <f t="shared" si="800"/>
        <v>1.0927597501454678</v>
      </c>
      <c r="AB4014" s="6">
        <f t="shared" si="801"/>
        <v>0</v>
      </c>
      <c r="AC4014" s="6">
        <f t="shared" si="802"/>
        <v>0</v>
      </c>
      <c r="AD4014" s="6">
        <f t="shared" si="803"/>
        <v>0</v>
      </c>
    </row>
    <row r="4015" spans="2:30" x14ac:dyDescent="0.3">
      <c r="B4015" s="71">
        <v>0.20223901383358911</v>
      </c>
      <c r="C4015" s="71">
        <v>1.7201424022004299</v>
      </c>
      <c r="P4015" s="6">
        <v>0</v>
      </c>
      <c r="Q4015" s="34">
        <f t="shared" si="792"/>
        <v>0.20223901383358911</v>
      </c>
      <c r="R4015" s="6">
        <f t="shared" si="793"/>
        <v>6.6738874565084413E-2</v>
      </c>
      <c r="S4015" s="6">
        <f t="shared" si="794"/>
        <v>0</v>
      </c>
      <c r="T4015" s="6">
        <f t="shared" si="795"/>
        <v>1.6534035276353456</v>
      </c>
      <c r="U4015" s="34">
        <f t="shared" si="796"/>
        <v>0</v>
      </c>
      <c r="V4015" s="35"/>
      <c r="W4015" s="64"/>
      <c r="X4015" s="6">
        <f t="shared" si="797"/>
        <v>0</v>
      </c>
      <c r="Y4015" s="6">
        <f t="shared" si="798"/>
        <v>0.20223901383358911</v>
      </c>
      <c r="Z4015" s="6">
        <f t="shared" si="799"/>
        <v>0</v>
      </c>
      <c r="AA4015" s="6">
        <f t="shared" si="800"/>
        <v>1.5179033883668409</v>
      </c>
      <c r="AB4015" s="6">
        <f t="shared" si="801"/>
        <v>0</v>
      </c>
      <c r="AC4015" s="6">
        <f t="shared" si="802"/>
        <v>0</v>
      </c>
      <c r="AD4015" s="6">
        <f t="shared" si="803"/>
        <v>0</v>
      </c>
    </row>
    <row r="4016" spans="2:30" x14ac:dyDescent="0.3">
      <c r="B4016" s="71">
        <v>0.13442343751704147</v>
      </c>
      <c r="C4016" s="71">
        <v>2.0683766755758555</v>
      </c>
      <c r="P4016" s="6">
        <v>0</v>
      </c>
      <c r="Q4016" s="34">
        <f t="shared" si="792"/>
        <v>0.13442343751704147</v>
      </c>
      <c r="R4016" s="6">
        <f t="shared" si="793"/>
        <v>4.435973438062369E-2</v>
      </c>
      <c r="S4016" s="6">
        <f t="shared" si="794"/>
        <v>0</v>
      </c>
      <c r="T4016" s="6">
        <f t="shared" si="795"/>
        <v>2.0240169411952316</v>
      </c>
      <c r="U4016" s="34">
        <f t="shared" si="796"/>
        <v>0</v>
      </c>
      <c r="V4016" s="35"/>
      <c r="W4016" s="64"/>
      <c r="X4016" s="6">
        <f t="shared" si="797"/>
        <v>0</v>
      </c>
      <c r="Y4016" s="6">
        <f t="shared" si="798"/>
        <v>0.13442343751704147</v>
      </c>
      <c r="Z4016" s="6">
        <f t="shared" si="799"/>
        <v>0</v>
      </c>
      <c r="AA4016" s="6">
        <f t="shared" si="800"/>
        <v>1.933953238058814</v>
      </c>
      <c r="AB4016" s="6">
        <f t="shared" si="801"/>
        <v>0</v>
      </c>
      <c r="AC4016" s="6">
        <f t="shared" si="802"/>
        <v>0</v>
      </c>
      <c r="AD4016" s="6">
        <f t="shared" si="803"/>
        <v>0</v>
      </c>
    </row>
    <row r="4017" spans="2:30" x14ac:dyDescent="0.3">
      <c r="B4017" s="71">
        <v>7.6311251243333822E-2</v>
      </c>
      <c r="C4017" s="71">
        <v>2.4044054577519773</v>
      </c>
      <c r="P4017" s="6">
        <v>0</v>
      </c>
      <c r="Q4017" s="34">
        <f t="shared" si="792"/>
        <v>7.6311251243333822E-2</v>
      </c>
      <c r="R4017" s="6">
        <f t="shared" si="793"/>
        <v>2.5182712910300161E-2</v>
      </c>
      <c r="S4017" s="6">
        <f t="shared" si="794"/>
        <v>0</v>
      </c>
      <c r="T4017" s="6">
        <f t="shared" si="795"/>
        <v>2.3792227448416772</v>
      </c>
      <c r="U4017" s="34">
        <f t="shared" si="796"/>
        <v>0</v>
      </c>
      <c r="V4017" s="35"/>
      <c r="W4017" s="64"/>
      <c r="X4017" s="6">
        <f t="shared" si="797"/>
        <v>0</v>
      </c>
      <c r="Y4017" s="6">
        <f t="shared" si="798"/>
        <v>7.6311251243333822E-2</v>
      </c>
      <c r="Z4017" s="6">
        <f t="shared" si="799"/>
        <v>0</v>
      </c>
      <c r="AA4017" s="6">
        <f t="shared" si="800"/>
        <v>2.3280942065086436</v>
      </c>
      <c r="AB4017" s="6">
        <f t="shared" si="801"/>
        <v>0</v>
      </c>
      <c r="AC4017" s="6">
        <f t="shared" si="802"/>
        <v>0</v>
      </c>
      <c r="AD4017" s="6">
        <f t="shared" si="803"/>
        <v>0</v>
      </c>
    </row>
    <row r="4018" spans="2:30" x14ac:dyDescent="0.3">
      <c r="B4018" s="71">
        <v>9.3305248685843847E-2</v>
      </c>
      <c r="C4018" s="71">
        <v>1.3719100399451885</v>
      </c>
      <c r="P4018" s="6">
        <v>0</v>
      </c>
      <c r="Q4018" s="34">
        <f t="shared" si="792"/>
        <v>9.3305248685843847E-2</v>
      </c>
      <c r="R4018" s="6">
        <f t="shared" si="793"/>
        <v>3.0790732066328472E-2</v>
      </c>
      <c r="S4018" s="6">
        <f t="shared" si="794"/>
        <v>0</v>
      </c>
      <c r="T4018" s="6">
        <f t="shared" si="795"/>
        <v>1.3411193078788599</v>
      </c>
      <c r="U4018" s="34">
        <f t="shared" si="796"/>
        <v>0</v>
      </c>
      <c r="V4018" s="35"/>
      <c r="W4018" s="64"/>
      <c r="X4018" s="6">
        <f t="shared" si="797"/>
        <v>0</v>
      </c>
      <c r="Y4018" s="6">
        <f t="shared" si="798"/>
        <v>9.3305248685843847E-2</v>
      </c>
      <c r="Z4018" s="6">
        <f t="shared" si="799"/>
        <v>0</v>
      </c>
      <c r="AA4018" s="6">
        <f t="shared" si="800"/>
        <v>1.2786047912593446</v>
      </c>
      <c r="AB4018" s="6">
        <f t="shared" si="801"/>
        <v>0</v>
      </c>
      <c r="AC4018" s="6">
        <f t="shared" si="802"/>
        <v>0</v>
      </c>
      <c r="AD4018" s="6">
        <f t="shared" si="803"/>
        <v>0</v>
      </c>
    </row>
    <row r="4019" spans="2:30" x14ac:dyDescent="0.3">
      <c r="B4019" s="71">
        <v>0.16970196419597489</v>
      </c>
      <c r="C4019" s="71">
        <v>0.9481305947273041</v>
      </c>
      <c r="P4019" s="6">
        <v>0</v>
      </c>
      <c r="Q4019" s="34">
        <f t="shared" si="792"/>
        <v>0.16970196419597489</v>
      </c>
      <c r="R4019" s="6">
        <f t="shared" si="793"/>
        <v>5.6001648184671717E-2</v>
      </c>
      <c r="S4019" s="6">
        <f t="shared" si="794"/>
        <v>0</v>
      </c>
      <c r="T4019" s="6">
        <f t="shared" si="795"/>
        <v>0.89212894654263242</v>
      </c>
      <c r="U4019" s="34">
        <f t="shared" si="796"/>
        <v>0</v>
      </c>
      <c r="V4019" s="35"/>
      <c r="W4019" s="64"/>
      <c r="X4019" s="6">
        <f t="shared" si="797"/>
        <v>0</v>
      </c>
      <c r="Y4019" s="6">
        <f t="shared" si="798"/>
        <v>0.16970196419597489</v>
      </c>
      <c r="Z4019" s="6">
        <f t="shared" si="799"/>
        <v>0</v>
      </c>
      <c r="AA4019" s="6">
        <f t="shared" si="800"/>
        <v>0.77842863053132927</v>
      </c>
      <c r="AB4019" s="6">
        <f t="shared" si="801"/>
        <v>0</v>
      </c>
      <c r="AC4019" s="6">
        <f t="shared" si="802"/>
        <v>0</v>
      </c>
      <c r="AD4019" s="6">
        <f t="shared" si="803"/>
        <v>0</v>
      </c>
    </row>
    <row r="4020" spans="2:30" x14ac:dyDescent="0.3">
      <c r="B4020" s="71">
        <v>3.6238016886085225</v>
      </c>
      <c r="C4020" s="71">
        <v>0.47251493015619328</v>
      </c>
      <c r="P4020" s="6">
        <v>0</v>
      </c>
      <c r="Q4020" s="34">
        <f t="shared" si="792"/>
        <v>3.6238016886085225</v>
      </c>
      <c r="R4020" s="6">
        <f t="shared" si="793"/>
        <v>0.47251493015619328</v>
      </c>
      <c r="S4020" s="6">
        <f t="shared" si="794"/>
        <v>0</v>
      </c>
      <c r="T4020" s="6">
        <f t="shared" si="795"/>
        <v>0</v>
      </c>
      <c r="U4020" s="34">
        <f t="shared" si="796"/>
        <v>0</v>
      </c>
      <c r="V4020" s="35"/>
      <c r="W4020" s="64"/>
      <c r="X4020" s="6">
        <f t="shared" si="797"/>
        <v>0</v>
      </c>
      <c r="Y4020" s="6">
        <f t="shared" si="798"/>
        <v>0.47251493015619328</v>
      </c>
      <c r="Z4020" s="6">
        <f t="shared" si="799"/>
        <v>0</v>
      </c>
      <c r="AA4020" s="6">
        <f t="shared" si="800"/>
        <v>0</v>
      </c>
      <c r="AB4020" s="6">
        <f t="shared" si="801"/>
        <v>3.1512867584523292</v>
      </c>
      <c r="AC4020" s="6">
        <f t="shared" si="802"/>
        <v>0</v>
      </c>
      <c r="AD4020" s="6">
        <f t="shared" si="803"/>
        <v>0</v>
      </c>
    </row>
    <row r="4021" spans="2:30" x14ac:dyDescent="0.3">
      <c r="B4021" s="71">
        <v>0.30367226638966038</v>
      </c>
      <c r="C4021" s="71">
        <v>0.15022168447365947</v>
      </c>
      <c r="P4021" s="6">
        <v>0</v>
      </c>
      <c r="Q4021" s="34">
        <f t="shared" si="792"/>
        <v>0.30367226638966038</v>
      </c>
      <c r="R4021" s="6">
        <f t="shared" si="793"/>
        <v>0.10021184790858793</v>
      </c>
      <c r="S4021" s="6">
        <f t="shared" si="794"/>
        <v>0</v>
      </c>
      <c r="T4021" s="6">
        <f t="shared" si="795"/>
        <v>5.0009836565071533E-2</v>
      </c>
      <c r="U4021" s="34">
        <f t="shared" si="796"/>
        <v>0</v>
      </c>
      <c r="V4021" s="35"/>
      <c r="W4021" s="64"/>
      <c r="X4021" s="6">
        <f t="shared" si="797"/>
        <v>0</v>
      </c>
      <c r="Y4021" s="6">
        <f t="shared" si="798"/>
        <v>0.15022168447365947</v>
      </c>
      <c r="Z4021" s="6">
        <f t="shared" si="799"/>
        <v>0</v>
      </c>
      <c r="AA4021" s="6">
        <f t="shared" si="800"/>
        <v>0</v>
      </c>
      <c r="AB4021" s="6">
        <f t="shared" si="801"/>
        <v>0.15345058191600092</v>
      </c>
      <c r="AC4021" s="6">
        <f t="shared" si="802"/>
        <v>0</v>
      </c>
      <c r="AD4021" s="6">
        <f t="shared" si="803"/>
        <v>0</v>
      </c>
    </row>
    <row r="4022" spans="2:30" x14ac:dyDescent="0.3">
      <c r="B4022" s="71">
        <v>0.41638261906359303</v>
      </c>
      <c r="C4022" s="71">
        <v>0.13155947712830529</v>
      </c>
      <c r="P4022" s="6">
        <v>0</v>
      </c>
      <c r="Q4022" s="34">
        <f t="shared" si="792"/>
        <v>0.41638261906359303</v>
      </c>
      <c r="R4022" s="6">
        <f t="shared" si="793"/>
        <v>0.13155947712830529</v>
      </c>
      <c r="S4022" s="6">
        <f t="shared" si="794"/>
        <v>0</v>
      </c>
      <c r="T4022" s="6">
        <f t="shared" si="795"/>
        <v>0</v>
      </c>
      <c r="U4022" s="34">
        <f t="shared" si="796"/>
        <v>0</v>
      </c>
      <c r="V4022" s="35"/>
      <c r="W4022" s="64"/>
      <c r="X4022" s="6">
        <f t="shared" si="797"/>
        <v>0</v>
      </c>
      <c r="Y4022" s="6">
        <f t="shared" si="798"/>
        <v>0.13155947712830529</v>
      </c>
      <c r="Z4022" s="6">
        <f t="shared" si="799"/>
        <v>0</v>
      </c>
      <c r="AA4022" s="6">
        <f t="shared" si="800"/>
        <v>0</v>
      </c>
      <c r="AB4022" s="6">
        <f t="shared" si="801"/>
        <v>0.28482314193528774</v>
      </c>
      <c r="AC4022" s="6">
        <f t="shared" si="802"/>
        <v>0</v>
      </c>
      <c r="AD4022" s="6">
        <f t="shared" si="803"/>
        <v>0</v>
      </c>
    </row>
    <row r="4023" spans="2:30" x14ac:dyDescent="0.3">
      <c r="B4023" s="71">
        <v>4.6043658752343424</v>
      </c>
      <c r="C4023" s="71">
        <v>0.11188276745779444</v>
      </c>
      <c r="P4023" s="6">
        <v>0</v>
      </c>
      <c r="Q4023" s="34">
        <f t="shared" si="792"/>
        <v>4.6043658752343424</v>
      </c>
      <c r="R4023" s="6">
        <f t="shared" si="793"/>
        <v>0.11188276745779444</v>
      </c>
      <c r="S4023" s="6">
        <f t="shared" si="794"/>
        <v>0</v>
      </c>
      <c r="T4023" s="6">
        <f t="shared" si="795"/>
        <v>0</v>
      </c>
      <c r="U4023" s="34">
        <f t="shared" si="796"/>
        <v>0</v>
      </c>
      <c r="V4023" s="35"/>
      <c r="W4023" s="64"/>
      <c r="X4023" s="6">
        <f t="shared" si="797"/>
        <v>0</v>
      </c>
      <c r="Y4023" s="6">
        <f t="shared" si="798"/>
        <v>0.11188276745779444</v>
      </c>
      <c r="Z4023" s="6">
        <f t="shared" si="799"/>
        <v>0</v>
      </c>
      <c r="AA4023" s="6">
        <f t="shared" si="800"/>
        <v>0</v>
      </c>
      <c r="AB4023" s="6">
        <f t="shared" si="801"/>
        <v>4.4924831077765477</v>
      </c>
      <c r="AC4023" s="6">
        <f t="shared" si="802"/>
        <v>0</v>
      </c>
      <c r="AD4023" s="6">
        <f t="shared" si="803"/>
        <v>0</v>
      </c>
    </row>
    <row r="4024" spans="2:30" x14ac:dyDescent="0.3">
      <c r="B4024" s="71">
        <v>3.0959368958911524</v>
      </c>
      <c r="C4024" s="71">
        <v>9.5509678837040285E-2</v>
      </c>
      <c r="P4024" s="6">
        <v>0</v>
      </c>
      <c r="Q4024" s="34">
        <f t="shared" si="792"/>
        <v>3.0959368958911524</v>
      </c>
      <c r="R4024" s="6">
        <f t="shared" si="793"/>
        <v>9.5509678837040285E-2</v>
      </c>
      <c r="S4024" s="6">
        <f t="shared" si="794"/>
        <v>0</v>
      </c>
      <c r="T4024" s="6">
        <f t="shared" si="795"/>
        <v>0</v>
      </c>
      <c r="U4024" s="34">
        <f t="shared" si="796"/>
        <v>0</v>
      </c>
      <c r="V4024" s="35"/>
      <c r="W4024" s="64"/>
      <c r="X4024" s="6">
        <f t="shared" si="797"/>
        <v>0</v>
      </c>
      <c r="Y4024" s="6">
        <f t="shared" si="798"/>
        <v>9.5509678837040285E-2</v>
      </c>
      <c r="Z4024" s="6">
        <f t="shared" si="799"/>
        <v>0</v>
      </c>
      <c r="AA4024" s="6">
        <f t="shared" si="800"/>
        <v>0</v>
      </c>
      <c r="AB4024" s="6">
        <f t="shared" si="801"/>
        <v>3.0004272170541122</v>
      </c>
      <c r="AC4024" s="6">
        <f t="shared" si="802"/>
        <v>0</v>
      </c>
      <c r="AD4024" s="6">
        <f t="shared" si="803"/>
        <v>0</v>
      </c>
    </row>
    <row r="4025" spans="2:30" x14ac:dyDescent="0.3">
      <c r="B4025" s="71">
        <v>9.8246867924099739</v>
      </c>
      <c r="C4025" s="71">
        <v>8.1325005240144715E-2</v>
      </c>
      <c r="P4025" s="6">
        <v>0</v>
      </c>
      <c r="Q4025" s="34">
        <f t="shared" si="792"/>
        <v>9.8246867924099739</v>
      </c>
      <c r="R4025" s="6">
        <f t="shared" si="793"/>
        <v>8.1325005240144715E-2</v>
      </c>
      <c r="S4025" s="6">
        <f t="shared" si="794"/>
        <v>0</v>
      </c>
      <c r="T4025" s="6">
        <f t="shared" si="795"/>
        <v>0</v>
      </c>
      <c r="U4025" s="34">
        <f t="shared" si="796"/>
        <v>0</v>
      </c>
      <c r="V4025" s="35"/>
      <c r="W4025" s="64"/>
      <c r="X4025" s="6">
        <f t="shared" si="797"/>
        <v>0</v>
      </c>
      <c r="Y4025" s="6">
        <f t="shared" si="798"/>
        <v>8.1325005240144715E-2</v>
      </c>
      <c r="Z4025" s="6">
        <f t="shared" si="799"/>
        <v>0</v>
      </c>
      <c r="AA4025" s="6">
        <f t="shared" si="800"/>
        <v>0</v>
      </c>
      <c r="AB4025" s="6">
        <f t="shared" si="801"/>
        <v>9.7433617871698299</v>
      </c>
      <c r="AC4025" s="6">
        <f t="shared" si="802"/>
        <v>0</v>
      </c>
      <c r="AD4025" s="6">
        <f t="shared" si="803"/>
        <v>0</v>
      </c>
    </row>
    <row r="4026" spans="2:30" x14ac:dyDescent="0.3">
      <c r="B4026" s="71">
        <v>8.3438160350017068</v>
      </c>
      <c r="C4026" s="71">
        <v>7.2773225608299991E-2</v>
      </c>
      <c r="P4026" s="6">
        <v>0</v>
      </c>
      <c r="Q4026" s="34">
        <f t="shared" si="792"/>
        <v>8.3438160350017068</v>
      </c>
      <c r="R4026" s="6">
        <f t="shared" si="793"/>
        <v>7.2773225608299991E-2</v>
      </c>
      <c r="S4026" s="6">
        <f t="shared" si="794"/>
        <v>0</v>
      </c>
      <c r="T4026" s="6">
        <f t="shared" si="795"/>
        <v>0</v>
      </c>
      <c r="U4026" s="34">
        <f t="shared" si="796"/>
        <v>0</v>
      </c>
      <c r="V4026" s="35"/>
      <c r="W4026" s="64"/>
      <c r="X4026" s="6">
        <f t="shared" si="797"/>
        <v>0</v>
      </c>
      <c r="Y4026" s="6">
        <f t="shared" si="798"/>
        <v>7.2773225608299991E-2</v>
      </c>
      <c r="Z4026" s="6">
        <f t="shared" si="799"/>
        <v>0</v>
      </c>
      <c r="AA4026" s="6">
        <f t="shared" si="800"/>
        <v>0</v>
      </c>
      <c r="AB4026" s="6">
        <f t="shared" si="801"/>
        <v>8.271042809393407</v>
      </c>
      <c r="AC4026" s="6">
        <f t="shared" si="802"/>
        <v>0</v>
      </c>
      <c r="AD4026" s="6">
        <f t="shared" si="803"/>
        <v>0</v>
      </c>
    </row>
    <row r="4027" spans="2:30" x14ac:dyDescent="0.3">
      <c r="B4027" s="71">
        <v>13.67269872308357</v>
      </c>
      <c r="C4027" s="71">
        <v>7.0598239361686105E-2</v>
      </c>
      <c r="P4027" s="6">
        <v>0</v>
      </c>
      <c r="Q4027" s="34">
        <f t="shared" si="792"/>
        <v>13.67269872308357</v>
      </c>
      <c r="R4027" s="6">
        <f t="shared" si="793"/>
        <v>7.0598239361686105E-2</v>
      </c>
      <c r="S4027" s="6">
        <f t="shared" si="794"/>
        <v>0</v>
      </c>
      <c r="T4027" s="6">
        <f t="shared" si="795"/>
        <v>0</v>
      </c>
      <c r="U4027" s="34">
        <f t="shared" si="796"/>
        <v>0</v>
      </c>
      <c r="V4027" s="35"/>
      <c r="W4027" s="64"/>
      <c r="X4027" s="6">
        <f t="shared" si="797"/>
        <v>0</v>
      </c>
      <c r="Y4027" s="6">
        <f t="shared" si="798"/>
        <v>7.0598239361686105E-2</v>
      </c>
      <c r="Z4027" s="6">
        <f t="shared" si="799"/>
        <v>0</v>
      </c>
      <c r="AA4027" s="6">
        <f t="shared" si="800"/>
        <v>0</v>
      </c>
      <c r="AB4027" s="6">
        <f t="shared" si="801"/>
        <v>13.602100483721884</v>
      </c>
      <c r="AC4027" s="6">
        <f t="shared" si="802"/>
        <v>0</v>
      </c>
      <c r="AD4027" s="6">
        <f t="shared" si="803"/>
        <v>0</v>
      </c>
    </row>
    <row r="4028" spans="2:30" x14ac:dyDescent="0.3">
      <c r="B4028" s="71">
        <v>10.347350398366974</v>
      </c>
      <c r="C4028" s="71">
        <v>7.3543333638426939E-2</v>
      </c>
      <c r="P4028" s="6">
        <v>0</v>
      </c>
      <c r="Q4028" s="34">
        <f t="shared" si="792"/>
        <v>10.347350398366974</v>
      </c>
      <c r="R4028" s="6">
        <f t="shared" si="793"/>
        <v>7.3543333638426939E-2</v>
      </c>
      <c r="S4028" s="6">
        <f t="shared" si="794"/>
        <v>0</v>
      </c>
      <c r="T4028" s="6">
        <f t="shared" si="795"/>
        <v>0</v>
      </c>
      <c r="U4028" s="34">
        <f t="shared" si="796"/>
        <v>0</v>
      </c>
      <c r="V4028" s="35"/>
      <c r="W4028" s="64"/>
      <c r="X4028" s="6">
        <f t="shared" si="797"/>
        <v>0</v>
      </c>
      <c r="Y4028" s="6">
        <f t="shared" si="798"/>
        <v>7.3543333638426939E-2</v>
      </c>
      <c r="Z4028" s="6">
        <f t="shared" si="799"/>
        <v>0</v>
      </c>
      <c r="AA4028" s="6">
        <f t="shared" si="800"/>
        <v>0</v>
      </c>
      <c r="AB4028" s="6">
        <f t="shared" si="801"/>
        <v>10.273807064728548</v>
      </c>
      <c r="AC4028" s="6">
        <f t="shared" si="802"/>
        <v>0</v>
      </c>
      <c r="AD4028" s="6">
        <f t="shared" si="803"/>
        <v>0</v>
      </c>
    </row>
    <row r="4029" spans="2:30" x14ac:dyDescent="0.3">
      <c r="B4029" s="71">
        <v>12.048549580616937</v>
      </c>
      <c r="C4029" s="71">
        <v>8.1657612373819716E-2</v>
      </c>
      <c r="P4029" s="6">
        <v>0</v>
      </c>
      <c r="Q4029" s="34">
        <f t="shared" si="792"/>
        <v>12.048549580616937</v>
      </c>
      <c r="R4029" s="6">
        <f t="shared" si="793"/>
        <v>8.1657612373819716E-2</v>
      </c>
      <c r="S4029" s="6">
        <f t="shared" si="794"/>
        <v>0</v>
      </c>
      <c r="T4029" s="6">
        <f t="shared" si="795"/>
        <v>0</v>
      </c>
      <c r="U4029" s="34">
        <f t="shared" si="796"/>
        <v>0</v>
      </c>
      <c r="V4029" s="35"/>
      <c r="W4029" s="64"/>
      <c r="X4029" s="6">
        <f t="shared" si="797"/>
        <v>0</v>
      </c>
      <c r="Y4029" s="6">
        <f t="shared" si="798"/>
        <v>8.1657612373819716E-2</v>
      </c>
      <c r="Z4029" s="6">
        <f t="shared" si="799"/>
        <v>0</v>
      </c>
      <c r="AA4029" s="6">
        <f t="shared" si="800"/>
        <v>0</v>
      </c>
      <c r="AB4029" s="6">
        <f t="shared" si="801"/>
        <v>11.966891968243118</v>
      </c>
      <c r="AC4029" s="6">
        <f t="shared" si="802"/>
        <v>0</v>
      </c>
      <c r="AD4029" s="6">
        <f t="shared" si="803"/>
        <v>0</v>
      </c>
    </row>
    <row r="4030" spans="2:30" x14ac:dyDescent="0.3">
      <c r="B4030" s="71">
        <v>6.218129569004228</v>
      </c>
      <c r="C4030" s="71">
        <v>9.4319602097101107E-2</v>
      </c>
      <c r="P4030" s="6">
        <v>0</v>
      </c>
      <c r="Q4030" s="34">
        <f t="shared" si="792"/>
        <v>6.218129569004228</v>
      </c>
      <c r="R4030" s="6">
        <f t="shared" si="793"/>
        <v>9.4319602097101107E-2</v>
      </c>
      <c r="S4030" s="6">
        <f t="shared" si="794"/>
        <v>0</v>
      </c>
      <c r="T4030" s="6">
        <f t="shared" si="795"/>
        <v>0</v>
      </c>
      <c r="U4030" s="34">
        <f t="shared" si="796"/>
        <v>0</v>
      </c>
      <c r="V4030" s="35"/>
      <c r="W4030" s="64"/>
      <c r="X4030" s="6">
        <f t="shared" si="797"/>
        <v>0</v>
      </c>
      <c r="Y4030" s="6">
        <f t="shared" si="798"/>
        <v>9.4319602097101107E-2</v>
      </c>
      <c r="Z4030" s="6">
        <f t="shared" si="799"/>
        <v>0</v>
      </c>
      <c r="AA4030" s="6">
        <f t="shared" si="800"/>
        <v>0</v>
      </c>
      <c r="AB4030" s="6">
        <f t="shared" si="801"/>
        <v>6.1238099669071264</v>
      </c>
      <c r="AC4030" s="6">
        <f t="shared" si="802"/>
        <v>0</v>
      </c>
      <c r="AD4030" s="6">
        <f t="shared" si="803"/>
        <v>0</v>
      </c>
    </row>
    <row r="4031" spans="2:30" x14ac:dyDescent="0.3">
      <c r="B4031" s="71">
        <v>3.0416346807617138</v>
      </c>
      <c r="C4031" s="71">
        <v>0.11034805390245889</v>
      </c>
      <c r="P4031" s="6">
        <v>0</v>
      </c>
      <c r="Q4031" s="34">
        <f t="shared" si="792"/>
        <v>3.0416346807617138</v>
      </c>
      <c r="R4031" s="6">
        <f t="shared" si="793"/>
        <v>0.11034805390245889</v>
      </c>
      <c r="S4031" s="6">
        <f t="shared" si="794"/>
        <v>0</v>
      </c>
      <c r="T4031" s="6">
        <f t="shared" si="795"/>
        <v>0</v>
      </c>
      <c r="U4031" s="34">
        <f t="shared" si="796"/>
        <v>0</v>
      </c>
      <c r="V4031" s="35"/>
      <c r="W4031" s="64"/>
      <c r="X4031" s="6">
        <f t="shared" si="797"/>
        <v>0</v>
      </c>
      <c r="Y4031" s="6">
        <f t="shared" si="798"/>
        <v>0.11034805390245889</v>
      </c>
      <c r="Z4031" s="6">
        <f t="shared" si="799"/>
        <v>0</v>
      </c>
      <c r="AA4031" s="6">
        <f t="shared" si="800"/>
        <v>0</v>
      </c>
      <c r="AB4031" s="6">
        <f t="shared" si="801"/>
        <v>2.9312866268592548</v>
      </c>
      <c r="AC4031" s="6">
        <f t="shared" si="802"/>
        <v>0</v>
      </c>
      <c r="AD4031" s="6">
        <f t="shared" si="803"/>
        <v>0</v>
      </c>
    </row>
    <row r="4032" spans="2:30" x14ac:dyDescent="0.3">
      <c r="B4032" s="71">
        <v>0.99458654969296711</v>
      </c>
      <c r="C4032" s="71">
        <v>0.17046145767895834</v>
      </c>
      <c r="P4032" s="6">
        <v>0</v>
      </c>
      <c r="Q4032" s="34">
        <f t="shared" si="792"/>
        <v>0.99458654969296711</v>
      </c>
      <c r="R4032" s="6">
        <f t="shared" si="793"/>
        <v>0.17046145767895834</v>
      </c>
      <c r="S4032" s="6">
        <f t="shared" si="794"/>
        <v>0</v>
      </c>
      <c r="T4032" s="6">
        <f t="shared" si="795"/>
        <v>0</v>
      </c>
      <c r="U4032" s="34">
        <f t="shared" si="796"/>
        <v>0</v>
      </c>
      <c r="V4032" s="35"/>
      <c r="W4032" s="64"/>
      <c r="X4032" s="6">
        <f t="shared" si="797"/>
        <v>0</v>
      </c>
      <c r="Y4032" s="6">
        <f t="shared" si="798"/>
        <v>0.17046145767895834</v>
      </c>
      <c r="Z4032" s="6">
        <f t="shared" si="799"/>
        <v>0</v>
      </c>
      <c r="AA4032" s="6">
        <f t="shared" si="800"/>
        <v>0</v>
      </c>
      <c r="AB4032" s="6">
        <f t="shared" si="801"/>
        <v>0.82412509201400874</v>
      </c>
      <c r="AC4032" s="6">
        <f t="shared" si="802"/>
        <v>0</v>
      </c>
      <c r="AD4032" s="6">
        <f t="shared" si="803"/>
        <v>0</v>
      </c>
    </row>
    <row r="4033" spans="2:30" x14ac:dyDescent="0.3">
      <c r="B4033" s="71">
        <v>0.6057840571147558</v>
      </c>
      <c r="C4033" s="71">
        <v>0.1499783462007003</v>
      </c>
      <c r="P4033" s="6">
        <v>0</v>
      </c>
      <c r="Q4033" s="34">
        <f t="shared" si="792"/>
        <v>0.6057840571147558</v>
      </c>
      <c r="R4033" s="6">
        <f t="shared" si="793"/>
        <v>0.1499783462007003</v>
      </c>
      <c r="S4033" s="6">
        <f t="shared" si="794"/>
        <v>0</v>
      </c>
      <c r="T4033" s="6">
        <f t="shared" si="795"/>
        <v>0</v>
      </c>
      <c r="U4033" s="34">
        <f t="shared" si="796"/>
        <v>0</v>
      </c>
      <c r="V4033" s="35"/>
      <c r="W4033" s="64"/>
      <c r="X4033" s="6">
        <f t="shared" si="797"/>
        <v>0</v>
      </c>
      <c r="Y4033" s="6">
        <f t="shared" si="798"/>
        <v>0.1499783462007003</v>
      </c>
      <c r="Z4033" s="6">
        <f t="shared" si="799"/>
        <v>0</v>
      </c>
      <c r="AA4033" s="6">
        <f t="shared" si="800"/>
        <v>0</v>
      </c>
      <c r="AB4033" s="6">
        <f t="shared" si="801"/>
        <v>0.45580571091405553</v>
      </c>
      <c r="AC4033" s="6">
        <f t="shared" si="802"/>
        <v>0</v>
      </c>
      <c r="AD4033" s="6">
        <f t="shared" si="803"/>
        <v>0</v>
      </c>
    </row>
    <row r="4034" spans="2:30" x14ac:dyDescent="0.3">
      <c r="B4034" s="71">
        <v>0.3804841138640247</v>
      </c>
      <c r="C4034" s="71">
        <v>0.70145963865816952</v>
      </c>
      <c r="P4034" s="6">
        <v>0</v>
      </c>
      <c r="Q4034" s="34">
        <f t="shared" si="792"/>
        <v>0.3804841138640247</v>
      </c>
      <c r="R4034" s="6">
        <f t="shared" si="793"/>
        <v>0.12555975757512816</v>
      </c>
      <c r="S4034" s="6">
        <f t="shared" si="794"/>
        <v>0</v>
      </c>
      <c r="T4034" s="6">
        <f t="shared" si="795"/>
        <v>0.57589988108304135</v>
      </c>
      <c r="U4034" s="34">
        <f t="shared" si="796"/>
        <v>0</v>
      </c>
      <c r="V4034" s="35"/>
      <c r="W4034" s="64"/>
      <c r="X4034" s="6">
        <f t="shared" si="797"/>
        <v>0</v>
      </c>
      <c r="Y4034" s="6">
        <f t="shared" si="798"/>
        <v>0.3804841138640247</v>
      </c>
      <c r="Z4034" s="6">
        <f t="shared" si="799"/>
        <v>0</v>
      </c>
      <c r="AA4034" s="6">
        <f t="shared" si="800"/>
        <v>0.32097552479414482</v>
      </c>
      <c r="AB4034" s="6">
        <f t="shared" si="801"/>
        <v>0</v>
      </c>
      <c r="AC4034" s="6">
        <f t="shared" si="802"/>
        <v>0</v>
      </c>
      <c r="AD4034" s="6">
        <f t="shared" si="803"/>
        <v>0</v>
      </c>
    </row>
    <row r="4035" spans="2:30" x14ac:dyDescent="0.3">
      <c r="B4035" s="71">
        <v>0.33754096590697247</v>
      </c>
      <c r="C4035" s="71">
        <v>0.91747651250002205</v>
      </c>
      <c r="P4035" s="6">
        <v>0</v>
      </c>
      <c r="Q4035" s="34">
        <f t="shared" si="792"/>
        <v>0.33754096590697247</v>
      </c>
      <c r="R4035" s="6">
        <f t="shared" si="793"/>
        <v>0.11138851874930092</v>
      </c>
      <c r="S4035" s="6">
        <f t="shared" si="794"/>
        <v>0</v>
      </c>
      <c r="T4035" s="6">
        <f t="shared" si="795"/>
        <v>0.80608799375072115</v>
      </c>
      <c r="U4035" s="34">
        <f t="shared" si="796"/>
        <v>0</v>
      </c>
      <c r="V4035" s="35"/>
      <c r="W4035" s="64"/>
      <c r="X4035" s="6">
        <f t="shared" si="797"/>
        <v>0</v>
      </c>
      <c r="Y4035" s="6">
        <f t="shared" si="798"/>
        <v>0.33754096590697247</v>
      </c>
      <c r="Z4035" s="6">
        <f t="shared" si="799"/>
        <v>0</v>
      </c>
      <c r="AA4035" s="6">
        <f t="shared" si="800"/>
        <v>0.57993554659304958</v>
      </c>
      <c r="AB4035" s="6">
        <f t="shared" si="801"/>
        <v>0</v>
      </c>
      <c r="AC4035" s="6">
        <f t="shared" si="802"/>
        <v>0</v>
      </c>
      <c r="AD4035" s="6">
        <f t="shared" si="803"/>
        <v>0</v>
      </c>
    </row>
    <row r="4036" spans="2:30" x14ac:dyDescent="0.3">
      <c r="B4036" s="71">
        <v>0.29505876742339943</v>
      </c>
      <c r="C4036" s="71">
        <v>1.1932843147001053</v>
      </c>
      <c r="P4036" s="6">
        <v>0</v>
      </c>
      <c r="Q4036" s="34">
        <f t="shared" ref="Q4036:Q4099" si="804">MIN(318,B4036)</f>
        <v>0.29505876742339943</v>
      </c>
      <c r="R4036" s="6">
        <f t="shared" ref="R4036:R4099" si="805">IF(Q4036=0,0,MIN(C4036,Q4036*33%))</f>
        <v>9.7369393249721811E-2</v>
      </c>
      <c r="S4036" s="6">
        <f t="shared" ref="S4036:S4099" si="806">MIN(B4036-Q4036,110*0.76)</f>
        <v>0</v>
      </c>
      <c r="T4036" s="6">
        <f t="shared" ref="T4036:T4099" si="807">MIN(134,C4036-R4036)</f>
        <v>1.0959149214503836</v>
      </c>
      <c r="U4036" s="34">
        <f t="shared" ref="U4036:U4099" si="808">MIN(B4036-S4036-Q4036,134)</f>
        <v>0</v>
      </c>
      <c r="V4036" s="35"/>
      <c r="W4036" s="64"/>
      <c r="X4036" s="6">
        <f t="shared" ref="X4036:X4099" si="809">C4036-Y4036-AA4036-AD4036</f>
        <v>0</v>
      </c>
      <c r="Y4036" s="6">
        <f t="shared" ref="Y4036:Y4099" si="810">MIN(B4036,C4036)</f>
        <v>0.29505876742339943</v>
      </c>
      <c r="Z4036" s="6">
        <f t="shared" ref="Z4036:Z4099" si="811">MIN(B4036-Y4036-AB4036,110*M$33)</f>
        <v>0</v>
      </c>
      <c r="AA4036" s="6">
        <f t="shared" ref="AA4036:AA4099" si="812">MIN(C4036-Y4036,110-Y4036)</f>
        <v>0.89822554727670589</v>
      </c>
      <c r="AB4036" s="6">
        <f t="shared" ref="AB4036:AB4099" si="813">MIN(B4036-Y4036,120-Y4036)</f>
        <v>0</v>
      </c>
      <c r="AC4036" s="6">
        <f t="shared" ref="AC4036:AC4099" si="814">B4036-Y4036-Z4036-AB4036</f>
        <v>0</v>
      </c>
      <c r="AD4036" s="6">
        <f t="shared" ref="AD4036:AD4099" si="815">C4036-Y4036-AA4036</f>
        <v>0</v>
      </c>
    </row>
    <row r="4037" spans="2:30" x14ac:dyDescent="0.3">
      <c r="B4037" s="71">
        <v>5.2739142864457937</v>
      </c>
      <c r="C4037" s="71">
        <v>1.4448329700347171</v>
      </c>
      <c r="P4037" s="6">
        <v>0</v>
      </c>
      <c r="Q4037" s="34">
        <f t="shared" si="804"/>
        <v>5.2739142864457937</v>
      </c>
      <c r="R4037" s="6">
        <f t="shared" si="805"/>
        <v>1.4448329700347171</v>
      </c>
      <c r="S4037" s="6">
        <f t="shared" si="806"/>
        <v>0</v>
      </c>
      <c r="T4037" s="6">
        <f t="shared" si="807"/>
        <v>0</v>
      </c>
      <c r="U4037" s="34">
        <f t="shared" si="808"/>
        <v>0</v>
      </c>
      <c r="V4037" s="35"/>
      <c r="W4037" s="64"/>
      <c r="X4037" s="6">
        <f t="shared" si="809"/>
        <v>0</v>
      </c>
      <c r="Y4037" s="6">
        <f t="shared" si="810"/>
        <v>1.4448329700347171</v>
      </c>
      <c r="Z4037" s="6">
        <f t="shared" si="811"/>
        <v>0</v>
      </c>
      <c r="AA4037" s="6">
        <f t="shared" si="812"/>
        <v>0</v>
      </c>
      <c r="AB4037" s="6">
        <f t="shared" si="813"/>
        <v>3.8290813164110764</v>
      </c>
      <c r="AC4037" s="6">
        <f t="shared" si="814"/>
        <v>0</v>
      </c>
      <c r="AD4037" s="6">
        <f t="shared" si="815"/>
        <v>0</v>
      </c>
    </row>
    <row r="4038" spans="2:30" x14ac:dyDescent="0.3">
      <c r="B4038" s="71">
        <v>0</v>
      </c>
      <c r="C4038" s="71">
        <v>1.6679503400600559</v>
      </c>
      <c r="P4038" s="6">
        <v>0</v>
      </c>
      <c r="Q4038" s="34">
        <f t="shared" si="804"/>
        <v>0</v>
      </c>
      <c r="R4038" s="6">
        <f t="shared" si="805"/>
        <v>0</v>
      </c>
      <c r="S4038" s="6">
        <f t="shared" si="806"/>
        <v>0</v>
      </c>
      <c r="T4038" s="6">
        <f t="shared" si="807"/>
        <v>1.6679503400600559</v>
      </c>
      <c r="U4038" s="34">
        <f t="shared" si="808"/>
        <v>0</v>
      </c>
      <c r="V4038" s="35"/>
      <c r="W4038" s="64"/>
      <c r="X4038" s="6">
        <f t="shared" si="809"/>
        <v>0</v>
      </c>
      <c r="Y4038" s="6">
        <f t="shared" si="810"/>
        <v>0</v>
      </c>
      <c r="Z4038" s="6">
        <f t="shared" si="811"/>
        <v>0</v>
      </c>
      <c r="AA4038" s="6">
        <f t="shared" si="812"/>
        <v>1.6679503400600559</v>
      </c>
      <c r="AB4038" s="6">
        <f t="shared" si="813"/>
        <v>0</v>
      </c>
      <c r="AC4038" s="6">
        <f t="shared" si="814"/>
        <v>0</v>
      </c>
      <c r="AD4038" s="6">
        <f t="shared" si="815"/>
        <v>0</v>
      </c>
    </row>
    <row r="4039" spans="2:30" x14ac:dyDescent="0.3">
      <c r="B4039" s="71">
        <v>0</v>
      </c>
      <c r="C4039" s="71">
        <v>1.8655808250560533</v>
      </c>
      <c r="P4039" s="6">
        <v>0</v>
      </c>
      <c r="Q4039" s="34">
        <f t="shared" si="804"/>
        <v>0</v>
      </c>
      <c r="R4039" s="6">
        <f t="shared" si="805"/>
        <v>0</v>
      </c>
      <c r="S4039" s="6">
        <f t="shared" si="806"/>
        <v>0</v>
      </c>
      <c r="T4039" s="6">
        <f t="shared" si="807"/>
        <v>1.8655808250560533</v>
      </c>
      <c r="U4039" s="34">
        <f t="shared" si="808"/>
        <v>0</v>
      </c>
      <c r="V4039" s="35"/>
      <c r="W4039" s="64"/>
      <c r="X4039" s="6">
        <f t="shared" si="809"/>
        <v>0</v>
      </c>
      <c r="Y4039" s="6">
        <f t="shared" si="810"/>
        <v>0</v>
      </c>
      <c r="Z4039" s="6">
        <f t="shared" si="811"/>
        <v>0</v>
      </c>
      <c r="AA4039" s="6">
        <f t="shared" si="812"/>
        <v>1.8655808250560533</v>
      </c>
      <c r="AB4039" s="6">
        <f t="shared" si="813"/>
        <v>0</v>
      </c>
      <c r="AC4039" s="6">
        <f t="shared" si="814"/>
        <v>0</v>
      </c>
      <c r="AD4039" s="6">
        <f t="shared" si="815"/>
        <v>0</v>
      </c>
    </row>
    <row r="4040" spans="2:30" x14ac:dyDescent="0.3">
      <c r="B4040" s="71">
        <v>0</v>
      </c>
      <c r="C4040" s="71">
        <v>2.0517934954730994</v>
      </c>
      <c r="P4040" s="6">
        <v>0</v>
      </c>
      <c r="Q4040" s="34">
        <f t="shared" si="804"/>
        <v>0</v>
      </c>
      <c r="R4040" s="6">
        <f t="shared" si="805"/>
        <v>0</v>
      </c>
      <c r="S4040" s="6">
        <f t="shared" si="806"/>
        <v>0</v>
      </c>
      <c r="T4040" s="6">
        <f t="shared" si="807"/>
        <v>2.0517934954730994</v>
      </c>
      <c r="U4040" s="34">
        <f t="shared" si="808"/>
        <v>0</v>
      </c>
      <c r="V4040" s="35"/>
      <c r="W4040" s="64"/>
      <c r="X4040" s="6">
        <f t="shared" si="809"/>
        <v>0</v>
      </c>
      <c r="Y4040" s="6">
        <f t="shared" si="810"/>
        <v>0</v>
      </c>
      <c r="Z4040" s="6">
        <f t="shared" si="811"/>
        <v>0</v>
      </c>
      <c r="AA4040" s="6">
        <f t="shared" si="812"/>
        <v>2.0517934954730994</v>
      </c>
      <c r="AB4040" s="6">
        <f t="shared" si="813"/>
        <v>0</v>
      </c>
      <c r="AC4040" s="6">
        <f t="shared" si="814"/>
        <v>0</v>
      </c>
      <c r="AD4040" s="6">
        <f t="shared" si="815"/>
        <v>0</v>
      </c>
    </row>
    <row r="4041" spans="2:30" x14ac:dyDescent="0.3">
      <c r="B4041" s="71">
        <v>0</v>
      </c>
      <c r="C4041" s="71">
        <v>2.2200647273845218</v>
      </c>
      <c r="P4041" s="6">
        <v>0</v>
      </c>
      <c r="Q4041" s="34">
        <f t="shared" si="804"/>
        <v>0</v>
      </c>
      <c r="R4041" s="6">
        <f t="shared" si="805"/>
        <v>0</v>
      </c>
      <c r="S4041" s="6">
        <f t="shared" si="806"/>
        <v>0</v>
      </c>
      <c r="T4041" s="6">
        <f t="shared" si="807"/>
        <v>2.2200647273845218</v>
      </c>
      <c r="U4041" s="34">
        <f t="shared" si="808"/>
        <v>0</v>
      </c>
      <c r="V4041" s="35"/>
      <c r="W4041" s="64"/>
      <c r="X4041" s="6">
        <f t="shared" si="809"/>
        <v>0</v>
      </c>
      <c r="Y4041" s="6">
        <f t="shared" si="810"/>
        <v>0</v>
      </c>
      <c r="Z4041" s="6">
        <f t="shared" si="811"/>
        <v>0</v>
      </c>
      <c r="AA4041" s="6">
        <f t="shared" si="812"/>
        <v>2.2200647273845218</v>
      </c>
      <c r="AB4041" s="6">
        <f t="shared" si="813"/>
        <v>0</v>
      </c>
      <c r="AC4041" s="6">
        <f t="shared" si="814"/>
        <v>0</v>
      </c>
      <c r="AD4041" s="6">
        <f t="shared" si="815"/>
        <v>0</v>
      </c>
    </row>
    <row r="4042" spans="2:30" x14ac:dyDescent="0.3">
      <c r="B4042" s="71">
        <v>0.71329952027954513</v>
      </c>
      <c r="C4042" s="71">
        <v>0.95515918175246917</v>
      </c>
      <c r="P4042" s="6">
        <v>0</v>
      </c>
      <c r="Q4042" s="34">
        <f t="shared" si="804"/>
        <v>0.71329952027954513</v>
      </c>
      <c r="R4042" s="6">
        <f t="shared" si="805"/>
        <v>0.23538884169224991</v>
      </c>
      <c r="S4042" s="6">
        <f t="shared" si="806"/>
        <v>0</v>
      </c>
      <c r="T4042" s="6">
        <f t="shared" si="807"/>
        <v>0.71977034006021923</v>
      </c>
      <c r="U4042" s="34">
        <f t="shared" si="808"/>
        <v>0</v>
      </c>
      <c r="V4042" s="35"/>
      <c r="W4042" s="64"/>
      <c r="X4042" s="6">
        <f t="shared" si="809"/>
        <v>0</v>
      </c>
      <c r="Y4042" s="6">
        <f t="shared" si="810"/>
        <v>0.71329952027954513</v>
      </c>
      <c r="Z4042" s="6">
        <f t="shared" si="811"/>
        <v>0</v>
      </c>
      <c r="AA4042" s="6">
        <f t="shared" si="812"/>
        <v>0.24185966147292404</v>
      </c>
      <c r="AB4042" s="6">
        <f t="shared" si="813"/>
        <v>0</v>
      </c>
      <c r="AC4042" s="6">
        <f t="shared" si="814"/>
        <v>0</v>
      </c>
      <c r="AD4042" s="6">
        <f t="shared" si="815"/>
        <v>0</v>
      </c>
    </row>
    <row r="4043" spans="2:30" x14ac:dyDescent="0.3">
      <c r="B4043" s="71">
        <v>0</v>
      </c>
      <c r="C4043" s="71">
        <v>7.3025428539376949E-2</v>
      </c>
      <c r="P4043" s="6">
        <v>0</v>
      </c>
      <c r="Q4043" s="34">
        <f t="shared" si="804"/>
        <v>0</v>
      </c>
      <c r="R4043" s="6">
        <f t="shared" si="805"/>
        <v>0</v>
      </c>
      <c r="S4043" s="6">
        <f t="shared" si="806"/>
        <v>0</v>
      </c>
      <c r="T4043" s="6">
        <f t="shared" si="807"/>
        <v>7.3025428539376949E-2</v>
      </c>
      <c r="U4043" s="34">
        <f t="shared" si="808"/>
        <v>0</v>
      </c>
      <c r="V4043" s="35"/>
      <c r="W4043" s="64"/>
      <c r="X4043" s="6">
        <f t="shared" si="809"/>
        <v>0</v>
      </c>
      <c r="Y4043" s="6">
        <f t="shared" si="810"/>
        <v>0</v>
      </c>
      <c r="Z4043" s="6">
        <f t="shared" si="811"/>
        <v>0</v>
      </c>
      <c r="AA4043" s="6">
        <f t="shared" si="812"/>
        <v>7.3025428539376949E-2</v>
      </c>
      <c r="AB4043" s="6">
        <f t="shared" si="813"/>
        <v>0</v>
      </c>
      <c r="AC4043" s="6">
        <f t="shared" si="814"/>
        <v>0</v>
      </c>
      <c r="AD4043" s="6">
        <f t="shared" si="815"/>
        <v>0</v>
      </c>
    </row>
    <row r="4044" spans="2:30" x14ac:dyDescent="0.3">
      <c r="B4044" s="71">
        <v>3.4197837078542053</v>
      </c>
      <c r="C4044" s="71">
        <v>6.5652184578189166E-2</v>
      </c>
      <c r="P4044" s="6">
        <v>0</v>
      </c>
      <c r="Q4044" s="34">
        <f t="shared" si="804"/>
        <v>3.4197837078542053</v>
      </c>
      <c r="R4044" s="6">
        <f t="shared" si="805"/>
        <v>6.5652184578189166E-2</v>
      </c>
      <c r="S4044" s="6">
        <f t="shared" si="806"/>
        <v>0</v>
      </c>
      <c r="T4044" s="6">
        <f t="shared" si="807"/>
        <v>0</v>
      </c>
      <c r="U4044" s="34">
        <f t="shared" si="808"/>
        <v>0</v>
      </c>
      <c r="V4044" s="35"/>
      <c r="W4044" s="64"/>
      <c r="X4044" s="6">
        <f t="shared" si="809"/>
        <v>0</v>
      </c>
      <c r="Y4044" s="6">
        <f t="shared" si="810"/>
        <v>6.5652184578189166E-2</v>
      </c>
      <c r="Z4044" s="6">
        <f t="shared" si="811"/>
        <v>0</v>
      </c>
      <c r="AA4044" s="6">
        <f t="shared" si="812"/>
        <v>0</v>
      </c>
      <c r="AB4044" s="6">
        <f t="shared" si="813"/>
        <v>3.354131523276016</v>
      </c>
      <c r="AC4044" s="6">
        <f t="shared" si="814"/>
        <v>0</v>
      </c>
      <c r="AD4044" s="6">
        <f t="shared" si="815"/>
        <v>0</v>
      </c>
    </row>
    <row r="4045" spans="2:30" x14ac:dyDescent="0.3">
      <c r="B4045" s="71">
        <v>4.5139915137011561</v>
      </c>
      <c r="C4045" s="71">
        <v>24.189083973666722</v>
      </c>
      <c r="P4045" s="6">
        <v>0</v>
      </c>
      <c r="Q4045" s="34">
        <f t="shared" si="804"/>
        <v>4.5139915137011561</v>
      </c>
      <c r="R4045" s="6">
        <f t="shared" si="805"/>
        <v>1.4896171995213816</v>
      </c>
      <c r="S4045" s="6">
        <f t="shared" si="806"/>
        <v>0</v>
      </c>
      <c r="T4045" s="6">
        <f t="shared" si="807"/>
        <v>22.699466774145343</v>
      </c>
      <c r="U4045" s="34">
        <f t="shared" si="808"/>
        <v>0</v>
      </c>
      <c r="V4045" s="35"/>
      <c r="W4045" s="64"/>
      <c r="X4045" s="6">
        <f t="shared" si="809"/>
        <v>0</v>
      </c>
      <c r="Y4045" s="6">
        <f t="shared" si="810"/>
        <v>4.5139915137011561</v>
      </c>
      <c r="Z4045" s="6">
        <f t="shared" si="811"/>
        <v>0</v>
      </c>
      <c r="AA4045" s="6">
        <f t="shared" si="812"/>
        <v>19.675092459965565</v>
      </c>
      <c r="AB4045" s="6">
        <f t="shared" si="813"/>
        <v>0</v>
      </c>
      <c r="AC4045" s="6">
        <f t="shared" si="814"/>
        <v>0</v>
      </c>
      <c r="AD4045" s="6">
        <f t="shared" si="815"/>
        <v>0</v>
      </c>
    </row>
    <row r="4046" spans="2:30" x14ac:dyDescent="0.3">
      <c r="B4046" s="71">
        <v>9.9980052538770963</v>
      </c>
      <c r="C4046" s="71">
        <v>7.1917632853783973</v>
      </c>
      <c r="P4046" s="6">
        <v>0</v>
      </c>
      <c r="Q4046" s="34">
        <f t="shared" si="804"/>
        <v>9.9980052538770963</v>
      </c>
      <c r="R4046" s="6">
        <f t="shared" si="805"/>
        <v>3.2993417337794417</v>
      </c>
      <c r="S4046" s="6">
        <f t="shared" si="806"/>
        <v>0</v>
      </c>
      <c r="T4046" s="6">
        <f t="shared" si="807"/>
        <v>3.8924215515989555</v>
      </c>
      <c r="U4046" s="34">
        <f t="shared" si="808"/>
        <v>0</v>
      </c>
      <c r="V4046" s="35"/>
      <c r="W4046" s="64"/>
      <c r="X4046" s="6">
        <f t="shared" si="809"/>
        <v>0</v>
      </c>
      <c r="Y4046" s="6">
        <f t="shared" si="810"/>
        <v>7.1917632853783973</v>
      </c>
      <c r="Z4046" s="6">
        <f t="shared" si="811"/>
        <v>0</v>
      </c>
      <c r="AA4046" s="6">
        <f t="shared" si="812"/>
        <v>0</v>
      </c>
      <c r="AB4046" s="6">
        <f t="shared" si="813"/>
        <v>2.806241968498699</v>
      </c>
      <c r="AC4046" s="6">
        <f t="shared" si="814"/>
        <v>0</v>
      </c>
      <c r="AD4046" s="6">
        <f t="shared" si="815"/>
        <v>0</v>
      </c>
    </row>
    <row r="4047" spans="2:30" x14ac:dyDescent="0.3">
      <c r="B4047" s="71">
        <v>21.276845650048973</v>
      </c>
      <c r="C4047" s="71">
        <v>2.9100328634531953</v>
      </c>
      <c r="P4047" s="6">
        <v>0</v>
      </c>
      <c r="Q4047" s="34">
        <f t="shared" si="804"/>
        <v>21.276845650048973</v>
      </c>
      <c r="R4047" s="6">
        <f t="shared" si="805"/>
        <v>2.9100328634531953</v>
      </c>
      <c r="S4047" s="6">
        <f t="shared" si="806"/>
        <v>0</v>
      </c>
      <c r="T4047" s="6">
        <f t="shared" si="807"/>
        <v>0</v>
      </c>
      <c r="U4047" s="34">
        <f t="shared" si="808"/>
        <v>0</v>
      </c>
      <c r="V4047" s="35"/>
      <c r="W4047" s="64"/>
      <c r="X4047" s="6">
        <f t="shared" si="809"/>
        <v>0</v>
      </c>
      <c r="Y4047" s="6">
        <f t="shared" si="810"/>
        <v>2.9100328634531953</v>
      </c>
      <c r="Z4047" s="6">
        <f t="shared" si="811"/>
        <v>0</v>
      </c>
      <c r="AA4047" s="6">
        <f t="shared" si="812"/>
        <v>0</v>
      </c>
      <c r="AB4047" s="6">
        <f t="shared" si="813"/>
        <v>18.366812786595776</v>
      </c>
      <c r="AC4047" s="6">
        <f t="shared" si="814"/>
        <v>0</v>
      </c>
      <c r="AD4047" s="6">
        <f t="shared" si="815"/>
        <v>0</v>
      </c>
    </row>
    <row r="4048" spans="2:30" x14ac:dyDescent="0.3">
      <c r="B4048" s="71">
        <v>29.07797045624077</v>
      </c>
      <c r="C4048" s="71">
        <v>1.273920756298196</v>
      </c>
      <c r="P4048" s="6">
        <v>0</v>
      </c>
      <c r="Q4048" s="34">
        <f t="shared" si="804"/>
        <v>29.07797045624077</v>
      </c>
      <c r="R4048" s="6">
        <f t="shared" si="805"/>
        <v>1.273920756298196</v>
      </c>
      <c r="S4048" s="6">
        <f t="shared" si="806"/>
        <v>0</v>
      </c>
      <c r="T4048" s="6">
        <f t="shared" si="807"/>
        <v>0</v>
      </c>
      <c r="U4048" s="34">
        <f t="shared" si="808"/>
        <v>0</v>
      </c>
      <c r="V4048" s="35"/>
      <c r="W4048" s="64"/>
      <c r="X4048" s="6">
        <f t="shared" si="809"/>
        <v>0</v>
      </c>
      <c r="Y4048" s="6">
        <f t="shared" si="810"/>
        <v>1.273920756298196</v>
      </c>
      <c r="Z4048" s="6">
        <f t="shared" si="811"/>
        <v>0</v>
      </c>
      <c r="AA4048" s="6">
        <f t="shared" si="812"/>
        <v>0</v>
      </c>
      <c r="AB4048" s="6">
        <f t="shared" si="813"/>
        <v>27.804049699942574</v>
      </c>
      <c r="AC4048" s="6">
        <f t="shared" si="814"/>
        <v>0</v>
      </c>
      <c r="AD4048" s="6">
        <f t="shared" si="815"/>
        <v>0</v>
      </c>
    </row>
    <row r="4049" spans="2:30" x14ac:dyDescent="0.3">
      <c r="B4049" s="71">
        <v>47.812963907354288</v>
      </c>
      <c r="C4049" s="71">
        <v>0.3246374967708926</v>
      </c>
      <c r="P4049" s="6">
        <v>0</v>
      </c>
      <c r="Q4049" s="34">
        <f t="shared" si="804"/>
        <v>47.812963907354288</v>
      </c>
      <c r="R4049" s="6">
        <f t="shared" si="805"/>
        <v>0.3246374967708926</v>
      </c>
      <c r="S4049" s="6">
        <f t="shared" si="806"/>
        <v>0</v>
      </c>
      <c r="T4049" s="6">
        <f t="shared" si="807"/>
        <v>0</v>
      </c>
      <c r="U4049" s="34">
        <f t="shared" si="808"/>
        <v>0</v>
      </c>
      <c r="V4049" s="35"/>
      <c r="W4049" s="64"/>
      <c r="X4049" s="6">
        <f t="shared" si="809"/>
        <v>0</v>
      </c>
      <c r="Y4049" s="6">
        <f t="shared" si="810"/>
        <v>0.3246374967708926</v>
      </c>
      <c r="Z4049" s="6">
        <f t="shared" si="811"/>
        <v>0</v>
      </c>
      <c r="AA4049" s="6">
        <f t="shared" si="812"/>
        <v>0</v>
      </c>
      <c r="AB4049" s="6">
        <f t="shared" si="813"/>
        <v>47.488326410583397</v>
      </c>
      <c r="AC4049" s="6">
        <f t="shared" si="814"/>
        <v>0</v>
      </c>
      <c r="AD4049" s="6">
        <f t="shared" si="815"/>
        <v>0</v>
      </c>
    </row>
    <row r="4050" spans="2:30" x14ac:dyDescent="0.3">
      <c r="B4050" s="71">
        <v>44.626088462079686</v>
      </c>
      <c r="C4050" s="71">
        <v>5.1121813511999473E-2</v>
      </c>
      <c r="P4050" s="6">
        <v>0</v>
      </c>
      <c r="Q4050" s="34">
        <f t="shared" si="804"/>
        <v>44.626088462079686</v>
      </c>
      <c r="R4050" s="6">
        <f t="shared" si="805"/>
        <v>5.1121813511999473E-2</v>
      </c>
      <c r="S4050" s="6">
        <f t="shared" si="806"/>
        <v>0</v>
      </c>
      <c r="T4050" s="6">
        <f t="shared" si="807"/>
        <v>0</v>
      </c>
      <c r="U4050" s="34">
        <f t="shared" si="808"/>
        <v>0</v>
      </c>
      <c r="V4050" s="35"/>
      <c r="W4050" s="64"/>
      <c r="X4050" s="6">
        <f t="shared" si="809"/>
        <v>0</v>
      </c>
      <c r="Y4050" s="6">
        <f t="shared" si="810"/>
        <v>5.1121813511999473E-2</v>
      </c>
      <c r="Z4050" s="6">
        <f t="shared" si="811"/>
        <v>0</v>
      </c>
      <c r="AA4050" s="6">
        <f t="shared" si="812"/>
        <v>0</v>
      </c>
      <c r="AB4050" s="6">
        <f t="shared" si="813"/>
        <v>44.574966648567688</v>
      </c>
      <c r="AC4050" s="6">
        <f t="shared" si="814"/>
        <v>0</v>
      </c>
      <c r="AD4050" s="6">
        <f t="shared" si="815"/>
        <v>0</v>
      </c>
    </row>
    <row r="4051" spans="2:30" x14ac:dyDescent="0.3">
      <c r="B4051" s="71">
        <v>44.861427977685643</v>
      </c>
      <c r="C4051" s="71">
        <v>0</v>
      </c>
      <c r="P4051" s="6">
        <v>0</v>
      </c>
      <c r="Q4051" s="34">
        <f t="shared" si="804"/>
        <v>44.861427977685643</v>
      </c>
      <c r="R4051" s="6">
        <f t="shared" si="805"/>
        <v>0</v>
      </c>
      <c r="S4051" s="6">
        <f t="shared" si="806"/>
        <v>0</v>
      </c>
      <c r="T4051" s="6">
        <f t="shared" si="807"/>
        <v>0</v>
      </c>
      <c r="U4051" s="34">
        <f t="shared" si="808"/>
        <v>0</v>
      </c>
      <c r="V4051" s="35"/>
      <c r="W4051" s="64"/>
      <c r="X4051" s="6">
        <f t="shared" si="809"/>
        <v>0</v>
      </c>
      <c r="Y4051" s="6">
        <f t="shared" si="810"/>
        <v>0</v>
      </c>
      <c r="Z4051" s="6">
        <f t="shared" si="811"/>
        <v>0</v>
      </c>
      <c r="AA4051" s="6">
        <f t="shared" si="812"/>
        <v>0</v>
      </c>
      <c r="AB4051" s="6">
        <f t="shared" si="813"/>
        <v>44.861427977685643</v>
      </c>
      <c r="AC4051" s="6">
        <f t="shared" si="814"/>
        <v>0</v>
      </c>
      <c r="AD4051" s="6">
        <f t="shared" si="815"/>
        <v>0</v>
      </c>
    </row>
    <row r="4052" spans="2:30" x14ac:dyDescent="0.3">
      <c r="B4052" s="71">
        <v>45.668153638738637</v>
      </c>
      <c r="C4052" s="71">
        <v>6.6727772074583164E-2</v>
      </c>
      <c r="P4052" s="6">
        <v>0</v>
      </c>
      <c r="Q4052" s="34">
        <f t="shared" si="804"/>
        <v>45.668153638738637</v>
      </c>
      <c r="R4052" s="6">
        <f t="shared" si="805"/>
        <v>6.6727772074583164E-2</v>
      </c>
      <c r="S4052" s="6">
        <f t="shared" si="806"/>
        <v>0</v>
      </c>
      <c r="T4052" s="6">
        <f t="shared" si="807"/>
        <v>0</v>
      </c>
      <c r="U4052" s="34">
        <f t="shared" si="808"/>
        <v>0</v>
      </c>
      <c r="V4052" s="35"/>
      <c r="W4052" s="64"/>
      <c r="X4052" s="6">
        <f t="shared" si="809"/>
        <v>0</v>
      </c>
      <c r="Y4052" s="6">
        <f t="shared" si="810"/>
        <v>6.6727772074583164E-2</v>
      </c>
      <c r="Z4052" s="6">
        <f t="shared" si="811"/>
        <v>0</v>
      </c>
      <c r="AA4052" s="6">
        <f t="shared" si="812"/>
        <v>0</v>
      </c>
      <c r="AB4052" s="6">
        <f t="shared" si="813"/>
        <v>45.601425866664052</v>
      </c>
      <c r="AC4052" s="6">
        <f t="shared" si="814"/>
        <v>0</v>
      </c>
      <c r="AD4052" s="6">
        <f t="shared" si="815"/>
        <v>0</v>
      </c>
    </row>
    <row r="4053" spans="2:30" x14ac:dyDescent="0.3">
      <c r="B4053" s="71">
        <v>46.627932038712089</v>
      </c>
      <c r="C4053" s="71">
        <v>0.14586666391500375</v>
      </c>
      <c r="P4053" s="6">
        <v>0</v>
      </c>
      <c r="Q4053" s="34">
        <f t="shared" si="804"/>
        <v>46.627932038712089</v>
      </c>
      <c r="R4053" s="6">
        <f t="shared" si="805"/>
        <v>0.14586666391500375</v>
      </c>
      <c r="S4053" s="6">
        <f t="shared" si="806"/>
        <v>0</v>
      </c>
      <c r="T4053" s="6">
        <f t="shared" si="807"/>
        <v>0</v>
      </c>
      <c r="U4053" s="34">
        <f t="shared" si="808"/>
        <v>0</v>
      </c>
      <c r="V4053" s="35"/>
      <c r="W4053" s="64"/>
      <c r="X4053" s="6">
        <f t="shared" si="809"/>
        <v>0</v>
      </c>
      <c r="Y4053" s="6">
        <f t="shared" si="810"/>
        <v>0.14586666391500375</v>
      </c>
      <c r="Z4053" s="6">
        <f t="shared" si="811"/>
        <v>0</v>
      </c>
      <c r="AA4053" s="6">
        <f t="shared" si="812"/>
        <v>0</v>
      </c>
      <c r="AB4053" s="6">
        <f t="shared" si="813"/>
        <v>46.482065374797088</v>
      </c>
      <c r="AC4053" s="6">
        <f t="shared" si="814"/>
        <v>0</v>
      </c>
      <c r="AD4053" s="6">
        <f t="shared" si="815"/>
        <v>0</v>
      </c>
    </row>
    <row r="4054" spans="2:30" x14ac:dyDescent="0.3">
      <c r="B4054" s="71">
        <v>183.71749280479204</v>
      </c>
      <c r="C4054" s="71">
        <v>0.30713427645145369</v>
      </c>
      <c r="P4054" s="6">
        <v>0</v>
      </c>
      <c r="Q4054" s="34">
        <f t="shared" si="804"/>
        <v>183.71749280479204</v>
      </c>
      <c r="R4054" s="6">
        <f t="shared" si="805"/>
        <v>0.30713427645145369</v>
      </c>
      <c r="S4054" s="6">
        <f t="shared" si="806"/>
        <v>0</v>
      </c>
      <c r="T4054" s="6">
        <f t="shared" si="807"/>
        <v>0</v>
      </c>
      <c r="U4054" s="34">
        <f t="shared" si="808"/>
        <v>0</v>
      </c>
      <c r="V4054" s="35"/>
      <c r="W4054" s="64"/>
      <c r="X4054" s="6">
        <f t="shared" si="809"/>
        <v>0</v>
      </c>
      <c r="Y4054" s="6">
        <f t="shared" si="810"/>
        <v>0.30713427645145369</v>
      </c>
      <c r="Z4054" s="6">
        <f t="shared" si="811"/>
        <v>63.717492804792045</v>
      </c>
      <c r="AA4054" s="6">
        <f t="shared" si="812"/>
        <v>0</v>
      </c>
      <c r="AB4054" s="6">
        <f t="shared" si="813"/>
        <v>119.69286572354855</v>
      </c>
      <c r="AC4054" s="6">
        <f t="shared" si="814"/>
        <v>0</v>
      </c>
      <c r="AD4054" s="6">
        <f t="shared" si="815"/>
        <v>0</v>
      </c>
    </row>
    <row r="4055" spans="2:30" x14ac:dyDescent="0.3">
      <c r="B4055" s="71">
        <v>182.62246639607366</v>
      </c>
      <c r="C4055" s="71">
        <v>1.3928814691853171</v>
      </c>
      <c r="P4055" s="6">
        <v>0</v>
      </c>
      <c r="Q4055" s="34">
        <f t="shared" si="804"/>
        <v>182.62246639607366</v>
      </c>
      <c r="R4055" s="6">
        <f t="shared" si="805"/>
        <v>1.3928814691853171</v>
      </c>
      <c r="S4055" s="6">
        <f t="shared" si="806"/>
        <v>0</v>
      </c>
      <c r="T4055" s="6">
        <f t="shared" si="807"/>
        <v>0</v>
      </c>
      <c r="U4055" s="34">
        <f t="shared" si="808"/>
        <v>0</v>
      </c>
      <c r="V4055" s="35"/>
      <c r="W4055" s="64"/>
      <c r="X4055" s="6">
        <f t="shared" si="809"/>
        <v>0</v>
      </c>
      <c r="Y4055" s="6">
        <f t="shared" si="810"/>
        <v>1.3928814691853171</v>
      </c>
      <c r="Z4055" s="6">
        <f t="shared" si="811"/>
        <v>62.622466396073662</v>
      </c>
      <c r="AA4055" s="6">
        <f t="shared" si="812"/>
        <v>0</v>
      </c>
      <c r="AB4055" s="6">
        <f t="shared" si="813"/>
        <v>118.60711853081469</v>
      </c>
      <c r="AC4055" s="6">
        <f t="shared" si="814"/>
        <v>0</v>
      </c>
      <c r="AD4055" s="6">
        <f t="shared" si="815"/>
        <v>0</v>
      </c>
    </row>
    <row r="4056" spans="2:30" x14ac:dyDescent="0.3">
      <c r="B4056" s="71">
        <v>19.702937669693693</v>
      </c>
      <c r="C4056" s="71">
        <v>0</v>
      </c>
      <c r="P4056" s="6">
        <v>0</v>
      </c>
      <c r="Q4056" s="34">
        <f t="shared" si="804"/>
        <v>19.702937669693693</v>
      </c>
      <c r="R4056" s="6">
        <f t="shared" si="805"/>
        <v>0</v>
      </c>
      <c r="S4056" s="6">
        <f t="shared" si="806"/>
        <v>0</v>
      </c>
      <c r="T4056" s="6">
        <f t="shared" si="807"/>
        <v>0</v>
      </c>
      <c r="U4056" s="34">
        <f t="shared" si="808"/>
        <v>0</v>
      </c>
      <c r="V4056" s="35"/>
      <c r="W4056" s="64"/>
      <c r="X4056" s="6">
        <f t="shared" si="809"/>
        <v>0</v>
      </c>
      <c r="Y4056" s="6">
        <f t="shared" si="810"/>
        <v>0</v>
      </c>
      <c r="Z4056" s="6">
        <f t="shared" si="811"/>
        <v>0</v>
      </c>
      <c r="AA4056" s="6">
        <f t="shared" si="812"/>
        <v>0</v>
      </c>
      <c r="AB4056" s="6">
        <f t="shared" si="813"/>
        <v>19.702937669693693</v>
      </c>
      <c r="AC4056" s="6">
        <f t="shared" si="814"/>
        <v>0</v>
      </c>
      <c r="AD4056" s="6">
        <f t="shared" si="815"/>
        <v>0</v>
      </c>
    </row>
    <row r="4057" spans="2:30" x14ac:dyDescent="0.3">
      <c r="B4057" s="71">
        <v>14.557849197254608</v>
      </c>
      <c r="C4057" s="71">
        <v>0</v>
      </c>
      <c r="P4057" s="6">
        <v>0</v>
      </c>
      <c r="Q4057" s="34">
        <f t="shared" si="804"/>
        <v>14.557849197254608</v>
      </c>
      <c r="R4057" s="6">
        <f t="shared" si="805"/>
        <v>0</v>
      </c>
      <c r="S4057" s="6">
        <f t="shared" si="806"/>
        <v>0</v>
      </c>
      <c r="T4057" s="6">
        <f t="shared" si="807"/>
        <v>0</v>
      </c>
      <c r="U4057" s="34">
        <f t="shared" si="808"/>
        <v>0</v>
      </c>
      <c r="V4057" s="35"/>
      <c r="W4057" s="64"/>
      <c r="X4057" s="6">
        <f t="shared" si="809"/>
        <v>0</v>
      </c>
      <c r="Y4057" s="6">
        <f t="shared" si="810"/>
        <v>0</v>
      </c>
      <c r="Z4057" s="6">
        <f t="shared" si="811"/>
        <v>0</v>
      </c>
      <c r="AA4057" s="6">
        <f t="shared" si="812"/>
        <v>0</v>
      </c>
      <c r="AB4057" s="6">
        <f t="shared" si="813"/>
        <v>14.557849197254608</v>
      </c>
      <c r="AC4057" s="6">
        <f t="shared" si="814"/>
        <v>0</v>
      </c>
      <c r="AD4057" s="6">
        <f t="shared" si="815"/>
        <v>0</v>
      </c>
    </row>
    <row r="4058" spans="2:30" x14ac:dyDescent="0.3">
      <c r="B4058" s="71">
        <v>5.4313003560372666</v>
      </c>
      <c r="C4058" s="71">
        <v>0</v>
      </c>
      <c r="P4058" s="6">
        <v>0</v>
      </c>
      <c r="Q4058" s="34">
        <f t="shared" si="804"/>
        <v>5.4313003560372666</v>
      </c>
      <c r="R4058" s="6">
        <f t="shared" si="805"/>
        <v>0</v>
      </c>
      <c r="S4058" s="6">
        <f t="shared" si="806"/>
        <v>0</v>
      </c>
      <c r="T4058" s="6">
        <f t="shared" si="807"/>
        <v>0</v>
      </c>
      <c r="U4058" s="34">
        <f t="shared" si="808"/>
        <v>0</v>
      </c>
      <c r="V4058" s="35"/>
      <c r="W4058" s="64"/>
      <c r="X4058" s="6">
        <f t="shared" si="809"/>
        <v>0</v>
      </c>
      <c r="Y4058" s="6">
        <f t="shared" si="810"/>
        <v>0</v>
      </c>
      <c r="Z4058" s="6">
        <f t="shared" si="811"/>
        <v>0</v>
      </c>
      <c r="AA4058" s="6">
        <f t="shared" si="812"/>
        <v>0</v>
      </c>
      <c r="AB4058" s="6">
        <f t="shared" si="813"/>
        <v>5.4313003560372666</v>
      </c>
      <c r="AC4058" s="6">
        <f t="shared" si="814"/>
        <v>0</v>
      </c>
      <c r="AD4058" s="6">
        <f t="shared" si="815"/>
        <v>0</v>
      </c>
    </row>
    <row r="4059" spans="2:30" x14ac:dyDescent="0.3">
      <c r="B4059" s="71">
        <v>4.2884398049187908E-2</v>
      </c>
      <c r="C4059" s="71">
        <v>0</v>
      </c>
      <c r="P4059" s="6">
        <v>0</v>
      </c>
      <c r="Q4059" s="34">
        <f t="shared" si="804"/>
        <v>4.2884398049187908E-2</v>
      </c>
      <c r="R4059" s="6">
        <f t="shared" si="805"/>
        <v>0</v>
      </c>
      <c r="S4059" s="6">
        <f t="shared" si="806"/>
        <v>0</v>
      </c>
      <c r="T4059" s="6">
        <f t="shared" si="807"/>
        <v>0</v>
      </c>
      <c r="U4059" s="34">
        <f t="shared" si="808"/>
        <v>0</v>
      </c>
      <c r="V4059" s="35"/>
      <c r="W4059" s="64"/>
      <c r="X4059" s="6">
        <f t="shared" si="809"/>
        <v>0</v>
      </c>
      <c r="Y4059" s="6">
        <f t="shared" si="810"/>
        <v>0</v>
      </c>
      <c r="Z4059" s="6">
        <f t="shared" si="811"/>
        <v>0</v>
      </c>
      <c r="AA4059" s="6">
        <f t="shared" si="812"/>
        <v>0</v>
      </c>
      <c r="AB4059" s="6">
        <f t="shared" si="813"/>
        <v>4.2884398049187908E-2</v>
      </c>
      <c r="AC4059" s="6">
        <f t="shared" si="814"/>
        <v>0</v>
      </c>
      <c r="AD4059" s="6">
        <f t="shared" si="815"/>
        <v>0</v>
      </c>
    </row>
    <row r="4060" spans="2:30" x14ac:dyDescent="0.3">
      <c r="B4060" s="71">
        <v>5.4587573838094174</v>
      </c>
      <c r="C4060" s="71">
        <v>0</v>
      </c>
      <c r="P4060" s="6">
        <v>0</v>
      </c>
      <c r="Q4060" s="34">
        <f t="shared" si="804"/>
        <v>5.4587573838094174</v>
      </c>
      <c r="R4060" s="6">
        <f t="shared" si="805"/>
        <v>0</v>
      </c>
      <c r="S4060" s="6">
        <f t="shared" si="806"/>
        <v>0</v>
      </c>
      <c r="T4060" s="6">
        <f t="shared" si="807"/>
        <v>0</v>
      </c>
      <c r="U4060" s="34">
        <f t="shared" si="808"/>
        <v>0</v>
      </c>
      <c r="V4060" s="35"/>
      <c r="W4060" s="64"/>
      <c r="X4060" s="6">
        <f t="shared" si="809"/>
        <v>0</v>
      </c>
      <c r="Y4060" s="6">
        <f t="shared" si="810"/>
        <v>0</v>
      </c>
      <c r="Z4060" s="6">
        <f t="shared" si="811"/>
        <v>0</v>
      </c>
      <c r="AA4060" s="6">
        <f t="shared" si="812"/>
        <v>0</v>
      </c>
      <c r="AB4060" s="6">
        <f t="shared" si="813"/>
        <v>5.4587573838094174</v>
      </c>
      <c r="AC4060" s="6">
        <f t="shared" si="814"/>
        <v>0</v>
      </c>
      <c r="AD4060" s="6">
        <f t="shared" si="815"/>
        <v>0</v>
      </c>
    </row>
    <row r="4061" spans="2:30" x14ac:dyDescent="0.3">
      <c r="B4061" s="71">
        <v>3.6478700490988024E-2</v>
      </c>
      <c r="C4061" s="71">
        <v>0</v>
      </c>
      <c r="P4061" s="6">
        <v>0</v>
      </c>
      <c r="Q4061" s="34">
        <f t="shared" si="804"/>
        <v>3.6478700490988024E-2</v>
      </c>
      <c r="R4061" s="6">
        <f t="shared" si="805"/>
        <v>0</v>
      </c>
      <c r="S4061" s="6">
        <f t="shared" si="806"/>
        <v>0</v>
      </c>
      <c r="T4061" s="6">
        <f t="shared" si="807"/>
        <v>0</v>
      </c>
      <c r="U4061" s="34">
        <f t="shared" si="808"/>
        <v>0</v>
      </c>
      <c r="V4061" s="35"/>
      <c r="W4061" s="64"/>
      <c r="X4061" s="6">
        <f t="shared" si="809"/>
        <v>0</v>
      </c>
      <c r="Y4061" s="6">
        <f t="shared" si="810"/>
        <v>0</v>
      </c>
      <c r="Z4061" s="6">
        <f t="shared" si="811"/>
        <v>0</v>
      </c>
      <c r="AA4061" s="6">
        <f t="shared" si="812"/>
        <v>0</v>
      </c>
      <c r="AB4061" s="6">
        <f t="shared" si="813"/>
        <v>3.6478700490988024E-2</v>
      </c>
      <c r="AC4061" s="6">
        <f t="shared" si="814"/>
        <v>0</v>
      </c>
      <c r="AD4061" s="6">
        <f t="shared" si="815"/>
        <v>0</v>
      </c>
    </row>
    <row r="4062" spans="2:30" x14ac:dyDescent="0.3">
      <c r="B4062" s="71">
        <v>5.4228477934396206</v>
      </c>
      <c r="C4062" s="71">
        <v>0</v>
      </c>
      <c r="P4062" s="6">
        <v>0</v>
      </c>
      <c r="Q4062" s="34">
        <f t="shared" si="804"/>
        <v>5.4228477934396206</v>
      </c>
      <c r="R4062" s="6">
        <f t="shared" si="805"/>
        <v>0</v>
      </c>
      <c r="S4062" s="6">
        <f t="shared" si="806"/>
        <v>0</v>
      </c>
      <c r="T4062" s="6">
        <f t="shared" si="807"/>
        <v>0</v>
      </c>
      <c r="U4062" s="34">
        <f t="shared" si="808"/>
        <v>0</v>
      </c>
      <c r="V4062" s="35"/>
      <c r="W4062" s="64"/>
      <c r="X4062" s="6">
        <f t="shared" si="809"/>
        <v>0</v>
      </c>
      <c r="Y4062" s="6">
        <f t="shared" si="810"/>
        <v>0</v>
      </c>
      <c r="Z4062" s="6">
        <f t="shared" si="811"/>
        <v>0</v>
      </c>
      <c r="AA4062" s="6">
        <f t="shared" si="812"/>
        <v>0</v>
      </c>
      <c r="AB4062" s="6">
        <f t="shared" si="813"/>
        <v>5.4228477934396206</v>
      </c>
      <c r="AC4062" s="6">
        <f t="shared" si="814"/>
        <v>0</v>
      </c>
      <c r="AD4062" s="6">
        <f t="shared" si="815"/>
        <v>0</v>
      </c>
    </row>
    <row r="4063" spans="2:30" x14ac:dyDescent="0.3">
      <c r="B4063" s="71">
        <v>3.1342154339782449E-2</v>
      </c>
      <c r="C4063" s="71">
        <v>0</v>
      </c>
      <c r="P4063" s="6">
        <v>0</v>
      </c>
      <c r="Q4063" s="34">
        <f t="shared" si="804"/>
        <v>3.1342154339782449E-2</v>
      </c>
      <c r="R4063" s="6">
        <f t="shared" si="805"/>
        <v>0</v>
      </c>
      <c r="S4063" s="6">
        <f t="shared" si="806"/>
        <v>0</v>
      </c>
      <c r="T4063" s="6">
        <f t="shared" si="807"/>
        <v>0</v>
      </c>
      <c r="U4063" s="34">
        <f t="shared" si="808"/>
        <v>0</v>
      </c>
      <c r="V4063" s="35"/>
      <c r="W4063" s="64"/>
      <c r="X4063" s="6">
        <f t="shared" si="809"/>
        <v>0</v>
      </c>
      <c r="Y4063" s="6">
        <f t="shared" si="810"/>
        <v>0</v>
      </c>
      <c r="Z4063" s="6">
        <f t="shared" si="811"/>
        <v>0</v>
      </c>
      <c r="AA4063" s="6">
        <f t="shared" si="812"/>
        <v>0</v>
      </c>
      <c r="AB4063" s="6">
        <f t="shared" si="813"/>
        <v>3.1342154339782449E-2</v>
      </c>
      <c r="AC4063" s="6">
        <f t="shared" si="814"/>
        <v>0</v>
      </c>
      <c r="AD4063" s="6">
        <f t="shared" si="815"/>
        <v>0</v>
      </c>
    </row>
    <row r="4064" spans="2:30" x14ac:dyDescent="0.3">
      <c r="B4064" s="71">
        <v>5.3898043167600065</v>
      </c>
      <c r="C4064" s="71">
        <v>0</v>
      </c>
      <c r="P4064" s="6">
        <v>0</v>
      </c>
      <c r="Q4064" s="34">
        <f t="shared" si="804"/>
        <v>5.3898043167600065</v>
      </c>
      <c r="R4064" s="6">
        <f t="shared" si="805"/>
        <v>0</v>
      </c>
      <c r="S4064" s="6">
        <f t="shared" si="806"/>
        <v>0</v>
      </c>
      <c r="T4064" s="6">
        <f t="shared" si="807"/>
        <v>0</v>
      </c>
      <c r="U4064" s="34">
        <f t="shared" si="808"/>
        <v>0</v>
      </c>
      <c r="V4064" s="35"/>
      <c r="W4064" s="64"/>
      <c r="X4064" s="6">
        <f t="shared" si="809"/>
        <v>0</v>
      </c>
      <c r="Y4064" s="6">
        <f t="shared" si="810"/>
        <v>0</v>
      </c>
      <c r="Z4064" s="6">
        <f t="shared" si="811"/>
        <v>0</v>
      </c>
      <c r="AA4064" s="6">
        <f t="shared" si="812"/>
        <v>0</v>
      </c>
      <c r="AB4064" s="6">
        <f t="shared" si="813"/>
        <v>5.3898043167600065</v>
      </c>
      <c r="AC4064" s="6">
        <f t="shared" si="814"/>
        <v>0</v>
      </c>
      <c r="AD4064" s="6">
        <f t="shared" si="815"/>
        <v>0</v>
      </c>
    </row>
    <row r="4065" spans="2:30" x14ac:dyDescent="0.3">
      <c r="B4065" s="71">
        <v>2.790996570396384E-2</v>
      </c>
      <c r="C4065" s="71">
        <v>0</v>
      </c>
      <c r="P4065" s="6">
        <v>0</v>
      </c>
      <c r="Q4065" s="34">
        <f t="shared" si="804"/>
        <v>2.790996570396384E-2</v>
      </c>
      <c r="R4065" s="6">
        <f t="shared" si="805"/>
        <v>0</v>
      </c>
      <c r="S4065" s="6">
        <f t="shared" si="806"/>
        <v>0</v>
      </c>
      <c r="T4065" s="6">
        <f t="shared" si="807"/>
        <v>0</v>
      </c>
      <c r="U4065" s="34">
        <f t="shared" si="808"/>
        <v>0</v>
      </c>
      <c r="V4065" s="35"/>
      <c r="W4065" s="64"/>
      <c r="X4065" s="6">
        <f t="shared" si="809"/>
        <v>0</v>
      </c>
      <c r="Y4065" s="6">
        <f t="shared" si="810"/>
        <v>0</v>
      </c>
      <c r="Z4065" s="6">
        <f t="shared" si="811"/>
        <v>0</v>
      </c>
      <c r="AA4065" s="6">
        <f t="shared" si="812"/>
        <v>0</v>
      </c>
      <c r="AB4065" s="6">
        <f t="shared" si="813"/>
        <v>2.790996570396384E-2</v>
      </c>
      <c r="AC4065" s="6">
        <f t="shared" si="814"/>
        <v>0</v>
      </c>
      <c r="AD4065" s="6">
        <f t="shared" si="815"/>
        <v>0</v>
      </c>
    </row>
    <row r="4066" spans="2:30" x14ac:dyDescent="0.3">
      <c r="B4066" s="71">
        <v>2.2156412072744183</v>
      </c>
      <c r="C4066" s="71">
        <v>0</v>
      </c>
      <c r="P4066" s="6">
        <v>0</v>
      </c>
      <c r="Q4066" s="34">
        <f t="shared" si="804"/>
        <v>2.2156412072744183</v>
      </c>
      <c r="R4066" s="6">
        <f t="shared" si="805"/>
        <v>0</v>
      </c>
      <c r="S4066" s="6">
        <f t="shared" si="806"/>
        <v>0</v>
      </c>
      <c r="T4066" s="6">
        <f t="shared" si="807"/>
        <v>0</v>
      </c>
      <c r="U4066" s="34">
        <f t="shared" si="808"/>
        <v>0</v>
      </c>
      <c r="V4066" s="35"/>
      <c r="W4066" s="64"/>
      <c r="X4066" s="6">
        <f t="shared" si="809"/>
        <v>0</v>
      </c>
      <c r="Y4066" s="6">
        <f t="shared" si="810"/>
        <v>0</v>
      </c>
      <c r="Z4066" s="6">
        <f t="shared" si="811"/>
        <v>0</v>
      </c>
      <c r="AA4066" s="6">
        <f t="shared" si="812"/>
        <v>0</v>
      </c>
      <c r="AB4066" s="6">
        <f t="shared" si="813"/>
        <v>2.2156412072744183</v>
      </c>
      <c r="AC4066" s="6">
        <f t="shared" si="814"/>
        <v>0</v>
      </c>
      <c r="AD4066" s="6">
        <f t="shared" si="815"/>
        <v>0</v>
      </c>
    </row>
    <row r="4067" spans="2:30" x14ac:dyDescent="0.3">
      <c r="B4067" s="71">
        <v>0.68523664266074935</v>
      </c>
      <c r="C4067" s="71">
        <v>0</v>
      </c>
      <c r="P4067" s="6">
        <v>0</v>
      </c>
      <c r="Q4067" s="34">
        <f t="shared" si="804"/>
        <v>0.68523664266074935</v>
      </c>
      <c r="R4067" s="6">
        <f t="shared" si="805"/>
        <v>0</v>
      </c>
      <c r="S4067" s="6">
        <f t="shared" si="806"/>
        <v>0</v>
      </c>
      <c r="T4067" s="6">
        <f t="shared" si="807"/>
        <v>0</v>
      </c>
      <c r="U4067" s="34">
        <f t="shared" si="808"/>
        <v>0</v>
      </c>
      <c r="V4067" s="35"/>
      <c r="W4067" s="64"/>
      <c r="X4067" s="6">
        <f t="shared" si="809"/>
        <v>0</v>
      </c>
      <c r="Y4067" s="6">
        <f t="shared" si="810"/>
        <v>0</v>
      </c>
      <c r="Z4067" s="6">
        <f t="shared" si="811"/>
        <v>0</v>
      </c>
      <c r="AA4067" s="6">
        <f t="shared" si="812"/>
        <v>0</v>
      </c>
      <c r="AB4067" s="6">
        <f t="shared" si="813"/>
        <v>0.68523664266074935</v>
      </c>
      <c r="AC4067" s="6">
        <f t="shared" si="814"/>
        <v>0</v>
      </c>
      <c r="AD4067" s="6">
        <f t="shared" si="815"/>
        <v>0</v>
      </c>
    </row>
    <row r="4068" spans="2:30" x14ac:dyDescent="0.3">
      <c r="B4068" s="71">
        <v>4.7978737562695066</v>
      </c>
      <c r="C4068" s="71">
        <v>0</v>
      </c>
      <c r="P4068" s="6">
        <v>0</v>
      </c>
      <c r="Q4068" s="34">
        <f t="shared" si="804"/>
        <v>4.7978737562695066</v>
      </c>
      <c r="R4068" s="6">
        <f t="shared" si="805"/>
        <v>0</v>
      </c>
      <c r="S4068" s="6">
        <f t="shared" si="806"/>
        <v>0</v>
      </c>
      <c r="T4068" s="6">
        <f t="shared" si="807"/>
        <v>0</v>
      </c>
      <c r="U4068" s="34">
        <f t="shared" si="808"/>
        <v>0</v>
      </c>
      <c r="V4068" s="35"/>
      <c r="W4068" s="64"/>
      <c r="X4068" s="6">
        <f t="shared" si="809"/>
        <v>0</v>
      </c>
      <c r="Y4068" s="6">
        <f t="shared" si="810"/>
        <v>0</v>
      </c>
      <c r="Z4068" s="6">
        <f t="shared" si="811"/>
        <v>0</v>
      </c>
      <c r="AA4068" s="6">
        <f t="shared" si="812"/>
        <v>0</v>
      </c>
      <c r="AB4068" s="6">
        <f t="shared" si="813"/>
        <v>4.7978737562695066</v>
      </c>
      <c r="AC4068" s="6">
        <f t="shared" si="814"/>
        <v>0</v>
      </c>
      <c r="AD4068" s="6">
        <f t="shared" si="815"/>
        <v>0</v>
      </c>
    </row>
    <row r="4069" spans="2:30" x14ac:dyDescent="0.3">
      <c r="B4069" s="71">
        <v>322.20741607833122</v>
      </c>
      <c r="C4069" s="71">
        <v>0</v>
      </c>
      <c r="P4069" s="6">
        <v>0</v>
      </c>
      <c r="Q4069" s="34">
        <f t="shared" si="804"/>
        <v>318</v>
      </c>
      <c r="R4069" s="6">
        <f t="shared" si="805"/>
        <v>0</v>
      </c>
      <c r="S4069" s="6">
        <f t="shared" si="806"/>
        <v>4.2074160783312209</v>
      </c>
      <c r="T4069" s="6">
        <f t="shared" si="807"/>
        <v>0</v>
      </c>
      <c r="U4069" s="34">
        <f t="shared" si="808"/>
        <v>0</v>
      </c>
      <c r="V4069" s="35"/>
      <c r="W4069" s="64"/>
      <c r="X4069" s="6">
        <f t="shared" si="809"/>
        <v>0</v>
      </c>
      <c r="Y4069" s="6">
        <f t="shared" si="810"/>
        <v>0</v>
      </c>
      <c r="Z4069" s="6">
        <f t="shared" si="811"/>
        <v>83.6</v>
      </c>
      <c r="AA4069" s="6">
        <f t="shared" si="812"/>
        <v>0</v>
      </c>
      <c r="AB4069" s="6">
        <f t="shared" si="813"/>
        <v>120</v>
      </c>
      <c r="AC4069" s="6">
        <f t="shared" si="814"/>
        <v>118.60741607833123</v>
      </c>
      <c r="AD4069" s="6">
        <f t="shared" si="815"/>
        <v>0</v>
      </c>
    </row>
    <row r="4070" spans="2:30" x14ac:dyDescent="0.3">
      <c r="B4070" s="71">
        <v>370.72051201141852</v>
      </c>
      <c r="C4070" s="71">
        <v>0</v>
      </c>
      <c r="P4070" s="6">
        <v>0</v>
      </c>
      <c r="Q4070" s="34">
        <f t="shared" si="804"/>
        <v>318</v>
      </c>
      <c r="R4070" s="6">
        <f t="shared" si="805"/>
        <v>0</v>
      </c>
      <c r="S4070" s="6">
        <f t="shared" si="806"/>
        <v>52.720512011418521</v>
      </c>
      <c r="T4070" s="6">
        <f t="shared" si="807"/>
        <v>0</v>
      </c>
      <c r="U4070" s="34">
        <f t="shared" si="808"/>
        <v>0</v>
      </c>
      <c r="V4070" s="35"/>
      <c r="W4070" s="64"/>
      <c r="X4070" s="6">
        <f t="shared" si="809"/>
        <v>0</v>
      </c>
      <c r="Y4070" s="6">
        <f t="shared" si="810"/>
        <v>0</v>
      </c>
      <c r="Z4070" s="6">
        <f t="shared" si="811"/>
        <v>83.6</v>
      </c>
      <c r="AA4070" s="6">
        <f t="shared" si="812"/>
        <v>0</v>
      </c>
      <c r="AB4070" s="6">
        <f t="shared" si="813"/>
        <v>120</v>
      </c>
      <c r="AC4070" s="6">
        <f t="shared" si="814"/>
        <v>167.12051201141855</v>
      </c>
      <c r="AD4070" s="6">
        <f t="shared" si="815"/>
        <v>0</v>
      </c>
    </row>
    <row r="4071" spans="2:30" x14ac:dyDescent="0.3">
      <c r="B4071" s="71">
        <v>409.4317199603633</v>
      </c>
      <c r="C4071" s="71">
        <v>0</v>
      </c>
      <c r="P4071" s="6">
        <v>0</v>
      </c>
      <c r="Q4071" s="34">
        <f t="shared" si="804"/>
        <v>318</v>
      </c>
      <c r="R4071" s="6">
        <f t="shared" si="805"/>
        <v>0</v>
      </c>
      <c r="S4071" s="6">
        <f t="shared" si="806"/>
        <v>83.6</v>
      </c>
      <c r="T4071" s="6">
        <f t="shared" si="807"/>
        <v>0</v>
      </c>
      <c r="U4071" s="34">
        <f t="shared" si="808"/>
        <v>7.8317199603633298</v>
      </c>
      <c r="V4071" s="35"/>
      <c r="W4071" s="64"/>
      <c r="X4071" s="6">
        <f t="shared" si="809"/>
        <v>0</v>
      </c>
      <c r="Y4071" s="6">
        <f t="shared" si="810"/>
        <v>0</v>
      </c>
      <c r="Z4071" s="6">
        <f t="shared" si="811"/>
        <v>83.6</v>
      </c>
      <c r="AA4071" s="6">
        <f t="shared" si="812"/>
        <v>0</v>
      </c>
      <c r="AB4071" s="6">
        <f t="shared" si="813"/>
        <v>120</v>
      </c>
      <c r="AC4071" s="6">
        <f t="shared" si="814"/>
        <v>205.83171996036333</v>
      </c>
      <c r="AD4071" s="6">
        <f t="shared" si="815"/>
        <v>0</v>
      </c>
    </row>
    <row r="4072" spans="2:30" x14ac:dyDescent="0.3">
      <c r="B4072" s="71">
        <v>428.64252379827548</v>
      </c>
      <c r="C4072" s="71">
        <v>0</v>
      </c>
      <c r="P4072" s="6">
        <v>0</v>
      </c>
      <c r="Q4072" s="34">
        <f t="shared" si="804"/>
        <v>318</v>
      </c>
      <c r="R4072" s="6">
        <f t="shared" si="805"/>
        <v>0</v>
      </c>
      <c r="S4072" s="6">
        <f t="shared" si="806"/>
        <v>83.6</v>
      </c>
      <c r="T4072" s="6">
        <f t="shared" si="807"/>
        <v>0</v>
      </c>
      <c r="U4072" s="34">
        <f t="shared" si="808"/>
        <v>27.042523798275511</v>
      </c>
      <c r="V4072" s="35"/>
      <c r="W4072" s="64"/>
      <c r="X4072" s="6">
        <f t="shared" si="809"/>
        <v>0</v>
      </c>
      <c r="Y4072" s="6">
        <f t="shared" si="810"/>
        <v>0</v>
      </c>
      <c r="Z4072" s="6">
        <f t="shared" si="811"/>
        <v>83.6</v>
      </c>
      <c r="AA4072" s="6">
        <f t="shared" si="812"/>
        <v>0</v>
      </c>
      <c r="AB4072" s="6">
        <f t="shared" si="813"/>
        <v>120</v>
      </c>
      <c r="AC4072" s="6">
        <f t="shared" si="814"/>
        <v>225.04252379827551</v>
      </c>
      <c r="AD4072" s="6">
        <f t="shared" si="815"/>
        <v>0</v>
      </c>
    </row>
    <row r="4073" spans="2:30" x14ac:dyDescent="0.3">
      <c r="B4073" s="71">
        <v>462.3586593164847</v>
      </c>
      <c r="C4073" s="71">
        <v>0</v>
      </c>
      <c r="P4073" s="6">
        <v>0</v>
      </c>
      <c r="Q4073" s="34">
        <f t="shared" si="804"/>
        <v>318</v>
      </c>
      <c r="R4073" s="6">
        <f t="shared" si="805"/>
        <v>0</v>
      </c>
      <c r="S4073" s="6">
        <f t="shared" si="806"/>
        <v>83.6</v>
      </c>
      <c r="T4073" s="6">
        <f t="shared" si="807"/>
        <v>0</v>
      </c>
      <c r="U4073" s="34">
        <f t="shared" si="808"/>
        <v>60.758659316484682</v>
      </c>
      <c r="V4073" s="35"/>
      <c r="W4073" s="64"/>
      <c r="X4073" s="6">
        <f t="shared" si="809"/>
        <v>0</v>
      </c>
      <c r="Y4073" s="6">
        <f t="shared" si="810"/>
        <v>0</v>
      </c>
      <c r="Z4073" s="6">
        <f t="shared" si="811"/>
        <v>83.6</v>
      </c>
      <c r="AA4073" s="6">
        <f t="shared" si="812"/>
        <v>0</v>
      </c>
      <c r="AB4073" s="6">
        <f t="shared" si="813"/>
        <v>120</v>
      </c>
      <c r="AC4073" s="6">
        <f t="shared" si="814"/>
        <v>258.75865931648468</v>
      </c>
      <c r="AD4073" s="6">
        <f t="shared" si="815"/>
        <v>0</v>
      </c>
    </row>
    <row r="4074" spans="2:30" x14ac:dyDescent="0.3">
      <c r="B4074" s="71">
        <v>461.84263577285384</v>
      </c>
      <c r="C4074" s="71">
        <v>0</v>
      </c>
      <c r="P4074" s="6">
        <v>0</v>
      </c>
      <c r="Q4074" s="34">
        <f t="shared" si="804"/>
        <v>318</v>
      </c>
      <c r="R4074" s="6">
        <f t="shared" si="805"/>
        <v>0</v>
      </c>
      <c r="S4074" s="6">
        <f t="shared" si="806"/>
        <v>83.6</v>
      </c>
      <c r="T4074" s="6">
        <f t="shared" si="807"/>
        <v>0</v>
      </c>
      <c r="U4074" s="34">
        <f t="shared" si="808"/>
        <v>60.242635772853873</v>
      </c>
      <c r="V4074" s="35"/>
      <c r="W4074" s="64"/>
      <c r="X4074" s="6">
        <f t="shared" si="809"/>
        <v>0</v>
      </c>
      <c r="Y4074" s="6">
        <f t="shared" si="810"/>
        <v>0</v>
      </c>
      <c r="Z4074" s="6">
        <f t="shared" si="811"/>
        <v>83.6</v>
      </c>
      <c r="AA4074" s="6">
        <f t="shared" si="812"/>
        <v>0</v>
      </c>
      <c r="AB4074" s="6">
        <f t="shared" si="813"/>
        <v>120</v>
      </c>
      <c r="AC4074" s="6">
        <f t="shared" si="814"/>
        <v>258.24263577285387</v>
      </c>
      <c r="AD4074" s="6">
        <f t="shared" si="815"/>
        <v>0</v>
      </c>
    </row>
    <row r="4075" spans="2:30" x14ac:dyDescent="0.3">
      <c r="B4075" s="71">
        <v>457.76173980229765</v>
      </c>
      <c r="C4075" s="71">
        <v>0</v>
      </c>
      <c r="P4075" s="6">
        <v>0</v>
      </c>
      <c r="Q4075" s="34">
        <f t="shared" si="804"/>
        <v>318</v>
      </c>
      <c r="R4075" s="6">
        <f t="shared" si="805"/>
        <v>0</v>
      </c>
      <c r="S4075" s="6">
        <f t="shared" si="806"/>
        <v>83.6</v>
      </c>
      <c r="T4075" s="6">
        <f t="shared" si="807"/>
        <v>0</v>
      </c>
      <c r="U4075" s="34">
        <f t="shared" si="808"/>
        <v>56.161739802297689</v>
      </c>
      <c r="V4075" s="35"/>
      <c r="W4075" s="64"/>
      <c r="X4075" s="6">
        <f t="shared" si="809"/>
        <v>0</v>
      </c>
      <c r="Y4075" s="6">
        <f t="shared" si="810"/>
        <v>0</v>
      </c>
      <c r="Z4075" s="6">
        <f t="shared" si="811"/>
        <v>83.6</v>
      </c>
      <c r="AA4075" s="6">
        <f t="shared" si="812"/>
        <v>0</v>
      </c>
      <c r="AB4075" s="6">
        <f t="shared" si="813"/>
        <v>120</v>
      </c>
      <c r="AC4075" s="6">
        <f t="shared" si="814"/>
        <v>254.16173980229769</v>
      </c>
      <c r="AD4075" s="6">
        <f t="shared" si="815"/>
        <v>0</v>
      </c>
    </row>
    <row r="4076" spans="2:30" x14ac:dyDescent="0.3">
      <c r="B4076" s="71">
        <v>463.31646604324953</v>
      </c>
      <c r="C4076" s="71">
        <v>0</v>
      </c>
      <c r="P4076" s="6">
        <v>0</v>
      </c>
      <c r="Q4076" s="34">
        <f t="shared" si="804"/>
        <v>318</v>
      </c>
      <c r="R4076" s="6">
        <f t="shared" si="805"/>
        <v>0</v>
      </c>
      <c r="S4076" s="6">
        <f t="shared" si="806"/>
        <v>83.6</v>
      </c>
      <c r="T4076" s="6">
        <f t="shared" si="807"/>
        <v>0</v>
      </c>
      <c r="U4076" s="34">
        <f t="shared" si="808"/>
        <v>61.716466043249511</v>
      </c>
      <c r="V4076" s="35"/>
      <c r="W4076" s="64"/>
      <c r="X4076" s="6">
        <f t="shared" si="809"/>
        <v>0</v>
      </c>
      <c r="Y4076" s="6">
        <f t="shared" si="810"/>
        <v>0</v>
      </c>
      <c r="Z4076" s="6">
        <f t="shared" si="811"/>
        <v>83.6</v>
      </c>
      <c r="AA4076" s="6">
        <f t="shared" si="812"/>
        <v>0</v>
      </c>
      <c r="AB4076" s="6">
        <f t="shared" si="813"/>
        <v>120</v>
      </c>
      <c r="AC4076" s="6">
        <f t="shared" si="814"/>
        <v>259.71646604324951</v>
      </c>
      <c r="AD4076" s="6">
        <f t="shared" si="815"/>
        <v>0</v>
      </c>
    </row>
    <row r="4077" spans="2:30" x14ac:dyDescent="0.3">
      <c r="B4077" s="71">
        <v>477.01741273617165</v>
      </c>
      <c r="C4077" s="71">
        <v>0</v>
      </c>
      <c r="P4077" s="6">
        <v>0</v>
      </c>
      <c r="Q4077" s="34">
        <f t="shared" si="804"/>
        <v>318</v>
      </c>
      <c r="R4077" s="6">
        <f t="shared" si="805"/>
        <v>0</v>
      </c>
      <c r="S4077" s="6">
        <f t="shared" si="806"/>
        <v>83.6</v>
      </c>
      <c r="T4077" s="6">
        <f t="shared" si="807"/>
        <v>0</v>
      </c>
      <c r="U4077" s="34">
        <f t="shared" si="808"/>
        <v>75.417412736171627</v>
      </c>
      <c r="V4077" s="35"/>
      <c r="W4077" s="64"/>
      <c r="X4077" s="6">
        <f t="shared" si="809"/>
        <v>0</v>
      </c>
      <c r="Y4077" s="6">
        <f t="shared" si="810"/>
        <v>0</v>
      </c>
      <c r="Z4077" s="6">
        <f t="shared" si="811"/>
        <v>83.6</v>
      </c>
      <c r="AA4077" s="6">
        <f t="shared" si="812"/>
        <v>0</v>
      </c>
      <c r="AB4077" s="6">
        <f t="shared" si="813"/>
        <v>120</v>
      </c>
      <c r="AC4077" s="6">
        <f t="shared" si="814"/>
        <v>273.41741273617163</v>
      </c>
      <c r="AD4077" s="6">
        <f t="shared" si="815"/>
        <v>0</v>
      </c>
    </row>
    <row r="4078" spans="2:30" x14ac:dyDescent="0.3">
      <c r="B4078" s="71">
        <v>471.02551785012338</v>
      </c>
      <c r="C4078" s="71">
        <v>0</v>
      </c>
      <c r="P4078" s="6">
        <v>0</v>
      </c>
      <c r="Q4078" s="34">
        <f t="shared" si="804"/>
        <v>318</v>
      </c>
      <c r="R4078" s="6">
        <f t="shared" si="805"/>
        <v>0</v>
      </c>
      <c r="S4078" s="6">
        <f t="shared" si="806"/>
        <v>83.6</v>
      </c>
      <c r="T4078" s="6">
        <f t="shared" si="807"/>
        <v>0</v>
      </c>
      <c r="U4078" s="34">
        <f t="shared" si="808"/>
        <v>69.425517850123356</v>
      </c>
      <c r="V4078" s="35"/>
      <c r="W4078" s="64"/>
      <c r="X4078" s="6">
        <f t="shared" si="809"/>
        <v>0</v>
      </c>
      <c r="Y4078" s="6">
        <f t="shared" si="810"/>
        <v>0</v>
      </c>
      <c r="Z4078" s="6">
        <f t="shared" si="811"/>
        <v>83.6</v>
      </c>
      <c r="AA4078" s="6">
        <f t="shared" si="812"/>
        <v>0</v>
      </c>
      <c r="AB4078" s="6">
        <f t="shared" si="813"/>
        <v>120</v>
      </c>
      <c r="AC4078" s="6">
        <f t="shared" si="814"/>
        <v>267.42551785012336</v>
      </c>
      <c r="AD4078" s="6">
        <f t="shared" si="815"/>
        <v>0</v>
      </c>
    </row>
    <row r="4079" spans="2:30" x14ac:dyDescent="0.3">
      <c r="B4079" s="71">
        <v>458.33082289383481</v>
      </c>
      <c r="C4079" s="71">
        <v>0</v>
      </c>
      <c r="P4079" s="6">
        <v>0</v>
      </c>
      <c r="Q4079" s="34">
        <f t="shared" si="804"/>
        <v>318</v>
      </c>
      <c r="R4079" s="6">
        <f t="shared" si="805"/>
        <v>0</v>
      </c>
      <c r="S4079" s="6">
        <f t="shared" si="806"/>
        <v>83.6</v>
      </c>
      <c r="T4079" s="6">
        <f t="shared" si="807"/>
        <v>0</v>
      </c>
      <c r="U4079" s="34">
        <f t="shared" si="808"/>
        <v>56.730822893834784</v>
      </c>
      <c r="V4079" s="35"/>
      <c r="W4079" s="64"/>
      <c r="X4079" s="6">
        <f t="shared" si="809"/>
        <v>0</v>
      </c>
      <c r="Y4079" s="6">
        <f t="shared" si="810"/>
        <v>0</v>
      </c>
      <c r="Z4079" s="6">
        <f t="shared" si="811"/>
        <v>83.6</v>
      </c>
      <c r="AA4079" s="6">
        <f t="shared" si="812"/>
        <v>0</v>
      </c>
      <c r="AB4079" s="6">
        <f t="shared" si="813"/>
        <v>120</v>
      </c>
      <c r="AC4079" s="6">
        <f t="shared" si="814"/>
        <v>254.73082289383478</v>
      </c>
      <c r="AD4079" s="6">
        <f t="shared" si="815"/>
        <v>0</v>
      </c>
    </row>
    <row r="4080" spans="2:30" x14ac:dyDescent="0.3">
      <c r="B4080" s="71">
        <v>35.935337778864437</v>
      </c>
      <c r="C4080" s="71">
        <v>0</v>
      </c>
      <c r="P4080" s="6">
        <v>0</v>
      </c>
      <c r="Q4080" s="34">
        <f t="shared" si="804"/>
        <v>35.935337778864437</v>
      </c>
      <c r="R4080" s="6">
        <f t="shared" si="805"/>
        <v>0</v>
      </c>
      <c r="S4080" s="6">
        <f t="shared" si="806"/>
        <v>0</v>
      </c>
      <c r="T4080" s="6">
        <f t="shared" si="807"/>
        <v>0</v>
      </c>
      <c r="U4080" s="34">
        <f t="shared" si="808"/>
        <v>0</v>
      </c>
      <c r="V4080" s="35"/>
      <c r="W4080" s="64"/>
      <c r="X4080" s="6">
        <f t="shared" si="809"/>
        <v>0</v>
      </c>
      <c r="Y4080" s="6">
        <f t="shared" si="810"/>
        <v>0</v>
      </c>
      <c r="Z4080" s="6">
        <f t="shared" si="811"/>
        <v>0</v>
      </c>
      <c r="AA4080" s="6">
        <f t="shared" si="812"/>
        <v>0</v>
      </c>
      <c r="AB4080" s="6">
        <f t="shared" si="813"/>
        <v>35.935337778864437</v>
      </c>
      <c r="AC4080" s="6">
        <f t="shared" si="814"/>
        <v>0</v>
      </c>
      <c r="AD4080" s="6">
        <f t="shared" si="815"/>
        <v>0</v>
      </c>
    </row>
    <row r="4081" spans="2:30" x14ac:dyDescent="0.3">
      <c r="B4081" s="71">
        <v>29.279930968583585</v>
      </c>
      <c r="C4081" s="71">
        <v>0</v>
      </c>
      <c r="P4081" s="6">
        <v>0</v>
      </c>
      <c r="Q4081" s="34">
        <f t="shared" si="804"/>
        <v>29.279930968583585</v>
      </c>
      <c r="R4081" s="6">
        <f t="shared" si="805"/>
        <v>0</v>
      </c>
      <c r="S4081" s="6">
        <f t="shared" si="806"/>
        <v>0</v>
      </c>
      <c r="T4081" s="6">
        <f t="shared" si="807"/>
        <v>0</v>
      </c>
      <c r="U4081" s="34">
        <f t="shared" si="808"/>
        <v>0</v>
      </c>
      <c r="V4081" s="35"/>
      <c r="W4081" s="64"/>
      <c r="X4081" s="6">
        <f t="shared" si="809"/>
        <v>0</v>
      </c>
      <c r="Y4081" s="6">
        <f t="shared" si="810"/>
        <v>0</v>
      </c>
      <c r="Z4081" s="6">
        <f t="shared" si="811"/>
        <v>0</v>
      </c>
      <c r="AA4081" s="6">
        <f t="shared" si="812"/>
        <v>0</v>
      </c>
      <c r="AB4081" s="6">
        <f t="shared" si="813"/>
        <v>29.279930968583585</v>
      </c>
      <c r="AC4081" s="6">
        <f t="shared" si="814"/>
        <v>0</v>
      </c>
      <c r="AD4081" s="6">
        <f t="shared" si="815"/>
        <v>0</v>
      </c>
    </row>
    <row r="4082" spans="2:30" x14ac:dyDescent="0.3">
      <c r="B4082" s="71">
        <v>9.8588520757199927</v>
      </c>
      <c r="C4082" s="71">
        <v>0</v>
      </c>
      <c r="P4082" s="6">
        <v>0</v>
      </c>
      <c r="Q4082" s="34">
        <f t="shared" si="804"/>
        <v>9.8588520757199927</v>
      </c>
      <c r="R4082" s="6">
        <f t="shared" si="805"/>
        <v>0</v>
      </c>
      <c r="S4082" s="6">
        <f t="shared" si="806"/>
        <v>0</v>
      </c>
      <c r="T4082" s="6">
        <f t="shared" si="807"/>
        <v>0</v>
      </c>
      <c r="U4082" s="34">
        <f t="shared" si="808"/>
        <v>0</v>
      </c>
      <c r="V4082" s="35"/>
      <c r="W4082" s="64"/>
      <c r="X4082" s="6">
        <f t="shared" si="809"/>
        <v>0</v>
      </c>
      <c r="Y4082" s="6">
        <f t="shared" si="810"/>
        <v>0</v>
      </c>
      <c r="Z4082" s="6">
        <f t="shared" si="811"/>
        <v>0</v>
      </c>
      <c r="AA4082" s="6">
        <f t="shared" si="812"/>
        <v>0</v>
      </c>
      <c r="AB4082" s="6">
        <f t="shared" si="813"/>
        <v>9.8588520757199927</v>
      </c>
      <c r="AC4082" s="6">
        <f t="shared" si="814"/>
        <v>0</v>
      </c>
      <c r="AD4082" s="6">
        <f t="shared" si="815"/>
        <v>0</v>
      </c>
    </row>
    <row r="4083" spans="2:30" x14ac:dyDescent="0.3">
      <c r="B4083" s="71">
        <v>6.1227223399276509</v>
      </c>
      <c r="C4083" s="71">
        <v>0</v>
      </c>
      <c r="P4083" s="6">
        <v>0</v>
      </c>
      <c r="Q4083" s="34">
        <f t="shared" si="804"/>
        <v>6.1227223399276509</v>
      </c>
      <c r="R4083" s="6">
        <f t="shared" si="805"/>
        <v>0</v>
      </c>
      <c r="S4083" s="6">
        <f t="shared" si="806"/>
        <v>0</v>
      </c>
      <c r="T4083" s="6">
        <f t="shared" si="807"/>
        <v>0</v>
      </c>
      <c r="U4083" s="34">
        <f t="shared" si="808"/>
        <v>0</v>
      </c>
      <c r="V4083" s="35"/>
      <c r="W4083" s="64"/>
      <c r="X4083" s="6">
        <f t="shared" si="809"/>
        <v>0</v>
      </c>
      <c r="Y4083" s="6">
        <f t="shared" si="810"/>
        <v>0</v>
      </c>
      <c r="Z4083" s="6">
        <f t="shared" si="811"/>
        <v>0</v>
      </c>
      <c r="AA4083" s="6">
        <f t="shared" si="812"/>
        <v>0</v>
      </c>
      <c r="AB4083" s="6">
        <f t="shared" si="813"/>
        <v>6.1227223399276509</v>
      </c>
      <c r="AC4083" s="6">
        <f t="shared" si="814"/>
        <v>0</v>
      </c>
      <c r="AD4083" s="6">
        <f t="shared" si="815"/>
        <v>0</v>
      </c>
    </row>
    <row r="4084" spans="2:30" x14ac:dyDescent="0.3">
      <c r="B4084" s="71">
        <v>5.4463018122716074</v>
      </c>
      <c r="C4084" s="71">
        <v>0</v>
      </c>
      <c r="P4084" s="6">
        <v>0</v>
      </c>
      <c r="Q4084" s="34">
        <f t="shared" si="804"/>
        <v>5.4463018122716074</v>
      </c>
      <c r="R4084" s="6">
        <f t="shared" si="805"/>
        <v>0</v>
      </c>
      <c r="S4084" s="6">
        <f t="shared" si="806"/>
        <v>0</v>
      </c>
      <c r="T4084" s="6">
        <f t="shared" si="807"/>
        <v>0</v>
      </c>
      <c r="U4084" s="34">
        <f t="shared" si="808"/>
        <v>0</v>
      </c>
      <c r="V4084" s="35"/>
      <c r="W4084" s="64"/>
      <c r="X4084" s="6">
        <f t="shared" si="809"/>
        <v>0</v>
      </c>
      <c r="Y4084" s="6">
        <f t="shared" si="810"/>
        <v>0</v>
      </c>
      <c r="Z4084" s="6">
        <f t="shared" si="811"/>
        <v>0</v>
      </c>
      <c r="AA4084" s="6">
        <f t="shared" si="812"/>
        <v>0</v>
      </c>
      <c r="AB4084" s="6">
        <f t="shared" si="813"/>
        <v>5.4463018122716074</v>
      </c>
      <c r="AC4084" s="6">
        <f t="shared" si="814"/>
        <v>0</v>
      </c>
      <c r="AD4084" s="6">
        <f t="shared" si="815"/>
        <v>0</v>
      </c>
    </row>
    <row r="4085" spans="2:30" x14ac:dyDescent="0.3">
      <c r="B4085" s="71">
        <v>6.2518233760143482E-2</v>
      </c>
      <c r="C4085" s="71">
        <v>0</v>
      </c>
      <c r="P4085" s="6">
        <v>0</v>
      </c>
      <c r="Q4085" s="34">
        <f t="shared" si="804"/>
        <v>6.2518233760143482E-2</v>
      </c>
      <c r="R4085" s="6">
        <f t="shared" si="805"/>
        <v>0</v>
      </c>
      <c r="S4085" s="6">
        <f t="shared" si="806"/>
        <v>0</v>
      </c>
      <c r="T4085" s="6">
        <f t="shared" si="807"/>
        <v>0</v>
      </c>
      <c r="U4085" s="34">
        <f t="shared" si="808"/>
        <v>0</v>
      </c>
      <c r="V4085" s="35"/>
      <c r="W4085" s="64"/>
      <c r="X4085" s="6">
        <f t="shared" si="809"/>
        <v>0</v>
      </c>
      <c r="Y4085" s="6">
        <f t="shared" si="810"/>
        <v>0</v>
      </c>
      <c r="Z4085" s="6">
        <f t="shared" si="811"/>
        <v>0</v>
      </c>
      <c r="AA4085" s="6">
        <f t="shared" si="812"/>
        <v>0</v>
      </c>
      <c r="AB4085" s="6">
        <f t="shared" si="813"/>
        <v>6.2518233760143482E-2</v>
      </c>
      <c r="AC4085" s="6">
        <f t="shared" si="814"/>
        <v>0</v>
      </c>
      <c r="AD4085" s="6">
        <f t="shared" si="815"/>
        <v>0</v>
      </c>
    </row>
    <row r="4086" spans="2:30" x14ac:dyDescent="0.3">
      <c r="B4086" s="71">
        <v>5.433958982862598</v>
      </c>
      <c r="C4086" s="71">
        <v>0</v>
      </c>
      <c r="P4086" s="6">
        <v>0</v>
      </c>
      <c r="Q4086" s="34">
        <f t="shared" si="804"/>
        <v>5.433958982862598</v>
      </c>
      <c r="R4086" s="6">
        <f t="shared" si="805"/>
        <v>0</v>
      </c>
      <c r="S4086" s="6">
        <f t="shared" si="806"/>
        <v>0</v>
      </c>
      <c r="T4086" s="6">
        <f t="shared" si="807"/>
        <v>0</v>
      </c>
      <c r="U4086" s="34">
        <f t="shared" si="808"/>
        <v>0</v>
      </c>
      <c r="V4086" s="35"/>
      <c r="W4086" s="64"/>
      <c r="X4086" s="6">
        <f t="shared" si="809"/>
        <v>0</v>
      </c>
      <c r="Y4086" s="6">
        <f t="shared" si="810"/>
        <v>0</v>
      </c>
      <c r="Z4086" s="6">
        <f t="shared" si="811"/>
        <v>0</v>
      </c>
      <c r="AA4086" s="6">
        <f t="shared" si="812"/>
        <v>0</v>
      </c>
      <c r="AB4086" s="6">
        <f t="shared" si="813"/>
        <v>5.433958982862598</v>
      </c>
      <c r="AC4086" s="6">
        <f t="shared" si="814"/>
        <v>0</v>
      </c>
      <c r="AD4086" s="6">
        <f t="shared" si="815"/>
        <v>0</v>
      </c>
    </row>
    <row r="4087" spans="2:30" x14ac:dyDescent="0.3">
      <c r="B4087" s="71">
        <v>4.6565229929480464E-2</v>
      </c>
      <c r="C4087" s="71">
        <v>0</v>
      </c>
      <c r="P4087" s="6">
        <v>0</v>
      </c>
      <c r="Q4087" s="34">
        <f t="shared" si="804"/>
        <v>4.6565229929480464E-2</v>
      </c>
      <c r="R4087" s="6">
        <f t="shared" si="805"/>
        <v>0</v>
      </c>
      <c r="S4087" s="6">
        <f t="shared" si="806"/>
        <v>0</v>
      </c>
      <c r="T4087" s="6">
        <f t="shared" si="807"/>
        <v>0</v>
      </c>
      <c r="U4087" s="34">
        <f t="shared" si="808"/>
        <v>0</v>
      </c>
      <c r="V4087" s="35"/>
      <c r="W4087" s="64"/>
      <c r="X4087" s="6">
        <f t="shared" si="809"/>
        <v>0</v>
      </c>
      <c r="Y4087" s="6">
        <f t="shared" si="810"/>
        <v>0</v>
      </c>
      <c r="Z4087" s="6">
        <f t="shared" si="811"/>
        <v>0</v>
      </c>
      <c r="AA4087" s="6">
        <f t="shared" si="812"/>
        <v>0</v>
      </c>
      <c r="AB4087" s="6">
        <f t="shared" si="813"/>
        <v>4.6565229929480464E-2</v>
      </c>
      <c r="AC4087" s="6">
        <f t="shared" si="814"/>
        <v>0</v>
      </c>
      <c r="AD4087" s="6">
        <f t="shared" si="815"/>
        <v>0</v>
      </c>
    </row>
    <row r="4088" spans="2:30" x14ac:dyDescent="0.3">
      <c r="B4088" s="71">
        <v>5.2589224085163933</v>
      </c>
      <c r="C4088" s="71">
        <v>0</v>
      </c>
      <c r="P4088" s="6">
        <v>0</v>
      </c>
      <c r="Q4088" s="34">
        <f t="shared" si="804"/>
        <v>5.2589224085163933</v>
      </c>
      <c r="R4088" s="6">
        <f t="shared" si="805"/>
        <v>0</v>
      </c>
      <c r="S4088" s="6">
        <f t="shared" si="806"/>
        <v>0</v>
      </c>
      <c r="T4088" s="6">
        <f t="shared" si="807"/>
        <v>0</v>
      </c>
      <c r="U4088" s="34">
        <f t="shared" si="808"/>
        <v>0</v>
      </c>
      <c r="V4088" s="35"/>
      <c r="W4088" s="64"/>
      <c r="X4088" s="6">
        <f t="shared" si="809"/>
        <v>0</v>
      </c>
      <c r="Y4088" s="6">
        <f t="shared" si="810"/>
        <v>0</v>
      </c>
      <c r="Z4088" s="6">
        <f t="shared" si="811"/>
        <v>0</v>
      </c>
      <c r="AA4088" s="6">
        <f t="shared" si="812"/>
        <v>0</v>
      </c>
      <c r="AB4088" s="6">
        <f t="shared" si="813"/>
        <v>5.2589224085163933</v>
      </c>
      <c r="AC4088" s="6">
        <f t="shared" si="814"/>
        <v>0</v>
      </c>
      <c r="AD4088" s="6">
        <f t="shared" si="815"/>
        <v>0</v>
      </c>
    </row>
    <row r="4089" spans="2:30" x14ac:dyDescent="0.3">
      <c r="B4089" s="71">
        <v>3.132575963465687E-2</v>
      </c>
      <c r="C4089" s="71">
        <v>0</v>
      </c>
      <c r="P4089" s="6">
        <v>0</v>
      </c>
      <c r="Q4089" s="34">
        <f t="shared" si="804"/>
        <v>3.132575963465687E-2</v>
      </c>
      <c r="R4089" s="6">
        <f t="shared" si="805"/>
        <v>0</v>
      </c>
      <c r="S4089" s="6">
        <f t="shared" si="806"/>
        <v>0</v>
      </c>
      <c r="T4089" s="6">
        <f t="shared" si="807"/>
        <v>0</v>
      </c>
      <c r="U4089" s="34">
        <f t="shared" si="808"/>
        <v>0</v>
      </c>
      <c r="V4089" s="35"/>
      <c r="W4089" s="64"/>
      <c r="X4089" s="6">
        <f t="shared" si="809"/>
        <v>0</v>
      </c>
      <c r="Y4089" s="6">
        <f t="shared" si="810"/>
        <v>0</v>
      </c>
      <c r="Z4089" s="6">
        <f t="shared" si="811"/>
        <v>0</v>
      </c>
      <c r="AA4089" s="6">
        <f t="shared" si="812"/>
        <v>0</v>
      </c>
      <c r="AB4089" s="6">
        <f t="shared" si="813"/>
        <v>3.132575963465687E-2</v>
      </c>
      <c r="AC4089" s="6">
        <f t="shared" si="814"/>
        <v>0</v>
      </c>
      <c r="AD4089" s="6">
        <f t="shared" si="815"/>
        <v>0</v>
      </c>
    </row>
    <row r="4090" spans="2:30" x14ac:dyDescent="0.3">
      <c r="B4090" s="71">
        <v>7.7440696637451145</v>
      </c>
      <c r="C4090" s="71">
        <v>0</v>
      </c>
      <c r="P4090" s="6">
        <v>0</v>
      </c>
      <c r="Q4090" s="34">
        <f t="shared" si="804"/>
        <v>7.7440696637451145</v>
      </c>
      <c r="R4090" s="6">
        <f t="shared" si="805"/>
        <v>0</v>
      </c>
      <c r="S4090" s="6">
        <f t="shared" si="806"/>
        <v>0</v>
      </c>
      <c r="T4090" s="6">
        <f t="shared" si="807"/>
        <v>0</v>
      </c>
      <c r="U4090" s="34">
        <f t="shared" si="808"/>
        <v>0</v>
      </c>
      <c r="V4090" s="35"/>
      <c r="W4090" s="64"/>
      <c r="X4090" s="6">
        <f t="shared" si="809"/>
        <v>0</v>
      </c>
      <c r="Y4090" s="6">
        <f t="shared" si="810"/>
        <v>0</v>
      </c>
      <c r="Z4090" s="6">
        <f t="shared" si="811"/>
        <v>0</v>
      </c>
      <c r="AA4090" s="6">
        <f t="shared" si="812"/>
        <v>0</v>
      </c>
      <c r="AB4090" s="6">
        <f t="shared" si="813"/>
        <v>7.7440696637451145</v>
      </c>
      <c r="AC4090" s="6">
        <f t="shared" si="814"/>
        <v>0</v>
      </c>
      <c r="AD4090" s="6">
        <f t="shared" si="815"/>
        <v>0</v>
      </c>
    </row>
    <row r="4091" spans="2:30" x14ac:dyDescent="0.3">
      <c r="B4091" s="71">
        <v>1.9608956921904437</v>
      </c>
      <c r="C4091" s="71">
        <v>0</v>
      </c>
      <c r="P4091" s="6">
        <v>0</v>
      </c>
      <c r="Q4091" s="34">
        <f t="shared" si="804"/>
        <v>1.9608956921904437</v>
      </c>
      <c r="R4091" s="6">
        <f t="shared" si="805"/>
        <v>0</v>
      </c>
      <c r="S4091" s="6">
        <f t="shared" si="806"/>
        <v>0</v>
      </c>
      <c r="T4091" s="6">
        <f t="shared" si="807"/>
        <v>0</v>
      </c>
      <c r="U4091" s="34">
        <f t="shared" si="808"/>
        <v>0</v>
      </c>
      <c r="V4091" s="35"/>
      <c r="W4091" s="64"/>
      <c r="X4091" s="6">
        <f t="shared" si="809"/>
        <v>0</v>
      </c>
      <c r="Y4091" s="6">
        <f t="shared" si="810"/>
        <v>0</v>
      </c>
      <c r="Z4091" s="6">
        <f t="shared" si="811"/>
        <v>0</v>
      </c>
      <c r="AA4091" s="6">
        <f t="shared" si="812"/>
        <v>0</v>
      </c>
      <c r="AB4091" s="6">
        <f t="shared" si="813"/>
        <v>1.9608956921904437</v>
      </c>
      <c r="AC4091" s="6">
        <f t="shared" si="814"/>
        <v>0</v>
      </c>
      <c r="AD4091" s="6">
        <f t="shared" si="815"/>
        <v>0</v>
      </c>
    </row>
    <row r="4092" spans="2:30" x14ac:dyDescent="0.3">
      <c r="B4092" s="71">
        <v>5.4164901735904136</v>
      </c>
      <c r="C4092" s="71">
        <v>0</v>
      </c>
      <c r="P4092" s="6">
        <v>0</v>
      </c>
      <c r="Q4092" s="34">
        <f t="shared" si="804"/>
        <v>5.4164901735904136</v>
      </c>
      <c r="R4092" s="6">
        <f t="shared" si="805"/>
        <v>0</v>
      </c>
      <c r="S4092" s="6">
        <f t="shared" si="806"/>
        <v>0</v>
      </c>
      <c r="T4092" s="6">
        <f t="shared" si="807"/>
        <v>0</v>
      </c>
      <c r="U4092" s="34">
        <f t="shared" si="808"/>
        <v>0</v>
      </c>
      <c r="V4092" s="35"/>
      <c r="W4092" s="64"/>
      <c r="X4092" s="6">
        <f t="shared" si="809"/>
        <v>0</v>
      </c>
      <c r="Y4092" s="6">
        <f t="shared" si="810"/>
        <v>0</v>
      </c>
      <c r="Z4092" s="6">
        <f t="shared" si="811"/>
        <v>0</v>
      </c>
      <c r="AA4092" s="6">
        <f t="shared" si="812"/>
        <v>0</v>
      </c>
      <c r="AB4092" s="6">
        <f t="shared" si="813"/>
        <v>5.4164901735904136</v>
      </c>
      <c r="AC4092" s="6">
        <f t="shared" si="814"/>
        <v>0</v>
      </c>
      <c r="AD4092" s="6">
        <f t="shared" si="815"/>
        <v>0</v>
      </c>
    </row>
    <row r="4093" spans="2:30" x14ac:dyDescent="0.3">
      <c r="B4093" s="71">
        <v>223.71089496784478</v>
      </c>
      <c r="C4093" s="71">
        <v>0.14874253077958161</v>
      </c>
      <c r="P4093" s="6">
        <v>0</v>
      </c>
      <c r="Q4093" s="34">
        <f t="shared" si="804"/>
        <v>223.71089496784478</v>
      </c>
      <c r="R4093" s="6">
        <f t="shared" si="805"/>
        <v>0.14874253077958161</v>
      </c>
      <c r="S4093" s="6">
        <f t="shared" si="806"/>
        <v>0</v>
      </c>
      <c r="T4093" s="6">
        <f t="shared" si="807"/>
        <v>0</v>
      </c>
      <c r="U4093" s="34">
        <f t="shared" si="808"/>
        <v>0</v>
      </c>
      <c r="V4093" s="35"/>
      <c r="W4093" s="64"/>
      <c r="X4093" s="6">
        <f t="shared" si="809"/>
        <v>0</v>
      </c>
      <c r="Y4093" s="6">
        <f t="shared" si="810"/>
        <v>0.14874253077958161</v>
      </c>
      <c r="Z4093" s="6">
        <f t="shared" si="811"/>
        <v>83.6</v>
      </c>
      <c r="AA4093" s="6">
        <f t="shared" si="812"/>
        <v>0</v>
      </c>
      <c r="AB4093" s="6">
        <f t="shared" si="813"/>
        <v>119.85125746922041</v>
      </c>
      <c r="AC4093" s="6">
        <f t="shared" si="814"/>
        <v>20.1108949678448</v>
      </c>
      <c r="AD4093" s="6">
        <f t="shared" si="815"/>
        <v>0</v>
      </c>
    </row>
    <row r="4094" spans="2:30" x14ac:dyDescent="0.3">
      <c r="B4094" s="71">
        <v>292.06716686316997</v>
      </c>
      <c r="C4094" s="71">
        <v>0</v>
      </c>
      <c r="P4094" s="6">
        <v>0</v>
      </c>
      <c r="Q4094" s="34">
        <f t="shared" si="804"/>
        <v>292.06716686316997</v>
      </c>
      <c r="R4094" s="6">
        <f t="shared" si="805"/>
        <v>0</v>
      </c>
      <c r="S4094" s="6">
        <f t="shared" si="806"/>
        <v>0</v>
      </c>
      <c r="T4094" s="6">
        <f t="shared" si="807"/>
        <v>0</v>
      </c>
      <c r="U4094" s="34">
        <f t="shared" si="808"/>
        <v>0</v>
      </c>
      <c r="V4094" s="35"/>
      <c r="W4094" s="64"/>
      <c r="X4094" s="6">
        <f t="shared" si="809"/>
        <v>0</v>
      </c>
      <c r="Y4094" s="6">
        <f t="shared" si="810"/>
        <v>0</v>
      </c>
      <c r="Z4094" s="6">
        <f t="shared" si="811"/>
        <v>83.6</v>
      </c>
      <c r="AA4094" s="6">
        <f t="shared" si="812"/>
        <v>0</v>
      </c>
      <c r="AB4094" s="6">
        <f t="shared" si="813"/>
        <v>120</v>
      </c>
      <c r="AC4094" s="6">
        <f t="shared" si="814"/>
        <v>88.467166863169979</v>
      </c>
      <c r="AD4094" s="6">
        <f t="shared" si="815"/>
        <v>0</v>
      </c>
    </row>
    <row r="4095" spans="2:30" x14ac:dyDescent="0.3">
      <c r="B4095" s="71">
        <v>365.63815465598702</v>
      </c>
      <c r="C4095" s="71">
        <v>0</v>
      </c>
      <c r="P4095" s="6">
        <v>0</v>
      </c>
      <c r="Q4095" s="34">
        <f t="shared" si="804"/>
        <v>318</v>
      </c>
      <c r="R4095" s="6">
        <f t="shared" si="805"/>
        <v>0</v>
      </c>
      <c r="S4095" s="6">
        <f t="shared" si="806"/>
        <v>47.638154655987023</v>
      </c>
      <c r="T4095" s="6">
        <f t="shared" si="807"/>
        <v>0</v>
      </c>
      <c r="U4095" s="34">
        <f t="shared" si="808"/>
        <v>0</v>
      </c>
      <c r="V4095" s="35"/>
      <c r="W4095" s="64"/>
      <c r="X4095" s="6">
        <f t="shared" si="809"/>
        <v>0</v>
      </c>
      <c r="Y4095" s="6">
        <f t="shared" si="810"/>
        <v>0</v>
      </c>
      <c r="Z4095" s="6">
        <f t="shared" si="811"/>
        <v>83.6</v>
      </c>
      <c r="AA4095" s="6">
        <f t="shared" si="812"/>
        <v>0</v>
      </c>
      <c r="AB4095" s="6">
        <f t="shared" si="813"/>
        <v>120</v>
      </c>
      <c r="AC4095" s="6">
        <f t="shared" si="814"/>
        <v>162.038154655987</v>
      </c>
      <c r="AD4095" s="6">
        <f t="shared" si="815"/>
        <v>0</v>
      </c>
    </row>
    <row r="4096" spans="2:30" x14ac:dyDescent="0.3">
      <c r="B4096" s="71">
        <v>411.1751301833952</v>
      </c>
      <c r="C4096" s="71">
        <v>0</v>
      </c>
      <c r="P4096" s="6">
        <v>0</v>
      </c>
      <c r="Q4096" s="34">
        <f t="shared" si="804"/>
        <v>318</v>
      </c>
      <c r="R4096" s="6">
        <f t="shared" si="805"/>
        <v>0</v>
      </c>
      <c r="S4096" s="6">
        <f t="shared" si="806"/>
        <v>83.6</v>
      </c>
      <c r="T4096" s="6">
        <f t="shared" si="807"/>
        <v>0</v>
      </c>
      <c r="U4096" s="34">
        <f t="shared" si="808"/>
        <v>9.5751301833952311</v>
      </c>
      <c r="V4096" s="35"/>
      <c r="W4096" s="64"/>
      <c r="X4096" s="6">
        <f t="shared" si="809"/>
        <v>0</v>
      </c>
      <c r="Y4096" s="6">
        <f t="shared" si="810"/>
        <v>0</v>
      </c>
      <c r="Z4096" s="6">
        <f t="shared" si="811"/>
        <v>83.6</v>
      </c>
      <c r="AA4096" s="6">
        <f t="shared" si="812"/>
        <v>0</v>
      </c>
      <c r="AB4096" s="6">
        <f t="shared" si="813"/>
        <v>120</v>
      </c>
      <c r="AC4096" s="6">
        <f t="shared" si="814"/>
        <v>207.57513018339523</v>
      </c>
      <c r="AD4096" s="6">
        <f t="shared" si="815"/>
        <v>0</v>
      </c>
    </row>
    <row r="4097" spans="2:30" x14ac:dyDescent="0.3">
      <c r="B4097" s="71">
        <v>438.57288069421151</v>
      </c>
      <c r="C4097" s="71">
        <v>0</v>
      </c>
      <c r="P4097" s="6">
        <v>0</v>
      </c>
      <c r="Q4097" s="34">
        <f t="shared" si="804"/>
        <v>318</v>
      </c>
      <c r="R4097" s="6">
        <f t="shared" si="805"/>
        <v>0</v>
      </c>
      <c r="S4097" s="6">
        <f t="shared" si="806"/>
        <v>83.6</v>
      </c>
      <c r="T4097" s="6">
        <f t="shared" si="807"/>
        <v>0</v>
      </c>
      <c r="U4097" s="34">
        <f t="shared" si="808"/>
        <v>36.97288069421154</v>
      </c>
      <c r="V4097" s="35"/>
      <c r="W4097" s="64"/>
      <c r="X4097" s="6">
        <f t="shared" si="809"/>
        <v>0</v>
      </c>
      <c r="Y4097" s="6">
        <f t="shared" si="810"/>
        <v>0</v>
      </c>
      <c r="Z4097" s="6">
        <f t="shared" si="811"/>
        <v>83.6</v>
      </c>
      <c r="AA4097" s="6">
        <f t="shared" si="812"/>
        <v>0</v>
      </c>
      <c r="AB4097" s="6">
        <f t="shared" si="813"/>
        <v>120</v>
      </c>
      <c r="AC4097" s="6">
        <f t="shared" si="814"/>
        <v>234.97288069421154</v>
      </c>
      <c r="AD4097" s="6">
        <f t="shared" si="815"/>
        <v>0</v>
      </c>
    </row>
    <row r="4098" spans="2:30" x14ac:dyDescent="0.3">
      <c r="B4098" s="71">
        <v>422.85163657518484</v>
      </c>
      <c r="C4098" s="71">
        <v>0</v>
      </c>
      <c r="P4098" s="6">
        <v>0</v>
      </c>
      <c r="Q4098" s="34">
        <f t="shared" si="804"/>
        <v>318</v>
      </c>
      <c r="R4098" s="6">
        <f t="shared" si="805"/>
        <v>0</v>
      </c>
      <c r="S4098" s="6">
        <f t="shared" si="806"/>
        <v>83.6</v>
      </c>
      <c r="T4098" s="6">
        <f t="shared" si="807"/>
        <v>0</v>
      </c>
      <c r="U4098" s="34">
        <f t="shared" si="808"/>
        <v>21.251636575184875</v>
      </c>
      <c r="V4098" s="35"/>
      <c r="W4098" s="64"/>
      <c r="X4098" s="6">
        <f t="shared" si="809"/>
        <v>0</v>
      </c>
      <c r="Y4098" s="6">
        <f t="shared" si="810"/>
        <v>0</v>
      </c>
      <c r="Z4098" s="6">
        <f t="shared" si="811"/>
        <v>83.6</v>
      </c>
      <c r="AA4098" s="6">
        <f t="shared" si="812"/>
        <v>0</v>
      </c>
      <c r="AB4098" s="6">
        <f t="shared" si="813"/>
        <v>120</v>
      </c>
      <c r="AC4098" s="6">
        <f t="shared" si="814"/>
        <v>219.25163657518488</v>
      </c>
      <c r="AD4098" s="6">
        <f t="shared" si="815"/>
        <v>0</v>
      </c>
    </row>
    <row r="4099" spans="2:30" x14ac:dyDescent="0.3">
      <c r="B4099" s="71">
        <v>411.38572672410254</v>
      </c>
      <c r="C4099" s="71">
        <v>0</v>
      </c>
      <c r="P4099" s="6">
        <v>0</v>
      </c>
      <c r="Q4099" s="34">
        <f t="shared" si="804"/>
        <v>318</v>
      </c>
      <c r="R4099" s="6">
        <f t="shared" si="805"/>
        <v>0</v>
      </c>
      <c r="S4099" s="6">
        <f t="shared" si="806"/>
        <v>83.6</v>
      </c>
      <c r="T4099" s="6">
        <f t="shared" si="807"/>
        <v>0</v>
      </c>
      <c r="U4099" s="34">
        <f t="shared" si="808"/>
        <v>9.7857267241025738</v>
      </c>
      <c r="V4099" s="35"/>
      <c r="W4099" s="64"/>
      <c r="X4099" s="6">
        <f t="shared" si="809"/>
        <v>0</v>
      </c>
      <c r="Y4099" s="6">
        <f t="shared" si="810"/>
        <v>0</v>
      </c>
      <c r="Z4099" s="6">
        <f t="shared" si="811"/>
        <v>83.6</v>
      </c>
      <c r="AA4099" s="6">
        <f t="shared" si="812"/>
        <v>0</v>
      </c>
      <c r="AB4099" s="6">
        <f t="shared" si="813"/>
        <v>120</v>
      </c>
      <c r="AC4099" s="6">
        <f t="shared" si="814"/>
        <v>207.78572672410257</v>
      </c>
      <c r="AD4099" s="6">
        <f t="shared" si="815"/>
        <v>0</v>
      </c>
    </row>
    <row r="4100" spans="2:30" x14ac:dyDescent="0.3">
      <c r="B4100" s="71">
        <v>411.49004299649545</v>
      </c>
      <c r="C4100" s="71">
        <v>0</v>
      </c>
      <c r="P4100" s="6">
        <v>0</v>
      </c>
      <c r="Q4100" s="34">
        <f t="shared" ref="Q4100:Q4163" si="816">MIN(318,B4100)</f>
        <v>318</v>
      </c>
      <c r="R4100" s="6">
        <f t="shared" ref="R4100:R4163" si="817">IF(Q4100=0,0,MIN(C4100,Q4100*33%))</f>
        <v>0</v>
      </c>
      <c r="S4100" s="6">
        <f t="shared" ref="S4100:S4163" si="818">MIN(B4100-Q4100,110*0.76)</f>
        <v>83.6</v>
      </c>
      <c r="T4100" s="6">
        <f t="shared" ref="T4100:T4163" si="819">MIN(134,C4100-R4100)</f>
        <v>0</v>
      </c>
      <c r="U4100" s="34">
        <f t="shared" ref="U4100:U4163" si="820">MIN(B4100-S4100-Q4100,134)</f>
        <v>9.890042996495481</v>
      </c>
      <c r="V4100" s="35"/>
      <c r="W4100" s="64"/>
      <c r="X4100" s="6">
        <f t="shared" ref="X4100:X4163" si="821">C4100-Y4100-AA4100-AD4100</f>
        <v>0</v>
      </c>
      <c r="Y4100" s="6">
        <f t="shared" ref="Y4100:Y4163" si="822">MIN(B4100,C4100)</f>
        <v>0</v>
      </c>
      <c r="Z4100" s="6">
        <f t="shared" ref="Z4100:Z4163" si="823">MIN(B4100-Y4100-AB4100,110*M$33)</f>
        <v>83.6</v>
      </c>
      <c r="AA4100" s="6">
        <f t="shared" ref="AA4100:AA4163" si="824">MIN(C4100-Y4100,110-Y4100)</f>
        <v>0</v>
      </c>
      <c r="AB4100" s="6">
        <f t="shared" ref="AB4100:AB4163" si="825">MIN(B4100-Y4100,120-Y4100)</f>
        <v>120</v>
      </c>
      <c r="AC4100" s="6">
        <f t="shared" ref="AC4100:AC4163" si="826">B4100-Y4100-Z4100-AB4100</f>
        <v>207.89004299649548</v>
      </c>
      <c r="AD4100" s="6">
        <f t="shared" ref="AD4100:AD4163" si="827">C4100-Y4100-AA4100</f>
        <v>0</v>
      </c>
    </row>
    <row r="4101" spans="2:30" x14ac:dyDescent="0.3">
      <c r="B4101" s="71">
        <v>419.13133164223109</v>
      </c>
      <c r="C4101" s="71">
        <v>0</v>
      </c>
      <c r="P4101" s="6">
        <v>0</v>
      </c>
      <c r="Q4101" s="34">
        <f t="shared" si="816"/>
        <v>318</v>
      </c>
      <c r="R4101" s="6">
        <f t="shared" si="817"/>
        <v>0</v>
      </c>
      <c r="S4101" s="6">
        <f t="shared" si="818"/>
        <v>83.6</v>
      </c>
      <c r="T4101" s="6">
        <f t="shared" si="819"/>
        <v>0</v>
      </c>
      <c r="U4101" s="34">
        <f t="shared" si="820"/>
        <v>17.531331642231066</v>
      </c>
      <c r="V4101" s="35"/>
      <c r="W4101" s="64"/>
      <c r="X4101" s="6">
        <f t="shared" si="821"/>
        <v>0</v>
      </c>
      <c r="Y4101" s="6">
        <f t="shared" si="822"/>
        <v>0</v>
      </c>
      <c r="Z4101" s="6">
        <f t="shared" si="823"/>
        <v>83.6</v>
      </c>
      <c r="AA4101" s="6">
        <f t="shared" si="824"/>
        <v>0</v>
      </c>
      <c r="AB4101" s="6">
        <f t="shared" si="825"/>
        <v>120</v>
      </c>
      <c r="AC4101" s="6">
        <f t="shared" si="826"/>
        <v>215.53133164223107</v>
      </c>
      <c r="AD4101" s="6">
        <f t="shared" si="827"/>
        <v>0</v>
      </c>
    </row>
    <row r="4102" spans="2:30" x14ac:dyDescent="0.3">
      <c r="B4102" s="71">
        <v>405.62519254509124</v>
      </c>
      <c r="C4102" s="71">
        <v>0</v>
      </c>
      <c r="P4102" s="6">
        <v>0</v>
      </c>
      <c r="Q4102" s="34">
        <f t="shared" si="816"/>
        <v>318</v>
      </c>
      <c r="R4102" s="6">
        <f t="shared" si="817"/>
        <v>0</v>
      </c>
      <c r="S4102" s="6">
        <f t="shared" si="818"/>
        <v>83.6</v>
      </c>
      <c r="T4102" s="6">
        <f t="shared" si="819"/>
        <v>0</v>
      </c>
      <c r="U4102" s="34">
        <f t="shared" si="820"/>
        <v>4.0251925450912722</v>
      </c>
      <c r="V4102" s="35"/>
      <c r="W4102" s="64"/>
      <c r="X4102" s="6">
        <f t="shared" si="821"/>
        <v>0</v>
      </c>
      <c r="Y4102" s="6">
        <f t="shared" si="822"/>
        <v>0</v>
      </c>
      <c r="Z4102" s="6">
        <f t="shared" si="823"/>
        <v>83.6</v>
      </c>
      <c r="AA4102" s="6">
        <f t="shared" si="824"/>
        <v>0</v>
      </c>
      <c r="AB4102" s="6">
        <f t="shared" si="825"/>
        <v>120</v>
      </c>
      <c r="AC4102" s="6">
        <f t="shared" si="826"/>
        <v>202.02519254509127</v>
      </c>
      <c r="AD4102" s="6">
        <f t="shared" si="827"/>
        <v>0</v>
      </c>
    </row>
    <row r="4103" spans="2:30" x14ac:dyDescent="0.3">
      <c r="B4103" s="71">
        <v>377.924100485537</v>
      </c>
      <c r="C4103" s="71">
        <v>0</v>
      </c>
      <c r="P4103" s="6">
        <v>0</v>
      </c>
      <c r="Q4103" s="34">
        <f t="shared" si="816"/>
        <v>318</v>
      </c>
      <c r="R4103" s="6">
        <f t="shared" si="817"/>
        <v>0</v>
      </c>
      <c r="S4103" s="6">
        <f t="shared" si="818"/>
        <v>59.924100485536997</v>
      </c>
      <c r="T4103" s="6">
        <f t="shared" si="819"/>
        <v>0</v>
      </c>
      <c r="U4103" s="34">
        <f t="shared" si="820"/>
        <v>0</v>
      </c>
      <c r="V4103" s="35"/>
      <c r="W4103" s="64"/>
      <c r="X4103" s="6">
        <f t="shared" si="821"/>
        <v>0</v>
      </c>
      <c r="Y4103" s="6">
        <f t="shared" si="822"/>
        <v>0</v>
      </c>
      <c r="Z4103" s="6">
        <f t="shared" si="823"/>
        <v>83.6</v>
      </c>
      <c r="AA4103" s="6">
        <f t="shared" si="824"/>
        <v>0</v>
      </c>
      <c r="AB4103" s="6">
        <f t="shared" si="825"/>
        <v>120</v>
      </c>
      <c r="AC4103" s="6">
        <f t="shared" si="826"/>
        <v>174.32410048553697</v>
      </c>
      <c r="AD4103" s="6">
        <f t="shared" si="827"/>
        <v>0</v>
      </c>
    </row>
    <row r="4104" spans="2:30" x14ac:dyDescent="0.3">
      <c r="B4104" s="71">
        <v>40.383233533706168</v>
      </c>
      <c r="C4104" s="71">
        <v>0</v>
      </c>
      <c r="P4104" s="6">
        <v>0</v>
      </c>
      <c r="Q4104" s="34">
        <f t="shared" si="816"/>
        <v>40.383233533706168</v>
      </c>
      <c r="R4104" s="6">
        <f t="shared" si="817"/>
        <v>0</v>
      </c>
      <c r="S4104" s="6">
        <f t="shared" si="818"/>
        <v>0</v>
      </c>
      <c r="T4104" s="6">
        <f t="shared" si="819"/>
        <v>0</v>
      </c>
      <c r="U4104" s="34">
        <f t="shared" si="820"/>
        <v>0</v>
      </c>
      <c r="V4104" s="35"/>
      <c r="W4104" s="64"/>
      <c r="X4104" s="6">
        <f t="shared" si="821"/>
        <v>0</v>
      </c>
      <c r="Y4104" s="6">
        <f t="shared" si="822"/>
        <v>0</v>
      </c>
      <c r="Z4104" s="6">
        <f t="shared" si="823"/>
        <v>0</v>
      </c>
      <c r="AA4104" s="6">
        <f t="shared" si="824"/>
        <v>0</v>
      </c>
      <c r="AB4104" s="6">
        <f t="shared" si="825"/>
        <v>40.383233533706168</v>
      </c>
      <c r="AC4104" s="6">
        <f t="shared" si="826"/>
        <v>0</v>
      </c>
      <c r="AD4104" s="6">
        <f t="shared" si="827"/>
        <v>0</v>
      </c>
    </row>
    <row r="4105" spans="2:30" x14ac:dyDescent="0.3">
      <c r="B4105" s="71">
        <v>30.898590517474023</v>
      </c>
      <c r="C4105" s="71">
        <v>0</v>
      </c>
      <c r="P4105" s="6">
        <v>0</v>
      </c>
      <c r="Q4105" s="34">
        <f t="shared" si="816"/>
        <v>30.898590517474023</v>
      </c>
      <c r="R4105" s="6">
        <f t="shared" si="817"/>
        <v>0</v>
      </c>
      <c r="S4105" s="6">
        <f t="shared" si="818"/>
        <v>0</v>
      </c>
      <c r="T4105" s="6">
        <f t="shared" si="819"/>
        <v>0</v>
      </c>
      <c r="U4105" s="34">
        <f t="shared" si="820"/>
        <v>0</v>
      </c>
      <c r="V4105" s="35"/>
      <c r="W4105" s="64"/>
      <c r="X4105" s="6">
        <f t="shared" si="821"/>
        <v>0</v>
      </c>
      <c r="Y4105" s="6">
        <f t="shared" si="822"/>
        <v>0</v>
      </c>
      <c r="Z4105" s="6">
        <f t="shared" si="823"/>
        <v>0</v>
      </c>
      <c r="AA4105" s="6">
        <f t="shared" si="824"/>
        <v>0</v>
      </c>
      <c r="AB4105" s="6">
        <f t="shared" si="825"/>
        <v>30.898590517474023</v>
      </c>
      <c r="AC4105" s="6">
        <f t="shared" si="826"/>
        <v>0</v>
      </c>
      <c r="AD4105" s="6">
        <f t="shared" si="827"/>
        <v>0</v>
      </c>
    </row>
    <row r="4106" spans="2:30" x14ac:dyDescent="0.3">
      <c r="B4106" s="71">
        <v>5.9938380998315415</v>
      </c>
      <c r="C4106" s="71">
        <v>0</v>
      </c>
      <c r="P4106" s="6">
        <v>0</v>
      </c>
      <c r="Q4106" s="34">
        <f t="shared" si="816"/>
        <v>5.9938380998315415</v>
      </c>
      <c r="R4106" s="6">
        <f t="shared" si="817"/>
        <v>0</v>
      </c>
      <c r="S4106" s="6">
        <f t="shared" si="818"/>
        <v>0</v>
      </c>
      <c r="T4106" s="6">
        <f t="shared" si="819"/>
        <v>0</v>
      </c>
      <c r="U4106" s="34">
        <f t="shared" si="820"/>
        <v>0</v>
      </c>
      <c r="V4106" s="35"/>
      <c r="W4106" s="64"/>
      <c r="X4106" s="6">
        <f t="shared" si="821"/>
        <v>0</v>
      </c>
      <c r="Y4106" s="6">
        <f t="shared" si="822"/>
        <v>0</v>
      </c>
      <c r="Z4106" s="6">
        <f t="shared" si="823"/>
        <v>0</v>
      </c>
      <c r="AA4106" s="6">
        <f t="shared" si="824"/>
        <v>0</v>
      </c>
      <c r="AB4106" s="6">
        <f t="shared" si="825"/>
        <v>5.9938380998315415</v>
      </c>
      <c r="AC4106" s="6">
        <f t="shared" si="826"/>
        <v>0</v>
      </c>
      <c r="AD4106" s="6">
        <f t="shared" si="827"/>
        <v>0</v>
      </c>
    </row>
    <row r="4107" spans="2:30" x14ac:dyDescent="0.3">
      <c r="B4107" s="71">
        <v>5.447264499489366</v>
      </c>
      <c r="C4107" s="71">
        <v>0</v>
      </c>
      <c r="P4107" s="6">
        <v>0</v>
      </c>
      <c r="Q4107" s="34">
        <f t="shared" si="816"/>
        <v>5.447264499489366</v>
      </c>
      <c r="R4107" s="6">
        <f t="shared" si="817"/>
        <v>0</v>
      </c>
      <c r="S4107" s="6">
        <f t="shared" si="818"/>
        <v>0</v>
      </c>
      <c r="T4107" s="6">
        <f t="shared" si="819"/>
        <v>0</v>
      </c>
      <c r="U4107" s="34">
        <f t="shared" si="820"/>
        <v>0</v>
      </c>
      <c r="V4107" s="35"/>
      <c r="W4107" s="64"/>
      <c r="X4107" s="6">
        <f t="shared" si="821"/>
        <v>0</v>
      </c>
      <c r="Y4107" s="6">
        <f t="shared" si="822"/>
        <v>0</v>
      </c>
      <c r="Z4107" s="6">
        <f t="shared" si="823"/>
        <v>0</v>
      </c>
      <c r="AA4107" s="6">
        <f t="shared" si="824"/>
        <v>0</v>
      </c>
      <c r="AB4107" s="6">
        <f t="shared" si="825"/>
        <v>5.447264499489366</v>
      </c>
      <c r="AC4107" s="6">
        <f t="shared" si="826"/>
        <v>0</v>
      </c>
      <c r="AD4107" s="6">
        <f t="shared" si="827"/>
        <v>0</v>
      </c>
    </row>
    <row r="4108" spans="2:30" x14ac:dyDescent="0.3">
      <c r="B4108" s="71">
        <v>6.3284963946979439E-2</v>
      </c>
      <c r="C4108" s="71">
        <v>0</v>
      </c>
      <c r="P4108" s="6">
        <v>0</v>
      </c>
      <c r="Q4108" s="34">
        <f t="shared" si="816"/>
        <v>6.3284963946979439E-2</v>
      </c>
      <c r="R4108" s="6">
        <f t="shared" si="817"/>
        <v>0</v>
      </c>
      <c r="S4108" s="6">
        <f t="shared" si="818"/>
        <v>0</v>
      </c>
      <c r="T4108" s="6">
        <f t="shared" si="819"/>
        <v>0</v>
      </c>
      <c r="U4108" s="34">
        <f t="shared" si="820"/>
        <v>0</v>
      </c>
      <c r="V4108" s="35"/>
      <c r="W4108" s="64"/>
      <c r="X4108" s="6">
        <f t="shared" si="821"/>
        <v>0</v>
      </c>
      <c r="Y4108" s="6">
        <f t="shared" si="822"/>
        <v>0</v>
      </c>
      <c r="Z4108" s="6">
        <f t="shared" si="823"/>
        <v>0</v>
      </c>
      <c r="AA4108" s="6">
        <f t="shared" si="824"/>
        <v>0</v>
      </c>
      <c r="AB4108" s="6">
        <f t="shared" si="825"/>
        <v>6.3284963946979439E-2</v>
      </c>
      <c r="AC4108" s="6">
        <f t="shared" si="826"/>
        <v>0</v>
      </c>
      <c r="AD4108" s="6">
        <f t="shared" si="827"/>
        <v>0</v>
      </c>
    </row>
    <row r="4109" spans="2:30" x14ac:dyDescent="0.3">
      <c r="B4109" s="71">
        <v>5.3593390530779823</v>
      </c>
      <c r="C4109" s="71">
        <v>0</v>
      </c>
      <c r="P4109" s="6">
        <v>0</v>
      </c>
      <c r="Q4109" s="34">
        <f t="shared" si="816"/>
        <v>5.3593390530779823</v>
      </c>
      <c r="R4109" s="6">
        <f t="shared" si="817"/>
        <v>0</v>
      </c>
      <c r="S4109" s="6">
        <f t="shared" si="818"/>
        <v>0</v>
      </c>
      <c r="T4109" s="6">
        <f t="shared" si="819"/>
        <v>0</v>
      </c>
      <c r="U4109" s="34">
        <f t="shared" si="820"/>
        <v>0</v>
      </c>
      <c r="V4109" s="35"/>
      <c r="W4109" s="64"/>
      <c r="X4109" s="6">
        <f t="shared" si="821"/>
        <v>0</v>
      </c>
      <c r="Y4109" s="6">
        <f t="shared" si="822"/>
        <v>0</v>
      </c>
      <c r="Z4109" s="6">
        <f t="shared" si="823"/>
        <v>0</v>
      </c>
      <c r="AA4109" s="6">
        <f t="shared" si="824"/>
        <v>0</v>
      </c>
      <c r="AB4109" s="6">
        <f t="shared" si="825"/>
        <v>5.3593390530779823</v>
      </c>
      <c r="AC4109" s="6">
        <f t="shared" si="826"/>
        <v>0</v>
      </c>
      <c r="AD4109" s="6">
        <f t="shared" si="827"/>
        <v>0</v>
      </c>
    </row>
    <row r="4110" spans="2:30" x14ac:dyDescent="0.3">
      <c r="B4110" s="71">
        <v>4.8111619641353263E-2</v>
      </c>
      <c r="C4110" s="71">
        <v>0</v>
      </c>
      <c r="P4110" s="6">
        <v>0</v>
      </c>
      <c r="Q4110" s="34">
        <f t="shared" si="816"/>
        <v>4.8111619641353263E-2</v>
      </c>
      <c r="R4110" s="6">
        <f t="shared" si="817"/>
        <v>0</v>
      </c>
      <c r="S4110" s="6">
        <f t="shared" si="818"/>
        <v>0</v>
      </c>
      <c r="T4110" s="6">
        <f t="shared" si="819"/>
        <v>0</v>
      </c>
      <c r="U4110" s="34">
        <f t="shared" si="820"/>
        <v>0</v>
      </c>
      <c r="V4110" s="35"/>
      <c r="W4110" s="64"/>
      <c r="X4110" s="6">
        <f t="shared" si="821"/>
        <v>0</v>
      </c>
      <c r="Y4110" s="6">
        <f t="shared" si="822"/>
        <v>0</v>
      </c>
      <c r="Z4110" s="6">
        <f t="shared" si="823"/>
        <v>0</v>
      </c>
      <c r="AA4110" s="6">
        <f t="shared" si="824"/>
        <v>0</v>
      </c>
      <c r="AB4110" s="6">
        <f t="shared" si="825"/>
        <v>4.8111619641353263E-2</v>
      </c>
      <c r="AC4110" s="6">
        <f t="shared" si="826"/>
        <v>0</v>
      </c>
      <c r="AD4110" s="6">
        <f t="shared" si="827"/>
        <v>0</v>
      </c>
    </row>
    <row r="4111" spans="2:30" x14ac:dyDescent="0.3">
      <c r="B4111" s="71">
        <v>5.2581831022121879</v>
      </c>
      <c r="C4111" s="71">
        <v>0</v>
      </c>
      <c r="P4111" s="6">
        <v>0</v>
      </c>
      <c r="Q4111" s="34">
        <f t="shared" si="816"/>
        <v>5.2581831022121879</v>
      </c>
      <c r="R4111" s="6">
        <f t="shared" si="817"/>
        <v>0</v>
      </c>
      <c r="S4111" s="6">
        <f t="shared" si="818"/>
        <v>0</v>
      </c>
      <c r="T4111" s="6">
        <f t="shared" si="819"/>
        <v>0</v>
      </c>
      <c r="U4111" s="34">
        <f t="shared" si="820"/>
        <v>0</v>
      </c>
      <c r="V4111" s="35"/>
      <c r="W4111" s="64"/>
      <c r="X4111" s="6">
        <f t="shared" si="821"/>
        <v>0</v>
      </c>
      <c r="Y4111" s="6">
        <f t="shared" si="822"/>
        <v>0</v>
      </c>
      <c r="Z4111" s="6">
        <f t="shared" si="823"/>
        <v>0</v>
      </c>
      <c r="AA4111" s="6">
        <f t="shared" si="824"/>
        <v>0</v>
      </c>
      <c r="AB4111" s="6">
        <f t="shared" si="825"/>
        <v>5.2581831022121879</v>
      </c>
      <c r="AC4111" s="6">
        <f t="shared" si="826"/>
        <v>0</v>
      </c>
      <c r="AD4111" s="6">
        <f t="shared" si="827"/>
        <v>0</v>
      </c>
    </row>
    <row r="4112" spans="2:30" x14ac:dyDescent="0.3">
      <c r="B4112" s="71">
        <v>3.6355628026896132E-2</v>
      </c>
      <c r="C4112" s="71">
        <v>0</v>
      </c>
      <c r="P4112" s="6">
        <v>0</v>
      </c>
      <c r="Q4112" s="34">
        <f t="shared" si="816"/>
        <v>3.6355628026896132E-2</v>
      </c>
      <c r="R4112" s="6">
        <f t="shared" si="817"/>
        <v>0</v>
      </c>
      <c r="S4112" s="6">
        <f t="shared" si="818"/>
        <v>0</v>
      </c>
      <c r="T4112" s="6">
        <f t="shared" si="819"/>
        <v>0</v>
      </c>
      <c r="U4112" s="34">
        <f t="shared" si="820"/>
        <v>0</v>
      </c>
      <c r="V4112" s="35"/>
      <c r="W4112" s="64"/>
      <c r="X4112" s="6">
        <f t="shared" si="821"/>
        <v>0</v>
      </c>
      <c r="Y4112" s="6">
        <f t="shared" si="822"/>
        <v>0</v>
      </c>
      <c r="Z4112" s="6">
        <f t="shared" si="823"/>
        <v>0</v>
      </c>
      <c r="AA4112" s="6">
        <f t="shared" si="824"/>
        <v>0</v>
      </c>
      <c r="AB4112" s="6">
        <f t="shared" si="825"/>
        <v>3.6355628026896132E-2</v>
      </c>
      <c r="AC4112" s="6">
        <f t="shared" si="826"/>
        <v>0</v>
      </c>
      <c r="AD4112" s="6">
        <f t="shared" si="827"/>
        <v>0</v>
      </c>
    </row>
    <row r="4113" spans="2:30" x14ac:dyDescent="0.3">
      <c r="B4113" s="71">
        <v>3.1168429600366674E-2</v>
      </c>
      <c r="C4113" s="71">
        <v>0</v>
      </c>
      <c r="P4113" s="6">
        <v>0</v>
      </c>
      <c r="Q4113" s="34">
        <f t="shared" si="816"/>
        <v>3.1168429600366674E-2</v>
      </c>
      <c r="R4113" s="6">
        <f t="shared" si="817"/>
        <v>0</v>
      </c>
      <c r="S4113" s="6">
        <f t="shared" si="818"/>
        <v>0</v>
      </c>
      <c r="T4113" s="6">
        <f t="shared" si="819"/>
        <v>0</v>
      </c>
      <c r="U4113" s="34">
        <f t="shared" si="820"/>
        <v>0</v>
      </c>
      <c r="V4113" s="35"/>
      <c r="W4113" s="64"/>
      <c r="X4113" s="6">
        <f t="shared" si="821"/>
        <v>0</v>
      </c>
      <c r="Y4113" s="6">
        <f t="shared" si="822"/>
        <v>0</v>
      </c>
      <c r="Z4113" s="6">
        <f t="shared" si="823"/>
        <v>0</v>
      </c>
      <c r="AA4113" s="6">
        <f t="shared" si="824"/>
        <v>0</v>
      </c>
      <c r="AB4113" s="6">
        <f t="shared" si="825"/>
        <v>3.1168429600366674E-2</v>
      </c>
      <c r="AC4113" s="6">
        <f t="shared" si="826"/>
        <v>0</v>
      </c>
      <c r="AD4113" s="6">
        <f t="shared" si="827"/>
        <v>0</v>
      </c>
    </row>
    <row r="4114" spans="2:30" x14ac:dyDescent="0.3">
      <c r="B4114" s="71">
        <v>8.1111756939168878</v>
      </c>
      <c r="C4114" s="71">
        <v>0</v>
      </c>
      <c r="P4114" s="6">
        <v>0</v>
      </c>
      <c r="Q4114" s="34">
        <f t="shared" si="816"/>
        <v>8.1111756939168878</v>
      </c>
      <c r="R4114" s="6">
        <f t="shared" si="817"/>
        <v>0</v>
      </c>
      <c r="S4114" s="6">
        <f t="shared" si="818"/>
        <v>0</v>
      </c>
      <c r="T4114" s="6">
        <f t="shared" si="819"/>
        <v>0</v>
      </c>
      <c r="U4114" s="34">
        <f t="shared" si="820"/>
        <v>0</v>
      </c>
      <c r="V4114" s="35"/>
      <c r="W4114" s="64"/>
      <c r="X4114" s="6">
        <f t="shared" si="821"/>
        <v>0</v>
      </c>
      <c r="Y4114" s="6">
        <f t="shared" si="822"/>
        <v>0</v>
      </c>
      <c r="Z4114" s="6">
        <f t="shared" si="823"/>
        <v>0</v>
      </c>
      <c r="AA4114" s="6">
        <f t="shared" si="824"/>
        <v>0</v>
      </c>
      <c r="AB4114" s="6">
        <f t="shared" si="825"/>
        <v>8.1111756939168878</v>
      </c>
      <c r="AC4114" s="6">
        <f t="shared" si="826"/>
        <v>0</v>
      </c>
      <c r="AD4114" s="6">
        <f t="shared" si="827"/>
        <v>0</v>
      </c>
    </row>
    <row r="4115" spans="2:30" x14ac:dyDescent="0.3">
      <c r="B4115" s="71">
        <v>1.7523311968173214</v>
      </c>
      <c r="C4115" s="71">
        <v>0</v>
      </c>
      <c r="P4115" s="6">
        <v>0</v>
      </c>
      <c r="Q4115" s="34">
        <f t="shared" si="816"/>
        <v>1.7523311968173214</v>
      </c>
      <c r="R4115" s="6">
        <f t="shared" si="817"/>
        <v>0</v>
      </c>
      <c r="S4115" s="6">
        <f t="shared" si="818"/>
        <v>0</v>
      </c>
      <c r="T4115" s="6">
        <f t="shared" si="819"/>
        <v>0</v>
      </c>
      <c r="U4115" s="34">
        <f t="shared" si="820"/>
        <v>0</v>
      </c>
      <c r="V4115" s="35"/>
      <c r="W4115" s="64"/>
      <c r="X4115" s="6">
        <f t="shared" si="821"/>
        <v>0</v>
      </c>
      <c r="Y4115" s="6">
        <f t="shared" si="822"/>
        <v>0</v>
      </c>
      <c r="Z4115" s="6">
        <f t="shared" si="823"/>
        <v>0</v>
      </c>
      <c r="AA4115" s="6">
        <f t="shared" si="824"/>
        <v>0</v>
      </c>
      <c r="AB4115" s="6">
        <f t="shared" si="825"/>
        <v>1.7523311968173214</v>
      </c>
      <c r="AC4115" s="6">
        <f t="shared" si="826"/>
        <v>0</v>
      </c>
      <c r="AD4115" s="6">
        <f t="shared" si="827"/>
        <v>0</v>
      </c>
    </row>
    <row r="4116" spans="2:30" x14ac:dyDescent="0.3">
      <c r="B4116" s="71">
        <v>7.7897565828593986</v>
      </c>
      <c r="C4116" s="71">
        <v>0</v>
      </c>
      <c r="P4116" s="6">
        <v>0</v>
      </c>
      <c r="Q4116" s="34">
        <f t="shared" si="816"/>
        <v>7.7897565828593986</v>
      </c>
      <c r="R4116" s="6">
        <f t="shared" si="817"/>
        <v>0</v>
      </c>
      <c r="S4116" s="6">
        <f t="shared" si="818"/>
        <v>0</v>
      </c>
      <c r="T4116" s="6">
        <f t="shared" si="819"/>
        <v>0</v>
      </c>
      <c r="U4116" s="34">
        <f t="shared" si="820"/>
        <v>0</v>
      </c>
      <c r="V4116" s="35"/>
      <c r="W4116" s="64"/>
      <c r="X4116" s="6">
        <f t="shared" si="821"/>
        <v>0</v>
      </c>
      <c r="Y4116" s="6">
        <f t="shared" si="822"/>
        <v>0</v>
      </c>
      <c r="Z4116" s="6">
        <f t="shared" si="823"/>
        <v>0</v>
      </c>
      <c r="AA4116" s="6">
        <f t="shared" si="824"/>
        <v>0</v>
      </c>
      <c r="AB4116" s="6">
        <f t="shared" si="825"/>
        <v>7.7897565828593986</v>
      </c>
      <c r="AC4116" s="6">
        <f t="shared" si="826"/>
        <v>0</v>
      </c>
      <c r="AD4116" s="6">
        <f t="shared" si="827"/>
        <v>0</v>
      </c>
    </row>
    <row r="4117" spans="2:30" x14ac:dyDescent="0.3">
      <c r="B4117" s="71">
        <v>169.95141843351985</v>
      </c>
      <c r="C4117" s="71">
        <v>0.71541269194512991</v>
      </c>
      <c r="P4117" s="6">
        <v>0</v>
      </c>
      <c r="Q4117" s="34">
        <f t="shared" si="816"/>
        <v>169.95141843351985</v>
      </c>
      <c r="R4117" s="6">
        <f t="shared" si="817"/>
        <v>0.71541269194512991</v>
      </c>
      <c r="S4117" s="6">
        <f t="shared" si="818"/>
        <v>0</v>
      </c>
      <c r="T4117" s="6">
        <f t="shared" si="819"/>
        <v>0</v>
      </c>
      <c r="U4117" s="34">
        <f t="shared" si="820"/>
        <v>0</v>
      </c>
      <c r="V4117" s="35"/>
      <c r="W4117" s="64"/>
      <c r="X4117" s="6">
        <f t="shared" si="821"/>
        <v>0</v>
      </c>
      <c r="Y4117" s="6">
        <f t="shared" si="822"/>
        <v>0.71541269194512991</v>
      </c>
      <c r="Z4117" s="6">
        <f t="shared" si="823"/>
        <v>49.951418433519862</v>
      </c>
      <c r="AA4117" s="6">
        <f t="shared" si="824"/>
        <v>0</v>
      </c>
      <c r="AB4117" s="6">
        <f t="shared" si="825"/>
        <v>119.28458730805487</v>
      </c>
      <c r="AC4117" s="6">
        <f t="shared" si="826"/>
        <v>0</v>
      </c>
      <c r="AD4117" s="6">
        <f t="shared" si="827"/>
        <v>0</v>
      </c>
    </row>
    <row r="4118" spans="2:30" x14ac:dyDescent="0.3">
      <c r="B4118" s="71">
        <v>187.95614220568211</v>
      </c>
      <c r="C4118" s="71">
        <v>0.29808255178769488</v>
      </c>
      <c r="P4118" s="6">
        <v>0</v>
      </c>
      <c r="Q4118" s="34">
        <f t="shared" si="816"/>
        <v>187.95614220568211</v>
      </c>
      <c r="R4118" s="6">
        <f t="shared" si="817"/>
        <v>0.29808255178769488</v>
      </c>
      <c r="S4118" s="6">
        <f t="shared" si="818"/>
        <v>0</v>
      </c>
      <c r="T4118" s="6">
        <f t="shared" si="819"/>
        <v>0</v>
      </c>
      <c r="U4118" s="34">
        <f t="shared" si="820"/>
        <v>0</v>
      </c>
      <c r="V4118" s="35"/>
      <c r="W4118" s="64"/>
      <c r="X4118" s="6">
        <f t="shared" si="821"/>
        <v>0</v>
      </c>
      <c r="Y4118" s="6">
        <f t="shared" si="822"/>
        <v>0.29808255178769488</v>
      </c>
      <c r="Z4118" s="6">
        <f t="shared" si="823"/>
        <v>67.956142205682113</v>
      </c>
      <c r="AA4118" s="6">
        <f t="shared" si="824"/>
        <v>0</v>
      </c>
      <c r="AB4118" s="6">
        <f t="shared" si="825"/>
        <v>119.7019174482123</v>
      </c>
      <c r="AC4118" s="6">
        <f t="shared" si="826"/>
        <v>0</v>
      </c>
      <c r="AD4118" s="6">
        <f t="shared" si="827"/>
        <v>0</v>
      </c>
    </row>
    <row r="4119" spans="2:30" x14ac:dyDescent="0.3">
      <c r="B4119" s="71">
        <v>208.82181426705131</v>
      </c>
      <c r="C4119" s="71">
        <v>0</v>
      </c>
      <c r="P4119" s="6">
        <v>0</v>
      </c>
      <c r="Q4119" s="34">
        <f t="shared" si="816"/>
        <v>208.82181426705131</v>
      </c>
      <c r="R4119" s="6">
        <f t="shared" si="817"/>
        <v>0</v>
      </c>
      <c r="S4119" s="6">
        <f t="shared" si="818"/>
        <v>0</v>
      </c>
      <c r="T4119" s="6">
        <f t="shared" si="819"/>
        <v>0</v>
      </c>
      <c r="U4119" s="34">
        <f t="shared" si="820"/>
        <v>0</v>
      </c>
      <c r="V4119" s="35"/>
      <c r="W4119" s="64"/>
      <c r="X4119" s="6">
        <f t="shared" si="821"/>
        <v>0</v>
      </c>
      <c r="Y4119" s="6">
        <f t="shared" si="822"/>
        <v>0</v>
      </c>
      <c r="Z4119" s="6">
        <f t="shared" si="823"/>
        <v>83.6</v>
      </c>
      <c r="AA4119" s="6">
        <f t="shared" si="824"/>
        <v>0</v>
      </c>
      <c r="AB4119" s="6">
        <f t="shared" si="825"/>
        <v>120</v>
      </c>
      <c r="AC4119" s="6">
        <f t="shared" si="826"/>
        <v>5.2218142670513146</v>
      </c>
      <c r="AD4119" s="6">
        <f t="shared" si="827"/>
        <v>0</v>
      </c>
    </row>
    <row r="4120" spans="2:30" x14ac:dyDescent="0.3">
      <c r="B4120" s="71">
        <v>282.76268181027484</v>
      </c>
      <c r="C4120" s="71">
        <v>0</v>
      </c>
      <c r="P4120" s="6">
        <v>0</v>
      </c>
      <c r="Q4120" s="34">
        <f t="shared" si="816"/>
        <v>282.76268181027484</v>
      </c>
      <c r="R4120" s="6">
        <f t="shared" si="817"/>
        <v>0</v>
      </c>
      <c r="S4120" s="6">
        <f t="shared" si="818"/>
        <v>0</v>
      </c>
      <c r="T4120" s="6">
        <f t="shared" si="819"/>
        <v>0</v>
      </c>
      <c r="U4120" s="34">
        <f t="shared" si="820"/>
        <v>0</v>
      </c>
      <c r="V4120" s="35"/>
      <c r="W4120" s="64"/>
      <c r="X4120" s="6">
        <f t="shared" si="821"/>
        <v>0</v>
      </c>
      <c r="Y4120" s="6">
        <f t="shared" si="822"/>
        <v>0</v>
      </c>
      <c r="Z4120" s="6">
        <f t="shared" si="823"/>
        <v>83.6</v>
      </c>
      <c r="AA4120" s="6">
        <f t="shared" si="824"/>
        <v>0</v>
      </c>
      <c r="AB4120" s="6">
        <f t="shared" si="825"/>
        <v>120</v>
      </c>
      <c r="AC4120" s="6">
        <f t="shared" si="826"/>
        <v>79.162681810274847</v>
      </c>
      <c r="AD4120" s="6">
        <f t="shared" si="827"/>
        <v>0</v>
      </c>
    </row>
    <row r="4121" spans="2:30" x14ac:dyDescent="0.3">
      <c r="B4121" s="71">
        <v>331.45539913241623</v>
      </c>
      <c r="C4121" s="71">
        <v>0</v>
      </c>
      <c r="P4121" s="6">
        <v>0</v>
      </c>
      <c r="Q4121" s="34">
        <f t="shared" si="816"/>
        <v>318</v>
      </c>
      <c r="R4121" s="6">
        <f t="shared" si="817"/>
        <v>0</v>
      </c>
      <c r="S4121" s="6">
        <f t="shared" si="818"/>
        <v>13.455399132416233</v>
      </c>
      <c r="T4121" s="6">
        <f t="shared" si="819"/>
        <v>0</v>
      </c>
      <c r="U4121" s="34">
        <f t="shared" si="820"/>
        <v>0</v>
      </c>
      <c r="V4121" s="35"/>
      <c r="W4121" s="64"/>
      <c r="X4121" s="6">
        <f t="shared" si="821"/>
        <v>0</v>
      </c>
      <c r="Y4121" s="6">
        <f t="shared" si="822"/>
        <v>0</v>
      </c>
      <c r="Z4121" s="6">
        <f t="shared" si="823"/>
        <v>83.6</v>
      </c>
      <c r="AA4121" s="6">
        <f t="shared" si="824"/>
        <v>0</v>
      </c>
      <c r="AB4121" s="6">
        <f t="shared" si="825"/>
        <v>120</v>
      </c>
      <c r="AC4121" s="6">
        <f t="shared" si="826"/>
        <v>127.85539913241624</v>
      </c>
      <c r="AD4121" s="6">
        <f t="shared" si="827"/>
        <v>0</v>
      </c>
    </row>
    <row r="4122" spans="2:30" x14ac:dyDescent="0.3">
      <c r="B4122" s="71">
        <v>331.17478248909055</v>
      </c>
      <c r="C4122" s="71">
        <v>0</v>
      </c>
      <c r="P4122" s="6">
        <v>0</v>
      </c>
      <c r="Q4122" s="34">
        <f t="shared" si="816"/>
        <v>318</v>
      </c>
      <c r="R4122" s="6">
        <f t="shared" si="817"/>
        <v>0</v>
      </c>
      <c r="S4122" s="6">
        <f t="shared" si="818"/>
        <v>13.174782489090546</v>
      </c>
      <c r="T4122" s="6">
        <f t="shared" si="819"/>
        <v>0</v>
      </c>
      <c r="U4122" s="34">
        <f t="shared" si="820"/>
        <v>0</v>
      </c>
      <c r="V4122" s="35"/>
      <c r="W4122" s="64"/>
      <c r="X4122" s="6">
        <f t="shared" si="821"/>
        <v>0</v>
      </c>
      <c r="Y4122" s="6">
        <f t="shared" si="822"/>
        <v>0</v>
      </c>
      <c r="Z4122" s="6">
        <f t="shared" si="823"/>
        <v>83.6</v>
      </c>
      <c r="AA4122" s="6">
        <f t="shared" si="824"/>
        <v>0</v>
      </c>
      <c r="AB4122" s="6">
        <f t="shared" si="825"/>
        <v>120</v>
      </c>
      <c r="AC4122" s="6">
        <f t="shared" si="826"/>
        <v>127.57478248909055</v>
      </c>
      <c r="AD4122" s="6">
        <f t="shared" si="827"/>
        <v>0</v>
      </c>
    </row>
    <row r="4123" spans="2:30" x14ac:dyDescent="0.3">
      <c r="B4123" s="71">
        <v>339.39583720694299</v>
      </c>
      <c r="C4123" s="71">
        <v>0</v>
      </c>
      <c r="P4123" s="6">
        <v>0</v>
      </c>
      <c r="Q4123" s="34">
        <f t="shared" si="816"/>
        <v>318</v>
      </c>
      <c r="R4123" s="6">
        <f t="shared" si="817"/>
        <v>0</v>
      </c>
      <c r="S4123" s="6">
        <f t="shared" si="818"/>
        <v>21.395837206942986</v>
      </c>
      <c r="T4123" s="6">
        <f t="shared" si="819"/>
        <v>0</v>
      </c>
      <c r="U4123" s="34">
        <f t="shared" si="820"/>
        <v>0</v>
      </c>
      <c r="V4123" s="35"/>
      <c r="W4123" s="64"/>
      <c r="X4123" s="6">
        <f t="shared" si="821"/>
        <v>0</v>
      </c>
      <c r="Y4123" s="6">
        <f t="shared" si="822"/>
        <v>0</v>
      </c>
      <c r="Z4123" s="6">
        <f t="shared" si="823"/>
        <v>83.6</v>
      </c>
      <c r="AA4123" s="6">
        <f t="shared" si="824"/>
        <v>0</v>
      </c>
      <c r="AB4123" s="6">
        <f t="shared" si="825"/>
        <v>120</v>
      </c>
      <c r="AC4123" s="6">
        <f t="shared" si="826"/>
        <v>135.79583720694299</v>
      </c>
      <c r="AD4123" s="6">
        <f t="shared" si="827"/>
        <v>0</v>
      </c>
    </row>
    <row r="4124" spans="2:30" x14ac:dyDescent="0.3">
      <c r="B4124" s="71">
        <v>345.88743953670235</v>
      </c>
      <c r="C4124" s="71">
        <v>0</v>
      </c>
      <c r="P4124" s="6">
        <v>0</v>
      </c>
      <c r="Q4124" s="34">
        <f t="shared" si="816"/>
        <v>318</v>
      </c>
      <c r="R4124" s="6">
        <f t="shared" si="817"/>
        <v>0</v>
      </c>
      <c r="S4124" s="6">
        <f t="shared" si="818"/>
        <v>27.887439536702345</v>
      </c>
      <c r="T4124" s="6">
        <f t="shared" si="819"/>
        <v>0</v>
      </c>
      <c r="U4124" s="34">
        <f t="shared" si="820"/>
        <v>0</v>
      </c>
      <c r="V4124" s="35"/>
      <c r="W4124" s="64"/>
      <c r="X4124" s="6">
        <f t="shared" si="821"/>
        <v>0</v>
      </c>
      <c r="Y4124" s="6">
        <f t="shared" si="822"/>
        <v>0</v>
      </c>
      <c r="Z4124" s="6">
        <f t="shared" si="823"/>
        <v>83.6</v>
      </c>
      <c r="AA4124" s="6">
        <f t="shared" si="824"/>
        <v>0</v>
      </c>
      <c r="AB4124" s="6">
        <f t="shared" si="825"/>
        <v>120</v>
      </c>
      <c r="AC4124" s="6">
        <f t="shared" si="826"/>
        <v>142.28743953670232</v>
      </c>
      <c r="AD4124" s="6">
        <f t="shared" si="827"/>
        <v>0</v>
      </c>
    </row>
    <row r="4125" spans="2:30" x14ac:dyDescent="0.3">
      <c r="B4125" s="71">
        <v>341.01236926627587</v>
      </c>
      <c r="C4125" s="71">
        <v>0</v>
      </c>
      <c r="P4125" s="6">
        <v>0</v>
      </c>
      <c r="Q4125" s="34">
        <f t="shared" si="816"/>
        <v>318</v>
      </c>
      <c r="R4125" s="6">
        <f t="shared" si="817"/>
        <v>0</v>
      </c>
      <c r="S4125" s="6">
        <f t="shared" si="818"/>
        <v>23.012369266275869</v>
      </c>
      <c r="T4125" s="6">
        <f t="shared" si="819"/>
        <v>0</v>
      </c>
      <c r="U4125" s="34">
        <f t="shared" si="820"/>
        <v>0</v>
      </c>
      <c r="V4125" s="35"/>
      <c r="W4125" s="64"/>
      <c r="X4125" s="6">
        <f t="shared" si="821"/>
        <v>0</v>
      </c>
      <c r="Y4125" s="6">
        <f t="shared" si="822"/>
        <v>0</v>
      </c>
      <c r="Z4125" s="6">
        <f t="shared" si="823"/>
        <v>83.6</v>
      </c>
      <c r="AA4125" s="6">
        <f t="shared" si="824"/>
        <v>0</v>
      </c>
      <c r="AB4125" s="6">
        <f t="shared" si="825"/>
        <v>120</v>
      </c>
      <c r="AC4125" s="6">
        <f t="shared" si="826"/>
        <v>137.41236926627585</v>
      </c>
      <c r="AD4125" s="6">
        <f t="shared" si="827"/>
        <v>0</v>
      </c>
    </row>
    <row r="4126" spans="2:30" x14ac:dyDescent="0.3">
      <c r="B4126" s="71">
        <v>344.30393284840363</v>
      </c>
      <c r="C4126" s="71">
        <v>0</v>
      </c>
      <c r="P4126" s="6">
        <v>0</v>
      </c>
      <c r="Q4126" s="34">
        <f t="shared" si="816"/>
        <v>318</v>
      </c>
      <c r="R4126" s="6">
        <f t="shared" si="817"/>
        <v>0</v>
      </c>
      <c r="S4126" s="6">
        <f t="shared" si="818"/>
        <v>26.303932848403633</v>
      </c>
      <c r="T4126" s="6">
        <f t="shared" si="819"/>
        <v>0</v>
      </c>
      <c r="U4126" s="34">
        <f t="shared" si="820"/>
        <v>0</v>
      </c>
      <c r="V4126" s="35"/>
      <c r="W4126" s="64"/>
      <c r="X4126" s="6">
        <f t="shared" si="821"/>
        <v>0</v>
      </c>
      <c r="Y4126" s="6">
        <f t="shared" si="822"/>
        <v>0</v>
      </c>
      <c r="Z4126" s="6">
        <f t="shared" si="823"/>
        <v>83.6</v>
      </c>
      <c r="AA4126" s="6">
        <f t="shared" si="824"/>
        <v>0</v>
      </c>
      <c r="AB4126" s="6">
        <f t="shared" si="825"/>
        <v>120</v>
      </c>
      <c r="AC4126" s="6">
        <f t="shared" si="826"/>
        <v>140.70393284840361</v>
      </c>
      <c r="AD4126" s="6">
        <f t="shared" si="827"/>
        <v>0</v>
      </c>
    </row>
    <row r="4127" spans="2:30" x14ac:dyDescent="0.3">
      <c r="B4127" s="71">
        <v>335.50735240479946</v>
      </c>
      <c r="C4127" s="71">
        <v>0</v>
      </c>
      <c r="P4127" s="6">
        <v>0</v>
      </c>
      <c r="Q4127" s="34">
        <f t="shared" si="816"/>
        <v>318</v>
      </c>
      <c r="R4127" s="6">
        <f t="shared" si="817"/>
        <v>0</v>
      </c>
      <c r="S4127" s="6">
        <f t="shared" si="818"/>
        <v>17.507352404799462</v>
      </c>
      <c r="T4127" s="6">
        <f t="shared" si="819"/>
        <v>0</v>
      </c>
      <c r="U4127" s="34">
        <f t="shared" si="820"/>
        <v>0</v>
      </c>
      <c r="V4127" s="35"/>
      <c r="W4127" s="64"/>
      <c r="X4127" s="6">
        <f t="shared" si="821"/>
        <v>0</v>
      </c>
      <c r="Y4127" s="6">
        <f t="shared" si="822"/>
        <v>0</v>
      </c>
      <c r="Z4127" s="6">
        <f t="shared" si="823"/>
        <v>83.6</v>
      </c>
      <c r="AA4127" s="6">
        <f t="shared" si="824"/>
        <v>0</v>
      </c>
      <c r="AB4127" s="6">
        <f t="shared" si="825"/>
        <v>120</v>
      </c>
      <c r="AC4127" s="6">
        <f t="shared" si="826"/>
        <v>131.90735240479947</v>
      </c>
      <c r="AD4127" s="6">
        <f t="shared" si="827"/>
        <v>0</v>
      </c>
    </row>
    <row r="4128" spans="2:30" x14ac:dyDescent="0.3">
      <c r="B4128" s="71">
        <v>44.616262122079462</v>
      </c>
      <c r="C4128" s="71">
        <v>0</v>
      </c>
      <c r="P4128" s="6">
        <v>0</v>
      </c>
      <c r="Q4128" s="34">
        <f t="shared" si="816"/>
        <v>44.616262122079462</v>
      </c>
      <c r="R4128" s="6">
        <f t="shared" si="817"/>
        <v>0</v>
      </c>
      <c r="S4128" s="6">
        <f t="shared" si="818"/>
        <v>0</v>
      </c>
      <c r="T4128" s="6">
        <f t="shared" si="819"/>
        <v>0</v>
      </c>
      <c r="U4128" s="34">
        <f t="shared" si="820"/>
        <v>0</v>
      </c>
      <c r="V4128" s="35"/>
      <c r="W4128" s="64"/>
      <c r="X4128" s="6">
        <f t="shared" si="821"/>
        <v>0</v>
      </c>
      <c r="Y4128" s="6">
        <f t="shared" si="822"/>
        <v>0</v>
      </c>
      <c r="Z4128" s="6">
        <f t="shared" si="823"/>
        <v>0</v>
      </c>
      <c r="AA4128" s="6">
        <f t="shared" si="824"/>
        <v>0</v>
      </c>
      <c r="AB4128" s="6">
        <f t="shared" si="825"/>
        <v>44.616262122079462</v>
      </c>
      <c r="AC4128" s="6">
        <f t="shared" si="826"/>
        <v>0</v>
      </c>
      <c r="AD4128" s="6">
        <f t="shared" si="827"/>
        <v>0</v>
      </c>
    </row>
    <row r="4129" spans="2:30" x14ac:dyDescent="0.3">
      <c r="B4129" s="71">
        <v>35.93917447809914</v>
      </c>
      <c r="C4129" s="71">
        <v>0</v>
      </c>
      <c r="P4129" s="6">
        <v>0</v>
      </c>
      <c r="Q4129" s="34">
        <f t="shared" si="816"/>
        <v>35.93917447809914</v>
      </c>
      <c r="R4129" s="6">
        <f t="shared" si="817"/>
        <v>0</v>
      </c>
      <c r="S4129" s="6">
        <f t="shared" si="818"/>
        <v>0</v>
      </c>
      <c r="T4129" s="6">
        <f t="shared" si="819"/>
        <v>0</v>
      </c>
      <c r="U4129" s="34">
        <f t="shared" si="820"/>
        <v>0</v>
      </c>
      <c r="V4129" s="35"/>
      <c r="W4129" s="64"/>
      <c r="X4129" s="6">
        <f t="shared" si="821"/>
        <v>0</v>
      </c>
      <c r="Y4129" s="6">
        <f t="shared" si="822"/>
        <v>0</v>
      </c>
      <c r="Z4129" s="6">
        <f t="shared" si="823"/>
        <v>0</v>
      </c>
      <c r="AA4129" s="6">
        <f t="shared" si="824"/>
        <v>0</v>
      </c>
      <c r="AB4129" s="6">
        <f t="shared" si="825"/>
        <v>35.93917447809914</v>
      </c>
      <c r="AC4129" s="6">
        <f t="shared" si="826"/>
        <v>0</v>
      </c>
      <c r="AD4129" s="6">
        <f t="shared" si="827"/>
        <v>0</v>
      </c>
    </row>
    <row r="4130" spans="2:30" x14ac:dyDescent="0.3">
      <c r="B4130" s="71">
        <v>7.0772344964752349</v>
      </c>
      <c r="C4130" s="71">
        <v>0</v>
      </c>
      <c r="P4130" s="6">
        <v>0</v>
      </c>
      <c r="Q4130" s="34">
        <f t="shared" si="816"/>
        <v>7.0772344964752349</v>
      </c>
      <c r="R4130" s="6">
        <f t="shared" si="817"/>
        <v>0</v>
      </c>
      <c r="S4130" s="6">
        <f t="shared" si="818"/>
        <v>0</v>
      </c>
      <c r="T4130" s="6">
        <f t="shared" si="819"/>
        <v>0</v>
      </c>
      <c r="U4130" s="34">
        <f t="shared" si="820"/>
        <v>0</v>
      </c>
      <c r="V4130" s="35"/>
      <c r="W4130" s="64"/>
      <c r="X4130" s="6">
        <f t="shared" si="821"/>
        <v>0</v>
      </c>
      <c r="Y4130" s="6">
        <f t="shared" si="822"/>
        <v>0</v>
      </c>
      <c r="Z4130" s="6">
        <f t="shared" si="823"/>
        <v>0</v>
      </c>
      <c r="AA4130" s="6">
        <f t="shared" si="824"/>
        <v>0</v>
      </c>
      <c r="AB4130" s="6">
        <f t="shared" si="825"/>
        <v>7.0772344964752349</v>
      </c>
      <c r="AC4130" s="6">
        <f t="shared" si="826"/>
        <v>0</v>
      </c>
      <c r="AD4130" s="6">
        <f t="shared" si="827"/>
        <v>0</v>
      </c>
    </row>
    <row r="4131" spans="2:30" x14ac:dyDescent="0.3">
      <c r="B4131" s="71">
        <v>5.5744273657688224</v>
      </c>
      <c r="C4131" s="71">
        <v>0</v>
      </c>
      <c r="P4131" s="6">
        <v>0</v>
      </c>
      <c r="Q4131" s="34">
        <f t="shared" si="816"/>
        <v>5.5744273657688224</v>
      </c>
      <c r="R4131" s="6">
        <f t="shared" si="817"/>
        <v>0</v>
      </c>
      <c r="S4131" s="6">
        <f t="shared" si="818"/>
        <v>0</v>
      </c>
      <c r="T4131" s="6">
        <f t="shared" si="819"/>
        <v>0</v>
      </c>
      <c r="U4131" s="34">
        <f t="shared" si="820"/>
        <v>0</v>
      </c>
      <c r="V4131" s="35"/>
      <c r="W4131" s="64"/>
      <c r="X4131" s="6">
        <f t="shared" si="821"/>
        <v>0</v>
      </c>
      <c r="Y4131" s="6">
        <f t="shared" si="822"/>
        <v>0</v>
      </c>
      <c r="Z4131" s="6">
        <f t="shared" si="823"/>
        <v>0</v>
      </c>
      <c r="AA4131" s="6">
        <f t="shared" si="824"/>
        <v>0</v>
      </c>
      <c r="AB4131" s="6">
        <f t="shared" si="825"/>
        <v>5.5744273657688224</v>
      </c>
      <c r="AC4131" s="6">
        <f t="shared" si="826"/>
        <v>0</v>
      </c>
      <c r="AD4131" s="6">
        <f t="shared" si="827"/>
        <v>0</v>
      </c>
    </row>
    <row r="4132" spans="2:30" x14ac:dyDescent="0.3">
      <c r="B4132" s="71">
        <v>7.1349982830442985E-2</v>
      </c>
      <c r="C4132" s="71">
        <v>0</v>
      </c>
      <c r="P4132" s="6">
        <v>0</v>
      </c>
      <c r="Q4132" s="34">
        <f t="shared" si="816"/>
        <v>7.1349982830442985E-2</v>
      </c>
      <c r="R4132" s="6">
        <f t="shared" si="817"/>
        <v>0</v>
      </c>
      <c r="S4132" s="6">
        <f t="shared" si="818"/>
        <v>0</v>
      </c>
      <c r="T4132" s="6">
        <f t="shared" si="819"/>
        <v>0</v>
      </c>
      <c r="U4132" s="34">
        <f t="shared" si="820"/>
        <v>0</v>
      </c>
      <c r="V4132" s="35"/>
      <c r="W4132" s="64"/>
      <c r="X4132" s="6">
        <f t="shared" si="821"/>
        <v>0</v>
      </c>
      <c r="Y4132" s="6">
        <f t="shared" si="822"/>
        <v>0</v>
      </c>
      <c r="Z4132" s="6">
        <f t="shared" si="823"/>
        <v>0</v>
      </c>
      <c r="AA4132" s="6">
        <f t="shared" si="824"/>
        <v>0</v>
      </c>
      <c r="AB4132" s="6">
        <f t="shared" si="825"/>
        <v>7.1349982830442985E-2</v>
      </c>
      <c r="AC4132" s="6">
        <f t="shared" si="826"/>
        <v>0</v>
      </c>
      <c r="AD4132" s="6">
        <f t="shared" si="827"/>
        <v>0</v>
      </c>
    </row>
    <row r="4133" spans="2:30" x14ac:dyDescent="0.3">
      <c r="B4133" s="71">
        <v>5.4633716662557053</v>
      </c>
      <c r="C4133" s="71">
        <v>0</v>
      </c>
      <c r="P4133" s="6">
        <v>0</v>
      </c>
      <c r="Q4133" s="34">
        <f t="shared" si="816"/>
        <v>5.4633716662557053</v>
      </c>
      <c r="R4133" s="6">
        <f t="shared" si="817"/>
        <v>0</v>
      </c>
      <c r="S4133" s="6">
        <f t="shared" si="818"/>
        <v>0</v>
      </c>
      <c r="T4133" s="6">
        <f t="shared" si="819"/>
        <v>0</v>
      </c>
      <c r="U4133" s="34">
        <f t="shared" si="820"/>
        <v>0</v>
      </c>
      <c r="V4133" s="35"/>
      <c r="W4133" s="64"/>
      <c r="X4133" s="6">
        <f t="shared" si="821"/>
        <v>0</v>
      </c>
      <c r="Y4133" s="6">
        <f t="shared" si="822"/>
        <v>0</v>
      </c>
      <c r="Z4133" s="6">
        <f t="shared" si="823"/>
        <v>0</v>
      </c>
      <c r="AA4133" s="6">
        <f t="shared" si="824"/>
        <v>0</v>
      </c>
      <c r="AB4133" s="6">
        <f t="shared" si="825"/>
        <v>5.4633716662557053</v>
      </c>
      <c r="AC4133" s="6">
        <f t="shared" si="826"/>
        <v>0</v>
      </c>
      <c r="AD4133" s="6">
        <f t="shared" si="827"/>
        <v>0</v>
      </c>
    </row>
    <row r="4134" spans="2:30" x14ac:dyDescent="0.3">
      <c r="B4134" s="71">
        <v>5.3884864704669605E-2</v>
      </c>
      <c r="C4134" s="71">
        <v>0</v>
      </c>
      <c r="P4134" s="6">
        <v>0</v>
      </c>
      <c r="Q4134" s="34">
        <f t="shared" si="816"/>
        <v>5.3884864704669605E-2</v>
      </c>
      <c r="R4134" s="6">
        <f t="shared" si="817"/>
        <v>0</v>
      </c>
      <c r="S4134" s="6">
        <f t="shared" si="818"/>
        <v>0</v>
      </c>
      <c r="T4134" s="6">
        <f t="shared" si="819"/>
        <v>0</v>
      </c>
      <c r="U4134" s="34">
        <f t="shared" si="820"/>
        <v>0</v>
      </c>
      <c r="V4134" s="35"/>
      <c r="W4134" s="64"/>
      <c r="X4134" s="6">
        <f t="shared" si="821"/>
        <v>0</v>
      </c>
      <c r="Y4134" s="6">
        <f t="shared" si="822"/>
        <v>0</v>
      </c>
      <c r="Z4134" s="6">
        <f t="shared" si="823"/>
        <v>0</v>
      </c>
      <c r="AA4134" s="6">
        <f t="shared" si="824"/>
        <v>0</v>
      </c>
      <c r="AB4134" s="6">
        <f t="shared" si="825"/>
        <v>5.3884864704669605E-2</v>
      </c>
      <c r="AC4134" s="6">
        <f t="shared" si="826"/>
        <v>0</v>
      </c>
      <c r="AD4134" s="6">
        <f t="shared" si="827"/>
        <v>0</v>
      </c>
    </row>
    <row r="4135" spans="2:30" x14ac:dyDescent="0.3">
      <c r="B4135" s="71">
        <v>5.2822746652850414</v>
      </c>
      <c r="C4135" s="71">
        <v>0</v>
      </c>
      <c r="P4135" s="6">
        <v>0</v>
      </c>
      <c r="Q4135" s="34">
        <f t="shared" si="816"/>
        <v>5.2822746652850414</v>
      </c>
      <c r="R4135" s="6">
        <f t="shared" si="817"/>
        <v>0</v>
      </c>
      <c r="S4135" s="6">
        <f t="shared" si="818"/>
        <v>0</v>
      </c>
      <c r="T4135" s="6">
        <f t="shared" si="819"/>
        <v>0</v>
      </c>
      <c r="U4135" s="34">
        <f t="shared" si="820"/>
        <v>0</v>
      </c>
      <c r="V4135" s="35"/>
      <c r="W4135" s="64"/>
      <c r="X4135" s="6">
        <f t="shared" si="821"/>
        <v>0</v>
      </c>
      <c r="Y4135" s="6">
        <f t="shared" si="822"/>
        <v>0</v>
      </c>
      <c r="Z4135" s="6">
        <f t="shared" si="823"/>
        <v>0</v>
      </c>
      <c r="AA4135" s="6">
        <f t="shared" si="824"/>
        <v>0</v>
      </c>
      <c r="AB4135" s="6">
        <f t="shared" si="825"/>
        <v>5.2822746652850414</v>
      </c>
      <c r="AC4135" s="6">
        <f t="shared" si="826"/>
        <v>0</v>
      </c>
      <c r="AD4135" s="6">
        <f t="shared" si="827"/>
        <v>0</v>
      </c>
    </row>
    <row r="4136" spans="2:30" x14ac:dyDescent="0.3">
      <c r="B4136" s="71">
        <v>3.8586360917832151E-2</v>
      </c>
      <c r="C4136" s="71">
        <v>0</v>
      </c>
      <c r="P4136" s="6">
        <v>0</v>
      </c>
      <c r="Q4136" s="34">
        <f t="shared" si="816"/>
        <v>3.8586360917832151E-2</v>
      </c>
      <c r="R4136" s="6">
        <f t="shared" si="817"/>
        <v>0</v>
      </c>
      <c r="S4136" s="6">
        <f t="shared" si="818"/>
        <v>0</v>
      </c>
      <c r="T4136" s="6">
        <f t="shared" si="819"/>
        <v>0</v>
      </c>
      <c r="U4136" s="34">
        <f t="shared" si="820"/>
        <v>0</v>
      </c>
      <c r="V4136" s="35"/>
      <c r="W4136" s="64"/>
      <c r="X4136" s="6">
        <f t="shared" si="821"/>
        <v>0</v>
      </c>
      <c r="Y4136" s="6">
        <f t="shared" si="822"/>
        <v>0</v>
      </c>
      <c r="Z4136" s="6">
        <f t="shared" si="823"/>
        <v>0</v>
      </c>
      <c r="AA4136" s="6">
        <f t="shared" si="824"/>
        <v>0</v>
      </c>
      <c r="AB4136" s="6">
        <f t="shared" si="825"/>
        <v>3.8586360917832151E-2</v>
      </c>
      <c r="AC4136" s="6">
        <f t="shared" si="826"/>
        <v>0</v>
      </c>
      <c r="AD4136" s="6">
        <f t="shared" si="827"/>
        <v>0</v>
      </c>
    </row>
    <row r="4137" spans="2:30" x14ac:dyDescent="0.3">
      <c r="B4137" s="71">
        <v>3.1612170194755103E-2</v>
      </c>
      <c r="C4137" s="71">
        <v>0</v>
      </c>
      <c r="P4137" s="6">
        <v>0</v>
      </c>
      <c r="Q4137" s="34">
        <f t="shared" si="816"/>
        <v>3.1612170194755103E-2</v>
      </c>
      <c r="R4137" s="6">
        <f t="shared" si="817"/>
        <v>0</v>
      </c>
      <c r="S4137" s="6">
        <f t="shared" si="818"/>
        <v>0</v>
      </c>
      <c r="T4137" s="6">
        <f t="shared" si="819"/>
        <v>0</v>
      </c>
      <c r="U4137" s="34">
        <f t="shared" si="820"/>
        <v>0</v>
      </c>
      <c r="V4137" s="35"/>
      <c r="W4137" s="64"/>
      <c r="X4137" s="6">
        <f t="shared" si="821"/>
        <v>0</v>
      </c>
      <c r="Y4137" s="6">
        <f t="shared" si="822"/>
        <v>0</v>
      </c>
      <c r="Z4137" s="6">
        <f t="shared" si="823"/>
        <v>0</v>
      </c>
      <c r="AA4137" s="6">
        <f t="shared" si="824"/>
        <v>0</v>
      </c>
      <c r="AB4137" s="6">
        <f t="shared" si="825"/>
        <v>3.1612170194755103E-2</v>
      </c>
      <c r="AC4137" s="6">
        <f t="shared" si="826"/>
        <v>0</v>
      </c>
      <c r="AD4137" s="6">
        <f t="shared" si="827"/>
        <v>0</v>
      </c>
    </row>
    <row r="4138" spans="2:30" x14ac:dyDescent="0.3">
      <c r="B4138" s="71">
        <v>8.0570316771994506</v>
      </c>
      <c r="C4138" s="71">
        <v>0</v>
      </c>
      <c r="P4138" s="6">
        <v>0</v>
      </c>
      <c r="Q4138" s="34">
        <f t="shared" si="816"/>
        <v>8.0570316771994506</v>
      </c>
      <c r="R4138" s="6">
        <f t="shared" si="817"/>
        <v>0</v>
      </c>
      <c r="S4138" s="6">
        <f t="shared" si="818"/>
        <v>0</v>
      </c>
      <c r="T4138" s="6">
        <f t="shared" si="819"/>
        <v>0</v>
      </c>
      <c r="U4138" s="34">
        <f t="shared" si="820"/>
        <v>0</v>
      </c>
      <c r="V4138" s="35"/>
      <c r="W4138" s="64"/>
      <c r="X4138" s="6">
        <f t="shared" si="821"/>
        <v>0</v>
      </c>
      <c r="Y4138" s="6">
        <f t="shared" si="822"/>
        <v>0</v>
      </c>
      <c r="Z4138" s="6">
        <f t="shared" si="823"/>
        <v>0</v>
      </c>
      <c r="AA4138" s="6">
        <f t="shared" si="824"/>
        <v>0</v>
      </c>
      <c r="AB4138" s="6">
        <f t="shared" si="825"/>
        <v>8.0570316771994506</v>
      </c>
      <c r="AC4138" s="6">
        <f t="shared" si="826"/>
        <v>0</v>
      </c>
      <c r="AD4138" s="6">
        <f t="shared" si="827"/>
        <v>0</v>
      </c>
    </row>
    <row r="4139" spans="2:30" x14ac:dyDescent="0.3">
      <c r="B4139" s="71">
        <v>1.6763750650173019</v>
      </c>
      <c r="C4139" s="71">
        <v>0</v>
      </c>
      <c r="P4139" s="6">
        <v>0</v>
      </c>
      <c r="Q4139" s="34">
        <f t="shared" si="816"/>
        <v>1.6763750650173019</v>
      </c>
      <c r="R4139" s="6">
        <f t="shared" si="817"/>
        <v>0</v>
      </c>
      <c r="S4139" s="6">
        <f t="shared" si="818"/>
        <v>0</v>
      </c>
      <c r="T4139" s="6">
        <f t="shared" si="819"/>
        <v>0</v>
      </c>
      <c r="U4139" s="34">
        <f t="shared" si="820"/>
        <v>0</v>
      </c>
      <c r="V4139" s="35"/>
      <c r="W4139" s="64"/>
      <c r="X4139" s="6">
        <f t="shared" si="821"/>
        <v>0</v>
      </c>
      <c r="Y4139" s="6">
        <f t="shared" si="822"/>
        <v>0</v>
      </c>
      <c r="Z4139" s="6">
        <f t="shared" si="823"/>
        <v>0</v>
      </c>
      <c r="AA4139" s="6">
        <f t="shared" si="824"/>
        <v>0</v>
      </c>
      <c r="AB4139" s="6">
        <f t="shared" si="825"/>
        <v>1.6763750650173019</v>
      </c>
      <c r="AC4139" s="6">
        <f t="shared" si="826"/>
        <v>0</v>
      </c>
      <c r="AD4139" s="6">
        <f t="shared" si="827"/>
        <v>0</v>
      </c>
    </row>
    <row r="4140" spans="2:30" x14ac:dyDescent="0.3">
      <c r="B4140" s="71">
        <v>7.7164794432166106</v>
      </c>
      <c r="C4140" s="71">
        <v>0</v>
      </c>
      <c r="P4140" s="6">
        <v>0</v>
      </c>
      <c r="Q4140" s="34">
        <f t="shared" si="816"/>
        <v>7.7164794432166106</v>
      </c>
      <c r="R4140" s="6">
        <f t="shared" si="817"/>
        <v>0</v>
      </c>
      <c r="S4140" s="6">
        <f t="shared" si="818"/>
        <v>0</v>
      </c>
      <c r="T4140" s="6">
        <f t="shared" si="819"/>
        <v>0</v>
      </c>
      <c r="U4140" s="34">
        <f t="shared" si="820"/>
        <v>0</v>
      </c>
      <c r="V4140" s="35"/>
      <c r="W4140" s="64"/>
      <c r="X4140" s="6">
        <f t="shared" si="821"/>
        <v>0</v>
      </c>
      <c r="Y4140" s="6">
        <f t="shared" si="822"/>
        <v>0</v>
      </c>
      <c r="Z4140" s="6">
        <f t="shared" si="823"/>
        <v>0</v>
      </c>
      <c r="AA4140" s="6">
        <f t="shared" si="824"/>
        <v>0</v>
      </c>
      <c r="AB4140" s="6">
        <f t="shared" si="825"/>
        <v>7.7164794432166106</v>
      </c>
      <c r="AC4140" s="6">
        <f t="shared" si="826"/>
        <v>0</v>
      </c>
      <c r="AD4140" s="6">
        <f t="shared" si="827"/>
        <v>0</v>
      </c>
    </row>
    <row r="4141" spans="2:30" x14ac:dyDescent="0.3">
      <c r="B4141" s="71">
        <v>24.23307899610424</v>
      </c>
      <c r="C4141" s="71">
        <v>1.333739676893958</v>
      </c>
      <c r="P4141" s="6">
        <v>0</v>
      </c>
      <c r="Q4141" s="34">
        <f t="shared" si="816"/>
        <v>24.23307899610424</v>
      </c>
      <c r="R4141" s="6">
        <f t="shared" si="817"/>
        <v>1.333739676893958</v>
      </c>
      <c r="S4141" s="6">
        <f t="shared" si="818"/>
        <v>0</v>
      </c>
      <c r="T4141" s="6">
        <f t="shared" si="819"/>
        <v>0</v>
      </c>
      <c r="U4141" s="34">
        <f t="shared" si="820"/>
        <v>0</v>
      </c>
      <c r="V4141" s="35"/>
      <c r="W4141" s="64"/>
      <c r="X4141" s="6">
        <f t="shared" si="821"/>
        <v>0</v>
      </c>
      <c r="Y4141" s="6">
        <f t="shared" si="822"/>
        <v>1.333739676893958</v>
      </c>
      <c r="Z4141" s="6">
        <f t="shared" si="823"/>
        <v>0</v>
      </c>
      <c r="AA4141" s="6">
        <f t="shared" si="824"/>
        <v>0</v>
      </c>
      <c r="AB4141" s="6">
        <f t="shared" si="825"/>
        <v>22.899339319210281</v>
      </c>
      <c r="AC4141" s="6">
        <f t="shared" si="826"/>
        <v>0</v>
      </c>
      <c r="AD4141" s="6">
        <f t="shared" si="827"/>
        <v>0</v>
      </c>
    </row>
    <row r="4142" spans="2:30" x14ac:dyDescent="0.3">
      <c r="B4142" s="71">
        <v>35.087948072533344</v>
      </c>
      <c r="C4142" s="71">
        <v>0.80121112543881701</v>
      </c>
      <c r="P4142" s="6">
        <v>0</v>
      </c>
      <c r="Q4142" s="34">
        <f t="shared" si="816"/>
        <v>35.087948072533344</v>
      </c>
      <c r="R4142" s="6">
        <f t="shared" si="817"/>
        <v>0.80121112543881701</v>
      </c>
      <c r="S4142" s="6">
        <f t="shared" si="818"/>
        <v>0</v>
      </c>
      <c r="T4142" s="6">
        <f t="shared" si="819"/>
        <v>0</v>
      </c>
      <c r="U4142" s="34">
        <f t="shared" si="820"/>
        <v>0</v>
      </c>
      <c r="V4142" s="35"/>
      <c r="W4142" s="64"/>
      <c r="X4142" s="6">
        <f t="shared" si="821"/>
        <v>0</v>
      </c>
      <c r="Y4142" s="6">
        <f t="shared" si="822"/>
        <v>0.80121112543881701</v>
      </c>
      <c r="Z4142" s="6">
        <f t="shared" si="823"/>
        <v>0</v>
      </c>
      <c r="AA4142" s="6">
        <f t="shared" si="824"/>
        <v>0</v>
      </c>
      <c r="AB4142" s="6">
        <f t="shared" si="825"/>
        <v>34.286736947094525</v>
      </c>
      <c r="AC4142" s="6">
        <f t="shared" si="826"/>
        <v>0</v>
      </c>
      <c r="AD4142" s="6">
        <f t="shared" si="827"/>
        <v>0</v>
      </c>
    </row>
    <row r="4143" spans="2:30" x14ac:dyDescent="0.3">
      <c r="B4143" s="71">
        <v>47.517182880025516</v>
      </c>
      <c r="C4143" s="71">
        <v>0.24500770299916824</v>
      </c>
      <c r="P4143" s="6">
        <v>0</v>
      </c>
      <c r="Q4143" s="34">
        <f t="shared" si="816"/>
        <v>47.517182880025516</v>
      </c>
      <c r="R4143" s="6">
        <f t="shared" si="817"/>
        <v>0.24500770299916824</v>
      </c>
      <c r="S4143" s="6">
        <f t="shared" si="818"/>
        <v>0</v>
      </c>
      <c r="T4143" s="6">
        <f t="shared" si="819"/>
        <v>0</v>
      </c>
      <c r="U4143" s="34">
        <f t="shared" si="820"/>
        <v>0</v>
      </c>
      <c r="V4143" s="35"/>
      <c r="W4143" s="64"/>
      <c r="X4143" s="6">
        <f t="shared" si="821"/>
        <v>0</v>
      </c>
      <c r="Y4143" s="6">
        <f t="shared" si="822"/>
        <v>0.24500770299916824</v>
      </c>
      <c r="Z4143" s="6">
        <f t="shared" si="823"/>
        <v>0</v>
      </c>
      <c r="AA4143" s="6">
        <f t="shared" si="824"/>
        <v>0</v>
      </c>
      <c r="AB4143" s="6">
        <f t="shared" si="825"/>
        <v>47.272175177026348</v>
      </c>
      <c r="AC4143" s="6">
        <f t="shared" si="826"/>
        <v>0</v>
      </c>
      <c r="AD4143" s="6">
        <f t="shared" si="827"/>
        <v>0</v>
      </c>
    </row>
    <row r="4144" spans="2:30" x14ac:dyDescent="0.3">
      <c r="B4144" s="71">
        <v>63.317684697905598</v>
      </c>
      <c r="C4144" s="71">
        <v>0</v>
      </c>
      <c r="P4144" s="6">
        <v>0</v>
      </c>
      <c r="Q4144" s="34">
        <f t="shared" si="816"/>
        <v>63.317684697905598</v>
      </c>
      <c r="R4144" s="6">
        <f t="shared" si="817"/>
        <v>0</v>
      </c>
      <c r="S4144" s="6">
        <f t="shared" si="818"/>
        <v>0</v>
      </c>
      <c r="T4144" s="6">
        <f t="shared" si="819"/>
        <v>0</v>
      </c>
      <c r="U4144" s="34">
        <f t="shared" si="820"/>
        <v>0</v>
      </c>
      <c r="V4144" s="35"/>
      <c r="W4144" s="64"/>
      <c r="X4144" s="6">
        <f t="shared" si="821"/>
        <v>0</v>
      </c>
      <c r="Y4144" s="6">
        <f t="shared" si="822"/>
        <v>0</v>
      </c>
      <c r="Z4144" s="6">
        <f t="shared" si="823"/>
        <v>0</v>
      </c>
      <c r="AA4144" s="6">
        <f t="shared" si="824"/>
        <v>0</v>
      </c>
      <c r="AB4144" s="6">
        <f t="shared" si="825"/>
        <v>63.317684697905598</v>
      </c>
      <c r="AC4144" s="6">
        <f t="shared" si="826"/>
        <v>0</v>
      </c>
      <c r="AD4144" s="6">
        <f t="shared" si="827"/>
        <v>0</v>
      </c>
    </row>
    <row r="4145" spans="2:30" x14ac:dyDescent="0.3">
      <c r="B4145" s="71">
        <v>128.40723252357446</v>
      </c>
      <c r="C4145" s="71">
        <v>0</v>
      </c>
      <c r="P4145" s="6">
        <v>0</v>
      </c>
      <c r="Q4145" s="34">
        <f t="shared" si="816"/>
        <v>128.40723252357446</v>
      </c>
      <c r="R4145" s="6">
        <f t="shared" si="817"/>
        <v>0</v>
      </c>
      <c r="S4145" s="6">
        <f t="shared" si="818"/>
        <v>0</v>
      </c>
      <c r="T4145" s="6">
        <f t="shared" si="819"/>
        <v>0</v>
      </c>
      <c r="U4145" s="34">
        <f t="shared" si="820"/>
        <v>0</v>
      </c>
      <c r="V4145" s="35"/>
      <c r="W4145" s="64"/>
      <c r="X4145" s="6">
        <f t="shared" si="821"/>
        <v>0</v>
      </c>
      <c r="Y4145" s="6">
        <f t="shared" si="822"/>
        <v>0</v>
      </c>
      <c r="Z4145" s="6">
        <f t="shared" si="823"/>
        <v>8.4072325235744643</v>
      </c>
      <c r="AA4145" s="6">
        <f t="shared" si="824"/>
        <v>0</v>
      </c>
      <c r="AB4145" s="6">
        <f t="shared" si="825"/>
        <v>120</v>
      </c>
      <c r="AC4145" s="6">
        <f t="shared" si="826"/>
        <v>0</v>
      </c>
      <c r="AD4145" s="6">
        <f t="shared" si="827"/>
        <v>0</v>
      </c>
    </row>
    <row r="4146" spans="2:30" x14ac:dyDescent="0.3">
      <c r="B4146" s="71">
        <v>281.17054190602209</v>
      </c>
      <c r="C4146" s="71">
        <v>0</v>
      </c>
      <c r="P4146" s="6">
        <v>0</v>
      </c>
      <c r="Q4146" s="34">
        <f t="shared" si="816"/>
        <v>281.17054190602209</v>
      </c>
      <c r="R4146" s="6">
        <f t="shared" si="817"/>
        <v>0</v>
      </c>
      <c r="S4146" s="6">
        <f t="shared" si="818"/>
        <v>0</v>
      </c>
      <c r="T4146" s="6">
        <f t="shared" si="819"/>
        <v>0</v>
      </c>
      <c r="U4146" s="34">
        <f t="shared" si="820"/>
        <v>0</v>
      </c>
      <c r="V4146" s="35"/>
      <c r="W4146" s="64"/>
      <c r="X4146" s="6">
        <f t="shared" si="821"/>
        <v>0</v>
      </c>
      <c r="Y4146" s="6">
        <f t="shared" si="822"/>
        <v>0</v>
      </c>
      <c r="Z4146" s="6">
        <f t="shared" si="823"/>
        <v>83.6</v>
      </c>
      <c r="AA4146" s="6">
        <f t="shared" si="824"/>
        <v>0</v>
      </c>
      <c r="AB4146" s="6">
        <f t="shared" si="825"/>
        <v>120</v>
      </c>
      <c r="AC4146" s="6">
        <f t="shared" si="826"/>
        <v>77.5705419060221</v>
      </c>
      <c r="AD4146" s="6">
        <f t="shared" si="827"/>
        <v>0</v>
      </c>
    </row>
    <row r="4147" spans="2:30" x14ac:dyDescent="0.3">
      <c r="B4147" s="71">
        <v>292.72069308469321</v>
      </c>
      <c r="C4147" s="71">
        <v>0</v>
      </c>
      <c r="P4147" s="6">
        <v>0</v>
      </c>
      <c r="Q4147" s="34">
        <f t="shared" si="816"/>
        <v>292.72069308469321</v>
      </c>
      <c r="R4147" s="6">
        <f t="shared" si="817"/>
        <v>0</v>
      </c>
      <c r="S4147" s="6">
        <f t="shared" si="818"/>
        <v>0</v>
      </c>
      <c r="T4147" s="6">
        <f t="shared" si="819"/>
        <v>0</v>
      </c>
      <c r="U4147" s="34">
        <f t="shared" si="820"/>
        <v>0</v>
      </c>
      <c r="V4147" s="35"/>
      <c r="W4147" s="64"/>
      <c r="X4147" s="6">
        <f t="shared" si="821"/>
        <v>0</v>
      </c>
      <c r="Y4147" s="6">
        <f t="shared" si="822"/>
        <v>0</v>
      </c>
      <c r="Z4147" s="6">
        <f t="shared" si="823"/>
        <v>83.6</v>
      </c>
      <c r="AA4147" s="6">
        <f t="shared" si="824"/>
        <v>0</v>
      </c>
      <c r="AB4147" s="6">
        <f t="shared" si="825"/>
        <v>120</v>
      </c>
      <c r="AC4147" s="6">
        <f t="shared" si="826"/>
        <v>89.120693084693215</v>
      </c>
      <c r="AD4147" s="6">
        <f t="shared" si="827"/>
        <v>0</v>
      </c>
    </row>
    <row r="4148" spans="2:30" x14ac:dyDescent="0.3">
      <c r="B4148" s="71">
        <v>277.48833081050759</v>
      </c>
      <c r="C4148" s="71">
        <v>0</v>
      </c>
      <c r="P4148" s="6">
        <v>0</v>
      </c>
      <c r="Q4148" s="34">
        <f t="shared" si="816"/>
        <v>277.48833081050759</v>
      </c>
      <c r="R4148" s="6">
        <f t="shared" si="817"/>
        <v>0</v>
      </c>
      <c r="S4148" s="6">
        <f t="shared" si="818"/>
        <v>0</v>
      </c>
      <c r="T4148" s="6">
        <f t="shared" si="819"/>
        <v>0</v>
      </c>
      <c r="U4148" s="34">
        <f t="shared" si="820"/>
        <v>0</v>
      </c>
      <c r="V4148" s="35"/>
      <c r="W4148" s="64"/>
      <c r="X4148" s="6">
        <f t="shared" si="821"/>
        <v>0</v>
      </c>
      <c r="Y4148" s="6">
        <f t="shared" si="822"/>
        <v>0</v>
      </c>
      <c r="Z4148" s="6">
        <f t="shared" si="823"/>
        <v>83.6</v>
      </c>
      <c r="AA4148" s="6">
        <f t="shared" si="824"/>
        <v>0</v>
      </c>
      <c r="AB4148" s="6">
        <f t="shared" si="825"/>
        <v>120</v>
      </c>
      <c r="AC4148" s="6">
        <f t="shared" si="826"/>
        <v>73.888330810507597</v>
      </c>
      <c r="AD4148" s="6">
        <f t="shared" si="827"/>
        <v>0</v>
      </c>
    </row>
    <row r="4149" spans="2:30" x14ac:dyDescent="0.3">
      <c r="B4149" s="71">
        <v>268.15415987977775</v>
      </c>
      <c r="C4149" s="71">
        <v>0</v>
      </c>
      <c r="P4149" s="6">
        <v>0</v>
      </c>
      <c r="Q4149" s="34">
        <f t="shared" si="816"/>
        <v>268.15415987977775</v>
      </c>
      <c r="R4149" s="6">
        <f t="shared" si="817"/>
        <v>0</v>
      </c>
      <c r="S4149" s="6">
        <f t="shared" si="818"/>
        <v>0</v>
      </c>
      <c r="T4149" s="6">
        <f t="shared" si="819"/>
        <v>0</v>
      </c>
      <c r="U4149" s="34">
        <f t="shared" si="820"/>
        <v>0</v>
      </c>
      <c r="V4149" s="35"/>
      <c r="W4149" s="64"/>
      <c r="X4149" s="6">
        <f t="shared" si="821"/>
        <v>0</v>
      </c>
      <c r="Y4149" s="6">
        <f t="shared" si="822"/>
        <v>0</v>
      </c>
      <c r="Z4149" s="6">
        <f t="shared" si="823"/>
        <v>83.6</v>
      </c>
      <c r="AA4149" s="6">
        <f t="shared" si="824"/>
        <v>0</v>
      </c>
      <c r="AB4149" s="6">
        <f t="shared" si="825"/>
        <v>120</v>
      </c>
      <c r="AC4149" s="6">
        <f t="shared" si="826"/>
        <v>64.554159879777757</v>
      </c>
      <c r="AD4149" s="6">
        <f t="shared" si="827"/>
        <v>0</v>
      </c>
    </row>
    <row r="4150" spans="2:30" x14ac:dyDescent="0.3">
      <c r="B4150" s="71">
        <v>251.58281036043991</v>
      </c>
      <c r="C4150" s="71">
        <v>0</v>
      </c>
      <c r="P4150" s="6">
        <v>0</v>
      </c>
      <c r="Q4150" s="34">
        <f t="shared" si="816"/>
        <v>251.58281036043991</v>
      </c>
      <c r="R4150" s="6">
        <f t="shared" si="817"/>
        <v>0</v>
      </c>
      <c r="S4150" s="6">
        <f t="shared" si="818"/>
        <v>0</v>
      </c>
      <c r="T4150" s="6">
        <f t="shared" si="819"/>
        <v>0</v>
      </c>
      <c r="U4150" s="34">
        <f t="shared" si="820"/>
        <v>0</v>
      </c>
      <c r="V4150" s="35"/>
      <c r="W4150" s="64"/>
      <c r="X4150" s="6">
        <f t="shared" si="821"/>
        <v>0</v>
      </c>
      <c r="Y4150" s="6">
        <f t="shared" si="822"/>
        <v>0</v>
      </c>
      <c r="Z4150" s="6">
        <f t="shared" si="823"/>
        <v>83.6</v>
      </c>
      <c r="AA4150" s="6">
        <f t="shared" si="824"/>
        <v>0</v>
      </c>
      <c r="AB4150" s="6">
        <f t="shared" si="825"/>
        <v>120</v>
      </c>
      <c r="AC4150" s="6">
        <f t="shared" si="826"/>
        <v>47.982810360439913</v>
      </c>
      <c r="AD4150" s="6">
        <f t="shared" si="827"/>
        <v>0</v>
      </c>
    </row>
    <row r="4151" spans="2:30" x14ac:dyDescent="0.3">
      <c r="B4151" s="71">
        <v>221.6255789338926</v>
      </c>
      <c r="C4151" s="71">
        <v>0</v>
      </c>
      <c r="P4151" s="6">
        <v>0</v>
      </c>
      <c r="Q4151" s="34">
        <f t="shared" si="816"/>
        <v>221.6255789338926</v>
      </c>
      <c r="R4151" s="6">
        <f t="shared" si="817"/>
        <v>0</v>
      </c>
      <c r="S4151" s="6">
        <f t="shared" si="818"/>
        <v>0</v>
      </c>
      <c r="T4151" s="6">
        <f t="shared" si="819"/>
        <v>0</v>
      </c>
      <c r="U4151" s="34">
        <f t="shared" si="820"/>
        <v>0</v>
      </c>
      <c r="V4151" s="35"/>
      <c r="W4151" s="64"/>
      <c r="X4151" s="6">
        <f t="shared" si="821"/>
        <v>0</v>
      </c>
      <c r="Y4151" s="6">
        <f t="shared" si="822"/>
        <v>0</v>
      </c>
      <c r="Z4151" s="6">
        <f t="shared" si="823"/>
        <v>83.6</v>
      </c>
      <c r="AA4151" s="6">
        <f t="shared" si="824"/>
        <v>0</v>
      </c>
      <c r="AB4151" s="6">
        <f t="shared" si="825"/>
        <v>120</v>
      </c>
      <c r="AC4151" s="6">
        <f t="shared" si="826"/>
        <v>18.025578933892604</v>
      </c>
      <c r="AD4151" s="6">
        <f t="shared" si="827"/>
        <v>0</v>
      </c>
    </row>
    <row r="4152" spans="2:30" x14ac:dyDescent="0.3">
      <c r="B4152" s="71">
        <v>39.405077351749057</v>
      </c>
      <c r="C4152" s="71">
        <v>0</v>
      </c>
      <c r="P4152" s="6">
        <v>0</v>
      </c>
      <c r="Q4152" s="34">
        <f t="shared" si="816"/>
        <v>39.405077351749057</v>
      </c>
      <c r="R4152" s="6">
        <f t="shared" si="817"/>
        <v>0</v>
      </c>
      <c r="S4152" s="6">
        <f t="shared" si="818"/>
        <v>0</v>
      </c>
      <c r="T4152" s="6">
        <f t="shared" si="819"/>
        <v>0</v>
      </c>
      <c r="U4152" s="34">
        <f t="shared" si="820"/>
        <v>0</v>
      </c>
      <c r="V4152" s="35"/>
      <c r="W4152" s="64"/>
      <c r="X4152" s="6">
        <f t="shared" si="821"/>
        <v>0</v>
      </c>
      <c r="Y4152" s="6">
        <f t="shared" si="822"/>
        <v>0</v>
      </c>
      <c r="Z4152" s="6">
        <f t="shared" si="823"/>
        <v>0</v>
      </c>
      <c r="AA4152" s="6">
        <f t="shared" si="824"/>
        <v>0</v>
      </c>
      <c r="AB4152" s="6">
        <f t="shared" si="825"/>
        <v>39.405077351749057</v>
      </c>
      <c r="AC4152" s="6">
        <f t="shared" si="826"/>
        <v>0</v>
      </c>
      <c r="AD4152" s="6">
        <f t="shared" si="827"/>
        <v>0</v>
      </c>
    </row>
    <row r="4153" spans="2:30" x14ac:dyDescent="0.3">
      <c r="B4153" s="71">
        <v>30.09091149753727</v>
      </c>
      <c r="C4153" s="71">
        <v>0</v>
      </c>
      <c r="P4153" s="6">
        <v>0</v>
      </c>
      <c r="Q4153" s="34">
        <f t="shared" si="816"/>
        <v>30.09091149753727</v>
      </c>
      <c r="R4153" s="6">
        <f t="shared" si="817"/>
        <v>0</v>
      </c>
      <c r="S4153" s="6">
        <f t="shared" si="818"/>
        <v>0</v>
      </c>
      <c r="T4153" s="6">
        <f t="shared" si="819"/>
        <v>0</v>
      </c>
      <c r="U4153" s="34">
        <f t="shared" si="820"/>
        <v>0</v>
      </c>
      <c r="V4153" s="35"/>
      <c r="W4153" s="64"/>
      <c r="X4153" s="6">
        <f t="shared" si="821"/>
        <v>0</v>
      </c>
      <c r="Y4153" s="6">
        <f t="shared" si="822"/>
        <v>0</v>
      </c>
      <c r="Z4153" s="6">
        <f t="shared" si="823"/>
        <v>0</v>
      </c>
      <c r="AA4153" s="6">
        <f t="shared" si="824"/>
        <v>0</v>
      </c>
      <c r="AB4153" s="6">
        <f t="shared" si="825"/>
        <v>30.09091149753727</v>
      </c>
      <c r="AC4153" s="6">
        <f t="shared" si="826"/>
        <v>0</v>
      </c>
      <c r="AD4153" s="6">
        <f t="shared" si="827"/>
        <v>0</v>
      </c>
    </row>
    <row r="4154" spans="2:30" x14ac:dyDescent="0.3">
      <c r="B4154" s="71">
        <v>5.7331687259733259</v>
      </c>
      <c r="C4154" s="71">
        <v>0</v>
      </c>
      <c r="P4154" s="6">
        <v>0</v>
      </c>
      <c r="Q4154" s="34">
        <f t="shared" si="816"/>
        <v>5.7331687259733259</v>
      </c>
      <c r="R4154" s="6">
        <f t="shared" si="817"/>
        <v>0</v>
      </c>
      <c r="S4154" s="6">
        <f t="shared" si="818"/>
        <v>0</v>
      </c>
      <c r="T4154" s="6">
        <f t="shared" si="819"/>
        <v>0</v>
      </c>
      <c r="U4154" s="34">
        <f t="shared" si="820"/>
        <v>0</v>
      </c>
      <c r="V4154" s="35"/>
      <c r="W4154" s="64"/>
      <c r="X4154" s="6">
        <f t="shared" si="821"/>
        <v>0</v>
      </c>
      <c r="Y4154" s="6">
        <f t="shared" si="822"/>
        <v>0</v>
      </c>
      <c r="Z4154" s="6">
        <f t="shared" si="823"/>
        <v>0</v>
      </c>
      <c r="AA4154" s="6">
        <f t="shared" si="824"/>
        <v>0</v>
      </c>
      <c r="AB4154" s="6">
        <f t="shared" si="825"/>
        <v>5.7331687259733259</v>
      </c>
      <c r="AC4154" s="6">
        <f t="shared" si="826"/>
        <v>0</v>
      </c>
      <c r="AD4154" s="6">
        <f t="shared" si="827"/>
        <v>0</v>
      </c>
    </row>
    <row r="4155" spans="2:30" x14ac:dyDescent="0.3">
      <c r="B4155" s="71">
        <v>5.4047298358849512</v>
      </c>
      <c r="C4155" s="71">
        <v>0</v>
      </c>
      <c r="P4155" s="6">
        <v>0</v>
      </c>
      <c r="Q4155" s="34">
        <f t="shared" si="816"/>
        <v>5.4047298358849512</v>
      </c>
      <c r="R4155" s="6">
        <f t="shared" si="817"/>
        <v>0</v>
      </c>
      <c r="S4155" s="6">
        <f t="shared" si="818"/>
        <v>0</v>
      </c>
      <c r="T4155" s="6">
        <f t="shared" si="819"/>
        <v>0</v>
      </c>
      <c r="U4155" s="34">
        <f t="shared" si="820"/>
        <v>0</v>
      </c>
      <c r="V4155" s="35"/>
      <c r="W4155" s="64"/>
      <c r="X4155" s="6">
        <f t="shared" si="821"/>
        <v>0</v>
      </c>
      <c r="Y4155" s="6">
        <f t="shared" si="822"/>
        <v>0</v>
      </c>
      <c r="Z4155" s="6">
        <f t="shared" si="823"/>
        <v>0</v>
      </c>
      <c r="AA4155" s="6">
        <f t="shared" si="824"/>
        <v>0</v>
      </c>
      <c r="AB4155" s="6">
        <f t="shared" si="825"/>
        <v>5.4047298358849512</v>
      </c>
      <c r="AC4155" s="6">
        <f t="shared" si="826"/>
        <v>0</v>
      </c>
      <c r="AD4155" s="6">
        <f t="shared" si="827"/>
        <v>0</v>
      </c>
    </row>
    <row r="4156" spans="2:30" x14ac:dyDescent="0.3">
      <c r="B4156" s="71">
        <v>6.8943885920863798E-2</v>
      </c>
      <c r="C4156" s="71">
        <v>0</v>
      </c>
      <c r="P4156" s="6">
        <v>0</v>
      </c>
      <c r="Q4156" s="34">
        <f t="shared" si="816"/>
        <v>6.8943885920863798E-2</v>
      </c>
      <c r="R4156" s="6">
        <f t="shared" si="817"/>
        <v>0</v>
      </c>
      <c r="S4156" s="6">
        <f t="shared" si="818"/>
        <v>0</v>
      </c>
      <c r="T4156" s="6">
        <f t="shared" si="819"/>
        <v>0</v>
      </c>
      <c r="U4156" s="34">
        <f t="shared" si="820"/>
        <v>0</v>
      </c>
      <c r="V4156" s="35"/>
      <c r="W4156" s="64"/>
      <c r="X4156" s="6">
        <f t="shared" si="821"/>
        <v>0</v>
      </c>
      <c r="Y4156" s="6">
        <f t="shared" si="822"/>
        <v>0</v>
      </c>
      <c r="Z4156" s="6">
        <f t="shared" si="823"/>
        <v>0</v>
      </c>
      <c r="AA4156" s="6">
        <f t="shared" si="824"/>
        <v>0</v>
      </c>
      <c r="AB4156" s="6">
        <f t="shared" si="825"/>
        <v>6.8943885920863798E-2</v>
      </c>
      <c r="AC4156" s="6">
        <f t="shared" si="826"/>
        <v>0</v>
      </c>
      <c r="AD4156" s="6">
        <f t="shared" si="827"/>
        <v>0</v>
      </c>
    </row>
    <row r="4157" spans="2:30" x14ac:dyDescent="0.3">
      <c r="B4157" s="71">
        <v>15.216940655335868</v>
      </c>
      <c r="C4157" s="71">
        <v>0</v>
      </c>
      <c r="P4157" s="6">
        <v>0</v>
      </c>
      <c r="Q4157" s="34">
        <f t="shared" si="816"/>
        <v>15.216940655335868</v>
      </c>
      <c r="R4157" s="6">
        <f t="shared" si="817"/>
        <v>0</v>
      </c>
      <c r="S4157" s="6">
        <f t="shared" si="818"/>
        <v>0</v>
      </c>
      <c r="T4157" s="6">
        <f t="shared" si="819"/>
        <v>0</v>
      </c>
      <c r="U4157" s="34">
        <f t="shared" si="820"/>
        <v>0</v>
      </c>
      <c r="V4157" s="35"/>
      <c r="W4157" s="64"/>
      <c r="X4157" s="6">
        <f t="shared" si="821"/>
        <v>0</v>
      </c>
      <c r="Y4157" s="6">
        <f t="shared" si="822"/>
        <v>0</v>
      </c>
      <c r="Z4157" s="6">
        <f t="shared" si="823"/>
        <v>0</v>
      </c>
      <c r="AA4157" s="6">
        <f t="shared" si="824"/>
        <v>0</v>
      </c>
      <c r="AB4157" s="6">
        <f t="shared" si="825"/>
        <v>15.216940655335868</v>
      </c>
      <c r="AC4157" s="6">
        <f t="shared" si="826"/>
        <v>0</v>
      </c>
      <c r="AD4157" s="6">
        <f t="shared" si="827"/>
        <v>0</v>
      </c>
    </row>
    <row r="4158" spans="2:30" x14ac:dyDescent="0.3">
      <c r="B4158" s="71">
        <v>8.9544079146098703</v>
      </c>
      <c r="C4158" s="71">
        <v>0</v>
      </c>
      <c r="P4158" s="6">
        <v>0</v>
      </c>
      <c r="Q4158" s="34">
        <f t="shared" si="816"/>
        <v>8.9544079146098703</v>
      </c>
      <c r="R4158" s="6">
        <f t="shared" si="817"/>
        <v>0</v>
      </c>
      <c r="S4158" s="6">
        <f t="shared" si="818"/>
        <v>0</v>
      </c>
      <c r="T4158" s="6">
        <f t="shared" si="819"/>
        <v>0</v>
      </c>
      <c r="U4158" s="34">
        <f t="shared" si="820"/>
        <v>0</v>
      </c>
      <c r="V4158" s="35"/>
      <c r="W4158" s="64"/>
      <c r="X4158" s="6">
        <f t="shared" si="821"/>
        <v>0</v>
      </c>
      <c r="Y4158" s="6">
        <f t="shared" si="822"/>
        <v>0</v>
      </c>
      <c r="Z4158" s="6">
        <f t="shared" si="823"/>
        <v>0</v>
      </c>
      <c r="AA4158" s="6">
        <f t="shared" si="824"/>
        <v>0</v>
      </c>
      <c r="AB4158" s="6">
        <f t="shared" si="825"/>
        <v>8.9544079146098703</v>
      </c>
      <c r="AC4158" s="6">
        <f t="shared" si="826"/>
        <v>0</v>
      </c>
      <c r="AD4158" s="6">
        <f t="shared" si="827"/>
        <v>0</v>
      </c>
    </row>
    <row r="4159" spans="2:30" x14ac:dyDescent="0.3">
      <c r="B4159" s="71">
        <v>8.0676455376833065</v>
      </c>
      <c r="C4159" s="71">
        <v>0</v>
      </c>
      <c r="P4159" s="6">
        <v>0</v>
      </c>
      <c r="Q4159" s="34">
        <f t="shared" si="816"/>
        <v>8.0676455376833065</v>
      </c>
      <c r="R4159" s="6">
        <f t="shared" si="817"/>
        <v>0</v>
      </c>
      <c r="S4159" s="6">
        <f t="shared" si="818"/>
        <v>0</v>
      </c>
      <c r="T4159" s="6">
        <f t="shared" si="819"/>
        <v>0</v>
      </c>
      <c r="U4159" s="34">
        <f t="shared" si="820"/>
        <v>0</v>
      </c>
      <c r="V4159" s="35"/>
      <c r="W4159" s="64"/>
      <c r="X4159" s="6">
        <f t="shared" si="821"/>
        <v>0</v>
      </c>
      <c r="Y4159" s="6">
        <f t="shared" si="822"/>
        <v>0</v>
      </c>
      <c r="Z4159" s="6">
        <f t="shared" si="823"/>
        <v>0</v>
      </c>
      <c r="AA4159" s="6">
        <f t="shared" si="824"/>
        <v>0</v>
      </c>
      <c r="AB4159" s="6">
        <f t="shared" si="825"/>
        <v>8.0676455376833065</v>
      </c>
      <c r="AC4159" s="6">
        <f t="shared" si="826"/>
        <v>0</v>
      </c>
      <c r="AD4159" s="6">
        <f t="shared" si="827"/>
        <v>0</v>
      </c>
    </row>
    <row r="4160" spans="2:30" x14ac:dyDescent="0.3">
      <c r="B4160" s="71">
        <v>10.488594477461188</v>
      </c>
      <c r="C4160" s="71">
        <v>0</v>
      </c>
      <c r="P4160" s="6">
        <v>0</v>
      </c>
      <c r="Q4160" s="34">
        <f t="shared" si="816"/>
        <v>10.488594477461188</v>
      </c>
      <c r="R4160" s="6">
        <f t="shared" si="817"/>
        <v>0</v>
      </c>
      <c r="S4160" s="6">
        <f t="shared" si="818"/>
        <v>0</v>
      </c>
      <c r="T4160" s="6">
        <f t="shared" si="819"/>
        <v>0</v>
      </c>
      <c r="U4160" s="34">
        <f t="shared" si="820"/>
        <v>0</v>
      </c>
      <c r="V4160" s="35"/>
      <c r="W4160" s="64"/>
      <c r="X4160" s="6">
        <f t="shared" si="821"/>
        <v>0</v>
      </c>
      <c r="Y4160" s="6">
        <f t="shared" si="822"/>
        <v>0</v>
      </c>
      <c r="Z4160" s="6">
        <f t="shared" si="823"/>
        <v>0</v>
      </c>
      <c r="AA4160" s="6">
        <f t="shared" si="824"/>
        <v>0</v>
      </c>
      <c r="AB4160" s="6">
        <f t="shared" si="825"/>
        <v>10.488594477461188</v>
      </c>
      <c r="AC4160" s="6">
        <f t="shared" si="826"/>
        <v>0</v>
      </c>
      <c r="AD4160" s="6">
        <f t="shared" si="827"/>
        <v>0</v>
      </c>
    </row>
    <row r="4161" spans="2:30" x14ac:dyDescent="0.3">
      <c r="B4161" s="71">
        <v>6.0640502352381906</v>
      </c>
      <c r="C4161" s="71">
        <v>0</v>
      </c>
      <c r="P4161" s="6">
        <v>0</v>
      </c>
      <c r="Q4161" s="34">
        <f t="shared" si="816"/>
        <v>6.0640502352381906</v>
      </c>
      <c r="R4161" s="6">
        <f t="shared" si="817"/>
        <v>0</v>
      </c>
      <c r="S4161" s="6">
        <f t="shared" si="818"/>
        <v>0</v>
      </c>
      <c r="T4161" s="6">
        <f t="shared" si="819"/>
        <v>0</v>
      </c>
      <c r="U4161" s="34">
        <f t="shared" si="820"/>
        <v>0</v>
      </c>
      <c r="V4161" s="35"/>
      <c r="W4161" s="64"/>
      <c r="X4161" s="6">
        <f t="shared" si="821"/>
        <v>0</v>
      </c>
      <c r="Y4161" s="6">
        <f t="shared" si="822"/>
        <v>0</v>
      </c>
      <c r="Z4161" s="6">
        <f t="shared" si="823"/>
        <v>0</v>
      </c>
      <c r="AA4161" s="6">
        <f t="shared" si="824"/>
        <v>0</v>
      </c>
      <c r="AB4161" s="6">
        <f t="shared" si="825"/>
        <v>6.0640502352381906</v>
      </c>
      <c r="AC4161" s="6">
        <f t="shared" si="826"/>
        <v>0</v>
      </c>
      <c r="AD4161" s="6">
        <f t="shared" si="827"/>
        <v>0</v>
      </c>
    </row>
    <row r="4162" spans="2:30" x14ac:dyDescent="0.3">
      <c r="B4162" s="71">
        <v>5.5535733997494487</v>
      </c>
      <c r="C4162" s="71">
        <v>0</v>
      </c>
      <c r="P4162" s="6">
        <v>0</v>
      </c>
      <c r="Q4162" s="34">
        <f t="shared" si="816"/>
        <v>5.5535733997494487</v>
      </c>
      <c r="R4162" s="6">
        <f t="shared" si="817"/>
        <v>0</v>
      </c>
      <c r="S4162" s="6">
        <f t="shared" si="818"/>
        <v>0</v>
      </c>
      <c r="T4162" s="6">
        <f t="shared" si="819"/>
        <v>0</v>
      </c>
      <c r="U4162" s="34">
        <f t="shared" si="820"/>
        <v>0</v>
      </c>
      <c r="V4162" s="35"/>
      <c r="W4162" s="64"/>
      <c r="X4162" s="6">
        <f t="shared" si="821"/>
        <v>0</v>
      </c>
      <c r="Y4162" s="6">
        <f t="shared" si="822"/>
        <v>0</v>
      </c>
      <c r="Z4162" s="6">
        <f t="shared" si="823"/>
        <v>0</v>
      </c>
      <c r="AA4162" s="6">
        <f t="shared" si="824"/>
        <v>0</v>
      </c>
      <c r="AB4162" s="6">
        <f t="shared" si="825"/>
        <v>5.5535733997494487</v>
      </c>
      <c r="AC4162" s="6">
        <f t="shared" si="826"/>
        <v>0</v>
      </c>
      <c r="AD4162" s="6">
        <f t="shared" si="827"/>
        <v>0</v>
      </c>
    </row>
    <row r="4163" spans="2:30" x14ac:dyDescent="0.3">
      <c r="B4163" s="71">
        <v>5.1372204612676873</v>
      </c>
      <c r="C4163" s="71">
        <v>0</v>
      </c>
      <c r="P4163" s="6">
        <v>0</v>
      </c>
      <c r="Q4163" s="34">
        <f t="shared" si="816"/>
        <v>5.1372204612676873</v>
      </c>
      <c r="R4163" s="6">
        <f t="shared" si="817"/>
        <v>0</v>
      </c>
      <c r="S4163" s="6">
        <f t="shared" si="818"/>
        <v>0</v>
      </c>
      <c r="T4163" s="6">
        <f t="shared" si="819"/>
        <v>0</v>
      </c>
      <c r="U4163" s="34">
        <f t="shared" si="820"/>
        <v>0</v>
      </c>
      <c r="V4163" s="35"/>
      <c r="W4163" s="64"/>
      <c r="X4163" s="6">
        <f t="shared" si="821"/>
        <v>0</v>
      </c>
      <c r="Y4163" s="6">
        <f t="shared" si="822"/>
        <v>0</v>
      </c>
      <c r="Z4163" s="6">
        <f t="shared" si="823"/>
        <v>0</v>
      </c>
      <c r="AA4163" s="6">
        <f t="shared" si="824"/>
        <v>0</v>
      </c>
      <c r="AB4163" s="6">
        <f t="shared" si="825"/>
        <v>5.1372204612676873</v>
      </c>
      <c r="AC4163" s="6">
        <f t="shared" si="826"/>
        <v>0</v>
      </c>
      <c r="AD4163" s="6">
        <f t="shared" si="827"/>
        <v>0</v>
      </c>
    </row>
    <row r="4164" spans="2:30" x14ac:dyDescent="0.3">
      <c r="B4164" s="71">
        <v>9.4435619637450703</v>
      </c>
      <c r="C4164" s="71">
        <v>0</v>
      </c>
      <c r="P4164" s="6">
        <v>0</v>
      </c>
      <c r="Q4164" s="34">
        <f t="shared" ref="Q4164:Q4227" si="828">MIN(318,B4164)</f>
        <v>9.4435619637450703</v>
      </c>
      <c r="R4164" s="6">
        <f t="shared" ref="R4164:R4227" si="829">IF(Q4164=0,0,MIN(C4164,Q4164*33%))</f>
        <v>0</v>
      </c>
      <c r="S4164" s="6">
        <f t="shared" ref="S4164:S4227" si="830">MIN(B4164-Q4164,110*0.76)</f>
        <v>0</v>
      </c>
      <c r="T4164" s="6">
        <f t="shared" ref="T4164:T4227" si="831">MIN(134,C4164-R4164)</f>
        <v>0</v>
      </c>
      <c r="U4164" s="34">
        <f t="shared" ref="U4164:U4227" si="832">MIN(B4164-S4164-Q4164,134)</f>
        <v>0</v>
      </c>
      <c r="V4164" s="35"/>
      <c r="W4164" s="64"/>
      <c r="X4164" s="6">
        <f t="shared" ref="X4164:X4227" si="833">C4164-Y4164-AA4164-AD4164</f>
        <v>0</v>
      </c>
      <c r="Y4164" s="6">
        <f t="shared" ref="Y4164:Y4227" si="834">MIN(B4164,C4164)</f>
        <v>0</v>
      </c>
      <c r="Z4164" s="6">
        <f t="shared" ref="Z4164:Z4227" si="835">MIN(B4164-Y4164-AB4164,110*M$33)</f>
        <v>0</v>
      </c>
      <c r="AA4164" s="6">
        <f t="shared" ref="AA4164:AA4227" si="836">MIN(C4164-Y4164,110-Y4164)</f>
        <v>0</v>
      </c>
      <c r="AB4164" s="6">
        <f t="shared" ref="AB4164:AB4227" si="837">MIN(B4164-Y4164,120-Y4164)</f>
        <v>9.4435619637450703</v>
      </c>
      <c r="AC4164" s="6">
        <f t="shared" ref="AC4164:AC4227" si="838">B4164-Y4164-Z4164-AB4164</f>
        <v>0</v>
      </c>
      <c r="AD4164" s="6">
        <f t="shared" ref="AD4164:AD4227" si="839">C4164-Y4164-AA4164</f>
        <v>0</v>
      </c>
    </row>
    <row r="4165" spans="2:30" x14ac:dyDescent="0.3">
      <c r="B4165" s="71">
        <v>8.2419671078464614</v>
      </c>
      <c r="C4165" s="71">
        <v>0</v>
      </c>
      <c r="P4165" s="6">
        <v>0</v>
      </c>
      <c r="Q4165" s="34">
        <f t="shared" si="828"/>
        <v>8.2419671078464614</v>
      </c>
      <c r="R4165" s="6">
        <f t="shared" si="829"/>
        <v>0</v>
      </c>
      <c r="S4165" s="6">
        <f t="shared" si="830"/>
        <v>0</v>
      </c>
      <c r="T4165" s="6">
        <f t="shared" si="831"/>
        <v>0</v>
      </c>
      <c r="U4165" s="34">
        <f t="shared" si="832"/>
        <v>0</v>
      </c>
      <c r="V4165" s="35"/>
      <c r="W4165" s="64"/>
      <c r="X4165" s="6">
        <f t="shared" si="833"/>
        <v>0</v>
      </c>
      <c r="Y4165" s="6">
        <f t="shared" si="834"/>
        <v>0</v>
      </c>
      <c r="Z4165" s="6">
        <f t="shared" si="835"/>
        <v>0</v>
      </c>
      <c r="AA4165" s="6">
        <f t="shared" si="836"/>
        <v>0</v>
      </c>
      <c r="AB4165" s="6">
        <f t="shared" si="837"/>
        <v>8.2419671078464614</v>
      </c>
      <c r="AC4165" s="6">
        <f t="shared" si="838"/>
        <v>0</v>
      </c>
      <c r="AD4165" s="6">
        <f t="shared" si="839"/>
        <v>0</v>
      </c>
    </row>
    <row r="4166" spans="2:30" x14ac:dyDescent="0.3">
      <c r="B4166" s="71">
        <v>9.45619550728739</v>
      </c>
      <c r="C4166" s="71">
        <v>0</v>
      </c>
      <c r="P4166" s="6">
        <v>0</v>
      </c>
      <c r="Q4166" s="34">
        <f t="shared" si="828"/>
        <v>9.45619550728739</v>
      </c>
      <c r="R4166" s="6">
        <f t="shared" si="829"/>
        <v>0</v>
      </c>
      <c r="S4166" s="6">
        <f t="shared" si="830"/>
        <v>0</v>
      </c>
      <c r="T4166" s="6">
        <f t="shared" si="831"/>
        <v>0</v>
      </c>
      <c r="U4166" s="34">
        <f t="shared" si="832"/>
        <v>0</v>
      </c>
      <c r="V4166" s="35"/>
      <c r="W4166" s="64"/>
      <c r="X4166" s="6">
        <f t="shared" si="833"/>
        <v>0</v>
      </c>
      <c r="Y4166" s="6">
        <f t="shared" si="834"/>
        <v>0</v>
      </c>
      <c r="Z4166" s="6">
        <f t="shared" si="835"/>
        <v>0</v>
      </c>
      <c r="AA4166" s="6">
        <f t="shared" si="836"/>
        <v>0</v>
      </c>
      <c r="AB4166" s="6">
        <f t="shared" si="837"/>
        <v>9.45619550728739</v>
      </c>
      <c r="AC4166" s="6">
        <f t="shared" si="838"/>
        <v>0</v>
      </c>
      <c r="AD4166" s="6">
        <f t="shared" si="839"/>
        <v>0</v>
      </c>
    </row>
    <row r="4167" spans="2:30" x14ac:dyDescent="0.3">
      <c r="B4167" s="71">
        <v>14.253853129093514</v>
      </c>
      <c r="C4167" s="71">
        <v>0</v>
      </c>
      <c r="P4167" s="6">
        <v>0</v>
      </c>
      <c r="Q4167" s="34">
        <f t="shared" si="828"/>
        <v>14.253853129093514</v>
      </c>
      <c r="R4167" s="6">
        <f t="shared" si="829"/>
        <v>0</v>
      </c>
      <c r="S4167" s="6">
        <f t="shared" si="830"/>
        <v>0</v>
      </c>
      <c r="T4167" s="6">
        <f t="shared" si="831"/>
        <v>0</v>
      </c>
      <c r="U4167" s="34">
        <f t="shared" si="832"/>
        <v>0</v>
      </c>
      <c r="V4167" s="35"/>
      <c r="W4167" s="64"/>
      <c r="X4167" s="6">
        <f t="shared" si="833"/>
        <v>0</v>
      </c>
      <c r="Y4167" s="6">
        <f t="shared" si="834"/>
        <v>0</v>
      </c>
      <c r="Z4167" s="6">
        <f t="shared" si="835"/>
        <v>0</v>
      </c>
      <c r="AA4167" s="6">
        <f t="shared" si="836"/>
        <v>0</v>
      </c>
      <c r="AB4167" s="6">
        <f t="shared" si="837"/>
        <v>14.253853129093514</v>
      </c>
      <c r="AC4167" s="6">
        <f t="shared" si="838"/>
        <v>0</v>
      </c>
      <c r="AD4167" s="6">
        <f t="shared" si="839"/>
        <v>0</v>
      </c>
    </row>
    <row r="4168" spans="2:30" x14ac:dyDescent="0.3">
      <c r="B4168" s="71">
        <v>13.787281389661052</v>
      </c>
      <c r="C4168" s="71">
        <v>0</v>
      </c>
      <c r="P4168" s="6">
        <v>0</v>
      </c>
      <c r="Q4168" s="34">
        <f t="shared" si="828"/>
        <v>13.787281389661052</v>
      </c>
      <c r="R4168" s="6">
        <f t="shared" si="829"/>
        <v>0</v>
      </c>
      <c r="S4168" s="6">
        <f t="shared" si="830"/>
        <v>0</v>
      </c>
      <c r="T4168" s="6">
        <f t="shared" si="831"/>
        <v>0</v>
      </c>
      <c r="U4168" s="34">
        <f t="shared" si="832"/>
        <v>0</v>
      </c>
      <c r="V4168" s="35"/>
      <c r="W4168" s="64"/>
      <c r="X4168" s="6">
        <f t="shared" si="833"/>
        <v>0</v>
      </c>
      <c r="Y4168" s="6">
        <f t="shared" si="834"/>
        <v>0</v>
      </c>
      <c r="Z4168" s="6">
        <f t="shared" si="835"/>
        <v>0</v>
      </c>
      <c r="AA4168" s="6">
        <f t="shared" si="836"/>
        <v>0</v>
      </c>
      <c r="AB4168" s="6">
        <f t="shared" si="837"/>
        <v>13.787281389661052</v>
      </c>
      <c r="AC4168" s="6">
        <f t="shared" si="838"/>
        <v>0</v>
      </c>
      <c r="AD4168" s="6">
        <f t="shared" si="839"/>
        <v>0</v>
      </c>
    </row>
    <row r="4169" spans="2:30" x14ac:dyDescent="0.3">
      <c r="B4169" s="71">
        <v>12.612415414061593</v>
      </c>
      <c r="C4169" s="71">
        <v>0</v>
      </c>
      <c r="P4169" s="6">
        <v>0</v>
      </c>
      <c r="Q4169" s="34">
        <f t="shared" si="828"/>
        <v>12.612415414061593</v>
      </c>
      <c r="R4169" s="6">
        <f t="shared" si="829"/>
        <v>0</v>
      </c>
      <c r="S4169" s="6">
        <f t="shared" si="830"/>
        <v>0</v>
      </c>
      <c r="T4169" s="6">
        <f t="shared" si="831"/>
        <v>0</v>
      </c>
      <c r="U4169" s="34">
        <f t="shared" si="832"/>
        <v>0</v>
      </c>
      <c r="V4169" s="35"/>
      <c r="W4169" s="64"/>
      <c r="X4169" s="6">
        <f t="shared" si="833"/>
        <v>0</v>
      </c>
      <c r="Y4169" s="6">
        <f t="shared" si="834"/>
        <v>0</v>
      </c>
      <c r="Z4169" s="6">
        <f t="shared" si="835"/>
        <v>0</v>
      </c>
      <c r="AA4169" s="6">
        <f t="shared" si="836"/>
        <v>0</v>
      </c>
      <c r="AB4169" s="6">
        <f t="shared" si="837"/>
        <v>12.612415414061593</v>
      </c>
      <c r="AC4169" s="6">
        <f t="shared" si="838"/>
        <v>0</v>
      </c>
      <c r="AD4169" s="6">
        <f t="shared" si="839"/>
        <v>0</v>
      </c>
    </row>
    <row r="4170" spans="2:30" x14ac:dyDescent="0.3">
      <c r="B4170" s="71">
        <v>17.794504080145678</v>
      </c>
      <c r="C4170" s="71">
        <v>0</v>
      </c>
      <c r="P4170" s="6">
        <v>0</v>
      </c>
      <c r="Q4170" s="34">
        <f t="shared" si="828"/>
        <v>17.794504080145678</v>
      </c>
      <c r="R4170" s="6">
        <f t="shared" si="829"/>
        <v>0</v>
      </c>
      <c r="S4170" s="6">
        <f t="shared" si="830"/>
        <v>0</v>
      </c>
      <c r="T4170" s="6">
        <f t="shared" si="831"/>
        <v>0</v>
      </c>
      <c r="U4170" s="34">
        <f t="shared" si="832"/>
        <v>0</v>
      </c>
      <c r="V4170" s="35"/>
      <c r="W4170" s="64"/>
      <c r="X4170" s="6">
        <f t="shared" si="833"/>
        <v>0</v>
      </c>
      <c r="Y4170" s="6">
        <f t="shared" si="834"/>
        <v>0</v>
      </c>
      <c r="Z4170" s="6">
        <f t="shared" si="835"/>
        <v>0</v>
      </c>
      <c r="AA4170" s="6">
        <f t="shared" si="836"/>
        <v>0</v>
      </c>
      <c r="AB4170" s="6">
        <f t="shared" si="837"/>
        <v>17.794504080145678</v>
      </c>
      <c r="AC4170" s="6">
        <f t="shared" si="838"/>
        <v>0</v>
      </c>
      <c r="AD4170" s="6">
        <f t="shared" si="839"/>
        <v>0</v>
      </c>
    </row>
    <row r="4171" spans="2:30" x14ac:dyDescent="0.3">
      <c r="B4171" s="71">
        <v>11.581753086961765</v>
      </c>
      <c r="C4171" s="71">
        <v>0</v>
      </c>
      <c r="P4171" s="6">
        <v>0</v>
      </c>
      <c r="Q4171" s="34">
        <f t="shared" si="828"/>
        <v>11.581753086961765</v>
      </c>
      <c r="R4171" s="6">
        <f t="shared" si="829"/>
        <v>0</v>
      </c>
      <c r="S4171" s="6">
        <f t="shared" si="830"/>
        <v>0</v>
      </c>
      <c r="T4171" s="6">
        <f t="shared" si="831"/>
        <v>0</v>
      </c>
      <c r="U4171" s="34">
        <f t="shared" si="832"/>
        <v>0</v>
      </c>
      <c r="V4171" s="35"/>
      <c r="W4171" s="64"/>
      <c r="X4171" s="6">
        <f t="shared" si="833"/>
        <v>0</v>
      </c>
      <c r="Y4171" s="6">
        <f t="shared" si="834"/>
        <v>0</v>
      </c>
      <c r="Z4171" s="6">
        <f t="shared" si="835"/>
        <v>0</v>
      </c>
      <c r="AA4171" s="6">
        <f t="shared" si="836"/>
        <v>0</v>
      </c>
      <c r="AB4171" s="6">
        <f t="shared" si="837"/>
        <v>11.581753086961765</v>
      </c>
      <c r="AC4171" s="6">
        <f t="shared" si="838"/>
        <v>0</v>
      </c>
      <c r="AD4171" s="6">
        <f t="shared" si="839"/>
        <v>0</v>
      </c>
    </row>
    <row r="4172" spans="2:30" x14ac:dyDescent="0.3">
      <c r="B4172" s="71">
        <v>12.746610460379728</v>
      </c>
      <c r="C4172" s="71">
        <v>0</v>
      </c>
      <c r="P4172" s="6">
        <v>0</v>
      </c>
      <c r="Q4172" s="34">
        <f t="shared" si="828"/>
        <v>12.746610460379728</v>
      </c>
      <c r="R4172" s="6">
        <f t="shared" si="829"/>
        <v>0</v>
      </c>
      <c r="S4172" s="6">
        <f t="shared" si="830"/>
        <v>0</v>
      </c>
      <c r="T4172" s="6">
        <f t="shared" si="831"/>
        <v>0</v>
      </c>
      <c r="U4172" s="34">
        <f t="shared" si="832"/>
        <v>0</v>
      </c>
      <c r="V4172" s="35"/>
      <c r="W4172" s="64"/>
      <c r="X4172" s="6">
        <f t="shared" si="833"/>
        <v>0</v>
      </c>
      <c r="Y4172" s="6">
        <f t="shared" si="834"/>
        <v>0</v>
      </c>
      <c r="Z4172" s="6">
        <f t="shared" si="835"/>
        <v>0</v>
      </c>
      <c r="AA4172" s="6">
        <f t="shared" si="836"/>
        <v>0</v>
      </c>
      <c r="AB4172" s="6">
        <f t="shared" si="837"/>
        <v>12.746610460379728</v>
      </c>
      <c r="AC4172" s="6">
        <f t="shared" si="838"/>
        <v>0</v>
      </c>
      <c r="AD4172" s="6">
        <f t="shared" si="839"/>
        <v>0</v>
      </c>
    </row>
    <row r="4173" spans="2:30" x14ac:dyDescent="0.3">
      <c r="B4173" s="71">
        <v>15.054275708578988</v>
      </c>
      <c r="C4173" s="71">
        <v>0</v>
      </c>
      <c r="P4173" s="6">
        <v>0</v>
      </c>
      <c r="Q4173" s="34">
        <f t="shared" si="828"/>
        <v>15.054275708578988</v>
      </c>
      <c r="R4173" s="6">
        <f t="shared" si="829"/>
        <v>0</v>
      </c>
      <c r="S4173" s="6">
        <f t="shared" si="830"/>
        <v>0</v>
      </c>
      <c r="T4173" s="6">
        <f t="shared" si="831"/>
        <v>0</v>
      </c>
      <c r="U4173" s="34">
        <f t="shared" si="832"/>
        <v>0</v>
      </c>
      <c r="V4173" s="35"/>
      <c r="W4173" s="64"/>
      <c r="X4173" s="6">
        <f t="shared" si="833"/>
        <v>0</v>
      </c>
      <c r="Y4173" s="6">
        <f t="shared" si="834"/>
        <v>0</v>
      </c>
      <c r="Z4173" s="6">
        <f t="shared" si="835"/>
        <v>0</v>
      </c>
      <c r="AA4173" s="6">
        <f t="shared" si="836"/>
        <v>0</v>
      </c>
      <c r="AB4173" s="6">
        <f t="shared" si="837"/>
        <v>15.054275708578988</v>
      </c>
      <c r="AC4173" s="6">
        <f t="shared" si="838"/>
        <v>0</v>
      </c>
      <c r="AD4173" s="6">
        <f t="shared" si="839"/>
        <v>0</v>
      </c>
    </row>
    <row r="4174" spans="2:30" x14ac:dyDescent="0.3">
      <c r="B4174" s="71">
        <v>10.878880409572659</v>
      </c>
      <c r="C4174" s="71">
        <v>0</v>
      </c>
      <c r="P4174" s="6">
        <v>0</v>
      </c>
      <c r="Q4174" s="34">
        <f t="shared" si="828"/>
        <v>10.878880409572659</v>
      </c>
      <c r="R4174" s="6">
        <f t="shared" si="829"/>
        <v>0</v>
      </c>
      <c r="S4174" s="6">
        <f t="shared" si="830"/>
        <v>0</v>
      </c>
      <c r="T4174" s="6">
        <f t="shared" si="831"/>
        <v>0</v>
      </c>
      <c r="U4174" s="34">
        <f t="shared" si="832"/>
        <v>0</v>
      </c>
      <c r="V4174" s="35"/>
      <c r="W4174" s="64"/>
      <c r="X4174" s="6">
        <f t="shared" si="833"/>
        <v>0</v>
      </c>
      <c r="Y4174" s="6">
        <f t="shared" si="834"/>
        <v>0</v>
      </c>
      <c r="Z4174" s="6">
        <f t="shared" si="835"/>
        <v>0</v>
      </c>
      <c r="AA4174" s="6">
        <f t="shared" si="836"/>
        <v>0</v>
      </c>
      <c r="AB4174" s="6">
        <f t="shared" si="837"/>
        <v>10.878880409572659</v>
      </c>
      <c r="AC4174" s="6">
        <f t="shared" si="838"/>
        <v>0</v>
      </c>
      <c r="AD4174" s="6">
        <f t="shared" si="839"/>
        <v>0</v>
      </c>
    </row>
    <row r="4175" spans="2:30" x14ac:dyDescent="0.3">
      <c r="B4175" s="71">
        <v>8.1617214442090535</v>
      </c>
      <c r="C4175" s="71">
        <v>0</v>
      </c>
      <c r="P4175" s="6">
        <v>0</v>
      </c>
      <c r="Q4175" s="34">
        <f t="shared" si="828"/>
        <v>8.1617214442090535</v>
      </c>
      <c r="R4175" s="6">
        <f t="shared" si="829"/>
        <v>0</v>
      </c>
      <c r="S4175" s="6">
        <f t="shared" si="830"/>
        <v>0</v>
      </c>
      <c r="T4175" s="6">
        <f t="shared" si="831"/>
        <v>0</v>
      </c>
      <c r="U4175" s="34">
        <f t="shared" si="832"/>
        <v>0</v>
      </c>
      <c r="V4175" s="35"/>
      <c r="W4175" s="64"/>
      <c r="X4175" s="6">
        <f t="shared" si="833"/>
        <v>0</v>
      </c>
      <c r="Y4175" s="6">
        <f t="shared" si="834"/>
        <v>0</v>
      </c>
      <c r="Z4175" s="6">
        <f t="shared" si="835"/>
        <v>0</v>
      </c>
      <c r="AA4175" s="6">
        <f t="shared" si="836"/>
        <v>0</v>
      </c>
      <c r="AB4175" s="6">
        <f t="shared" si="837"/>
        <v>8.1617214442090535</v>
      </c>
      <c r="AC4175" s="6">
        <f t="shared" si="838"/>
        <v>0</v>
      </c>
      <c r="AD4175" s="6">
        <f t="shared" si="839"/>
        <v>0</v>
      </c>
    </row>
    <row r="4176" spans="2:30" x14ac:dyDescent="0.3">
      <c r="B4176" s="71">
        <v>6.3147127922112265</v>
      </c>
      <c r="C4176" s="71">
        <v>0</v>
      </c>
      <c r="P4176" s="6">
        <v>0</v>
      </c>
      <c r="Q4176" s="34">
        <f t="shared" si="828"/>
        <v>6.3147127922112265</v>
      </c>
      <c r="R4176" s="6">
        <f t="shared" si="829"/>
        <v>0</v>
      </c>
      <c r="S4176" s="6">
        <f t="shared" si="830"/>
        <v>0</v>
      </c>
      <c r="T4176" s="6">
        <f t="shared" si="831"/>
        <v>0</v>
      </c>
      <c r="U4176" s="34">
        <f t="shared" si="832"/>
        <v>0</v>
      </c>
      <c r="V4176" s="35"/>
      <c r="W4176" s="64"/>
      <c r="X4176" s="6">
        <f t="shared" si="833"/>
        <v>0</v>
      </c>
      <c r="Y4176" s="6">
        <f t="shared" si="834"/>
        <v>0</v>
      </c>
      <c r="Z4176" s="6">
        <f t="shared" si="835"/>
        <v>0</v>
      </c>
      <c r="AA4176" s="6">
        <f t="shared" si="836"/>
        <v>0</v>
      </c>
      <c r="AB4176" s="6">
        <f t="shared" si="837"/>
        <v>6.3147127922112265</v>
      </c>
      <c r="AC4176" s="6">
        <f t="shared" si="838"/>
        <v>0</v>
      </c>
      <c r="AD4176" s="6">
        <f t="shared" si="839"/>
        <v>0</v>
      </c>
    </row>
    <row r="4177" spans="2:30" x14ac:dyDescent="0.3">
      <c r="B4177" s="71">
        <v>8.4773816959447288</v>
      </c>
      <c r="C4177" s="71">
        <v>0</v>
      </c>
      <c r="P4177" s="6">
        <v>0</v>
      </c>
      <c r="Q4177" s="34">
        <f t="shared" si="828"/>
        <v>8.4773816959447288</v>
      </c>
      <c r="R4177" s="6">
        <f t="shared" si="829"/>
        <v>0</v>
      </c>
      <c r="S4177" s="6">
        <f t="shared" si="830"/>
        <v>0</v>
      </c>
      <c r="T4177" s="6">
        <f t="shared" si="831"/>
        <v>0</v>
      </c>
      <c r="U4177" s="34">
        <f t="shared" si="832"/>
        <v>0</v>
      </c>
      <c r="V4177" s="35"/>
      <c r="W4177" s="64"/>
      <c r="X4177" s="6">
        <f t="shared" si="833"/>
        <v>0</v>
      </c>
      <c r="Y4177" s="6">
        <f t="shared" si="834"/>
        <v>0</v>
      </c>
      <c r="Z4177" s="6">
        <f t="shared" si="835"/>
        <v>0</v>
      </c>
      <c r="AA4177" s="6">
        <f t="shared" si="836"/>
        <v>0</v>
      </c>
      <c r="AB4177" s="6">
        <f t="shared" si="837"/>
        <v>8.4773816959447288</v>
      </c>
      <c r="AC4177" s="6">
        <f t="shared" si="838"/>
        <v>0</v>
      </c>
      <c r="AD4177" s="6">
        <f t="shared" si="839"/>
        <v>0</v>
      </c>
    </row>
    <row r="4178" spans="2:30" x14ac:dyDescent="0.3">
      <c r="B4178" s="71">
        <v>3.750271355282556</v>
      </c>
      <c r="C4178" s="71">
        <v>0</v>
      </c>
      <c r="P4178" s="6">
        <v>0</v>
      </c>
      <c r="Q4178" s="34">
        <f t="shared" si="828"/>
        <v>3.750271355282556</v>
      </c>
      <c r="R4178" s="6">
        <f t="shared" si="829"/>
        <v>0</v>
      </c>
      <c r="S4178" s="6">
        <f t="shared" si="830"/>
        <v>0</v>
      </c>
      <c r="T4178" s="6">
        <f t="shared" si="831"/>
        <v>0</v>
      </c>
      <c r="U4178" s="34">
        <f t="shared" si="832"/>
        <v>0</v>
      </c>
      <c r="V4178" s="35"/>
      <c r="W4178" s="64"/>
      <c r="X4178" s="6">
        <f t="shared" si="833"/>
        <v>0</v>
      </c>
      <c r="Y4178" s="6">
        <f t="shared" si="834"/>
        <v>0</v>
      </c>
      <c r="Z4178" s="6">
        <f t="shared" si="835"/>
        <v>0</v>
      </c>
      <c r="AA4178" s="6">
        <f t="shared" si="836"/>
        <v>0</v>
      </c>
      <c r="AB4178" s="6">
        <f t="shared" si="837"/>
        <v>3.750271355282556</v>
      </c>
      <c r="AC4178" s="6">
        <f t="shared" si="838"/>
        <v>0</v>
      </c>
      <c r="AD4178" s="6">
        <f t="shared" si="839"/>
        <v>0</v>
      </c>
    </row>
    <row r="4179" spans="2:30" x14ac:dyDescent="0.3">
      <c r="B4179" s="71">
        <v>2.57623438147828</v>
      </c>
      <c r="C4179" s="71">
        <v>0</v>
      </c>
      <c r="P4179" s="6">
        <v>0</v>
      </c>
      <c r="Q4179" s="34">
        <f t="shared" si="828"/>
        <v>2.57623438147828</v>
      </c>
      <c r="R4179" s="6">
        <f t="shared" si="829"/>
        <v>0</v>
      </c>
      <c r="S4179" s="6">
        <f t="shared" si="830"/>
        <v>0</v>
      </c>
      <c r="T4179" s="6">
        <f t="shared" si="831"/>
        <v>0</v>
      </c>
      <c r="U4179" s="34">
        <f t="shared" si="832"/>
        <v>0</v>
      </c>
      <c r="V4179" s="35"/>
      <c r="W4179" s="64"/>
      <c r="X4179" s="6">
        <f t="shared" si="833"/>
        <v>0</v>
      </c>
      <c r="Y4179" s="6">
        <f t="shared" si="834"/>
        <v>0</v>
      </c>
      <c r="Z4179" s="6">
        <f t="shared" si="835"/>
        <v>0</v>
      </c>
      <c r="AA4179" s="6">
        <f t="shared" si="836"/>
        <v>0</v>
      </c>
      <c r="AB4179" s="6">
        <f t="shared" si="837"/>
        <v>2.57623438147828</v>
      </c>
      <c r="AC4179" s="6">
        <f t="shared" si="838"/>
        <v>0</v>
      </c>
      <c r="AD4179" s="6">
        <f t="shared" si="839"/>
        <v>0</v>
      </c>
    </row>
    <row r="4180" spans="2:30" x14ac:dyDescent="0.3">
      <c r="B4180" s="71">
        <v>1.6330503294587544</v>
      </c>
      <c r="C4180" s="71">
        <v>0</v>
      </c>
      <c r="P4180" s="6">
        <v>0</v>
      </c>
      <c r="Q4180" s="34">
        <f t="shared" si="828"/>
        <v>1.6330503294587544</v>
      </c>
      <c r="R4180" s="6">
        <f t="shared" si="829"/>
        <v>0</v>
      </c>
      <c r="S4180" s="6">
        <f t="shared" si="830"/>
        <v>0</v>
      </c>
      <c r="T4180" s="6">
        <f t="shared" si="831"/>
        <v>0</v>
      </c>
      <c r="U4180" s="34">
        <f t="shared" si="832"/>
        <v>0</v>
      </c>
      <c r="V4180" s="35"/>
      <c r="W4180" s="64"/>
      <c r="X4180" s="6">
        <f t="shared" si="833"/>
        <v>0</v>
      </c>
      <c r="Y4180" s="6">
        <f t="shared" si="834"/>
        <v>0</v>
      </c>
      <c r="Z4180" s="6">
        <f t="shared" si="835"/>
        <v>0</v>
      </c>
      <c r="AA4180" s="6">
        <f t="shared" si="836"/>
        <v>0</v>
      </c>
      <c r="AB4180" s="6">
        <f t="shared" si="837"/>
        <v>1.6330503294587544</v>
      </c>
      <c r="AC4180" s="6">
        <f t="shared" si="838"/>
        <v>0</v>
      </c>
      <c r="AD4180" s="6">
        <f t="shared" si="839"/>
        <v>0</v>
      </c>
    </row>
    <row r="4181" spans="2:30" x14ac:dyDescent="0.3">
      <c r="B4181" s="71">
        <v>1.2339722372861903</v>
      </c>
      <c r="C4181" s="71">
        <v>0</v>
      </c>
      <c r="P4181" s="6">
        <v>0</v>
      </c>
      <c r="Q4181" s="34">
        <f t="shared" si="828"/>
        <v>1.2339722372861903</v>
      </c>
      <c r="R4181" s="6">
        <f t="shared" si="829"/>
        <v>0</v>
      </c>
      <c r="S4181" s="6">
        <f t="shared" si="830"/>
        <v>0</v>
      </c>
      <c r="T4181" s="6">
        <f t="shared" si="831"/>
        <v>0</v>
      </c>
      <c r="U4181" s="34">
        <f t="shared" si="832"/>
        <v>0</v>
      </c>
      <c r="V4181" s="35"/>
      <c r="W4181" s="64"/>
      <c r="X4181" s="6">
        <f t="shared" si="833"/>
        <v>0</v>
      </c>
      <c r="Y4181" s="6">
        <f t="shared" si="834"/>
        <v>0</v>
      </c>
      <c r="Z4181" s="6">
        <f t="shared" si="835"/>
        <v>0</v>
      </c>
      <c r="AA4181" s="6">
        <f t="shared" si="836"/>
        <v>0</v>
      </c>
      <c r="AB4181" s="6">
        <f t="shared" si="837"/>
        <v>1.2339722372861903</v>
      </c>
      <c r="AC4181" s="6">
        <f t="shared" si="838"/>
        <v>0</v>
      </c>
      <c r="AD4181" s="6">
        <f t="shared" si="839"/>
        <v>0</v>
      </c>
    </row>
    <row r="4182" spans="2:30" x14ac:dyDescent="0.3">
      <c r="B4182" s="71">
        <v>0.99911648210872284</v>
      </c>
      <c r="C4182" s="71">
        <v>0</v>
      </c>
      <c r="P4182" s="6">
        <v>0</v>
      </c>
      <c r="Q4182" s="34">
        <f t="shared" si="828"/>
        <v>0.99911648210872284</v>
      </c>
      <c r="R4182" s="6">
        <f t="shared" si="829"/>
        <v>0</v>
      </c>
      <c r="S4182" s="6">
        <f t="shared" si="830"/>
        <v>0</v>
      </c>
      <c r="T4182" s="6">
        <f t="shared" si="831"/>
        <v>0</v>
      </c>
      <c r="U4182" s="34">
        <f t="shared" si="832"/>
        <v>0</v>
      </c>
      <c r="V4182" s="35"/>
      <c r="W4182" s="64"/>
      <c r="X4182" s="6">
        <f t="shared" si="833"/>
        <v>0</v>
      </c>
      <c r="Y4182" s="6">
        <f t="shared" si="834"/>
        <v>0</v>
      </c>
      <c r="Z4182" s="6">
        <f t="shared" si="835"/>
        <v>0</v>
      </c>
      <c r="AA4182" s="6">
        <f t="shared" si="836"/>
        <v>0</v>
      </c>
      <c r="AB4182" s="6">
        <f t="shared" si="837"/>
        <v>0.99911648210872284</v>
      </c>
      <c r="AC4182" s="6">
        <f t="shared" si="838"/>
        <v>0</v>
      </c>
      <c r="AD4182" s="6">
        <f t="shared" si="839"/>
        <v>0</v>
      </c>
    </row>
    <row r="4183" spans="2:30" x14ac:dyDescent="0.3">
      <c r="B4183" s="71">
        <v>0.92075366425127381</v>
      </c>
      <c r="C4183" s="71">
        <v>0</v>
      </c>
      <c r="P4183" s="6">
        <v>0</v>
      </c>
      <c r="Q4183" s="34">
        <f t="shared" si="828"/>
        <v>0.92075366425127381</v>
      </c>
      <c r="R4183" s="6">
        <f t="shared" si="829"/>
        <v>0</v>
      </c>
      <c r="S4183" s="6">
        <f t="shared" si="830"/>
        <v>0</v>
      </c>
      <c r="T4183" s="6">
        <f t="shared" si="831"/>
        <v>0</v>
      </c>
      <c r="U4183" s="34">
        <f t="shared" si="832"/>
        <v>0</v>
      </c>
      <c r="V4183" s="35"/>
      <c r="W4183" s="64"/>
      <c r="X4183" s="6">
        <f t="shared" si="833"/>
        <v>0</v>
      </c>
      <c r="Y4183" s="6">
        <f t="shared" si="834"/>
        <v>0</v>
      </c>
      <c r="Z4183" s="6">
        <f t="shared" si="835"/>
        <v>0</v>
      </c>
      <c r="AA4183" s="6">
        <f t="shared" si="836"/>
        <v>0</v>
      </c>
      <c r="AB4183" s="6">
        <f t="shared" si="837"/>
        <v>0.92075366425127381</v>
      </c>
      <c r="AC4183" s="6">
        <f t="shared" si="838"/>
        <v>0</v>
      </c>
      <c r="AD4183" s="6">
        <f t="shared" si="839"/>
        <v>0</v>
      </c>
    </row>
    <row r="4184" spans="2:30" x14ac:dyDescent="0.3">
      <c r="B4184" s="71">
        <v>0.85409132854873004</v>
      </c>
      <c r="C4184" s="71">
        <v>0</v>
      </c>
      <c r="P4184" s="6">
        <v>0</v>
      </c>
      <c r="Q4184" s="34">
        <f t="shared" si="828"/>
        <v>0.85409132854873004</v>
      </c>
      <c r="R4184" s="6">
        <f t="shared" si="829"/>
        <v>0</v>
      </c>
      <c r="S4184" s="6">
        <f t="shared" si="830"/>
        <v>0</v>
      </c>
      <c r="T4184" s="6">
        <f t="shared" si="831"/>
        <v>0</v>
      </c>
      <c r="U4184" s="34">
        <f t="shared" si="832"/>
        <v>0</v>
      </c>
      <c r="V4184" s="35"/>
      <c r="W4184" s="64"/>
      <c r="X4184" s="6">
        <f t="shared" si="833"/>
        <v>0</v>
      </c>
      <c r="Y4184" s="6">
        <f t="shared" si="834"/>
        <v>0</v>
      </c>
      <c r="Z4184" s="6">
        <f t="shared" si="835"/>
        <v>0</v>
      </c>
      <c r="AA4184" s="6">
        <f t="shared" si="836"/>
        <v>0</v>
      </c>
      <c r="AB4184" s="6">
        <f t="shared" si="837"/>
        <v>0.85409132854873004</v>
      </c>
      <c r="AC4184" s="6">
        <f t="shared" si="838"/>
        <v>0</v>
      </c>
      <c r="AD4184" s="6">
        <f t="shared" si="839"/>
        <v>0</v>
      </c>
    </row>
    <row r="4185" spans="2:30" x14ac:dyDescent="0.3">
      <c r="B4185" s="71">
        <v>0.78806275380108959</v>
      </c>
      <c r="C4185" s="71">
        <v>1.5649052610727555E-2</v>
      </c>
      <c r="P4185" s="6">
        <v>0</v>
      </c>
      <c r="Q4185" s="34">
        <f t="shared" si="828"/>
        <v>0.78806275380108959</v>
      </c>
      <c r="R4185" s="6">
        <f t="shared" si="829"/>
        <v>1.5649052610727555E-2</v>
      </c>
      <c r="S4185" s="6">
        <f t="shared" si="830"/>
        <v>0</v>
      </c>
      <c r="T4185" s="6">
        <f t="shared" si="831"/>
        <v>0</v>
      </c>
      <c r="U4185" s="34">
        <f t="shared" si="832"/>
        <v>0</v>
      </c>
      <c r="V4185" s="35"/>
      <c r="W4185" s="64"/>
      <c r="X4185" s="6">
        <f t="shared" si="833"/>
        <v>0</v>
      </c>
      <c r="Y4185" s="6">
        <f t="shared" si="834"/>
        <v>1.5649052610727555E-2</v>
      </c>
      <c r="Z4185" s="6">
        <f t="shared" si="835"/>
        <v>0</v>
      </c>
      <c r="AA4185" s="6">
        <f t="shared" si="836"/>
        <v>0</v>
      </c>
      <c r="AB4185" s="6">
        <f t="shared" si="837"/>
        <v>0.77241370119036201</v>
      </c>
      <c r="AC4185" s="6">
        <f t="shared" si="838"/>
        <v>0</v>
      </c>
      <c r="AD4185" s="6">
        <f t="shared" si="839"/>
        <v>0</v>
      </c>
    </row>
    <row r="4186" spans="2:30" x14ac:dyDescent="0.3">
      <c r="B4186" s="71">
        <v>0.76814815343312859</v>
      </c>
      <c r="C4186" s="71">
        <v>1.4487509457507639E-2</v>
      </c>
      <c r="P4186" s="6">
        <v>0</v>
      </c>
      <c r="Q4186" s="34">
        <f t="shared" si="828"/>
        <v>0.76814815343312859</v>
      </c>
      <c r="R4186" s="6">
        <f t="shared" si="829"/>
        <v>1.4487509457507639E-2</v>
      </c>
      <c r="S4186" s="6">
        <f t="shared" si="830"/>
        <v>0</v>
      </c>
      <c r="T4186" s="6">
        <f t="shared" si="831"/>
        <v>0</v>
      </c>
      <c r="U4186" s="34">
        <f t="shared" si="832"/>
        <v>0</v>
      </c>
      <c r="V4186" s="35"/>
      <c r="W4186" s="64"/>
      <c r="X4186" s="6">
        <f t="shared" si="833"/>
        <v>0</v>
      </c>
      <c r="Y4186" s="6">
        <f t="shared" si="834"/>
        <v>1.4487509457507639E-2</v>
      </c>
      <c r="Z4186" s="6">
        <f t="shared" si="835"/>
        <v>0</v>
      </c>
      <c r="AA4186" s="6">
        <f t="shared" si="836"/>
        <v>0</v>
      </c>
      <c r="AB4186" s="6">
        <f t="shared" si="837"/>
        <v>0.75366064397562094</v>
      </c>
      <c r="AC4186" s="6">
        <f t="shared" si="838"/>
        <v>0</v>
      </c>
      <c r="AD4186" s="6">
        <f t="shared" si="839"/>
        <v>0</v>
      </c>
    </row>
    <row r="4187" spans="2:30" x14ac:dyDescent="0.3">
      <c r="B4187" s="71">
        <v>4.2507680763755289</v>
      </c>
      <c r="C4187" s="71">
        <v>0</v>
      </c>
      <c r="P4187" s="6">
        <v>0</v>
      </c>
      <c r="Q4187" s="34">
        <f t="shared" si="828"/>
        <v>4.2507680763755289</v>
      </c>
      <c r="R4187" s="6">
        <f t="shared" si="829"/>
        <v>0</v>
      </c>
      <c r="S4187" s="6">
        <f t="shared" si="830"/>
        <v>0</v>
      </c>
      <c r="T4187" s="6">
        <f t="shared" si="831"/>
        <v>0</v>
      </c>
      <c r="U4187" s="34">
        <f t="shared" si="832"/>
        <v>0</v>
      </c>
      <c r="V4187" s="35"/>
      <c r="W4187" s="64"/>
      <c r="X4187" s="6">
        <f t="shared" si="833"/>
        <v>0</v>
      </c>
      <c r="Y4187" s="6">
        <f t="shared" si="834"/>
        <v>0</v>
      </c>
      <c r="Z4187" s="6">
        <f t="shared" si="835"/>
        <v>0</v>
      </c>
      <c r="AA4187" s="6">
        <f t="shared" si="836"/>
        <v>0</v>
      </c>
      <c r="AB4187" s="6">
        <f t="shared" si="837"/>
        <v>4.2507680763755289</v>
      </c>
      <c r="AC4187" s="6">
        <f t="shared" si="838"/>
        <v>0</v>
      </c>
      <c r="AD4187" s="6">
        <f t="shared" si="839"/>
        <v>0</v>
      </c>
    </row>
    <row r="4188" spans="2:30" x14ac:dyDescent="0.3">
      <c r="B4188" s="71">
        <v>0.84585798558597602</v>
      </c>
      <c r="C4188" s="71">
        <v>0</v>
      </c>
      <c r="P4188" s="6">
        <v>0</v>
      </c>
      <c r="Q4188" s="34">
        <f t="shared" si="828"/>
        <v>0.84585798558597602</v>
      </c>
      <c r="R4188" s="6">
        <f t="shared" si="829"/>
        <v>0</v>
      </c>
      <c r="S4188" s="6">
        <f t="shared" si="830"/>
        <v>0</v>
      </c>
      <c r="T4188" s="6">
        <f t="shared" si="831"/>
        <v>0</v>
      </c>
      <c r="U4188" s="34">
        <f t="shared" si="832"/>
        <v>0</v>
      </c>
      <c r="V4188" s="35"/>
      <c r="W4188" s="64"/>
      <c r="X4188" s="6">
        <f t="shared" si="833"/>
        <v>0</v>
      </c>
      <c r="Y4188" s="6">
        <f t="shared" si="834"/>
        <v>0</v>
      </c>
      <c r="Z4188" s="6">
        <f t="shared" si="835"/>
        <v>0</v>
      </c>
      <c r="AA4188" s="6">
        <f t="shared" si="836"/>
        <v>0</v>
      </c>
      <c r="AB4188" s="6">
        <f t="shared" si="837"/>
        <v>0.84585798558597602</v>
      </c>
      <c r="AC4188" s="6">
        <f t="shared" si="838"/>
        <v>0</v>
      </c>
      <c r="AD4188" s="6">
        <f t="shared" si="839"/>
        <v>0</v>
      </c>
    </row>
    <row r="4189" spans="2:30" x14ac:dyDescent="0.3">
      <c r="B4189" s="71">
        <v>1.032901854089185</v>
      </c>
      <c r="C4189" s="71">
        <v>0</v>
      </c>
      <c r="P4189" s="6">
        <v>0</v>
      </c>
      <c r="Q4189" s="34">
        <f t="shared" si="828"/>
        <v>1.032901854089185</v>
      </c>
      <c r="R4189" s="6">
        <f t="shared" si="829"/>
        <v>0</v>
      </c>
      <c r="S4189" s="6">
        <f t="shared" si="830"/>
        <v>0</v>
      </c>
      <c r="T4189" s="6">
        <f t="shared" si="831"/>
        <v>0</v>
      </c>
      <c r="U4189" s="34">
        <f t="shared" si="832"/>
        <v>0</v>
      </c>
      <c r="V4189" s="35"/>
      <c r="W4189" s="64"/>
      <c r="X4189" s="6">
        <f t="shared" si="833"/>
        <v>0</v>
      </c>
      <c r="Y4189" s="6">
        <f t="shared" si="834"/>
        <v>0</v>
      </c>
      <c r="Z4189" s="6">
        <f t="shared" si="835"/>
        <v>0</v>
      </c>
      <c r="AA4189" s="6">
        <f t="shared" si="836"/>
        <v>0</v>
      </c>
      <c r="AB4189" s="6">
        <f t="shared" si="837"/>
        <v>1.032901854089185</v>
      </c>
      <c r="AC4189" s="6">
        <f t="shared" si="838"/>
        <v>0</v>
      </c>
      <c r="AD4189" s="6">
        <f t="shared" si="839"/>
        <v>0</v>
      </c>
    </row>
    <row r="4190" spans="2:30" x14ac:dyDescent="0.3">
      <c r="B4190" s="71">
        <v>5.5968023918735401</v>
      </c>
      <c r="C4190" s="71">
        <v>0</v>
      </c>
      <c r="P4190" s="6">
        <v>0</v>
      </c>
      <c r="Q4190" s="34">
        <f t="shared" si="828"/>
        <v>5.5968023918735401</v>
      </c>
      <c r="R4190" s="6">
        <f t="shared" si="829"/>
        <v>0</v>
      </c>
      <c r="S4190" s="6">
        <f t="shared" si="830"/>
        <v>0</v>
      </c>
      <c r="T4190" s="6">
        <f t="shared" si="831"/>
        <v>0</v>
      </c>
      <c r="U4190" s="34">
        <f t="shared" si="832"/>
        <v>0</v>
      </c>
      <c r="V4190" s="35"/>
      <c r="W4190" s="64"/>
      <c r="X4190" s="6">
        <f t="shared" si="833"/>
        <v>0</v>
      </c>
      <c r="Y4190" s="6">
        <f t="shared" si="834"/>
        <v>0</v>
      </c>
      <c r="Z4190" s="6">
        <f t="shared" si="835"/>
        <v>0</v>
      </c>
      <c r="AA4190" s="6">
        <f t="shared" si="836"/>
        <v>0</v>
      </c>
      <c r="AB4190" s="6">
        <f t="shared" si="837"/>
        <v>5.5968023918735401</v>
      </c>
      <c r="AC4190" s="6">
        <f t="shared" si="838"/>
        <v>0</v>
      </c>
      <c r="AD4190" s="6">
        <f t="shared" si="839"/>
        <v>0</v>
      </c>
    </row>
    <row r="4191" spans="2:30" x14ac:dyDescent="0.3">
      <c r="B4191" s="71">
        <v>3.9630824408301693</v>
      </c>
      <c r="C4191" s="71">
        <v>0</v>
      </c>
      <c r="P4191" s="6">
        <v>0</v>
      </c>
      <c r="Q4191" s="34">
        <f t="shared" si="828"/>
        <v>3.9630824408301693</v>
      </c>
      <c r="R4191" s="6">
        <f t="shared" si="829"/>
        <v>0</v>
      </c>
      <c r="S4191" s="6">
        <f t="shared" si="830"/>
        <v>0</v>
      </c>
      <c r="T4191" s="6">
        <f t="shared" si="831"/>
        <v>0</v>
      </c>
      <c r="U4191" s="34">
        <f t="shared" si="832"/>
        <v>0</v>
      </c>
      <c r="V4191" s="35"/>
      <c r="W4191" s="64"/>
      <c r="X4191" s="6">
        <f t="shared" si="833"/>
        <v>0</v>
      </c>
      <c r="Y4191" s="6">
        <f t="shared" si="834"/>
        <v>0</v>
      </c>
      <c r="Z4191" s="6">
        <f t="shared" si="835"/>
        <v>0</v>
      </c>
      <c r="AA4191" s="6">
        <f t="shared" si="836"/>
        <v>0</v>
      </c>
      <c r="AB4191" s="6">
        <f t="shared" si="837"/>
        <v>3.9630824408301693</v>
      </c>
      <c r="AC4191" s="6">
        <f t="shared" si="838"/>
        <v>0</v>
      </c>
      <c r="AD4191" s="6">
        <f t="shared" si="839"/>
        <v>0</v>
      </c>
    </row>
    <row r="4192" spans="2:30" x14ac:dyDescent="0.3">
      <c r="B4192" s="71">
        <v>7.3217513021845715</v>
      </c>
      <c r="C4192" s="71">
        <v>0</v>
      </c>
      <c r="P4192" s="6">
        <v>0</v>
      </c>
      <c r="Q4192" s="34">
        <f t="shared" si="828"/>
        <v>7.3217513021845715</v>
      </c>
      <c r="R4192" s="6">
        <f t="shared" si="829"/>
        <v>0</v>
      </c>
      <c r="S4192" s="6">
        <f t="shared" si="830"/>
        <v>0</v>
      </c>
      <c r="T4192" s="6">
        <f t="shared" si="831"/>
        <v>0</v>
      </c>
      <c r="U4192" s="34">
        <f t="shared" si="832"/>
        <v>0</v>
      </c>
      <c r="V4192" s="35"/>
      <c r="W4192" s="64"/>
      <c r="X4192" s="6">
        <f t="shared" si="833"/>
        <v>0</v>
      </c>
      <c r="Y4192" s="6">
        <f t="shared" si="834"/>
        <v>0</v>
      </c>
      <c r="Z4192" s="6">
        <f t="shared" si="835"/>
        <v>0</v>
      </c>
      <c r="AA4192" s="6">
        <f t="shared" si="836"/>
        <v>0</v>
      </c>
      <c r="AB4192" s="6">
        <f t="shared" si="837"/>
        <v>7.3217513021845715</v>
      </c>
      <c r="AC4192" s="6">
        <f t="shared" si="838"/>
        <v>0</v>
      </c>
      <c r="AD4192" s="6">
        <f t="shared" si="839"/>
        <v>0</v>
      </c>
    </row>
    <row r="4193" spans="2:30" x14ac:dyDescent="0.3">
      <c r="B4193" s="71">
        <v>13.257251107386189</v>
      </c>
      <c r="C4193" s="71">
        <v>0</v>
      </c>
      <c r="P4193" s="6">
        <v>0</v>
      </c>
      <c r="Q4193" s="34">
        <f t="shared" si="828"/>
        <v>13.257251107386189</v>
      </c>
      <c r="R4193" s="6">
        <f t="shared" si="829"/>
        <v>0</v>
      </c>
      <c r="S4193" s="6">
        <f t="shared" si="830"/>
        <v>0</v>
      </c>
      <c r="T4193" s="6">
        <f t="shared" si="831"/>
        <v>0</v>
      </c>
      <c r="U4193" s="34">
        <f t="shared" si="832"/>
        <v>0</v>
      </c>
      <c r="V4193" s="35"/>
      <c r="W4193" s="64"/>
      <c r="X4193" s="6">
        <f t="shared" si="833"/>
        <v>0</v>
      </c>
      <c r="Y4193" s="6">
        <f t="shared" si="834"/>
        <v>0</v>
      </c>
      <c r="Z4193" s="6">
        <f t="shared" si="835"/>
        <v>0</v>
      </c>
      <c r="AA4193" s="6">
        <f t="shared" si="836"/>
        <v>0</v>
      </c>
      <c r="AB4193" s="6">
        <f t="shared" si="837"/>
        <v>13.257251107386189</v>
      </c>
      <c r="AC4193" s="6">
        <f t="shared" si="838"/>
        <v>0</v>
      </c>
      <c r="AD4193" s="6">
        <f t="shared" si="839"/>
        <v>0</v>
      </c>
    </row>
    <row r="4194" spans="2:30" x14ac:dyDescent="0.3">
      <c r="B4194" s="71">
        <v>14.933527104865703</v>
      </c>
      <c r="C4194" s="71">
        <v>0</v>
      </c>
      <c r="P4194" s="6">
        <v>0</v>
      </c>
      <c r="Q4194" s="34">
        <f t="shared" si="828"/>
        <v>14.933527104865703</v>
      </c>
      <c r="R4194" s="6">
        <f t="shared" si="829"/>
        <v>0</v>
      </c>
      <c r="S4194" s="6">
        <f t="shared" si="830"/>
        <v>0</v>
      </c>
      <c r="T4194" s="6">
        <f t="shared" si="831"/>
        <v>0</v>
      </c>
      <c r="U4194" s="34">
        <f t="shared" si="832"/>
        <v>0</v>
      </c>
      <c r="V4194" s="35"/>
      <c r="W4194" s="64"/>
      <c r="X4194" s="6">
        <f t="shared" si="833"/>
        <v>0</v>
      </c>
      <c r="Y4194" s="6">
        <f t="shared" si="834"/>
        <v>0</v>
      </c>
      <c r="Z4194" s="6">
        <f t="shared" si="835"/>
        <v>0</v>
      </c>
      <c r="AA4194" s="6">
        <f t="shared" si="836"/>
        <v>0</v>
      </c>
      <c r="AB4194" s="6">
        <f t="shared" si="837"/>
        <v>14.933527104865703</v>
      </c>
      <c r="AC4194" s="6">
        <f t="shared" si="838"/>
        <v>0</v>
      </c>
      <c r="AD4194" s="6">
        <f t="shared" si="839"/>
        <v>0</v>
      </c>
    </row>
    <row r="4195" spans="2:30" x14ac:dyDescent="0.3">
      <c r="B4195" s="71">
        <v>21.901942352179649</v>
      </c>
      <c r="C4195" s="71">
        <v>0</v>
      </c>
      <c r="P4195" s="6">
        <v>0</v>
      </c>
      <c r="Q4195" s="34">
        <f t="shared" si="828"/>
        <v>21.901942352179649</v>
      </c>
      <c r="R4195" s="6">
        <f t="shared" si="829"/>
        <v>0</v>
      </c>
      <c r="S4195" s="6">
        <f t="shared" si="830"/>
        <v>0</v>
      </c>
      <c r="T4195" s="6">
        <f t="shared" si="831"/>
        <v>0</v>
      </c>
      <c r="U4195" s="34">
        <f t="shared" si="832"/>
        <v>0</v>
      </c>
      <c r="V4195" s="35"/>
      <c r="W4195" s="64"/>
      <c r="X4195" s="6">
        <f t="shared" si="833"/>
        <v>0</v>
      </c>
      <c r="Y4195" s="6">
        <f t="shared" si="834"/>
        <v>0</v>
      </c>
      <c r="Z4195" s="6">
        <f t="shared" si="835"/>
        <v>0</v>
      </c>
      <c r="AA4195" s="6">
        <f t="shared" si="836"/>
        <v>0</v>
      </c>
      <c r="AB4195" s="6">
        <f t="shared" si="837"/>
        <v>21.901942352179649</v>
      </c>
      <c r="AC4195" s="6">
        <f t="shared" si="838"/>
        <v>0</v>
      </c>
      <c r="AD4195" s="6">
        <f t="shared" si="839"/>
        <v>0</v>
      </c>
    </row>
    <row r="4196" spans="2:30" x14ac:dyDescent="0.3">
      <c r="B4196" s="71">
        <v>16.999872032650931</v>
      </c>
      <c r="C4196" s="71">
        <v>0</v>
      </c>
      <c r="P4196" s="6">
        <v>0</v>
      </c>
      <c r="Q4196" s="34">
        <f t="shared" si="828"/>
        <v>16.999872032650931</v>
      </c>
      <c r="R4196" s="6">
        <f t="shared" si="829"/>
        <v>0</v>
      </c>
      <c r="S4196" s="6">
        <f t="shared" si="830"/>
        <v>0</v>
      </c>
      <c r="T4196" s="6">
        <f t="shared" si="831"/>
        <v>0</v>
      </c>
      <c r="U4196" s="34">
        <f t="shared" si="832"/>
        <v>0</v>
      </c>
      <c r="V4196" s="35"/>
      <c r="W4196" s="64"/>
      <c r="X4196" s="6">
        <f t="shared" si="833"/>
        <v>0</v>
      </c>
      <c r="Y4196" s="6">
        <f t="shared" si="834"/>
        <v>0</v>
      </c>
      <c r="Z4196" s="6">
        <f t="shared" si="835"/>
        <v>0</v>
      </c>
      <c r="AA4196" s="6">
        <f t="shared" si="836"/>
        <v>0</v>
      </c>
      <c r="AB4196" s="6">
        <f t="shared" si="837"/>
        <v>16.999872032650931</v>
      </c>
      <c r="AC4196" s="6">
        <f t="shared" si="838"/>
        <v>0</v>
      </c>
      <c r="AD4196" s="6">
        <f t="shared" si="839"/>
        <v>0</v>
      </c>
    </row>
    <row r="4197" spans="2:30" x14ac:dyDescent="0.3">
      <c r="B4197" s="71">
        <v>18.212691320022287</v>
      </c>
      <c r="C4197" s="71">
        <v>0</v>
      </c>
      <c r="P4197" s="6">
        <v>0</v>
      </c>
      <c r="Q4197" s="34">
        <f t="shared" si="828"/>
        <v>18.212691320022287</v>
      </c>
      <c r="R4197" s="6">
        <f t="shared" si="829"/>
        <v>0</v>
      </c>
      <c r="S4197" s="6">
        <f t="shared" si="830"/>
        <v>0</v>
      </c>
      <c r="T4197" s="6">
        <f t="shared" si="831"/>
        <v>0</v>
      </c>
      <c r="U4197" s="34">
        <f t="shared" si="832"/>
        <v>0</v>
      </c>
      <c r="V4197" s="35"/>
      <c r="W4197" s="64"/>
      <c r="X4197" s="6">
        <f t="shared" si="833"/>
        <v>0</v>
      </c>
      <c r="Y4197" s="6">
        <f t="shared" si="834"/>
        <v>0</v>
      </c>
      <c r="Z4197" s="6">
        <f t="shared" si="835"/>
        <v>0</v>
      </c>
      <c r="AA4197" s="6">
        <f t="shared" si="836"/>
        <v>0</v>
      </c>
      <c r="AB4197" s="6">
        <f t="shared" si="837"/>
        <v>18.212691320022287</v>
      </c>
      <c r="AC4197" s="6">
        <f t="shared" si="838"/>
        <v>0</v>
      </c>
      <c r="AD4197" s="6">
        <f t="shared" si="839"/>
        <v>0</v>
      </c>
    </row>
    <row r="4198" spans="2:30" x14ac:dyDescent="0.3">
      <c r="B4198" s="71">
        <v>11.807101547349111</v>
      </c>
      <c r="C4198" s="71">
        <v>0</v>
      </c>
      <c r="P4198" s="6">
        <v>0</v>
      </c>
      <c r="Q4198" s="34">
        <f t="shared" si="828"/>
        <v>11.807101547349111</v>
      </c>
      <c r="R4198" s="6">
        <f t="shared" si="829"/>
        <v>0</v>
      </c>
      <c r="S4198" s="6">
        <f t="shared" si="830"/>
        <v>0</v>
      </c>
      <c r="T4198" s="6">
        <f t="shared" si="831"/>
        <v>0</v>
      </c>
      <c r="U4198" s="34">
        <f t="shared" si="832"/>
        <v>0</v>
      </c>
      <c r="V4198" s="35"/>
      <c r="W4198" s="64"/>
      <c r="X4198" s="6">
        <f t="shared" si="833"/>
        <v>0</v>
      </c>
      <c r="Y4198" s="6">
        <f t="shared" si="834"/>
        <v>0</v>
      </c>
      <c r="Z4198" s="6">
        <f t="shared" si="835"/>
        <v>0</v>
      </c>
      <c r="AA4198" s="6">
        <f t="shared" si="836"/>
        <v>0</v>
      </c>
      <c r="AB4198" s="6">
        <f t="shared" si="837"/>
        <v>11.807101547349111</v>
      </c>
      <c r="AC4198" s="6">
        <f t="shared" si="838"/>
        <v>0</v>
      </c>
      <c r="AD4198" s="6">
        <f t="shared" si="839"/>
        <v>0</v>
      </c>
    </row>
    <row r="4199" spans="2:30" x14ac:dyDescent="0.3">
      <c r="B4199" s="71">
        <v>8.6688917438746067</v>
      </c>
      <c r="C4199" s="71">
        <v>0</v>
      </c>
      <c r="P4199" s="6">
        <v>0</v>
      </c>
      <c r="Q4199" s="34">
        <f t="shared" si="828"/>
        <v>8.6688917438746067</v>
      </c>
      <c r="R4199" s="6">
        <f t="shared" si="829"/>
        <v>0</v>
      </c>
      <c r="S4199" s="6">
        <f t="shared" si="830"/>
        <v>0</v>
      </c>
      <c r="T4199" s="6">
        <f t="shared" si="831"/>
        <v>0</v>
      </c>
      <c r="U4199" s="34">
        <f t="shared" si="832"/>
        <v>0</v>
      </c>
      <c r="V4199" s="35"/>
      <c r="W4199" s="64"/>
      <c r="X4199" s="6">
        <f t="shared" si="833"/>
        <v>0</v>
      </c>
      <c r="Y4199" s="6">
        <f t="shared" si="834"/>
        <v>0</v>
      </c>
      <c r="Z4199" s="6">
        <f t="shared" si="835"/>
        <v>0</v>
      </c>
      <c r="AA4199" s="6">
        <f t="shared" si="836"/>
        <v>0</v>
      </c>
      <c r="AB4199" s="6">
        <f t="shared" si="837"/>
        <v>8.6688917438746067</v>
      </c>
      <c r="AC4199" s="6">
        <f t="shared" si="838"/>
        <v>0</v>
      </c>
      <c r="AD4199" s="6">
        <f t="shared" si="839"/>
        <v>0</v>
      </c>
    </row>
    <row r="4200" spans="2:30" x14ac:dyDescent="0.3">
      <c r="B4200" s="71">
        <v>6.4193718591733999</v>
      </c>
      <c r="C4200" s="71">
        <v>0</v>
      </c>
      <c r="P4200" s="6">
        <v>0</v>
      </c>
      <c r="Q4200" s="34">
        <f t="shared" si="828"/>
        <v>6.4193718591733999</v>
      </c>
      <c r="R4200" s="6">
        <f t="shared" si="829"/>
        <v>0</v>
      </c>
      <c r="S4200" s="6">
        <f t="shared" si="830"/>
        <v>0</v>
      </c>
      <c r="T4200" s="6">
        <f t="shared" si="831"/>
        <v>0</v>
      </c>
      <c r="U4200" s="34">
        <f t="shared" si="832"/>
        <v>0</v>
      </c>
      <c r="V4200" s="35"/>
      <c r="W4200" s="64"/>
      <c r="X4200" s="6">
        <f t="shared" si="833"/>
        <v>0</v>
      </c>
      <c r="Y4200" s="6">
        <f t="shared" si="834"/>
        <v>0</v>
      </c>
      <c r="Z4200" s="6">
        <f t="shared" si="835"/>
        <v>0</v>
      </c>
      <c r="AA4200" s="6">
        <f t="shared" si="836"/>
        <v>0</v>
      </c>
      <c r="AB4200" s="6">
        <f t="shared" si="837"/>
        <v>6.4193718591733999</v>
      </c>
      <c r="AC4200" s="6">
        <f t="shared" si="838"/>
        <v>0</v>
      </c>
      <c r="AD4200" s="6">
        <f t="shared" si="839"/>
        <v>0</v>
      </c>
    </row>
    <row r="4201" spans="2:30" x14ac:dyDescent="0.3">
      <c r="B4201" s="71">
        <v>4.0547180712324549</v>
      </c>
      <c r="C4201" s="71">
        <v>8.6786633347839173E-5</v>
      </c>
      <c r="P4201" s="6">
        <v>0</v>
      </c>
      <c r="Q4201" s="34">
        <f t="shared" si="828"/>
        <v>4.0547180712324549</v>
      </c>
      <c r="R4201" s="6">
        <f t="shared" si="829"/>
        <v>8.6786633347839173E-5</v>
      </c>
      <c r="S4201" s="6">
        <f t="shared" si="830"/>
        <v>0</v>
      </c>
      <c r="T4201" s="6">
        <f t="shared" si="831"/>
        <v>0</v>
      </c>
      <c r="U4201" s="34">
        <f t="shared" si="832"/>
        <v>0</v>
      </c>
      <c r="V4201" s="35"/>
      <c r="W4201" s="64"/>
      <c r="X4201" s="6">
        <f t="shared" si="833"/>
        <v>0</v>
      </c>
      <c r="Y4201" s="6">
        <f t="shared" si="834"/>
        <v>8.6786633347839173E-5</v>
      </c>
      <c r="Z4201" s="6">
        <f t="shared" si="835"/>
        <v>0</v>
      </c>
      <c r="AA4201" s="6">
        <f t="shared" si="836"/>
        <v>0</v>
      </c>
      <c r="AB4201" s="6">
        <f t="shared" si="837"/>
        <v>4.0546312845991066</v>
      </c>
      <c r="AC4201" s="6">
        <f t="shared" si="838"/>
        <v>0</v>
      </c>
      <c r="AD4201" s="6">
        <f t="shared" si="839"/>
        <v>0</v>
      </c>
    </row>
    <row r="4202" spans="2:30" x14ac:dyDescent="0.3">
      <c r="B4202" s="71">
        <v>5.9613904388554033</v>
      </c>
      <c r="C4202" s="71">
        <v>7.0818598399231673E-4</v>
      </c>
      <c r="P4202" s="6">
        <v>0</v>
      </c>
      <c r="Q4202" s="34">
        <f t="shared" si="828"/>
        <v>5.9613904388554033</v>
      </c>
      <c r="R4202" s="6">
        <f t="shared" si="829"/>
        <v>7.0818598399231673E-4</v>
      </c>
      <c r="S4202" s="6">
        <f t="shared" si="830"/>
        <v>0</v>
      </c>
      <c r="T4202" s="6">
        <f t="shared" si="831"/>
        <v>0</v>
      </c>
      <c r="U4202" s="34">
        <f t="shared" si="832"/>
        <v>0</v>
      </c>
      <c r="V4202" s="35"/>
      <c r="W4202" s="64"/>
      <c r="X4202" s="6">
        <f t="shared" si="833"/>
        <v>0</v>
      </c>
      <c r="Y4202" s="6">
        <f t="shared" si="834"/>
        <v>7.0818598399231673E-4</v>
      </c>
      <c r="Z4202" s="6">
        <f t="shared" si="835"/>
        <v>0</v>
      </c>
      <c r="AA4202" s="6">
        <f t="shared" si="836"/>
        <v>0</v>
      </c>
      <c r="AB4202" s="6">
        <f t="shared" si="837"/>
        <v>5.9606822528714112</v>
      </c>
      <c r="AC4202" s="6">
        <f t="shared" si="838"/>
        <v>0</v>
      </c>
      <c r="AD4202" s="6">
        <f t="shared" si="839"/>
        <v>0</v>
      </c>
    </row>
    <row r="4203" spans="2:30" x14ac:dyDescent="0.3">
      <c r="B4203" s="71">
        <v>1.6065238554905179</v>
      </c>
      <c r="C4203" s="71">
        <v>1.8986501062600945E-2</v>
      </c>
      <c r="P4203" s="6">
        <v>0</v>
      </c>
      <c r="Q4203" s="34">
        <f t="shared" si="828"/>
        <v>1.6065238554905179</v>
      </c>
      <c r="R4203" s="6">
        <f t="shared" si="829"/>
        <v>1.8986501062600945E-2</v>
      </c>
      <c r="S4203" s="6">
        <f t="shared" si="830"/>
        <v>0</v>
      </c>
      <c r="T4203" s="6">
        <f t="shared" si="831"/>
        <v>0</v>
      </c>
      <c r="U4203" s="34">
        <f t="shared" si="832"/>
        <v>0</v>
      </c>
      <c r="V4203" s="35"/>
      <c r="W4203" s="64"/>
      <c r="X4203" s="6">
        <f t="shared" si="833"/>
        <v>0</v>
      </c>
      <c r="Y4203" s="6">
        <f t="shared" si="834"/>
        <v>1.8986501062600945E-2</v>
      </c>
      <c r="Z4203" s="6">
        <f t="shared" si="835"/>
        <v>0</v>
      </c>
      <c r="AA4203" s="6">
        <f t="shared" si="836"/>
        <v>0</v>
      </c>
      <c r="AB4203" s="6">
        <f t="shared" si="837"/>
        <v>1.587537354427917</v>
      </c>
      <c r="AC4203" s="6">
        <f t="shared" si="838"/>
        <v>0</v>
      </c>
      <c r="AD4203" s="6">
        <f t="shared" si="839"/>
        <v>0</v>
      </c>
    </row>
    <row r="4204" spans="2:30" x14ac:dyDescent="0.3">
      <c r="B4204" s="71">
        <v>1.1685400663539334</v>
      </c>
      <c r="C4204" s="71">
        <v>3.3551632272393613E-2</v>
      </c>
      <c r="P4204" s="6">
        <v>0</v>
      </c>
      <c r="Q4204" s="34">
        <f t="shared" si="828"/>
        <v>1.1685400663539334</v>
      </c>
      <c r="R4204" s="6">
        <f t="shared" si="829"/>
        <v>3.3551632272393613E-2</v>
      </c>
      <c r="S4204" s="6">
        <f t="shared" si="830"/>
        <v>0</v>
      </c>
      <c r="T4204" s="6">
        <f t="shared" si="831"/>
        <v>0</v>
      </c>
      <c r="U4204" s="34">
        <f t="shared" si="832"/>
        <v>0</v>
      </c>
      <c r="V4204" s="35"/>
      <c r="W4204" s="64"/>
      <c r="X4204" s="6">
        <f t="shared" si="833"/>
        <v>0</v>
      </c>
      <c r="Y4204" s="6">
        <f t="shared" si="834"/>
        <v>3.3551632272393613E-2</v>
      </c>
      <c r="Z4204" s="6">
        <f t="shared" si="835"/>
        <v>0</v>
      </c>
      <c r="AA4204" s="6">
        <f t="shared" si="836"/>
        <v>0</v>
      </c>
      <c r="AB4204" s="6">
        <f t="shared" si="837"/>
        <v>1.1349884340815397</v>
      </c>
      <c r="AC4204" s="6">
        <f t="shared" si="838"/>
        <v>0</v>
      </c>
      <c r="AD4204" s="6">
        <f t="shared" si="839"/>
        <v>0</v>
      </c>
    </row>
    <row r="4205" spans="2:30" x14ac:dyDescent="0.3">
      <c r="B4205" s="71">
        <v>5.567800527224656</v>
      </c>
      <c r="C4205" s="71">
        <v>4.6314512757476944E-2</v>
      </c>
      <c r="P4205" s="6">
        <v>0</v>
      </c>
      <c r="Q4205" s="34">
        <f t="shared" si="828"/>
        <v>5.567800527224656</v>
      </c>
      <c r="R4205" s="6">
        <f t="shared" si="829"/>
        <v>4.6314512757476944E-2</v>
      </c>
      <c r="S4205" s="6">
        <f t="shared" si="830"/>
        <v>0</v>
      </c>
      <c r="T4205" s="6">
        <f t="shared" si="831"/>
        <v>0</v>
      </c>
      <c r="U4205" s="34">
        <f t="shared" si="832"/>
        <v>0</v>
      </c>
      <c r="V4205" s="35"/>
      <c r="W4205" s="64"/>
      <c r="X4205" s="6">
        <f t="shared" si="833"/>
        <v>0</v>
      </c>
      <c r="Y4205" s="6">
        <f t="shared" si="834"/>
        <v>4.6314512757476944E-2</v>
      </c>
      <c r="Z4205" s="6">
        <f t="shared" si="835"/>
        <v>0</v>
      </c>
      <c r="AA4205" s="6">
        <f t="shared" si="836"/>
        <v>0</v>
      </c>
      <c r="AB4205" s="6">
        <f t="shared" si="837"/>
        <v>5.5214860144671789</v>
      </c>
      <c r="AC4205" s="6">
        <f t="shared" si="838"/>
        <v>0</v>
      </c>
      <c r="AD4205" s="6">
        <f t="shared" si="839"/>
        <v>0</v>
      </c>
    </row>
    <row r="4206" spans="2:30" x14ac:dyDescent="0.3">
      <c r="B4206" s="71">
        <v>4.5127973965623132E-2</v>
      </c>
      <c r="C4206" s="71">
        <v>5.7882882310543608E-2</v>
      </c>
      <c r="P4206" s="6">
        <v>0</v>
      </c>
      <c r="Q4206" s="34">
        <f t="shared" si="828"/>
        <v>4.5127973965623132E-2</v>
      </c>
      <c r="R4206" s="6">
        <f t="shared" si="829"/>
        <v>1.4892231408655634E-2</v>
      </c>
      <c r="S4206" s="6">
        <f t="shared" si="830"/>
        <v>0</v>
      </c>
      <c r="T4206" s="6">
        <f t="shared" si="831"/>
        <v>4.2990650901887972E-2</v>
      </c>
      <c r="U4206" s="34">
        <f t="shared" si="832"/>
        <v>0</v>
      </c>
      <c r="V4206" s="35"/>
      <c r="W4206" s="64"/>
      <c r="X4206" s="6">
        <f t="shared" si="833"/>
        <v>0</v>
      </c>
      <c r="Y4206" s="6">
        <f t="shared" si="834"/>
        <v>4.5127973965623132E-2</v>
      </c>
      <c r="Z4206" s="6">
        <f t="shared" si="835"/>
        <v>0</v>
      </c>
      <c r="AA4206" s="6">
        <f t="shared" si="836"/>
        <v>1.2754908344920476E-2</v>
      </c>
      <c r="AB4206" s="6">
        <f t="shared" si="837"/>
        <v>0</v>
      </c>
      <c r="AC4206" s="6">
        <f t="shared" si="838"/>
        <v>0</v>
      </c>
      <c r="AD4206" s="6">
        <f t="shared" si="839"/>
        <v>0</v>
      </c>
    </row>
    <row r="4207" spans="2:30" x14ac:dyDescent="0.3">
      <c r="B4207" s="71">
        <v>5.3159585537306056</v>
      </c>
      <c r="C4207" s="71">
        <v>0.12867686737071388</v>
      </c>
      <c r="P4207" s="6">
        <v>0</v>
      </c>
      <c r="Q4207" s="34">
        <f t="shared" si="828"/>
        <v>5.3159585537306056</v>
      </c>
      <c r="R4207" s="6">
        <f t="shared" si="829"/>
        <v>0.12867686737071388</v>
      </c>
      <c r="S4207" s="6">
        <f t="shared" si="830"/>
        <v>0</v>
      </c>
      <c r="T4207" s="6">
        <f t="shared" si="831"/>
        <v>0</v>
      </c>
      <c r="U4207" s="34">
        <f t="shared" si="832"/>
        <v>0</v>
      </c>
      <c r="V4207" s="35"/>
      <c r="W4207" s="64"/>
      <c r="X4207" s="6">
        <f t="shared" si="833"/>
        <v>0</v>
      </c>
      <c r="Y4207" s="6">
        <f t="shared" si="834"/>
        <v>0.12867686737071388</v>
      </c>
      <c r="Z4207" s="6">
        <f t="shared" si="835"/>
        <v>0</v>
      </c>
      <c r="AA4207" s="6">
        <f t="shared" si="836"/>
        <v>0</v>
      </c>
      <c r="AB4207" s="6">
        <f t="shared" si="837"/>
        <v>5.1872816863598921</v>
      </c>
      <c r="AC4207" s="6">
        <f t="shared" si="838"/>
        <v>0</v>
      </c>
      <c r="AD4207" s="6">
        <f t="shared" si="839"/>
        <v>0</v>
      </c>
    </row>
    <row r="4208" spans="2:30" x14ac:dyDescent="0.3">
      <c r="B4208" s="71">
        <v>3.8986633256263212E-2</v>
      </c>
      <c r="C4208" s="71">
        <v>0.24763419782852555</v>
      </c>
      <c r="P4208" s="6">
        <v>0</v>
      </c>
      <c r="Q4208" s="34">
        <f t="shared" si="828"/>
        <v>3.8986633256263212E-2</v>
      </c>
      <c r="R4208" s="6">
        <f t="shared" si="829"/>
        <v>1.286558897456686E-2</v>
      </c>
      <c r="S4208" s="6">
        <f t="shared" si="830"/>
        <v>0</v>
      </c>
      <c r="T4208" s="6">
        <f t="shared" si="831"/>
        <v>0.2347686088539587</v>
      </c>
      <c r="U4208" s="34">
        <f t="shared" si="832"/>
        <v>0</v>
      </c>
      <c r="V4208" s="35"/>
      <c r="W4208" s="64"/>
      <c r="X4208" s="6">
        <f t="shared" si="833"/>
        <v>0</v>
      </c>
      <c r="Y4208" s="6">
        <f t="shared" si="834"/>
        <v>3.8986633256263212E-2</v>
      </c>
      <c r="Z4208" s="6">
        <f t="shared" si="835"/>
        <v>0</v>
      </c>
      <c r="AA4208" s="6">
        <f t="shared" si="836"/>
        <v>0.20864756457226236</v>
      </c>
      <c r="AB4208" s="6">
        <f t="shared" si="837"/>
        <v>0</v>
      </c>
      <c r="AC4208" s="6">
        <f t="shared" si="838"/>
        <v>0</v>
      </c>
      <c r="AD4208" s="6">
        <f t="shared" si="839"/>
        <v>0</v>
      </c>
    </row>
    <row r="4209" spans="2:30" x14ac:dyDescent="0.3">
      <c r="B4209" s="71">
        <v>3.5820830650264111E-2</v>
      </c>
      <c r="C4209" s="71">
        <v>0.40682452227539584</v>
      </c>
      <c r="P4209" s="6">
        <v>0</v>
      </c>
      <c r="Q4209" s="34">
        <f t="shared" si="828"/>
        <v>3.5820830650264111E-2</v>
      </c>
      <c r="R4209" s="6">
        <f t="shared" si="829"/>
        <v>1.1820874114587158E-2</v>
      </c>
      <c r="S4209" s="6">
        <f t="shared" si="830"/>
        <v>0</v>
      </c>
      <c r="T4209" s="6">
        <f t="shared" si="831"/>
        <v>0.39500364816080868</v>
      </c>
      <c r="U4209" s="34">
        <f t="shared" si="832"/>
        <v>0</v>
      </c>
      <c r="V4209" s="35"/>
      <c r="W4209" s="64"/>
      <c r="X4209" s="6">
        <f t="shared" si="833"/>
        <v>0</v>
      </c>
      <c r="Y4209" s="6">
        <f t="shared" si="834"/>
        <v>3.5820830650264111E-2</v>
      </c>
      <c r="Z4209" s="6">
        <f t="shared" si="835"/>
        <v>0</v>
      </c>
      <c r="AA4209" s="6">
        <f t="shared" si="836"/>
        <v>0.37100369162513175</v>
      </c>
      <c r="AB4209" s="6">
        <f t="shared" si="837"/>
        <v>0</v>
      </c>
      <c r="AC4209" s="6">
        <f t="shared" si="838"/>
        <v>0</v>
      </c>
      <c r="AD4209" s="6">
        <f t="shared" si="839"/>
        <v>0</v>
      </c>
    </row>
    <row r="4210" spans="2:30" x14ac:dyDescent="0.3">
      <c r="B4210" s="71">
        <v>2.189065545640712</v>
      </c>
      <c r="C4210" s="71">
        <v>0.19808038077913223</v>
      </c>
      <c r="P4210" s="6">
        <v>0</v>
      </c>
      <c r="Q4210" s="34">
        <f t="shared" si="828"/>
        <v>2.189065545640712</v>
      </c>
      <c r="R4210" s="6">
        <f t="shared" si="829"/>
        <v>0.19808038077913223</v>
      </c>
      <c r="S4210" s="6">
        <f t="shared" si="830"/>
        <v>0</v>
      </c>
      <c r="T4210" s="6">
        <f t="shared" si="831"/>
        <v>0</v>
      </c>
      <c r="U4210" s="34">
        <f t="shared" si="832"/>
        <v>0</v>
      </c>
      <c r="V4210" s="35"/>
      <c r="W4210" s="64"/>
      <c r="X4210" s="6">
        <f t="shared" si="833"/>
        <v>0</v>
      </c>
      <c r="Y4210" s="6">
        <f t="shared" si="834"/>
        <v>0.19808038077913223</v>
      </c>
      <c r="Z4210" s="6">
        <f t="shared" si="835"/>
        <v>0</v>
      </c>
      <c r="AA4210" s="6">
        <f t="shared" si="836"/>
        <v>0</v>
      </c>
      <c r="AB4210" s="6">
        <f t="shared" si="837"/>
        <v>1.9909851648615797</v>
      </c>
      <c r="AC4210" s="6">
        <f t="shared" si="838"/>
        <v>0</v>
      </c>
      <c r="AD4210" s="6">
        <f t="shared" si="839"/>
        <v>0</v>
      </c>
    </row>
    <row r="4211" spans="2:30" x14ac:dyDescent="0.3">
      <c r="B4211" s="71">
        <v>0.24714608404256078</v>
      </c>
      <c r="C4211" s="71">
        <v>0</v>
      </c>
      <c r="P4211" s="6">
        <v>0</v>
      </c>
      <c r="Q4211" s="34">
        <f t="shared" si="828"/>
        <v>0.24714608404256078</v>
      </c>
      <c r="R4211" s="6">
        <f t="shared" si="829"/>
        <v>0</v>
      </c>
      <c r="S4211" s="6">
        <f t="shared" si="830"/>
        <v>0</v>
      </c>
      <c r="T4211" s="6">
        <f t="shared" si="831"/>
        <v>0</v>
      </c>
      <c r="U4211" s="34">
        <f t="shared" si="832"/>
        <v>0</v>
      </c>
      <c r="V4211" s="35"/>
      <c r="W4211" s="64"/>
      <c r="X4211" s="6">
        <f t="shared" si="833"/>
        <v>0</v>
      </c>
      <c r="Y4211" s="6">
        <f t="shared" si="834"/>
        <v>0</v>
      </c>
      <c r="Z4211" s="6">
        <f t="shared" si="835"/>
        <v>0</v>
      </c>
      <c r="AA4211" s="6">
        <f t="shared" si="836"/>
        <v>0</v>
      </c>
      <c r="AB4211" s="6">
        <f t="shared" si="837"/>
        <v>0.24714608404256078</v>
      </c>
      <c r="AC4211" s="6">
        <f t="shared" si="838"/>
        <v>0</v>
      </c>
      <c r="AD4211" s="6">
        <f t="shared" si="839"/>
        <v>0</v>
      </c>
    </row>
    <row r="4212" spans="2:30" x14ac:dyDescent="0.3">
      <c r="B4212" s="71">
        <v>0.65297409225203684</v>
      </c>
      <c r="C4212" s="71">
        <v>0</v>
      </c>
      <c r="P4212" s="6">
        <v>0</v>
      </c>
      <c r="Q4212" s="34">
        <f t="shared" si="828"/>
        <v>0.65297409225203684</v>
      </c>
      <c r="R4212" s="6">
        <f t="shared" si="829"/>
        <v>0</v>
      </c>
      <c r="S4212" s="6">
        <f t="shared" si="830"/>
        <v>0</v>
      </c>
      <c r="T4212" s="6">
        <f t="shared" si="831"/>
        <v>0</v>
      </c>
      <c r="U4212" s="34">
        <f t="shared" si="832"/>
        <v>0</v>
      </c>
      <c r="V4212" s="35"/>
      <c r="W4212" s="64"/>
      <c r="X4212" s="6">
        <f t="shared" si="833"/>
        <v>0</v>
      </c>
      <c r="Y4212" s="6">
        <f t="shared" si="834"/>
        <v>0</v>
      </c>
      <c r="Z4212" s="6">
        <f t="shared" si="835"/>
        <v>0</v>
      </c>
      <c r="AA4212" s="6">
        <f t="shared" si="836"/>
        <v>0</v>
      </c>
      <c r="AB4212" s="6">
        <f t="shared" si="837"/>
        <v>0.65297409225203684</v>
      </c>
      <c r="AC4212" s="6">
        <f t="shared" si="838"/>
        <v>0</v>
      </c>
      <c r="AD4212" s="6">
        <f t="shared" si="839"/>
        <v>0</v>
      </c>
    </row>
    <row r="4213" spans="2:30" x14ac:dyDescent="0.3">
      <c r="B4213" s="71">
        <v>182.88395955779353</v>
      </c>
      <c r="C4213" s="71">
        <v>0.49766471728916961</v>
      </c>
      <c r="P4213" s="6">
        <v>0</v>
      </c>
      <c r="Q4213" s="34">
        <f t="shared" si="828"/>
        <v>182.88395955779353</v>
      </c>
      <c r="R4213" s="6">
        <f t="shared" si="829"/>
        <v>0.49766471728916961</v>
      </c>
      <c r="S4213" s="6">
        <f t="shared" si="830"/>
        <v>0</v>
      </c>
      <c r="T4213" s="6">
        <f t="shared" si="831"/>
        <v>0</v>
      </c>
      <c r="U4213" s="34">
        <f t="shared" si="832"/>
        <v>0</v>
      </c>
      <c r="V4213" s="35"/>
      <c r="W4213" s="64"/>
      <c r="X4213" s="6">
        <f t="shared" si="833"/>
        <v>0</v>
      </c>
      <c r="Y4213" s="6">
        <f t="shared" si="834"/>
        <v>0.49766471728916961</v>
      </c>
      <c r="Z4213" s="6">
        <f t="shared" si="835"/>
        <v>62.883959557793517</v>
      </c>
      <c r="AA4213" s="6">
        <f t="shared" si="836"/>
        <v>0</v>
      </c>
      <c r="AB4213" s="6">
        <f t="shared" si="837"/>
        <v>119.50233528271083</v>
      </c>
      <c r="AC4213" s="6">
        <f t="shared" si="838"/>
        <v>0</v>
      </c>
      <c r="AD4213" s="6">
        <f t="shared" si="839"/>
        <v>0</v>
      </c>
    </row>
    <row r="4214" spans="2:30" x14ac:dyDescent="0.3">
      <c r="B4214" s="71">
        <v>213.28497982633249</v>
      </c>
      <c r="C4214" s="71">
        <v>0</v>
      </c>
      <c r="P4214" s="6">
        <v>0</v>
      </c>
      <c r="Q4214" s="34">
        <f t="shared" si="828"/>
        <v>213.28497982633249</v>
      </c>
      <c r="R4214" s="6">
        <f t="shared" si="829"/>
        <v>0</v>
      </c>
      <c r="S4214" s="6">
        <f t="shared" si="830"/>
        <v>0</v>
      </c>
      <c r="T4214" s="6">
        <f t="shared" si="831"/>
        <v>0</v>
      </c>
      <c r="U4214" s="34">
        <f t="shared" si="832"/>
        <v>0</v>
      </c>
      <c r="V4214" s="35"/>
      <c r="W4214" s="64"/>
      <c r="X4214" s="6">
        <f t="shared" si="833"/>
        <v>0</v>
      </c>
      <c r="Y4214" s="6">
        <f t="shared" si="834"/>
        <v>0</v>
      </c>
      <c r="Z4214" s="6">
        <f t="shared" si="835"/>
        <v>83.6</v>
      </c>
      <c r="AA4214" s="6">
        <f t="shared" si="836"/>
        <v>0</v>
      </c>
      <c r="AB4214" s="6">
        <f t="shared" si="837"/>
        <v>120</v>
      </c>
      <c r="AC4214" s="6">
        <f t="shared" si="838"/>
        <v>9.6849798263324942</v>
      </c>
      <c r="AD4214" s="6">
        <f t="shared" si="839"/>
        <v>0</v>
      </c>
    </row>
    <row r="4215" spans="2:30" x14ac:dyDescent="0.3">
      <c r="B4215" s="71">
        <v>268.51717959018822</v>
      </c>
      <c r="C4215" s="71">
        <v>0</v>
      </c>
      <c r="P4215" s="6">
        <v>0</v>
      </c>
      <c r="Q4215" s="34">
        <f t="shared" si="828"/>
        <v>268.51717959018822</v>
      </c>
      <c r="R4215" s="6">
        <f t="shared" si="829"/>
        <v>0</v>
      </c>
      <c r="S4215" s="6">
        <f t="shared" si="830"/>
        <v>0</v>
      </c>
      <c r="T4215" s="6">
        <f t="shared" si="831"/>
        <v>0</v>
      </c>
      <c r="U4215" s="34">
        <f t="shared" si="832"/>
        <v>0</v>
      </c>
      <c r="V4215" s="35"/>
      <c r="W4215" s="64"/>
      <c r="X4215" s="6">
        <f t="shared" si="833"/>
        <v>0</v>
      </c>
      <c r="Y4215" s="6">
        <f t="shared" si="834"/>
        <v>0</v>
      </c>
      <c r="Z4215" s="6">
        <f t="shared" si="835"/>
        <v>83.6</v>
      </c>
      <c r="AA4215" s="6">
        <f t="shared" si="836"/>
        <v>0</v>
      </c>
      <c r="AB4215" s="6">
        <f t="shared" si="837"/>
        <v>120</v>
      </c>
      <c r="AC4215" s="6">
        <f t="shared" si="838"/>
        <v>64.917179590188226</v>
      </c>
      <c r="AD4215" s="6">
        <f t="shared" si="839"/>
        <v>0</v>
      </c>
    </row>
    <row r="4216" spans="2:30" x14ac:dyDescent="0.3">
      <c r="B4216" s="71">
        <v>274.20786399578026</v>
      </c>
      <c r="C4216" s="71">
        <v>0</v>
      </c>
      <c r="P4216" s="6">
        <v>0</v>
      </c>
      <c r="Q4216" s="34">
        <f t="shared" si="828"/>
        <v>274.20786399578026</v>
      </c>
      <c r="R4216" s="6">
        <f t="shared" si="829"/>
        <v>0</v>
      </c>
      <c r="S4216" s="6">
        <f t="shared" si="830"/>
        <v>0</v>
      </c>
      <c r="T4216" s="6">
        <f t="shared" si="831"/>
        <v>0</v>
      </c>
      <c r="U4216" s="34">
        <f t="shared" si="832"/>
        <v>0</v>
      </c>
      <c r="V4216" s="35"/>
      <c r="W4216" s="64"/>
      <c r="X4216" s="6">
        <f t="shared" si="833"/>
        <v>0</v>
      </c>
      <c r="Y4216" s="6">
        <f t="shared" si="834"/>
        <v>0</v>
      </c>
      <c r="Z4216" s="6">
        <f t="shared" si="835"/>
        <v>83.6</v>
      </c>
      <c r="AA4216" s="6">
        <f t="shared" si="836"/>
        <v>0</v>
      </c>
      <c r="AB4216" s="6">
        <f t="shared" si="837"/>
        <v>120</v>
      </c>
      <c r="AC4216" s="6">
        <f t="shared" si="838"/>
        <v>70.607863995780264</v>
      </c>
      <c r="AD4216" s="6">
        <f t="shared" si="839"/>
        <v>0</v>
      </c>
    </row>
    <row r="4217" spans="2:30" x14ac:dyDescent="0.3">
      <c r="B4217" s="71">
        <v>273.02383484111328</v>
      </c>
      <c r="C4217" s="71">
        <v>0</v>
      </c>
      <c r="P4217" s="6">
        <v>0</v>
      </c>
      <c r="Q4217" s="34">
        <f t="shared" si="828"/>
        <v>273.02383484111328</v>
      </c>
      <c r="R4217" s="6">
        <f t="shared" si="829"/>
        <v>0</v>
      </c>
      <c r="S4217" s="6">
        <f t="shared" si="830"/>
        <v>0</v>
      </c>
      <c r="T4217" s="6">
        <f t="shared" si="831"/>
        <v>0</v>
      </c>
      <c r="U4217" s="34">
        <f t="shared" si="832"/>
        <v>0</v>
      </c>
      <c r="V4217" s="35"/>
      <c r="W4217" s="64"/>
      <c r="X4217" s="6">
        <f t="shared" si="833"/>
        <v>0</v>
      </c>
      <c r="Y4217" s="6">
        <f t="shared" si="834"/>
        <v>0</v>
      </c>
      <c r="Z4217" s="6">
        <f t="shared" si="835"/>
        <v>83.6</v>
      </c>
      <c r="AA4217" s="6">
        <f t="shared" si="836"/>
        <v>0</v>
      </c>
      <c r="AB4217" s="6">
        <f t="shared" si="837"/>
        <v>120</v>
      </c>
      <c r="AC4217" s="6">
        <f t="shared" si="838"/>
        <v>69.42383484111329</v>
      </c>
      <c r="AD4217" s="6">
        <f t="shared" si="839"/>
        <v>0</v>
      </c>
    </row>
    <row r="4218" spans="2:30" x14ac:dyDescent="0.3">
      <c r="B4218" s="71">
        <v>121.03643513316268</v>
      </c>
      <c r="C4218" s="71">
        <v>0</v>
      </c>
      <c r="P4218" s="6">
        <v>0</v>
      </c>
      <c r="Q4218" s="34">
        <f t="shared" si="828"/>
        <v>121.03643513316268</v>
      </c>
      <c r="R4218" s="6">
        <f t="shared" si="829"/>
        <v>0</v>
      </c>
      <c r="S4218" s="6">
        <f t="shared" si="830"/>
        <v>0</v>
      </c>
      <c r="T4218" s="6">
        <f t="shared" si="831"/>
        <v>0</v>
      </c>
      <c r="U4218" s="34">
        <f t="shared" si="832"/>
        <v>0</v>
      </c>
      <c r="V4218" s="35"/>
      <c r="W4218" s="64"/>
      <c r="X4218" s="6">
        <f t="shared" si="833"/>
        <v>0</v>
      </c>
      <c r="Y4218" s="6">
        <f t="shared" si="834"/>
        <v>0</v>
      </c>
      <c r="Z4218" s="6">
        <f t="shared" si="835"/>
        <v>1.0364351331626835</v>
      </c>
      <c r="AA4218" s="6">
        <f t="shared" si="836"/>
        <v>0</v>
      </c>
      <c r="AB4218" s="6">
        <f t="shared" si="837"/>
        <v>120</v>
      </c>
      <c r="AC4218" s="6">
        <f t="shared" si="838"/>
        <v>0</v>
      </c>
      <c r="AD4218" s="6">
        <f t="shared" si="839"/>
        <v>0</v>
      </c>
    </row>
    <row r="4219" spans="2:30" x14ac:dyDescent="0.3">
      <c r="B4219" s="71">
        <v>106.54259943366139</v>
      </c>
      <c r="C4219" s="71">
        <v>0</v>
      </c>
      <c r="P4219" s="6">
        <v>0</v>
      </c>
      <c r="Q4219" s="34">
        <f t="shared" si="828"/>
        <v>106.54259943366139</v>
      </c>
      <c r="R4219" s="6">
        <f t="shared" si="829"/>
        <v>0</v>
      </c>
      <c r="S4219" s="6">
        <f t="shared" si="830"/>
        <v>0</v>
      </c>
      <c r="T4219" s="6">
        <f t="shared" si="831"/>
        <v>0</v>
      </c>
      <c r="U4219" s="34">
        <f t="shared" si="832"/>
        <v>0</v>
      </c>
      <c r="V4219" s="35"/>
      <c r="W4219" s="64"/>
      <c r="X4219" s="6">
        <f t="shared" si="833"/>
        <v>0</v>
      </c>
      <c r="Y4219" s="6">
        <f t="shared" si="834"/>
        <v>0</v>
      </c>
      <c r="Z4219" s="6">
        <f t="shared" si="835"/>
        <v>0</v>
      </c>
      <c r="AA4219" s="6">
        <f t="shared" si="836"/>
        <v>0</v>
      </c>
      <c r="AB4219" s="6">
        <f t="shared" si="837"/>
        <v>106.54259943366139</v>
      </c>
      <c r="AC4219" s="6">
        <f t="shared" si="838"/>
        <v>0</v>
      </c>
      <c r="AD4219" s="6">
        <f t="shared" si="839"/>
        <v>0</v>
      </c>
    </row>
    <row r="4220" spans="2:30" x14ac:dyDescent="0.3">
      <c r="B4220" s="71">
        <v>104.50013740083611</v>
      </c>
      <c r="C4220" s="71">
        <v>0</v>
      </c>
      <c r="P4220" s="6">
        <v>0</v>
      </c>
      <c r="Q4220" s="34">
        <f t="shared" si="828"/>
        <v>104.50013740083611</v>
      </c>
      <c r="R4220" s="6">
        <f t="shared" si="829"/>
        <v>0</v>
      </c>
      <c r="S4220" s="6">
        <f t="shared" si="830"/>
        <v>0</v>
      </c>
      <c r="T4220" s="6">
        <f t="shared" si="831"/>
        <v>0</v>
      </c>
      <c r="U4220" s="34">
        <f t="shared" si="832"/>
        <v>0</v>
      </c>
      <c r="V4220" s="35"/>
      <c r="W4220" s="64"/>
      <c r="X4220" s="6">
        <f t="shared" si="833"/>
        <v>0</v>
      </c>
      <c r="Y4220" s="6">
        <f t="shared" si="834"/>
        <v>0</v>
      </c>
      <c r="Z4220" s="6">
        <f t="shared" si="835"/>
        <v>0</v>
      </c>
      <c r="AA4220" s="6">
        <f t="shared" si="836"/>
        <v>0</v>
      </c>
      <c r="AB4220" s="6">
        <f t="shared" si="837"/>
        <v>104.50013740083611</v>
      </c>
      <c r="AC4220" s="6">
        <f t="shared" si="838"/>
        <v>0</v>
      </c>
      <c r="AD4220" s="6">
        <f t="shared" si="839"/>
        <v>0</v>
      </c>
    </row>
    <row r="4221" spans="2:30" x14ac:dyDescent="0.3">
      <c r="B4221" s="71">
        <v>100.81286325841478</v>
      </c>
      <c r="C4221" s="71">
        <v>0</v>
      </c>
      <c r="P4221" s="6">
        <v>0</v>
      </c>
      <c r="Q4221" s="34">
        <f t="shared" si="828"/>
        <v>100.81286325841478</v>
      </c>
      <c r="R4221" s="6">
        <f t="shared" si="829"/>
        <v>0</v>
      </c>
      <c r="S4221" s="6">
        <f t="shared" si="830"/>
        <v>0</v>
      </c>
      <c r="T4221" s="6">
        <f t="shared" si="831"/>
        <v>0</v>
      </c>
      <c r="U4221" s="34">
        <f t="shared" si="832"/>
        <v>0</v>
      </c>
      <c r="V4221" s="35"/>
      <c r="W4221" s="64"/>
      <c r="X4221" s="6">
        <f t="shared" si="833"/>
        <v>0</v>
      </c>
      <c r="Y4221" s="6">
        <f t="shared" si="834"/>
        <v>0</v>
      </c>
      <c r="Z4221" s="6">
        <f t="shared" si="835"/>
        <v>0</v>
      </c>
      <c r="AA4221" s="6">
        <f t="shared" si="836"/>
        <v>0</v>
      </c>
      <c r="AB4221" s="6">
        <f t="shared" si="837"/>
        <v>100.81286325841478</v>
      </c>
      <c r="AC4221" s="6">
        <f t="shared" si="838"/>
        <v>0</v>
      </c>
      <c r="AD4221" s="6">
        <f t="shared" si="839"/>
        <v>0</v>
      </c>
    </row>
    <row r="4222" spans="2:30" x14ac:dyDescent="0.3">
      <c r="B4222" s="71">
        <v>89.765787208876844</v>
      </c>
      <c r="C4222" s="71">
        <v>0</v>
      </c>
      <c r="P4222" s="6">
        <v>0</v>
      </c>
      <c r="Q4222" s="34">
        <f t="shared" si="828"/>
        <v>89.765787208876844</v>
      </c>
      <c r="R4222" s="6">
        <f t="shared" si="829"/>
        <v>0</v>
      </c>
      <c r="S4222" s="6">
        <f t="shared" si="830"/>
        <v>0</v>
      </c>
      <c r="T4222" s="6">
        <f t="shared" si="831"/>
        <v>0</v>
      </c>
      <c r="U4222" s="34">
        <f t="shared" si="832"/>
        <v>0</v>
      </c>
      <c r="V4222" s="35"/>
      <c r="W4222" s="64"/>
      <c r="X4222" s="6">
        <f t="shared" si="833"/>
        <v>0</v>
      </c>
      <c r="Y4222" s="6">
        <f t="shared" si="834"/>
        <v>0</v>
      </c>
      <c r="Z4222" s="6">
        <f t="shared" si="835"/>
        <v>0</v>
      </c>
      <c r="AA4222" s="6">
        <f t="shared" si="836"/>
        <v>0</v>
      </c>
      <c r="AB4222" s="6">
        <f t="shared" si="837"/>
        <v>89.765787208876844</v>
      </c>
      <c r="AC4222" s="6">
        <f t="shared" si="838"/>
        <v>0</v>
      </c>
      <c r="AD4222" s="6">
        <f t="shared" si="839"/>
        <v>0</v>
      </c>
    </row>
    <row r="4223" spans="2:30" x14ac:dyDescent="0.3">
      <c r="B4223" s="71">
        <v>73.52382997963818</v>
      </c>
      <c r="C4223" s="71">
        <v>0</v>
      </c>
      <c r="P4223" s="6">
        <v>0</v>
      </c>
      <c r="Q4223" s="34">
        <f t="shared" si="828"/>
        <v>73.52382997963818</v>
      </c>
      <c r="R4223" s="6">
        <f t="shared" si="829"/>
        <v>0</v>
      </c>
      <c r="S4223" s="6">
        <f t="shared" si="830"/>
        <v>0</v>
      </c>
      <c r="T4223" s="6">
        <f t="shared" si="831"/>
        <v>0</v>
      </c>
      <c r="U4223" s="34">
        <f t="shared" si="832"/>
        <v>0</v>
      </c>
      <c r="V4223" s="35"/>
      <c r="W4223" s="64"/>
      <c r="X4223" s="6">
        <f t="shared" si="833"/>
        <v>0</v>
      </c>
      <c r="Y4223" s="6">
        <f t="shared" si="834"/>
        <v>0</v>
      </c>
      <c r="Z4223" s="6">
        <f t="shared" si="835"/>
        <v>0</v>
      </c>
      <c r="AA4223" s="6">
        <f t="shared" si="836"/>
        <v>0</v>
      </c>
      <c r="AB4223" s="6">
        <f t="shared" si="837"/>
        <v>73.52382997963818</v>
      </c>
      <c r="AC4223" s="6">
        <f t="shared" si="838"/>
        <v>0</v>
      </c>
      <c r="AD4223" s="6">
        <f t="shared" si="839"/>
        <v>0</v>
      </c>
    </row>
    <row r="4224" spans="2:30" x14ac:dyDescent="0.3">
      <c r="B4224" s="71">
        <v>27.493133174774247</v>
      </c>
      <c r="C4224" s="71">
        <v>0</v>
      </c>
      <c r="P4224" s="6">
        <v>0</v>
      </c>
      <c r="Q4224" s="34">
        <f t="shared" si="828"/>
        <v>27.493133174774247</v>
      </c>
      <c r="R4224" s="6">
        <f t="shared" si="829"/>
        <v>0</v>
      </c>
      <c r="S4224" s="6">
        <f t="shared" si="830"/>
        <v>0</v>
      </c>
      <c r="T4224" s="6">
        <f t="shared" si="831"/>
        <v>0</v>
      </c>
      <c r="U4224" s="34">
        <f t="shared" si="832"/>
        <v>0</v>
      </c>
      <c r="V4224" s="35"/>
      <c r="W4224" s="64"/>
      <c r="X4224" s="6">
        <f t="shared" si="833"/>
        <v>0</v>
      </c>
      <c r="Y4224" s="6">
        <f t="shared" si="834"/>
        <v>0</v>
      </c>
      <c r="Z4224" s="6">
        <f t="shared" si="835"/>
        <v>0</v>
      </c>
      <c r="AA4224" s="6">
        <f t="shared" si="836"/>
        <v>0</v>
      </c>
      <c r="AB4224" s="6">
        <f t="shared" si="837"/>
        <v>27.493133174774247</v>
      </c>
      <c r="AC4224" s="6">
        <f t="shared" si="838"/>
        <v>0</v>
      </c>
      <c r="AD4224" s="6">
        <f t="shared" si="839"/>
        <v>0</v>
      </c>
    </row>
    <row r="4225" spans="2:30" x14ac:dyDescent="0.3">
      <c r="B4225" s="71">
        <v>21.568951169710662</v>
      </c>
      <c r="C4225" s="71">
        <v>0</v>
      </c>
      <c r="P4225" s="6">
        <v>0</v>
      </c>
      <c r="Q4225" s="34">
        <f t="shared" si="828"/>
        <v>21.568951169710662</v>
      </c>
      <c r="R4225" s="6">
        <f t="shared" si="829"/>
        <v>0</v>
      </c>
      <c r="S4225" s="6">
        <f t="shared" si="830"/>
        <v>0</v>
      </c>
      <c r="T4225" s="6">
        <f t="shared" si="831"/>
        <v>0</v>
      </c>
      <c r="U4225" s="34">
        <f t="shared" si="832"/>
        <v>0</v>
      </c>
      <c r="V4225" s="35"/>
      <c r="W4225" s="64"/>
      <c r="X4225" s="6">
        <f t="shared" si="833"/>
        <v>0</v>
      </c>
      <c r="Y4225" s="6">
        <f t="shared" si="834"/>
        <v>0</v>
      </c>
      <c r="Z4225" s="6">
        <f t="shared" si="835"/>
        <v>0</v>
      </c>
      <c r="AA4225" s="6">
        <f t="shared" si="836"/>
        <v>0</v>
      </c>
      <c r="AB4225" s="6">
        <f t="shared" si="837"/>
        <v>21.568951169710662</v>
      </c>
      <c r="AC4225" s="6">
        <f t="shared" si="838"/>
        <v>0</v>
      </c>
      <c r="AD4225" s="6">
        <f t="shared" si="839"/>
        <v>0</v>
      </c>
    </row>
    <row r="4226" spans="2:30" x14ac:dyDescent="0.3">
      <c r="B4226" s="71">
        <v>5.7271205569176109</v>
      </c>
      <c r="C4226" s="71">
        <v>0</v>
      </c>
      <c r="P4226" s="6">
        <v>0</v>
      </c>
      <c r="Q4226" s="34">
        <f t="shared" si="828"/>
        <v>5.7271205569176109</v>
      </c>
      <c r="R4226" s="6">
        <f t="shared" si="829"/>
        <v>0</v>
      </c>
      <c r="S4226" s="6">
        <f t="shared" si="830"/>
        <v>0</v>
      </c>
      <c r="T4226" s="6">
        <f t="shared" si="831"/>
        <v>0</v>
      </c>
      <c r="U4226" s="34">
        <f t="shared" si="832"/>
        <v>0</v>
      </c>
      <c r="V4226" s="35"/>
      <c r="W4226" s="64"/>
      <c r="X4226" s="6">
        <f t="shared" si="833"/>
        <v>0</v>
      </c>
      <c r="Y4226" s="6">
        <f t="shared" si="834"/>
        <v>0</v>
      </c>
      <c r="Z4226" s="6">
        <f t="shared" si="835"/>
        <v>0</v>
      </c>
      <c r="AA4226" s="6">
        <f t="shared" si="836"/>
        <v>0</v>
      </c>
      <c r="AB4226" s="6">
        <f t="shared" si="837"/>
        <v>5.7271205569176109</v>
      </c>
      <c r="AC4226" s="6">
        <f t="shared" si="838"/>
        <v>0</v>
      </c>
      <c r="AD4226" s="6">
        <f t="shared" si="839"/>
        <v>0</v>
      </c>
    </row>
    <row r="4227" spans="2:30" x14ac:dyDescent="0.3">
      <c r="B4227" s="71">
        <v>5.3129326975678817</v>
      </c>
      <c r="C4227" s="71">
        <v>0</v>
      </c>
      <c r="P4227" s="6">
        <v>0</v>
      </c>
      <c r="Q4227" s="34">
        <f t="shared" si="828"/>
        <v>5.3129326975678817</v>
      </c>
      <c r="R4227" s="6">
        <f t="shared" si="829"/>
        <v>0</v>
      </c>
      <c r="S4227" s="6">
        <f t="shared" si="830"/>
        <v>0</v>
      </c>
      <c r="T4227" s="6">
        <f t="shared" si="831"/>
        <v>0</v>
      </c>
      <c r="U4227" s="34">
        <f t="shared" si="832"/>
        <v>0</v>
      </c>
      <c r="V4227" s="35"/>
      <c r="W4227" s="64"/>
      <c r="X4227" s="6">
        <f t="shared" si="833"/>
        <v>0</v>
      </c>
      <c r="Y4227" s="6">
        <f t="shared" si="834"/>
        <v>0</v>
      </c>
      <c r="Z4227" s="6">
        <f t="shared" si="835"/>
        <v>0</v>
      </c>
      <c r="AA4227" s="6">
        <f t="shared" si="836"/>
        <v>0</v>
      </c>
      <c r="AB4227" s="6">
        <f t="shared" si="837"/>
        <v>5.3129326975678817</v>
      </c>
      <c r="AC4227" s="6">
        <f t="shared" si="838"/>
        <v>0</v>
      </c>
      <c r="AD4227" s="6">
        <f t="shared" si="839"/>
        <v>0</v>
      </c>
    </row>
    <row r="4228" spans="2:30" x14ac:dyDescent="0.3">
      <c r="B4228" s="71">
        <v>6.516472168410066E-2</v>
      </c>
      <c r="C4228" s="71">
        <v>0</v>
      </c>
      <c r="P4228" s="6">
        <v>0</v>
      </c>
      <c r="Q4228" s="34">
        <f t="shared" ref="Q4228:Q4291" si="840">MIN(318,B4228)</f>
        <v>6.516472168410066E-2</v>
      </c>
      <c r="R4228" s="6">
        <f t="shared" ref="R4228:R4291" si="841">IF(Q4228=0,0,MIN(C4228,Q4228*33%))</f>
        <v>0</v>
      </c>
      <c r="S4228" s="6">
        <f t="shared" ref="S4228:S4291" si="842">MIN(B4228-Q4228,110*0.76)</f>
        <v>0</v>
      </c>
      <c r="T4228" s="6">
        <f t="shared" ref="T4228:T4291" si="843">MIN(134,C4228-R4228)</f>
        <v>0</v>
      </c>
      <c r="U4228" s="34">
        <f t="shared" ref="U4228:U4291" si="844">MIN(B4228-S4228-Q4228,134)</f>
        <v>0</v>
      </c>
      <c r="V4228" s="35"/>
      <c r="W4228" s="64"/>
      <c r="X4228" s="6">
        <f t="shared" ref="X4228:X4291" si="845">C4228-Y4228-AA4228-AD4228</f>
        <v>0</v>
      </c>
      <c r="Y4228" s="6">
        <f t="shared" ref="Y4228:Y4291" si="846">MIN(B4228,C4228)</f>
        <v>0</v>
      </c>
      <c r="Z4228" s="6">
        <f t="shared" ref="Z4228:Z4291" si="847">MIN(B4228-Y4228-AB4228,110*M$33)</f>
        <v>0</v>
      </c>
      <c r="AA4228" s="6">
        <f t="shared" ref="AA4228:AA4291" si="848">MIN(C4228-Y4228,110-Y4228)</f>
        <v>0</v>
      </c>
      <c r="AB4228" s="6">
        <f t="shared" ref="AB4228:AB4291" si="849">MIN(B4228-Y4228,120-Y4228)</f>
        <v>6.516472168410066E-2</v>
      </c>
      <c r="AC4228" s="6">
        <f t="shared" ref="AC4228:AC4291" si="850">B4228-Y4228-Z4228-AB4228</f>
        <v>0</v>
      </c>
      <c r="AD4228" s="6">
        <f t="shared" ref="AD4228:AD4291" si="851">C4228-Y4228-AA4228</f>
        <v>0</v>
      </c>
    </row>
    <row r="4229" spans="2:30" x14ac:dyDescent="0.3">
      <c r="B4229" s="71">
        <v>5.4359984018006104E-2</v>
      </c>
      <c r="C4229" s="71">
        <v>0</v>
      </c>
      <c r="P4229" s="6">
        <v>0</v>
      </c>
      <c r="Q4229" s="34">
        <f t="shared" si="840"/>
        <v>5.4359984018006104E-2</v>
      </c>
      <c r="R4229" s="6">
        <f t="shared" si="841"/>
        <v>0</v>
      </c>
      <c r="S4229" s="6">
        <f t="shared" si="842"/>
        <v>0</v>
      </c>
      <c r="T4229" s="6">
        <f t="shared" si="843"/>
        <v>0</v>
      </c>
      <c r="U4229" s="34">
        <f t="shared" si="844"/>
        <v>0</v>
      </c>
      <c r="V4229" s="35"/>
      <c r="W4229" s="64"/>
      <c r="X4229" s="6">
        <f t="shared" si="845"/>
        <v>0</v>
      </c>
      <c r="Y4229" s="6">
        <f t="shared" si="846"/>
        <v>0</v>
      </c>
      <c r="Z4229" s="6">
        <f t="shared" si="847"/>
        <v>0</v>
      </c>
      <c r="AA4229" s="6">
        <f t="shared" si="848"/>
        <v>0</v>
      </c>
      <c r="AB4229" s="6">
        <f t="shared" si="849"/>
        <v>5.4359984018006104E-2</v>
      </c>
      <c r="AC4229" s="6">
        <f t="shared" si="850"/>
        <v>0</v>
      </c>
      <c r="AD4229" s="6">
        <f t="shared" si="851"/>
        <v>0</v>
      </c>
    </row>
    <row r="4230" spans="2:30" x14ac:dyDescent="0.3">
      <c r="B4230" s="71">
        <v>5.234191322937801</v>
      </c>
      <c r="C4230" s="71">
        <v>0</v>
      </c>
      <c r="P4230" s="6">
        <v>0</v>
      </c>
      <c r="Q4230" s="34">
        <f t="shared" si="840"/>
        <v>5.234191322937801</v>
      </c>
      <c r="R4230" s="6">
        <f t="shared" si="841"/>
        <v>0</v>
      </c>
      <c r="S4230" s="6">
        <f t="shared" si="842"/>
        <v>0</v>
      </c>
      <c r="T4230" s="6">
        <f t="shared" si="843"/>
        <v>0</v>
      </c>
      <c r="U4230" s="34">
        <f t="shared" si="844"/>
        <v>0</v>
      </c>
      <c r="V4230" s="35"/>
      <c r="W4230" s="64"/>
      <c r="X4230" s="6">
        <f t="shared" si="845"/>
        <v>0</v>
      </c>
      <c r="Y4230" s="6">
        <f t="shared" si="846"/>
        <v>0</v>
      </c>
      <c r="Z4230" s="6">
        <f t="shared" si="847"/>
        <v>0</v>
      </c>
      <c r="AA4230" s="6">
        <f t="shared" si="848"/>
        <v>0</v>
      </c>
      <c r="AB4230" s="6">
        <f t="shared" si="849"/>
        <v>5.234191322937801</v>
      </c>
      <c r="AC4230" s="6">
        <f t="shared" si="850"/>
        <v>0</v>
      </c>
      <c r="AD4230" s="6">
        <f t="shared" si="851"/>
        <v>0</v>
      </c>
    </row>
    <row r="4231" spans="2:30" x14ac:dyDescent="0.3">
      <c r="B4231" s="71">
        <v>3.4136717981026063E-2</v>
      </c>
      <c r="C4231" s="71">
        <v>0</v>
      </c>
      <c r="P4231" s="6">
        <v>0</v>
      </c>
      <c r="Q4231" s="34">
        <f t="shared" si="840"/>
        <v>3.4136717981026063E-2</v>
      </c>
      <c r="R4231" s="6">
        <f t="shared" si="841"/>
        <v>0</v>
      </c>
      <c r="S4231" s="6">
        <f t="shared" si="842"/>
        <v>0</v>
      </c>
      <c r="T4231" s="6">
        <f t="shared" si="843"/>
        <v>0</v>
      </c>
      <c r="U4231" s="34">
        <f t="shared" si="844"/>
        <v>0</v>
      </c>
      <c r="V4231" s="35"/>
      <c r="W4231" s="64"/>
      <c r="X4231" s="6">
        <f t="shared" si="845"/>
        <v>0</v>
      </c>
      <c r="Y4231" s="6">
        <f t="shared" si="846"/>
        <v>0</v>
      </c>
      <c r="Z4231" s="6">
        <f t="shared" si="847"/>
        <v>0</v>
      </c>
      <c r="AA4231" s="6">
        <f t="shared" si="848"/>
        <v>0</v>
      </c>
      <c r="AB4231" s="6">
        <f t="shared" si="849"/>
        <v>3.4136717981026063E-2</v>
      </c>
      <c r="AC4231" s="6">
        <f t="shared" si="850"/>
        <v>0</v>
      </c>
      <c r="AD4231" s="6">
        <f t="shared" si="851"/>
        <v>0</v>
      </c>
    </row>
    <row r="4232" spans="2:30" x14ac:dyDescent="0.3">
      <c r="B4232" s="71">
        <v>2.4469132773587979E-2</v>
      </c>
      <c r="C4232" s="71">
        <v>0</v>
      </c>
      <c r="P4232" s="6">
        <v>0</v>
      </c>
      <c r="Q4232" s="34">
        <f t="shared" si="840"/>
        <v>2.4469132773587979E-2</v>
      </c>
      <c r="R4232" s="6">
        <f t="shared" si="841"/>
        <v>0</v>
      </c>
      <c r="S4232" s="6">
        <f t="shared" si="842"/>
        <v>0</v>
      </c>
      <c r="T4232" s="6">
        <f t="shared" si="843"/>
        <v>0</v>
      </c>
      <c r="U4232" s="34">
        <f t="shared" si="844"/>
        <v>0</v>
      </c>
      <c r="V4232" s="35"/>
      <c r="W4232" s="64"/>
      <c r="X4232" s="6">
        <f t="shared" si="845"/>
        <v>0</v>
      </c>
      <c r="Y4232" s="6">
        <f t="shared" si="846"/>
        <v>0</v>
      </c>
      <c r="Z4232" s="6">
        <f t="shared" si="847"/>
        <v>0</v>
      </c>
      <c r="AA4232" s="6">
        <f t="shared" si="848"/>
        <v>0</v>
      </c>
      <c r="AB4232" s="6">
        <f t="shared" si="849"/>
        <v>2.4469132773587979E-2</v>
      </c>
      <c r="AC4232" s="6">
        <f t="shared" si="850"/>
        <v>0</v>
      </c>
      <c r="AD4232" s="6">
        <f t="shared" si="851"/>
        <v>0</v>
      </c>
    </row>
    <row r="4233" spans="2:30" x14ac:dyDescent="0.3">
      <c r="B4233" s="71">
        <v>1.5136909296184898E-2</v>
      </c>
      <c r="C4233" s="71">
        <v>0</v>
      </c>
      <c r="P4233" s="6">
        <v>0</v>
      </c>
      <c r="Q4233" s="34">
        <f t="shared" si="840"/>
        <v>1.5136909296184898E-2</v>
      </c>
      <c r="R4233" s="6">
        <f t="shared" si="841"/>
        <v>0</v>
      </c>
      <c r="S4233" s="6">
        <f t="shared" si="842"/>
        <v>0</v>
      </c>
      <c r="T4233" s="6">
        <f t="shared" si="843"/>
        <v>0</v>
      </c>
      <c r="U4233" s="34">
        <f t="shared" si="844"/>
        <v>0</v>
      </c>
      <c r="V4233" s="35"/>
      <c r="W4233" s="64"/>
      <c r="X4233" s="6">
        <f t="shared" si="845"/>
        <v>0</v>
      </c>
      <c r="Y4233" s="6">
        <f t="shared" si="846"/>
        <v>0</v>
      </c>
      <c r="Z4233" s="6">
        <f t="shared" si="847"/>
        <v>0</v>
      </c>
      <c r="AA4233" s="6">
        <f t="shared" si="848"/>
        <v>0</v>
      </c>
      <c r="AB4233" s="6">
        <f t="shared" si="849"/>
        <v>1.5136909296184898E-2</v>
      </c>
      <c r="AC4233" s="6">
        <f t="shared" si="850"/>
        <v>0</v>
      </c>
      <c r="AD4233" s="6">
        <f t="shared" si="851"/>
        <v>0</v>
      </c>
    </row>
    <row r="4234" spans="2:30" x14ac:dyDescent="0.3">
      <c r="B4234" s="71">
        <v>1.5589979413783877</v>
      </c>
      <c r="C4234" s="71">
        <v>0</v>
      </c>
      <c r="P4234" s="6">
        <v>0</v>
      </c>
      <c r="Q4234" s="34">
        <f t="shared" si="840"/>
        <v>1.5589979413783877</v>
      </c>
      <c r="R4234" s="6">
        <f t="shared" si="841"/>
        <v>0</v>
      </c>
      <c r="S4234" s="6">
        <f t="shared" si="842"/>
        <v>0</v>
      </c>
      <c r="T4234" s="6">
        <f t="shared" si="843"/>
        <v>0</v>
      </c>
      <c r="U4234" s="34">
        <f t="shared" si="844"/>
        <v>0</v>
      </c>
      <c r="V4234" s="35"/>
      <c r="W4234" s="64"/>
      <c r="X4234" s="6">
        <f t="shared" si="845"/>
        <v>0</v>
      </c>
      <c r="Y4234" s="6">
        <f t="shared" si="846"/>
        <v>0</v>
      </c>
      <c r="Z4234" s="6">
        <f t="shared" si="847"/>
        <v>0</v>
      </c>
      <c r="AA4234" s="6">
        <f t="shared" si="848"/>
        <v>0</v>
      </c>
      <c r="AB4234" s="6">
        <f t="shared" si="849"/>
        <v>1.5589979413783877</v>
      </c>
      <c r="AC4234" s="6">
        <f t="shared" si="850"/>
        <v>0</v>
      </c>
      <c r="AD4234" s="6">
        <f t="shared" si="851"/>
        <v>0</v>
      </c>
    </row>
    <row r="4235" spans="2:30" x14ac:dyDescent="0.3">
      <c r="B4235" s="71">
        <v>6.092885533664387E-2</v>
      </c>
      <c r="C4235" s="71">
        <v>0</v>
      </c>
      <c r="P4235" s="6">
        <v>0</v>
      </c>
      <c r="Q4235" s="34">
        <f t="shared" si="840"/>
        <v>6.092885533664387E-2</v>
      </c>
      <c r="R4235" s="6">
        <f t="shared" si="841"/>
        <v>0</v>
      </c>
      <c r="S4235" s="6">
        <f t="shared" si="842"/>
        <v>0</v>
      </c>
      <c r="T4235" s="6">
        <f t="shared" si="843"/>
        <v>0</v>
      </c>
      <c r="U4235" s="34">
        <f t="shared" si="844"/>
        <v>0</v>
      </c>
      <c r="V4235" s="35"/>
      <c r="W4235" s="64"/>
      <c r="X4235" s="6">
        <f t="shared" si="845"/>
        <v>0</v>
      </c>
      <c r="Y4235" s="6">
        <f t="shared" si="846"/>
        <v>0</v>
      </c>
      <c r="Z4235" s="6">
        <f t="shared" si="847"/>
        <v>0</v>
      </c>
      <c r="AA4235" s="6">
        <f t="shared" si="848"/>
        <v>0</v>
      </c>
      <c r="AB4235" s="6">
        <f t="shared" si="849"/>
        <v>6.092885533664387E-2</v>
      </c>
      <c r="AC4235" s="6">
        <f t="shared" si="850"/>
        <v>0</v>
      </c>
      <c r="AD4235" s="6">
        <f t="shared" si="851"/>
        <v>0</v>
      </c>
    </row>
    <row r="4236" spans="2:30" x14ac:dyDescent="0.3">
      <c r="B4236" s="71">
        <v>3.6833562877083068</v>
      </c>
      <c r="C4236" s="71">
        <v>0</v>
      </c>
      <c r="P4236" s="6">
        <v>0</v>
      </c>
      <c r="Q4236" s="34">
        <f t="shared" si="840"/>
        <v>3.6833562877083068</v>
      </c>
      <c r="R4236" s="6">
        <f t="shared" si="841"/>
        <v>0</v>
      </c>
      <c r="S4236" s="6">
        <f t="shared" si="842"/>
        <v>0</v>
      </c>
      <c r="T4236" s="6">
        <f t="shared" si="843"/>
        <v>0</v>
      </c>
      <c r="U4236" s="34">
        <f t="shared" si="844"/>
        <v>0</v>
      </c>
      <c r="V4236" s="35"/>
      <c r="W4236" s="64"/>
      <c r="X4236" s="6">
        <f t="shared" si="845"/>
        <v>0</v>
      </c>
      <c r="Y4236" s="6">
        <f t="shared" si="846"/>
        <v>0</v>
      </c>
      <c r="Z4236" s="6">
        <f t="shared" si="847"/>
        <v>0</v>
      </c>
      <c r="AA4236" s="6">
        <f t="shared" si="848"/>
        <v>0</v>
      </c>
      <c r="AB4236" s="6">
        <f t="shared" si="849"/>
        <v>3.6833562877083068</v>
      </c>
      <c r="AC4236" s="6">
        <f t="shared" si="850"/>
        <v>0</v>
      </c>
      <c r="AD4236" s="6">
        <f t="shared" si="851"/>
        <v>0</v>
      </c>
    </row>
    <row r="4237" spans="2:30" x14ac:dyDescent="0.3">
      <c r="B4237" s="71">
        <v>10.443962145223715</v>
      </c>
      <c r="C4237" s="71">
        <v>15.556333432435771</v>
      </c>
      <c r="P4237" s="6">
        <v>0</v>
      </c>
      <c r="Q4237" s="34">
        <f t="shared" si="840"/>
        <v>10.443962145223715</v>
      </c>
      <c r="R4237" s="6">
        <f t="shared" si="841"/>
        <v>3.4465075079238261</v>
      </c>
      <c r="S4237" s="6">
        <f t="shared" si="842"/>
        <v>0</v>
      </c>
      <c r="T4237" s="6">
        <f t="shared" si="843"/>
        <v>12.109825924511945</v>
      </c>
      <c r="U4237" s="34">
        <f t="shared" si="844"/>
        <v>0</v>
      </c>
      <c r="V4237" s="35"/>
      <c r="W4237" s="64"/>
      <c r="X4237" s="6">
        <f t="shared" si="845"/>
        <v>0</v>
      </c>
      <c r="Y4237" s="6">
        <f t="shared" si="846"/>
        <v>10.443962145223715</v>
      </c>
      <c r="Z4237" s="6">
        <f t="shared" si="847"/>
        <v>0</v>
      </c>
      <c r="AA4237" s="6">
        <f t="shared" si="848"/>
        <v>5.1123712872120564</v>
      </c>
      <c r="AB4237" s="6">
        <f t="shared" si="849"/>
        <v>0</v>
      </c>
      <c r="AC4237" s="6">
        <f t="shared" si="850"/>
        <v>0</v>
      </c>
      <c r="AD4237" s="6">
        <f t="shared" si="851"/>
        <v>0</v>
      </c>
    </row>
    <row r="4238" spans="2:30" x14ac:dyDescent="0.3">
      <c r="B4238" s="71">
        <v>19.292184597057634</v>
      </c>
      <c r="C4238" s="71">
        <v>5.9565157774322852</v>
      </c>
      <c r="P4238" s="6">
        <v>0</v>
      </c>
      <c r="Q4238" s="34">
        <f t="shared" si="840"/>
        <v>19.292184597057634</v>
      </c>
      <c r="R4238" s="6">
        <f t="shared" si="841"/>
        <v>5.9565157774322852</v>
      </c>
      <c r="S4238" s="6">
        <f t="shared" si="842"/>
        <v>0</v>
      </c>
      <c r="T4238" s="6">
        <f t="shared" si="843"/>
        <v>0</v>
      </c>
      <c r="U4238" s="34">
        <f t="shared" si="844"/>
        <v>0</v>
      </c>
      <c r="V4238" s="35"/>
      <c r="W4238" s="64"/>
      <c r="X4238" s="6">
        <f t="shared" si="845"/>
        <v>0</v>
      </c>
      <c r="Y4238" s="6">
        <f t="shared" si="846"/>
        <v>5.9565157774322852</v>
      </c>
      <c r="Z4238" s="6">
        <f t="shared" si="847"/>
        <v>0</v>
      </c>
      <c r="AA4238" s="6">
        <f t="shared" si="848"/>
        <v>0</v>
      </c>
      <c r="AB4238" s="6">
        <f t="shared" si="849"/>
        <v>13.335668819625349</v>
      </c>
      <c r="AC4238" s="6">
        <f t="shared" si="850"/>
        <v>0</v>
      </c>
      <c r="AD4238" s="6">
        <f t="shared" si="851"/>
        <v>0</v>
      </c>
    </row>
    <row r="4239" spans="2:30" x14ac:dyDescent="0.3">
      <c r="B4239" s="71">
        <v>30.849047758704295</v>
      </c>
      <c r="C4239" s="71">
        <v>2.6762946041032785</v>
      </c>
      <c r="P4239" s="6">
        <v>0</v>
      </c>
      <c r="Q4239" s="34">
        <f t="shared" si="840"/>
        <v>30.849047758704295</v>
      </c>
      <c r="R4239" s="6">
        <f t="shared" si="841"/>
        <v>2.6762946041032785</v>
      </c>
      <c r="S4239" s="6">
        <f t="shared" si="842"/>
        <v>0</v>
      </c>
      <c r="T4239" s="6">
        <f t="shared" si="843"/>
        <v>0</v>
      </c>
      <c r="U4239" s="34">
        <f t="shared" si="844"/>
        <v>0</v>
      </c>
      <c r="V4239" s="35"/>
      <c r="W4239" s="64"/>
      <c r="X4239" s="6">
        <f t="shared" si="845"/>
        <v>0</v>
      </c>
      <c r="Y4239" s="6">
        <f t="shared" si="846"/>
        <v>2.6762946041032785</v>
      </c>
      <c r="Z4239" s="6">
        <f t="shared" si="847"/>
        <v>0</v>
      </c>
      <c r="AA4239" s="6">
        <f t="shared" si="848"/>
        <v>0</v>
      </c>
      <c r="AB4239" s="6">
        <f t="shared" si="849"/>
        <v>28.172753154601015</v>
      </c>
      <c r="AC4239" s="6">
        <f t="shared" si="850"/>
        <v>0</v>
      </c>
      <c r="AD4239" s="6">
        <f t="shared" si="851"/>
        <v>0</v>
      </c>
    </row>
    <row r="4240" spans="2:30" x14ac:dyDescent="0.3">
      <c r="B4240" s="71">
        <v>41.716629431691842</v>
      </c>
      <c r="C4240" s="71">
        <v>1.1424040632266736</v>
      </c>
      <c r="P4240" s="6">
        <v>0</v>
      </c>
      <c r="Q4240" s="34">
        <f t="shared" si="840"/>
        <v>41.716629431691842</v>
      </c>
      <c r="R4240" s="6">
        <f t="shared" si="841"/>
        <v>1.1424040632266736</v>
      </c>
      <c r="S4240" s="6">
        <f t="shared" si="842"/>
        <v>0</v>
      </c>
      <c r="T4240" s="6">
        <f t="shared" si="843"/>
        <v>0</v>
      </c>
      <c r="U4240" s="34">
        <f t="shared" si="844"/>
        <v>0</v>
      </c>
      <c r="V4240" s="35"/>
      <c r="W4240" s="64"/>
      <c r="X4240" s="6">
        <f t="shared" si="845"/>
        <v>0</v>
      </c>
      <c r="Y4240" s="6">
        <f t="shared" si="846"/>
        <v>1.1424040632266736</v>
      </c>
      <c r="Z4240" s="6">
        <f t="shared" si="847"/>
        <v>0</v>
      </c>
      <c r="AA4240" s="6">
        <f t="shared" si="848"/>
        <v>0</v>
      </c>
      <c r="AB4240" s="6">
        <f t="shared" si="849"/>
        <v>40.574225368465171</v>
      </c>
      <c r="AC4240" s="6">
        <f t="shared" si="850"/>
        <v>0</v>
      </c>
      <c r="AD4240" s="6">
        <f t="shared" si="851"/>
        <v>0</v>
      </c>
    </row>
    <row r="4241" spans="2:30" x14ac:dyDescent="0.3">
      <c r="B4241" s="71">
        <v>59.245422539079449</v>
      </c>
      <c r="C4241" s="71">
        <v>0.25513399684505844</v>
      </c>
      <c r="P4241" s="6">
        <v>0</v>
      </c>
      <c r="Q4241" s="34">
        <f t="shared" si="840"/>
        <v>59.245422539079449</v>
      </c>
      <c r="R4241" s="6">
        <f t="shared" si="841"/>
        <v>0.25513399684505844</v>
      </c>
      <c r="S4241" s="6">
        <f t="shared" si="842"/>
        <v>0</v>
      </c>
      <c r="T4241" s="6">
        <f t="shared" si="843"/>
        <v>0</v>
      </c>
      <c r="U4241" s="34">
        <f t="shared" si="844"/>
        <v>0</v>
      </c>
      <c r="V4241" s="35"/>
      <c r="W4241" s="64"/>
      <c r="X4241" s="6">
        <f t="shared" si="845"/>
        <v>0</v>
      </c>
      <c r="Y4241" s="6">
        <f t="shared" si="846"/>
        <v>0.25513399684505844</v>
      </c>
      <c r="Z4241" s="6">
        <f t="shared" si="847"/>
        <v>0</v>
      </c>
      <c r="AA4241" s="6">
        <f t="shared" si="848"/>
        <v>0</v>
      </c>
      <c r="AB4241" s="6">
        <f t="shared" si="849"/>
        <v>58.990288542234389</v>
      </c>
      <c r="AC4241" s="6">
        <f t="shared" si="850"/>
        <v>0</v>
      </c>
      <c r="AD4241" s="6">
        <f t="shared" si="851"/>
        <v>0</v>
      </c>
    </row>
    <row r="4242" spans="2:30" x14ac:dyDescent="0.3">
      <c r="B4242" s="71">
        <v>56.117881745601906</v>
      </c>
      <c r="C4242" s="71">
        <v>9.2450892756444164E-2</v>
      </c>
      <c r="P4242" s="6">
        <v>0</v>
      </c>
      <c r="Q4242" s="34">
        <f t="shared" si="840"/>
        <v>56.117881745601906</v>
      </c>
      <c r="R4242" s="6">
        <f t="shared" si="841"/>
        <v>9.2450892756444164E-2</v>
      </c>
      <c r="S4242" s="6">
        <f t="shared" si="842"/>
        <v>0</v>
      </c>
      <c r="T4242" s="6">
        <f t="shared" si="843"/>
        <v>0</v>
      </c>
      <c r="U4242" s="34">
        <f t="shared" si="844"/>
        <v>0</v>
      </c>
      <c r="V4242" s="35"/>
      <c r="W4242" s="64"/>
      <c r="X4242" s="6">
        <f t="shared" si="845"/>
        <v>0</v>
      </c>
      <c r="Y4242" s="6">
        <f t="shared" si="846"/>
        <v>9.2450892756444164E-2</v>
      </c>
      <c r="Z4242" s="6">
        <f t="shared" si="847"/>
        <v>0</v>
      </c>
      <c r="AA4242" s="6">
        <f t="shared" si="848"/>
        <v>0</v>
      </c>
      <c r="AB4242" s="6">
        <f t="shared" si="849"/>
        <v>56.02543085284546</v>
      </c>
      <c r="AC4242" s="6">
        <f t="shared" si="850"/>
        <v>0</v>
      </c>
      <c r="AD4242" s="6">
        <f t="shared" si="851"/>
        <v>0</v>
      </c>
    </row>
    <row r="4243" spans="2:30" x14ac:dyDescent="0.3">
      <c r="B4243" s="71">
        <v>61.489978151839871</v>
      </c>
      <c r="C4243" s="71">
        <v>0</v>
      </c>
      <c r="P4243" s="6">
        <v>0</v>
      </c>
      <c r="Q4243" s="34">
        <f t="shared" si="840"/>
        <v>61.489978151839871</v>
      </c>
      <c r="R4243" s="6">
        <f t="shared" si="841"/>
        <v>0</v>
      </c>
      <c r="S4243" s="6">
        <f t="shared" si="842"/>
        <v>0</v>
      </c>
      <c r="T4243" s="6">
        <f t="shared" si="843"/>
        <v>0</v>
      </c>
      <c r="U4243" s="34">
        <f t="shared" si="844"/>
        <v>0</v>
      </c>
      <c r="V4243" s="35"/>
      <c r="W4243" s="64"/>
      <c r="X4243" s="6">
        <f t="shared" si="845"/>
        <v>0</v>
      </c>
      <c r="Y4243" s="6">
        <f t="shared" si="846"/>
        <v>0</v>
      </c>
      <c r="Z4243" s="6">
        <f t="shared" si="847"/>
        <v>0</v>
      </c>
      <c r="AA4243" s="6">
        <f t="shared" si="848"/>
        <v>0</v>
      </c>
      <c r="AB4243" s="6">
        <f t="shared" si="849"/>
        <v>61.489978151839871</v>
      </c>
      <c r="AC4243" s="6">
        <f t="shared" si="850"/>
        <v>0</v>
      </c>
      <c r="AD4243" s="6">
        <f t="shared" si="851"/>
        <v>0</v>
      </c>
    </row>
    <row r="4244" spans="2:30" x14ac:dyDescent="0.3">
      <c r="B4244" s="71">
        <v>77.805176795576756</v>
      </c>
      <c r="C4244" s="71">
        <v>0</v>
      </c>
      <c r="P4244" s="6">
        <v>0</v>
      </c>
      <c r="Q4244" s="34">
        <f t="shared" si="840"/>
        <v>77.805176795576756</v>
      </c>
      <c r="R4244" s="6">
        <f t="shared" si="841"/>
        <v>0</v>
      </c>
      <c r="S4244" s="6">
        <f t="shared" si="842"/>
        <v>0</v>
      </c>
      <c r="T4244" s="6">
        <f t="shared" si="843"/>
        <v>0</v>
      </c>
      <c r="U4244" s="34">
        <f t="shared" si="844"/>
        <v>0</v>
      </c>
      <c r="V4244" s="35"/>
      <c r="W4244" s="64"/>
      <c r="X4244" s="6">
        <f t="shared" si="845"/>
        <v>0</v>
      </c>
      <c r="Y4244" s="6">
        <f t="shared" si="846"/>
        <v>0</v>
      </c>
      <c r="Z4244" s="6">
        <f t="shared" si="847"/>
        <v>0</v>
      </c>
      <c r="AA4244" s="6">
        <f t="shared" si="848"/>
        <v>0</v>
      </c>
      <c r="AB4244" s="6">
        <f t="shared" si="849"/>
        <v>77.805176795576756</v>
      </c>
      <c r="AC4244" s="6">
        <f t="shared" si="850"/>
        <v>0</v>
      </c>
      <c r="AD4244" s="6">
        <f t="shared" si="851"/>
        <v>0</v>
      </c>
    </row>
    <row r="4245" spans="2:30" x14ac:dyDescent="0.3">
      <c r="B4245" s="71">
        <v>81.73010788018081</v>
      </c>
      <c r="C4245" s="71">
        <v>0</v>
      </c>
      <c r="P4245" s="6">
        <v>0</v>
      </c>
      <c r="Q4245" s="34">
        <f t="shared" si="840"/>
        <v>81.73010788018081</v>
      </c>
      <c r="R4245" s="6">
        <f t="shared" si="841"/>
        <v>0</v>
      </c>
      <c r="S4245" s="6">
        <f t="shared" si="842"/>
        <v>0</v>
      </c>
      <c r="T4245" s="6">
        <f t="shared" si="843"/>
        <v>0</v>
      </c>
      <c r="U4245" s="34">
        <f t="shared" si="844"/>
        <v>0</v>
      </c>
      <c r="V4245" s="35"/>
      <c r="W4245" s="64"/>
      <c r="X4245" s="6">
        <f t="shared" si="845"/>
        <v>0</v>
      </c>
      <c r="Y4245" s="6">
        <f t="shared" si="846"/>
        <v>0</v>
      </c>
      <c r="Z4245" s="6">
        <f t="shared" si="847"/>
        <v>0</v>
      </c>
      <c r="AA4245" s="6">
        <f t="shared" si="848"/>
        <v>0</v>
      </c>
      <c r="AB4245" s="6">
        <f t="shared" si="849"/>
        <v>81.73010788018081</v>
      </c>
      <c r="AC4245" s="6">
        <f t="shared" si="850"/>
        <v>0</v>
      </c>
      <c r="AD4245" s="6">
        <f t="shared" si="851"/>
        <v>0</v>
      </c>
    </row>
    <row r="4246" spans="2:30" x14ac:dyDescent="0.3">
      <c r="B4246" s="71">
        <v>70.798076105519627</v>
      </c>
      <c r="C4246" s="71">
        <v>0</v>
      </c>
      <c r="P4246" s="6">
        <v>0</v>
      </c>
      <c r="Q4246" s="34">
        <f t="shared" si="840"/>
        <v>70.798076105519627</v>
      </c>
      <c r="R4246" s="6">
        <f t="shared" si="841"/>
        <v>0</v>
      </c>
      <c r="S4246" s="6">
        <f t="shared" si="842"/>
        <v>0</v>
      </c>
      <c r="T4246" s="6">
        <f t="shared" si="843"/>
        <v>0</v>
      </c>
      <c r="U4246" s="34">
        <f t="shared" si="844"/>
        <v>0</v>
      </c>
      <c r="V4246" s="35"/>
      <c r="W4246" s="64"/>
      <c r="X4246" s="6">
        <f t="shared" si="845"/>
        <v>0</v>
      </c>
      <c r="Y4246" s="6">
        <f t="shared" si="846"/>
        <v>0</v>
      </c>
      <c r="Z4246" s="6">
        <f t="shared" si="847"/>
        <v>0</v>
      </c>
      <c r="AA4246" s="6">
        <f t="shared" si="848"/>
        <v>0</v>
      </c>
      <c r="AB4246" s="6">
        <f t="shared" si="849"/>
        <v>70.798076105519627</v>
      </c>
      <c r="AC4246" s="6">
        <f t="shared" si="850"/>
        <v>0</v>
      </c>
      <c r="AD4246" s="6">
        <f t="shared" si="851"/>
        <v>0</v>
      </c>
    </row>
    <row r="4247" spans="2:30" x14ac:dyDescent="0.3">
      <c r="B4247" s="71">
        <v>56.440262158483925</v>
      </c>
      <c r="C4247" s="71">
        <v>7.8227678486221655E-2</v>
      </c>
      <c r="P4247" s="6">
        <v>0</v>
      </c>
      <c r="Q4247" s="34">
        <f t="shared" si="840"/>
        <v>56.440262158483925</v>
      </c>
      <c r="R4247" s="6">
        <f t="shared" si="841"/>
        <v>7.8227678486221655E-2</v>
      </c>
      <c r="S4247" s="6">
        <f t="shared" si="842"/>
        <v>0</v>
      </c>
      <c r="T4247" s="6">
        <f t="shared" si="843"/>
        <v>0</v>
      </c>
      <c r="U4247" s="34">
        <f t="shared" si="844"/>
        <v>0</v>
      </c>
      <c r="V4247" s="35"/>
      <c r="W4247" s="64"/>
      <c r="X4247" s="6">
        <f t="shared" si="845"/>
        <v>0</v>
      </c>
      <c r="Y4247" s="6">
        <f t="shared" si="846"/>
        <v>7.8227678486221655E-2</v>
      </c>
      <c r="Z4247" s="6">
        <f t="shared" si="847"/>
        <v>0</v>
      </c>
      <c r="AA4247" s="6">
        <f t="shared" si="848"/>
        <v>0</v>
      </c>
      <c r="AB4247" s="6">
        <f t="shared" si="849"/>
        <v>56.362034479997703</v>
      </c>
      <c r="AC4247" s="6">
        <f t="shared" si="850"/>
        <v>0</v>
      </c>
      <c r="AD4247" s="6">
        <f t="shared" si="851"/>
        <v>0</v>
      </c>
    </row>
    <row r="4248" spans="2:30" x14ac:dyDescent="0.3">
      <c r="B4248" s="71">
        <v>31.299030033281699</v>
      </c>
      <c r="C4248" s="71">
        <v>0</v>
      </c>
      <c r="P4248" s="6">
        <v>0</v>
      </c>
      <c r="Q4248" s="34">
        <f t="shared" si="840"/>
        <v>31.299030033281699</v>
      </c>
      <c r="R4248" s="6">
        <f t="shared" si="841"/>
        <v>0</v>
      </c>
      <c r="S4248" s="6">
        <f t="shared" si="842"/>
        <v>0</v>
      </c>
      <c r="T4248" s="6">
        <f t="shared" si="843"/>
        <v>0</v>
      </c>
      <c r="U4248" s="34">
        <f t="shared" si="844"/>
        <v>0</v>
      </c>
      <c r="V4248" s="35"/>
      <c r="W4248" s="64"/>
      <c r="X4248" s="6">
        <f t="shared" si="845"/>
        <v>0</v>
      </c>
      <c r="Y4248" s="6">
        <f t="shared" si="846"/>
        <v>0</v>
      </c>
      <c r="Z4248" s="6">
        <f t="shared" si="847"/>
        <v>0</v>
      </c>
      <c r="AA4248" s="6">
        <f t="shared" si="848"/>
        <v>0</v>
      </c>
      <c r="AB4248" s="6">
        <f t="shared" si="849"/>
        <v>31.299030033281699</v>
      </c>
      <c r="AC4248" s="6">
        <f t="shared" si="850"/>
        <v>0</v>
      </c>
      <c r="AD4248" s="6">
        <f t="shared" si="851"/>
        <v>0</v>
      </c>
    </row>
    <row r="4249" spans="2:30" x14ac:dyDescent="0.3">
      <c r="B4249" s="71">
        <v>22.598760777230655</v>
      </c>
      <c r="C4249" s="71">
        <v>0</v>
      </c>
      <c r="P4249" s="6">
        <v>0</v>
      </c>
      <c r="Q4249" s="34">
        <f t="shared" si="840"/>
        <v>22.598760777230655</v>
      </c>
      <c r="R4249" s="6">
        <f t="shared" si="841"/>
        <v>0</v>
      </c>
      <c r="S4249" s="6">
        <f t="shared" si="842"/>
        <v>0</v>
      </c>
      <c r="T4249" s="6">
        <f t="shared" si="843"/>
        <v>0</v>
      </c>
      <c r="U4249" s="34">
        <f t="shared" si="844"/>
        <v>0</v>
      </c>
      <c r="V4249" s="35"/>
      <c r="W4249" s="64"/>
      <c r="X4249" s="6">
        <f t="shared" si="845"/>
        <v>0</v>
      </c>
      <c r="Y4249" s="6">
        <f t="shared" si="846"/>
        <v>0</v>
      </c>
      <c r="Z4249" s="6">
        <f t="shared" si="847"/>
        <v>0</v>
      </c>
      <c r="AA4249" s="6">
        <f t="shared" si="848"/>
        <v>0</v>
      </c>
      <c r="AB4249" s="6">
        <f t="shared" si="849"/>
        <v>22.598760777230655</v>
      </c>
      <c r="AC4249" s="6">
        <f t="shared" si="850"/>
        <v>0</v>
      </c>
      <c r="AD4249" s="6">
        <f t="shared" si="851"/>
        <v>0</v>
      </c>
    </row>
    <row r="4250" spans="2:30" x14ac:dyDescent="0.3">
      <c r="B4250" s="71">
        <v>5.5435810313786087</v>
      </c>
      <c r="C4250" s="71">
        <v>0</v>
      </c>
      <c r="P4250" s="6">
        <v>0</v>
      </c>
      <c r="Q4250" s="34">
        <f t="shared" si="840"/>
        <v>5.5435810313786087</v>
      </c>
      <c r="R4250" s="6">
        <f t="shared" si="841"/>
        <v>0</v>
      </c>
      <c r="S4250" s="6">
        <f t="shared" si="842"/>
        <v>0</v>
      </c>
      <c r="T4250" s="6">
        <f t="shared" si="843"/>
        <v>0</v>
      </c>
      <c r="U4250" s="34">
        <f t="shared" si="844"/>
        <v>0</v>
      </c>
      <c r="V4250" s="35"/>
      <c r="W4250" s="64"/>
      <c r="X4250" s="6">
        <f t="shared" si="845"/>
        <v>0</v>
      </c>
      <c r="Y4250" s="6">
        <f t="shared" si="846"/>
        <v>0</v>
      </c>
      <c r="Z4250" s="6">
        <f t="shared" si="847"/>
        <v>0</v>
      </c>
      <c r="AA4250" s="6">
        <f t="shared" si="848"/>
        <v>0</v>
      </c>
      <c r="AB4250" s="6">
        <f t="shared" si="849"/>
        <v>5.5435810313786087</v>
      </c>
      <c r="AC4250" s="6">
        <f t="shared" si="850"/>
        <v>0</v>
      </c>
      <c r="AD4250" s="6">
        <f t="shared" si="851"/>
        <v>0</v>
      </c>
    </row>
    <row r="4251" spans="2:30" x14ac:dyDescent="0.3">
      <c r="B4251" s="71">
        <v>6.5053761915681851E-2</v>
      </c>
      <c r="C4251" s="71">
        <v>0</v>
      </c>
      <c r="P4251" s="6">
        <v>0</v>
      </c>
      <c r="Q4251" s="34">
        <f t="shared" si="840"/>
        <v>6.5053761915681851E-2</v>
      </c>
      <c r="R4251" s="6">
        <f t="shared" si="841"/>
        <v>0</v>
      </c>
      <c r="S4251" s="6">
        <f t="shared" si="842"/>
        <v>0</v>
      </c>
      <c r="T4251" s="6">
        <f t="shared" si="843"/>
        <v>0</v>
      </c>
      <c r="U4251" s="34">
        <f t="shared" si="844"/>
        <v>0</v>
      </c>
      <c r="V4251" s="35"/>
      <c r="W4251" s="64"/>
      <c r="X4251" s="6">
        <f t="shared" si="845"/>
        <v>0</v>
      </c>
      <c r="Y4251" s="6">
        <f t="shared" si="846"/>
        <v>0</v>
      </c>
      <c r="Z4251" s="6">
        <f t="shared" si="847"/>
        <v>0</v>
      </c>
      <c r="AA4251" s="6">
        <f t="shared" si="848"/>
        <v>0</v>
      </c>
      <c r="AB4251" s="6">
        <f t="shared" si="849"/>
        <v>6.5053761915681851E-2</v>
      </c>
      <c r="AC4251" s="6">
        <f t="shared" si="850"/>
        <v>0</v>
      </c>
      <c r="AD4251" s="6">
        <f t="shared" si="851"/>
        <v>0</v>
      </c>
    </row>
    <row r="4252" spans="2:30" x14ac:dyDescent="0.3">
      <c r="B4252" s="71">
        <v>5.3722107551767815</v>
      </c>
      <c r="C4252" s="71">
        <v>0</v>
      </c>
      <c r="P4252" s="6">
        <v>0</v>
      </c>
      <c r="Q4252" s="34">
        <f t="shared" si="840"/>
        <v>5.3722107551767815</v>
      </c>
      <c r="R4252" s="6">
        <f t="shared" si="841"/>
        <v>0</v>
      </c>
      <c r="S4252" s="6">
        <f t="shared" si="842"/>
        <v>0</v>
      </c>
      <c r="T4252" s="6">
        <f t="shared" si="843"/>
        <v>0</v>
      </c>
      <c r="U4252" s="34">
        <f t="shared" si="844"/>
        <v>0</v>
      </c>
      <c r="V4252" s="35"/>
      <c r="W4252" s="64"/>
      <c r="X4252" s="6">
        <f t="shared" si="845"/>
        <v>0</v>
      </c>
      <c r="Y4252" s="6">
        <f t="shared" si="846"/>
        <v>0</v>
      </c>
      <c r="Z4252" s="6">
        <f t="shared" si="847"/>
        <v>0</v>
      </c>
      <c r="AA4252" s="6">
        <f t="shared" si="848"/>
        <v>0</v>
      </c>
      <c r="AB4252" s="6">
        <f t="shared" si="849"/>
        <v>5.3722107551767815</v>
      </c>
      <c r="AC4252" s="6">
        <f t="shared" si="850"/>
        <v>0</v>
      </c>
      <c r="AD4252" s="6">
        <f t="shared" si="851"/>
        <v>0</v>
      </c>
    </row>
    <row r="4253" spans="2:30" x14ac:dyDescent="0.3">
      <c r="B4253" s="71">
        <v>4.8087079593715124E-2</v>
      </c>
      <c r="C4253" s="71">
        <v>0</v>
      </c>
      <c r="P4253" s="6">
        <v>0</v>
      </c>
      <c r="Q4253" s="34">
        <f t="shared" si="840"/>
        <v>4.8087079593715124E-2</v>
      </c>
      <c r="R4253" s="6">
        <f t="shared" si="841"/>
        <v>0</v>
      </c>
      <c r="S4253" s="6">
        <f t="shared" si="842"/>
        <v>0</v>
      </c>
      <c r="T4253" s="6">
        <f t="shared" si="843"/>
        <v>0</v>
      </c>
      <c r="U4253" s="34">
        <f t="shared" si="844"/>
        <v>0</v>
      </c>
      <c r="V4253" s="35"/>
      <c r="W4253" s="64"/>
      <c r="X4253" s="6">
        <f t="shared" si="845"/>
        <v>0</v>
      </c>
      <c r="Y4253" s="6">
        <f t="shared" si="846"/>
        <v>0</v>
      </c>
      <c r="Z4253" s="6">
        <f t="shared" si="847"/>
        <v>0</v>
      </c>
      <c r="AA4253" s="6">
        <f t="shared" si="848"/>
        <v>0</v>
      </c>
      <c r="AB4253" s="6">
        <f t="shared" si="849"/>
        <v>4.8087079593715124E-2</v>
      </c>
      <c r="AC4253" s="6">
        <f t="shared" si="850"/>
        <v>0</v>
      </c>
      <c r="AD4253" s="6">
        <f t="shared" si="851"/>
        <v>0</v>
      </c>
    </row>
    <row r="4254" spans="2:30" x14ac:dyDescent="0.3">
      <c r="B4254" s="71">
        <v>4.1560312493520775E-2</v>
      </c>
      <c r="C4254" s="71">
        <v>0</v>
      </c>
      <c r="P4254" s="6">
        <v>0</v>
      </c>
      <c r="Q4254" s="34">
        <f t="shared" si="840"/>
        <v>4.1560312493520775E-2</v>
      </c>
      <c r="R4254" s="6">
        <f t="shared" si="841"/>
        <v>0</v>
      </c>
      <c r="S4254" s="6">
        <f t="shared" si="842"/>
        <v>0</v>
      </c>
      <c r="T4254" s="6">
        <f t="shared" si="843"/>
        <v>0</v>
      </c>
      <c r="U4254" s="34">
        <f t="shared" si="844"/>
        <v>0</v>
      </c>
      <c r="V4254" s="35"/>
      <c r="W4254" s="64"/>
      <c r="X4254" s="6">
        <f t="shared" si="845"/>
        <v>0</v>
      </c>
      <c r="Y4254" s="6">
        <f t="shared" si="846"/>
        <v>0</v>
      </c>
      <c r="Z4254" s="6">
        <f t="shared" si="847"/>
        <v>0</v>
      </c>
      <c r="AA4254" s="6">
        <f t="shared" si="848"/>
        <v>0</v>
      </c>
      <c r="AB4254" s="6">
        <f t="shared" si="849"/>
        <v>4.1560312493520775E-2</v>
      </c>
      <c r="AC4254" s="6">
        <f t="shared" si="850"/>
        <v>0</v>
      </c>
      <c r="AD4254" s="6">
        <f t="shared" si="851"/>
        <v>0</v>
      </c>
    </row>
    <row r="4255" spans="2:30" x14ac:dyDescent="0.3">
      <c r="B4255" s="71">
        <v>5.2998192942262508</v>
      </c>
      <c r="C4255" s="71">
        <v>0</v>
      </c>
      <c r="P4255" s="6">
        <v>0</v>
      </c>
      <c r="Q4255" s="34">
        <f t="shared" si="840"/>
        <v>5.2998192942262508</v>
      </c>
      <c r="R4255" s="6">
        <f t="shared" si="841"/>
        <v>0</v>
      </c>
      <c r="S4255" s="6">
        <f t="shared" si="842"/>
        <v>0</v>
      </c>
      <c r="T4255" s="6">
        <f t="shared" si="843"/>
        <v>0</v>
      </c>
      <c r="U4255" s="34">
        <f t="shared" si="844"/>
        <v>0</v>
      </c>
      <c r="V4255" s="35"/>
      <c r="W4255" s="64"/>
      <c r="X4255" s="6">
        <f t="shared" si="845"/>
        <v>0</v>
      </c>
      <c r="Y4255" s="6">
        <f t="shared" si="846"/>
        <v>0</v>
      </c>
      <c r="Z4255" s="6">
        <f t="shared" si="847"/>
        <v>0</v>
      </c>
      <c r="AA4255" s="6">
        <f t="shared" si="848"/>
        <v>0</v>
      </c>
      <c r="AB4255" s="6">
        <f t="shared" si="849"/>
        <v>5.2998192942262508</v>
      </c>
      <c r="AC4255" s="6">
        <f t="shared" si="850"/>
        <v>0</v>
      </c>
      <c r="AD4255" s="6">
        <f t="shared" si="851"/>
        <v>0</v>
      </c>
    </row>
    <row r="4256" spans="2:30" x14ac:dyDescent="0.3">
      <c r="B4256" s="71">
        <v>3.0163443244700144E-2</v>
      </c>
      <c r="C4256" s="71">
        <v>0</v>
      </c>
      <c r="P4256" s="6">
        <v>0</v>
      </c>
      <c r="Q4256" s="34">
        <f t="shared" si="840"/>
        <v>3.0163443244700144E-2</v>
      </c>
      <c r="R4256" s="6">
        <f t="shared" si="841"/>
        <v>0</v>
      </c>
      <c r="S4256" s="6">
        <f t="shared" si="842"/>
        <v>0</v>
      </c>
      <c r="T4256" s="6">
        <f t="shared" si="843"/>
        <v>0</v>
      </c>
      <c r="U4256" s="34">
        <f t="shared" si="844"/>
        <v>0</v>
      </c>
      <c r="V4256" s="35"/>
      <c r="W4256" s="64"/>
      <c r="X4256" s="6">
        <f t="shared" si="845"/>
        <v>0</v>
      </c>
      <c r="Y4256" s="6">
        <f t="shared" si="846"/>
        <v>0</v>
      </c>
      <c r="Z4256" s="6">
        <f t="shared" si="847"/>
        <v>0</v>
      </c>
      <c r="AA4256" s="6">
        <f t="shared" si="848"/>
        <v>0</v>
      </c>
      <c r="AB4256" s="6">
        <f t="shared" si="849"/>
        <v>3.0163443244700144E-2</v>
      </c>
      <c r="AC4256" s="6">
        <f t="shared" si="850"/>
        <v>0</v>
      </c>
      <c r="AD4256" s="6">
        <f t="shared" si="851"/>
        <v>0</v>
      </c>
    </row>
    <row r="4257" spans="2:30" x14ac:dyDescent="0.3">
      <c r="B4257" s="71">
        <v>2.5216024753015404E-2</v>
      </c>
      <c r="C4257" s="71">
        <v>0</v>
      </c>
      <c r="P4257" s="6">
        <v>0</v>
      </c>
      <c r="Q4257" s="34">
        <f t="shared" si="840"/>
        <v>2.5216024753015404E-2</v>
      </c>
      <c r="R4257" s="6">
        <f t="shared" si="841"/>
        <v>0</v>
      </c>
      <c r="S4257" s="6">
        <f t="shared" si="842"/>
        <v>0</v>
      </c>
      <c r="T4257" s="6">
        <f t="shared" si="843"/>
        <v>0</v>
      </c>
      <c r="U4257" s="34">
        <f t="shared" si="844"/>
        <v>0</v>
      </c>
      <c r="V4257" s="35"/>
      <c r="W4257" s="64"/>
      <c r="X4257" s="6">
        <f t="shared" si="845"/>
        <v>0</v>
      </c>
      <c r="Y4257" s="6">
        <f t="shared" si="846"/>
        <v>0</v>
      </c>
      <c r="Z4257" s="6">
        <f t="shared" si="847"/>
        <v>0</v>
      </c>
      <c r="AA4257" s="6">
        <f t="shared" si="848"/>
        <v>0</v>
      </c>
      <c r="AB4257" s="6">
        <f t="shared" si="849"/>
        <v>2.5216024753015404E-2</v>
      </c>
      <c r="AC4257" s="6">
        <f t="shared" si="850"/>
        <v>0</v>
      </c>
      <c r="AD4257" s="6">
        <f t="shared" si="851"/>
        <v>0</v>
      </c>
    </row>
    <row r="4258" spans="2:30" x14ac:dyDescent="0.3">
      <c r="B4258" s="71">
        <v>2.1735903904254052</v>
      </c>
      <c r="C4258" s="71">
        <v>0</v>
      </c>
      <c r="P4258" s="6">
        <v>0</v>
      </c>
      <c r="Q4258" s="34">
        <f t="shared" si="840"/>
        <v>2.1735903904254052</v>
      </c>
      <c r="R4258" s="6">
        <f t="shared" si="841"/>
        <v>0</v>
      </c>
      <c r="S4258" s="6">
        <f t="shared" si="842"/>
        <v>0</v>
      </c>
      <c r="T4258" s="6">
        <f t="shared" si="843"/>
        <v>0</v>
      </c>
      <c r="U4258" s="34">
        <f t="shared" si="844"/>
        <v>0</v>
      </c>
      <c r="V4258" s="35"/>
      <c r="W4258" s="64"/>
      <c r="X4258" s="6">
        <f t="shared" si="845"/>
        <v>0</v>
      </c>
      <c r="Y4258" s="6">
        <f t="shared" si="846"/>
        <v>0</v>
      </c>
      <c r="Z4258" s="6">
        <f t="shared" si="847"/>
        <v>0</v>
      </c>
      <c r="AA4258" s="6">
        <f t="shared" si="848"/>
        <v>0</v>
      </c>
      <c r="AB4258" s="6">
        <f t="shared" si="849"/>
        <v>2.1735903904254052</v>
      </c>
      <c r="AC4258" s="6">
        <f t="shared" si="850"/>
        <v>0</v>
      </c>
      <c r="AD4258" s="6">
        <f t="shared" si="851"/>
        <v>0</v>
      </c>
    </row>
    <row r="4259" spans="2:30" x14ac:dyDescent="0.3">
      <c r="B4259" s="71">
        <v>0.29756375885583658</v>
      </c>
      <c r="C4259" s="71">
        <v>0</v>
      </c>
      <c r="P4259" s="6">
        <v>0</v>
      </c>
      <c r="Q4259" s="34">
        <f t="shared" si="840"/>
        <v>0.29756375885583658</v>
      </c>
      <c r="R4259" s="6">
        <f t="shared" si="841"/>
        <v>0</v>
      </c>
      <c r="S4259" s="6">
        <f t="shared" si="842"/>
        <v>0</v>
      </c>
      <c r="T4259" s="6">
        <f t="shared" si="843"/>
        <v>0</v>
      </c>
      <c r="U4259" s="34">
        <f t="shared" si="844"/>
        <v>0</v>
      </c>
      <c r="V4259" s="35"/>
      <c r="W4259" s="64"/>
      <c r="X4259" s="6">
        <f t="shared" si="845"/>
        <v>0</v>
      </c>
      <c r="Y4259" s="6">
        <f t="shared" si="846"/>
        <v>0</v>
      </c>
      <c r="Z4259" s="6">
        <f t="shared" si="847"/>
        <v>0</v>
      </c>
      <c r="AA4259" s="6">
        <f t="shared" si="848"/>
        <v>0</v>
      </c>
      <c r="AB4259" s="6">
        <f t="shared" si="849"/>
        <v>0.29756375885583658</v>
      </c>
      <c r="AC4259" s="6">
        <f t="shared" si="850"/>
        <v>0</v>
      </c>
      <c r="AD4259" s="6">
        <f t="shared" si="851"/>
        <v>0</v>
      </c>
    </row>
    <row r="4260" spans="2:30" x14ac:dyDescent="0.3">
      <c r="B4260" s="71">
        <v>3.86432192266285</v>
      </c>
      <c r="C4260" s="71">
        <v>0</v>
      </c>
      <c r="P4260" s="6">
        <v>0</v>
      </c>
      <c r="Q4260" s="34">
        <f t="shared" si="840"/>
        <v>3.86432192266285</v>
      </c>
      <c r="R4260" s="6">
        <f t="shared" si="841"/>
        <v>0</v>
      </c>
      <c r="S4260" s="6">
        <f t="shared" si="842"/>
        <v>0</v>
      </c>
      <c r="T4260" s="6">
        <f t="shared" si="843"/>
        <v>0</v>
      </c>
      <c r="U4260" s="34">
        <f t="shared" si="844"/>
        <v>0</v>
      </c>
      <c r="V4260" s="35"/>
      <c r="W4260" s="64"/>
      <c r="X4260" s="6">
        <f t="shared" si="845"/>
        <v>0</v>
      </c>
      <c r="Y4260" s="6">
        <f t="shared" si="846"/>
        <v>0</v>
      </c>
      <c r="Z4260" s="6">
        <f t="shared" si="847"/>
        <v>0</v>
      </c>
      <c r="AA4260" s="6">
        <f t="shared" si="848"/>
        <v>0</v>
      </c>
      <c r="AB4260" s="6">
        <f t="shared" si="849"/>
        <v>3.86432192266285</v>
      </c>
      <c r="AC4260" s="6">
        <f t="shared" si="850"/>
        <v>0</v>
      </c>
      <c r="AD4260" s="6">
        <f t="shared" si="851"/>
        <v>0</v>
      </c>
    </row>
    <row r="4261" spans="2:30" x14ac:dyDescent="0.3">
      <c r="B4261" s="71">
        <v>9.8320225668545067</v>
      </c>
      <c r="C4261" s="71">
        <v>11.662308039024264</v>
      </c>
      <c r="P4261" s="6">
        <v>0</v>
      </c>
      <c r="Q4261" s="34">
        <f t="shared" si="840"/>
        <v>9.8320225668545067</v>
      </c>
      <c r="R4261" s="6">
        <f t="shared" si="841"/>
        <v>3.2445674470619874</v>
      </c>
      <c r="S4261" s="6">
        <f t="shared" si="842"/>
        <v>0</v>
      </c>
      <c r="T4261" s="6">
        <f t="shared" si="843"/>
        <v>8.4177405919622768</v>
      </c>
      <c r="U4261" s="34">
        <f t="shared" si="844"/>
        <v>0</v>
      </c>
      <c r="V4261" s="35"/>
      <c r="W4261" s="64"/>
      <c r="X4261" s="6">
        <f t="shared" si="845"/>
        <v>0</v>
      </c>
      <c r="Y4261" s="6">
        <f t="shared" si="846"/>
        <v>9.8320225668545067</v>
      </c>
      <c r="Z4261" s="6">
        <f t="shared" si="847"/>
        <v>0</v>
      </c>
      <c r="AA4261" s="6">
        <f t="shared" si="848"/>
        <v>1.8302854721697575</v>
      </c>
      <c r="AB4261" s="6">
        <f t="shared" si="849"/>
        <v>0</v>
      </c>
      <c r="AC4261" s="6">
        <f t="shared" si="850"/>
        <v>0</v>
      </c>
      <c r="AD4261" s="6">
        <f t="shared" si="851"/>
        <v>0</v>
      </c>
    </row>
    <row r="4262" spans="2:30" x14ac:dyDescent="0.3">
      <c r="B4262" s="71">
        <v>16.807045939179719</v>
      </c>
      <c r="C4262" s="71">
        <v>7.3093119194135552</v>
      </c>
      <c r="P4262" s="6">
        <v>0</v>
      </c>
      <c r="Q4262" s="34">
        <f t="shared" si="840"/>
        <v>16.807045939179719</v>
      </c>
      <c r="R4262" s="6">
        <f t="shared" si="841"/>
        <v>5.5463251599293075</v>
      </c>
      <c r="S4262" s="6">
        <f t="shared" si="842"/>
        <v>0</v>
      </c>
      <c r="T4262" s="6">
        <f t="shared" si="843"/>
        <v>1.7629867594842477</v>
      </c>
      <c r="U4262" s="34">
        <f t="shared" si="844"/>
        <v>0</v>
      </c>
      <c r="V4262" s="35"/>
      <c r="W4262" s="64"/>
      <c r="X4262" s="6">
        <f t="shared" si="845"/>
        <v>0</v>
      </c>
      <c r="Y4262" s="6">
        <f t="shared" si="846"/>
        <v>7.3093119194135552</v>
      </c>
      <c r="Z4262" s="6">
        <f t="shared" si="847"/>
        <v>0</v>
      </c>
      <c r="AA4262" s="6">
        <f t="shared" si="848"/>
        <v>0</v>
      </c>
      <c r="AB4262" s="6">
        <f t="shared" si="849"/>
        <v>9.4977340197661633</v>
      </c>
      <c r="AC4262" s="6">
        <f t="shared" si="850"/>
        <v>0</v>
      </c>
      <c r="AD4262" s="6">
        <f t="shared" si="851"/>
        <v>0</v>
      </c>
    </row>
    <row r="4263" spans="2:30" x14ac:dyDescent="0.3">
      <c r="B4263" s="71">
        <v>22.968871073111789</v>
      </c>
      <c r="C4263" s="71">
        <v>5.3361942769032984</v>
      </c>
      <c r="P4263" s="6">
        <v>0</v>
      </c>
      <c r="Q4263" s="34">
        <f t="shared" si="840"/>
        <v>22.968871073111789</v>
      </c>
      <c r="R4263" s="6">
        <f t="shared" si="841"/>
        <v>5.3361942769032984</v>
      </c>
      <c r="S4263" s="6">
        <f t="shared" si="842"/>
        <v>0</v>
      </c>
      <c r="T4263" s="6">
        <f t="shared" si="843"/>
        <v>0</v>
      </c>
      <c r="U4263" s="34">
        <f t="shared" si="844"/>
        <v>0</v>
      </c>
      <c r="V4263" s="35"/>
      <c r="W4263" s="64"/>
      <c r="X4263" s="6">
        <f t="shared" si="845"/>
        <v>0</v>
      </c>
      <c r="Y4263" s="6">
        <f t="shared" si="846"/>
        <v>5.3361942769032984</v>
      </c>
      <c r="Z4263" s="6">
        <f t="shared" si="847"/>
        <v>0</v>
      </c>
      <c r="AA4263" s="6">
        <f t="shared" si="848"/>
        <v>0</v>
      </c>
      <c r="AB4263" s="6">
        <f t="shared" si="849"/>
        <v>17.632676796208489</v>
      </c>
      <c r="AC4263" s="6">
        <f t="shared" si="850"/>
        <v>0</v>
      </c>
      <c r="AD4263" s="6">
        <f t="shared" si="851"/>
        <v>0</v>
      </c>
    </row>
    <row r="4264" spans="2:30" x14ac:dyDescent="0.3">
      <c r="B4264" s="71">
        <v>34.978740716912327</v>
      </c>
      <c r="C4264" s="71">
        <v>3.3266465441305448</v>
      </c>
      <c r="P4264" s="6">
        <v>0</v>
      </c>
      <c r="Q4264" s="34">
        <f t="shared" si="840"/>
        <v>34.978740716912327</v>
      </c>
      <c r="R4264" s="6">
        <f t="shared" si="841"/>
        <v>3.3266465441305448</v>
      </c>
      <c r="S4264" s="6">
        <f t="shared" si="842"/>
        <v>0</v>
      </c>
      <c r="T4264" s="6">
        <f t="shared" si="843"/>
        <v>0</v>
      </c>
      <c r="U4264" s="34">
        <f t="shared" si="844"/>
        <v>0</v>
      </c>
      <c r="V4264" s="35"/>
      <c r="W4264" s="64"/>
      <c r="X4264" s="6">
        <f t="shared" si="845"/>
        <v>0</v>
      </c>
      <c r="Y4264" s="6">
        <f t="shared" si="846"/>
        <v>3.3266465441305448</v>
      </c>
      <c r="Z4264" s="6">
        <f t="shared" si="847"/>
        <v>0</v>
      </c>
      <c r="AA4264" s="6">
        <f t="shared" si="848"/>
        <v>0</v>
      </c>
      <c r="AB4264" s="6">
        <f t="shared" si="849"/>
        <v>31.652094172781783</v>
      </c>
      <c r="AC4264" s="6">
        <f t="shared" si="850"/>
        <v>0</v>
      </c>
      <c r="AD4264" s="6">
        <f t="shared" si="851"/>
        <v>0</v>
      </c>
    </row>
    <row r="4265" spans="2:30" x14ac:dyDescent="0.3">
      <c r="B4265" s="71">
        <v>50.740439126630633</v>
      </c>
      <c r="C4265" s="71">
        <v>1.6192762279680379</v>
      </c>
      <c r="P4265" s="6">
        <v>0</v>
      </c>
      <c r="Q4265" s="34">
        <f t="shared" si="840"/>
        <v>50.740439126630633</v>
      </c>
      <c r="R4265" s="6">
        <f t="shared" si="841"/>
        <v>1.6192762279680379</v>
      </c>
      <c r="S4265" s="6">
        <f t="shared" si="842"/>
        <v>0</v>
      </c>
      <c r="T4265" s="6">
        <f t="shared" si="843"/>
        <v>0</v>
      </c>
      <c r="U4265" s="34">
        <f t="shared" si="844"/>
        <v>0</v>
      </c>
      <c r="V4265" s="35"/>
      <c r="W4265" s="64"/>
      <c r="X4265" s="6">
        <f t="shared" si="845"/>
        <v>0</v>
      </c>
      <c r="Y4265" s="6">
        <f t="shared" si="846"/>
        <v>1.6192762279680379</v>
      </c>
      <c r="Z4265" s="6">
        <f t="shared" si="847"/>
        <v>0</v>
      </c>
      <c r="AA4265" s="6">
        <f t="shared" si="848"/>
        <v>0</v>
      </c>
      <c r="AB4265" s="6">
        <f t="shared" si="849"/>
        <v>49.121162898662597</v>
      </c>
      <c r="AC4265" s="6">
        <f t="shared" si="850"/>
        <v>0</v>
      </c>
      <c r="AD4265" s="6">
        <f t="shared" si="851"/>
        <v>0</v>
      </c>
    </row>
    <row r="4266" spans="2:30" x14ac:dyDescent="0.3">
      <c r="B4266" s="71">
        <v>38.197541574483786</v>
      </c>
      <c r="C4266" s="71">
        <v>1.5074343640727434</v>
      </c>
      <c r="P4266" s="6">
        <v>0</v>
      </c>
      <c r="Q4266" s="34">
        <f t="shared" si="840"/>
        <v>38.197541574483786</v>
      </c>
      <c r="R4266" s="6">
        <f t="shared" si="841"/>
        <v>1.5074343640727434</v>
      </c>
      <c r="S4266" s="6">
        <f t="shared" si="842"/>
        <v>0</v>
      </c>
      <c r="T4266" s="6">
        <f t="shared" si="843"/>
        <v>0</v>
      </c>
      <c r="U4266" s="34">
        <f t="shared" si="844"/>
        <v>0</v>
      </c>
      <c r="V4266" s="35"/>
      <c r="W4266" s="64"/>
      <c r="X4266" s="6">
        <f t="shared" si="845"/>
        <v>0</v>
      </c>
      <c r="Y4266" s="6">
        <f t="shared" si="846"/>
        <v>1.5074343640727434</v>
      </c>
      <c r="Z4266" s="6">
        <f t="shared" si="847"/>
        <v>0</v>
      </c>
      <c r="AA4266" s="6">
        <f t="shared" si="848"/>
        <v>0</v>
      </c>
      <c r="AB4266" s="6">
        <f t="shared" si="849"/>
        <v>36.690107210411043</v>
      </c>
      <c r="AC4266" s="6">
        <f t="shared" si="850"/>
        <v>0</v>
      </c>
      <c r="AD4266" s="6">
        <f t="shared" si="851"/>
        <v>0</v>
      </c>
    </row>
    <row r="4267" spans="2:30" x14ac:dyDescent="0.3">
      <c r="B4267" s="71">
        <v>39.057573503005734</v>
      </c>
      <c r="C4267" s="71">
        <v>2.0812342074323089</v>
      </c>
      <c r="P4267" s="6">
        <v>0</v>
      </c>
      <c r="Q4267" s="34">
        <f t="shared" si="840"/>
        <v>39.057573503005734</v>
      </c>
      <c r="R4267" s="6">
        <f t="shared" si="841"/>
        <v>2.0812342074323089</v>
      </c>
      <c r="S4267" s="6">
        <f t="shared" si="842"/>
        <v>0</v>
      </c>
      <c r="T4267" s="6">
        <f t="shared" si="843"/>
        <v>0</v>
      </c>
      <c r="U4267" s="34">
        <f t="shared" si="844"/>
        <v>0</v>
      </c>
      <c r="V4267" s="35"/>
      <c r="W4267" s="64"/>
      <c r="X4267" s="6">
        <f t="shared" si="845"/>
        <v>0</v>
      </c>
      <c r="Y4267" s="6">
        <f t="shared" si="846"/>
        <v>2.0812342074323089</v>
      </c>
      <c r="Z4267" s="6">
        <f t="shared" si="847"/>
        <v>0</v>
      </c>
      <c r="AA4267" s="6">
        <f t="shared" si="848"/>
        <v>0</v>
      </c>
      <c r="AB4267" s="6">
        <f t="shared" si="849"/>
        <v>36.976339295573425</v>
      </c>
      <c r="AC4267" s="6">
        <f t="shared" si="850"/>
        <v>0</v>
      </c>
      <c r="AD4267" s="6">
        <f t="shared" si="851"/>
        <v>0</v>
      </c>
    </row>
    <row r="4268" spans="2:30" x14ac:dyDescent="0.3">
      <c r="B4268" s="71">
        <v>40.851489602085316</v>
      </c>
      <c r="C4268" s="71">
        <v>2.3667400654114714</v>
      </c>
      <c r="P4268" s="6">
        <v>0</v>
      </c>
      <c r="Q4268" s="34">
        <f t="shared" si="840"/>
        <v>40.851489602085316</v>
      </c>
      <c r="R4268" s="6">
        <f t="shared" si="841"/>
        <v>2.3667400654114714</v>
      </c>
      <c r="S4268" s="6">
        <f t="shared" si="842"/>
        <v>0</v>
      </c>
      <c r="T4268" s="6">
        <f t="shared" si="843"/>
        <v>0</v>
      </c>
      <c r="U4268" s="34">
        <f t="shared" si="844"/>
        <v>0</v>
      </c>
      <c r="V4268" s="35"/>
      <c r="W4268" s="64"/>
      <c r="X4268" s="6">
        <f t="shared" si="845"/>
        <v>0</v>
      </c>
      <c r="Y4268" s="6">
        <f t="shared" si="846"/>
        <v>2.3667400654114714</v>
      </c>
      <c r="Z4268" s="6">
        <f t="shared" si="847"/>
        <v>0</v>
      </c>
      <c r="AA4268" s="6">
        <f t="shared" si="848"/>
        <v>0</v>
      </c>
      <c r="AB4268" s="6">
        <f t="shared" si="849"/>
        <v>38.484749536673846</v>
      </c>
      <c r="AC4268" s="6">
        <f t="shared" si="850"/>
        <v>0</v>
      </c>
      <c r="AD4268" s="6">
        <f t="shared" si="851"/>
        <v>0</v>
      </c>
    </row>
    <row r="4269" spans="2:30" x14ac:dyDescent="0.3">
      <c r="B4269" s="71">
        <v>42.465452596948481</v>
      </c>
      <c r="C4269" s="71">
        <v>3.3130324814856493</v>
      </c>
      <c r="P4269" s="6">
        <v>0</v>
      </c>
      <c r="Q4269" s="34">
        <f t="shared" si="840"/>
        <v>42.465452596948481</v>
      </c>
      <c r="R4269" s="6">
        <f t="shared" si="841"/>
        <v>3.3130324814856493</v>
      </c>
      <c r="S4269" s="6">
        <f t="shared" si="842"/>
        <v>0</v>
      </c>
      <c r="T4269" s="6">
        <f t="shared" si="843"/>
        <v>0</v>
      </c>
      <c r="U4269" s="34">
        <f t="shared" si="844"/>
        <v>0</v>
      </c>
      <c r="V4269" s="35"/>
      <c r="W4269" s="64"/>
      <c r="X4269" s="6">
        <f t="shared" si="845"/>
        <v>0</v>
      </c>
      <c r="Y4269" s="6">
        <f t="shared" si="846"/>
        <v>3.3130324814856493</v>
      </c>
      <c r="Z4269" s="6">
        <f t="shared" si="847"/>
        <v>0</v>
      </c>
      <c r="AA4269" s="6">
        <f t="shared" si="848"/>
        <v>0</v>
      </c>
      <c r="AB4269" s="6">
        <f t="shared" si="849"/>
        <v>39.152420115462832</v>
      </c>
      <c r="AC4269" s="6">
        <f t="shared" si="850"/>
        <v>0</v>
      </c>
      <c r="AD4269" s="6">
        <f t="shared" si="851"/>
        <v>0</v>
      </c>
    </row>
    <row r="4270" spans="2:30" x14ac:dyDescent="0.3">
      <c r="B4270" s="71">
        <v>43.162699882874151</v>
      </c>
      <c r="C4270" s="71">
        <v>3.5390379932925375</v>
      </c>
      <c r="P4270" s="6">
        <v>0</v>
      </c>
      <c r="Q4270" s="34">
        <f t="shared" si="840"/>
        <v>43.162699882874151</v>
      </c>
      <c r="R4270" s="6">
        <f t="shared" si="841"/>
        <v>3.5390379932925375</v>
      </c>
      <c r="S4270" s="6">
        <f t="shared" si="842"/>
        <v>0</v>
      </c>
      <c r="T4270" s="6">
        <f t="shared" si="843"/>
        <v>0</v>
      </c>
      <c r="U4270" s="34">
        <f t="shared" si="844"/>
        <v>0</v>
      </c>
      <c r="V4270" s="35"/>
      <c r="W4270" s="64"/>
      <c r="X4270" s="6">
        <f t="shared" si="845"/>
        <v>0</v>
      </c>
      <c r="Y4270" s="6">
        <f t="shared" si="846"/>
        <v>3.5390379932925375</v>
      </c>
      <c r="Z4270" s="6">
        <f t="shared" si="847"/>
        <v>0</v>
      </c>
      <c r="AA4270" s="6">
        <f t="shared" si="848"/>
        <v>0</v>
      </c>
      <c r="AB4270" s="6">
        <f t="shared" si="849"/>
        <v>39.623661889581612</v>
      </c>
      <c r="AC4270" s="6">
        <f t="shared" si="850"/>
        <v>0</v>
      </c>
      <c r="AD4270" s="6">
        <f t="shared" si="851"/>
        <v>0</v>
      </c>
    </row>
    <row r="4271" spans="2:30" x14ac:dyDescent="0.3">
      <c r="B4271" s="71">
        <v>40.633889579682048</v>
      </c>
      <c r="C4271" s="71">
        <v>4.4133232172359049</v>
      </c>
      <c r="P4271" s="6">
        <v>0</v>
      </c>
      <c r="Q4271" s="34">
        <f t="shared" si="840"/>
        <v>40.633889579682048</v>
      </c>
      <c r="R4271" s="6">
        <f t="shared" si="841"/>
        <v>4.4133232172359049</v>
      </c>
      <c r="S4271" s="6">
        <f t="shared" si="842"/>
        <v>0</v>
      </c>
      <c r="T4271" s="6">
        <f t="shared" si="843"/>
        <v>0</v>
      </c>
      <c r="U4271" s="34">
        <f t="shared" si="844"/>
        <v>0</v>
      </c>
      <c r="V4271" s="35"/>
      <c r="W4271" s="64"/>
      <c r="X4271" s="6">
        <f t="shared" si="845"/>
        <v>0</v>
      </c>
      <c r="Y4271" s="6">
        <f t="shared" si="846"/>
        <v>4.4133232172359049</v>
      </c>
      <c r="Z4271" s="6">
        <f t="shared" si="847"/>
        <v>0</v>
      </c>
      <c r="AA4271" s="6">
        <f t="shared" si="848"/>
        <v>0</v>
      </c>
      <c r="AB4271" s="6">
        <f t="shared" si="849"/>
        <v>36.220566362446142</v>
      </c>
      <c r="AC4271" s="6">
        <f t="shared" si="850"/>
        <v>0</v>
      </c>
      <c r="AD4271" s="6">
        <f t="shared" si="851"/>
        <v>0</v>
      </c>
    </row>
    <row r="4272" spans="2:30" x14ac:dyDescent="0.3">
      <c r="B4272" s="71">
        <v>22.06911004327257</v>
      </c>
      <c r="C4272" s="71">
        <v>0</v>
      </c>
      <c r="P4272" s="6">
        <v>0</v>
      </c>
      <c r="Q4272" s="34">
        <f t="shared" si="840"/>
        <v>22.06911004327257</v>
      </c>
      <c r="R4272" s="6">
        <f t="shared" si="841"/>
        <v>0</v>
      </c>
      <c r="S4272" s="6">
        <f t="shared" si="842"/>
        <v>0</v>
      </c>
      <c r="T4272" s="6">
        <f t="shared" si="843"/>
        <v>0</v>
      </c>
      <c r="U4272" s="34">
        <f t="shared" si="844"/>
        <v>0</v>
      </c>
      <c r="V4272" s="35"/>
      <c r="W4272" s="64"/>
      <c r="X4272" s="6">
        <f t="shared" si="845"/>
        <v>0</v>
      </c>
      <c r="Y4272" s="6">
        <f t="shared" si="846"/>
        <v>0</v>
      </c>
      <c r="Z4272" s="6">
        <f t="shared" si="847"/>
        <v>0</v>
      </c>
      <c r="AA4272" s="6">
        <f t="shared" si="848"/>
        <v>0</v>
      </c>
      <c r="AB4272" s="6">
        <f t="shared" si="849"/>
        <v>22.06911004327257</v>
      </c>
      <c r="AC4272" s="6">
        <f t="shared" si="850"/>
        <v>0</v>
      </c>
      <c r="AD4272" s="6">
        <f t="shared" si="851"/>
        <v>0</v>
      </c>
    </row>
    <row r="4273" spans="2:30" x14ac:dyDescent="0.3">
      <c r="B4273" s="71">
        <v>16.744997105604288</v>
      </c>
      <c r="C4273" s="71">
        <v>0</v>
      </c>
      <c r="P4273" s="6">
        <v>0</v>
      </c>
      <c r="Q4273" s="34">
        <f t="shared" si="840"/>
        <v>16.744997105604288</v>
      </c>
      <c r="R4273" s="6">
        <f t="shared" si="841"/>
        <v>0</v>
      </c>
      <c r="S4273" s="6">
        <f t="shared" si="842"/>
        <v>0</v>
      </c>
      <c r="T4273" s="6">
        <f t="shared" si="843"/>
        <v>0</v>
      </c>
      <c r="U4273" s="34">
        <f t="shared" si="844"/>
        <v>0</v>
      </c>
      <c r="V4273" s="35"/>
      <c r="W4273" s="64"/>
      <c r="X4273" s="6">
        <f t="shared" si="845"/>
        <v>0</v>
      </c>
      <c r="Y4273" s="6">
        <f t="shared" si="846"/>
        <v>0</v>
      </c>
      <c r="Z4273" s="6">
        <f t="shared" si="847"/>
        <v>0</v>
      </c>
      <c r="AA4273" s="6">
        <f t="shared" si="848"/>
        <v>0</v>
      </c>
      <c r="AB4273" s="6">
        <f t="shared" si="849"/>
        <v>16.744997105604288</v>
      </c>
      <c r="AC4273" s="6">
        <f t="shared" si="850"/>
        <v>0</v>
      </c>
      <c r="AD4273" s="6">
        <f t="shared" si="851"/>
        <v>0</v>
      </c>
    </row>
    <row r="4274" spans="2:30" x14ac:dyDescent="0.3">
      <c r="B4274" s="71">
        <v>5.313726296901871</v>
      </c>
      <c r="C4274" s="71">
        <v>0</v>
      </c>
      <c r="P4274" s="6">
        <v>0</v>
      </c>
      <c r="Q4274" s="34">
        <f t="shared" si="840"/>
        <v>5.313726296901871</v>
      </c>
      <c r="R4274" s="6">
        <f t="shared" si="841"/>
        <v>0</v>
      </c>
      <c r="S4274" s="6">
        <f t="shared" si="842"/>
        <v>0</v>
      </c>
      <c r="T4274" s="6">
        <f t="shared" si="843"/>
        <v>0</v>
      </c>
      <c r="U4274" s="34">
        <f t="shared" si="844"/>
        <v>0</v>
      </c>
      <c r="V4274" s="35"/>
      <c r="W4274" s="64"/>
      <c r="X4274" s="6">
        <f t="shared" si="845"/>
        <v>0</v>
      </c>
      <c r="Y4274" s="6">
        <f t="shared" si="846"/>
        <v>0</v>
      </c>
      <c r="Z4274" s="6">
        <f t="shared" si="847"/>
        <v>0</v>
      </c>
      <c r="AA4274" s="6">
        <f t="shared" si="848"/>
        <v>0</v>
      </c>
      <c r="AB4274" s="6">
        <f t="shared" si="849"/>
        <v>5.313726296901871</v>
      </c>
      <c r="AC4274" s="6">
        <f t="shared" si="850"/>
        <v>0</v>
      </c>
      <c r="AD4274" s="6">
        <f t="shared" si="851"/>
        <v>0</v>
      </c>
    </row>
    <row r="4275" spans="2:30" x14ac:dyDescent="0.3">
      <c r="B4275" s="71">
        <v>5.4408022723649564E-2</v>
      </c>
      <c r="C4275" s="71">
        <v>0</v>
      </c>
      <c r="P4275" s="6">
        <v>0</v>
      </c>
      <c r="Q4275" s="34">
        <f t="shared" si="840"/>
        <v>5.4408022723649564E-2</v>
      </c>
      <c r="R4275" s="6">
        <f t="shared" si="841"/>
        <v>0</v>
      </c>
      <c r="S4275" s="6">
        <f t="shared" si="842"/>
        <v>0</v>
      </c>
      <c r="T4275" s="6">
        <f t="shared" si="843"/>
        <v>0</v>
      </c>
      <c r="U4275" s="34">
        <f t="shared" si="844"/>
        <v>0</v>
      </c>
      <c r="V4275" s="35"/>
      <c r="W4275" s="64"/>
      <c r="X4275" s="6">
        <f t="shared" si="845"/>
        <v>0</v>
      </c>
      <c r="Y4275" s="6">
        <f t="shared" si="846"/>
        <v>0</v>
      </c>
      <c r="Z4275" s="6">
        <f t="shared" si="847"/>
        <v>0</v>
      </c>
      <c r="AA4275" s="6">
        <f t="shared" si="848"/>
        <v>0</v>
      </c>
      <c r="AB4275" s="6">
        <f t="shared" si="849"/>
        <v>5.4408022723649564E-2</v>
      </c>
      <c r="AC4275" s="6">
        <f t="shared" si="850"/>
        <v>0</v>
      </c>
      <c r="AD4275" s="6">
        <f t="shared" si="851"/>
        <v>0</v>
      </c>
    </row>
    <row r="4276" spans="2:30" x14ac:dyDescent="0.3">
      <c r="B4276" s="71">
        <v>4.6307069511428087E-2</v>
      </c>
      <c r="C4276" s="71">
        <v>0</v>
      </c>
      <c r="P4276" s="6">
        <v>0</v>
      </c>
      <c r="Q4276" s="34">
        <f t="shared" si="840"/>
        <v>4.6307069511428087E-2</v>
      </c>
      <c r="R4276" s="6">
        <f t="shared" si="841"/>
        <v>0</v>
      </c>
      <c r="S4276" s="6">
        <f t="shared" si="842"/>
        <v>0</v>
      </c>
      <c r="T4276" s="6">
        <f t="shared" si="843"/>
        <v>0</v>
      </c>
      <c r="U4276" s="34">
        <f t="shared" si="844"/>
        <v>0</v>
      </c>
      <c r="V4276" s="35"/>
      <c r="W4276" s="64"/>
      <c r="X4276" s="6">
        <f t="shared" si="845"/>
        <v>0</v>
      </c>
      <c r="Y4276" s="6">
        <f t="shared" si="846"/>
        <v>0</v>
      </c>
      <c r="Z4276" s="6">
        <f t="shared" si="847"/>
        <v>0</v>
      </c>
      <c r="AA4276" s="6">
        <f t="shared" si="848"/>
        <v>0</v>
      </c>
      <c r="AB4276" s="6">
        <f t="shared" si="849"/>
        <v>4.6307069511428087E-2</v>
      </c>
      <c r="AC4276" s="6">
        <f t="shared" si="850"/>
        <v>0</v>
      </c>
      <c r="AD4276" s="6">
        <f t="shared" si="851"/>
        <v>0</v>
      </c>
    </row>
    <row r="4277" spans="2:30" x14ac:dyDescent="0.3">
      <c r="B4277" s="71">
        <v>5.249531200099482</v>
      </c>
      <c r="C4277" s="71">
        <v>0</v>
      </c>
      <c r="P4277" s="6">
        <v>0</v>
      </c>
      <c r="Q4277" s="34">
        <f t="shared" si="840"/>
        <v>5.249531200099482</v>
      </c>
      <c r="R4277" s="6">
        <f t="shared" si="841"/>
        <v>0</v>
      </c>
      <c r="S4277" s="6">
        <f t="shared" si="842"/>
        <v>0</v>
      </c>
      <c r="T4277" s="6">
        <f t="shared" si="843"/>
        <v>0</v>
      </c>
      <c r="U4277" s="34">
        <f t="shared" si="844"/>
        <v>0</v>
      </c>
      <c r="V4277" s="35"/>
      <c r="W4277" s="64"/>
      <c r="X4277" s="6">
        <f t="shared" si="845"/>
        <v>0</v>
      </c>
      <c r="Y4277" s="6">
        <f t="shared" si="846"/>
        <v>0</v>
      </c>
      <c r="Z4277" s="6">
        <f t="shared" si="847"/>
        <v>0</v>
      </c>
      <c r="AA4277" s="6">
        <f t="shared" si="848"/>
        <v>0</v>
      </c>
      <c r="AB4277" s="6">
        <f t="shared" si="849"/>
        <v>5.249531200099482</v>
      </c>
      <c r="AC4277" s="6">
        <f t="shared" si="850"/>
        <v>0</v>
      </c>
      <c r="AD4277" s="6">
        <f t="shared" si="851"/>
        <v>0</v>
      </c>
    </row>
    <row r="4278" spans="2:30" x14ac:dyDescent="0.3">
      <c r="B4278" s="71">
        <v>2.7232362390536134E-2</v>
      </c>
      <c r="C4278" s="71">
        <v>0</v>
      </c>
      <c r="P4278" s="6">
        <v>0</v>
      </c>
      <c r="Q4278" s="34">
        <f t="shared" si="840"/>
        <v>2.7232362390536134E-2</v>
      </c>
      <c r="R4278" s="6">
        <f t="shared" si="841"/>
        <v>0</v>
      </c>
      <c r="S4278" s="6">
        <f t="shared" si="842"/>
        <v>0</v>
      </c>
      <c r="T4278" s="6">
        <f t="shared" si="843"/>
        <v>0</v>
      </c>
      <c r="U4278" s="34">
        <f t="shared" si="844"/>
        <v>0</v>
      </c>
      <c r="V4278" s="35"/>
      <c r="W4278" s="64"/>
      <c r="X4278" s="6">
        <f t="shared" si="845"/>
        <v>0</v>
      </c>
      <c r="Y4278" s="6">
        <f t="shared" si="846"/>
        <v>0</v>
      </c>
      <c r="Z4278" s="6">
        <f t="shared" si="847"/>
        <v>0</v>
      </c>
      <c r="AA4278" s="6">
        <f t="shared" si="848"/>
        <v>0</v>
      </c>
      <c r="AB4278" s="6">
        <f t="shared" si="849"/>
        <v>2.7232362390536134E-2</v>
      </c>
      <c r="AC4278" s="6">
        <f t="shared" si="850"/>
        <v>0</v>
      </c>
      <c r="AD4278" s="6">
        <f t="shared" si="851"/>
        <v>0</v>
      </c>
    </row>
    <row r="4279" spans="2:30" x14ac:dyDescent="0.3">
      <c r="B4279" s="71">
        <v>1.7411785798941117E-2</v>
      </c>
      <c r="C4279" s="71">
        <v>0</v>
      </c>
      <c r="P4279" s="6">
        <v>0</v>
      </c>
      <c r="Q4279" s="34">
        <f t="shared" si="840"/>
        <v>1.7411785798941117E-2</v>
      </c>
      <c r="R4279" s="6">
        <f t="shared" si="841"/>
        <v>0</v>
      </c>
      <c r="S4279" s="6">
        <f t="shared" si="842"/>
        <v>0</v>
      </c>
      <c r="T4279" s="6">
        <f t="shared" si="843"/>
        <v>0</v>
      </c>
      <c r="U4279" s="34">
        <f t="shared" si="844"/>
        <v>0</v>
      </c>
      <c r="V4279" s="35"/>
      <c r="W4279" s="64"/>
      <c r="X4279" s="6">
        <f t="shared" si="845"/>
        <v>0</v>
      </c>
      <c r="Y4279" s="6">
        <f t="shared" si="846"/>
        <v>0</v>
      </c>
      <c r="Z4279" s="6">
        <f t="shared" si="847"/>
        <v>0</v>
      </c>
      <c r="AA4279" s="6">
        <f t="shared" si="848"/>
        <v>0</v>
      </c>
      <c r="AB4279" s="6">
        <f t="shared" si="849"/>
        <v>1.7411785798941117E-2</v>
      </c>
      <c r="AC4279" s="6">
        <f t="shared" si="850"/>
        <v>0</v>
      </c>
      <c r="AD4279" s="6">
        <f t="shared" si="851"/>
        <v>0</v>
      </c>
    </row>
    <row r="4280" spans="2:30" x14ac:dyDescent="0.3">
      <c r="B4280" s="71">
        <v>8.1373603270712622E-3</v>
      </c>
      <c r="C4280" s="71">
        <v>0</v>
      </c>
      <c r="P4280" s="6">
        <v>0</v>
      </c>
      <c r="Q4280" s="34">
        <f t="shared" si="840"/>
        <v>8.1373603270712622E-3</v>
      </c>
      <c r="R4280" s="6">
        <f t="shared" si="841"/>
        <v>0</v>
      </c>
      <c r="S4280" s="6">
        <f t="shared" si="842"/>
        <v>0</v>
      </c>
      <c r="T4280" s="6">
        <f t="shared" si="843"/>
        <v>0</v>
      </c>
      <c r="U4280" s="34">
        <f t="shared" si="844"/>
        <v>0</v>
      </c>
      <c r="V4280" s="35"/>
      <c r="W4280" s="64"/>
      <c r="X4280" s="6">
        <f t="shared" si="845"/>
        <v>0</v>
      </c>
      <c r="Y4280" s="6">
        <f t="shared" si="846"/>
        <v>0</v>
      </c>
      <c r="Z4280" s="6">
        <f t="shared" si="847"/>
        <v>0</v>
      </c>
      <c r="AA4280" s="6">
        <f t="shared" si="848"/>
        <v>0</v>
      </c>
      <c r="AB4280" s="6">
        <f t="shared" si="849"/>
        <v>8.1373603270712622E-3</v>
      </c>
      <c r="AC4280" s="6">
        <f t="shared" si="850"/>
        <v>0</v>
      </c>
      <c r="AD4280" s="6">
        <f t="shared" si="851"/>
        <v>0</v>
      </c>
    </row>
    <row r="4281" spans="2:30" x14ac:dyDescent="0.3">
      <c r="B4281" s="71">
        <v>0</v>
      </c>
      <c r="C4281" s="71">
        <v>0</v>
      </c>
      <c r="P4281" s="6">
        <v>0</v>
      </c>
      <c r="Q4281" s="34">
        <f t="shared" si="840"/>
        <v>0</v>
      </c>
      <c r="R4281" s="6">
        <f t="shared" si="841"/>
        <v>0</v>
      </c>
      <c r="S4281" s="6">
        <f t="shared" si="842"/>
        <v>0</v>
      </c>
      <c r="T4281" s="6">
        <f t="shared" si="843"/>
        <v>0</v>
      </c>
      <c r="U4281" s="34">
        <f t="shared" si="844"/>
        <v>0</v>
      </c>
      <c r="V4281" s="35"/>
      <c r="W4281" s="64"/>
      <c r="X4281" s="6">
        <f t="shared" si="845"/>
        <v>0</v>
      </c>
      <c r="Y4281" s="6">
        <f t="shared" si="846"/>
        <v>0</v>
      </c>
      <c r="Z4281" s="6">
        <f t="shared" si="847"/>
        <v>0</v>
      </c>
      <c r="AA4281" s="6">
        <f t="shared" si="848"/>
        <v>0</v>
      </c>
      <c r="AB4281" s="6">
        <f t="shared" si="849"/>
        <v>0</v>
      </c>
      <c r="AC4281" s="6">
        <f t="shared" si="850"/>
        <v>0</v>
      </c>
      <c r="AD4281" s="6">
        <f t="shared" si="851"/>
        <v>0</v>
      </c>
    </row>
    <row r="4282" spans="2:30" x14ac:dyDescent="0.3">
      <c r="B4282" s="71">
        <v>1.5222737717974559</v>
      </c>
      <c r="C4282" s="71">
        <v>0</v>
      </c>
      <c r="P4282" s="6">
        <v>0</v>
      </c>
      <c r="Q4282" s="34">
        <f t="shared" si="840"/>
        <v>1.5222737717974559</v>
      </c>
      <c r="R4282" s="6">
        <f t="shared" si="841"/>
        <v>0</v>
      </c>
      <c r="S4282" s="6">
        <f t="shared" si="842"/>
        <v>0</v>
      </c>
      <c r="T4282" s="6">
        <f t="shared" si="843"/>
        <v>0</v>
      </c>
      <c r="U4282" s="34">
        <f t="shared" si="844"/>
        <v>0</v>
      </c>
      <c r="V4282" s="35"/>
      <c r="W4282" s="64"/>
      <c r="X4282" s="6">
        <f t="shared" si="845"/>
        <v>0</v>
      </c>
      <c r="Y4282" s="6">
        <f t="shared" si="846"/>
        <v>0</v>
      </c>
      <c r="Z4282" s="6">
        <f t="shared" si="847"/>
        <v>0</v>
      </c>
      <c r="AA4282" s="6">
        <f t="shared" si="848"/>
        <v>0</v>
      </c>
      <c r="AB4282" s="6">
        <f t="shared" si="849"/>
        <v>1.5222737717974559</v>
      </c>
      <c r="AC4282" s="6">
        <f t="shared" si="850"/>
        <v>0</v>
      </c>
      <c r="AD4282" s="6">
        <f t="shared" si="851"/>
        <v>0</v>
      </c>
    </row>
    <row r="4283" spans="2:30" x14ac:dyDescent="0.3">
      <c r="B4283" s="71">
        <v>1.3440143327007933E-3</v>
      </c>
      <c r="C4283" s="71">
        <v>0</v>
      </c>
      <c r="P4283" s="6">
        <v>0</v>
      </c>
      <c r="Q4283" s="34">
        <f t="shared" si="840"/>
        <v>1.3440143327007933E-3</v>
      </c>
      <c r="R4283" s="6">
        <f t="shared" si="841"/>
        <v>0</v>
      </c>
      <c r="S4283" s="6">
        <f t="shared" si="842"/>
        <v>0</v>
      </c>
      <c r="T4283" s="6">
        <f t="shared" si="843"/>
        <v>0</v>
      </c>
      <c r="U4283" s="34">
        <f t="shared" si="844"/>
        <v>0</v>
      </c>
      <c r="V4283" s="35"/>
      <c r="W4283" s="64"/>
      <c r="X4283" s="6">
        <f t="shared" si="845"/>
        <v>0</v>
      </c>
      <c r="Y4283" s="6">
        <f t="shared" si="846"/>
        <v>0</v>
      </c>
      <c r="Z4283" s="6">
        <f t="shared" si="847"/>
        <v>0</v>
      </c>
      <c r="AA4283" s="6">
        <f t="shared" si="848"/>
        <v>0</v>
      </c>
      <c r="AB4283" s="6">
        <f t="shared" si="849"/>
        <v>1.3440143327007933E-3</v>
      </c>
      <c r="AC4283" s="6">
        <f t="shared" si="850"/>
        <v>0</v>
      </c>
      <c r="AD4283" s="6">
        <f t="shared" si="851"/>
        <v>0</v>
      </c>
    </row>
    <row r="4284" spans="2:30" x14ac:dyDescent="0.3">
      <c r="B4284" s="71">
        <v>3.5827930787618474</v>
      </c>
      <c r="C4284" s="71">
        <v>0</v>
      </c>
      <c r="P4284" s="6">
        <v>0</v>
      </c>
      <c r="Q4284" s="34">
        <f t="shared" si="840"/>
        <v>3.5827930787618474</v>
      </c>
      <c r="R4284" s="6">
        <f t="shared" si="841"/>
        <v>0</v>
      </c>
      <c r="S4284" s="6">
        <f t="shared" si="842"/>
        <v>0</v>
      </c>
      <c r="T4284" s="6">
        <f t="shared" si="843"/>
        <v>0</v>
      </c>
      <c r="U4284" s="34">
        <f t="shared" si="844"/>
        <v>0</v>
      </c>
      <c r="V4284" s="35"/>
      <c r="W4284" s="64"/>
      <c r="X4284" s="6">
        <f t="shared" si="845"/>
        <v>0</v>
      </c>
      <c r="Y4284" s="6">
        <f t="shared" si="846"/>
        <v>0</v>
      </c>
      <c r="Z4284" s="6">
        <f t="shared" si="847"/>
        <v>0</v>
      </c>
      <c r="AA4284" s="6">
        <f t="shared" si="848"/>
        <v>0</v>
      </c>
      <c r="AB4284" s="6">
        <f t="shared" si="849"/>
        <v>3.5827930787618474</v>
      </c>
      <c r="AC4284" s="6">
        <f t="shared" si="850"/>
        <v>0</v>
      </c>
      <c r="AD4284" s="6">
        <f t="shared" si="851"/>
        <v>0</v>
      </c>
    </row>
    <row r="4285" spans="2:30" x14ac:dyDescent="0.3">
      <c r="B4285" s="71">
        <v>5.7066820353825651</v>
      </c>
      <c r="C4285" s="71">
        <v>30.647122120342779</v>
      </c>
      <c r="P4285" s="6">
        <v>0</v>
      </c>
      <c r="Q4285" s="34">
        <f t="shared" si="840"/>
        <v>5.7066820353825651</v>
      </c>
      <c r="R4285" s="6">
        <f t="shared" si="841"/>
        <v>1.8832050716762465</v>
      </c>
      <c r="S4285" s="6">
        <f t="shared" si="842"/>
        <v>0</v>
      </c>
      <c r="T4285" s="6">
        <f t="shared" si="843"/>
        <v>28.763917048666531</v>
      </c>
      <c r="U4285" s="34">
        <f t="shared" si="844"/>
        <v>0</v>
      </c>
      <c r="V4285" s="35"/>
      <c r="W4285" s="64"/>
      <c r="X4285" s="6">
        <f t="shared" si="845"/>
        <v>0</v>
      </c>
      <c r="Y4285" s="6">
        <f t="shared" si="846"/>
        <v>5.7066820353825651</v>
      </c>
      <c r="Z4285" s="6">
        <f t="shared" si="847"/>
        <v>0</v>
      </c>
      <c r="AA4285" s="6">
        <f t="shared" si="848"/>
        <v>24.940440084960215</v>
      </c>
      <c r="AB4285" s="6">
        <f t="shared" si="849"/>
        <v>0</v>
      </c>
      <c r="AC4285" s="6">
        <f t="shared" si="850"/>
        <v>0</v>
      </c>
      <c r="AD4285" s="6">
        <f t="shared" si="851"/>
        <v>0</v>
      </c>
    </row>
    <row r="4286" spans="2:30" x14ac:dyDescent="0.3">
      <c r="B4286" s="71">
        <v>13.83917683949452</v>
      </c>
      <c r="C4286" s="71">
        <v>13.796357229414459</v>
      </c>
      <c r="P4286" s="6">
        <v>0</v>
      </c>
      <c r="Q4286" s="34">
        <f t="shared" si="840"/>
        <v>13.83917683949452</v>
      </c>
      <c r="R4286" s="6">
        <f t="shared" si="841"/>
        <v>4.5669283570331922</v>
      </c>
      <c r="S4286" s="6">
        <f t="shared" si="842"/>
        <v>0</v>
      </c>
      <c r="T4286" s="6">
        <f t="shared" si="843"/>
        <v>9.2294288723812663</v>
      </c>
      <c r="U4286" s="34">
        <f t="shared" si="844"/>
        <v>0</v>
      </c>
      <c r="V4286" s="35"/>
      <c r="W4286" s="64"/>
      <c r="X4286" s="6">
        <f t="shared" si="845"/>
        <v>0</v>
      </c>
      <c r="Y4286" s="6">
        <f t="shared" si="846"/>
        <v>13.796357229414459</v>
      </c>
      <c r="Z4286" s="6">
        <f t="shared" si="847"/>
        <v>0</v>
      </c>
      <c r="AA4286" s="6">
        <f t="shared" si="848"/>
        <v>0</v>
      </c>
      <c r="AB4286" s="6">
        <f t="shared" si="849"/>
        <v>4.2819610080060855E-2</v>
      </c>
      <c r="AC4286" s="6">
        <f t="shared" si="850"/>
        <v>0</v>
      </c>
      <c r="AD4286" s="6">
        <f t="shared" si="851"/>
        <v>0</v>
      </c>
    </row>
    <row r="4287" spans="2:30" x14ac:dyDescent="0.3">
      <c r="B4287" s="71">
        <v>25.404150485508602</v>
      </c>
      <c r="C4287" s="71">
        <v>5.7877025105315889</v>
      </c>
      <c r="P4287" s="6">
        <v>0</v>
      </c>
      <c r="Q4287" s="34">
        <f t="shared" si="840"/>
        <v>25.404150485508602</v>
      </c>
      <c r="R4287" s="6">
        <f t="shared" si="841"/>
        <v>5.7877025105315889</v>
      </c>
      <c r="S4287" s="6">
        <f t="shared" si="842"/>
        <v>0</v>
      </c>
      <c r="T4287" s="6">
        <f t="shared" si="843"/>
        <v>0</v>
      </c>
      <c r="U4287" s="34">
        <f t="shared" si="844"/>
        <v>0</v>
      </c>
      <c r="V4287" s="35"/>
      <c r="W4287" s="64"/>
      <c r="X4287" s="6">
        <f t="shared" si="845"/>
        <v>0</v>
      </c>
      <c r="Y4287" s="6">
        <f t="shared" si="846"/>
        <v>5.7877025105315889</v>
      </c>
      <c r="Z4287" s="6">
        <f t="shared" si="847"/>
        <v>0</v>
      </c>
      <c r="AA4287" s="6">
        <f t="shared" si="848"/>
        <v>0</v>
      </c>
      <c r="AB4287" s="6">
        <f t="shared" si="849"/>
        <v>19.616447974977014</v>
      </c>
      <c r="AC4287" s="6">
        <f t="shared" si="850"/>
        <v>0</v>
      </c>
      <c r="AD4287" s="6">
        <f t="shared" si="851"/>
        <v>0</v>
      </c>
    </row>
    <row r="4288" spans="2:30" x14ac:dyDescent="0.3">
      <c r="B4288" s="71">
        <v>36.66861570118337</v>
      </c>
      <c r="C4288" s="71">
        <v>2.8267963018696687</v>
      </c>
      <c r="P4288" s="6">
        <v>0</v>
      </c>
      <c r="Q4288" s="34">
        <f t="shared" si="840"/>
        <v>36.66861570118337</v>
      </c>
      <c r="R4288" s="6">
        <f t="shared" si="841"/>
        <v>2.8267963018696687</v>
      </c>
      <c r="S4288" s="6">
        <f t="shared" si="842"/>
        <v>0</v>
      </c>
      <c r="T4288" s="6">
        <f t="shared" si="843"/>
        <v>0</v>
      </c>
      <c r="U4288" s="34">
        <f t="shared" si="844"/>
        <v>0</v>
      </c>
      <c r="V4288" s="35"/>
      <c r="W4288" s="64"/>
      <c r="X4288" s="6">
        <f t="shared" si="845"/>
        <v>0</v>
      </c>
      <c r="Y4288" s="6">
        <f t="shared" si="846"/>
        <v>2.8267963018696687</v>
      </c>
      <c r="Z4288" s="6">
        <f t="shared" si="847"/>
        <v>0</v>
      </c>
      <c r="AA4288" s="6">
        <f t="shared" si="848"/>
        <v>0</v>
      </c>
      <c r="AB4288" s="6">
        <f t="shared" si="849"/>
        <v>33.8418193993137</v>
      </c>
      <c r="AC4288" s="6">
        <f t="shared" si="850"/>
        <v>0</v>
      </c>
      <c r="AD4288" s="6">
        <f t="shared" si="851"/>
        <v>0</v>
      </c>
    </row>
    <row r="4289" spans="2:30" x14ac:dyDescent="0.3">
      <c r="B4289" s="71">
        <v>53.94472271473753</v>
      </c>
      <c r="C4289" s="71">
        <v>1.0628463541788991</v>
      </c>
      <c r="P4289" s="6">
        <v>0</v>
      </c>
      <c r="Q4289" s="34">
        <f t="shared" si="840"/>
        <v>53.94472271473753</v>
      </c>
      <c r="R4289" s="6">
        <f t="shared" si="841"/>
        <v>1.0628463541788991</v>
      </c>
      <c r="S4289" s="6">
        <f t="shared" si="842"/>
        <v>0</v>
      </c>
      <c r="T4289" s="6">
        <f t="shared" si="843"/>
        <v>0</v>
      </c>
      <c r="U4289" s="34">
        <f t="shared" si="844"/>
        <v>0</v>
      </c>
      <c r="V4289" s="35"/>
      <c r="W4289" s="64"/>
      <c r="X4289" s="6">
        <f t="shared" si="845"/>
        <v>0</v>
      </c>
      <c r="Y4289" s="6">
        <f t="shared" si="846"/>
        <v>1.0628463541788991</v>
      </c>
      <c r="Z4289" s="6">
        <f t="shared" si="847"/>
        <v>0</v>
      </c>
      <c r="AA4289" s="6">
        <f t="shared" si="848"/>
        <v>0</v>
      </c>
      <c r="AB4289" s="6">
        <f t="shared" si="849"/>
        <v>52.881876360558628</v>
      </c>
      <c r="AC4289" s="6">
        <f t="shared" si="850"/>
        <v>0</v>
      </c>
      <c r="AD4289" s="6">
        <f t="shared" si="851"/>
        <v>0</v>
      </c>
    </row>
    <row r="4290" spans="2:30" x14ac:dyDescent="0.3">
      <c r="B4290" s="71">
        <v>53.291471948545741</v>
      </c>
      <c r="C4290" s="71">
        <v>0.14532586792916211</v>
      </c>
      <c r="P4290" s="6">
        <v>0</v>
      </c>
      <c r="Q4290" s="34">
        <f t="shared" si="840"/>
        <v>53.291471948545741</v>
      </c>
      <c r="R4290" s="6">
        <f t="shared" si="841"/>
        <v>0.14532586792916211</v>
      </c>
      <c r="S4290" s="6">
        <f t="shared" si="842"/>
        <v>0</v>
      </c>
      <c r="T4290" s="6">
        <f t="shared" si="843"/>
        <v>0</v>
      </c>
      <c r="U4290" s="34">
        <f t="shared" si="844"/>
        <v>0</v>
      </c>
      <c r="V4290" s="35"/>
      <c r="W4290" s="64"/>
      <c r="X4290" s="6">
        <f t="shared" si="845"/>
        <v>0</v>
      </c>
      <c r="Y4290" s="6">
        <f t="shared" si="846"/>
        <v>0.14532586792916211</v>
      </c>
      <c r="Z4290" s="6">
        <f t="shared" si="847"/>
        <v>0</v>
      </c>
      <c r="AA4290" s="6">
        <f t="shared" si="848"/>
        <v>0</v>
      </c>
      <c r="AB4290" s="6">
        <f t="shared" si="849"/>
        <v>53.146146080616582</v>
      </c>
      <c r="AC4290" s="6">
        <f t="shared" si="850"/>
        <v>0</v>
      </c>
      <c r="AD4290" s="6">
        <f t="shared" si="851"/>
        <v>0</v>
      </c>
    </row>
    <row r="4291" spans="2:30" x14ac:dyDescent="0.3">
      <c r="B4291" s="71">
        <v>58.349330184222453</v>
      </c>
      <c r="C4291" s="71">
        <v>1.594923538384433E-2</v>
      </c>
      <c r="P4291" s="6">
        <v>0</v>
      </c>
      <c r="Q4291" s="34">
        <f t="shared" si="840"/>
        <v>58.349330184222453</v>
      </c>
      <c r="R4291" s="6">
        <f t="shared" si="841"/>
        <v>1.594923538384433E-2</v>
      </c>
      <c r="S4291" s="6">
        <f t="shared" si="842"/>
        <v>0</v>
      </c>
      <c r="T4291" s="6">
        <f t="shared" si="843"/>
        <v>0</v>
      </c>
      <c r="U4291" s="34">
        <f t="shared" si="844"/>
        <v>0</v>
      </c>
      <c r="V4291" s="35"/>
      <c r="W4291" s="64"/>
      <c r="X4291" s="6">
        <f t="shared" si="845"/>
        <v>0</v>
      </c>
      <c r="Y4291" s="6">
        <f t="shared" si="846"/>
        <v>1.594923538384433E-2</v>
      </c>
      <c r="Z4291" s="6">
        <f t="shared" si="847"/>
        <v>0</v>
      </c>
      <c r="AA4291" s="6">
        <f t="shared" si="848"/>
        <v>0</v>
      </c>
      <c r="AB4291" s="6">
        <f t="shared" si="849"/>
        <v>58.333380948838609</v>
      </c>
      <c r="AC4291" s="6">
        <f t="shared" si="850"/>
        <v>0</v>
      </c>
      <c r="AD4291" s="6">
        <f t="shared" si="851"/>
        <v>0</v>
      </c>
    </row>
    <row r="4292" spans="2:30" x14ac:dyDescent="0.3">
      <c r="B4292" s="71">
        <v>65.848732362275513</v>
      </c>
      <c r="C4292" s="71">
        <v>0</v>
      </c>
      <c r="P4292" s="6">
        <v>0</v>
      </c>
      <c r="Q4292" s="34">
        <f t="shared" ref="Q4292:Q4355" si="852">MIN(318,B4292)</f>
        <v>65.848732362275513</v>
      </c>
      <c r="R4292" s="6">
        <f t="shared" ref="R4292:R4355" si="853">IF(Q4292=0,0,MIN(C4292,Q4292*33%))</f>
        <v>0</v>
      </c>
      <c r="S4292" s="6">
        <f t="shared" ref="S4292:S4355" si="854">MIN(B4292-Q4292,110*0.76)</f>
        <v>0</v>
      </c>
      <c r="T4292" s="6">
        <f t="shared" ref="T4292:T4355" si="855">MIN(134,C4292-R4292)</f>
        <v>0</v>
      </c>
      <c r="U4292" s="34">
        <f t="shared" ref="U4292:U4355" si="856">MIN(B4292-S4292-Q4292,134)</f>
        <v>0</v>
      </c>
      <c r="V4292" s="35"/>
      <c r="W4292" s="64"/>
      <c r="X4292" s="6">
        <f t="shared" ref="X4292:X4355" si="857">C4292-Y4292-AA4292-AD4292</f>
        <v>0</v>
      </c>
      <c r="Y4292" s="6">
        <f t="shared" ref="Y4292:Y4355" si="858">MIN(B4292,C4292)</f>
        <v>0</v>
      </c>
      <c r="Z4292" s="6">
        <f t="shared" ref="Z4292:Z4355" si="859">MIN(B4292-Y4292-AB4292,110*M$33)</f>
        <v>0</v>
      </c>
      <c r="AA4292" s="6">
        <f t="shared" ref="AA4292:AA4355" si="860">MIN(C4292-Y4292,110-Y4292)</f>
        <v>0</v>
      </c>
      <c r="AB4292" s="6">
        <f t="shared" ref="AB4292:AB4355" si="861">MIN(B4292-Y4292,120-Y4292)</f>
        <v>65.848732362275513</v>
      </c>
      <c r="AC4292" s="6">
        <f t="shared" ref="AC4292:AC4355" si="862">B4292-Y4292-Z4292-AB4292</f>
        <v>0</v>
      </c>
      <c r="AD4292" s="6">
        <f t="shared" ref="AD4292:AD4355" si="863">C4292-Y4292-AA4292</f>
        <v>0</v>
      </c>
    </row>
    <row r="4293" spans="2:30" x14ac:dyDescent="0.3">
      <c r="B4293" s="71">
        <v>62.345130920840134</v>
      </c>
      <c r="C4293" s="71">
        <v>0</v>
      </c>
      <c r="P4293" s="6">
        <v>0</v>
      </c>
      <c r="Q4293" s="34">
        <f t="shared" si="852"/>
        <v>62.345130920840134</v>
      </c>
      <c r="R4293" s="6">
        <f t="shared" si="853"/>
        <v>0</v>
      </c>
      <c r="S4293" s="6">
        <f t="shared" si="854"/>
        <v>0</v>
      </c>
      <c r="T4293" s="6">
        <f t="shared" si="855"/>
        <v>0</v>
      </c>
      <c r="U4293" s="34">
        <f t="shared" si="856"/>
        <v>0</v>
      </c>
      <c r="V4293" s="35"/>
      <c r="W4293" s="64"/>
      <c r="X4293" s="6">
        <f t="shared" si="857"/>
        <v>0</v>
      </c>
      <c r="Y4293" s="6">
        <f t="shared" si="858"/>
        <v>0</v>
      </c>
      <c r="Z4293" s="6">
        <f t="shared" si="859"/>
        <v>0</v>
      </c>
      <c r="AA4293" s="6">
        <f t="shared" si="860"/>
        <v>0</v>
      </c>
      <c r="AB4293" s="6">
        <f t="shared" si="861"/>
        <v>62.345130920840134</v>
      </c>
      <c r="AC4293" s="6">
        <f t="shared" si="862"/>
        <v>0</v>
      </c>
      <c r="AD4293" s="6">
        <f t="shared" si="863"/>
        <v>0</v>
      </c>
    </row>
    <row r="4294" spans="2:30" x14ac:dyDescent="0.3">
      <c r="B4294" s="71">
        <v>59.614367536742407</v>
      </c>
      <c r="C4294" s="71">
        <v>5.2073171841628886E-2</v>
      </c>
      <c r="P4294" s="6">
        <v>0</v>
      </c>
      <c r="Q4294" s="34">
        <f t="shared" si="852"/>
        <v>59.614367536742407</v>
      </c>
      <c r="R4294" s="6">
        <f t="shared" si="853"/>
        <v>5.2073171841628886E-2</v>
      </c>
      <c r="S4294" s="6">
        <f t="shared" si="854"/>
        <v>0</v>
      </c>
      <c r="T4294" s="6">
        <f t="shared" si="855"/>
        <v>0</v>
      </c>
      <c r="U4294" s="34">
        <f t="shared" si="856"/>
        <v>0</v>
      </c>
      <c r="V4294" s="35"/>
      <c r="W4294" s="64"/>
      <c r="X4294" s="6">
        <f t="shared" si="857"/>
        <v>0</v>
      </c>
      <c r="Y4294" s="6">
        <f t="shared" si="858"/>
        <v>5.2073171841628886E-2</v>
      </c>
      <c r="Z4294" s="6">
        <f t="shared" si="859"/>
        <v>0</v>
      </c>
      <c r="AA4294" s="6">
        <f t="shared" si="860"/>
        <v>0</v>
      </c>
      <c r="AB4294" s="6">
        <f t="shared" si="861"/>
        <v>59.562294364900779</v>
      </c>
      <c r="AC4294" s="6">
        <f t="shared" si="862"/>
        <v>0</v>
      </c>
      <c r="AD4294" s="6">
        <f t="shared" si="863"/>
        <v>0</v>
      </c>
    </row>
    <row r="4295" spans="2:30" x14ac:dyDescent="0.3">
      <c r="B4295" s="71">
        <v>56.838388198189833</v>
      </c>
      <c r="C4295" s="71">
        <v>0.23762977615604486</v>
      </c>
      <c r="P4295" s="6">
        <v>0</v>
      </c>
      <c r="Q4295" s="34">
        <f t="shared" si="852"/>
        <v>56.838388198189833</v>
      </c>
      <c r="R4295" s="6">
        <f t="shared" si="853"/>
        <v>0.23762977615604486</v>
      </c>
      <c r="S4295" s="6">
        <f t="shared" si="854"/>
        <v>0</v>
      </c>
      <c r="T4295" s="6">
        <f t="shared" si="855"/>
        <v>0</v>
      </c>
      <c r="U4295" s="34">
        <f t="shared" si="856"/>
        <v>0</v>
      </c>
      <c r="V4295" s="35"/>
      <c r="W4295" s="64"/>
      <c r="X4295" s="6">
        <f t="shared" si="857"/>
        <v>0</v>
      </c>
      <c r="Y4295" s="6">
        <f t="shared" si="858"/>
        <v>0.23762977615604486</v>
      </c>
      <c r="Z4295" s="6">
        <f t="shared" si="859"/>
        <v>0</v>
      </c>
      <c r="AA4295" s="6">
        <f t="shared" si="860"/>
        <v>0</v>
      </c>
      <c r="AB4295" s="6">
        <f t="shared" si="861"/>
        <v>56.600758422033785</v>
      </c>
      <c r="AC4295" s="6">
        <f t="shared" si="862"/>
        <v>0</v>
      </c>
      <c r="AD4295" s="6">
        <f t="shared" si="863"/>
        <v>0</v>
      </c>
    </row>
    <row r="4296" spans="2:30" x14ac:dyDescent="0.3">
      <c r="B4296" s="71">
        <v>33.233862050150982</v>
      </c>
      <c r="C4296" s="71">
        <v>0</v>
      </c>
      <c r="P4296" s="6">
        <v>0</v>
      </c>
      <c r="Q4296" s="34">
        <f t="shared" si="852"/>
        <v>33.233862050150982</v>
      </c>
      <c r="R4296" s="6">
        <f t="shared" si="853"/>
        <v>0</v>
      </c>
      <c r="S4296" s="6">
        <f t="shared" si="854"/>
        <v>0</v>
      </c>
      <c r="T4296" s="6">
        <f t="shared" si="855"/>
        <v>0</v>
      </c>
      <c r="U4296" s="34">
        <f t="shared" si="856"/>
        <v>0</v>
      </c>
      <c r="V4296" s="35"/>
      <c r="W4296" s="64"/>
      <c r="X4296" s="6">
        <f t="shared" si="857"/>
        <v>0</v>
      </c>
      <c r="Y4296" s="6">
        <f t="shared" si="858"/>
        <v>0</v>
      </c>
      <c r="Z4296" s="6">
        <f t="shared" si="859"/>
        <v>0</v>
      </c>
      <c r="AA4296" s="6">
        <f t="shared" si="860"/>
        <v>0</v>
      </c>
      <c r="AB4296" s="6">
        <f t="shared" si="861"/>
        <v>33.233862050150982</v>
      </c>
      <c r="AC4296" s="6">
        <f t="shared" si="862"/>
        <v>0</v>
      </c>
      <c r="AD4296" s="6">
        <f t="shared" si="863"/>
        <v>0</v>
      </c>
    </row>
    <row r="4297" spans="2:30" x14ac:dyDescent="0.3">
      <c r="B4297" s="71">
        <v>21.186125074979053</v>
      </c>
      <c r="C4297" s="71">
        <v>0</v>
      </c>
      <c r="P4297" s="6">
        <v>0</v>
      </c>
      <c r="Q4297" s="34">
        <f t="shared" si="852"/>
        <v>21.186125074979053</v>
      </c>
      <c r="R4297" s="6">
        <f t="shared" si="853"/>
        <v>0</v>
      </c>
      <c r="S4297" s="6">
        <f t="shared" si="854"/>
        <v>0</v>
      </c>
      <c r="T4297" s="6">
        <f t="shared" si="855"/>
        <v>0</v>
      </c>
      <c r="U4297" s="34">
        <f t="shared" si="856"/>
        <v>0</v>
      </c>
      <c r="V4297" s="35"/>
      <c r="W4297" s="64"/>
      <c r="X4297" s="6">
        <f t="shared" si="857"/>
        <v>0</v>
      </c>
      <c r="Y4297" s="6">
        <f t="shared" si="858"/>
        <v>0</v>
      </c>
      <c r="Z4297" s="6">
        <f t="shared" si="859"/>
        <v>0</v>
      </c>
      <c r="AA4297" s="6">
        <f t="shared" si="860"/>
        <v>0</v>
      </c>
      <c r="AB4297" s="6">
        <f t="shared" si="861"/>
        <v>21.186125074979053</v>
      </c>
      <c r="AC4297" s="6">
        <f t="shared" si="862"/>
        <v>0</v>
      </c>
      <c r="AD4297" s="6">
        <f t="shared" si="863"/>
        <v>0</v>
      </c>
    </row>
    <row r="4298" spans="2:30" x14ac:dyDescent="0.3">
      <c r="B4298" s="71">
        <v>5.4732114152362374</v>
      </c>
      <c r="C4298" s="71">
        <v>0</v>
      </c>
      <c r="P4298" s="6">
        <v>0</v>
      </c>
      <c r="Q4298" s="34">
        <f t="shared" si="852"/>
        <v>5.4732114152362374</v>
      </c>
      <c r="R4298" s="6">
        <f t="shared" si="853"/>
        <v>0</v>
      </c>
      <c r="S4298" s="6">
        <f t="shared" si="854"/>
        <v>0</v>
      </c>
      <c r="T4298" s="6">
        <f t="shared" si="855"/>
        <v>0</v>
      </c>
      <c r="U4298" s="34">
        <f t="shared" si="856"/>
        <v>0</v>
      </c>
      <c r="V4298" s="35"/>
      <c r="W4298" s="64"/>
      <c r="X4298" s="6">
        <f t="shared" si="857"/>
        <v>0</v>
      </c>
      <c r="Y4298" s="6">
        <f t="shared" si="858"/>
        <v>0</v>
      </c>
      <c r="Z4298" s="6">
        <f t="shared" si="859"/>
        <v>0</v>
      </c>
      <c r="AA4298" s="6">
        <f t="shared" si="860"/>
        <v>0</v>
      </c>
      <c r="AB4298" s="6">
        <f t="shared" si="861"/>
        <v>5.4732114152362374</v>
      </c>
      <c r="AC4298" s="6">
        <f t="shared" si="862"/>
        <v>0</v>
      </c>
      <c r="AD4298" s="6">
        <f t="shared" si="863"/>
        <v>0</v>
      </c>
    </row>
    <row r="4299" spans="2:30" x14ac:dyDescent="0.3">
      <c r="B4299" s="71">
        <v>5.5564421843527945E-2</v>
      </c>
      <c r="C4299" s="71">
        <v>0</v>
      </c>
      <c r="P4299" s="6">
        <v>0</v>
      </c>
      <c r="Q4299" s="34">
        <f t="shared" si="852"/>
        <v>5.5564421843527945E-2</v>
      </c>
      <c r="R4299" s="6">
        <f t="shared" si="853"/>
        <v>0</v>
      </c>
      <c r="S4299" s="6">
        <f t="shared" si="854"/>
        <v>0</v>
      </c>
      <c r="T4299" s="6">
        <f t="shared" si="855"/>
        <v>0</v>
      </c>
      <c r="U4299" s="34">
        <f t="shared" si="856"/>
        <v>0</v>
      </c>
      <c r="V4299" s="35"/>
      <c r="W4299" s="64"/>
      <c r="X4299" s="6">
        <f t="shared" si="857"/>
        <v>0</v>
      </c>
      <c r="Y4299" s="6">
        <f t="shared" si="858"/>
        <v>0</v>
      </c>
      <c r="Z4299" s="6">
        <f t="shared" si="859"/>
        <v>0</v>
      </c>
      <c r="AA4299" s="6">
        <f t="shared" si="860"/>
        <v>0</v>
      </c>
      <c r="AB4299" s="6">
        <f t="shared" si="861"/>
        <v>5.5564421843527945E-2</v>
      </c>
      <c r="AC4299" s="6">
        <f t="shared" si="862"/>
        <v>0</v>
      </c>
      <c r="AD4299" s="6">
        <f t="shared" si="863"/>
        <v>0</v>
      </c>
    </row>
    <row r="4300" spans="2:30" x14ac:dyDescent="0.3">
      <c r="B4300" s="71">
        <v>5.273084076825743</v>
      </c>
      <c r="C4300" s="71">
        <v>0</v>
      </c>
      <c r="P4300" s="6">
        <v>0</v>
      </c>
      <c r="Q4300" s="34">
        <f t="shared" si="852"/>
        <v>5.273084076825743</v>
      </c>
      <c r="R4300" s="6">
        <f t="shared" si="853"/>
        <v>0</v>
      </c>
      <c r="S4300" s="6">
        <f t="shared" si="854"/>
        <v>0</v>
      </c>
      <c r="T4300" s="6">
        <f t="shared" si="855"/>
        <v>0</v>
      </c>
      <c r="U4300" s="34">
        <f t="shared" si="856"/>
        <v>0</v>
      </c>
      <c r="V4300" s="35"/>
      <c r="W4300" s="64"/>
      <c r="X4300" s="6">
        <f t="shared" si="857"/>
        <v>0</v>
      </c>
      <c r="Y4300" s="6">
        <f t="shared" si="858"/>
        <v>0</v>
      </c>
      <c r="Z4300" s="6">
        <f t="shared" si="859"/>
        <v>0</v>
      </c>
      <c r="AA4300" s="6">
        <f t="shared" si="860"/>
        <v>0</v>
      </c>
      <c r="AB4300" s="6">
        <f t="shared" si="861"/>
        <v>5.273084076825743</v>
      </c>
      <c r="AC4300" s="6">
        <f t="shared" si="862"/>
        <v>0</v>
      </c>
      <c r="AD4300" s="6">
        <f t="shared" si="863"/>
        <v>0</v>
      </c>
    </row>
    <row r="4301" spans="2:30" x14ac:dyDescent="0.3">
      <c r="B4301" s="71">
        <v>3.7110204697149582E-2</v>
      </c>
      <c r="C4301" s="71">
        <v>0</v>
      </c>
      <c r="P4301" s="6">
        <v>0</v>
      </c>
      <c r="Q4301" s="34">
        <f t="shared" si="852"/>
        <v>3.7110204697149582E-2</v>
      </c>
      <c r="R4301" s="6">
        <f t="shared" si="853"/>
        <v>0</v>
      </c>
      <c r="S4301" s="6">
        <f t="shared" si="854"/>
        <v>0</v>
      </c>
      <c r="T4301" s="6">
        <f t="shared" si="855"/>
        <v>0</v>
      </c>
      <c r="U4301" s="34">
        <f t="shared" si="856"/>
        <v>0</v>
      </c>
      <c r="V4301" s="35"/>
      <c r="W4301" s="64"/>
      <c r="X4301" s="6">
        <f t="shared" si="857"/>
        <v>0</v>
      </c>
      <c r="Y4301" s="6">
        <f t="shared" si="858"/>
        <v>0</v>
      </c>
      <c r="Z4301" s="6">
        <f t="shared" si="859"/>
        <v>0</v>
      </c>
      <c r="AA4301" s="6">
        <f t="shared" si="860"/>
        <v>0</v>
      </c>
      <c r="AB4301" s="6">
        <f t="shared" si="861"/>
        <v>3.7110204697149582E-2</v>
      </c>
      <c r="AC4301" s="6">
        <f t="shared" si="862"/>
        <v>0</v>
      </c>
      <c r="AD4301" s="6">
        <f t="shared" si="863"/>
        <v>0</v>
      </c>
    </row>
    <row r="4302" spans="2:30" x14ac:dyDescent="0.3">
      <c r="B4302" s="71">
        <v>2.9644986822184291E-2</v>
      </c>
      <c r="C4302" s="71">
        <v>0</v>
      </c>
      <c r="P4302" s="6">
        <v>0</v>
      </c>
      <c r="Q4302" s="34">
        <f t="shared" si="852"/>
        <v>2.9644986822184291E-2</v>
      </c>
      <c r="R4302" s="6">
        <f t="shared" si="853"/>
        <v>0</v>
      </c>
      <c r="S4302" s="6">
        <f t="shared" si="854"/>
        <v>0</v>
      </c>
      <c r="T4302" s="6">
        <f t="shared" si="855"/>
        <v>0</v>
      </c>
      <c r="U4302" s="34">
        <f t="shared" si="856"/>
        <v>0</v>
      </c>
      <c r="V4302" s="35"/>
      <c r="W4302" s="64"/>
      <c r="X4302" s="6">
        <f t="shared" si="857"/>
        <v>0</v>
      </c>
      <c r="Y4302" s="6">
        <f t="shared" si="858"/>
        <v>0</v>
      </c>
      <c r="Z4302" s="6">
        <f t="shared" si="859"/>
        <v>0</v>
      </c>
      <c r="AA4302" s="6">
        <f t="shared" si="860"/>
        <v>0</v>
      </c>
      <c r="AB4302" s="6">
        <f t="shared" si="861"/>
        <v>2.9644986822184291E-2</v>
      </c>
      <c r="AC4302" s="6">
        <f t="shared" si="862"/>
        <v>0</v>
      </c>
      <c r="AD4302" s="6">
        <f t="shared" si="863"/>
        <v>0</v>
      </c>
    </row>
    <row r="4303" spans="2:30" x14ac:dyDescent="0.3">
      <c r="B4303" s="71">
        <v>2.2670307101267113E-2</v>
      </c>
      <c r="C4303" s="71">
        <v>0</v>
      </c>
      <c r="P4303" s="6">
        <v>0</v>
      </c>
      <c r="Q4303" s="34">
        <f t="shared" si="852"/>
        <v>2.2670307101267113E-2</v>
      </c>
      <c r="R4303" s="6">
        <f t="shared" si="853"/>
        <v>0</v>
      </c>
      <c r="S4303" s="6">
        <f t="shared" si="854"/>
        <v>0</v>
      </c>
      <c r="T4303" s="6">
        <f t="shared" si="855"/>
        <v>0</v>
      </c>
      <c r="U4303" s="34">
        <f t="shared" si="856"/>
        <v>0</v>
      </c>
      <c r="V4303" s="35"/>
      <c r="W4303" s="64"/>
      <c r="X4303" s="6">
        <f t="shared" si="857"/>
        <v>0</v>
      </c>
      <c r="Y4303" s="6">
        <f t="shared" si="858"/>
        <v>0</v>
      </c>
      <c r="Z4303" s="6">
        <f t="shared" si="859"/>
        <v>0</v>
      </c>
      <c r="AA4303" s="6">
        <f t="shared" si="860"/>
        <v>0</v>
      </c>
      <c r="AB4303" s="6">
        <f t="shared" si="861"/>
        <v>2.2670307101267113E-2</v>
      </c>
      <c r="AC4303" s="6">
        <f t="shared" si="862"/>
        <v>0</v>
      </c>
      <c r="AD4303" s="6">
        <f t="shared" si="863"/>
        <v>0</v>
      </c>
    </row>
    <row r="4304" spans="2:30" x14ac:dyDescent="0.3">
      <c r="B4304" s="71">
        <v>1.6102557160265166E-2</v>
      </c>
      <c r="C4304" s="71">
        <v>0</v>
      </c>
      <c r="P4304" s="6">
        <v>0</v>
      </c>
      <c r="Q4304" s="34">
        <f t="shared" si="852"/>
        <v>1.6102557160265166E-2</v>
      </c>
      <c r="R4304" s="6">
        <f t="shared" si="853"/>
        <v>0</v>
      </c>
      <c r="S4304" s="6">
        <f t="shared" si="854"/>
        <v>0</v>
      </c>
      <c r="T4304" s="6">
        <f t="shared" si="855"/>
        <v>0</v>
      </c>
      <c r="U4304" s="34">
        <f t="shared" si="856"/>
        <v>0</v>
      </c>
      <c r="V4304" s="35"/>
      <c r="W4304" s="64"/>
      <c r="X4304" s="6">
        <f t="shared" si="857"/>
        <v>0</v>
      </c>
      <c r="Y4304" s="6">
        <f t="shared" si="858"/>
        <v>0</v>
      </c>
      <c r="Z4304" s="6">
        <f t="shared" si="859"/>
        <v>0</v>
      </c>
      <c r="AA4304" s="6">
        <f t="shared" si="860"/>
        <v>0</v>
      </c>
      <c r="AB4304" s="6">
        <f t="shared" si="861"/>
        <v>1.6102557160265166E-2</v>
      </c>
      <c r="AC4304" s="6">
        <f t="shared" si="862"/>
        <v>0</v>
      </c>
      <c r="AD4304" s="6">
        <f t="shared" si="863"/>
        <v>0</v>
      </c>
    </row>
    <row r="4305" spans="2:30" x14ac:dyDescent="0.3">
      <c r="B4305" s="71">
        <v>9.7479373444237273E-3</v>
      </c>
      <c r="C4305" s="71">
        <v>0</v>
      </c>
      <c r="P4305" s="6">
        <v>0</v>
      </c>
      <c r="Q4305" s="34">
        <f t="shared" si="852"/>
        <v>9.7479373444237273E-3</v>
      </c>
      <c r="R4305" s="6">
        <f t="shared" si="853"/>
        <v>0</v>
      </c>
      <c r="S4305" s="6">
        <f t="shared" si="854"/>
        <v>0</v>
      </c>
      <c r="T4305" s="6">
        <f t="shared" si="855"/>
        <v>0</v>
      </c>
      <c r="U4305" s="34">
        <f t="shared" si="856"/>
        <v>0</v>
      </c>
      <c r="V4305" s="35"/>
      <c r="W4305" s="64"/>
      <c r="X4305" s="6">
        <f t="shared" si="857"/>
        <v>0</v>
      </c>
      <c r="Y4305" s="6">
        <f t="shared" si="858"/>
        <v>0</v>
      </c>
      <c r="Z4305" s="6">
        <f t="shared" si="859"/>
        <v>0</v>
      </c>
      <c r="AA4305" s="6">
        <f t="shared" si="860"/>
        <v>0</v>
      </c>
      <c r="AB4305" s="6">
        <f t="shared" si="861"/>
        <v>9.7479373444237273E-3</v>
      </c>
      <c r="AC4305" s="6">
        <f t="shared" si="862"/>
        <v>0</v>
      </c>
      <c r="AD4305" s="6">
        <f t="shared" si="863"/>
        <v>0</v>
      </c>
    </row>
    <row r="4306" spans="2:30" x14ac:dyDescent="0.3">
      <c r="B4306" s="71">
        <v>1.7309579098339269</v>
      </c>
      <c r="C4306" s="71">
        <v>0</v>
      </c>
      <c r="P4306" s="6">
        <v>0</v>
      </c>
      <c r="Q4306" s="34">
        <f t="shared" si="852"/>
        <v>1.7309579098339269</v>
      </c>
      <c r="R4306" s="6">
        <f t="shared" si="853"/>
        <v>0</v>
      </c>
      <c r="S4306" s="6">
        <f t="shared" si="854"/>
        <v>0</v>
      </c>
      <c r="T4306" s="6">
        <f t="shared" si="855"/>
        <v>0</v>
      </c>
      <c r="U4306" s="34">
        <f t="shared" si="856"/>
        <v>0</v>
      </c>
      <c r="V4306" s="35"/>
      <c r="W4306" s="64"/>
      <c r="X4306" s="6">
        <f t="shared" si="857"/>
        <v>0</v>
      </c>
      <c r="Y4306" s="6">
        <f t="shared" si="858"/>
        <v>0</v>
      </c>
      <c r="Z4306" s="6">
        <f t="shared" si="859"/>
        <v>0</v>
      </c>
      <c r="AA4306" s="6">
        <f t="shared" si="860"/>
        <v>0</v>
      </c>
      <c r="AB4306" s="6">
        <f t="shared" si="861"/>
        <v>1.7309579098339269</v>
      </c>
      <c r="AC4306" s="6">
        <f t="shared" si="862"/>
        <v>0</v>
      </c>
      <c r="AD4306" s="6">
        <f t="shared" si="863"/>
        <v>0</v>
      </c>
    </row>
    <row r="4307" spans="2:30" x14ac:dyDescent="0.3">
      <c r="B4307" s="71">
        <v>3.4580974494583385</v>
      </c>
      <c r="C4307" s="71">
        <v>0</v>
      </c>
      <c r="P4307" s="6">
        <v>0</v>
      </c>
      <c r="Q4307" s="34">
        <f t="shared" si="852"/>
        <v>3.4580974494583385</v>
      </c>
      <c r="R4307" s="6">
        <f t="shared" si="853"/>
        <v>0</v>
      </c>
      <c r="S4307" s="6">
        <f t="shared" si="854"/>
        <v>0</v>
      </c>
      <c r="T4307" s="6">
        <f t="shared" si="855"/>
        <v>0</v>
      </c>
      <c r="U4307" s="34">
        <f t="shared" si="856"/>
        <v>0</v>
      </c>
      <c r="V4307" s="35"/>
      <c r="W4307" s="64"/>
      <c r="X4307" s="6">
        <f t="shared" si="857"/>
        <v>0</v>
      </c>
      <c r="Y4307" s="6">
        <f t="shared" si="858"/>
        <v>0</v>
      </c>
      <c r="Z4307" s="6">
        <f t="shared" si="859"/>
        <v>0</v>
      </c>
      <c r="AA4307" s="6">
        <f t="shared" si="860"/>
        <v>0</v>
      </c>
      <c r="AB4307" s="6">
        <f t="shared" si="861"/>
        <v>3.4580974494583385</v>
      </c>
      <c r="AC4307" s="6">
        <f t="shared" si="862"/>
        <v>0</v>
      </c>
      <c r="AD4307" s="6">
        <f t="shared" si="863"/>
        <v>0</v>
      </c>
    </row>
    <row r="4308" spans="2:30" x14ac:dyDescent="0.3">
      <c r="B4308" s="71">
        <v>0.2520144317422493</v>
      </c>
      <c r="C4308" s="71">
        <v>0</v>
      </c>
      <c r="P4308" s="6">
        <v>0</v>
      </c>
      <c r="Q4308" s="34">
        <f t="shared" si="852"/>
        <v>0.2520144317422493</v>
      </c>
      <c r="R4308" s="6">
        <f t="shared" si="853"/>
        <v>0</v>
      </c>
      <c r="S4308" s="6">
        <f t="shared" si="854"/>
        <v>0</v>
      </c>
      <c r="T4308" s="6">
        <f t="shared" si="855"/>
        <v>0</v>
      </c>
      <c r="U4308" s="34">
        <f t="shared" si="856"/>
        <v>0</v>
      </c>
      <c r="V4308" s="35"/>
      <c r="W4308" s="64"/>
      <c r="X4308" s="6">
        <f t="shared" si="857"/>
        <v>0</v>
      </c>
      <c r="Y4308" s="6">
        <f t="shared" si="858"/>
        <v>0</v>
      </c>
      <c r="Z4308" s="6">
        <f t="shared" si="859"/>
        <v>0</v>
      </c>
      <c r="AA4308" s="6">
        <f t="shared" si="860"/>
        <v>0</v>
      </c>
      <c r="AB4308" s="6">
        <f t="shared" si="861"/>
        <v>0.2520144317422493</v>
      </c>
      <c r="AC4308" s="6">
        <f t="shared" si="862"/>
        <v>0</v>
      </c>
      <c r="AD4308" s="6">
        <f t="shared" si="863"/>
        <v>0</v>
      </c>
    </row>
    <row r="4309" spans="2:30" x14ac:dyDescent="0.3">
      <c r="B4309" s="71">
        <v>8.9054504783019475</v>
      </c>
      <c r="C4309" s="71">
        <v>17.450968670320481</v>
      </c>
      <c r="P4309" s="6">
        <v>0</v>
      </c>
      <c r="Q4309" s="34">
        <f t="shared" si="852"/>
        <v>8.9054504783019475</v>
      </c>
      <c r="R4309" s="6">
        <f t="shared" si="853"/>
        <v>2.938798657839643</v>
      </c>
      <c r="S4309" s="6">
        <f t="shared" si="854"/>
        <v>0</v>
      </c>
      <c r="T4309" s="6">
        <f t="shared" si="855"/>
        <v>14.512170012480839</v>
      </c>
      <c r="U4309" s="34">
        <f t="shared" si="856"/>
        <v>0</v>
      </c>
      <c r="V4309" s="35"/>
      <c r="W4309" s="64"/>
      <c r="X4309" s="6">
        <f t="shared" si="857"/>
        <v>0</v>
      </c>
      <c r="Y4309" s="6">
        <f t="shared" si="858"/>
        <v>8.9054504783019475</v>
      </c>
      <c r="Z4309" s="6">
        <f t="shared" si="859"/>
        <v>0</v>
      </c>
      <c r="AA4309" s="6">
        <f t="shared" si="860"/>
        <v>8.5455181920185339</v>
      </c>
      <c r="AB4309" s="6">
        <f t="shared" si="861"/>
        <v>0</v>
      </c>
      <c r="AC4309" s="6">
        <f t="shared" si="862"/>
        <v>0</v>
      </c>
      <c r="AD4309" s="6">
        <f t="shared" si="863"/>
        <v>0</v>
      </c>
    </row>
    <row r="4310" spans="2:30" x14ac:dyDescent="0.3">
      <c r="B4310" s="71">
        <v>15.46665989633874</v>
      </c>
      <c r="C4310" s="71">
        <v>11.645245028058651</v>
      </c>
      <c r="P4310" s="6">
        <v>0</v>
      </c>
      <c r="Q4310" s="34">
        <f t="shared" si="852"/>
        <v>15.46665989633874</v>
      </c>
      <c r="R4310" s="6">
        <f t="shared" si="853"/>
        <v>5.1039977657917843</v>
      </c>
      <c r="S4310" s="6">
        <f t="shared" si="854"/>
        <v>0</v>
      </c>
      <c r="T4310" s="6">
        <f t="shared" si="855"/>
        <v>6.5412472622668671</v>
      </c>
      <c r="U4310" s="34">
        <f t="shared" si="856"/>
        <v>0</v>
      </c>
      <c r="V4310" s="35"/>
      <c r="W4310" s="64"/>
      <c r="X4310" s="6">
        <f t="shared" si="857"/>
        <v>0</v>
      </c>
      <c r="Y4310" s="6">
        <f t="shared" si="858"/>
        <v>11.645245028058651</v>
      </c>
      <c r="Z4310" s="6">
        <f t="shared" si="859"/>
        <v>0</v>
      </c>
      <c r="AA4310" s="6">
        <f t="shared" si="860"/>
        <v>0</v>
      </c>
      <c r="AB4310" s="6">
        <f t="shared" si="861"/>
        <v>3.8214148682800886</v>
      </c>
      <c r="AC4310" s="6">
        <f t="shared" si="862"/>
        <v>0</v>
      </c>
      <c r="AD4310" s="6">
        <f t="shared" si="863"/>
        <v>0</v>
      </c>
    </row>
    <row r="4311" spans="2:30" x14ac:dyDescent="0.3">
      <c r="B4311" s="71">
        <v>26.022315142765375</v>
      </c>
      <c r="C4311" s="71">
        <v>6.5528465432675542</v>
      </c>
      <c r="P4311" s="6">
        <v>0</v>
      </c>
      <c r="Q4311" s="34">
        <f t="shared" si="852"/>
        <v>26.022315142765375</v>
      </c>
      <c r="R4311" s="6">
        <f t="shared" si="853"/>
        <v>6.5528465432675542</v>
      </c>
      <c r="S4311" s="6">
        <f t="shared" si="854"/>
        <v>0</v>
      </c>
      <c r="T4311" s="6">
        <f t="shared" si="855"/>
        <v>0</v>
      </c>
      <c r="U4311" s="34">
        <f t="shared" si="856"/>
        <v>0</v>
      </c>
      <c r="V4311" s="35"/>
      <c r="W4311" s="64"/>
      <c r="X4311" s="6">
        <f t="shared" si="857"/>
        <v>0</v>
      </c>
      <c r="Y4311" s="6">
        <f t="shared" si="858"/>
        <v>6.5528465432675542</v>
      </c>
      <c r="Z4311" s="6">
        <f t="shared" si="859"/>
        <v>0</v>
      </c>
      <c r="AA4311" s="6">
        <f t="shared" si="860"/>
        <v>0</v>
      </c>
      <c r="AB4311" s="6">
        <f t="shared" si="861"/>
        <v>19.469468599497823</v>
      </c>
      <c r="AC4311" s="6">
        <f t="shared" si="862"/>
        <v>0</v>
      </c>
      <c r="AD4311" s="6">
        <f t="shared" si="863"/>
        <v>0</v>
      </c>
    </row>
    <row r="4312" spans="2:30" x14ac:dyDescent="0.3">
      <c r="B4312" s="71">
        <v>33.003587894949462</v>
      </c>
      <c r="C4312" s="71">
        <v>4.4007837109114805</v>
      </c>
      <c r="P4312" s="6">
        <v>0</v>
      </c>
      <c r="Q4312" s="34">
        <f t="shared" si="852"/>
        <v>33.003587894949462</v>
      </c>
      <c r="R4312" s="6">
        <f t="shared" si="853"/>
        <v>4.4007837109114805</v>
      </c>
      <c r="S4312" s="6">
        <f t="shared" si="854"/>
        <v>0</v>
      </c>
      <c r="T4312" s="6">
        <f t="shared" si="855"/>
        <v>0</v>
      </c>
      <c r="U4312" s="34">
        <f t="shared" si="856"/>
        <v>0</v>
      </c>
      <c r="V4312" s="35"/>
      <c r="W4312" s="64"/>
      <c r="X4312" s="6">
        <f t="shared" si="857"/>
        <v>0</v>
      </c>
      <c r="Y4312" s="6">
        <f t="shared" si="858"/>
        <v>4.4007837109114805</v>
      </c>
      <c r="Z4312" s="6">
        <f t="shared" si="859"/>
        <v>0</v>
      </c>
      <c r="AA4312" s="6">
        <f t="shared" si="860"/>
        <v>0</v>
      </c>
      <c r="AB4312" s="6">
        <f t="shared" si="861"/>
        <v>28.602804184037982</v>
      </c>
      <c r="AC4312" s="6">
        <f t="shared" si="862"/>
        <v>0</v>
      </c>
      <c r="AD4312" s="6">
        <f t="shared" si="863"/>
        <v>0</v>
      </c>
    </row>
    <row r="4313" spans="2:30" x14ac:dyDescent="0.3">
      <c r="B4313" s="71">
        <v>42.795307620150396</v>
      </c>
      <c r="C4313" s="71">
        <v>2.9075677036770537</v>
      </c>
      <c r="P4313" s="6">
        <v>0</v>
      </c>
      <c r="Q4313" s="34">
        <f t="shared" si="852"/>
        <v>42.795307620150396</v>
      </c>
      <c r="R4313" s="6">
        <f t="shared" si="853"/>
        <v>2.9075677036770537</v>
      </c>
      <c r="S4313" s="6">
        <f t="shared" si="854"/>
        <v>0</v>
      </c>
      <c r="T4313" s="6">
        <f t="shared" si="855"/>
        <v>0</v>
      </c>
      <c r="U4313" s="34">
        <f t="shared" si="856"/>
        <v>0</v>
      </c>
      <c r="V4313" s="35"/>
      <c r="W4313" s="64"/>
      <c r="X4313" s="6">
        <f t="shared" si="857"/>
        <v>0</v>
      </c>
      <c r="Y4313" s="6">
        <f t="shared" si="858"/>
        <v>2.9075677036770537</v>
      </c>
      <c r="Z4313" s="6">
        <f t="shared" si="859"/>
        <v>0</v>
      </c>
      <c r="AA4313" s="6">
        <f t="shared" si="860"/>
        <v>0</v>
      </c>
      <c r="AB4313" s="6">
        <f t="shared" si="861"/>
        <v>39.887739916473343</v>
      </c>
      <c r="AC4313" s="6">
        <f t="shared" si="862"/>
        <v>0</v>
      </c>
      <c r="AD4313" s="6">
        <f t="shared" si="863"/>
        <v>0</v>
      </c>
    </row>
    <row r="4314" spans="2:30" x14ac:dyDescent="0.3">
      <c r="B4314" s="71">
        <v>38.348014015349769</v>
      </c>
      <c r="C4314" s="71">
        <v>2.7432918119958791</v>
      </c>
      <c r="P4314" s="6">
        <v>0</v>
      </c>
      <c r="Q4314" s="34">
        <f t="shared" si="852"/>
        <v>38.348014015349769</v>
      </c>
      <c r="R4314" s="6">
        <f t="shared" si="853"/>
        <v>2.7432918119958791</v>
      </c>
      <c r="S4314" s="6">
        <f t="shared" si="854"/>
        <v>0</v>
      </c>
      <c r="T4314" s="6">
        <f t="shared" si="855"/>
        <v>0</v>
      </c>
      <c r="U4314" s="34">
        <f t="shared" si="856"/>
        <v>0</v>
      </c>
      <c r="V4314" s="35"/>
      <c r="W4314" s="64"/>
      <c r="X4314" s="6">
        <f t="shared" si="857"/>
        <v>0</v>
      </c>
      <c r="Y4314" s="6">
        <f t="shared" si="858"/>
        <v>2.7432918119958791</v>
      </c>
      <c r="Z4314" s="6">
        <f t="shared" si="859"/>
        <v>0</v>
      </c>
      <c r="AA4314" s="6">
        <f t="shared" si="860"/>
        <v>0</v>
      </c>
      <c r="AB4314" s="6">
        <f t="shared" si="861"/>
        <v>35.604722203353887</v>
      </c>
      <c r="AC4314" s="6">
        <f t="shared" si="862"/>
        <v>0</v>
      </c>
      <c r="AD4314" s="6">
        <f t="shared" si="863"/>
        <v>0</v>
      </c>
    </row>
    <row r="4315" spans="2:30" x14ac:dyDescent="0.3">
      <c r="B4315" s="71">
        <v>39.061193605092541</v>
      </c>
      <c r="C4315" s="71">
        <v>3.4055952607920084</v>
      </c>
      <c r="P4315" s="6">
        <v>0</v>
      </c>
      <c r="Q4315" s="34">
        <f t="shared" si="852"/>
        <v>39.061193605092541</v>
      </c>
      <c r="R4315" s="6">
        <f t="shared" si="853"/>
        <v>3.4055952607920084</v>
      </c>
      <c r="S4315" s="6">
        <f t="shared" si="854"/>
        <v>0</v>
      </c>
      <c r="T4315" s="6">
        <f t="shared" si="855"/>
        <v>0</v>
      </c>
      <c r="U4315" s="34">
        <f t="shared" si="856"/>
        <v>0</v>
      </c>
      <c r="V4315" s="35"/>
      <c r="W4315" s="64"/>
      <c r="X4315" s="6">
        <f t="shared" si="857"/>
        <v>0</v>
      </c>
      <c r="Y4315" s="6">
        <f t="shared" si="858"/>
        <v>3.4055952607920084</v>
      </c>
      <c r="Z4315" s="6">
        <f t="shared" si="859"/>
        <v>0</v>
      </c>
      <c r="AA4315" s="6">
        <f t="shared" si="860"/>
        <v>0</v>
      </c>
      <c r="AB4315" s="6">
        <f t="shared" si="861"/>
        <v>35.655598344300529</v>
      </c>
      <c r="AC4315" s="6">
        <f t="shared" si="862"/>
        <v>0</v>
      </c>
      <c r="AD4315" s="6">
        <f t="shared" si="863"/>
        <v>0</v>
      </c>
    </row>
    <row r="4316" spans="2:30" x14ac:dyDescent="0.3">
      <c r="B4316" s="71">
        <v>43.170623903053595</v>
      </c>
      <c r="C4316" s="71">
        <v>3.1796355307191035</v>
      </c>
      <c r="P4316" s="6">
        <v>0</v>
      </c>
      <c r="Q4316" s="34">
        <f t="shared" si="852"/>
        <v>43.170623903053595</v>
      </c>
      <c r="R4316" s="6">
        <f t="shared" si="853"/>
        <v>3.1796355307191035</v>
      </c>
      <c r="S4316" s="6">
        <f t="shared" si="854"/>
        <v>0</v>
      </c>
      <c r="T4316" s="6">
        <f t="shared" si="855"/>
        <v>0</v>
      </c>
      <c r="U4316" s="34">
        <f t="shared" si="856"/>
        <v>0</v>
      </c>
      <c r="V4316" s="35"/>
      <c r="W4316" s="64"/>
      <c r="X4316" s="6">
        <f t="shared" si="857"/>
        <v>0</v>
      </c>
      <c r="Y4316" s="6">
        <f t="shared" si="858"/>
        <v>3.1796355307191035</v>
      </c>
      <c r="Z4316" s="6">
        <f t="shared" si="859"/>
        <v>0</v>
      </c>
      <c r="AA4316" s="6">
        <f t="shared" si="860"/>
        <v>0</v>
      </c>
      <c r="AB4316" s="6">
        <f t="shared" si="861"/>
        <v>39.990988372334492</v>
      </c>
      <c r="AC4316" s="6">
        <f t="shared" si="862"/>
        <v>0</v>
      </c>
      <c r="AD4316" s="6">
        <f t="shared" si="863"/>
        <v>0</v>
      </c>
    </row>
    <row r="4317" spans="2:30" x14ac:dyDescent="0.3">
      <c r="B4317" s="71">
        <v>41.511603198706851</v>
      </c>
      <c r="C4317" s="71">
        <v>4.1410359732315287</v>
      </c>
      <c r="P4317" s="6">
        <v>0</v>
      </c>
      <c r="Q4317" s="34">
        <f t="shared" si="852"/>
        <v>41.511603198706851</v>
      </c>
      <c r="R4317" s="6">
        <f t="shared" si="853"/>
        <v>4.1410359732315287</v>
      </c>
      <c r="S4317" s="6">
        <f t="shared" si="854"/>
        <v>0</v>
      </c>
      <c r="T4317" s="6">
        <f t="shared" si="855"/>
        <v>0</v>
      </c>
      <c r="U4317" s="34">
        <f t="shared" si="856"/>
        <v>0</v>
      </c>
      <c r="V4317" s="35"/>
      <c r="W4317" s="64"/>
      <c r="X4317" s="6">
        <f t="shared" si="857"/>
        <v>0</v>
      </c>
      <c r="Y4317" s="6">
        <f t="shared" si="858"/>
        <v>4.1410359732315287</v>
      </c>
      <c r="Z4317" s="6">
        <f t="shared" si="859"/>
        <v>0</v>
      </c>
      <c r="AA4317" s="6">
        <f t="shared" si="860"/>
        <v>0</v>
      </c>
      <c r="AB4317" s="6">
        <f t="shared" si="861"/>
        <v>37.37056722547532</v>
      </c>
      <c r="AC4317" s="6">
        <f t="shared" si="862"/>
        <v>0</v>
      </c>
      <c r="AD4317" s="6">
        <f t="shared" si="863"/>
        <v>0</v>
      </c>
    </row>
    <row r="4318" spans="2:30" x14ac:dyDescent="0.3">
      <c r="B4318" s="71">
        <v>41.093253698321917</v>
      </c>
      <c r="C4318" s="71">
        <v>5.276340186944914</v>
      </c>
      <c r="P4318" s="6">
        <v>0</v>
      </c>
      <c r="Q4318" s="34">
        <f t="shared" si="852"/>
        <v>41.093253698321917</v>
      </c>
      <c r="R4318" s="6">
        <f t="shared" si="853"/>
        <v>5.276340186944914</v>
      </c>
      <c r="S4318" s="6">
        <f t="shared" si="854"/>
        <v>0</v>
      </c>
      <c r="T4318" s="6">
        <f t="shared" si="855"/>
        <v>0</v>
      </c>
      <c r="U4318" s="34">
        <f t="shared" si="856"/>
        <v>0</v>
      </c>
      <c r="V4318" s="35"/>
      <c r="W4318" s="64"/>
      <c r="X4318" s="6">
        <f t="shared" si="857"/>
        <v>0</v>
      </c>
      <c r="Y4318" s="6">
        <f t="shared" si="858"/>
        <v>5.276340186944914</v>
      </c>
      <c r="Z4318" s="6">
        <f t="shared" si="859"/>
        <v>0</v>
      </c>
      <c r="AA4318" s="6">
        <f t="shared" si="860"/>
        <v>0</v>
      </c>
      <c r="AB4318" s="6">
        <f t="shared" si="861"/>
        <v>35.816913511377003</v>
      </c>
      <c r="AC4318" s="6">
        <f t="shared" si="862"/>
        <v>0</v>
      </c>
      <c r="AD4318" s="6">
        <f t="shared" si="863"/>
        <v>0</v>
      </c>
    </row>
    <row r="4319" spans="2:30" x14ac:dyDescent="0.3">
      <c r="B4319" s="71">
        <v>42.464294947926454</v>
      </c>
      <c r="C4319" s="71">
        <v>6.1602806265863599</v>
      </c>
      <c r="P4319" s="6">
        <v>0</v>
      </c>
      <c r="Q4319" s="34">
        <f t="shared" si="852"/>
        <v>42.464294947926454</v>
      </c>
      <c r="R4319" s="6">
        <f t="shared" si="853"/>
        <v>6.1602806265863599</v>
      </c>
      <c r="S4319" s="6">
        <f t="shared" si="854"/>
        <v>0</v>
      </c>
      <c r="T4319" s="6">
        <f t="shared" si="855"/>
        <v>0</v>
      </c>
      <c r="U4319" s="34">
        <f t="shared" si="856"/>
        <v>0</v>
      </c>
      <c r="V4319" s="35"/>
      <c r="W4319" s="64"/>
      <c r="X4319" s="6">
        <f t="shared" si="857"/>
        <v>0</v>
      </c>
      <c r="Y4319" s="6">
        <f t="shared" si="858"/>
        <v>6.1602806265863599</v>
      </c>
      <c r="Z4319" s="6">
        <f t="shared" si="859"/>
        <v>0</v>
      </c>
      <c r="AA4319" s="6">
        <f t="shared" si="860"/>
        <v>0</v>
      </c>
      <c r="AB4319" s="6">
        <f t="shared" si="861"/>
        <v>36.304014321340091</v>
      </c>
      <c r="AC4319" s="6">
        <f t="shared" si="862"/>
        <v>0</v>
      </c>
      <c r="AD4319" s="6">
        <f t="shared" si="863"/>
        <v>0</v>
      </c>
    </row>
    <row r="4320" spans="2:30" x14ac:dyDescent="0.3">
      <c r="B4320" s="71">
        <v>24.394650479156624</v>
      </c>
      <c r="C4320" s="71">
        <v>0</v>
      </c>
      <c r="P4320" s="6">
        <v>0</v>
      </c>
      <c r="Q4320" s="34">
        <f t="shared" si="852"/>
        <v>24.394650479156624</v>
      </c>
      <c r="R4320" s="6">
        <f t="shared" si="853"/>
        <v>0</v>
      </c>
      <c r="S4320" s="6">
        <f t="shared" si="854"/>
        <v>0</v>
      </c>
      <c r="T4320" s="6">
        <f t="shared" si="855"/>
        <v>0</v>
      </c>
      <c r="U4320" s="34">
        <f t="shared" si="856"/>
        <v>0</v>
      </c>
      <c r="V4320" s="35"/>
      <c r="W4320" s="64"/>
      <c r="X4320" s="6">
        <f t="shared" si="857"/>
        <v>0</v>
      </c>
      <c r="Y4320" s="6">
        <f t="shared" si="858"/>
        <v>0</v>
      </c>
      <c r="Z4320" s="6">
        <f t="shared" si="859"/>
        <v>0</v>
      </c>
      <c r="AA4320" s="6">
        <f t="shared" si="860"/>
        <v>0</v>
      </c>
      <c r="AB4320" s="6">
        <f t="shared" si="861"/>
        <v>24.394650479156624</v>
      </c>
      <c r="AC4320" s="6">
        <f t="shared" si="862"/>
        <v>0</v>
      </c>
      <c r="AD4320" s="6">
        <f t="shared" si="863"/>
        <v>0</v>
      </c>
    </row>
    <row r="4321" spans="2:30" x14ac:dyDescent="0.3">
      <c r="B4321" s="71">
        <v>15.821362067417018</v>
      </c>
      <c r="C4321" s="71">
        <v>0</v>
      </c>
      <c r="P4321" s="6">
        <v>0</v>
      </c>
      <c r="Q4321" s="34">
        <f t="shared" si="852"/>
        <v>15.821362067417018</v>
      </c>
      <c r="R4321" s="6">
        <f t="shared" si="853"/>
        <v>0</v>
      </c>
      <c r="S4321" s="6">
        <f t="shared" si="854"/>
        <v>0</v>
      </c>
      <c r="T4321" s="6">
        <f t="shared" si="855"/>
        <v>0</v>
      </c>
      <c r="U4321" s="34">
        <f t="shared" si="856"/>
        <v>0</v>
      </c>
      <c r="V4321" s="35"/>
      <c r="W4321" s="64"/>
      <c r="X4321" s="6">
        <f t="shared" si="857"/>
        <v>0</v>
      </c>
      <c r="Y4321" s="6">
        <f t="shared" si="858"/>
        <v>0</v>
      </c>
      <c r="Z4321" s="6">
        <f t="shared" si="859"/>
        <v>0</v>
      </c>
      <c r="AA4321" s="6">
        <f t="shared" si="860"/>
        <v>0</v>
      </c>
      <c r="AB4321" s="6">
        <f t="shared" si="861"/>
        <v>15.821362067417018</v>
      </c>
      <c r="AC4321" s="6">
        <f t="shared" si="862"/>
        <v>0</v>
      </c>
      <c r="AD4321" s="6">
        <f t="shared" si="863"/>
        <v>0</v>
      </c>
    </row>
    <row r="4322" spans="2:30" x14ac:dyDescent="0.3">
      <c r="B4322" s="71">
        <v>5.2461764254078913</v>
      </c>
      <c r="C4322" s="71">
        <v>0</v>
      </c>
      <c r="P4322" s="6">
        <v>0</v>
      </c>
      <c r="Q4322" s="34">
        <f t="shared" si="852"/>
        <v>5.2461764254078913</v>
      </c>
      <c r="R4322" s="6">
        <f t="shared" si="853"/>
        <v>0</v>
      </c>
      <c r="S4322" s="6">
        <f t="shared" si="854"/>
        <v>0</v>
      </c>
      <c r="T4322" s="6">
        <f t="shared" si="855"/>
        <v>0</v>
      </c>
      <c r="U4322" s="34">
        <f t="shared" si="856"/>
        <v>0</v>
      </c>
      <c r="V4322" s="35"/>
      <c r="W4322" s="64"/>
      <c r="X4322" s="6">
        <f t="shared" si="857"/>
        <v>0</v>
      </c>
      <c r="Y4322" s="6">
        <f t="shared" si="858"/>
        <v>0</v>
      </c>
      <c r="Z4322" s="6">
        <f t="shared" si="859"/>
        <v>0</v>
      </c>
      <c r="AA4322" s="6">
        <f t="shared" si="860"/>
        <v>0</v>
      </c>
      <c r="AB4322" s="6">
        <f t="shared" si="861"/>
        <v>5.2461764254078913</v>
      </c>
      <c r="AC4322" s="6">
        <f t="shared" si="862"/>
        <v>0</v>
      </c>
      <c r="AD4322" s="6">
        <f t="shared" si="863"/>
        <v>0</v>
      </c>
    </row>
    <row r="4323" spans="2:30" x14ac:dyDescent="0.3">
      <c r="B4323" s="71">
        <v>4.4259769847181052E-2</v>
      </c>
      <c r="C4323" s="71">
        <v>0</v>
      </c>
      <c r="P4323" s="6">
        <v>0</v>
      </c>
      <c r="Q4323" s="34">
        <f t="shared" si="852"/>
        <v>4.4259769847181052E-2</v>
      </c>
      <c r="R4323" s="6">
        <f t="shared" si="853"/>
        <v>0</v>
      </c>
      <c r="S4323" s="6">
        <f t="shared" si="854"/>
        <v>0</v>
      </c>
      <c r="T4323" s="6">
        <f t="shared" si="855"/>
        <v>0</v>
      </c>
      <c r="U4323" s="34">
        <f t="shared" si="856"/>
        <v>0</v>
      </c>
      <c r="V4323" s="35"/>
      <c r="W4323" s="64"/>
      <c r="X4323" s="6">
        <f t="shared" si="857"/>
        <v>0</v>
      </c>
      <c r="Y4323" s="6">
        <f t="shared" si="858"/>
        <v>0</v>
      </c>
      <c r="Z4323" s="6">
        <f t="shared" si="859"/>
        <v>0</v>
      </c>
      <c r="AA4323" s="6">
        <f t="shared" si="860"/>
        <v>0</v>
      </c>
      <c r="AB4323" s="6">
        <f t="shared" si="861"/>
        <v>4.4259769847181052E-2</v>
      </c>
      <c r="AC4323" s="6">
        <f t="shared" si="862"/>
        <v>0</v>
      </c>
      <c r="AD4323" s="6">
        <f t="shared" si="863"/>
        <v>0</v>
      </c>
    </row>
    <row r="4324" spans="2:30" x14ac:dyDescent="0.3">
      <c r="B4324" s="71">
        <v>3.7265485382296216E-2</v>
      </c>
      <c r="C4324" s="71">
        <v>0</v>
      </c>
      <c r="P4324" s="6">
        <v>0</v>
      </c>
      <c r="Q4324" s="34">
        <f t="shared" si="852"/>
        <v>3.7265485382296216E-2</v>
      </c>
      <c r="R4324" s="6">
        <f t="shared" si="853"/>
        <v>0</v>
      </c>
      <c r="S4324" s="6">
        <f t="shared" si="854"/>
        <v>0</v>
      </c>
      <c r="T4324" s="6">
        <f t="shared" si="855"/>
        <v>0</v>
      </c>
      <c r="U4324" s="34">
        <f t="shared" si="856"/>
        <v>0</v>
      </c>
      <c r="V4324" s="35"/>
      <c r="W4324" s="64"/>
      <c r="X4324" s="6">
        <f t="shared" si="857"/>
        <v>0</v>
      </c>
      <c r="Y4324" s="6">
        <f t="shared" si="858"/>
        <v>0</v>
      </c>
      <c r="Z4324" s="6">
        <f t="shared" si="859"/>
        <v>0</v>
      </c>
      <c r="AA4324" s="6">
        <f t="shared" si="860"/>
        <v>0</v>
      </c>
      <c r="AB4324" s="6">
        <f t="shared" si="861"/>
        <v>3.7265485382296216E-2</v>
      </c>
      <c r="AC4324" s="6">
        <f t="shared" si="862"/>
        <v>0</v>
      </c>
      <c r="AD4324" s="6">
        <f t="shared" si="863"/>
        <v>0</v>
      </c>
    </row>
    <row r="4325" spans="2:30" x14ac:dyDescent="0.3">
      <c r="B4325" s="71">
        <v>9.7939120385752982</v>
      </c>
      <c r="C4325" s="71">
        <v>0</v>
      </c>
      <c r="P4325" s="6">
        <v>0</v>
      </c>
      <c r="Q4325" s="34">
        <f t="shared" si="852"/>
        <v>9.7939120385752982</v>
      </c>
      <c r="R4325" s="6">
        <f t="shared" si="853"/>
        <v>0</v>
      </c>
      <c r="S4325" s="6">
        <f t="shared" si="854"/>
        <v>0</v>
      </c>
      <c r="T4325" s="6">
        <f t="shared" si="855"/>
        <v>0</v>
      </c>
      <c r="U4325" s="34">
        <f t="shared" si="856"/>
        <v>0</v>
      </c>
      <c r="V4325" s="35"/>
      <c r="W4325" s="64"/>
      <c r="X4325" s="6">
        <f t="shared" si="857"/>
        <v>0</v>
      </c>
      <c r="Y4325" s="6">
        <f t="shared" si="858"/>
        <v>0</v>
      </c>
      <c r="Z4325" s="6">
        <f t="shared" si="859"/>
        <v>0</v>
      </c>
      <c r="AA4325" s="6">
        <f t="shared" si="860"/>
        <v>0</v>
      </c>
      <c r="AB4325" s="6">
        <f t="shared" si="861"/>
        <v>9.7939120385752982</v>
      </c>
      <c r="AC4325" s="6">
        <f t="shared" si="862"/>
        <v>0</v>
      </c>
      <c r="AD4325" s="6">
        <f t="shared" si="863"/>
        <v>0</v>
      </c>
    </row>
    <row r="4326" spans="2:30" x14ac:dyDescent="0.3">
      <c r="B4326" s="71">
        <v>1.0298056682698751</v>
      </c>
      <c r="C4326" s="71">
        <v>0</v>
      </c>
      <c r="P4326" s="6">
        <v>0</v>
      </c>
      <c r="Q4326" s="34">
        <f t="shared" si="852"/>
        <v>1.0298056682698751</v>
      </c>
      <c r="R4326" s="6">
        <f t="shared" si="853"/>
        <v>0</v>
      </c>
      <c r="S4326" s="6">
        <f t="shared" si="854"/>
        <v>0</v>
      </c>
      <c r="T4326" s="6">
        <f t="shared" si="855"/>
        <v>0</v>
      </c>
      <c r="U4326" s="34">
        <f t="shared" si="856"/>
        <v>0</v>
      </c>
      <c r="V4326" s="35"/>
      <c r="W4326" s="64"/>
      <c r="X4326" s="6">
        <f t="shared" si="857"/>
        <v>0</v>
      </c>
      <c r="Y4326" s="6">
        <f t="shared" si="858"/>
        <v>0</v>
      </c>
      <c r="Z4326" s="6">
        <f t="shared" si="859"/>
        <v>0</v>
      </c>
      <c r="AA4326" s="6">
        <f t="shared" si="860"/>
        <v>0</v>
      </c>
      <c r="AB4326" s="6">
        <f t="shared" si="861"/>
        <v>1.0298056682698751</v>
      </c>
      <c r="AC4326" s="6">
        <f t="shared" si="862"/>
        <v>0</v>
      </c>
      <c r="AD4326" s="6">
        <f t="shared" si="863"/>
        <v>0</v>
      </c>
    </row>
    <row r="4327" spans="2:30" x14ac:dyDescent="0.3">
      <c r="B4327" s="71">
        <v>4.4520782869694155</v>
      </c>
      <c r="C4327" s="71">
        <v>0</v>
      </c>
      <c r="P4327" s="6">
        <v>0</v>
      </c>
      <c r="Q4327" s="34">
        <f t="shared" si="852"/>
        <v>4.4520782869694155</v>
      </c>
      <c r="R4327" s="6">
        <f t="shared" si="853"/>
        <v>0</v>
      </c>
      <c r="S4327" s="6">
        <f t="shared" si="854"/>
        <v>0</v>
      </c>
      <c r="T4327" s="6">
        <f t="shared" si="855"/>
        <v>0</v>
      </c>
      <c r="U4327" s="34">
        <f t="shared" si="856"/>
        <v>0</v>
      </c>
      <c r="V4327" s="35"/>
      <c r="W4327" s="64"/>
      <c r="X4327" s="6">
        <f t="shared" si="857"/>
        <v>0</v>
      </c>
      <c r="Y4327" s="6">
        <f t="shared" si="858"/>
        <v>0</v>
      </c>
      <c r="Z4327" s="6">
        <f t="shared" si="859"/>
        <v>0</v>
      </c>
      <c r="AA4327" s="6">
        <f t="shared" si="860"/>
        <v>0</v>
      </c>
      <c r="AB4327" s="6">
        <f t="shared" si="861"/>
        <v>4.4520782869694155</v>
      </c>
      <c r="AC4327" s="6">
        <f t="shared" si="862"/>
        <v>0</v>
      </c>
      <c r="AD4327" s="6">
        <f t="shared" si="863"/>
        <v>0</v>
      </c>
    </row>
    <row r="4328" spans="2:30" x14ac:dyDescent="0.3">
      <c r="B4328" s="71">
        <v>1.0214228141964425</v>
      </c>
      <c r="C4328" s="71">
        <v>0</v>
      </c>
      <c r="P4328" s="6">
        <v>0</v>
      </c>
      <c r="Q4328" s="34">
        <f t="shared" si="852"/>
        <v>1.0214228141964425</v>
      </c>
      <c r="R4328" s="6">
        <f t="shared" si="853"/>
        <v>0</v>
      </c>
      <c r="S4328" s="6">
        <f t="shared" si="854"/>
        <v>0</v>
      </c>
      <c r="T4328" s="6">
        <f t="shared" si="855"/>
        <v>0</v>
      </c>
      <c r="U4328" s="34">
        <f t="shared" si="856"/>
        <v>0</v>
      </c>
      <c r="V4328" s="35"/>
      <c r="W4328" s="64"/>
      <c r="X4328" s="6">
        <f t="shared" si="857"/>
        <v>0</v>
      </c>
      <c r="Y4328" s="6">
        <f t="shared" si="858"/>
        <v>0</v>
      </c>
      <c r="Z4328" s="6">
        <f t="shared" si="859"/>
        <v>0</v>
      </c>
      <c r="AA4328" s="6">
        <f t="shared" si="860"/>
        <v>0</v>
      </c>
      <c r="AB4328" s="6">
        <f t="shared" si="861"/>
        <v>1.0214228141964425</v>
      </c>
      <c r="AC4328" s="6">
        <f t="shared" si="862"/>
        <v>0</v>
      </c>
      <c r="AD4328" s="6">
        <f t="shared" si="863"/>
        <v>0</v>
      </c>
    </row>
    <row r="4329" spans="2:30" x14ac:dyDescent="0.3">
      <c r="B4329" s="71">
        <v>0.96057712502632953</v>
      </c>
      <c r="C4329" s="71">
        <v>0</v>
      </c>
      <c r="P4329" s="6">
        <v>0</v>
      </c>
      <c r="Q4329" s="34">
        <f t="shared" si="852"/>
        <v>0.96057712502632953</v>
      </c>
      <c r="R4329" s="6">
        <f t="shared" si="853"/>
        <v>0</v>
      </c>
      <c r="S4329" s="6">
        <f t="shared" si="854"/>
        <v>0</v>
      </c>
      <c r="T4329" s="6">
        <f t="shared" si="855"/>
        <v>0</v>
      </c>
      <c r="U4329" s="34">
        <f t="shared" si="856"/>
        <v>0</v>
      </c>
      <c r="V4329" s="35"/>
      <c r="W4329" s="64"/>
      <c r="X4329" s="6">
        <f t="shared" si="857"/>
        <v>0</v>
      </c>
      <c r="Y4329" s="6">
        <f t="shared" si="858"/>
        <v>0</v>
      </c>
      <c r="Z4329" s="6">
        <f t="shared" si="859"/>
        <v>0</v>
      </c>
      <c r="AA4329" s="6">
        <f t="shared" si="860"/>
        <v>0</v>
      </c>
      <c r="AB4329" s="6">
        <f t="shared" si="861"/>
        <v>0.96057712502632953</v>
      </c>
      <c r="AC4329" s="6">
        <f t="shared" si="862"/>
        <v>0</v>
      </c>
      <c r="AD4329" s="6">
        <f t="shared" si="863"/>
        <v>0</v>
      </c>
    </row>
    <row r="4330" spans="2:30" x14ac:dyDescent="0.3">
      <c r="B4330" s="71">
        <v>0.90980661178855038</v>
      </c>
      <c r="C4330" s="71">
        <v>0</v>
      </c>
      <c r="P4330" s="6">
        <v>0</v>
      </c>
      <c r="Q4330" s="34">
        <f t="shared" si="852"/>
        <v>0.90980661178855038</v>
      </c>
      <c r="R4330" s="6">
        <f t="shared" si="853"/>
        <v>0</v>
      </c>
      <c r="S4330" s="6">
        <f t="shared" si="854"/>
        <v>0</v>
      </c>
      <c r="T4330" s="6">
        <f t="shared" si="855"/>
        <v>0</v>
      </c>
      <c r="U4330" s="34">
        <f t="shared" si="856"/>
        <v>0</v>
      </c>
      <c r="V4330" s="35"/>
      <c r="W4330" s="64"/>
      <c r="X4330" s="6">
        <f t="shared" si="857"/>
        <v>0</v>
      </c>
      <c r="Y4330" s="6">
        <f t="shared" si="858"/>
        <v>0</v>
      </c>
      <c r="Z4330" s="6">
        <f t="shared" si="859"/>
        <v>0</v>
      </c>
      <c r="AA4330" s="6">
        <f t="shared" si="860"/>
        <v>0</v>
      </c>
      <c r="AB4330" s="6">
        <f t="shared" si="861"/>
        <v>0.90980661178855038</v>
      </c>
      <c r="AC4330" s="6">
        <f t="shared" si="862"/>
        <v>0</v>
      </c>
      <c r="AD4330" s="6">
        <f t="shared" si="863"/>
        <v>0</v>
      </c>
    </row>
    <row r="4331" spans="2:30" x14ac:dyDescent="0.3">
      <c r="B4331" s="71">
        <v>0.93467963253646458</v>
      </c>
      <c r="C4331" s="71">
        <v>0</v>
      </c>
      <c r="P4331" s="6">
        <v>0</v>
      </c>
      <c r="Q4331" s="34">
        <f t="shared" si="852"/>
        <v>0.93467963253646458</v>
      </c>
      <c r="R4331" s="6">
        <f t="shared" si="853"/>
        <v>0</v>
      </c>
      <c r="S4331" s="6">
        <f t="shared" si="854"/>
        <v>0</v>
      </c>
      <c r="T4331" s="6">
        <f t="shared" si="855"/>
        <v>0</v>
      </c>
      <c r="U4331" s="34">
        <f t="shared" si="856"/>
        <v>0</v>
      </c>
      <c r="V4331" s="35"/>
      <c r="W4331" s="64"/>
      <c r="X4331" s="6">
        <f t="shared" si="857"/>
        <v>0</v>
      </c>
      <c r="Y4331" s="6">
        <f t="shared" si="858"/>
        <v>0</v>
      </c>
      <c r="Z4331" s="6">
        <f t="shared" si="859"/>
        <v>0</v>
      </c>
      <c r="AA4331" s="6">
        <f t="shared" si="860"/>
        <v>0</v>
      </c>
      <c r="AB4331" s="6">
        <f t="shared" si="861"/>
        <v>0.93467963253646458</v>
      </c>
      <c r="AC4331" s="6">
        <f t="shared" si="862"/>
        <v>0</v>
      </c>
      <c r="AD4331" s="6">
        <f t="shared" si="863"/>
        <v>0</v>
      </c>
    </row>
    <row r="4332" spans="2:30" x14ac:dyDescent="0.3">
      <c r="B4332" s="71">
        <v>4.5483850151240519</v>
      </c>
      <c r="C4332" s="71">
        <v>0</v>
      </c>
      <c r="P4332" s="6">
        <v>0</v>
      </c>
      <c r="Q4332" s="34">
        <f t="shared" si="852"/>
        <v>4.5483850151240519</v>
      </c>
      <c r="R4332" s="6">
        <f t="shared" si="853"/>
        <v>0</v>
      </c>
      <c r="S4332" s="6">
        <f t="shared" si="854"/>
        <v>0</v>
      </c>
      <c r="T4332" s="6">
        <f t="shared" si="855"/>
        <v>0</v>
      </c>
      <c r="U4332" s="34">
        <f t="shared" si="856"/>
        <v>0</v>
      </c>
      <c r="V4332" s="35"/>
      <c r="W4332" s="64"/>
      <c r="X4332" s="6">
        <f t="shared" si="857"/>
        <v>0</v>
      </c>
      <c r="Y4332" s="6">
        <f t="shared" si="858"/>
        <v>0</v>
      </c>
      <c r="Z4332" s="6">
        <f t="shared" si="859"/>
        <v>0</v>
      </c>
      <c r="AA4332" s="6">
        <f t="shared" si="860"/>
        <v>0</v>
      </c>
      <c r="AB4332" s="6">
        <f t="shared" si="861"/>
        <v>4.5483850151240519</v>
      </c>
      <c r="AC4332" s="6">
        <f t="shared" si="862"/>
        <v>0</v>
      </c>
      <c r="AD4332" s="6">
        <f t="shared" si="863"/>
        <v>0</v>
      </c>
    </row>
    <row r="4333" spans="2:30" x14ac:dyDescent="0.3">
      <c r="B4333" s="71">
        <v>1.6770310090453475</v>
      </c>
      <c r="C4333" s="71">
        <v>0</v>
      </c>
      <c r="P4333" s="6">
        <v>0</v>
      </c>
      <c r="Q4333" s="34">
        <f t="shared" si="852"/>
        <v>1.6770310090453475</v>
      </c>
      <c r="R4333" s="6">
        <f t="shared" si="853"/>
        <v>0</v>
      </c>
      <c r="S4333" s="6">
        <f t="shared" si="854"/>
        <v>0</v>
      </c>
      <c r="T4333" s="6">
        <f t="shared" si="855"/>
        <v>0</v>
      </c>
      <c r="U4333" s="34">
        <f t="shared" si="856"/>
        <v>0</v>
      </c>
      <c r="V4333" s="35"/>
      <c r="W4333" s="64"/>
      <c r="X4333" s="6">
        <f t="shared" si="857"/>
        <v>0</v>
      </c>
      <c r="Y4333" s="6">
        <f t="shared" si="858"/>
        <v>0</v>
      </c>
      <c r="Z4333" s="6">
        <f t="shared" si="859"/>
        <v>0</v>
      </c>
      <c r="AA4333" s="6">
        <f t="shared" si="860"/>
        <v>0</v>
      </c>
      <c r="AB4333" s="6">
        <f t="shared" si="861"/>
        <v>1.6770310090453475</v>
      </c>
      <c r="AC4333" s="6">
        <f t="shared" si="862"/>
        <v>0</v>
      </c>
      <c r="AD4333" s="6">
        <f t="shared" si="863"/>
        <v>0</v>
      </c>
    </row>
    <row r="4334" spans="2:30" x14ac:dyDescent="0.3">
      <c r="B4334" s="71">
        <v>6.6984900981766851</v>
      </c>
      <c r="C4334" s="71">
        <v>0</v>
      </c>
      <c r="P4334" s="6">
        <v>0</v>
      </c>
      <c r="Q4334" s="34">
        <f t="shared" si="852"/>
        <v>6.6984900981766851</v>
      </c>
      <c r="R4334" s="6">
        <f t="shared" si="853"/>
        <v>0</v>
      </c>
      <c r="S4334" s="6">
        <f t="shared" si="854"/>
        <v>0</v>
      </c>
      <c r="T4334" s="6">
        <f t="shared" si="855"/>
        <v>0</v>
      </c>
      <c r="U4334" s="34">
        <f t="shared" si="856"/>
        <v>0</v>
      </c>
      <c r="V4334" s="35"/>
      <c r="W4334" s="64"/>
      <c r="X4334" s="6">
        <f t="shared" si="857"/>
        <v>0</v>
      </c>
      <c r="Y4334" s="6">
        <f t="shared" si="858"/>
        <v>0</v>
      </c>
      <c r="Z4334" s="6">
        <f t="shared" si="859"/>
        <v>0</v>
      </c>
      <c r="AA4334" s="6">
        <f t="shared" si="860"/>
        <v>0</v>
      </c>
      <c r="AB4334" s="6">
        <f t="shared" si="861"/>
        <v>6.6984900981766851</v>
      </c>
      <c r="AC4334" s="6">
        <f t="shared" si="862"/>
        <v>0</v>
      </c>
      <c r="AD4334" s="6">
        <f t="shared" si="863"/>
        <v>0</v>
      </c>
    </row>
    <row r="4335" spans="2:30" x14ac:dyDescent="0.3">
      <c r="B4335" s="71">
        <v>5.6055040290719154</v>
      </c>
      <c r="C4335" s="71">
        <v>0</v>
      </c>
      <c r="P4335" s="6">
        <v>0</v>
      </c>
      <c r="Q4335" s="34">
        <f t="shared" si="852"/>
        <v>5.6055040290719154</v>
      </c>
      <c r="R4335" s="6">
        <f t="shared" si="853"/>
        <v>0</v>
      </c>
      <c r="S4335" s="6">
        <f t="shared" si="854"/>
        <v>0</v>
      </c>
      <c r="T4335" s="6">
        <f t="shared" si="855"/>
        <v>0</v>
      </c>
      <c r="U4335" s="34">
        <f t="shared" si="856"/>
        <v>0</v>
      </c>
      <c r="V4335" s="35"/>
      <c r="W4335" s="64"/>
      <c r="X4335" s="6">
        <f t="shared" si="857"/>
        <v>0</v>
      </c>
      <c r="Y4335" s="6">
        <f t="shared" si="858"/>
        <v>0</v>
      </c>
      <c r="Z4335" s="6">
        <f t="shared" si="859"/>
        <v>0</v>
      </c>
      <c r="AA4335" s="6">
        <f t="shared" si="860"/>
        <v>0</v>
      </c>
      <c r="AB4335" s="6">
        <f t="shared" si="861"/>
        <v>5.6055040290719154</v>
      </c>
      <c r="AC4335" s="6">
        <f t="shared" si="862"/>
        <v>0</v>
      </c>
      <c r="AD4335" s="6">
        <f t="shared" si="863"/>
        <v>0</v>
      </c>
    </row>
    <row r="4336" spans="2:30" x14ac:dyDescent="0.3">
      <c r="B4336" s="71">
        <v>3.9162797897789794</v>
      </c>
      <c r="C4336" s="71">
        <v>0</v>
      </c>
      <c r="P4336" s="6">
        <v>0</v>
      </c>
      <c r="Q4336" s="34">
        <f t="shared" si="852"/>
        <v>3.9162797897789794</v>
      </c>
      <c r="R4336" s="6">
        <f t="shared" si="853"/>
        <v>0</v>
      </c>
      <c r="S4336" s="6">
        <f t="shared" si="854"/>
        <v>0</v>
      </c>
      <c r="T4336" s="6">
        <f t="shared" si="855"/>
        <v>0</v>
      </c>
      <c r="U4336" s="34">
        <f t="shared" si="856"/>
        <v>0</v>
      </c>
      <c r="V4336" s="35"/>
      <c r="W4336" s="64"/>
      <c r="X4336" s="6">
        <f t="shared" si="857"/>
        <v>0</v>
      </c>
      <c r="Y4336" s="6">
        <f t="shared" si="858"/>
        <v>0</v>
      </c>
      <c r="Z4336" s="6">
        <f t="shared" si="859"/>
        <v>0</v>
      </c>
      <c r="AA4336" s="6">
        <f t="shared" si="860"/>
        <v>0</v>
      </c>
      <c r="AB4336" s="6">
        <f t="shared" si="861"/>
        <v>3.9162797897789794</v>
      </c>
      <c r="AC4336" s="6">
        <f t="shared" si="862"/>
        <v>0</v>
      </c>
      <c r="AD4336" s="6">
        <f t="shared" si="863"/>
        <v>0</v>
      </c>
    </row>
    <row r="4337" spans="2:30" x14ac:dyDescent="0.3">
      <c r="B4337" s="71">
        <v>7.2873918208507522</v>
      </c>
      <c r="C4337" s="71">
        <v>0</v>
      </c>
      <c r="P4337" s="6">
        <v>0</v>
      </c>
      <c r="Q4337" s="34">
        <f t="shared" si="852"/>
        <v>7.2873918208507522</v>
      </c>
      <c r="R4337" s="6">
        <f t="shared" si="853"/>
        <v>0</v>
      </c>
      <c r="S4337" s="6">
        <f t="shared" si="854"/>
        <v>0</v>
      </c>
      <c r="T4337" s="6">
        <f t="shared" si="855"/>
        <v>0</v>
      </c>
      <c r="U4337" s="34">
        <f t="shared" si="856"/>
        <v>0</v>
      </c>
      <c r="V4337" s="35"/>
      <c r="W4337" s="64"/>
      <c r="X4337" s="6">
        <f t="shared" si="857"/>
        <v>0</v>
      </c>
      <c r="Y4337" s="6">
        <f t="shared" si="858"/>
        <v>0</v>
      </c>
      <c r="Z4337" s="6">
        <f t="shared" si="859"/>
        <v>0</v>
      </c>
      <c r="AA4337" s="6">
        <f t="shared" si="860"/>
        <v>0</v>
      </c>
      <c r="AB4337" s="6">
        <f t="shared" si="861"/>
        <v>7.2873918208507522</v>
      </c>
      <c r="AC4337" s="6">
        <f t="shared" si="862"/>
        <v>0</v>
      </c>
      <c r="AD4337" s="6">
        <f t="shared" si="863"/>
        <v>0</v>
      </c>
    </row>
    <row r="4338" spans="2:30" x14ac:dyDescent="0.3">
      <c r="B4338" s="71">
        <v>4.1475086346588173</v>
      </c>
      <c r="C4338" s="71">
        <v>0</v>
      </c>
      <c r="P4338" s="6">
        <v>0</v>
      </c>
      <c r="Q4338" s="34">
        <f t="shared" si="852"/>
        <v>4.1475086346588173</v>
      </c>
      <c r="R4338" s="6">
        <f t="shared" si="853"/>
        <v>0</v>
      </c>
      <c r="S4338" s="6">
        <f t="shared" si="854"/>
        <v>0</v>
      </c>
      <c r="T4338" s="6">
        <f t="shared" si="855"/>
        <v>0</v>
      </c>
      <c r="U4338" s="34">
        <f t="shared" si="856"/>
        <v>0</v>
      </c>
      <c r="V4338" s="35"/>
      <c r="W4338" s="64"/>
      <c r="X4338" s="6">
        <f t="shared" si="857"/>
        <v>0</v>
      </c>
      <c r="Y4338" s="6">
        <f t="shared" si="858"/>
        <v>0</v>
      </c>
      <c r="Z4338" s="6">
        <f t="shared" si="859"/>
        <v>0</v>
      </c>
      <c r="AA4338" s="6">
        <f t="shared" si="860"/>
        <v>0</v>
      </c>
      <c r="AB4338" s="6">
        <f t="shared" si="861"/>
        <v>4.1475086346588173</v>
      </c>
      <c r="AC4338" s="6">
        <f t="shared" si="862"/>
        <v>0</v>
      </c>
      <c r="AD4338" s="6">
        <f t="shared" si="863"/>
        <v>0</v>
      </c>
    </row>
    <row r="4339" spans="2:30" x14ac:dyDescent="0.3">
      <c r="B4339" s="71">
        <v>10.691587170550029</v>
      </c>
      <c r="C4339" s="71">
        <v>0</v>
      </c>
      <c r="P4339" s="6">
        <v>0</v>
      </c>
      <c r="Q4339" s="34">
        <f t="shared" si="852"/>
        <v>10.691587170550029</v>
      </c>
      <c r="R4339" s="6">
        <f t="shared" si="853"/>
        <v>0</v>
      </c>
      <c r="S4339" s="6">
        <f t="shared" si="854"/>
        <v>0</v>
      </c>
      <c r="T4339" s="6">
        <f t="shared" si="855"/>
        <v>0</v>
      </c>
      <c r="U4339" s="34">
        <f t="shared" si="856"/>
        <v>0</v>
      </c>
      <c r="V4339" s="35"/>
      <c r="W4339" s="64"/>
      <c r="X4339" s="6">
        <f t="shared" si="857"/>
        <v>0</v>
      </c>
      <c r="Y4339" s="6">
        <f t="shared" si="858"/>
        <v>0</v>
      </c>
      <c r="Z4339" s="6">
        <f t="shared" si="859"/>
        <v>0</v>
      </c>
      <c r="AA4339" s="6">
        <f t="shared" si="860"/>
        <v>0</v>
      </c>
      <c r="AB4339" s="6">
        <f t="shared" si="861"/>
        <v>10.691587170550029</v>
      </c>
      <c r="AC4339" s="6">
        <f t="shared" si="862"/>
        <v>0</v>
      </c>
      <c r="AD4339" s="6">
        <f t="shared" si="863"/>
        <v>0</v>
      </c>
    </row>
    <row r="4340" spans="2:30" x14ac:dyDescent="0.3">
      <c r="B4340" s="71">
        <v>10.872011051316523</v>
      </c>
      <c r="C4340" s="71">
        <v>0</v>
      </c>
      <c r="P4340" s="6">
        <v>0</v>
      </c>
      <c r="Q4340" s="34">
        <f t="shared" si="852"/>
        <v>10.872011051316523</v>
      </c>
      <c r="R4340" s="6">
        <f t="shared" si="853"/>
        <v>0</v>
      </c>
      <c r="S4340" s="6">
        <f t="shared" si="854"/>
        <v>0</v>
      </c>
      <c r="T4340" s="6">
        <f t="shared" si="855"/>
        <v>0</v>
      </c>
      <c r="U4340" s="34">
        <f t="shared" si="856"/>
        <v>0</v>
      </c>
      <c r="V4340" s="35"/>
      <c r="W4340" s="64"/>
      <c r="X4340" s="6">
        <f t="shared" si="857"/>
        <v>0</v>
      </c>
      <c r="Y4340" s="6">
        <f t="shared" si="858"/>
        <v>0</v>
      </c>
      <c r="Z4340" s="6">
        <f t="shared" si="859"/>
        <v>0</v>
      </c>
      <c r="AA4340" s="6">
        <f t="shared" si="860"/>
        <v>0</v>
      </c>
      <c r="AB4340" s="6">
        <f t="shared" si="861"/>
        <v>10.872011051316523</v>
      </c>
      <c r="AC4340" s="6">
        <f t="shared" si="862"/>
        <v>0</v>
      </c>
      <c r="AD4340" s="6">
        <f t="shared" si="863"/>
        <v>0</v>
      </c>
    </row>
    <row r="4341" spans="2:30" x14ac:dyDescent="0.3">
      <c r="B4341" s="71">
        <v>15.493358151842513</v>
      </c>
      <c r="C4341" s="71">
        <v>0</v>
      </c>
      <c r="P4341" s="6">
        <v>0</v>
      </c>
      <c r="Q4341" s="34">
        <f t="shared" si="852"/>
        <v>15.493358151842513</v>
      </c>
      <c r="R4341" s="6">
        <f t="shared" si="853"/>
        <v>0</v>
      </c>
      <c r="S4341" s="6">
        <f t="shared" si="854"/>
        <v>0</v>
      </c>
      <c r="T4341" s="6">
        <f t="shared" si="855"/>
        <v>0</v>
      </c>
      <c r="U4341" s="34">
        <f t="shared" si="856"/>
        <v>0</v>
      </c>
      <c r="V4341" s="35"/>
      <c r="W4341" s="64"/>
      <c r="X4341" s="6">
        <f t="shared" si="857"/>
        <v>0</v>
      </c>
      <c r="Y4341" s="6">
        <f t="shared" si="858"/>
        <v>0</v>
      </c>
      <c r="Z4341" s="6">
        <f t="shared" si="859"/>
        <v>0</v>
      </c>
      <c r="AA4341" s="6">
        <f t="shared" si="860"/>
        <v>0</v>
      </c>
      <c r="AB4341" s="6">
        <f t="shared" si="861"/>
        <v>15.493358151842513</v>
      </c>
      <c r="AC4341" s="6">
        <f t="shared" si="862"/>
        <v>0</v>
      </c>
      <c r="AD4341" s="6">
        <f t="shared" si="863"/>
        <v>0</v>
      </c>
    </row>
    <row r="4342" spans="2:30" x14ac:dyDescent="0.3">
      <c r="B4342" s="71">
        <v>6.2335833076794058</v>
      </c>
      <c r="C4342" s="71">
        <v>0</v>
      </c>
      <c r="P4342" s="6">
        <v>0</v>
      </c>
      <c r="Q4342" s="34">
        <f t="shared" si="852"/>
        <v>6.2335833076794058</v>
      </c>
      <c r="R4342" s="6">
        <f t="shared" si="853"/>
        <v>0</v>
      </c>
      <c r="S4342" s="6">
        <f t="shared" si="854"/>
        <v>0</v>
      </c>
      <c r="T4342" s="6">
        <f t="shared" si="855"/>
        <v>0</v>
      </c>
      <c r="U4342" s="34">
        <f t="shared" si="856"/>
        <v>0</v>
      </c>
      <c r="V4342" s="35"/>
      <c r="W4342" s="64"/>
      <c r="X4342" s="6">
        <f t="shared" si="857"/>
        <v>0</v>
      </c>
      <c r="Y4342" s="6">
        <f t="shared" si="858"/>
        <v>0</v>
      </c>
      <c r="Z4342" s="6">
        <f t="shared" si="859"/>
        <v>0</v>
      </c>
      <c r="AA4342" s="6">
        <f t="shared" si="860"/>
        <v>0</v>
      </c>
      <c r="AB4342" s="6">
        <f t="shared" si="861"/>
        <v>6.2335833076794058</v>
      </c>
      <c r="AC4342" s="6">
        <f t="shared" si="862"/>
        <v>0</v>
      </c>
      <c r="AD4342" s="6">
        <f t="shared" si="863"/>
        <v>0</v>
      </c>
    </row>
    <row r="4343" spans="2:30" x14ac:dyDescent="0.3">
      <c r="B4343" s="71">
        <v>4.0399348175243626</v>
      </c>
      <c r="C4343" s="71">
        <v>0</v>
      </c>
      <c r="P4343" s="6">
        <v>0</v>
      </c>
      <c r="Q4343" s="34">
        <f t="shared" si="852"/>
        <v>4.0399348175243626</v>
      </c>
      <c r="R4343" s="6">
        <f t="shared" si="853"/>
        <v>0</v>
      </c>
      <c r="S4343" s="6">
        <f t="shared" si="854"/>
        <v>0</v>
      </c>
      <c r="T4343" s="6">
        <f t="shared" si="855"/>
        <v>0</v>
      </c>
      <c r="U4343" s="34">
        <f t="shared" si="856"/>
        <v>0</v>
      </c>
      <c r="V4343" s="35"/>
      <c r="W4343" s="64"/>
      <c r="X4343" s="6">
        <f t="shared" si="857"/>
        <v>0</v>
      </c>
      <c r="Y4343" s="6">
        <f t="shared" si="858"/>
        <v>0</v>
      </c>
      <c r="Z4343" s="6">
        <f t="shared" si="859"/>
        <v>0</v>
      </c>
      <c r="AA4343" s="6">
        <f t="shared" si="860"/>
        <v>0</v>
      </c>
      <c r="AB4343" s="6">
        <f t="shared" si="861"/>
        <v>4.0399348175243626</v>
      </c>
      <c r="AC4343" s="6">
        <f t="shared" si="862"/>
        <v>0</v>
      </c>
      <c r="AD4343" s="6">
        <f t="shared" si="863"/>
        <v>0</v>
      </c>
    </row>
    <row r="4344" spans="2:30" x14ac:dyDescent="0.3">
      <c r="B4344" s="71">
        <v>4.5883343300738071</v>
      </c>
      <c r="C4344" s="71">
        <v>0</v>
      </c>
      <c r="P4344" s="6">
        <v>0</v>
      </c>
      <c r="Q4344" s="34">
        <f t="shared" si="852"/>
        <v>4.5883343300738071</v>
      </c>
      <c r="R4344" s="6">
        <f t="shared" si="853"/>
        <v>0</v>
      </c>
      <c r="S4344" s="6">
        <f t="shared" si="854"/>
        <v>0</v>
      </c>
      <c r="T4344" s="6">
        <f t="shared" si="855"/>
        <v>0</v>
      </c>
      <c r="U4344" s="34">
        <f t="shared" si="856"/>
        <v>0</v>
      </c>
      <c r="V4344" s="35"/>
      <c r="W4344" s="64"/>
      <c r="X4344" s="6">
        <f t="shared" si="857"/>
        <v>0</v>
      </c>
      <c r="Y4344" s="6">
        <f t="shared" si="858"/>
        <v>0</v>
      </c>
      <c r="Z4344" s="6">
        <f t="shared" si="859"/>
        <v>0</v>
      </c>
      <c r="AA4344" s="6">
        <f t="shared" si="860"/>
        <v>0</v>
      </c>
      <c r="AB4344" s="6">
        <f t="shared" si="861"/>
        <v>4.5883343300738071</v>
      </c>
      <c r="AC4344" s="6">
        <f t="shared" si="862"/>
        <v>0</v>
      </c>
      <c r="AD4344" s="6">
        <f t="shared" si="863"/>
        <v>0</v>
      </c>
    </row>
    <row r="4345" spans="2:30" x14ac:dyDescent="0.3">
      <c r="B4345" s="71">
        <v>1.7189793373130644</v>
      </c>
      <c r="C4345" s="71">
        <v>0</v>
      </c>
      <c r="P4345" s="6">
        <v>0</v>
      </c>
      <c r="Q4345" s="34">
        <f t="shared" si="852"/>
        <v>1.7189793373130644</v>
      </c>
      <c r="R4345" s="6">
        <f t="shared" si="853"/>
        <v>0</v>
      </c>
      <c r="S4345" s="6">
        <f t="shared" si="854"/>
        <v>0</v>
      </c>
      <c r="T4345" s="6">
        <f t="shared" si="855"/>
        <v>0</v>
      </c>
      <c r="U4345" s="34">
        <f t="shared" si="856"/>
        <v>0</v>
      </c>
      <c r="V4345" s="35"/>
      <c r="W4345" s="64"/>
      <c r="X4345" s="6">
        <f t="shared" si="857"/>
        <v>0</v>
      </c>
      <c r="Y4345" s="6">
        <f t="shared" si="858"/>
        <v>0</v>
      </c>
      <c r="Z4345" s="6">
        <f t="shared" si="859"/>
        <v>0</v>
      </c>
      <c r="AA4345" s="6">
        <f t="shared" si="860"/>
        <v>0</v>
      </c>
      <c r="AB4345" s="6">
        <f t="shared" si="861"/>
        <v>1.7189793373130644</v>
      </c>
      <c r="AC4345" s="6">
        <f t="shared" si="862"/>
        <v>0</v>
      </c>
      <c r="AD4345" s="6">
        <f t="shared" si="863"/>
        <v>0</v>
      </c>
    </row>
    <row r="4346" spans="2:30" x14ac:dyDescent="0.3">
      <c r="B4346" s="71">
        <v>1.0013719915877692</v>
      </c>
      <c r="C4346" s="71">
        <v>0</v>
      </c>
      <c r="P4346" s="6">
        <v>0</v>
      </c>
      <c r="Q4346" s="34">
        <f t="shared" si="852"/>
        <v>1.0013719915877692</v>
      </c>
      <c r="R4346" s="6">
        <f t="shared" si="853"/>
        <v>0</v>
      </c>
      <c r="S4346" s="6">
        <f t="shared" si="854"/>
        <v>0</v>
      </c>
      <c r="T4346" s="6">
        <f t="shared" si="855"/>
        <v>0</v>
      </c>
      <c r="U4346" s="34">
        <f t="shared" si="856"/>
        <v>0</v>
      </c>
      <c r="V4346" s="35"/>
      <c r="W4346" s="64"/>
      <c r="X4346" s="6">
        <f t="shared" si="857"/>
        <v>0</v>
      </c>
      <c r="Y4346" s="6">
        <f t="shared" si="858"/>
        <v>0</v>
      </c>
      <c r="Z4346" s="6">
        <f t="shared" si="859"/>
        <v>0</v>
      </c>
      <c r="AA4346" s="6">
        <f t="shared" si="860"/>
        <v>0</v>
      </c>
      <c r="AB4346" s="6">
        <f t="shared" si="861"/>
        <v>1.0013719915877692</v>
      </c>
      <c r="AC4346" s="6">
        <f t="shared" si="862"/>
        <v>0</v>
      </c>
      <c r="AD4346" s="6">
        <f t="shared" si="863"/>
        <v>0</v>
      </c>
    </row>
    <row r="4347" spans="2:30" x14ac:dyDescent="0.3">
      <c r="B4347" s="71">
        <v>4.2192437048449269</v>
      </c>
      <c r="C4347" s="71">
        <v>0</v>
      </c>
      <c r="P4347" s="6">
        <v>0</v>
      </c>
      <c r="Q4347" s="34">
        <f t="shared" si="852"/>
        <v>4.2192437048449269</v>
      </c>
      <c r="R4347" s="6">
        <f t="shared" si="853"/>
        <v>0</v>
      </c>
      <c r="S4347" s="6">
        <f t="shared" si="854"/>
        <v>0</v>
      </c>
      <c r="T4347" s="6">
        <f t="shared" si="855"/>
        <v>0</v>
      </c>
      <c r="U4347" s="34">
        <f t="shared" si="856"/>
        <v>0</v>
      </c>
      <c r="V4347" s="35"/>
      <c r="W4347" s="64"/>
      <c r="X4347" s="6">
        <f t="shared" si="857"/>
        <v>0</v>
      </c>
      <c r="Y4347" s="6">
        <f t="shared" si="858"/>
        <v>0</v>
      </c>
      <c r="Z4347" s="6">
        <f t="shared" si="859"/>
        <v>0</v>
      </c>
      <c r="AA4347" s="6">
        <f t="shared" si="860"/>
        <v>0</v>
      </c>
      <c r="AB4347" s="6">
        <f t="shared" si="861"/>
        <v>4.2192437048449269</v>
      </c>
      <c r="AC4347" s="6">
        <f t="shared" si="862"/>
        <v>0</v>
      </c>
      <c r="AD4347" s="6">
        <f t="shared" si="863"/>
        <v>0</v>
      </c>
    </row>
    <row r="4348" spans="2:30" x14ac:dyDescent="0.3">
      <c r="B4348" s="71">
        <v>0.73132896068125242</v>
      </c>
      <c r="C4348" s="71">
        <v>0</v>
      </c>
      <c r="P4348" s="6">
        <v>0</v>
      </c>
      <c r="Q4348" s="34">
        <f t="shared" si="852"/>
        <v>0.73132896068125242</v>
      </c>
      <c r="R4348" s="6">
        <f t="shared" si="853"/>
        <v>0</v>
      </c>
      <c r="S4348" s="6">
        <f t="shared" si="854"/>
        <v>0</v>
      </c>
      <c r="T4348" s="6">
        <f t="shared" si="855"/>
        <v>0</v>
      </c>
      <c r="U4348" s="34">
        <f t="shared" si="856"/>
        <v>0</v>
      </c>
      <c r="V4348" s="35"/>
      <c r="W4348" s="64"/>
      <c r="X4348" s="6">
        <f t="shared" si="857"/>
        <v>0</v>
      </c>
      <c r="Y4348" s="6">
        <f t="shared" si="858"/>
        <v>0</v>
      </c>
      <c r="Z4348" s="6">
        <f t="shared" si="859"/>
        <v>0</v>
      </c>
      <c r="AA4348" s="6">
        <f t="shared" si="860"/>
        <v>0</v>
      </c>
      <c r="AB4348" s="6">
        <f t="shared" si="861"/>
        <v>0.73132896068125242</v>
      </c>
      <c r="AC4348" s="6">
        <f t="shared" si="862"/>
        <v>0</v>
      </c>
      <c r="AD4348" s="6">
        <f t="shared" si="863"/>
        <v>0</v>
      </c>
    </row>
    <row r="4349" spans="2:30" x14ac:dyDescent="0.3">
      <c r="B4349" s="71">
        <v>0.68670533489880103</v>
      </c>
      <c r="C4349" s="71">
        <v>0</v>
      </c>
      <c r="P4349" s="6">
        <v>0</v>
      </c>
      <c r="Q4349" s="34">
        <f t="shared" si="852"/>
        <v>0.68670533489880103</v>
      </c>
      <c r="R4349" s="6">
        <f t="shared" si="853"/>
        <v>0</v>
      </c>
      <c r="S4349" s="6">
        <f t="shared" si="854"/>
        <v>0</v>
      </c>
      <c r="T4349" s="6">
        <f t="shared" si="855"/>
        <v>0</v>
      </c>
      <c r="U4349" s="34">
        <f t="shared" si="856"/>
        <v>0</v>
      </c>
      <c r="V4349" s="35"/>
      <c r="W4349" s="64"/>
      <c r="X4349" s="6">
        <f t="shared" si="857"/>
        <v>0</v>
      </c>
      <c r="Y4349" s="6">
        <f t="shared" si="858"/>
        <v>0</v>
      </c>
      <c r="Z4349" s="6">
        <f t="shared" si="859"/>
        <v>0</v>
      </c>
      <c r="AA4349" s="6">
        <f t="shared" si="860"/>
        <v>0</v>
      </c>
      <c r="AB4349" s="6">
        <f t="shared" si="861"/>
        <v>0.68670533489880103</v>
      </c>
      <c r="AC4349" s="6">
        <f t="shared" si="862"/>
        <v>0</v>
      </c>
      <c r="AD4349" s="6">
        <f t="shared" si="863"/>
        <v>0</v>
      </c>
    </row>
    <row r="4350" spans="2:30" x14ac:dyDescent="0.3">
      <c r="B4350" s="71">
        <v>0.64935813933318687</v>
      </c>
      <c r="C4350" s="71">
        <v>0</v>
      </c>
      <c r="P4350" s="6">
        <v>0</v>
      </c>
      <c r="Q4350" s="34">
        <f t="shared" si="852"/>
        <v>0.64935813933318687</v>
      </c>
      <c r="R4350" s="6">
        <f t="shared" si="853"/>
        <v>0</v>
      </c>
      <c r="S4350" s="6">
        <f t="shared" si="854"/>
        <v>0</v>
      </c>
      <c r="T4350" s="6">
        <f t="shared" si="855"/>
        <v>0</v>
      </c>
      <c r="U4350" s="34">
        <f t="shared" si="856"/>
        <v>0</v>
      </c>
      <c r="V4350" s="35"/>
      <c r="W4350" s="64"/>
      <c r="X4350" s="6">
        <f t="shared" si="857"/>
        <v>0</v>
      </c>
      <c r="Y4350" s="6">
        <f t="shared" si="858"/>
        <v>0</v>
      </c>
      <c r="Z4350" s="6">
        <f t="shared" si="859"/>
        <v>0</v>
      </c>
      <c r="AA4350" s="6">
        <f t="shared" si="860"/>
        <v>0</v>
      </c>
      <c r="AB4350" s="6">
        <f t="shared" si="861"/>
        <v>0.64935813933318687</v>
      </c>
      <c r="AC4350" s="6">
        <f t="shared" si="862"/>
        <v>0</v>
      </c>
      <c r="AD4350" s="6">
        <f t="shared" si="863"/>
        <v>0</v>
      </c>
    </row>
    <row r="4351" spans="2:30" x14ac:dyDescent="0.3">
      <c r="B4351" s="71">
        <v>0.61580580750277658</v>
      </c>
      <c r="C4351" s="71">
        <v>0</v>
      </c>
      <c r="P4351" s="6">
        <v>0</v>
      </c>
      <c r="Q4351" s="34">
        <f t="shared" si="852"/>
        <v>0.61580580750277658</v>
      </c>
      <c r="R4351" s="6">
        <f t="shared" si="853"/>
        <v>0</v>
      </c>
      <c r="S4351" s="6">
        <f t="shared" si="854"/>
        <v>0</v>
      </c>
      <c r="T4351" s="6">
        <f t="shared" si="855"/>
        <v>0</v>
      </c>
      <c r="U4351" s="34">
        <f t="shared" si="856"/>
        <v>0</v>
      </c>
      <c r="V4351" s="35"/>
      <c r="W4351" s="64"/>
      <c r="X4351" s="6">
        <f t="shared" si="857"/>
        <v>0</v>
      </c>
      <c r="Y4351" s="6">
        <f t="shared" si="858"/>
        <v>0</v>
      </c>
      <c r="Z4351" s="6">
        <f t="shared" si="859"/>
        <v>0</v>
      </c>
      <c r="AA4351" s="6">
        <f t="shared" si="860"/>
        <v>0</v>
      </c>
      <c r="AB4351" s="6">
        <f t="shared" si="861"/>
        <v>0.61580580750277658</v>
      </c>
      <c r="AC4351" s="6">
        <f t="shared" si="862"/>
        <v>0</v>
      </c>
      <c r="AD4351" s="6">
        <f t="shared" si="863"/>
        <v>0</v>
      </c>
    </row>
    <row r="4352" spans="2:30" x14ac:dyDescent="0.3">
      <c r="B4352" s="71">
        <v>0.58259100009279863</v>
      </c>
      <c r="C4352" s="71">
        <v>6.5213019510984724E-2</v>
      </c>
      <c r="P4352" s="6">
        <v>0</v>
      </c>
      <c r="Q4352" s="34">
        <f t="shared" si="852"/>
        <v>0.58259100009279863</v>
      </c>
      <c r="R4352" s="6">
        <f t="shared" si="853"/>
        <v>6.5213019510984724E-2</v>
      </c>
      <c r="S4352" s="6">
        <f t="shared" si="854"/>
        <v>0</v>
      </c>
      <c r="T4352" s="6">
        <f t="shared" si="855"/>
        <v>0</v>
      </c>
      <c r="U4352" s="34">
        <f t="shared" si="856"/>
        <v>0</v>
      </c>
      <c r="V4352" s="35"/>
      <c r="W4352" s="64"/>
      <c r="X4352" s="6">
        <f t="shared" si="857"/>
        <v>0</v>
      </c>
      <c r="Y4352" s="6">
        <f t="shared" si="858"/>
        <v>6.5213019510984724E-2</v>
      </c>
      <c r="Z4352" s="6">
        <f t="shared" si="859"/>
        <v>0</v>
      </c>
      <c r="AA4352" s="6">
        <f t="shared" si="860"/>
        <v>0</v>
      </c>
      <c r="AB4352" s="6">
        <f t="shared" si="861"/>
        <v>0.51737798058181395</v>
      </c>
      <c r="AC4352" s="6">
        <f t="shared" si="862"/>
        <v>0</v>
      </c>
      <c r="AD4352" s="6">
        <f t="shared" si="863"/>
        <v>0</v>
      </c>
    </row>
    <row r="4353" spans="2:30" x14ac:dyDescent="0.3">
      <c r="B4353" s="71">
        <v>0.54966156087185014</v>
      </c>
      <c r="C4353" s="71">
        <v>0.18544793263836831</v>
      </c>
      <c r="P4353" s="6">
        <v>0</v>
      </c>
      <c r="Q4353" s="34">
        <f t="shared" si="852"/>
        <v>0.54966156087185014</v>
      </c>
      <c r="R4353" s="6">
        <f t="shared" si="853"/>
        <v>0.18138831508771056</v>
      </c>
      <c r="S4353" s="6">
        <f t="shared" si="854"/>
        <v>0</v>
      </c>
      <c r="T4353" s="6">
        <f t="shared" si="855"/>
        <v>4.059617550657757E-3</v>
      </c>
      <c r="U4353" s="34">
        <f t="shared" si="856"/>
        <v>0</v>
      </c>
      <c r="V4353" s="35"/>
      <c r="W4353" s="64"/>
      <c r="X4353" s="6">
        <f t="shared" si="857"/>
        <v>0</v>
      </c>
      <c r="Y4353" s="6">
        <f t="shared" si="858"/>
        <v>0.18544793263836831</v>
      </c>
      <c r="Z4353" s="6">
        <f t="shared" si="859"/>
        <v>0</v>
      </c>
      <c r="AA4353" s="6">
        <f t="shared" si="860"/>
        <v>0</v>
      </c>
      <c r="AB4353" s="6">
        <f t="shared" si="861"/>
        <v>0.3642136282334818</v>
      </c>
      <c r="AC4353" s="6">
        <f t="shared" si="862"/>
        <v>0</v>
      </c>
      <c r="AD4353" s="6">
        <f t="shared" si="863"/>
        <v>0</v>
      </c>
    </row>
    <row r="4354" spans="2:30" x14ac:dyDescent="0.3">
      <c r="B4354" s="71">
        <v>0.54071160087332559</v>
      </c>
      <c r="C4354" s="71">
        <v>0.22076258803744445</v>
      </c>
      <c r="P4354" s="6">
        <v>0</v>
      </c>
      <c r="Q4354" s="34">
        <f t="shared" si="852"/>
        <v>0.54071160087332559</v>
      </c>
      <c r="R4354" s="6">
        <f t="shared" si="853"/>
        <v>0.17843482828819746</v>
      </c>
      <c r="S4354" s="6">
        <f t="shared" si="854"/>
        <v>0</v>
      </c>
      <c r="T4354" s="6">
        <f t="shared" si="855"/>
        <v>4.232775974924699E-2</v>
      </c>
      <c r="U4354" s="34">
        <f t="shared" si="856"/>
        <v>0</v>
      </c>
      <c r="V4354" s="35"/>
      <c r="W4354" s="64"/>
      <c r="X4354" s="6">
        <f t="shared" si="857"/>
        <v>0</v>
      </c>
      <c r="Y4354" s="6">
        <f t="shared" si="858"/>
        <v>0.22076258803744445</v>
      </c>
      <c r="Z4354" s="6">
        <f t="shared" si="859"/>
        <v>0</v>
      </c>
      <c r="AA4354" s="6">
        <f t="shared" si="860"/>
        <v>0</v>
      </c>
      <c r="AB4354" s="6">
        <f t="shared" si="861"/>
        <v>0.31994901283588117</v>
      </c>
      <c r="AC4354" s="6">
        <f t="shared" si="862"/>
        <v>0</v>
      </c>
      <c r="AD4354" s="6">
        <f t="shared" si="863"/>
        <v>0</v>
      </c>
    </row>
    <row r="4355" spans="2:30" x14ac:dyDescent="0.3">
      <c r="B4355" s="71">
        <v>0.55571853841746988</v>
      </c>
      <c r="C4355" s="71">
        <v>0.13197498684060999</v>
      </c>
      <c r="P4355" s="6">
        <v>0</v>
      </c>
      <c r="Q4355" s="34">
        <f t="shared" si="852"/>
        <v>0.55571853841746988</v>
      </c>
      <c r="R4355" s="6">
        <f t="shared" si="853"/>
        <v>0.13197498684060999</v>
      </c>
      <c r="S4355" s="6">
        <f t="shared" si="854"/>
        <v>0</v>
      </c>
      <c r="T4355" s="6">
        <f t="shared" si="855"/>
        <v>0</v>
      </c>
      <c r="U4355" s="34">
        <f t="shared" si="856"/>
        <v>0</v>
      </c>
      <c r="V4355" s="35"/>
      <c r="W4355" s="64"/>
      <c r="X4355" s="6">
        <f t="shared" si="857"/>
        <v>0</v>
      </c>
      <c r="Y4355" s="6">
        <f t="shared" si="858"/>
        <v>0.13197498684060999</v>
      </c>
      <c r="Z4355" s="6">
        <f t="shared" si="859"/>
        <v>0</v>
      </c>
      <c r="AA4355" s="6">
        <f t="shared" si="860"/>
        <v>0</v>
      </c>
      <c r="AB4355" s="6">
        <f t="shared" si="861"/>
        <v>0.42374355157685989</v>
      </c>
      <c r="AC4355" s="6">
        <f t="shared" si="862"/>
        <v>0</v>
      </c>
      <c r="AD4355" s="6">
        <f t="shared" si="863"/>
        <v>0</v>
      </c>
    </row>
    <row r="4356" spans="2:30" x14ac:dyDescent="0.3">
      <c r="B4356" s="71">
        <v>3.966434400646536</v>
      </c>
      <c r="C4356" s="71">
        <v>0.11659992584411334</v>
      </c>
      <c r="P4356" s="6">
        <v>0</v>
      </c>
      <c r="Q4356" s="34">
        <f t="shared" ref="Q4356:Q4419" si="864">MIN(318,B4356)</f>
        <v>3.966434400646536</v>
      </c>
      <c r="R4356" s="6">
        <f t="shared" ref="R4356:R4419" si="865">IF(Q4356=0,0,MIN(C4356,Q4356*33%))</f>
        <v>0.11659992584411334</v>
      </c>
      <c r="S4356" s="6">
        <f t="shared" ref="S4356:S4419" si="866">MIN(B4356-Q4356,110*0.76)</f>
        <v>0</v>
      </c>
      <c r="T4356" s="6">
        <f t="shared" ref="T4356:T4419" si="867">MIN(134,C4356-R4356)</f>
        <v>0</v>
      </c>
      <c r="U4356" s="34">
        <f t="shared" ref="U4356:U4419" si="868">MIN(B4356-S4356-Q4356,134)</f>
        <v>0</v>
      </c>
      <c r="V4356" s="35"/>
      <c r="W4356" s="64"/>
      <c r="X4356" s="6">
        <f t="shared" ref="X4356:X4419" si="869">C4356-Y4356-AA4356-AD4356</f>
        <v>0</v>
      </c>
      <c r="Y4356" s="6">
        <f t="shared" ref="Y4356:Y4419" si="870">MIN(B4356,C4356)</f>
        <v>0.11659992584411334</v>
      </c>
      <c r="Z4356" s="6">
        <f t="shared" ref="Z4356:Z4419" si="871">MIN(B4356-Y4356-AB4356,110*M$33)</f>
        <v>0</v>
      </c>
      <c r="AA4356" s="6">
        <f t="shared" ref="AA4356:AA4419" si="872">MIN(C4356-Y4356,110-Y4356)</f>
        <v>0</v>
      </c>
      <c r="AB4356" s="6">
        <f t="shared" ref="AB4356:AB4419" si="873">MIN(B4356-Y4356,120-Y4356)</f>
        <v>3.8498344748024227</v>
      </c>
      <c r="AC4356" s="6">
        <f t="shared" ref="AC4356:AC4419" si="874">B4356-Y4356-Z4356-AB4356</f>
        <v>0</v>
      </c>
      <c r="AD4356" s="6">
        <f t="shared" ref="AD4356:AD4419" si="875">C4356-Y4356-AA4356</f>
        <v>0</v>
      </c>
    </row>
    <row r="4357" spans="2:30" x14ac:dyDescent="0.3">
      <c r="B4357" s="71">
        <v>0.68472652823811808</v>
      </c>
      <c r="C4357" s="71">
        <v>0</v>
      </c>
      <c r="P4357" s="6">
        <v>0</v>
      </c>
      <c r="Q4357" s="34">
        <f t="shared" si="864"/>
        <v>0.68472652823811808</v>
      </c>
      <c r="R4357" s="6">
        <f t="shared" si="865"/>
        <v>0</v>
      </c>
      <c r="S4357" s="6">
        <f t="shared" si="866"/>
        <v>0</v>
      </c>
      <c r="T4357" s="6">
        <f t="shared" si="867"/>
        <v>0</v>
      </c>
      <c r="U4357" s="34">
        <f t="shared" si="868"/>
        <v>0</v>
      </c>
      <c r="V4357" s="35"/>
      <c r="W4357" s="64"/>
      <c r="X4357" s="6">
        <f t="shared" si="869"/>
        <v>0</v>
      </c>
      <c r="Y4357" s="6">
        <f t="shared" si="870"/>
        <v>0</v>
      </c>
      <c r="Z4357" s="6">
        <f t="shared" si="871"/>
        <v>0</v>
      </c>
      <c r="AA4357" s="6">
        <f t="shared" si="872"/>
        <v>0</v>
      </c>
      <c r="AB4357" s="6">
        <f t="shared" si="873"/>
        <v>0.68472652823811808</v>
      </c>
      <c r="AC4357" s="6">
        <f t="shared" si="874"/>
        <v>0</v>
      </c>
      <c r="AD4357" s="6">
        <f t="shared" si="875"/>
        <v>0</v>
      </c>
    </row>
    <row r="4358" spans="2:30" x14ac:dyDescent="0.3">
      <c r="B4358" s="71">
        <v>0.67555195049680095</v>
      </c>
      <c r="C4358" s="71">
        <v>0</v>
      </c>
      <c r="P4358" s="6">
        <v>0</v>
      </c>
      <c r="Q4358" s="34">
        <f t="shared" si="864"/>
        <v>0.67555195049680095</v>
      </c>
      <c r="R4358" s="6">
        <f t="shared" si="865"/>
        <v>0</v>
      </c>
      <c r="S4358" s="6">
        <f t="shared" si="866"/>
        <v>0</v>
      </c>
      <c r="T4358" s="6">
        <f t="shared" si="867"/>
        <v>0</v>
      </c>
      <c r="U4358" s="34">
        <f t="shared" si="868"/>
        <v>0</v>
      </c>
      <c r="V4358" s="35"/>
      <c r="W4358" s="64"/>
      <c r="X4358" s="6">
        <f t="shared" si="869"/>
        <v>0</v>
      </c>
      <c r="Y4358" s="6">
        <f t="shared" si="870"/>
        <v>0</v>
      </c>
      <c r="Z4358" s="6">
        <f t="shared" si="871"/>
        <v>0</v>
      </c>
      <c r="AA4358" s="6">
        <f t="shared" si="872"/>
        <v>0</v>
      </c>
      <c r="AB4358" s="6">
        <f t="shared" si="873"/>
        <v>0.67555195049680095</v>
      </c>
      <c r="AC4358" s="6">
        <f t="shared" si="874"/>
        <v>0</v>
      </c>
      <c r="AD4358" s="6">
        <f t="shared" si="875"/>
        <v>0</v>
      </c>
    </row>
    <row r="4359" spans="2:30" x14ac:dyDescent="0.3">
      <c r="B4359" s="71">
        <v>4.1806404755052062</v>
      </c>
      <c r="C4359" s="71">
        <v>0</v>
      </c>
      <c r="P4359" s="6">
        <v>0</v>
      </c>
      <c r="Q4359" s="34">
        <f t="shared" si="864"/>
        <v>4.1806404755052062</v>
      </c>
      <c r="R4359" s="6">
        <f t="shared" si="865"/>
        <v>0</v>
      </c>
      <c r="S4359" s="6">
        <f t="shared" si="866"/>
        <v>0</v>
      </c>
      <c r="T4359" s="6">
        <f t="shared" si="867"/>
        <v>0</v>
      </c>
      <c r="U4359" s="34">
        <f t="shared" si="868"/>
        <v>0</v>
      </c>
      <c r="V4359" s="35"/>
      <c r="W4359" s="64"/>
      <c r="X4359" s="6">
        <f t="shared" si="869"/>
        <v>0</v>
      </c>
      <c r="Y4359" s="6">
        <f t="shared" si="870"/>
        <v>0</v>
      </c>
      <c r="Z4359" s="6">
        <f t="shared" si="871"/>
        <v>0</v>
      </c>
      <c r="AA4359" s="6">
        <f t="shared" si="872"/>
        <v>0</v>
      </c>
      <c r="AB4359" s="6">
        <f t="shared" si="873"/>
        <v>4.1806404755052062</v>
      </c>
      <c r="AC4359" s="6">
        <f t="shared" si="874"/>
        <v>0</v>
      </c>
      <c r="AD4359" s="6">
        <f t="shared" si="875"/>
        <v>0</v>
      </c>
    </row>
    <row r="4360" spans="2:30" x14ac:dyDescent="0.3">
      <c r="B4360" s="71">
        <v>0.77531652442781207</v>
      </c>
      <c r="C4360" s="71">
        <v>0</v>
      </c>
      <c r="P4360" s="6">
        <v>0</v>
      </c>
      <c r="Q4360" s="34">
        <f t="shared" si="864"/>
        <v>0.77531652442781207</v>
      </c>
      <c r="R4360" s="6">
        <f t="shared" si="865"/>
        <v>0</v>
      </c>
      <c r="S4360" s="6">
        <f t="shared" si="866"/>
        <v>0</v>
      </c>
      <c r="T4360" s="6">
        <f t="shared" si="867"/>
        <v>0</v>
      </c>
      <c r="U4360" s="34">
        <f t="shared" si="868"/>
        <v>0</v>
      </c>
      <c r="V4360" s="35"/>
      <c r="W4360" s="64"/>
      <c r="X4360" s="6">
        <f t="shared" si="869"/>
        <v>0</v>
      </c>
      <c r="Y4360" s="6">
        <f t="shared" si="870"/>
        <v>0</v>
      </c>
      <c r="Z4360" s="6">
        <f t="shared" si="871"/>
        <v>0</v>
      </c>
      <c r="AA4360" s="6">
        <f t="shared" si="872"/>
        <v>0</v>
      </c>
      <c r="AB4360" s="6">
        <f t="shared" si="873"/>
        <v>0.77531652442781207</v>
      </c>
      <c r="AC4360" s="6">
        <f t="shared" si="874"/>
        <v>0</v>
      </c>
      <c r="AD4360" s="6">
        <f t="shared" si="875"/>
        <v>0</v>
      </c>
    </row>
    <row r="4361" spans="2:30" x14ac:dyDescent="0.3">
      <c r="B4361" s="71">
        <v>0.73439596367293281</v>
      </c>
      <c r="C4361" s="71">
        <v>0</v>
      </c>
      <c r="P4361" s="6">
        <v>0</v>
      </c>
      <c r="Q4361" s="34">
        <f t="shared" si="864"/>
        <v>0.73439596367293281</v>
      </c>
      <c r="R4361" s="6">
        <f t="shared" si="865"/>
        <v>0</v>
      </c>
      <c r="S4361" s="6">
        <f t="shared" si="866"/>
        <v>0</v>
      </c>
      <c r="T4361" s="6">
        <f t="shared" si="867"/>
        <v>0</v>
      </c>
      <c r="U4361" s="34">
        <f t="shared" si="868"/>
        <v>0</v>
      </c>
      <c r="V4361" s="35"/>
      <c r="W4361" s="64"/>
      <c r="X4361" s="6">
        <f t="shared" si="869"/>
        <v>0</v>
      </c>
      <c r="Y4361" s="6">
        <f t="shared" si="870"/>
        <v>0</v>
      </c>
      <c r="Z4361" s="6">
        <f t="shared" si="871"/>
        <v>0</v>
      </c>
      <c r="AA4361" s="6">
        <f t="shared" si="872"/>
        <v>0</v>
      </c>
      <c r="AB4361" s="6">
        <f t="shared" si="873"/>
        <v>0.73439596367293281</v>
      </c>
      <c r="AC4361" s="6">
        <f t="shared" si="874"/>
        <v>0</v>
      </c>
      <c r="AD4361" s="6">
        <f t="shared" si="875"/>
        <v>0</v>
      </c>
    </row>
    <row r="4362" spans="2:30" x14ac:dyDescent="0.3">
      <c r="B4362" s="71">
        <v>0.76972212206428536</v>
      </c>
      <c r="C4362" s="71">
        <v>0</v>
      </c>
      <c r="P4362" s="6">
        <v>0</v>
      </c>
      <c r="Q4362" s="34">
        <f t="shared" si="864"/>
        <v>0.76972212206428536</v>
      </c>
      <c r="R4362" s="6">
        <f t="shared" si="865"/>
        <v>0</v>
      </c>
      <c r="S4362" s="6">
        <f t="shared" si="866"/>
        <v>0</v>
      </c>
      <c r="T4362" s="6">
        <f t="shared" si="867"/>
        <v>0</v>
      </c>
      <c r="U4362" s="34">
        <f t="shared" si="868"/>
        <v>0</v>
      </c>
      <c r="V4362" s="35"/>
      <c r="W4362" s="64"/>
      <c r="X4362" s="6">
        <f t="shared" si="869"/>
        <v>0</v>
      </c>
      <c r="Y4362" s="6">
        <f t="shared" si="870"/>
        <v>0</v>
      </c>
      <c r="Z4362" s="6">
        <f t="shared" si="871"/>
        <v>0</v>
      </c>
      <c r="AA4362" s="6">
        <f t="shared" si="872"/>
        <v>0</v>
      </c>
      <c r="AB4362" s="6">
        <f t="shared" si="873"/>
        <v>0.76972212206428536</v>
      </c>
      <c r="AC4362" s="6">
        <f t="shared" si="874"/>
        <v>0</v>
      </c>
      <c r="AD4362" s="6">
        <f t="shared" si="875"/>
        <v>0</v>
      </c>
    </row>
    <row r="4363" spans="2:30" x14ac:dyDescent="0.3">
      <c r="B4363" s="71">
        <v>4.1345427772952128</v>
      </c>
      <c r="C4363" s="71">
        <v>0</v>
      </c>
      <c r="P4363" s="6">
        <v>0</v>
      </c>
      <c r="Q4363" s="34">
        <f t="shared" si="864"/>
        <v>4.1345427772952128</v>
      </c>
      <c r="R4363" s="6">
        <f t="shared" si="865"/>
        <v>0</v>
      </c>
      <c r="S4363" s="6">
        <f t="shared" si="866"/>
        <v>0</v>
      </c>
      <c r="T4363" s="6">
        <f t="shared" si="867"/>
        <v>0</v>
      </c>
      <c r="U4363" s="34">
        <f t="shared" si="868"/>
        <v>0</v>
      </c>
      <c r="V4363" s="35"/>
      <c r="W4363" s="64"/>
      <c r="X4363" s="6">
        <f t="shared" si="869"/>
        <v>0</v>
      </c>
      <c r="Y4363" s="6">
        <f t="shared" si="870"/>
        <v>0</v>
      </c>
      <c r="Z4363" s="6">
        <f t="shared" si="871"/>
        <v>0</v>
      </c>
      <c r="AA4363" s="6">
        <f t="shared" si="872"/>
        <v>0</v>
      </c>
      <c r="AB4363" s="6">
        <f t="shared" si="873"/>
        <v>4.1345427772952128</v>
      </c>
      <c r="AC4363" s="6">
        <f t="shared" si="874"/>
        <v>0</v>
      </c>
      <c r="AD4363" s="6">
        <f t="shared" si="875"/>
        <v>0</v>
      </c>
    </row>
    <row r="4364" spans="2:30" x14ac:dyDescent="0.3">
      <c r="B4364" s="71">
        <v>0.75472329127229498</v>
      </c>
      <c r="C4364" s="71">
        <v>0</v>
      </c>
      <c r="P4364" s="6">
        <v>0</v>
      </c>
      <c r="Q4364" s="34">
        <f t="shared" si="864"/>
        <v>0.75472329127229498</v>
      </c>
      <c r="R4364" s="6">
        <f t="shared" si="865"/>
        <v>0</v>
      </c>
      <c r="S4364" s="6">
        <f t="shared" si="866"/>
        <v>0</v>
      </c>
      <c r="T4364" s="6">
        <f t="shared" si="867"/>
        <v>0</v>
      </c>
      <c r="U4364" s="34">
        <f t="shared" si="868"/>
        <v>0</v>
      </c>
      <c r="V4364" s="35"/>
      <c r="W4364" s="64"/>
      <c r="X4364" s="6">
        <f t="shared" si="869"/>
        <v>0</v>
      </c>
      <c r="Y4364" s="6">
        <f t="shared" si="870"/>
        <v>0</v>
      </c>
      <c r="Z4364" s="6">
        <f t="shared" si="871"/>
        <v>0</v>
      </c>
      <c r="AA4364" s="6">
        <f t="shared" si="872"/>
        <v>0</v>
      </c>
      <c r="AB4364" s="6">
        <f t="shared" si="873"/>
        <v>0.75472329127229498</v>
      </c>
      <c r="AC4364" s="6">
        <f t="shared" si="874"/>
        <v>0</v>
      </c>
      <c r="AD4364" s="6">
        <f t="shared" si="875"/>
        <v>0</v>
      </c>
    </row>
    <row r="4365" spans="2:30" x14ac:dyDescent="0.3">
      <c r="B4365" s="71">
        <v>0.85249619641571628</v>
      </c>
      <c r="C4365" s="71">
        <v>0</v>
      </c>
      <c r="P4365" s="6">
        <v>0</v>
      </c>
      <c r="Q4365" s="34">
        <f t="shared" si="864"/>
        <v>0.85249619641571628</v>
      </c>
      <c r="R4365" s="6">
        <f t="shared" si="865"/>
        <v>0</v>
      </c>
      <c r="S4365" s="6">
        <f t="shared" si="866"/>
        <v>0</v>
      </c>
      <c r="T4365" s="6">
        <f t="shared" si="867"/>
        <v>0</v>
      </c>
      <c r="U4365" s="34">
        <f t="shared" si="868"/>
        <v>0</v>
      </c>
      <c r="V4365" s="35"/>
      <c r="W4365" s="64"/>
      <c r="X4365" s="6">
        <f t="shared" si="869"/>
        <v>0</v>
      </c>
      <c r="Y4365" s="6">
        <f t="shared" si="870"/>
        <v>0</v>
      </c>
      <c r="Z4365" s="6">
        <f t="shared" si="871"/>
        <v>0</v>
      </c>
      <c r="AA4365" s="6">
        <f t="shared" si="872"/>
        <v>0</v>
      </c>
      <c r="AB4365" s="6">
        <f t="shared" si="873"/>
        <v>0.85249619641571628</v>
      </c>
      <c r="AC4365" s="6">
        <f t="shared" si="874"/>
        <v>0</v>
      </c>
      <c r="AD4365" s="6">
        <f t="shared" si="875"/>
        <v>0</v>
      </c>
    </row>
    <row r="4366" spans="2:30" x14ac:dyDescent="0.3">
      <c r="B4366" s="71">
        <v>0.89272642282678394</v>
      </c>
      <c r="C4366" s="71">
        <v>0</v>
      </c>
      <c r="P4366" s="6">
        <v>0</v>
      </c>
      <c r="Q4366" s="34">
        <f t="shared" si="864"/>
        <v>0.89272642282678394</v>
      </c>
      <c r="R4366" s="6">
        <f t="shared" si="865"/>
        <v>0</v>
      </c>
      <c r="S4366" s="6">
        <f t="shared" si="866"/>
        <v>0</v>
      </c>
      <c r="T4366" s="6">
        <f t="shared" si="867"/>
        <v>0</v>
      </c>
      <c r="U4366" s="34">
        <f t="shared" si="868"/>
        <v>0</v>
      </c>
      <c r="V4366" s="35"/>
      <c r="W4366" s="64"/>
      <c r="X4366" s="6">
        <f t="shared" si="869"/>
        <v>0</v>
      </c>
      <c r="Y4366" s="6">
        <f t="shared" si="870"/>
        <v>0</v>
      </c>
      <c r="Z4366" s="6">
        <f t="shared" si="871"/>
        <v>0</v>
      </c>
      <c r="AA4366" s="6">
        <f t="shared" si="872"/>
        <v>0</v>
      </c>
      <c r="AB4366" s="6">
        <f t="shared" si="873"/>
        <v>0.89272642282678394</v>
      </c>
      <c r="AC4366" s="6">
        <f t="shared" si="874"/>
        <v>0</v>
      </c>
      <c r="AD4366" s="6">
        <f t="shared" si="875"/>
        <v>0</v>
      </c>
    </row>
    <row r="4367" spans="2:30" x14ac:dyDescent="0.3">
      <c r="B4367" s="71">
        <v>0.75968979136418135</v>
      </c>
      <c r="C4367" s="71">
        <v>0</v>
      </c>
      <c r="P4367" s="6">
        <v>0</v>
      </c>
      <c r="Q4367" s="34">
        <f t="shared" si="864"/>
        <v>0.75968979136418135</v>
      </c>
      <c r="R4367" s="6">
        <f t="shared" si="865"/>
        <v>0</v>
      </c>
      <c r="S4367" s="6">
        <f t="shared" si="866"/>
        <v>0</v>
      </c>
      <c r="T4367" s="6">
        <f t="shared" si="867"/>
        <v>0</v>
      </c>
      <c r="U4367" s="34">
        <f t="shared" si="868"/>
        <v>0</v>
      </c>
      <c r="V4367" s="35"/>
      <c r="W4367" s="64"/>
      <c r="X4367" s="6">
        <f t="shared" si="869"/>
        <v>0</v>
      </c>
      <c r="Y4367" s="6">
        <f t="shared" si="870"/>
        <v>0</v>
      </c>
      <c r="Z4367" s="6">
        <f t="shared" si="871"/>
        <v>0</v>
      </c>
      <c r="AA4367" s="6">
        <f t="shared" si="872"/>
        <v>0</v>
      </c>
      <c r="AB4367" s="6">
        <f t="shared" si="873"/>
        <v>0.75968979136418135</v>
      </c>
      <c r="AC4367" s="6">
        <f t="shared" si="874"/>
        <v>0</v>
      </c>
      <c r="AD4367" s="6">
        <f t="shared" si="875"/>
        <v>0</v>
      </c>
    </row>
    <row r="4368" spans="2:30" x14ac:dyDescent="0.3">
      <c r="B4368" s="71">
        <v>0.70293628896008209</v>
      </c>
      <c r="C4368" s="71">
        <v>0.1088958300811564</v>
      </c>
      <c r="P4368" s="6">
        <v>0</v>
      </c>
      <c r="Q4368" s="34">
        <f t="shared" si="864"/>
        <v>0.70293628896008209</v>
      </c>
      <c r="R4368" s="6">
        <f t="shared" si="865"/>
        <v>0.1088958300811564</v>
      </c>
      <c r="S4368" s="6">
        <f t="shared" si="866"/>
        <v>0</v>
      </c>
      <c r="T4368" s="6">
        <f t="shared" si="867"/>
        <v>0</v>
      </c>
      <c r="U4368" s="34">
        <f t="shared" si="868"/>
        <v>0</v>
      </c>
      <c r="V4368" s="35"/>
      <c r="W4368" s="64"/>
      <c r="X4368" s="6">
        <f t="shared" si="869"/>
        <v>0</v>
      </c>
      <c r="Y4368" s="6">
        <f t="shared" si="870"/>
        <v>0.1088958300811564</v>
      </c>
      <c r="Z4368" s="6">
        <f t="shared" si="871"/>
        <v>0</v>
      </c>
      <c r="AA4368" s="6">
        <f t="shared" si="872"/>
        <v>0</v>
      </c>
      <c r="AB4368" s="6">
        <f t="shared" si="873"/>
        <v>0.59404045887892565</v>
      </c>
      <c r="AC4368" s="6">
        <f t="shared" si="874"/>
        <v>0</v>
      </c>
      <c r="AD4368" s="6">
        <f t="shared" si="875"/>
        <v>0</v>
      </c>
    </row>
    <row r="4369" spans="2:30" x14ac:dyDescent="0.3">
      <c r="B4369" s="71">
        <v>0.65550533363216967</v>
      </c>
      <c r="C4369" s="71">
        <v>0.28000205727023886</v>
      </c>
      <c r="P4369" s="6">
        <v>0</v>
      </c>
      <c r="Q4369" s="34">
        <f t="shared" si="864"/>
        <v>0.65550533363216967</v>
      </c>
      <c r="R4369" s="6">
        <f t="shared" si="865"/>
        <v>0.216316760098616</v>
      </c>
      <c r="S4369" s="6">
        <f t="shared" si="866"/>
        <v>0</v>
      </c>
      <c r="T4369" s="6">
        <f t="shared" si="867"/>
        <v>6.3685297171622857E-2</v>
      </c>
      <c r="U4369" s="34">
        <f t="shared" si="868"/>
        <v>0</v>
      </c>
      <c r="V4369" s="35"/>
      <c r="W4369" s="64"/>
      <c r="X4369" s="6">
        <f t="shared" si="869"/>
        <v>0</v>
      </c>
      <c r="Y4369" s="6">
        <f t="shared" si="870"/>
        <v>0.28000205727023886</v>
      </c>
      <c r="Z4369" s="6">
        <f t="shared" si="871"/>
        <v>0</v>
      </c>
      <c r="AA4369" s="6">
        <f t="shared" si="872"/>
        <v>0</v>
      </c>
      <c r="AB4369" s="6">
        <f t="shared" si="873"/>
        <v>0.37550327636193082</v>
      </c>
      <c r="AC4369" s="6">
        <f t="shared" si="874"/>
        <v>0</v>
      </c>
      <c r="AD4369" s="6">
        <f t="shared" si="875"/>
        <v>0</v>
      </c>
    </row>
    <row r="4370" spans="2:30" x14ac:dyDescent="0.3">
      <c r="B4370" s="71">
        <v>0.61111520079540205</v>
      </c>
      <c r="C4370" s="71">
        <v>0.49027728473114329</v>
      </c>
      <c r="P4370" s="6">
        <v>0</v>
      </c>
      <c r="Q4370" s="34">
        <f t="shared" si="864"/>
        <v>0.61111520079540205</v>
      </c>
      <c r="R4370" s="6">
        <f t="shared" si="865"/>
        <v>0.20166801626248268</v>
      </c>
      <c r="S4370" s="6">
        <f t="shared" si="866"/>
        <v>0</v>
      </c>
      <c r="T4370" s="6">
        <f t="shared" si="867"/>
        <v>0.28860926846866064</v>
      </c>
      <c r="U4370" s="34">
        <f t="shared" si="868"/>
        <v>0</v>
      </c>
      <c r="V4370" s="35"/>
      <c r="W4370" s="64"/>
      <c r="X4370" s="6">
        <f t="shared" si="869"/>
        <v>0</v>
      </c>
      <c r="Y4370" s="6">
        <f t="shared" si="870"/>
        <v>0.49027728473114329</v>
      </c>
      <c r="Z4370" s="6">
        <f t="shared" si="871"/>
        <v>0</v>
      </c>
      <c r="AA4370" s="6">
        <f t="shared" si="872"/>
        <v>0</v>
      </c>
      <c r="AB4370" s="6">
        <f t="shared" si="873"/>
        <v>0.12083791606425875</v>
      </c>
      <c r="AC4370" s="6">
        <f t="shared" si="874"/>
        <v>0</v>
      </c>
      <c r="AD4370" s="6">
        <f t="shared" si="875"/>
        <v>0</v>
      </c>
    </row>
    <row r="4371" spans="2:30" x14ac:dyDescent="0.3">
      <c r="B4371" s="71">
        <v>0.56039303131679807</v>
      </c>
      <c r="C4371" s="71">
        <v>0.71497089922919477</v>
      </c>
      <c r="P4371" s="6">
        <v>0</v>
      </c>
      <c r="Q4371" s="34">
        <f t="shared" si="864"/>
        <v>0.56039303131679807</v>
      </c>
      <c r="R4371" s="6">
        <f t="shared" si="865"/>
        <v>0.18492970033454337</v>
      </c>
      <c r="S4371" s="6">
        <f t="shared" si="866"/>
        <v>0</v>
      </c>
      <c r="T4371" s="6">
        <f t="shared" si="867"/>
        <v>0.5300411988946514</v>
      </c>
      <c r="U4371" s="34">
        <f t="shared" si="868"/>
        <v>0</v>
      </c>
      <c r="V4371" s="35"/>
      <c r="W4371" s="64"/>
      <c r="X4371" s="6">
        <f t="shared" si="869"/>
        <v>0</v>
      </c>
      <c r="Y4371" s="6">
        <f t="shared" si="870"/>
        <v>0.56039303131679807</v>
      </c>
      <c r="Z4371" s="6">
        <f t="shared" si="871"/>
        <v>0</v>
      </c>
      <c r="AA4371" s="6">
        <f t="shared" si="872"/>
        <v>0.15457786791239669</v>
      </c>
      <c r="AB4371" s="6">
        <f t="shared" si="873"/>
        <v>0</v>
      </c>
      <c r="AC4371" s="6">
        <f t="shared" si="874"/>
        <v>0</v>
      </c>
      <c r="AD4371" s="6">
        <f t="shared" si="875"/>
        <v>0</v>
      </c>
    </row>
    <row r="4372" spans="2:30" x14ac:dyDescent="0.3">
      <c r="B4372" s="71">
        <v>0.51208322607110057</v>
      </c>
      <c r="C4372" s="71">
        <v>0.94623274591797335</v>
      </c>
      <c r="P4372" s="6">
        <v>0</v>
      </c>
      <c r="Q4372" s="34">
        <f t="shared" si="864"/>
        <v>0.51208322607110057</v>
      </c>
      <c r="R4372" s="6">
        <f t="shared" si="865"/>
        <v>0.1689874646034632</v>
      </c>
      <c r="S4372" s="6">
        <f t="shared" si="866"/>
        <v>0</v>
      </c>
      <c r="T4372" s="6">
        <f t="shared" si="867"/>
        <v>0.77724528131451009</v>
      </c>
      <c r="U4372" s="34">
        <f t="shared" si="868"/>
        <v>0</v>
      </c>
      <c r="V4372" s="35"/>
      <c r="W4372" s="64"/>
      <c r="X4372" s="6">
        <f t="shared" si="869"/>
        <v>0</v>
      </c>
      <c r="Y4372" s="6">
        <f t="shared" si="870"/>
        <v>0.51208322607110057</v>
      </c>
      <c r="Z4372" s="6">
        <f t="shared" si="871"/>
        <v>0</v>
      </c>
      <c r="AA4372" s="6">
        <f t="shared" si="872"/>
        <v>0.43414951984687278</v>
      </c>
      <c r="AB4372" s="6">
        <f t="shared" si="873"/>
        <v>0</v>
      </c>
      <c r="AC4372" s="6">
        <f t="shared" si="874"/>
        <v>0</v>
      </c>
      <c r="AD4372" s="6">
        <f t="shared" si="875"/>
        <v>0</v>
      </c>
    </row>
    <row r="4373" spans="2:30" x14ac:dyDescent="0.3">
      <c r="B4373" s="71">
        <v>5.3855016344705859</v>
      </c>
      <c r="C4373" s="71">
        <v>1.1838323635810781</v>
      </c>
      <c r="P4373" s="6">
        <v>0</v>
      </c>
      <c r="Q4373" s="34">
        <f t="shared" si="864"/>
        <v>5.3855016344705859</v>
      </c>
      <c r="R4373" s="6">
        <f t="shared" si="865"/>
        <v>1.1838323635810781</v>
      </c>
      <c r="S4373" s="6">
        <f t="shared" si="866"/>
        <v>0</v>
      </c>
      <c r="T4373" s="6">
        <f t="shared" si="867"/>
        <v>0</v>
      </c>
      <c r="U4373" s="34">
        <f t="shared" si="868"/>
        <v>0</v>
      </c>
      <c r="V4373" s="35"/>
      <c r="W4373" s="64"/>
      <c r="X4373" s="6">
        <f t="shared" si="869"/>
        <v>0</v>
      </c>
      <c r="Y4373" s="6">
        <f t="shared" si="870"/>
        <v>1.1838323635810781</v>
      </c>
      <c r="Z4373" s="6">
        <f t="shared" si="871"/>
        <v>0</v>
      </c>
      <c r="AA4373" s="6">
        <f t="shared" si="872"/>
        <v>0</v>
      </c>
      <c r="AB4373" s="6">
        <f t="shared" si="873"/>
        <v>4.201669270889508</v>
      </c>
      <c r="AC4373" s="6">
        <f t="shared" si="874"/>
        <v>0</v>
      </c>
      <c r="AD4373" s="6">
        <f t="shared" si="875"/>
        <v>0</v>
      </c>
    </row>
    <row r="4374" spans="2:30" x14ac:dyDescent="0.3">
      <c r="B4374" s="71">
        <v>2.1711982221264699E-2</v>
      </c>
      <c r="C4374" s="71">
        <v>1.3840437288303158</v>
      </c>
      <c r="P4374" s="6">
        <v>0</v>
      </c>
      <c r="Q4374" s="34">
        <f t="shared" si="864"/>
        <v>2.1711982221264699E-2</v>
      </c>
      <c r="R4374" s="6">
        <f t="shared" si="865"/>
        <v>7.1649541330173509E-3</v>
      </c>
      <c r="S4374" s="6">
        <f t="shared" si="866"/>
        <v>0</v>
      </c>
      <c r="T4374" s="6">
        <f t="shared" si="867"/>
        <v>1.3768787746972984</v>
      </c>
      <c r="U4374" s="34">
        <f t="shared" si="868"/>
        <v>0</v>
      </c>
      <c r="V4374" s="35"/>
      <c r="W4374" s="64"/>
      <c r="X4374" s="6">
        <f t="shared" si="869"/>
        <v>0</v>
      </c>
      <c r="Y4374" s="6">
        <f t="shared" si="870"/>
        <v>2.1711982221264699E-2</v>
      </c>
      <c r="Z4374" s="6">
        <f t="shared" si="871"/>
        <v>0</v>
      </c>
      <c r="AA4374" s="6">
        <f t="shared" si="872"/>
        <v>1.362331746609051</v>
      </c>
      <c r="AB4374" s="6">
        <f t="shared" si="873"/>
        <v>0</v>
      </c>
      <c r="AC4374" s="6">
        <f t="shared" si="874"/>
        <v>0</v>
      </c>
      <c r="AD4374" s="6">
        <f t="shared" si="875"/>
        <v>0</v>
      </c>
    </row>
    <row r="4375" spans="2:30" x14ac:dyDescent="0.3">
      <c r="B4375" s="71">
        <v>1.846484621038617E-2</v>
      </c>
      <c r="C4375" s="71">
        <v>1.578015662639247</v>
      </c>
      <c r="P4375" s="6">
        <v>0</v>
      </c>
      <c r="Q4375" s="34">
        <f t="shared" si="864"/>
        <v>1.846484621038617E-2</v>
      </c>
      <c r="R4375" s="6">
        <f t="shared" si="865"/>
        <v>6.0933992494274364E-3</v>
      </c>
      <c r="S4375" s="6">
        <f t="shared" si="866"/>
        <v>0</v>
      </c>
      <c r="T4375" s="6">
        <f t="shared" si="867"/>
        <v>1.5719222633898196</v>
      </c>
      <c r="U4375" s="34">
        <f t="shared" si="868"/>
        <v>0</v>
      </c>
      <c r="V4375" s="35"/>
      <c r="W4375" s="64"/>
      <c r="X4375" s="6">
        <f t="shared" si="869"/>
        <v>0</v>
      </c>
      <c r="Y4375" s="6">
        <f t="shared" si="870"/>
        <v>1.846484621038617E-2</v>
      </c>
      <c r="Z4375" s="6">
        <f t="shared" si="871"/>
        <v>0</v>
      </c>
      <c r="AA4375" s="6">
        <f t="shared" si="872"/>
        <v>1.5595508164288607</v>
      </c>
      <c r="AB4375" s="6">
        <f t="shared" si="873"/>
        <v>0</v>
      </c>
      <c r="AC4375" s="6">
        <f t="shared" si="874"/>
        <v>0</v>
      </c>
      <c r="AD4375" s="6">
        <f t="shared" si="875"/>
        <v>0</v>
      </c>
    </row>
    <row r="4376" spans="2:30" x14ac:dyDescent="0.3">
      <c r="B4376" s="71">
        <v>1.4913002590504444E-2</v>
      </c>
      <c r="C4376" s="71">
        <v>1.7773132996802712</v>
      </c>
      <c r="P4376" s="6">
        <v>0</v>
      </c>
      <c r="Q4376" s="34">
        <f t="shared" si="864"/>
        <v>1.4913002590504444E-2</v>
      </c>
      <c r="R4376" s="6">
        <f t="shared" si="865"/>
        <v>4.9212908548664667E-3</v>
      </c>
      <c r="S4376" s="6">
        <f t="shared" si="866"/>
        <v>0</v>
      </c>
      <c r="T4376" s="6">
        <f t="shared" si="867"/>
        <v>1.7723920088254048</v>
      </c>
      <c r="U4376" s="34">
        <f t="shared" si="868"/>
        <v>0</v>
      </c>
      <c r="V4376" s="35"/>
      <c r="W4376" s="64"/>
      <c r="X4376" s="6">
        <f t="shared" si="869"/>
        <v>0</v>
      </c>
      <c r="Y4376" s="6">
        <f t="shared" si="870"/>
        <v>1.4913002590504444E-2</v>
      </c>
      <c r="Z4376" s="6">
        <f t="shared" si="871"/>
        <v>0</v>
      </c>
      <c r="AA4376" s="6">
        <f t="shared" si="872"/>
        <v>1.7624002970897668</v>
      </c>
      <c r="AB4376" s="6">
        <f t="shared" si="873"/>
        <v>0</v>
      </c>
      <c r="AC4376" s="6">
        <f t="shared" si="874"/>
        <v>0</v>
      </c>
      <c r="AD4376" s="6">
        <f t="shared" si="875"/>
        <v>0</v>
      </c>
    </row>
    <row r="4377" spans="2:30" x14ac:dyDescent="0.3">
      <c r="B4377" s="71">
        <v>1.1399013692477708E-2</v>
      </c>
      <c r="C4377" s="71">
        <v>1.9718952677118193</v>
      </c>
      <c r="P4377" s="6">
        <v>0</v>
      </c>
      <c r="Q4377" s="34">
        <f t="shared" si="864"/>
        <v>1.1399013692477708E-2</v>
      </c>
      <c r="R4377" s="6">
        <f t="shared" si="865"/>
        <v>3.7616745185176438E-3</v>
      </c>
      <c r="S4377" s="6">
        <f t="shared" si="866"/>
        <v>0</v>
      </c>
      <c r="T4377" s="6">
        <f t="shared" si="867"/>
        <v>1.9681335931933017</v>
      </c>
      <c r="U4377" s="34">
        <f t="shared" si="868"/>
        <v>0</v>
      </c>
      <c r="V4377" s="35"/>
      <c r="W4377" s="64"/>
      <c r="X4377" s="6">
        <f t="shared" si="869"/>
        <v>0</v>
      </c>
      <c r="Y4377" s="6">
        <f t="shared" si="870"/>
        <v>1.1399013692477708E-2</v>
      </c>
      <c r="Z4377" s="6">
        <f t="shared" si="871"/>
        <v>0</v>
      </c>
      <c r="AA4377" s="6">
        <f t="shared" si="872"/>
        <v>1.9604962540193416</v>
      </c>
      <c r="AB4377" s="6">
        <f t="shared" si="873"/>
        <v>0</v>
      </c>
      <c r="AC4377" s="6">
        <f t="shared" si="874"/>
        <v>0</v>
      </c>
      <c r="AD4377" s="6">
        <f t="shared" si="875"/>
        <v>0</v>
      </c>
    </row>
    <row r="4378" spans="2:30" x14ac:dyDescent="0.3">
      <c r="B4378" s="71">
        <v>0.86853621260872083</v>
      </c>
      <c r="C4378" s="71">
        <v>0.79573166115842242</v>
      </c>
      <c r="P4378" s="6">
        <v>0</v>
      </c>
      <c r="Q4378" s="34">
        <f t="shared" si="864"/>
        <v>0.86853621260872083</v>
      </c>
      <c r="R4378" s="6">
        <f t="shared" si="865"/>
        <v>0.2866169501608779</v>
      </c>
      <c r="S4378" s="6">
        <f t="shared" si="866"/>
        <v>0</v>
      </c>
      <c r="T4378" s="6">
        <f t="shared" si="867"/>
        <v>0.50911471099754446</v>
      </c>
      <c r="U4378" s="34">
        <f t="shared" si="868"/>
        <v>0</v>
      </c>
      <c r="V4378" s="35"/>
      <c r="W4378" s="64"/>
      <c r="X4378" s="6">
        <f t="shared" si="869"/>
        <v>0</v>
      </c>
      <c r="Y4378" s="6">
        <f t="shared" si="870"/>
        <v>0.79573166115842242</v>
      </c>
      <c r="Z4378" s="6">
        <f t="shared" si="871"/>
        <v>0</v>
      </c>
      <c r="AA4378" s="6">
        <f t="shared" si="872"/>
        <v>0</v>
      </c>
      <c r="AB4378" s="6">
        <f t="shared" si="873"/>
        <v>7.2804551450298405E-2</v>
      </c>
      <c r="AC4378" s="6">
        <f t="shared" si="874"/>
        <v>0</v>
      </c>
      <c r="AD4378" s="6">
        <f t="shared" si="875"/>
        <v>0</v>
      </c>
    </row>
    <row r="4379" spans="2:30" x14ac:dyDescent="0.3">
      <c r="B4379" s="71">
        <v>2.5692639595658182E-2</v>
      </c>
      <c r="C4379" s="71">
        <v>0</v>
      </c>
      <c r="P4379" s="6">
        <v>0</v>
      </c>
      <c r="Q4379" s="34">
        <f t="shared" si="864"/>
        <v>2.5692639595658182E-2</v>
      </c>
      <c r="R4379" s="6">
        <f t="shared" si="865"/>
        <v>0</v>
      </c>
      <c r="S4379" s="6">
        <f t="shared" si="866"/>
        <v>0</v>
      </c>
      <c r="T4379" s="6">
        <f t="shared" si="867"/>
        <v>0</v>
      </c>
      <c r="U4379" s="34">
        <f t="shared" si="868"/>
        <v>0</v>
      </c>
      <c r="V4379" s="35"/>
      <c r="W4379" s="64"/>
      <c r="X4379" s="6">
        <f t="shared" si="869"/>
        <v>0</v>
      </c>
      <c r="Y4379" s="6">
        <f t="shared" si="870"/>
        <v>0</v>
      </c>
      <c r="Z4379" s="6">
        <f t="shared" si="871"/>
        <v>0</v>
      </c>
      <c r="AA4379" s="6">
        <f t="shared" si="872"/>
        <v>0</v>
      </c>
      <c r="AB4379" s="6">
        <f t="shared" si="873"/>
        <v>2.5692639595658182E-2</v>
      </c>
      <c r="AC4379" s="6">
        <f t="shared" si="874"/>
        <v>0</v>
      </c>
      <c r="AD4379" s="6">
        <f t="shared" si="875"/>
        <v>0</v>
      </c>
    </row>
    <row r="4380" spans="2:30" x14ac:dyDescent="0.3">
      <c r="B4380" s="71">
        <v>3.5260475484447578</v>
      </c>
      <c r="C4380" s="71">
        <v>0</v>
      </c>
      <c r="P4380" s="6">
        <v>0</v>
      </c>
      <c r="Q4380" s="34">
        <f t="shared" si="864"/>
        <v>3.5260475484447578</v>
      </c>
      <c r="R4380" s="6">
        <f t="shared" si="865"/>
        <v>0</v>
      </c>
      <c r="S4380" s="6">
        <f t="shared" si="866"/>
        <v>0</v>
      </c>
      <c r="T4380" s="6">
        <f t="shared" si="867"/>
        <v>0</v>
      </c>
      <c r="U4380" s="34">
        <f t="shared" si="868"/>
        <v>0</v>
      </c>
      <c r="V4380" s="35"/>
      <c r="W4380" s="64"/>
      <c r="X4380" s="6">
        <f t="shared" si="869"/>
        <v>0</v>
      </c>
      <c r="Y4380" s="6">
        <f t="shared" si="870"/>
        <v>0</v>
      </c>
      <c r="Z4380" s="6">
        <f t="shared" si="871"/>
        <v>0</v>
      </c>
      <c r="AA4380" s="6">
        <f t="shared" si="872"/>
        <v>0</v>
      </c>
      <c r="AB4380" s="6">
        <f t="shared" si="873"/>
        <v>3.5260475484447578</v>
      </c>
      <c r="AC4380" s="6">
        <f t="shared" si="874"/>
        <v>0</v>
      </c>
      <c r="AD4380" s="6">
        <f t="shared" si="875"/>
        <v>0</v>
      </c>
    </row>
    <row r="4381" spans="2:30" x14ac:dyDescent="0.3">
      <c r="B4381" s="71">
        <v>4.6861680817350129</v>
      </c>
      <c r="C4381" s="71">
        <v>11.608048571973692</v>
      </c>
      <c r="P4381" s="6">
        <v>0</v>
      </c>
      <c r="Q4381" s="34">
        <f t="shared" si="864"/>
        <v>4.6861680817350129</v>
      </c>
      <c r="R4381" s="6">
        <f t="shared" si="865"/>
        <v>1.5464354669725544</v>
      </c>
      <c r="S4381" s="6">
        <f t="shared" si="866"/>
        <v>0</v>
      </c>
      <c r="T4381" s="6">
        <f t="shared" si="867"/>
        <v>10.061613105001138</v>
      </c>
      <c r="U4381" s="34">
        <f t="shared" si="868"/>
        <v>0</v>
      </c>
      <c r="V4381" s="35"/>
      <c r="W4381" s="64"/>
      <c r="X4381" s="6">
        <f t="shared" si="869"/>
        <v>0</v>
      </c>
      <c r="Y4381" s="6">
        <f t="shared" si="870"/>
        <v>4.6861680817350129</v>
      </c>
      <c r="Z4381" s="6">
        <f t="shared" si="871"/>
        <v>0</v>
      </c>
      <c r="AA4381" s="6">
        <f t="shared" si="872"/>
        <v>6.9218804902386788</v>
      </c>
      <c r="AB4381" s="6">
        <f t="shared" si="873"/>
        <v>0</v>
      </c>
      <c r="AC4381" s="6">
        <f t="shared" si="874"/>
        <v>0</v>
      </c>
      <c r="AD4381" s="6">
        <f t="shared" si="875"/>
        <v>0</v>
      </c>
    </row>
    <row r="4382" spans="2:30" x14ac:dyDescent="0.3">
      <c r="B4382" s="71">
        <v>6.5799117381260954</v>
      </c>
      <c r="C4382" s="71">
        <v>4.8155509297630683</v>
      </c>
      <c r="P4382" s="6">
        <v>0</v>
      </c>
      <c r="Q4382" s="34">
        <f t="shared" si="864"/>
        <v>6.5799117381260954</v>
      </c>
      <c r="R4382" s="6">
        <f t="shared" si="865"/>
        <v>2.1713708735816115</v>
      </c>
      <c r="S4382" s="6">
        <f t="shared" si="866"/>
        <v>0</v>
      </c>
      <c r="T4382" s="6">
        <f t="shared" si="867"/>
        <v>2.6441800561814568</v>
      </c>
      <c r="U4382" s="34">
        <f t="shared" si="868"/>
        <v>0</v>
      </c>
      <c r="V4382" s="35"/>
      <c r="W4382" s="64"/>
      <c r="X4382" s="6">
        <f t="shared" si="869"/>
        <v>0</v>
      </c>
      <c r="Y4382" s="6">
        <f t="shared" si="870"/>
        <v>4.8155509297630683</v>
      </c>
      <c r="Z4382" s="6">
        <f t="shared" si="871"/>
        <v>0</v>
      </c>
      <c r="AA4382" s="6">
        <f t="shared" si="872"/>
        <v>0</v>
      </c>
      <c r="AB4382" s="6">
        <f t="shared" si="873"/>
        <v>1.7643608083630271</v>
      </c>
      <c r="AC4382" s="6">
        <f t="shared" si="874"/>
        <v>0</v>
      </c>
      <c r="AD4382" s="6">
        <f t="shared" si="875"/>
        <v>0</v>
      </c>
    </row>
    <row r="4383" spans="2:30" x14ac:dyDescent="0.3">
      <c r="B4383" s="71">
        <v>14.399908208494645</v>
      </c>
      <c r="C4383" s="71">
        <v>4.0030849265387021</v>
      </c>
      <c r="P4383" s="6">
        <v>0</v>
      </c>
      <c r="Q4383" s="34">
        <f t="shared" si="864"/>
        <v>14.399908208494645</v>
      </c>
      <c r="R4383" s="6">
        <f t="shared" si="865"/>
        <v>4.0030849265387021</v>
      </c>
      <c r="S4383" s="6">
        <f t="shared" si="866"/>
        <v>0</v>
      </c>
      <c r="T4383" s="6">
        <f t="shared" si="867"/>
        <v>0</v>
      </c>
      <c r="U4383" s="34">
        <f t="shared" si="868"/>
        <v>0</v>
      </c>
      <c r="V4383" s="35"/>
      <c r="W4383" s="64"/>
      <c r="X4383" s="6">
        <f t="shared" si="869"/>
        <v>0</v>
      </c>
      <c r="Y4383" s="6">
        <f t="shared" si="870"/>
        <v>4.0030849265387021</v>
      </c>
      <c r="Z4383" s="6">
        <f t="shared" si="871"/>
        <v>0</v>
      </c>
      <c r="AA4383" s="6">
        <f t="shared" si="872"/>
        <v>0</v>
      </c>
      <c r="AB4383" s="6">
        <f t="shared" si="873"/>
        <v>10.396823281955943</v>
      </c>
      <c r="AC4383" s="6">
        <f t="shared" si="874"/>
        <v>0</v>
      </c>
      <c r="AD4383" s="6">
        <f t="shared" si="875"/>
        <v>0</v>
      </c>
    </row>
    <row r="4384" spans="2:30" x14ac:dyDescent="0.3">
      <c r="B4384" s="71">
        <v>15.140962874135857</v>
      </c>
      <c r="C4384" s="71">
        <v>4.3722960293218271</v>
      </c>
      <c r="P4384" s="6">
        <v>0</v>
      </c>
      <c r="Q4384" s="34">
        <f t="shared" si="864"/>
        <v>15.140962874135857</v>
      </c>
      <c r="R4384" s="6">
        <f t="shared" si="865"/>
        <v>4.3722960293218271</v>
      </c>
      <c r="S4384" s="6">
        <f t="shared" si="866"/>
        <v>0</v>
      </c>
      <c r="T4384" s="6">
        <f t="shared" si="867"/>
        <v>0</v>
      </c>
      <c r="U4384" s="34">
        <f t="shared" si="868"/>
        <v>0</v>
      </c>
      <c r="V4384" s="35"/>
      <c r="W4384" s="64"/>
      <c r="X4384" s="6">
        <f t="shared" si="869"/>
        <v>0</v>
      </c>
      <c r="Y4384" s="6">
        <f t="shared" si="870"/>
        <v>4.3722960293218271</v>
      </c>
      <c r="Z4384" s="6">
        <f t="shared" si="871"/>
        <v>0</v>
      </c>
      <c r="AA4384" s="6">
        <f t="shared" si="872"/>
        <v>0</v>
      </c>
      <c r="AB4384" s="6">
        <f t="shared" si="873"/>
        <v>10.76866684481403</v>
      </c>
      <c r="AC4384" s="6">
        <f t="shared" si="874"/>
        <v>0</v>
      </c>
      <c r="AD4384" s="6">
        <f t="shared" si="875"/>
        <v>0</v>
      </c>
    </row>
    <row r="4385" spans="2:30" x14ac:dyDescent="0.3">
      <c r="B4385" s="71">
        <v>25.641145294676523</v>
      </c>
      <c r="C4385" s="71">
        <v>3.7331548223849813</v>
      </c>
      <c r="P4385" s="6">
        <v>0</v>
      </c>
      <c r="Q4385" s="34">
        <f t="shared" si="864"/>
        <v>25.641145294676523</v>
      </c>
      <c r="R4385" s="6">
        <f t="shared" si="865"/>
        <v>3.7331548223849813</v>
      </c>
      <c r="S4385" s="6">
        <f t="shared" si="866"/>
        <v>0</v>
      </c>
      <c r="T4385" s="6">
        <f t="shared" si="867"/>
        <v>0</v>
      </c>
      <c r="U4385" s="34">
        <f t="shared" si="868"/>
        <v>0</v>
      </c>
      <c r="V4385" s="35"/>
      <c r="W4385" s="64"/>
      <c r="X4385" s="6">
        <f t="shared" si="869"/>
        <v>0</v>
      </c>
      <c r="Y4385" s="6">
        <f t="shared" si="870"/>
        <v>3.7331548223849813</v>
      </c>
      <c r="Z4385" s="6">
        <f t="shared" si="871"/>
        <v>0</v>
      </c>
      <c r="AA4385" s="6">
        <f t="shared" si="872"/>
        <v>0</v>
      </c>
      <c r="AB4385" s="6">
        <f t="shared" si="873"/>
        <v>21.907990472291541</v>
      </c>
      <c r="AC4385" s="6">
        <f t="shared" si="874"/>
        <v>0</v>
      </c>
      <c r="AD4385" s="6">
        <f t="shared" si="875"/>
        <v>0</v>
      </c>
    </row>
    <row r="4386" spans="2:30" x14ac:dyDescent="0.3">
      <c r="B4386" s="71">
        <v>23.587047834256808</v>
      </c>
      <c r="C4386" s="71">
        <v>3.4648466312712274</v>
      </c>
      <c r="P4386" s="6">
        <v>0</v>
      </c>
      <c r="Q4386" s="34">
        <f t="shared" si="864"/>
        <v>23.587047834256808</v>
      </c>
      <c r="R4386" s="6">
        <f t="shared" si="865"/>
        <v>3.4648466312712274</v>
      </c>
      <c r="S4386" s="6">
        <f t="shared" si="866"/>
        <v>0</v>
      </c>
      <c r="T4386" s="6">
        <f t="shared" si="867"/>
        <v>0</v>
      </c>
      <c r="U4386" s="34">
        <f t="shared" si="868"/>
        <v>0</v>
      </c>
      <c r="V4386" s="35"/>
      <c r="W4386" s="64"/>
      <c r="X4386" s="6">
        <f t="shared" si="869"/>
        <v>0</v>
      </c>
      <c r="Y4386" s="6">
        <f t="shared" si="870"/>
        <v>3.4648466312712274</v>
      </c>
      <c r="Z4386" s="6">
        <f t="shared" si="871"/>
        <v>0</v>
      </c>
      <c r="AA4386" s="6">
        <f t="shared" si="872"/>
        <v>0</v>
      </c>
      <c r="AB4386" s="6">
        <f t="shared" si="873"/>
        <v>20.122201202985579</v>
      </c>
      <c r="AC4386" s="6">
        <f t="shared" si="874"/>
        <v>0</v>
      </c>
      <c r="AD4386" s="6">
        <f t="shared" si="875"/>
        <v>0</v>
      </c>
    </row>
    <row r="4387" spans="2:30" x14ac:dyDescent="0.3">
      <c r="B4387" s="71">
        <v>31.222572174757826</v>
      </c>
      <c r="C4387" s="71">
        <v>3.8468822097327746</v>
      </c>
      <c r="P4387" s="6">
        <v>0</v>
      </c>
      <c r="Q4387" s="34">
        <f t="shared" si="864"/>
        <v>31.222572174757826</v>
      </c>
      <c r="R4387" s="6">
        <f t="shared" si="865"/>
        <v>3.8468822097327746</v>
      </c>
      <c r="S4387" s="6">
        <f t="shared" si="866"/>
        <v>0</v>
      </c>
      <c r="T4387" s="6">
        <f t="shared" si="867"/>
        <v>0</v>
      </c>
      <c r="U4387" s="34">
        <f t="shared" si="868"/>
        <v>0</v>
      </c>
      <c r="V4387" s="35"/>
      <c r="W4387" s="64"/>
      <c r="X4387" s="6">
        <f t="shared" si="869"/>
        <v>0</v>
      </c>
      <c r="Y4387" s="6">
        <f t="shared" si="870"/>
        <v>3.8468822097327746</v>
      </c>
      <c r="Z4387" s="6">
        <f t="shared" si="871"/>
        <v>0</v>
      </c>
      <c r="AA4387" s="6">
        <f t="shared" si="872"/>
        <v>0</v>
      </c>
      <c r="AB4387" s="6">
        <f t="shared" si="873"/>
        <v>27.37568996502505</v>
      </c>
      <c r="AC4387" s="6">
        <f t="shared" si="874"/>
        <v>0</v>
      </c>
      <c r="AD4387" s="6">
        <f t="shared" si="875"/>
        <v>0</v>
      </c>
    </row>
    <row r="4388" spans="2:30" x14ac:dyDescent="0.3">
      <c r="B4388" s="71">
        <v>34.589104536895185</v>
      </c>
      <c r="C4388" s="71">
        <v>2.934789063521448</v>
      </c>
      <c r="P4388" s="6">
        <v>0</v>
      </c>
      <c r="Q4388" s="34">
        <f t="shared" si="864"/>
        <v>34.589104536895185</v>
      </c>
      <c r="R4388" s="6">
        <f t="shared" si="865"/>
        <v>2.934789063521448</v>
      </c>
      <c r="S4388" s="6">
        <f t="shared" si="866"/>
        <v>0</v>
      </c>
      <c r="T4388" s="6">
        <f t="shared" si="867"/>
        <v>0</v>
      </c>
      <c r="U4388" s="34">
        <f t="shared" si="868"/>
        <v>0</v>
      </c>
      <c r="V4388" s="35"/>
      <c r="W4388" s="64"/>
      <c r="X4388" s="6">
        <f t="shared" si="869"/>
        <v>0</v>
      </c>
      <c r="Y4388" s="6">
        <f t="shared" si="870"/>
        <v>2.934789063521448</v>
      </c>
      <c r="Z4388" s="6">
        <f t="shared" si="871"/>
        <v>0</v>
      </c>
      <c r="AA4388" s="6">
        <f t="shared" si="872"/>
        <v>0</v>
      </c>
      <c r="AB4388" s="6">
        <f t="shared" si="873"/>
        <v>31.654315473373735</v>
      </c>
      <c r="AC4388" s="6">
        <f t="shared" si="874"/>
        <v>0</v>
      </c>
      <c r="AD4388" s="6">
        <f t="shared" si="875"/>
        <v>0</v>
      </c>
    </row>
    <row r="4389" spans="2:30" x14ac:dyDescent="0.3">
      <c r="B4389" s="71">
        <v>32.350232472392733</v>
      </c>
      <c r="C4389" s="71">
        <v>3.5380568265020047</v>
      </c>
      <c r="P4389" s="6">
        <v>0</v>
      </c>
      <c r="Q4389" s="34">
        <f t="shared" si="864"/>
        <v>32.350232472392733</v>
      </c>
      <c r="R4389" s="6">
        <f t="shared" si="865"/>
        <v>3.5380568265020047</v>
      </c>
      <c r="S4389" s="6">
        <f t="shared" si="866"/>
        <v>0</v>
      </c>
      <c r="T4389" s="6">
        <f t="shared" si="867"/>
        <v>0</v>
      </c>
      <c r="U4389" s="34">
        <f t="shared" si="868"/>
        <v>0</v>
      </c>
      <c r="V4389" s="35"/>
      <c r="W4389" s="64"/>
      <c r="X4389" s="6">
        <f t="shared" si="869"/>
        <v>0</v>
      </c>
      <c r="Y4389" s="6">
        <f t="shared" si="870"/>
        <v>3.5380568265020047</v>
      </c>
      <c r="Z4389" s="6">
        <f t="shared" si="871"/>
        <v>0</v>
      </c>
      <c r="AA4389" s="6">
        <f t="shared" si="872"/>
        <v>0</v>
      </c>
      <c r="AB4389" s="6">
        <f t="shared" si="873"/>
        <v>28.812175645890729</v>
      </c>
      <c r="AC4389" s="6">
        <f t="shared" si="874"/>
        <v>0</v>
      </c>
      <c r="AD4389" s="6">
        <f t="shared" si="875"/>
        <v>0</v>
      </c>
    </row>
    <row r="4390" spans="2:30" x14ac:dyDescent="0.3">
      <c r="B4390" s="71">
        <v>32.390553089799297</v>
      </c>
      <c r="C4390" s="71">
        <v>4.0030564184900284</v>
      </c>
      <c r="P4390" s="6">
        <v>0</v>
      </c>
      <c r="Q4390" s="34">
        <f t="shared" si="864"/>
        <v>32.390553089799297</v>
      </c>
      <c r="R4390" s="6">
        <f t="shared" si="865"/>
        <v>4.0030564184900284</v>
      </c>
      <c r="S4390" s="6">
        <f t="shared" si="866"/>
        <v>0</v>
      </c>
      <c r="T4390" s="6">
        <f t="shared" si="867"/>
        <v>0</v>
      </c>
      <c r="U4390" s="34">
        <f t="shared" si="868"/>
        <v>0</v>
      </c>
      <c r="V4390" s="35"/>
      <c r="W4390" s="64"/>
      <c r="X4390" s="6">
        <f t="shared" si="869"/>
        <v>0</v>
      </c>
      <c r="Y4390" s="6">
        <f t="shared" si="870"/>
        <v>4.0030564184900284</v>
      </c>
      <c r="Z4390" s="6">
        <f t="shared" si="871"/>
        <v>0</v>
      </c>
      <c r="AA4390" s="6">
        <f t="shared" si="872"/>
        <v>0</v>
      </c>
      <c r="AB4390" s="6">
        <f t="shared" si="873"/>
        <v>28.387496671309268</v>
      </c>
      <c r="AC4390" s="6">
        <f t="shared" si="874"/>
        <v>0</v>
      </c>
      <c r="AD4390" s="6">
        <f t="shared" si="875"/>
        <v>0</v>
      </c>
    </row>
    <row r="4391" spans="2:30" x14ac:dyDescent="0.3">
      <c r="B4391" s="71">
        <v>31.715761913540756</v>
      </c>
      <c r="C4391" s="71">
        <v>5.0485493404001573</v>
      </c>
      <c r="P4391" s="6">
        <v>0</v>
      </c>
      <c r="Q4391" s="34">
        <f t="shared" si="864"/>
        <v>31.715761913540756</v>
      </c>
      <c r="R4391" s="6">
        <f t="shared" si="865"/>
        <v>5.0485493404001573</v>
      </c>
      <c r="S4391" s="6">
        <f t="shared" si="866"/>
        <v>0</v>
      </c>
      <c r="T4391" s="6">
        <f t="shared" si="867"/>
        <v>0</v>
      </c>
      <c r="U4391" s="34">
        <f t="shared" si="868"/>
        <v>0</v>
      </c>
      <c r="V4391" s="35"/>
      <c r="W4391" s="64"/>
      <c r="X4391" s="6">
        <f t="shared" si="869"/>
        <v>0</v>
      </c>
      <c r="Y4391" s="6">
        <f t="shared" si="870"/>
        <v>5.0485493404001573</v>
      </c>
      <c r="Z4391" s="6">
        <f t="shared" si="871"/>
        <v>0</v>
      </c>
      <c r="AA4391" s="6">
        <f t="shared" si="872"/>
        <v>0</v>
      </c>
      <c r="AB4391" s="6">
        <f t="shared" si="873"/>
        <v>26.667212573140599</v>
      </c>
      <c r="AC4391" s="6">
        <f t="shared" si="874"/>
        <v>0</v>
      </c>
      <c r="AD4391" s="6">
        <f t="shared" si="875"/>
        <v>0</v>
      </c>
    </row>
    <row r="4392" spans="2:30" x14ac:dyDescent="0.3">
      <c r="B4392" s="71">
        <v>15.270716156841008</v>
      </c>
      <c r="C4392" s="71">
        <v>0</v>
      </c>
      <c r="P4392" s="6">
        <v>0</v>
      </c>
      <c r="Q4392" s="34">
        <f t="shared" si="864"/>
        <v>15.270716156841008</v>
      </c>
      <c r="R4392" s="6">
        <f t="shared" si="865"/>
        <v>0</v>
      </c>
      <c r="S4392" s="6">
        <f t="shared" si="866"/>
        <v>0</v>
      </c>
      <c r="T4392" s="6">
        <f t="shared" si="867"/>
        <v>0</v>
      </c>
      <c r="U4392" s="34">
        <f t="shared" si="868"/>
        <v>0</v>
      </c>
      <c r="V4392" s="35"/>
      <c r="W4392" s="64"/>
      <c r="X4392" s="6">
        <f t="shared" si="869"/>
        <v>0</v>
      </c>
      <c r="Y4392" s="6">
        <f t="shared" si="870"/>
        <v>0</v>
      </c>
      <c r="Z4392" s="6">
        <f t="shared" si="871"/>
        <v>0</v>
      </c>
      <c r="AA4392" s="6">
        <f t="shared" si="872"/>
        <v>0</v>
      </c>
      <c r="AB4392" s="6">
        <f t="shared" si="873"/>
        <v>15.270716156841008</v>
      </c>
      <c r="AC4392" s="6">
        <f t="shared" si="874"/>
        <v>0</v>
      </c>
      <c r="AD4392" s="6">
        <f t="shared" si="875"/>
        <v>0</v>
      </c>
    </row>
    <row r="4393" spans="2:30" x14ac:dyDescent="0.3">
      <c r="B4393" s="71">
        <v>10.120437219335207</v>
      </c>
      <c r="C4393" s="71">
        <v>0</v>
      </c>
      <c r="P4393" s="6">
        <v>0</v>
      </c>
      <c r="Q4393" s="34">
        <f t="shared" si="864"/>
        <v>10.120437219335207</v>
      </c>
      <c r="R4393" s="6">
        <f t="shared" si="865"/>
        <v>0</v>
      </c>
      <c r="S4393" s="6">
        <f t="shared" si="866"/>
        <v>0</v>
      </c>
      <c r="T4393" s="6">
        <f t="shared" si="867"/>
        <v>0</v>
      </c>
      <c r="U4393" s="34">
        <f t="shared" si="868"/>
        <v>0</v>
      </c>
      <c r="V4393" s="35"/>
      <c r="W4393" s="64"/>
      <c r="X4393" s="6">
        <f t="shared" si="869"/>
        <v>0</v>
      </c>
      <c r="Y4393" s="6">
        <f t="shared" si="870"/>
        <v>0</v>
      </c>
      <c r="Z4393" s="6">
        <f t="shared" si="871"/>
        <v>0</v>
      </c>
      <c r="AA4393" s="6">
        <f t="shared" si="872"/>
        <v>0</v>
      </c>
      <c r="AB4393" s="6">
        <f t="shared" si="873"/>
        <v>10.120437219335207</v>
      </c>
      <c r="AC4393" s="6">
        <f t="shared" si="874"/>
        <v>0</v>
      </c>
      <c r="AD4393" s="6">
        <f t="shared" si="875"/>
        <v>0</v>
      </c>
    </row>
    <row r="4394" spans="2:30" x14ac:dyDescent="0.3">
      <c r="B4394" s="71">
        <v>5.2514502378416772</v>
      </c>
      <c r="C4394" s="71">
        <v>0</v>
      </c>
      <c r="P4394" s="6">
        <v>0</v>
      </c>
      <c r="Q4394" s="34">
        <f t="shared" si="864"/>
        <v>5.2514502378416772</v>
      </c>
      <c r="R4394" s="6">
        <f t="shared" si="865"/>
        <v>0</v>
      </c>
      <c r="S4394" s="6">
        <f t="shared" si="866"/>
        <v>0</v>
      </c>
      <c r="T4394" s="6">
        <f t="shared" si="867"/>
        <v>0</v>
      </c>
      <c r="U4394" s="34">
        <f t="shared" si="868"/>
        <v>0</v>
      </c>
      <c r="V4394" s="35"/>
      <c r="W4394" s="64"/>
      <c r="X4394" s="6">
        <f t="shared" si="869"/>
        <v>0</v>
      </c>
      <c r="Y4394" s="6">
        <f t="shared" si="870"/>
        <v>0</v>
      </c>
      <c r="Z4394" s="6">
        <f t="shared" si="871"/>
        <v>0</v>
      </c>
      <c r="AA4394" s="6">
        <f t="shared" si="872"/>
        <v>0</v>
      </c>
      <c r="AB4394" s="6">
        <f t="shared" si="873"/>
        <v>5.2514502378416772</v>
      </c>
      <c r="AC4394" s="6">
        <f t="shared" si="874"/>
        <v>0</v>
      </c>
      <c r="AD4394" s="6">
        <f t="shared" si="875"/>
        <v>0</v>
      </c>
    </row>
    <row r="4395" spans="2:30" x14ac:dyDescent="0.3">
      <c r="B4395" s="71">
        <v>5.0335278356128638E-2</v>
      </c>
      <c r="C4395" s="71">
        <v>0</v>
      </c>
      <c r="P4395" s="6">
        <v>0</v>
      </c>
      <c r="Q4395" s="34">
        <f t="shared" si="864"/>
        <v>5.0335278356128638E-2</v>
      </c>
      <c r="R4395" s="6">
        <f t="shared" si="865"/>
        <v>0</v>
      </c>
      <c r="S4395" s="6">
        <f t="shared" si="866"/>
        <v>0</v>
      </c>
      <c r="T4395" s="6">
        <f t="shared" si="867"/>
        <v>0</v>
      </c>
      <c r="U4395" s="34">
        <f t="shared" si="868"/>
        <v>0</v>
      </c>
      <c r="V4395" s="35"/>
      <c r="W4395" s="64"/>
      <c r="X4395" s="6">
        <f t="shared" si="869"/>
        <v>0</v>
      </c>
      <c r="Y4395" s="6">
        <f t="shared" si="870"/>
        <v>0</v>
      </c>
      <c r="Z4395" s="6">
        <f t="shared" si="871"/>
        <v>0</v>
      </c>
      <c r="AA4395" s="6">
        <f t="shared" si="872"/>
        <v>0</v>
      </c>
      <c r="AB4395" s="6">
        <f t="shared" si="873"/>
        <v>5.0335278356128638E-2</v>
      </c>
      <c r="AC4395" s="6">
        <f t="shared" si="874"/>
        <v>0</v>
      </c>
      <c r="AD4395" s="6">
        <f t="shared" si="875"/>
        <v>0</v>
      </c>
    </row>
    <row r="4396" spans="2:30" x14ac:dyDescent="0.3">
      <c r="B4396" s="71">
        <v>4.131075208576309E-2</v>
      </c>
      <c r="C4396" s="71">
        <v>0</v>
      </c>
      <c r="P4396" s="6">
        <v>0</v>
      </c>
      <c r="Q4396" s="34">
        <f t="shared" si="864"/>
        <v>4.131075208576309E-2</v>
      </c>
      <c r="R4396" s="6">
        <f t="shared" si="865"/>
        <v>0</v>
      </c>
      <c r="S4396" s="6">
        <f t="shared" si="866"/>
        <v>0</v>
      </c>
      <c r="T4396" s="6">
        <f t="shared" si="867"/>
        <v>0</v>
      </c>
      <c r="U4396" s="34">
        <f t="shared" si="868"/>
        <v>0</v>
      </c>
      <c r="V4396" s="35"/>
      <c r="W4396" s="64"/>
      <c r="X4396" s="6">
        <f t="shared" si="869"/>
        <v>0</v>
      </c>
      <c r="Y4396" s="6">
        <f t="shared" si="870"/>
        <v>0</v>
      </c>
      <c r="Z4396" s="6">
        <f t="shared" si="871"/>
        <v>0</v>
      </c>
      <c r="AA4396" s="6">
        <f t="shared" si="872"/>
        <v>0</v>
      </c>
      <c r="AB4396" s="6">
        <f t="shared" si="873"/>
        <v>4.131075208576309E-2</v>
      </c>
      <c r="AC4396" s="6">
        <f t="shared" si="874"/>
        <v>0</v>
      </c>
      <c r="AD4396" s="6">
        <f t="shared" si="875"/>
        <v>0</v>
      </c>
    </row>
    <row r="4397" spans="2:30" x14ac:dyDescent="0.3">
      <c r="B4397" s="71">
        <v>3.3336836119204315E-2</v>
      </c>
      <c r="C4397" s="71">
        <v>0</v>
      </c>
      <c r="P4397" s="6">
        <v>0</v>
      </c>
      <c r="Q4397" s="34">
        <f t="shared" si="864"/>
        <v>3.3336836119204315E-2</v>
      </c>
      <c r="R4397" s="6">
        <f t="shared" si="865"/>
        <v>0</v>
      </c>
      <c r="S4397" s="6">
        <f t="shared" si="866"/>
        <v>0</v>
      </c>
      <c r="T4397" s="6">
        <f t="shared" si="867"/>
        <v>0</v>
      </c>
      <c r="U4397" s="34">
        <f t="shared" si="868"/>
        <v>0</v>
      </c>
      <c r="V4397" s="35"/>
      <c r="W4397" s="64"/>
      <c r="X4397" s="6">
        <f t="shared" si="869"/>
        <v>0</v>
      </c>
      <c r="Y4397" s="6">
        <f t="shared" si="870"/>
        <v>0</v>
      </c>
      <c r="Z4397" s="6">
        <f t="shared" si="871"/>
        <v>0</v>
      </c>
      <c r="AA4397" s="6">
        <f t="shared" si="872"/>
        <v>0</v>
      </c>
      <c r="AB4397" s="6">
        <f t="shared" si="873"/>
        <v>3.3336836119204315E-2</v>
      </c>
      <c r="AC4397" s="6">
        <f t="shared" si="874"/>
        <v>0</v>
      </c>
      <c r="AD4397" s="6">
        <f t="shared" si="875"/>
        <v>0</v>
      </c>
    </row>
    <row r="4398" spans="2:30" x14ac:dyDescent="0.3">
      <c r="B4398" s="71">
        <v>2.6508039768872969E-2</v>
      </c>
      <c r="C4398" s="71">
        <v>0</v>
      </c>
      <c r="P4398" s="6">
        <v>0</v>
      </c>
      <c r="Q4398" s="34">
        <f t="shared" si="864"/>
        <v>2.6508039768872969E-2</v>
      </c>
      <c r="R4398" s="6">
        <f t="shared" si="865"/>
        <v>0</v>
      </c>
      <c r="S4398" s="6">
        <f t="shared" si="866"/>
        <v>0</v>
      </c>
      <c r="T4398" s="6">
        <f t="shared" si="867"/>
        <v>0</v>
      </c>
      <c r="U4398" s="34">
        <f t="shared" si="868"/>
        <v>0</v>
      </c>
      <c r="V4398" s="35"/>
      <c r="W4398" s="64"/>
      <c r="X4398" s="6">
        <f t="shared" si="869"/>
        <v>0</v>
      </c>
      <c r="Y4398" s="6">
        <f t="shared" si="870"/>
        <v>0</v>
      </c>
      <c r="Z4398" s="6">
        <f t="shared" si="871"/>
        <v>0</v>
      </c>
      <c r="AA4398" s="6">
        <f t="shared" si="872"/>
        <v>0</v>
      </c>
      <c r="AB4398" s="6">
        <f t="shared" si="873"/>
        <v>2.6508039768872969E-2</v>
      </c>
      <c r="AC4398" s="6">
        <f t="shared" si="874"/>
        <v>0</v>
      </c>
      <c r="AD4398" s="6">
        <f t="shared" si="875"/>
        <v>0</v>
      </c>
    </row>
    <row r="4399" spans="2:30" x14ac:dyDescent="0.3">
      <c r="B4399" s="71">
        <v>2.0133782692803741E-2</v>
      </c>
      <c r="C4399" s="71">
        <v>5.3964011337746948E-3</v>
      </c>
      <c r="P4399" s="6">
        <v>0</v>
      </c>
      <c r="Q4399" s="34">
        <f t="shared" si="864"/>
        <v>2.0133782692803741E-2</v>
      </c>
      <c r="R4399" s="6">
        <f t="shared" si="865"/>
        <v>5.3964011337746948E-3</v>
      </c>
      <c r="S4399" s="6">
        <f t="shared" si="866"/>
        <v>0</v>
      </c>
      <c r="T4399" s="6">
        <f t="shared" si="867"/>
        <v>0</v>
      </c>
      <c r="U4399" s="34">
        <f t="shared" si="868"/>
        <v>0</v>
      </c>
      <c r="V4399" s="35"/>
      <c r="W4399" s="64"/>
      <c r="X4399" s="6">
        <f t="shared" si="869"/>
        <v>0</v>
      </c>
      <c r="Y4399" s="6">
        <f t="shared" si="870"/>
        <v>5.3964011337746948E-3</v>
      </c>
      <c r="Z4399" s="6">
        <f t="shared" si="871"/>
        <v>0</v>
      </c>
      <c r="AA4399" s="6">
        <f t="shared" si="872"/>
        <v>0</v>
      </c>
      <c r="AB4399" s="6">
        <f t="shared" si="873"/>
        <v>1.4737381559029046E-2</v>
      </c>
      <c r="AC4399" s="6">
        <f t="shared" si="874"/>
        <v>0</v>
      </c>
      <c r="AD4399" s="6">
        <f t="shared" si="875"/>
        <v>0</v>
      </c>
    </row>
    <row r="4400" spans="2:30" x14ac:dyDescent="0.3">
      <c r="B4400" s="71">
        <v>1.3982508204253426E-2</v>
      </c>
      <c r="C4400" s="71">
        <v>0.14171070968916555</v>
      </c>
      <c r="P4400" s="6">
        <v>0</v>
      </c>
      <c r="Q4400" s="34">
        <f t="shared" si="864"/>
        <v>1.3982508204253426E-2</v>
      </c>
      <c r="R4400" s="6">
        <f t="shared" si="865"/>
        <v>4.6142277074036307E-3</v>
      </c>
      <c r="S4400" s="6">
        <f t="shared" si="866"/>
        <v>0</v>
      </c>
      <c r="T4400" s="6">
        <f t="shared" si="867"/>
        <v>0.13709648198176191</v>
      </c>
      <c r="U4400" s="34">
        <f t="shared" si="868"/>
        <v>0</v>
      </c>
      <c r="V4400" s="35"/>
      <c r="W4400" s="64"/>
      <c r="X4400" s="6">
        <f t="shared" si="869"/>
        <v>0</v>
      </c>
      <c r="Y4400" s="6">
        <f t="shared" si="870"/>
        <v>1.3982508204253426E-2</v>
      </c>
      <c r="Z4400" s="6">
        <f t="shared" si="871"/>
        <v>0</v>
      </c>
      <c r="AA4400" s="6">
        <f t="shared" si="872"/>
        <v>0.12772820148491212</v>
      </c>
      <c r="AB4400" s="6">
        <f t="shared" si="873"/>
        <v>0</v>
      </c>
      <c r="AC4400" s="6">
        <f t="shared" si="874"/>
        <v>0</v>
      </c>
      <c r="AD4400" s="6">
        <f t="shared" si="875"/>
        <v>0</v>
      </c>
    </row>
    <row r="4401" spans="2:30" x14ac:dyDescent="0.3">
      <c r="B4401" s="71">
        <v>8.3006869652517308E-3</v>
      </c>
      <c r="C4401" s="71">
        <v>0.38576079157209558</v>
      </c>
      <c r="P4401" s="6">
        <v>0</v>
      </c>
      <c r="Q4401" s="34">
        <f t="shared" si="864"/>
        <v>8.3006869652517308E-3</v>
      </c>
      <c r="R4401" s="6">
        <f t="shared" si="865"/>
        <v>2.7392266985330712E-3</v>
      </c>
      <c r="S4401" s="6">
        <f t="shared" si="866"/>
        <v>0</v>
      </c>
      <c r="T4401" s="6">
        <f t="shared" si="867"/>
        <v>0.38302156487356254</v>
      </c>
      <c r="U4401" s="34">
        <f t="shared" si="868"/>
        <v>0</v>
      </c>
      <c r="V4401" s="35"/>
      <c r="W4401" s="64"/>
      <c r="X4401" s="6">
        <f t="shared" si="869"/>
        <v>0</v>
      </c>
      <c r="Y4401" s="6">
        <f t="shared" si="870"/>
        <v>8.3006869652517308E-3</v>
      </c>
      <c r="Z4401" s="6">
        <f t="shared" si="871"/>
        <v>0</v>
      </c>
      <c r="AA4401" s="6">
        <f t="shared" si="872"/>
        <v>0.37746010460684387</v>
      </c>
      <c r="AB4401" s="6">
        <f t="shared" si="873"/>
        <v>0</v>
      </c>
      <c r="AC4401" s="6">
        <f t="shared" si="874"/>
        <v>0</v>
      </c>
      <c r="AD4401" s="6">
        <f t="shared" si="875"/>
        <v>0</v>
      </c>
    </row>
    <row r="4402" spans="2:30" x14ac:dyDescent="0.3">
      <c r="B4402" s="71">
        <v>0.82503284827505574</v>
      </c>
      <c r="C4402" s="71">
        <v>9.8229470397679167E-2</v>
      </c>
      <c r="P4402" s="6">
        <v>0</v>
      </c>
      <c r="Q4402" s="34">
        <f t="shared" si="864"/>
        <v>0.82503284827505574</v>
      </c>
      <c r="R4402" s="6">
        <f t="shared" si="865"/>
        <v>9.8229470397679167E-2</v>
      </c>
      <c r="S4402" s="6">
        <f t="shared" si="866"/>
        <v>0</v>
      </c>
      <c r="T4402" s="6">
        <f t="shared" si="867"/>
        <v>0</v>
      </c>
      <c r="U4402" s="34">
        <f t="shared" si="868"/>
        <v>0</v>
      </c>
      <c r="V4402" s="35"/>
      <c r="W4402" s="64"/>
      <c r="X4402" s="6">
        <f t="shared" si="869"/>
        <v>0</v>
      </c>
      <c r="Y4402" s="6">
        <f t="shared" si="870"/>
        <v>9.8229470397679167E-2</v>
      </c>
      <c r="Z4402" s="6">
        <f t="shared" si="871"/>
        <v>0</v>
      </c>
      <c r="AA4402" s="6">
        <f t="shared" si="872"/>
        <v>0</v>
      </c>
      <c r="AB4402" s="6">
        <f t="shared" si="873"/>
        <v>0.72680337787737659</v>
      </c>
      <c r="AC4402" s="6">
        <f t="shared" si="874"/>
        <v>0</v>
      </c>
      <c r="AD4402" s="6">
        <f t="shared" si="875"/>
        <v>0</v>
      </c>
    </row>
    <row r="4403" spans="2:30" x14ac:dyDescent="0.3">
      <c r="B4403" s="71">
        <v>3.4517282764526072</v>
      </c>
      <c r="C4403" s="71">
        <v>0</v>
      </c>
      <c r="P4403" s="6">
        <v>0</v>
      </c>
      <c r="Q4403" s="34">
        <f t="shared" si="864"/>
        <v>3.4517282764526072</v>
      </c>
      <c r="R4403" s="6">
        <f t="shared" si="865"/>
        <v>0</v>
      </c>
      <c r="S4403" s="6">
        <f t="shared" si="866"/>
        <v>0</v>
      </c>
      <c r="T4403" s="6">
        <f t="shared" si="867"/>
        <v>0</v>
      </c>
      <c r="U4403" s="34">
        <f t="shared" si="868"/>
        <v>0</v>
      </c>
      <c r="V4403" s="35"/>
      <c r="W4403" s="64"/>
      <c r="X4403" s="6">
        <f t="shared" si="869"/>
        <v>0</v>
      </c>
      <c r="Y4403" s="6">
        <f t="shared" si="870"/>
        <v>0</v>
      </c>
      <c r="Z4403" s="6">
        <f t="shared" si="871"/>
        <v>0</v>
      </c>
      <c r="AA4403" s="6">
        <f t="shared" si="872"/>
        <v>0</v>
      </c>
      <c r="AB4403" s="6">
        <f t="shared" si="873"/>
        <v>3.4517282764526072</v>
      </c>
      <c r="AC4403" s="6">
        <f t="shared" si="874"/>
        <v>0</v>
      </c>
      <c r="AD4403" s="6">
        <f t="shared" si="875"/>
        <v>0</v>
      </c>
    </row>
    <row r="4404" spans="2:30" x14ac:dyDescent="0.3">
      <c r="B4404" s="71">
        <v>0.11481805400426304</v>
      </c>
      <c r="C4404" s="71">
        <v>0</v>
      </c>
      <c r="P4404" s="6">
        <v>0</v>
      </c>
      <c r="Q4404" s="34">
        <f t="shared" si="864"/>
        <v>0.11481805400426304</v>
      </c>
      <c r="R4404" s="6">
        <f t="shared" si="865"/>
        <v>0</v>
      </c>
      <c r="S4404" s="6">
        <f t="shared" si="866"/>
        <v>0</v>
      </c>
      <c r="T4404" s="6">
        <f t="shared" si="867"/>
        <v>0</v>
      </c>
      <c r="U4404" s="34">
        <f t="shared" si="868"/>
        <v>0</v>
      </c>
      <c r="V4404" s="35"/>
      <c r="W4404" s="64"/>
      <c r="X4404" s="6">
        <f t="shared" si="869"/>
        <v>0</v>
      </c>
      <c r="Y4404" s="6">
        <f t="shared" si="870"/>
        <v>0</v>
      </c>
      <c r="Z4404" s="6">
        <f t="shared" si="871"/>
        <v>0</v>
      </c>
      <c r="AA4404" s="6">
        <f t="shared" si="872"/>
        <v>0</v>
      </c>
      <c r="AB4404" s="6">
        <f t="shared" si="873"/>
        <v>0.11481805400426304</v>
      </c>
      <c r="AC4404" s="6">
        <f t="shared" si="874"/>
        <v>0</v>
      </c>
      <c r="AD4404" s="6">
        <f t="shared" si="875"/>
        <v>0</v>
      </c>
    </row>
    <row r="4405" spans="2:30" x14ac:dyDescent="0.3">
      <c r="B4405" s="71">
        <v>5.9724305781973444</v>
      </c>
      <c r="C4405" s="71">
        <v>20.426810152035841</v>
      </c>
      <c r="P4405" s="6">
        <v>0</v>
      </c>
      <c r="Q4405" s="34">
        <f t="shared" si="864"/>
        <v>5.9724305781973444</v>
      </c>
      <c r="R4405" s="6">
        <f t="shared" si="865"/>
        <v>1.9709020908051238</v>
      </c>
      <c r="S4405" s="6">
        <f t="shared" si="866"/>
        <v>0</v>
      </c>
      <c r="T4405" s="6">
        <f t="shared" si="867"/>
        <v>18.455908061230719</v>
      </c>
      <c r="U4405" s="34">
        <f t="shared" si="868"/>
        <v>0</v>
      </c>
      <c r="V4405" s="35"/>
      <c r="W4405" s="64"/>
      <c r="X4405" s="6">
        <f t="shared" si="869"/>
        <v>0</v>
      </c>
      <c r="Y4405" s="6">
        <f t="shared" si="870"/>
        <v>5.9724305781973444</v>
      </c>
      <c r="Z4405" s="6">
        <f t="shared" si="871"/>
        <v>0</v>
      </c>
      <c r="AA4405" s="6">
        <f t="shared" si="872"/>
        <v>14.454379573838498</v>
      </c>
      <c r="AB4405" s="6">
        <f t="shared" si="873"/>
        <v>0</v>
      </c>
      <c r="AC4405" s="6">
        <f t="shared" si="874"/>
        <v>0</v>
      </c>
      <c r="AD4405" s="6">
        <f t="shared" si="875"/>
        <v>0</v>
      </c>
    </row>
    <row r="4406" spans="2:30" x14ac:dyDescent="0.3">
      <c r="B4406" s="71">
        <v>11.543486386250809</v>
      </c>
      <c r="C4406" s="71">
        <v>7.6595051681143413</v>
      </c>
      <c r="P4406" s="6">
        <v>0</v>
      </c>
      <c r="Q4406" s="34">
        <f t="shared" si="864"/>
        <v>11.543486386250809</v>
      </c>
      <c r="R4406" s="6">
        <f t="shared" si="865"/>
        <v>3.8093505074627672</v>
      </c>
      <c r="S4406" s="6">
        <f t="shared" si="866"/>
        <v>0</v>
      </c>
      <c r="T4406" s="6">
        <f t="shared" si="867"/>
        <v>3.8501546606515742</v>
      </c>
      <c r="U4406" s="34">
        <f t="shared" si="868"/>
        <v>0</v>
      </c>
      <c r="V4406" s="35"/>
      <c r="W4406" s="64"/>
      <c r="X4406" s="6">
        <f t="shared" si="869"/>
        <v>0</v>
      </c>
      <c r="Y4406" s="6">
        <f t="shared" si="870"/>
        <v>7.6595051681143413</v>
      </c>
      <c r="Z4406" s="6">
        <f t="shared" si="871"/>
        <v>0</v>
      </c>
      <c r="AA4406" s="6">
        <f t="shared" si="872"/>
        <v>0</v>
      </c>
      <c r="AB4406" s="6">
        <f t="shared" si="873"/>
        <v>3.8839812181364675</v>
      </c>
      <c r="AC4406" s="6">
        <f t="shared" si="874"/>
        <v>0</v>
      </c>
      <c r="AD4406" s="6">
        <f t="shared" si="875"/>
        <v>0</v>
      </c>
    </row>
    <row r="4407" spans="2:30" x14ac:dyDescent="0.3">
      <c r="B4407" s="71">
        <v>23.585531093228127</v>
      </c>
      <c r="C4407" s="71">
        <v>3.7890769541613372</v>
      </c>
      <c r="P4407" s="6">
        <v>0</v>
      </c>
      <c r="Q4407" s="34">
        <f t="shared" si="864"/>
        <v>23.585531093228127</v>
      </c>
      <c r="R4407" s="6">
        <f t="shared" si="865"/>
        <v>3.7890769541613372</v>
      </c>
      <c r="S4407" s="6">
        <f t="shared" si="866"/>
        <v>0</v>
      </c>
      <c r="T4407" s="6">
        <f t="shared" si="867"/>
        <v>0</v>
      </c>
      <c r="U4407" s="34">
        <f t="shared" si="868"/>
        <v>0</v>
      </c>
      <c r="V4407" s="35"/>
      <c r="W4407" s="64"/>
      <c r="X4407" s="6">
        <f t="shared" si="869"/>
        <v>0</v>
      </c>
      <c r="Y4407" s="6">
        <f t="shared" si="870"/>
        <v>3.7890769541613372</v>
      </c>
      <c r="Z4407" s="6">
        <f t="shared" si="871"/>
        <v>0</v>
      </c>
      <c r="AA4407" s="6">
        <f t="shared" si="872"/>
        <v>0</v>
      </c>
      <c r="AB4407" s="6">
        <f t="shared" si="873"/>
        <v>19.796454139066789</v>
      </c>
      <c r="AC4407" s="6">
        <f t="shared" si="874"/>
        <v>0</v>
      </c>
      <c r="AD4407" s="6">
        <f t="shared" si="875"/>
        <v>0</v>
      </c>
    </row>
    <row r="4408" spans="2:30" x14ac:dyDescent="0.3">
      <c r="B4408" s="71">
        <v>33.257618948329501</v>
      </c>
      <c r="C4408" s="71">
        <v>1.4198342585926287</v>
      </c>
      <c r="P4408" s="6">
        <v>0</v>
      </c>
      <c r="Q4408" s="34">
        <f t="shared" si="864"/>
        <v>33.257618948329501</v>
      </c>
      <c r="R4408" s="6">
        <f t="shared" si="865"/>
        <v>1.4198342585926287</v>
      </c>
      <c r="S4408" s="6">
        <f t="shared" si="866"/>
        <v>0</v>
      </c>
      <c r="T4408" s="6">
        <f t="shared" si="867"/>
        <v>0</v>
      </c>
      <c r="U4408" s="34">
        <f t="shared" si="868"/>
        <v>0</v>
      </c>
      <c r="V4408" s="35"/>
      <c r="W4408" s="64"/>
      <c r="X4408" s="6">
        <f t="shared" si="869"/>
        <v>0</v>
      </c>
      <c r="Y4408" s="6">
        <f t="shared" si="870"/>
        <v>1.4198342585926287</v>
      </c>
      <c r="Z4408" s="6">
        <f t="shared" si="871"/>
        <v>0</v>
      </c>
      <c r="AA4408" s="6">
        <f t="shared" si="872"/>
        <v>0</v>
      </c>
      <c r="AB4408" s="6">
        <f t="shared" si="873"/>
        <v>31.837784689736871</v>
      </c>
      <c r="AC4408" s="6">
        <f t="shared" si="874"/>
        <v>0</v>
      </c>
      <c r="AD4408" s="6">
        <f t="shared" si="875"/>
        <v>0</v>
      </c>
    </row>
    <row r="4409" spans="2:30" x14ac:dyDescent="0.3">
      <c r="B4409" s="71">
        <v>50.589188927904146</v>
      </c>
      <c r="C4409" s="71">
        <v>0.149849613168822</v>
      </c>
      <c r="P4409" s="6">
        <v>0</v>
      </c>
      <c r="Q4409" s="34">
        <f t="shared" si="864"/>
        <v>50.589188927904146</v>
      </c>
      <c r="R4409" s="6">
        <f t="shared" si="865"/>
        <v>0.149849613168822</v>
      </c>
      <c r="S4409" s="6">
        <f t="shared" si="866"/>
        <v>0</v>
      </c>
      <c r="T4409" s="6">
        <f t="shared" si="867"/>
        <v>0</v>
      </c>
      <c r="U4409" s="34">
        <f t="shared" si="868"/>
        <v>0</v>
      </c>
      <c r="V4409" s="35"/>
      <c r="W4409" s="64"/>
      <c r="X4409" s="6">
        <f t="shared" si="869"/>
        <v>0</v>
      </c>
      <c r="Y4409" s="6">
        <f t="shared" si="870"/>
        <v>0.149849613168822</v>
      </c>
      <c r="Z4409" s="6">
        <f t="shared" si="871"/>
        <v>0</v>
      </c>
      <c r="AA4409" s="6">
        <f t="shared" si="872"/>
        <v>0</v>
      </c>
      <c r="AB4409" s="6">
        <f t="shared" si="873"/>
        <v>50.439339314735328</v>
      </c>
      <c r="AC4409" s="6">
        <f t="shared" si="874"/>
        <v>0</v>
      </c>
      <c r="AD4409" s="6">
        <f t="shared" si="875"/>
        <v>0</v>
      </c>
    </row>
    <row r="4410" spans="2:30" x14ac:dyDescent="0.3">
      <c r="B4410" s="71">
        <v>46.630738052367917</v>
      </c>
      <c r="C4410" s="71">
        <v>0</v>
      </c>
      <c r="P4410" s="6">
        <v>0</v>
      </c>
      <c r="Q4410" s="34">
        <f t="shared" si="864"/>
        <v>46.630738052367917</v>
      </c>
      <c r="R4410" s="6">
        <f t="shared" si="865"/>
        <v>0</v>
      </c>
      <c r="S4410" s="6">
        <f t="shared" si="866"/>
        <v>0</v>
      </c>
      <c r="T4410" s="6">
        <f t="shared" si="867"/>
        <v>0</v>
      </c>
      <c r="U4410" s="34">
        <f t="shared" si="868"/>
        <v>0</v>
      </c>
      <c r="V4410" s="35"/>
      <c r="W4410" s="64"/>
      <c r="X4410" s="6">
        <f t="shared" si="869"/>
        <v>0</v>
      </c>
      <c r="Y4410" s="6">
        <f t="shared" si="870"/>
        <v>0</v>
      </c>
      <c r="Z4410" s="6">
        <f t="shared" si="871"/>
        <v>0</v>
      </c>
      <c r="AA4410" s="6">
        <f t="shared" si="872"/>
        <v>0</v>
      </c>
      <c r="AB4410" s="6">
        <f t="shared" si="873"/>
        <v>46.630738052367917</v>
      </c>
      <c r="AC4410" s="6">
        <f t="shared" si="874"/>
        <v>0</v>
      </c>
      <c r="AD4410" s="6">
        <f t="shared" si="875"/>
        <v>0</v>
      </c>
    </row>
    <row r="4411" spans="2:30" x14ac:dyDescent="0.3">
      <c r="B4411" s="71">
        <v>61.737013783012188</v>
      </c>
      <c r="C4411" s="71">
        <v>0</v>
      </c>
      <c r="P4411" s="6">
        <v>0</v>
      </c>
      <c r="Q4411" s="34">
        <f t="shared" si="864"/>
        <v>61.737013783012188</v>
      </c>
      <c r="R4411" s="6">
        <f t="shared" si="865"/>
        <v>0</v>
      </c>
      <c r="S4411" s="6">
        <f t="shared" si="866"/>
        <v>0</v>
      </c>
      <c r="T4411" s="6">
        <f t="shared" si="867"/>
        <v>0</v>
      </c>
      <c r="U4411" s="34">
        <f t="shared" si="868"/>
        <v>0</v>
      </c>
      <c r="V4411" s="35"/>
      <c r="W4411" s="64"/>
      <c r="X4411" s="6">
        <f t="shared" si="869"/>
        <v>0</v>
      </c>
      <c r="Y4411" s="6">
        <f t="shared" si="870"/>
        <v>0</v>
      </c>
      <c r="Z4411" s="6">
        <f t="shared" si="871"/>
        <v>0</v>
      </c>
      <c r="AA4411" s="6">
        <f t="shared" si="872"/>
        <v>0</v>
      </c>
      <c r="AB4411" s="6">
        <f t="shared" si="873"/>
        <v>61.737013783012188</v>
      </c>
      <c r="AC4411" s="6">
        <f t="shared" si="874"/>
        <v>0</v>
      </c>
      <c r="AD4411" s="6">
        <f t="shared" si="875"/>
        <v>0</v>
      </c>
    </row>
    <row r="4412" spans="2:30" x14ac:dyDescent="0.3">
      <c r="B4412" s="71">
        <v>74.736476902721321</v>
      </c>
      <c r="C4412" s="71">
        <v>0</v>
      </c>
      <c r="P4412" s="6">
        <v>0</v>
      </c>
      <c r="Q4412" s="34">
        <f t="shared" si="864"/>
        <v>74.736476902721321</v>
      </c>
      <c r="R4412" s="6">
        <f t="shared" si="865"/>
        <v>0</v>
      </c>
      <c r="S4412" s="6">
        <f t="shared" si="866"/>
        <v>0</v>
      </c>
      <c r="T4412" s="6">
        <f t="shared" si="867"/>
        <v>0</v>
      </c>
      <c r="U4412" s="34">
        <f t="shared" si="868"/>
        <v>0</v>
      </c>
      <c r="V4412" s="35"/>
      <c r="W4412" s="64"/>
      <c r="X4412" s="6">
        <f t="shared" si="869"/>
        <v>0</v>
      </c>
      <c r="Y4412" s="6">
        <f t="shared" si="870"/>
        <v>0</v>
      </c>
      <c r="Z4412" s="6">
        <f t="shared" si="871"/>
        <v>0</v>
      </c>
      <c r="AA4412" s="6">
        <f t="shared" si="872"/>
        <v>0</v>
      </c>
      <c r="AB4412" s="6">
        <f t="shared" si="873"/>
        <v>74.736476902721321</v>
      </c>
      <c r="AC4412" s="6">
        <f t="shared" si="874"/>
        <v>0</v>
      </c>
      <c r="AD4412" s="6">
        <f t="shared" si="875"/>
        <v>0</v>
      </c>
    </row>
    <row r="4413" spans="2:30" x14ac:dyDescent="0.3">
      <c r="B4413" s="71">
        <v>84.563292289816928</v>
      </c>
      <c r="C4413" s="71">
        <v>0</v>
      </c>
      <c r="P4413" s="6">
        <v>0</v>
      </c>
      <c r="Q4413" s="34">
        <f t="shared" si="864"/>
        <v>84.563292289816928</v>
      </c>
      <c r="R4413" s="6">
        <f t="shared" si="865"/>
        <v>0</v>
      </c>
      <c r="S4413" s="6">
        <f t="shared" si="866"/>
        <v>0</v>
      </c>
      <c r="T4413" s="6">
        <f t="shared" si="867"/>
        <v>0</v>
      </c>
      <c r="U4413" s="34">
        <f t="shared" si="868"/>
        <v>0</v>
      </c>
      <c r="V4413" s="35"/>
      <c r="W4413" s="64"/>
      <c r="X4413" s="6">
        <f t="shared" si="869"/>
        <v>0</v>
      </c>
      <c r="Y4413" s="6">
        <f t="shared" si="870"/>
        <v>0</v>
      </c>
      <c r="Z4413" s="6">
        <f t="shared" si="871"/>
        <v>0</v>
      </c>
      <c r="AA4413" s="6">
        <f t="shared" si="872"/>
        <v>0</v>
      </c>
      <c r="AB4413" s="6">
        <f t="shared" si="873"/>
        <v>84.563292289816928</v>
      </c>
      <c r="AC4413" s="6">
        <f t="shared" si="874"/>
        <v>0</v>
      </c>
      <c r="AD4413" s="6">
        <f t="shared" si="875"/>
        <v>0</v>
      </c>
    </row>
    <row r="4414" spans="2:30" x14ac:dyDescent="0.3">
      <c r="B4414" s="71">
        <v>79.941221552118165</v>
      </c>
      <c r="C4414" s="71">
        <v>0</v>
      </c>
      <c r="P4414" s="6">
        <v>0</v>
      </c>
      <c r="Q4414" s="34">
        <f t="shared" si="864"/>
        <v>79.941221552118165</v>
      </c>
      <c r="R4414" s="6">
        <f t="shared" si="865"/>
        <v>0</v>
      </c>
      <c r="S4414" s="6">
        <f t="shared" si="866"/>
        <v>0</v>
      </c>
      <c r="T4414" s="6">
        <f t="shared" si="867"/>
        <v>0</v>
      </c>
      <c r="U4414" s="34">
        <f t="shared" si="868"/>
        <v>0</v>
      </c>
      <c r="V4414" s="35"/>
      <c r="W4414" s="64"/>
      <c r="X4414" s="6">
        <f t="shared" si="869"/>
        <v>0</v>
      </c>
      <c r="Y4414" s="6">
        <f t="shared" si="870"/>
        <v>0</v>
      </c>
      <c r="Z4414" s="6">
        <f t="shared" si="871"/>
        <v>0</v>
      </c>
      <c r="AA4414" s="6">
        <f t="shared" si="872"/>
        <v>0</v>
      </c>
      <c r="AB4414" s="6">
        <f t="shared" si="873"/>
        <v>79.941221552118165</v>
      </c>
      <c r="AC4414" s="6">
        <f t="shared" si="874"/>
        <v>0</v>
      </c>
      <c r="AD4414" s="6">
        <f t="shared" si="875"/>
        <v>0</v>
      </c>
    </row>
    <row r="4415" spans="2:30" x14ac:dyDescent="0.3">
      <c r="B4415" s="71">
        <v>65.325305711032939</v>
      </c>
      <c r="C4415" s="71">
        <v>0</v>
      </c>
      <c r="P4415" s="6">
        <v>0</v>
      </c>
      <c r="Q4415" s="34">
        <f t="shared" si="864"/>
        <v>65.325305711032939</v>
      </c>
      <c r="R4415" s="6">
        <f t="shared" si="865"/>
        <v>0</v>
      </c>
      <c r="S4415" s="6">
        <f t="shared" si="866"/>
        <v>0</v>
      </c>
      <c r="T4415" s="6">
        <f t="shared" si="867"/>
        <v>0</v>
      </c>
      <c r="U4415" s="34">
        <f t="shared" si="868"/>
        <v>0</v>
      </c>
      <c r="V4415" s="35"/>
      <c r="W4415" s="64"/>
      <c r="X4415" s="6">
        <f t="shared" si="869"/>
        <v>0</v>
      </c>
      <c r="Y4415" s="6">
        <f t="shared" si="870"/>
        <v>0</v>
      </c>
      <c r="Z4415" s="6">
        <f t="shared" si="871"/>
        <v>0</v>
      </c>
      <c r="AA4415" s="6">
        <f t="shared" si="872"/>
        <v>0</v>
      </c>
      <c r="AB4415" s="6">
        <f t="shared" si="873"/>
        <v>65.325305711032939</v>
      </c>
      <c r="AC4415" s="6">
        <f t="shared" si="874"/>
        <v>0</v>
      </c>
      <c r="AD4415" s="6">
        <f t="shared" si="875"/>
        <v>0</v>
      </c>
    </row>
    <row r="4416" spans="2:30" x14ac:dyDescent="0.3">
      <c r="B4416" s="71">
        <v>33.449722135565906</v>
      </c>
      <c r="C4416" s="71">
        <v>0</v>
      </c>
      <c r="P4416" s="6">
        <v>0</v>
      </c>
      <c r="Q4416" s="34">
        <f t="shared" si="864"/>
        <v>33.449722135565906</v>
      </c>
      <c r="R4416" s="6">
        <f t="shared" si="865"/>
        <v>0</v>
      </c>
      <c r="S4416" s="6">
        <f t="shared" si="866"/>
        <v>0</v>
      </c>
      <c r="T4416" s="6">
        <f t="shared" si="867"/>
        <v>0</v>
      </c>
      <c r="U4416" s="34">
        <f t="shared" si="868"/>
        <v>0</v>
      </c>
      <c r="V4416" s="35"/>
      <c r="W4416" s="64"/>
      <c r="X4416" s="6">
        <f t="shared" si="869"/>
        <v>0</v>
      </c>
      <c r="Y4416" s="6">
        <f t="shared" si="870"/>
        <v>0</v>
      </c>
      <c r="Z4416" s="6">
        <f t="shared" si="871"/>
        <v>0</v>
      </c>
      <c r="AA4416" s="6">
        <f t="shared" si="872"/>
        <v>0</v>
      </c>
      <c r="AB4416" s="6">
        <f t="shared" si="873"/>
        <v>33.449722135565906</v>
      </c>
      <c r="AC4416" s="6">
        <f t="shared" si="874"/>
        <v>0</v>
      </c>
      <c r="AD4416" s="6">
        <f t="shared" si="875"/>
        <v>0</v>
      </c>
    </row>
    <row r="4417" spans="2:30" x14ac:dyDescent="0.3">
      <c r="B4417" s="71">
        <v>21.250989890790649</v>
      </c>
      <c r="C4417" s="71">
        <v>0</v>
      </c>
      <c r="P4417" s="6">
        <v>0</v>
      </c>
      <c r="Q4417" s="34">
        <f t="shared" si="864"/>
        <v>21.250989890790649</v>
      </c>
      <c r="R4417" s="6">
        <f t="shared" si="865"/>
        <v>0</v>
      </c>
      <c r="S4417" s="6">
        <f t="shared" si="866"/>
        <v>0</v>
      </c>
      <c r="T4417" s="6">
        <f t="shared" si="867"/>
        <v>0</v>
      </c>
      <c r="U4417" s="34">
        <f t="shared" si="868"/>
        <v>0</v>
      </c>
      <c r="V4417" s="35"/>
      <c r="W4417" s="64"/>
      <c r="X4417" s="6">
        <f t="shared" si="869"/>
        <v>0</v>
      </c>
      <c r="Y4417" s="6">
        <f t="shared" si="870"/>
        <v>0</v>
      </c>
      <c r="Z4417" s="6">
        <f t="shared" si="871"/>
        <v>0</v>
      </c>
      <c r="AA4417" s="6">
        <f t="shared" si="872"/>
        <v>0</v>
      </c>
      <c r="AB4417" s="6">
        <f t="shared" si="873"/>
        <v>21.250989890790649</v>
      </c>
      <c r="AC4417" s="6">
        <f t="shared" si="874"/>
        <v>0</v>
      </c>
      <c r="AD4417" s="6">
        <f t="shared" si="875"/>
        <v>0</v>
      </c>
    </row>
    <row r="4418" spans="2:30" x14ac:dyDescent="0.3">
      <c r="B4418" s="71">
        <v>5.6469717701687898</v>
      </c>
      <c r="C4418" s="71">
        <v>0</v>
      </c>
      <c r="P4418" s="6">
        <v>0</v>
      </c>
      <c r="Q4418" s="34">
        <f t="shared" si="864"/>
        <v>5.6469717701687898</v>
      </c>
      <c r="R4418" s="6">
        <f t="shared" si="865"/>
        <v>0</v>
      </c>
      <c r="S4418" s="6">
        <f t="shared" si="866"/>
        <v>0</v>
      </c>
      <c r="T4418" s="6">
        <f t="shared" si="867"/>
        <v>0</v>
      </c>
      <c r="U4418" s="34">
        <f t="shared" si="868"/>
        <v>0</v>
      </c>
      <c r="V4418" s="35"/>
      <c r="W4418" s="64"/>
      <c r="X4418" s="6">
        <f t="shared" si="869"/>
        <v>0</v>
      </c>
      <c r="Y4418" s="6">
        <f t="shared" si="870"/>
        <v>0</v>
      </c>
      <c r="Z4418" s="6">
        <f t="shared" si="871"/>
        <v>0</v>
      </c>
      <c r="AA4418" s="6">
        <f t="shared" si="872"/>
        <v>0</v>
      </c>
      <c r="AB4418" s="6">
        <f t="shared" si="873"/>
        <v>5.6469717701687898</v>
      </c>
      <c r="AC4418" s="6">
        <f t="shared" si="874"/>
        <v>0</v>
      </c>
      <c r="AD4418" s="6">
        <f t="shared" si="875"/>
        <v>0</v>
      </c>
    </row>
    <row r="4419" spans="2:30" x14ac:dyDescent="0.3">
      <c r="B4419" s="71">
        <v>6.3106413555608365E-2</v>
      </c>
      <c r="C4419" s="71">
        <v>0</v>
      </c>
      <c r="P4419" s="6">
        <v>0</v>
      </c>
      <c r="Q4419" s="34">
        <f t="shared" si="864"/>
        <v>6.3106413555608365E-2</v>
      </c>
      <c r="R4419" s="6">
        <f t="shared" si="865"/>
        <v>0</v>
      </c>
      <c r="S4419" s="6">
        <f t="shared" si="866"/>
        <v>0</v>
      </c>
      <c r="T4419" s="6">
        <f t="shared" si="867"/>
        <v>0</v>
      </c>
      <c r="U4419" s="34">
        <f t="shared" si="868"/>
        <v>0</v>
      </c>
      <c r="V4419" s="35"/>
      <c r="W4419" s="64"/>
      <c r="X4419" s="6">
        <f t="shared" si="869"/>
        <v>0</v>
      </c>
      <c r="Y4419" s="6">
        <f t="shared" si="870"/>
        <v>0</v>
      </c>
      <c r="Z4419" s="6">
        <f t="shared" si="871"/>
        <v>0</v>
      </c>
      <c r="AA4419" s="6">
        <f t="shared" si="872"/>
        <v>0</v>
      </c>
      <c r="AB4419" s="6">
        <f t="shared" si="873"/>
        <v>6.3106413555608365E-2</v>
      </c>
      <c r="AC4419" s="6">
        <f t="shared" si="874"/>
        <v>0</v>
      </c>
      <c r="AD4419" s="6">
        <f t="shared" si="875"/>
        <v>0</v>
      </c>
    </row>
    <row r="4420" spans="2:30" x14ac:dyDescent="0.3">
      <c r="B4420" s="71">
        <v>5.3210039497171397</v>
      </c>
      <c r="C4420" s="71">
        <v>0</v>
      </c>
      <c r="P4420" s="6">
        <v>0</v>
      </c>
      <c r="Q4420" s="34">
        <f t="shared" ref="Q4420:Q4483" si="876">MIN(318,B4420)</f>
        <v>5.3210039497171397</v>
      </c>
      <c r="R4420" s="6">
        <f t="shared" ref="R4420:R4483" si="877">IF(Q4420=0,0,MIN(C4420,Q4420*33%))</f>
        <v>0</v>
      </c>
      <c r="S4420" s="6">
        <f t="shared" ref="S4420:S4483" si="878">MIN(B4420-Q4420,110*0.76)</f>
        <v>0</v>
      </c>
      <c r="T4420" s="6">
        <f t="shared" ref="T4420:T4483" si="879">MIN(134,C4420-R4420)</f>
        <v>0</v>
      </c>
      <c r="U4420" s="34">
        <f t="shared" ref="U4420:U4483" si="880">MIN(B4420-S4420-Q4420,134)</f>
        <v>0</v>
      </c>
      <c r="V4420" s="35"/>
      <c r="W4420" s="64"/>
      <c r="X4420" s="6">
        <f t="shared" ref="X4420:X4483" si="881">C4420-Y4420-AA4420-AD4420</f>
        <v>0</v>
      </c>
      <c r="Y4420" s="6">
        <f t="shared" ref="Y4420:Y4483" si="882">MIN(B4420,C4420)</f>
        <v>0</v>
      </c>
      <c r="Z4420" s="6">
        <f t="shared" ref="Z4420:Z4483" si="883">MIN(B4420-Y4420-AB4420,110*M$33)</f>
        <v>0</v>
      </c>
      <c r="AA4420" s="6">
        <f t="shared" ref="AA4420:AA4483" si="884">MIN(C4420-Y4420,110-Y4420)</f>
        <v>0</v>
      </c>
      <c r="AB4420" s="6">
        <f t="shared" ref="AB4420:AB4483" si="885">MIN(B4420-Y4420,120-Y4420)</f>
        <v>5.3210039497171397</v>
      </c>
      <c r="AC4420" s="6">
        <f t="shared" ref="AC4420:AC4483" si="886">B4420-Y4420-Z4420-AB4420</f>
        <v>0</v>
      </c>
      <c r="AD4420" s="6">
        <f t="shared" ref="AD4420:AD4483" si="887">C4420-Y4420-AA4420</f>
        <v>0</v>
      </c>
    </row>
    <row r="4421" spans="2:30" x14ac:dyDescent="0.3">
      <c r="B4421" s="71">
        <v>3.8582564010975873E-2</v>
      </c>
      <c r="C4421" s="71">
        <v>0</v>
      </c>
      <c r="P4421" s="6">
        <v>0</v>
      </c>
      <c r="Q4421" s="34">
        <f t="shared" si="876"/>
        <v>3.8582564010975873E-2</v>
      </c>
      <c r="R4421" s="6">
        <f t="shared" si="877"/>
        <v>0</v>
      </c>
      <c r="S4421" s="6">
        <f t="shared" si="878"/>
        <v>0</v>
      </c>
      <c r="T4421" s="6">
        <f t="shared" si="879"/>
        <v>0</v>
      </c>
      <c r="U4421" s="34">
        <f t="shared" si="880"/>
        <v>0</v>
      </c>
      <c r="V4421" s="35"/>
      <c r="W4421" s="64"/>
      <c r="X4421" s="6">
        <f t="shared" si="881"/>
        <v>0</v>
      </c>
      <c r="Y4421" s="6">
        <f t="shared" si="882"/>
        <v>0</v>
      </c>
      <c r="Z4421" s="6">
        <f t="shared" si="883"/>
        <v>0</v>
      </c>
      <c r="AA4421" s="6">
        <f t="shared" si="884"/>
        <v>0</v>
      </c>
      <c r="AB4421" s="6">
        <f t="shared" si="885"/>
        <v>3.8582564010975873E-2</v>
      </c>
      <c r="AC4421" s="6">
        <f t="shared" si="886"/>
        <v>0</v>
      </c>
      <c r="AD4421" s="6">
        <f t="shared" si="887"/>
        <v>0</v>
      </c>
    </row>
    <row r="4422" spans="2:30" x14ac:dyDescent="0.3">
      <c r="B4422" s="71">
        <v>2.773745544414731E-2</v>
      </c>
      <c r="C4422" s="71">
        <v>0</v>
      </c>
      <c r="P4422" s="6">
        <v>0</v>
      </c>
      <c r="Q4422" s="34">
        <f t="shared" si="876"/>
        <v>2.773745544414731E-2</v>
      </c>
      <c r="R4422" s="6">
        <f t="shared" si="877"/>
        <v>0</v>
      </c>
      <c r="S4422" s="6">
        <f t="shared" si="878"/>
        <v>0</v>
      </c>
      <c r="T4422" s="6">
        <f t="shared" si="879"/>
        <v>0</v>
      </c>
      <c r="U4422" s="34">
        <f t="shared" si="880"/>
        <v>0</v>
      </c>
      <c r="V4422" s="35"/>
      <c r="W4422" s="64"/>
      <c r="X4422" s="6">
        <f t="shared" si="881"/>
        <v>0</v>
      </c>
      <c r="Y4422" s="6">
        <f t="shared" si="882"/>
        <v>0</v>
      </c>
      <c r="Z4422" s="6">
        <f t="shared" si="883"/>
        <v>0</v>
      </c>
      <c r="AA4422" s="6">
        <f t="shared" si="884"/>
        <v>0</v>
      </c>
      <c r="AB4422" s="6">
        <f t="shared" si="885"/>
        <v>2.773745544414731E-2</v>
      </c>
      <c r="AC4422" s="6">
        <f t="shared" si="886"/>
        <v>0</v>
      </c>
      <c r="AD4422" s="6">
        <f t="shared" si="887"/>
        <v>0</v>
      </c>
    </row>
    <row r="4423" spans="2:30" x14ac:dyDescent="0.3">
      <c r="B4423" s="71">
        <v>1.6847390053463179E-2</v>
      </c>
      <c r="C4423" s="71">
        <v>0</v>
      </c>
      <c r="P4423" s="6">
        <v>0</v>
      </c>
      <c r="Q4423" s="34">
        <f t="shared" si="876"/>
        <v>1.6847390053463179E-2</v>
      </c>
      <c r="R4423" s="6">
        <f t="shared" si="877"/>
        <v>0</v>
      </c>
      <c r="S4423" s="6">
        <f t="shared" si="878"/>
        <v>0</v>
      </c>
      <c r="T4423" s="6">
        <f t="shared" si="879"/>
        <v>0</v>
      </c>
      <c r="U4423" s="34">
        <f t="shared" si="880"/>
        <v>0</v>
      </c>
      <c r="V4423" s="35"/>
      <c r="W4423" s="64"/>
      <c r="X4423" s="6">
        <f t="shared" si="881"/>
        <v>0</v>
      </c>
      <c r="Y4423" s="6">
        <f t="shared" si="882"/>
        <v>0</v>
      </c>
      <c r="Z4423" s="6">
        <f t="shared" si="883"/>
        <v>0</v>
      </c>
      <c r="AA4423" s="6">
        <f t="shared" si="884"/>
        <v>0</v>
      </c>
      <c r="AB4423" s="6">
        <f t="shared" si="885"/>
        <v>1.6847390053463179E-2</v>
      </c>
      <c r="AC4423" s="6">
        <f t="shared" si="886"/>
        <v>0</v>
      </c>
      <c r="AD4423" s="6">
        <f t="shared" si="887"/>
        <v>0</v>
      </c>
    </row>
    <row r="4424" spans="2:30" x14ac:dyDescent="0.3">
      <c r="B4424" s="71">
        <v>6.2857510311131303E-3</v>
      </c>
      <c r="C4424" s="71">
        <v>0</v>
      </c>
      <c r="P4424" s="6">
        <v>0</v>
      </c>
      <c r="Q4424" s="34">
        <f t="shared" si="876"/>
        <v>6.2857510311131303E-3</v>
      </c>
      <c r="R4424" s="6">
        <f t="shared" si="877"/>
        <v>0</v>
      </c>
      <c r="S4424" s="6">
        <f t="shared" si="878"/>
        <v>0</v>
      </c>
      <c r="T4424" s="6">
        <f t="shared" si="879"/>
        <v>0</v>
      </c>
      <c r="U4424" s="34">
        <f t="shared" si="880"/>
        <v>0</v>
      </c>
      <c r="V4424" s="35"/>
      <c r="W4424" s="64"/>
      <c r="X4424" s="6">
        <f t="shared" si="881"/>
        <v>0</v>
      </c>
      <c r="Y4424" s="6">
        <f t="shared" si="882"/>
        <v>0</v>
      </c>
      <c r="Z4424" s="6">
        <f t="shared" si="883"/>
        <v>0</v>
      </c>
      <c r="AA4424" s="6">
        <f t="shared" si="884"/>
        <v>0</v>
      </c>
      <c r="AB4424" s="6">
        <f t="shared" si="885"/>
        <v>6.2857510311131303E-3</v>
      </c>
      <c r="AC4424" s="6">
        <f t="shared" si="886"/>
        <v>0</v>
      </c>
      <c r="AD4424" s="6">
        <f t="shared" si="887"/>
        <v>0</v>
      </c>
    </row>
    <row r="4425" spans="2:30" x14ac:dyDescent="0.3">
      <c r="B4425" s="71">
        <v>0</v>
      </c>
      <c r="C4425" s="71">
        <v>0</v>
      </c>
      <c r="P4425" s="6">
        <v>0</v>
      </c>
      <c r="Q4425" s="34">
        <f t="shared" si="876"/>
        <v>0</v>
      </c>
      <c r="R4425" s="6">
        <f t="shared" si="877"/>
        <v>0</v>
      </c>
      <c r="S4425" s="6">
        <f t="shared" si="878"/>
        <v>0</v>
      </c>
      <c r="T4425" s="6">
        <f t="shared" si="879"/>
        <v>0</v>
      </c>
      <c r="U4425" s="34">
        <f t="shared" si="880"/>
        <v>0</v>
      </c>
      <c r="V4425" s="35"/>
      <c r="W4425" s="64"/>
      <c r="X4425" s="6">
        <f t="shared" si="881"/>
        <v>0</v>
      </c>
      <c r="Y4425" s="6">
        <f t="shared" si="882"/>
        <v>0</v>
      </c>
      <c r="Z4425" s="6">
        <f t="shared" si="883"/>
        <v>0</v>
      </c>
      <c r="AA4425" s="6">
        <f t="shared" si="884"/>
        <v>0</v>
      </c>
      <c r="AB4425" s="6">
        <f t="shared" si="885"/>
        <v>0</v>
      </c>
      <c r="AC4425" s="6">
        <f t="shared" si="886"/>
        <v>0</v>
      </c>
      <c r="AD4425" s="6">
        <f t="shared" si="887"/>
        <v>0</v>
      </c>
    </row>
    <row r="4426" spans="2:30" x14ac:dyDescent="0.3">
      <c r="B4426" s="71">
        <v>0.88660669588718333</v>
      </c>
      <c r="C4426" s="71">
        <v>0</v>
      </c>
      <c r="P4426" s="6">
        <v>0</v>
      </c>
      <c r="Q4426" s="34">
        <f t="shared" si="876"/>
        <v>0.88660669588718333</v>
      </c>
      <c r="R4426" s="6">
        <f t="shared" si="877"/>
        <v>0</v>
      </c>
      <c r="S4426" s="6">
        <f t="shared" si="878"/>
        <v>0</v>
      </c>
      <c r="T4426" s="6">
        <f t="shared" si="879"/>
        <v>0</v>
      </c>
      <c r="U4426" s="34">
        <f t="shared" si="880"/>
        <v>0</v>
      </c>
      <c r="V4426" s="35"/>
      <c r="W4426" s="64"/>
      <c r="X4426" s="6">
        <f t="shared" si="881"/>
        <v>0</v>
      </c>
      <c r="Y4426" s="6">
        <f t="shared" si="882"/>
        <v>0</v>
      </c>
      <c r="Z4426" s="6">
        <f t="shared" si="883"/>
        <v>0</v>
      </c>
      <c r="AA4426" s="6">
        <f t="shared" si="884"/>
        <v>0</v>
      </c>
      <c r="AB4426" s="6">
        <f t="shared" si="885"/>
        <v>0.88660669588718333</v>
      </c>
      <c r="AC4426" s="6">
        <f t="shared" si="886"/>
        <v>0</v>
      </c>
      <c r="AD4426" s="6">
        <f t="shared" si="887"/>
        <v>0</v>
      </c>
    </row>
    <row r="4427" spans="2:30" x14ac:dyDescent="0.3">
      <c r="B4427" s="71">
        <v>0</v>
      </c>
      <c r="C4427" s="71">
        <v>0</v>
      </c>
      <c r="P4427" s="6">
        <v>0</v>
      </c>
      <c r="Q4427" s="34">
        <f t="shared" si="876"/>
        <v>0</v>
      </c>
      <c r="R4427" s="6">
        <f t="shared" si="877"/>
        <v>0</v>
      </c>
      <c r="S4427" s="6">
        <f t="shared" si="878"/>
        <v>0</v>
      </c>
      <c r="T4427" s="6">
        <f t="shared" si="879"/>
        <v>0</v>
      </c>
      <c r="U4427" s="34">
        <f t="shared" si="880"/>
        <v>0</v>
      </c>
      <c r="V4427" s="35"/>
      <c r="W4427" s="64"/>
      <c r="X4427" s="6">
        <f t="shared" si="881"/>
        <v>0</v>
      </c>
      <c r="Y4427" s="6">
        <f t="shared" si="882"/>
        <v>0</v>
      </c>
      <c r="Z4427" s="6">
        <f t="shared" si="883"/>
        <v>0</v>
      </c>
      <c r="AA4427" s="6">
        <f t="shared" si="884"/>
        <v>0</v>
      </c>
      <c r="AB4427" s="6">
        <f t="shared" si="885"/>
        <v>0</v>
      </c>
      <c r="AC4427" s="6">
        <f t="shared" si="886"/>
        <v>0</v>
      </c>
      <c r="AD4427" s="6">
        <f t="shared" si="887"/>
        <v>0</v>
      </c>
    </row>
    <row r="4428" spans="2:30" x14ac:dyDescent="0.3">
      <c r="B4428" s="71">
        <v>3.4626121565715118</v>
      </c>
      <c r="C4428" s="71">
        <v>0</v>
      </c>
      <c r="P4428" s="6">
        <v>0</v>
      </c>
      <c r="Q4428" s="34">
        <f t="shared" si="876"/>
        <v>3.4626121565715118</v>
      </c>
      <c r="R4428" s="6">
        <f t="shared" si="877"/>
        <v>0</v>
      </c>
      <c r="S4428" s="6">
        <f t="shared" si="878"/>
        <v>0</v>
      </c>
      <c r="T4428" s="6">
        <f t="shared" si="879"/>
        <v>0</v>
      </c>
      <c r="U4428" s="34">
        <f t="shared" si="880"/>
        <v>0</v>
      </c>
      <c r="V4428" s="35"/>
      <c r="W4428" s="64"/>
      <c r="X4428" s="6">
        <f t="shared" si="881"/>
        <v>0</v>
      </c>
      <c r="Y4428" s="6">
        <f t="shared" si="882"/>
        <v>0</v>
      </c>
      <c r="Z4428" s="6">
        <f t="shared" si="883"/>
        <v>0</v>
      </c>
      <c r="AA4428" s="6">
        <f t="shared" si="884"/>
        <v>0</v>
      </c>
      <c r="AB4428" s="6">
        <f t="shared" si="885"/>
        <v>3.4626121565715118</v>
      </c>
      <c r="AC4428" s="6">
        <f t="shared" si="886"/>
        <v>0</v>
      </c>
      <c r="AD4428" s="6">
        <f t="shared" si="887"/>
        <v>0</v>
      </c>
    </row>
    <row r="4429" spans="2:30" x14ac:dyDescent="0.3">
      <c r="B4429" s="71">
        <v>3.3452137579388999</v>
      </c>
      <c r="C4429" s="71">
        <v>52.757311694089033</v>
      </c>
      <c r="P4429" s="6">
        <v>0</v>
      </c>
      <c r="Q4429" s="34">
        <f t="shared" si="876"/>
        <v>3.3452137579388999</v>
      </c>
      <c r="R4429" s="6">
        <f t="shared" si="877"/>
        <v>1.1039205401198371</v>
      </c>
      <c r="S4429" s="6">
        <f t="shared" si="878"/>
        <v>0</v>
      </c>
      <c r="T4429" s="6">
        <f t="shared" si="879"/>
        <v>51.653391153969196</v>
      </c>
      <c r="U4429" s="34">
        <f t="shared" si="880"/>
        <v>0</v>
      </c>
      <c r="V4429" s="35"/>
      <c r="W4429" s="64"/>
      <c r="X4429" s="6">
        <f t="shared" si="881"/>
        <v>0</v>
      </c>
      <c r="Y4429" s="6">
        <f t="shared" si="882"/>
        <v>3.3452137579388999</v>
      </c>
      <c r="Z4429" s="6">
        <f t="shared" si="883"/>
        <v>0</v>
      </c>
      <c r="AA4429" s="6">
        <f t="shared" si="884"/>
        <v>49.412097936150133</v>
      </c>
      <c r="AB4429" s="6">
        <f t="shared" si="885"/>
        <v>0</v>
      </c>
      <c r="AC4429" s="6">
        <f t="shared" si="886"/>
        <v>0</v>
      </c>
      <c r="AD4429" s="6">
        <f t="shared" si="887"/>
        <v>0</v>
      </c>
    </row>
    <row r="4430" spans="2:30" x14ac:dyDescent="0.3">
      <c r="B4430" s="71">
        <v>8.6681790615815135</v>
      </c>
      <c r="C4430" s="71">
        <v>28.147758318473585</v>
      </c>
      <c r="P4430" s="6">
        <v>0</v>
      </c>
      <c r="Q4430" s="34">
        <f t="shared" si="876"/>
        <v>8.6681790615815135</v>
      </c>
      <c r="R4430" s="6">
        <f t="shared" si="877"/>
        <v>2.8604990903218996</v>
      </c>
      <c r="S4430" s="6">
        <f t="shared" si="878"/>
        <v>0</v>
      </c>
      <c r="T4430" s="6">
        <f t="shared" si="879"/>
        <v>25.287259228151687</v>
      </c>
      <c r="U4430" s="34">
        <f t="shared" si="880"/>
        <v>0</v>
      </c>
      <c r="V4430" s="35"/>
      <c r="W4430" s="64"/>
      <c r="X4430" s="6">
        <f t="shared" si="881"/>
        <v>0</v>
      </c>
      <c r="Y4430" s="6">
        <f t="shared" si="882"/>
        <v>8.6681790615815135</v>
      </c>
      <c r="Z4430" s="6">
        <f t="shared" si="883"/>
        <v>0</v>
      </c>
      <c r="AA4430" s="6">
        <f t="shared" si="884"/>
        <v>19.479579256892073</v>
      </c>
      <c r="AB4430" s="6">
        <f t="shared" si="885"/>
        <v>0</v>
      </c>
      <c r="AC4430" s="6">
        <f t="shared" si="886"/>
        <v>0</v>
      </c>
      <c r="AD4430" s="6">
        <f t="shared" si="887"/>
        <v>0</v>
      </c>
    </row>
    <row r="4431" spans="2:30" x14ac:dyDescent="0.3">
      <c r="B4431" s="71">
        <v>21.061639700303722</v>
      </c>
      <c r="C4431" s="71">
        <v>13.533867987927437</v>
      </c>
      <c r="P4431" s="6">
        <v>0</v>
      </c>
      <c r="Q4431" s="34">
        <f t="shared" si="876"/>
        <v>21.061639700303722</v>
      </c>
      <c r="R4431" s="6">
        <f t="shared" si="877"/>
        <v>6.9503411011002285</v>
      </c>
      <c r="S4431" s="6">
        <f t="shared" si="878"/>
        <v>0</v>
      </c>
      <c r="T4431" s="6">
        <f t="shared" si="879"/>
        <v>6.5835268868272081</v>
      </c>
      <c r="U4431" s="34">
        <f t="shared" si="880"/>
        <v>0</v>
      </c>
      <c r="V4431" s="35"/>
      <c r="W4431" s="64"/>
      <c r="X4431" s="6">
        <f t="shared" si="881"/>
        <v>0</v>
      </c>
      <c r="Y4431" s="6">
        <f t="shared" si="882"/>
        <v>13.533867987927437</v>
      </c>
      <c r="Z4431" s="6">
        <f t="shared" si="883"/>
        <v>0</v>
      </c>
      <c r="AA4431" s="6">
        <f t="shared" si="884"/>
        <v>0</v>
      </c>
      <c r="AB4431" s="6">
        <f t="shared" si="885"/>
        <v>7.5277717123762855</v>
      </c>
      <c r="AC4431" s="6">
        <f t="shared" si="886"/>
        <v>0</v>
      </c>
      <c r="AD4431" s="6">
        <f t="shared" si="887"/>
        <v>0</v>
      </c>
    </row>
    <row r="4432" spans="2:30" x14ac:dyDescent="0.3">
      <c r="B4432" s="71">
        <v>31.815737012244604</v>
      </c>
      <c r="C4432" s="71">
        <v>5.7587679204815876</v>
      </c>
      <c r="P4432" s="6">
        <v>0</v>
      </c>
      <c r="Q4432" s="34">
        <f t="shared" si="876"/>
        <v>31.815737012244604</v>
      </c>
      <c r="R4432" s="6">
        <f t="shared" si="877"/>
        <v>5.7587679204815876</v>
      </c>
      <c r="S4432" s="6">
        <f t="shared" si="878"/>
        <v>0</v>
      </c>
      <c r="T4432" s="6">
        <f t="shared" si="879"/>
        <v>0</v>
      </c>
      <c r="U4432" s="34">
        <f t="shared" si="880"/>
        <v>0</v>
      </c>
      <c r="V4432" s="35"/>
      <c r="W4432" s="64"/>
      <c r="X4432" s="6">
        <f t="shared" si="881"/>
        <v>0</v>
      </c>
      <c r="Y4432" s="6">
        <f t="shared" si="882"/>
        <v>5.7587679204815876</v>
      </c>
      <c r="Z4432" s="6">
        <f t="shared" si="883"/>
        <v>0</v>
      </c>
      <c r="AA4432" s="6">
        <f t="shared" si="884"/>
        <v>0</v>
      </c>
      <c r="AB4432" s="6">
        <f t="shared" si="885"/>
        <v>26.056969091763015</v>
      </c>
      <c r="AC4432" s="6">
        <f t="shared" si="886"/>
        <v>0</v>
      </c>
      <c r="AD4432" s="6">
        <f t="shared" si="887"/>
        <v>0</v>
      </c>
    </row>
    <row r="4433" spans="2:30" x14ac:dyDescent="0.3">
      <c r="B4433" s="71">
        <v>48.158732396273635</v>
      </c>
      <c r="C4433" s="71">
        <v>2.5883506639490044</v>
      </c>
      <c r="P4433" s="6">
        <v>0</v>
      </c>
      <c r="Q4433" s="34">
        <f t="shared" si="876"/>
        <v>48.158732396273635</v>
      </c>
      <c r="R4433" s="6">
        <f t="shared" si="877"/>
        <v>2.5883506639490044</v>
      </c>
      <c r="S4433" s="6">
        <f t="shared" si="878"/>
        <v>0</v>
      </c>
      <c r="T4433" s="6">
        <f t="shared" si="879"/>
        <v>0</v>
      </c>
      <c r="U4433" s="34">
        <f t="shared" si="880"/>
        <v>0</v>
      </c>
      <c r="V4433" s="35"/>
      <c r="W4433" s="64"/>
      <c r="X4433" s="6">
        <f t="shared" si="881"/>
        <v>0</v>
      </c>
      <c r="Y4433" s="6">
        <f t="shared" si="882"/>
        <v>2.5883506639490044</v>
      </c>
      <c r="Z4433" s="6">
        <f t="shared" si="883"/>
        <v>0</v>
      </c>
      <c r="AA4433" s="6">
        <f t="shared" si="884"/>
        <v>0</v>
      </c>
      <c r="AB4433" s="6">
        <f t="shared" si="885"/>
        <v>45.570381732324634</v>
      </c>
      <c r="AC4433" s="6">
        <f t="shared" si="886"/>
        <v>0</v>
      </c>
      <c r="AD4433" s="6">
        <f t="shared" si="887"/>
        <v>0</v>
      </c>
    </row>
    <row r="4434" spans="2:30" x14ac:dyDescent="0.3">
      <c r="B4434" s="71">
        <v>48.08922599083558</v>
      </c>
      <c r="C4434" s="71">
        <v>1.7492709942946991</v>
      </c>
      <c r="P4434" s="6">
        <v>0</v>
      </c>
      <c r="Q4434" s="34">
        <f t="shared" si="876"/>
        <v>48.08922599083558</v>
      </c>
      <c r="R4434" s="6">
        <f t="shared" si="877"/>
        <v>1.7492709942946991</v>
      </c>
      <c r="S4434" s="6">
        <f t="shared" si="878"/>
        <v>0</v>
      </c>
      <c r="T4434" s="6">
        <f t="shared" si="879"/>
        <v>0</v>
      </c>
      <c r="U4434" s="34">
        <f t="shared" si="880"/>
        <v>0</v>
      </c>
      <c r="V4434" s="35"/>
      <c r="W4434" s="64"/>
      <c r="X4434" s="6">
        <f t="shared" si="881"/>
        <v>0</v>
      </c>
      <c r="Y4434" s="6">
        <f t="shared" si="882"/>
        <v>1.7492709942946991</v>
      </c>
      <c r="Z4434" s="6">
        <f t="shared" si="883"/>
        <v>0</v>
      </c>
      <c r="AA4434" s="6">
        <f t="shared" si="884"/>
        <v>0</v>
      </c>
      <c r="AB4434" s="6">
        <f t="shared" si="885"/>
        <v>46.339954996540882</v>
      </c>
      <c r="AC4434" s="6">
        <f t="shared" si="886"/>
        <v>0</v>
      </c>
      <c r="AD4434" s="6">
        <f t="shared" si="887"/>
        <v>0</v>
      </c>
    </row>
    <row r="4435" spans="2:30" x14ac:dyDescent="0.3">
      <c r="B4435" s="71">
        <v>53.779947006209994</v>
      </c>
      <c r="C4435" s="71">
        <v>1.2487186376390567</v>
      </c>
      <c r="P4435" s="6">
        <v>0</v>
      </c>
      <c r="Q4435" s="34">
        <f t="shared" si="876"/>
        <v>53.779947006209994</v>
      </c>
      <c r="R4435" s="6">
        <f t="shared" si="877"/>
        <v>1.2487186376390567</v>
      </c>
      <c r="S4435" s="6">
        <f t="shared" si="878"/>
        <v>0</v>
      </c>
      <c r="T4435" s="6">
        <f t="shared" si="879"/>
        <v>0</v>
      </c>
      <c r="U4435" s="34">
        <f t="shared" si="880"/>
        <v>0</v>
      </c>
      <c r="V4435" s="35"/>
      <c r="W4435" s="64"/>
      <c r="X4435" s="6">
        <f t="shared" si="881"/>
        <v>0</v>
      </c>
      <c r="Y4435" s="6">
        <f t="shared" si="882"/>
        <v>1.2487186376390567</v>
      </c>
      <c r="Z4435" s="6">
        <f t="shared" si="883"/>
        <v>0</v>
      </c>
      <c r="AA4435" s="6">
        <f t="shared" si="884"/>
        <v>0</v>
      </c>
      <c r="AB4435" s="6">
        <f t="shared" si="885"/>
        <v>52.531228368570936</v>
      </c>
      <c r="AC4435" s="6">
        <f t="shared" si="886"/>
        <v>0</v>
      </c>
      <c r="AD4435" s="6">
        <f t="shared" si="887"/>
        <v>0</v>
      </c>
    </row>
    <row r="4436" spans="2:30" x14ac:dyDescent="0.3">
      <c r="B4436" s="71">
        <v>56.136380441714152</v>
      </c>
      <c r="C4436" s="71">
        <v>0.97538185414539358</v>
      </c>
      <c r="P4436" s="6">
        <v>0</v>
      </c>
      <c r="Q4436" s="34">
        <f t="shared" si="876"/>
        <v>56.136380441714152</v>
      </c>
      <c r="R4436" s="6">
        <f t="shared" si="877"/>
        <v>0.97538185414539358</v>
      </c>
      <c r="S4436" s="6">
        <f t="shared" si="878"/>
        <v>0</v>
      </c>
      <c r="T4436" s="6">
        <f t="shared" si="879"/>
        <v>0</v>
      </c>
      <c r="U4436" s="34">
        <f t="shared" si="880"/>
        <v>0</v>
      </c>
      <c r="V4436" s="35"/>
      <c r="W4436" s="64"/>
      <c r="X4436" s="6">
        <f t="shared" si="881"/>
        <v>0</v>
      </c>
      <c r="Y4436" s="6">
        <f t="shared" si="882"/>
        <v>0.97538185414539358</v>
      </c>
      <c r="Z4436" s="6">
        <f t="shared" si="883"/>
        <v>0</v>
      </c>
      <c r="AA4436" s="6">
        <f t="shared" si="884"/>
        <v>0</v>
      </c>
      <c r="AB4436" s="6">
        <f t="shared" si="885"/>
        <v>55.160998587568756</v>
      </c>
      <c r="AC4436" s="6">
        <f t="shared" si="886"/>
        <v>0</v>
      </c>
      <c r="AD4436" s="6">
        <f t="shared" si="887"/>
        <v>0</v>
      </c>
    </row>
    <row r="4437" spans="2:30" x14ac:dyDescent="0.3">
      <c r="B4437" s="71">
        <v>56.421910409796389</v>
      </c>
      <c r="C4437" s="71">
        <v>1.0303707165408384</v>
      </c>
      <c r="P4437" s="6">
        <v>0</v>
      </c>
      <c r="Q4437" s="34">
        <f t="shared" si="876"/>
        <v>56.421910409796389</v>
      </c>
      <c r="R4437" s="6">
        <f t="shared" si="877"/>
        <v>1.0303707165408384</v>
      </c>
      <c r="S4437" s="6">
        <f t="shared" si="878"/>
        <v>0</v>
      </c>
      <c r="T4437" s="6">
        <f t="shared" si="879"/>
        <v>0</v>
      </c>
      <c r="U4437" s="34">
        <f t="shared" si="880"/>
        <v>0</v>
      </c>
      <c r="V4437" s="35"/>
      <c r="W4437" s="64"/>
      <c r="X4437" s="6">
        <f t="shared" si="881"/>
        <v>0</v>
      </c>
      <c r="Y4437" s="6">
        <f t="shared" si="882"/>
        <v>1.0303707165408384</v>
      </c>
      <c r="Z4437" s="6">
        <f t="shared" si="883"/>
        <v>0</v>
      </c>
      <c r="AA4437" s="6">
        <f t="shared" si="884"/>
        <v>0</v>
      </c>
      <c r="AB4437" s="6">
        <f t="shared" si="885"/>
        <v>55.391539693255552</v>
      </c>
      <c r="AC4437" s="6">
        <f t="shared" si="886"/>
        <v>0</v>
      </c>
      <c r="AD4437" s="6">
        <f t="shared" si="887"/>
        <v>0</v>
      </c>
    </row>
    <row r="4438" spans="2:30" x14ac:dyDescent="0.3">
      <c r="B4438" s="71">
        <v>54.85481188318267</v>
      </c>
      <c r="C4438" s="71">
        <v>1.3834808426212437</v>
      </c>
      <c r="P4438" s="6">
        <v>0</v>
      </c>
      <c r="Q4438" s="34">
        <f t="shared" si="876"/>
        <v>54.85481188318267</v>
      </c>
      <c r="R4438" s="6">
        <f t="shared" si="877"/>
        <v>1.3834808426212437</v>
      </c>
      <c r="S4438" s="6">
        <f t="shared" si="878"/>
        <v>0</v>
      </c>
      <c r="T4438" s="6">
        <f t="shared" si="879"/>
        <v>0</v>
      </c>
      <c r="U4438" s="34">
        <f t="shared" si="880"/>
        <v>0</v>
      </c>
      <c r="V4438" s="35"/>
      <c r="W4438" s="64"/>
      <c r="X4438" s="6">
        <f t="shared" si="881"/>
        <v>0</v>
      </c>
      <c r="Y4438" s="6">
        <f t="shared" si="882"/>
        <v>1.3834808426212437</v>
      </c>
      <c r="Z4438" s="6">
        <f t="shared" si="883"/>
        <v>0</v>
      </c>
      <c r="AA4438" s="6">
        <f t="shared" si="884"/>
        <v>0</v>
      </c>
      <c r="AB4438" s="6">
        <f t="shared" si="885"/>
        <v>53.471331040561424</v>
      </c>
      <c r="AC4438" s="6">
        <f t="shared" si="886"/>
        <v>0</v>
      </c>
      <c r="AD4438" s="6">
        <f t="shared" si="887"/>
        <v>0</v>
      </c>
    </row>
    <row r="4439" spans="2:30" x14ac:dyDescent="0.3">
      <c r="B4439" s="71">
        <v>53.558209636628909</v>
      </c>
      <c r="C4439" s="71">
        <v>2.1788141870544222</v>
      </c>
      <c r="P4439" s="6">
        <v>0</v>
      </c>
      <c r="Q4439" s="34">
        <f t="shared" si="876"/>
        <v>53.558209636628909</v>
      </c>
      <c r="R4439" s="6">
        <f t="shared" si="877"/>
        <v>2.1788141870544222</v>
      </c>
      <c r="S4439" s="6">
        <f t="shared" si="878"/>
        <v>0</v>
      </c>
      <c r="T4439" s="6">
        <f t="shared" si="879"/>
        <v>0</v>
      </c>
      <c r="U4439" s="34">
        <f t="shared" si="880"/>
        <v>0</v>
      </c>
      <c r="V4439" s="35"/>
      <c r="W4439" s="64"/>
      <c r="X4439" s="6">
        <f t="shared" si="881"/>
        <v>0</v>
      </c>
      <c r="Y4439" s="6">
        <f t="shared" si="882"/>
        <v>2.1788141870544222</v>
      </c>
      <c r="Z4439" s="6">
        <f t="shared" si="883"/>
        <v>0</v>
      </c>
      <c r="AA4439" s="6">
        <f t="shared" si="884"/>
        <v>0</v>
      </c>
      <c r="AB4439" s="6">
        <f t="shared" si="885"/>
        <v>51.379395449574488</v>
      </c>
      <c r="AC4439" s="6">
        <f t="shared" si="886"/>
        <v>0</v>
      </c>
      <c r="AD4439" s="6">
        <f t="shared" si="887"/>
        <v>0</v>
      </c>
    </row>
    <row r="4440" spans="2:30" x14ac:dyDescent="0.3">
      <c r="B4440" s="71">
        <v>28.703979587308929</v>
      </c>
      <c r="C4440" s="71">
        <v>0</v>
      </c>
      <c r="P4440" s="6">
        <v>0</v>
      </c>
      <c r="Q4440" s="34">
        <f t="shared" si="876"/>
        <v>28.703979587308929</v>
      </c>
      <c r="R4440" s="6">
        <f t="shared" si="877"/>
        <v>0</v>
      </c>
      <c r="S4440" s="6">
        <f t="shared" si="878"/>
        <v>0</v>
      </c>
      <c r="T4440" s="6">
        <f t="shared" si="879"/>
        <v>0</v>
      </c>
      <c r="U4440" s="34">
        <f t="shared" si="880"/>
        <v>0</v>
      </c>
      <c r="V4440" s="35"/>
      <c r="W4440" s="64"/>
      <c r="X4440" s="6">
        <f t="shared" si="881"/>
        <v>0</v>
      </c>
      <c r="Y4440" s="6">
        <f t="shared" si="882"/>
        <v>0</v>
      </c>
      <c r="Z4440" s="6">
        <f t="shared" si="883"/>
        <v>0</v>
      </c>
      <c r="AA4440" s="6">
        <f t="shared" si="884"/>
        <v>0</v>
      </c>
      <c r="AB4440" s="6">
        <f t="shared" si="885"/>
        <v>28.703979587308929</v>
      </c>
      <c r="AC4440" s="6">
        <f t="shared" si="886"/>
        <v>0</v>
      </c>
      <c r="AD4440" s="6">
        <f t="shared" si="887"/>
        <v>0</v>
      </c>
    </row>
    <row r="4441" spans="2:30" x14ac:dyDescent="0.3">
      <c r="B4441" s="71">
        <v>17.798250562965158</v>
      </c>
      <c r="C4441" s="71">
        <v>0</v>
      </c>
      <c r="P4441" s="6">
        <v>0</v>
      </c>
      <c r="Q4441" s="34">
        <f t="shared" si="876"/>
        <v>17.798250562965158</v>
      </c>
      <c r="R4441" s="6">
        <f t="shared" si="877"/>
        <v>0</v>
      </c>
      <c r="S4441" s="6">
        <f t="shared" si="878"/>
        <v>0</v>
      </c>
      <c r="T4441" s="6">
        <f t="shared" si="879"/>
        <v>0</v>
      </c>
      <c r="U4441" s="34">
        <f t="shared" si="880"/>
        <v>0</v>
      </c>
      <c r="V4441" s="35"/>
      <c r="W4441" s="64"/>
      <c r="X4441" s="6">
        <f t="shared" si="881"/>
        <v>0</v>
      </c>
      <c r="Y4441" s="6">
        <f t="shared" si="882"/>
        <v>0</v>
      </c>
      <c r="Z4441" s="6">
        <f t="shared" si="883"/>
        <v>0</v>
      </c>
      <c r="AA4441" s="6">
        <f t="shared" si="884"/>
        <v>0</v>
      </c>
      <c r="AB4441" s="6">
        <f t="shared" si="885"/>
        <v>17.798250562965158</v>
      </c>
      <c r="AC4441" s="6">
        <f t="shared" si="886"/>
        <v>0</v>
      </c>
      <c r="AD4441" s="6">
        <f t="shared" si="887"/>
        <v>0</v>
      </c>
    </row>
    <row r="4442" spans="2:30" x14ac:dyDescent="0.3">
      <c r="B4442" s="71">
        <v>5.2926676494014897</v>
      </c>
      <c r="C4442" s="71">
        <v>0</v>
      </c>
      <c r="P4442" s="6">
        <v>0</v>
      </c>
      <c r="Q4442" s="34">
        <f t="shared" si="876"/>
        <v>5.2926676494014897</v>
      </c>
      <c r="R4442" s="6">
        <f t="shared" si="877"/>
        <v>0</v>
      </c>
      <c r="S4442" s="6">
        <f t="shared" si="878"/>
        <v>0</v>
      </c>
      <c r="T4442" s="6">
        <f t="shared" si="879"/>
        <v>0</v>
      </c>
      <c r="U4442" s="34">
        <f t="shared" si="880"/>
        <v>0</v>
      </c>
      <c r="V4442" s="35"/>
      <c r="W4442" s="64"/>
      <c r="X4442" s="6">
        <f t="shared" si="881"/>
        <v>0</v>
      </c>
      <c r="Y4442" s="6">
        <f t="shared" si="882"/>
        <v>0</v>
      </c>
      <c r="Z4442" s="6">
        <f t="shared" si="883"/>
        <v>0</v>
      </c>
      <c r="AA4442" s="6">
        <f t="shared" si="884"/>
        <v>0</v>
      </c>
      <c r="AB4442" s="6">
        <f t="shared" si="885"/>
        <v>5.2926676494014897</v>
      </c>
      <c r="AC4442" s="6">
        <f t="shared" si="886"/>
        <v>0</v>
      </c>
      <c r="AD4442" s="6">
        <f t="shared" si="887"/>
        <v>0</v>
      </c>
    </row>
    <row r="4443" spans="2:30" x14ac:dyDescent="0.3">
      <c r="B4443" s="71">
        <v>4.5900296127469403E-2</v>
      </c>
      <c r="C4443" s="71">
        <v>0</v>
      </c>
      <c r="P4443" s="6">
        <v>0</v>
      </c>
      <c r="Q4443" s="34">
        <f t="shared" si="876"/>
        <v>4.5900296127469403E-2</v>
      </c>
      <c r="R4443" s="6">
        <f t="shared" si="877"/>
        <v>0</v>
      </c>
      <c r="S4443" s="6">
        <f t="shared" si="878"/>
        <v>0</v>
      </c>
      <c r="T4443" s="6">
        <f t="shared" si="879"/>
        <v>0</v>
      </c>
      <c r="U4443" s="34">
        <f t="shared" si="880"/>
        <v>0</v>
      </c>
      <c r="V4443" s="35"/>
      <c r="W4443" s="64"/>
      <c r="X4443" s="6">
        <f t="shared" si="881"/>
        <v>0</v>
      </c>
      <c r="Y4443" s="6">
        <f t="shared" si="882"/>
        <v>0</v>
      </c>
      <c r="Z4443" s="6">
        <f t="shared" si="883"/>
        <v>0</v>
      </c>
      <c r="AA4443" s="6">
        <f t="shared" si="884"/>
        <v>0</v>
      </c>
      <c r="AB4443" s="6">
        <f t="shared" si="885"/>
        <v>4.5900296127469403E-2</v>
      </c>
      <c r="AC4443" s="6">
        <f t="shared" si="886"/>
        <v>0</v>
      </c>
      <c r="AD4443" s="6">
        <f t="shared" si="887"/>
        <v>0</v>
      </c>
    </row>
    <row r="4444" spans="2:30" x14ac:dyDescent="0.3">
      <c r="B4444" s="71">
        <v>3.5504481342945267E-2</v>
      </c>
      <c r="C4444" s="71">
        <v>0</v>
      </c>
      <c r="P4444" s="6">
        <v>0</v>
      </c>
      <c r="Q4444" s="34">
        <f t="shared" si="876"/>
        <v>3.5504481342945267E-2</v>
      </c>
      <c r="R4444" s="6">
        <f t="shared" si="877"/>
        <v>0</v>
      </c>
      <c r="S4444" s="6">
        <f t="shared" si="878"/>
        <v>0</v>
      </c>
      <c r="T4444" s="6">
        <f t="shared" si="879"/>
        <v>0</v>
      </c>
      <c r="U4444" s="34">
        <f t="shared" si="880"/>
        <v>0</v>
      </c>
      <c r="V4444" s="35"/>
      <c r="W4444" s="64"/>
      <c r="X4444" s="6">
        <f t="shared" si="881"/>
        <v>0</v>
      </c>
      <c r="Y4444" s="6">
        <f t="shared" si="882"/>
        <v>0</v>
      </c>
      <c r="Z4444" s="6">
        <f t="shared" si="883"/>
        <v>0</v>
      </c>
      <c r="AA4444" s="6">
        <f t="shared" si="884"/>
        <v>0</v>
      </c>
      <c r="AB4444" s="6">
        <f t="shared" si="885"/>
        <v>3.5504481342945267E-2</v>
      </c>
      <c r="AC4444" s="6">
        <f t="shared" si="886"/>
        <v>0</v>
      </c>
      <c r="AD4444" s="6">
        <f t="shared" si="887"/>
        <v>0</v>
      </c>
    </row>
    <row r="4445" spans="2:30" x14ac:dyDescent="0.3">
      <c r="B4445" s="71">
        <v>2.7219296307255281E-2</v>
      </c>
      <c r="C4445" s="71">
        <v>0</v>
      </c>
      <c r="P4445" s="6">
        <v>0</v>
      </c>
      <c r="Q4445" s="34">
        <f t="shared" si="876"/>
        <v>2.7219296307255281E-2</v>
      </c>
      <c r="R4445" s="6">
        <f t="shared" si="877"/>
        <v>0</v>
      </c>
      <c r="S4445" s="6">
        <f t="shared" si="878"/>
        <v>0</v>
      </c>
      <c r="T4445" s="6">
        <f t="shared" si="879"/>
        <v>0</v>
      </c>
      <c r="U4445" s="34">
        <f t="shared" si="880"/>
        <v>0</v>
      </c>
      <c r="V4445" s="35"/>
      <c r="W4445" s="64"/>
      <c r="X4445" s="6">
        <f t="shared" si="881"/>
        <v>0</v>
      </c>
      <c r="Y4445" s="6">
        <f t="shared" si="882"/>
        <v>0</v>
      </c>
      <c r="Z4445" s="6">
        <f t="shared" si="883"/>
        <v>0</v>
      </c>
      <c r="AA4445" s="6">
        <f t="shared" si="884"/>
        <v>0</v>
      </c>
      <c r="AB4445" s="6">
        <f t="shared" si="885"/>
        <v>2.7219296307255281E-2</v>
      </c>
      <c r="AC4445" s="6">
        <f t="shared" si="886"/>
        <v>0</v>
      </c>
      <c r="AD4445" s="6">
        <f t="shared" si="887"/>
        <v>0</v>
      </c>
    </row>
    <row r="4446" spans="2:30" x14ac:dyDescent="0.3">
      <c r="B4446" s="71">
        <v>2.0941112613802326E-2</v>
      </c>
      <c r="C4446" s="71">
        <v>0</v>
      </c>
      <c r="P4446" s="6">
        <v>0</v>
      </c>
      <c r="Q4446" s="34">
        <f t="shared" si="876"/>
        <v>2.0941112613802326E-2</v>
      </c>
      <c r="R4446" s="6">
        <f t="shared" si="877"/>
        <v>0</v>
      </c>
      <c r="S4446" s="6">
        <f t="shared" si="878"/>
        <v>0</v>
      </c>
      <c r="T4446" s="6">
        <f t="shared" si="879"/>
        <v>0</v>
      </c>
      <c r="U4446" s="34">
        <f t="shared" si="880"/>
        <v>0</v>
      </c>
      <c r="V4446" s="35"/>
      <c r="W4446" s="64"/>
      <c r="X4446" s="6">
        <f t="shared" si="881"/>
        <v>0</v>
      </c>
      <c r="Y4446" s="6">
        <f t="shared" si="882"/>
        <v>0</v>
      </c>
      <c r="Z4446" s="6">
        <f t="shared" si="883"/>
        <v>0</v>
      </c>
      <c r="AA4446" s="6">
        <f t="shared" si="884"/>
        <v>0</v>
      </c>
      <c r="AB4446" s="6">
        <f t="shared" si="885"/>
        <v>2.0941112613802326E-2</v>
      </c>
      <c r="AC4446" s="6">
        <f t="shared" si="886"/>
        <v>0</v>
      </c>
      <c r="AD4446" s="6">
        <f t="shared" si="887"/>
        <v>0</v>
      </c>
    </row>
    <row r="4447" spans="2:30" x14ac:dyDescent="0.3">
      <c r="B4447" s="71">
        <v>1.5151355093629686E-2</v>
      </c>
      <c r="C4447" s="71">
        <v>0</v>
      </c>
      <c r="P4447" s="6">
        <v>0</v>
      </c>
      <c r="Q4447" s="34">
        <f t="shared" si="876"/>
        <v>1.5151355093629686E-2</v>
      </c>
      <c r="R4447" s="6">
        <f t="shared" si="877"/>
        <v>0</v>
      </c>
      <c r="S4447" s="6">
        <f t="shared" si="878"/>
        <v>0</v>
      </c>
      <c r="T4447" s="6">
        <f t="shared" si="879"/>
        <v>0</v>
      </c>
      <c r="U4447" s="34">
        <f t="shared" si="880"/>
        <v>0</v>
      </c>
      <c r="V4447" s="35"/>
      <c r="W4447" s="64"/>
      <c r="X4447" s="6">
        <f t="shared" si="881"/>
        <v>0</v>
      </c>
      <c r="Y4447" s="6">
        <f t="shared" si="882"/>
        <v>0</v>
      </c>
      <c r="Z4447" s="6">
        <f t="shared" si="883"/>
        <v>0</v>
      </c>
      <c r="AA4447" s="6">
        <f t="shared" si="884"/>
        <v>0</v>
      </c>
      <c r="AB4447" s="6">
        <f t="shared" si="885"/>
        <v>1.5151355093629686E-2</v>
      </c>
      <c r="AC4447" s="6">
        <f t="shared" si="886"/>
        <v>0</v>
      </c>
      <c r="AD4447" s="6">
        <f t="shared" si="887"/>
        <v>0</v>
      </c>
    </row>
    <row r="4448" spans="2:30" x14ac:dyDescent="0.3">
      <c r="B4448" s="71">
        <v>9.8584086688608373E-3</v>
      </c>
      <c r="C4448" s="71">
        <v>0</v>
      </c>
      <c r="P4448" s="6">
        <v>0</v>
      </c>
      <c r="Q4448" s="34">
        <f t="shared" si="876"/>
        <v>9.8584086688608373E-3</v>
      </c>
      <c r="R4448" s="6">
        <f t="shared" si="877"/>
        <v>0</v>
      </c>
      <c r="S4448" s="6">
        <f t="shared" si="878"/>
        <v>0</v>
      </c>
      <c r="T4448" s="6">
        <f t="shared" si="879"/>
        <v>0</v>
      </c>
      <c r="U4448" s="34">
        <f t="shared" si="880"/>
        <v>0</v>
      </c>
      <c r="V4448" s="35"/>
      <c r="W4448" s="64"/>
      <c r="X4448" s="6">
        <f t="shared" si="881"/>
        <v>0</v>
      </c>
      <c r="Y4448" s="6">
        <f t="shared" si="882"/>
        <v>0</v>
      </c>
      <c r="Z4448" s="6">
        <f t="shared" si="883"/>
        <v>0</v>
      </c>
      <c r="AA4448" s="6">
        <f t="shared" si="884"/>
        <v>0</v>
      </c>
      <c r="AB4448" s="6">
        <f t="shared" si="885"/>
        <v>9.8584086688608373E-3</v>
      </c>
      <c r="AC4448" s="6">
        <f t="shared" si="886"/>
        <v>0</v>
      </c>
      <c r="AD4448" s="6">
        <f t="shared" si="887"/>
        <v>0</v>
      </c>
    </row>
    <row r="4449" spans="2:30" x14ac:dyDescent="0.3">
      <c r="B4449" s="71">
        <v>5.0829100520331837E-3</v>
      </c>
      <c r="C4449" s="71">
        <v>0</v>
      </c>
      <c r="P4449" s="6">
        <v>0</v>
      </c>
      <c r="Q4449" s="34">
        <f t="shared" si="876"/>
        <v>5.0829100520331837E-3</v>
      </c>
      <c r="R4449" s="6">
        <f t="shared" si="877"/>
        <v>0</v>
      </c>
      <c r="S4449" s="6">
        <f t="shared" si="878"/>
        <v>0</v>
      </c>
      <c r="T4449" s="6">
        <f t="shared" si="879"/>
        <v>0</v>
      </c>
      <c r="U4449" s="34">
        <f t="shared" si="880"/>
        <v>0</v>
      </c>
      <c r="V4449" s="35"/>
      <c r="W4449" s="64"/>
      <c r="X4449" s="6">
        <f t="shared" si="881"/>
        <v>0</v>
      </c>
      <c r="Y4449" s="6">
        <f t="shared" si="882"/>
        <v>0</v>
      </c>
      <c r="Z4449" s="6">
        <f t="shared" si="883"/>
        <v>0</v>
      </c>
      <c r="AA4449" s="6">
        <f t="shared" si="884"/>
        <v>0</v>
      </c>
      <c r="AB4449" s="6">
        <f t="shared" si="885"/>
        <v>5.0829100520331837E-3</v>
      </c>
      <c r="AC4449" s="6">
        <f t="shared" si="886"/>
        <v>0</v>
      </c>
      <c r="AD4449" s="6">
        <f t="shared" si="887"/>
        <v>0</v>
      </c>
    </row>
    <row r="4450" spans="2:30" x14ac:dyDescent="0.3">
      <c r="B4450" s="71">
        <v>4.3789912791715579</v>
      </c>
      <c r="C4450" s="71">
        <v>0</v>
      </c>
      <c r="P4450" s="6">
        <v>0</v>
      </c>
      <c r="Q4450" s="34">
        <f t="shared" si="876"/>
        <v>4.3789912791715579</v>
      </c>
      <c r="R4450" s="6">
        <f t="shared" si="877"/>
        <v>0</v>
      </c>
      <c r="S4450" s="6">
        <f t="shared" si="878"/>
        <v>0</v>
      </c>
      <c r="T4450" s="6">
        <f t="shared" si="879"/>
        <v>0</v>
      </c>
      <c r="U4450" s="34">
        <f t="shared" si="880"/>
        <v>0</v>
      </c>
      <c r="V4450" s="35"/>
      <c r="W4450" s="64"/>
      <c r="X4450" s="6">
        <f t="shared" si="881"/>
        <v>0</v>
      </c>
      <c r="Y4450" s="6">
        <f t="shared" si="882"/>
        <v>0</v>
      </c>
      <c r="Z4450" s="6">
        <f t="shared" si="883"/>
        <v>0</v>
      </c>
      <c r="AA4450" s="6">
        <f t="shared" si="884"/>
        <v>0</v>
      </c>
      <c r="AB4450" s="6">
        <f t="shared" si="885"/>
        <v>4.3789912791715579</v>
      </c>
      <c r="AC4450" s="6">
        <f t="shared" si="886"/>
        <v>0</v>
      </c>
      <c r="AD4450" s="6">
        <f t="shared" si="887"/>
        <v>0</v>
      </c>
    </row>
    <row r="4451" spans="2:30" x14ac:dyDescent="0.3">
      <c r="B4451" s="71">
        <v>1.7909784978476315E-3</v>
      </c>
      <c r="C4451" s="71">
        <v>0</v>
      </c>
      <c r="P4451" s="6">
        <v>0</v>
      </c>
      <c r="Q4451" s="34">
        <f t="shared" si="876"/>
        <v>1.7909784978476315E-3</v>
      </c>
      <c r="R4451" s="6">
        <f t="shared" si="877"/>
        <v>0</v>
      </c>
      <c r="S4451" s="6">
        <f t="shared" si="878"/>
        <v>0</v>
      </c>
      <c r="T4451" s="6">
        <f t="shared" si="879"/>
        <v>0</v>
      </c>
      <c r="U4451" s="34">
        <f t="shared" si="880"/>
        <v>0</v>
      </c>
      <c r="V4451" s="35"/>
      <c r="W4451" s="64"/>
      <c r="X4451" s="6">
        <f t="shared" si="881"/>
        <v>0</v>
      </c>
      <c r="Y4451" s="6">
        <f t="shared" si="882"/>
        <v>0</v>
      </c>
      <c r="Z4451" s="6">
        <f t="shared" si="883"/>
        <v>0</v>
      </c>
      <c r="AA4451" s="6">
        <f t="shared" si="884"/>
        <v>0</v>
      </c>
      <c r="AB4451" s="6">
        <f t="shared" si="885"/>
        <v>1.7909784978476315E-3</v>
      </c>
      <c r="AC4451" s="6">
        <f t="shared" si="886"/>
        <v>0</v>
      </c>
      <c r="AD4451" s="6">
        <f t="shared" si="887"/>
        <v>0</v>
      </c>
    </row>
    <row r="4452" spans="2:30" x14ac:dyDescent="0.3">
      <c r="B4452" s="71">
        <v>2.4392168692279753E-2</v>
      </c>
      <c r="C4452" s="71">
        <v>0</v>
      </c>
      <c r="P4452" s="6">
        <v>0</v>
      </c>
      <c r="Q4452" s="34">
        <f t="shared" si="876"/>
        <v>2.4392168692279753E-2</v>
      </c>
      <c r="R4452" s="6">
        <f t="shared" si="877"/>
        <v>0</v>
      </c>
      <c r="S4452" s="6">
        <f t="shared" si="878"/>
        <v>0</v>
      </c>
      <c r="T4452" s="6">
        <f t="shared" si="879"/>
        <v>0</v>
      </c>
      <c r="U4452" s="34">
        <f t="shared" si="880"/>
        <v>0</v>
      </c>
      <c r="V4452" s="35"/>
      <c r="W4452" s="64"/>
      <c r="X4452" s="6">
        <f t="shared" si="881"/>
        <v>0</v>
      </c>
      <c r="Y4452" s="6">
        <f t="shared" si="882"/>
        <v>0</v>
      </c>
      <c r="Z4452" s="6">
        <f t="shared" si="883"/>
        <v>0</v>
      </c>
      <c r="AA4452" s="6">
        <f t="shared" si="884"/>
        <v>0</v>
      </c>
      <c r="AB4452" s="6">
        <f t="shared" si="885"/>
        <v>2.4392168692279753E-2</v>
      </c>
      <c r="AC4452" s="6">
        <f t="shared" si="886"/>
        <v>0</v>
      </c>
      <c r="AD4452" s="6">
        <f t="shared" si="887"/>
        <v>0</v>
      </c>
    </row>
    <row r="4453" spans="2:30" x14ac:dyDescent="0.3">
      <c r="B4453" s="71">
        <v>4.9698869913526389</v>
      </c>
      <c r="C4453" s="71">
        <v>40.811111644649799</v>
      </c>
      <c r="P4453" s="6">
        <v>0</v>
      </c>
      <c r="Q4453" s="34">
        <f t="shared" si="876"/>
        <v>4.9698869913526389</v>
      </c>
      <c r="R4453" s="6">
        <f t="shared" si="877"/>
        <v>1.6400627071463709</v>
      </c>
      <c r="S4453" s="6">
        <f t="shared" si="878"/>
        <v>0</v>
      </c>
      <c r="T4453" s="6">
        <f t="shared" si="879"/>
        <v>39.171048937503429</v>
      </c>
      <c r="U4453" s="34">
        <f t="shared" si="880"/>
        <v>0</v>
      </c>
      <c r="V4453" s="35"/>
      <c r="W4453" s="64"/>
      <c r="X4453" s="6">
        <f t="shared" si="881"/>
        <v>0</v>
      </c>
      <c r="Y4453" s="6">
        <f t="shared" si="882"/>
        <v>4.9698869913526389</v>
      </c>
      <c r="Z4453" s="6">
        <f t="shared" si="883"/>
        <v>0</v>
      </c>
      <c r="AA4453" s="6">
        <f t="shared" si="884"/>
        <v>35.841224653297161</v>
      </c>
      <c r="AB4453" s="6">
        <f t="shared" si="885"/>
        <v>0</v>
      </c>
      <c r="AC4453" s="6">
        <f t="shared" si="886"/>
        <v>0</v>
      </c>
      <c r="AD4453" s="6">
        <f t="shared" si="887"/>
        <v>0</v>
      </c>
    </row>
    <row r="4454" spans="2:30" x14ac:dyDescent="0.3">
      <c r="B4454" s="71">
        <v>9.2756396703748614</v>
      </c>
      <c r="C4454" s="71">
        <v>26.015729383306628</v>
      </c>
      <c r="P4454" s="6">
        <v>0</v>
      </c>
      <c r="Q4454" s="34">
        <f t="shared" si="876"/>
        <v>9.2756396703748614</v>
      </c>
      <c r="R4454" s="6">
        <f t="shared" si="877"/>
        <v>3.0609610912237044</v>
      </c>
      <c r="S4454" s="6">
        <f t="shared" si="878"/>
        <v>0</v>
      </c>
      <c r="T4454" s="6">
        <f t="shared" si="879"/>
        <v>22.954768292082925</v>
      </c>
      <c r="U4454" s="34">
        <f t="shared" si="880"/>
        <v>0</v>
      </c>
      <c r="V4454" s="35"/>
      <c r="W4454" s="64"/>
      <c r="X4454" s="6">
        <f t="shared" si="881"/>
        <v>0</v>
      </c>
      <c r="Y4454" s="6">
        <f t="shared" si="882"/>
        <v>9.2756396703748614</v>
      </c>
      <c r="Z4454" s="6">
        <f t="shared" si="883"/>
        <v>0</v>
      </c>
      <c r="AA4454" s="6">
        <f t="shared" si="884"/>
        <v>16.740089712931766</v>
      </c>
      <c r="AB4454" s="6">
        <f t="shared" si="885"/>
        <v>0</v>
      </c>
      <c r="AC4454" s="6">
        <f t="shared" si="886"/>
        <v>0</v>
      </c>
      <c r="AD4454" s="6">
        <f t="shared" si="887"/>
        <v>0</v>
      </c>
    </row>
    <row r="4455" spans="2:30" x14ac:dyDescent="0.3">
      <c r="B4455" s="71">
        <v>21.225783095569597</v>
      </c>
      <c r="C4455" s="71">
        <v>15.326160735016323</v>
      </c>
      <c r="P4455" s="6">
        <v>0</v>
      </c>
      <c r="Q4455" s="34">
        <f t="shared" si="876"/>
        <v>21.225783095569597</v>
      </c>
      <c r="R4455" s="6">
        <f t="shared" si="877"/>
        <v>7.0045084215379676</v>
      </c>
      <c r="S4455" s="6">
        <f t="shared" si="878"/>
        <v>0</v>
      </c>
      <c r="T4455" s="6">
        <f t="shared" si="879"/>
        <v>8.3216523134783564</v>
      </c>
      <c r="U4455" s="34">
        <f t="shared" si="880"/>
        <v>0</v>
      </c>
      <c r="V4455" s="35"/>
      <c r="W4455" s="64"/>
      <c r="X4455" s="6">
        <f t="shared" si="881"/>
        <v>0</v>
      </c>
      <c r="Y4455" s="6">
        <f t="shared" si="882"/>
        <v>15.326160735016323</v>
      </c>
      <c r="Z4455" s="6">
        <f t="shared" si="883"/>
        <v>0</v>
      </c>
      <c r="AA4455" s="6">
        <f t="shared" si="884"/>
        <v>0</v>
      </c>
      <c r="AB4455" s="6">
        <f t="shared" si="885"/>
        <v>5.8996223605532734</v>
      </c>
      <c r="AC4455" s="6">
        <f t="shared" si="886"/>
        <v>0</v>
      </c>
      <c r="AD4455" s="6">
        <f t="shared" si="887"/>
        <v>0</v>
      </c>
    </row>
    <row r="4456" spans="2:30" x14ac:dyDescent="0.3">
      <c r="B4456" s="71">
        <v>30.936551034645522</v>
      </c>
      <c r="C4456" s="71">
        <v>6.3391275316030962</v>
      </c>
      <c r="P4456" s="6">
        <v>0</v>
      </c>
      <c r="Q4456" s="34">
        <f t="shared" si="876"/>
        <v>30.936551034645522</v>
      </c>
      <c r="R4456" s="6">
        <f t="shared" si="877"/>
        <v>6.3391275316030962</v>
      </c>
      <c r="S4456" s="6">
        <f t="shared" si="878"/>
        <v>0</v>
      </c>
      <c r="T4456" s="6">
        <f t="shared" si="879"/>
        <v>0</v>
      </c>
      <c r="U4456" s="34">
        <f t="shared" si="880"/>
        <v>0</v>
      </c>
      <c r="V4456" s="35"/>
      <c r="W4456" s="64"/>
      <c r="X4456" s="6">
        <f t="shared" si="881"/>
        <v>0</v>
      </c>
      <c r="Y4456" s="6">
        <f t="shared" si="882"/>
        <v>6.3391275316030962</v>
      </c>
      <c r="Z4456" s="6">
        <f t="shared" si="883"/>
        <v>0</v>
      </c>
      <c r="AA4456" s="6">
        <f t="shared" si="884"/>
        <v>0</v>
      </c>
      <c r="AB4456" s="6">
        <f t="shared" si="885"/>
        <v>24.597423503042425</v>
      </c>
      <c r="AC4456" s="6">
        <f t="shared" si="886"/>
        <v>0</v>
      </c>
      <c r="AD4456" s="6">
        <f t="shared" si="887"/>
        <v>0</v>
      </c>
    </row>
    <row r="4457" spans="2:30" x14ac:dyDescent="0.3">
      <c r="B4457" s="71">
        <v>46.321954275670628</v>
      </c>
      <c r="C4457" s="71">
        <v>3.3086447664883427</v>
      </c>
      <c r="P4457" s="6">
        <v>0</v>
      </c>
      <c r="Q4457" s="34">
        <f t="shared" si="876"/>
        <v>46.321954275670628</v>
      </c>
      <c r="R4457" s="6">
        <f t="shared" si="877"/>
        <v>3.3086447664883427</v>
      </c>
      <c r="S4457" s="6">
        <f t="shared" si="878"/>
        <v>0</v>
      </c>
      <c r="T4457" s="6">
        <f t="shared" si="879"/>
        <v>0</v>
      </c>
      <c r="U4457" s="34">
        <f t="shared" si="880"/>
        <v>0</v>
      </c>
      <c r="V4457" s="35"/>
      <c r="W4457" s="64"/>
      <c r="X4457" s="6">
        <f t="shared" si="881"/>
        <v>0</v>
      </c>
      <c r="Y4457" s="6">
        <f t="shared" si="882"/>
        <v>3.3086447664883427</v>
      </c>
      <c r="Z4457" s="6">
        <f t="shared" si="883"/>
        <v>0</v>
      </c>
      <c r="AA4457" s="6">
        <f t="shared" si="884"/>
        <v>0</v>
      </c>
      <c r="AB4457" s="6">
        <f t="shared" si="885"/>
        <v>43.013309509182285</v>
      </c>
      <c r="AC4457" s="6">
        <f t="shared" si="886"/>
        <v>0</v>
      </c>
      <c r="AD4457" s="6">
        <f t="shared" si="887"/>
        <v>0</v>
      </c>
    </row>
    <row r="4458" spans="2:30" x14ac:dyDescent="0.3">
      <c r="B4458" s="71">
        <v>43.989135334805759</v>
      </c>
      <c r="C4458" s="71">
        <v>2.1898538442734692</v>
      </c>
      <c r="P4458" s="6">
        <v>0</v>
      </c>
      <c r="Q4458" s="34">
        <f t="shared" si="876"/>
        <v>43.989135334805759</v>
      </c>
      <c r="R4458" s="6">
        <f t="shared" si="877"/>
        <v>2.1898538442734692</v>
      </c>
      <c r="S4458" s="6">
        <f t="shared" si="878"/>
        <v>0</v>
      </c>
      <c r="T4458" s="6">
        <f t="shared" si="879"/>
        <v>0</v>
      </c>
      <c r="U4458" s="34">
        <f t="shared" si="880"/>
        <v>0</v>
      </c>
      <c r="V4458" s="35"/>
      <c r="W4458" s="64"/>
      <c r="X4458" s="6">
        <f t="shared" si="881"/>
        <v>0</v>
      </c>
      <c r="Y4458" s="6">
        <f t="shared" si="882"/>
        <v>2.1898538442734692</v>
      </c>
      <c r="Z4458" s="6">
        <f t="shared" si="883"/>
        <v>0</v>
      </c>
      <c r="AA4458" s="6">
        <f t="shared" si="884"/>
        <v>0</v>
      </c>
      <c r="AB4458" s="6">
        <f t="shared" si="885"/>
        <v>41.799281490532287</v>
      </c>
      <c r="AC4458" s="6">
        <f t="shared" si="886"/>
        <v>0</v>
      </c>
      <c r="AD4458" s="6">
        <f t="shared" si="887"/>
        <v>0</v>
      </c>
    </row>
    <row r="4459" spans="2:30" x14ac:dyDescent="0.3">
      <c r="B4459" s="71">
        <v>46.43484293218777</v>
      </c>
      <c r="C4459" s="71">
        <v>1.976940984440537</v>
      </c>
      <c r="P4459" s="6">
        <v>0</v>
      </c>
      <c r="Q4459" s="34">
        <f t="shared" si="876"/>
        <v>46.43484293218777</v>
      </c>
      <c r="R4459" s="6">
        <f t="shared" si="877"/>
        <v>1.976940984440537</v>
      </c>
      <c r="S4459" s="6">
        <f t="shared" si="878"/>
        <v>0</v>
      </c>
      <c r="T4459" s="6">
        <f t="shared" si="879"/>
        <v>0</v>
      </c>
      <c r="U4459" s="34">
        <f t="shared" si="880"/>
        <v>0</v>
      </c>
      <c r="V4459" s="35"/>
      <c r="W4459" s="64"/>
      <c r="X4459" s="6">
        <f t="shared" si="881"/>
        <v>0</v>
      </c>
      <c r="Y4459" s="6">
        <f t="shared" si="882"/>
        <v>1.976940984440537</v>
      </c>
      <c r="Z4459" s="6">
        <f t="shared" si="883"/>
        <v>0</v>
      </c>
      <c r="AA4459" s="6">
        <f t="shared" si="884"/>
        <v>0</v>
      </c>
      <c r="AB4459" s="6">
        <f t="shared" si="885"/>
        <v>44.457901947747231</v>
      </c>
      <c r="AC4459" s="6">
        <f t="shared" si="886"/>
        <v>0</v>
      </c>
      <c r="AD4459" s="6">
        <f t="shared" si="887"/>
        <v>0</v>
      </c>
    </row>
    <row r="4460" spans="2:30" x14ac:dyDescent="0.3">
      <c r="B4460" s="71">
        <v>48.204268677905027</v>
      </c>
      <c r="C4460" s="71">
        <v>1.6431121635352037</v>
      </c>
      <c r="P4460" s="6">
        <v>0</v>
      </c>
      <c r="Q4460" s="34">
        <f t="shared" si="876"/>
        <v>48.204268677905027</v>
      </c>
      <c r="R4460" s="6">
        <f t="shared" si="877"/>
        <v>1.6431121635352037</v>
      </c>
      <c r="S4460" s="6">
        <f t="shared" si="878"/>
        <v>0</v>
      </c>
      <c r="T4460" s="6">
        <f t="shared" si="879"/>
        <v>0</v>
      </c>
      <c r="U4460" s="34">
        <f t="shared" si="880"/>
        <v>0</v>
      </c>
      <c r="V4460" s="35"/>
      <c r="W4460" s="64"/>
      <c r="X4460" s="6">
        <f t="shared" si="881"/>
        <v>0</v>
      </c>
      <c r="Y4460" s="6">
        <f t="shared" si="882"/>
        <v>1.6431121635352037</v>
      </c>
      <c r="Z4460" s="6">
        <f t="shared" si="883"/>
        <v>0</v>
      </c>
      <c r="AA4460" s="6">
        <f t="shared" si="884"/>
        <v>0</v>
      </c>
      <c r="AB4460" s="6">
        <f t="shared" si="885"/>
        <v>46.56115651436982</v>
      </c>
      <c r="AC4460" s="6">
        <f t="shared" si="886"/>
        <v>0</v>
      </c>
      <c r="AD4460" s="6">
        <f t="shared" si="887"/>
        <v>0</v>
      </c>
    </row>
    <row r="4461" spans="2:30" x14ac:dyDescent="0.3">
      <c r="B4461" s="71">
        <v>43.923697816761191</v>
      </c>
      <c r="C4461" s="71">
        <v>2.4954899255432683</v>
      </c>
      <c r="P4461" s="6">
        <v>0</v>
      </c>
      <c r="Q4461" s="34">
        <f t="shared" si="876"/>
        <v>43.923697816761191</v>
      </c>
      <c r="R4461" s="6">
        <f t="shared" si="877"/>
        <v>2.4954899255432683</v>
      </c>
      <c r="S4461" s="6">
        <f t="shared" si="878"/>
        <v>0</v>
      </c>
      <c r="T4461" s="6">
        <f t="shared" si="879"/>
        <v>0</v>
      </c>
      <c r="U4461" s="34">
        <f t="shared" si="880"/>
        <v>0</v>
      </c>
      <c r="V4461" s="35"/>
      <c r="W4461" s="64"/>
      <c r="X4461" s="6">
        <f t="shared" si="881"/>
        <v>0</v>
      </c>
      <c r="Y4461" s="6">
        <f t="shared" si="882"/>
        <v>2.4954899255432683</v>
      </c>
      <c r="Z4461" s="6">
        <f t="shared" si="883"/>
        <v>0</v>
      </c>
      <c r="AA4461" s="6">
        <f t="shared" si="884"/>
        <v>0</v>
      </c>
      <c r="AB4461" s="6">
        <f t="shared" si="885"/>
        <v>41.428207891217923</v>
      </c>
      <c r="AC4461" s="6">
        <f t="shared" si="886"/>
        <v>0</v>
      </c>
      <c r="AD4461" s="6">
        <f t="shared" si="887"/>
        <v>0</v>
      </c>
    </row>
    <row r="4462" spans="2:30" x14ac:dyDescent="0.3">
      <c r="B4462" s="71">
        <v>42.804166688526038</v>
      </c>
      <c r="C4462" s="71">
        <v>3.3294805523498012</v>
      </c>
      <c r="P4462" s="6">
        <v>0</v>
      </c>
      <c r="Q4462" s="34">
        <f t="shared" si="876"/>
        <v>42.804166688526038</v>
      </c>
      <c r="R4462" s="6">
        <f t="shared" si="877"/>
        <v>3.3294805523498012</v>
      </c>
      <c r="S4462" s="6">
        <f t="shared" si="878"/>
        <v>0</v>
      </c>
      <c r="T4462" s="6">
        <f t="shared" si="879"/>
        <v>0</v>
      </c>
      <c r="U4462" s="34">
        <f t="shared" si="880"/>
        <v>0</v>
      </c>
      <c r="V4462" s="35"/>
      <c r="W4462" s="64"/>
      <c r="X4462" s="6">
        <f t="shared" si="881"/>
        <v>0</v>
      </c>
      <c r="Y4462" s="6">
        <f t="shared" si="882"/>
        <v>3.3294805523498012</v>
      </c>
      <c r="Z4462" s="6">
        <f t="shared" si="883"/>
        <v>0</v>
      </c>
      <c r="AA4462" s="6">
        <f t="shared" si="884"/>
        <v>0</v>
      </c>
      <c r="AB4462" s="6">
        <f t="shared" si="885"/>
        <v>39.474686136176238</v>
      </c>
      <c r="AC4462" s="6">
        <f t="shared" si="886"/>
        <v>0</v>
      </c>
      <c r="AD4462" s="6">
        <f t="shared" si="887"/>
        <v>0</v>
      </c>
    </row>
    <row r="4463" spans="2:30" x14ac:dyDescent="0.3">
      <c r="B4463" s="71">
        <v>38.940233605811088</v>
      </c>
      <c r="C4463" s="71">
        <v>4.7610863040539968</v>
      </c>
      <c r="P4463" s="6">
        <v>0</v>
      </c>
      <c r="Q4463" s="34">
        <f t="shared" si="876"/>
        <v>38.940233605811088</v>
      </c>
      <c r="R4463" s="6">
        <f t="shared" si="877"/>
        <v>4.7610863040539968</v>
      </c>
      <c r="S4463" s="6">
        <f t="shared" si="878"/>
        <v>0</v>
      </c>
      <c r="T4463" s="6">
        <f t="shared" si="879"/>
        <v>0</v>
      </c>
      <c r="U4463" s="34">
        <f t="shared" si="880"/>
        <v>0</v>
      </c>
      <c r="V4463" s="35"/>
      <c r="W4463" s="64"/>
      <c r="X4463" s="6">
        <f t="shared" si="881"/>
        <v>0</v>
      </c>
      <c r="Y4463" s="6">
        <f t="shared" si="882"/>
        <v>4.7610863040539968</v>
      </c>
      <c r="Z4463" s="6">
        <f t="shared" si="883"/>
        <v>0</v>
      </c>
      <c r="AA4463" s="6">
        <f t="shared" si="884"/>
        <v>0</v>
      </c>
      <c r="AB4463" s="6">
        <f t="shared" si="885"/>
        <v>34.179147301757091</v>
      </c>
      <c r="AC4463" s="6">
        <f t="shared" si="886"/>
        <v>0</v>
      </c>
      <c r="AD4463" s="6">
        <f t="shared" si="887"/>
        <v>0</v>
      </c>
    </row>
    <row r="4464" spans="2:30" x14ac:dyDescent="0.3">
      <c r="B4464" s="71">
        <v>20.846231188410727</v>
      </c>
      <c r="C4464" s="71">
        <v>0</v>
      </c>
      <c r="P4464" s="6">
        <v>0</v>
      </c>
      <c r="Q4464" s="34">
        <f t="shared" si="876"/>
        <v>20.846231188410727</v>
      </c>
      <c r="R4464" s="6">
        <f t="shared" si="877"/>
        <v>0</v>
      </c>
      <c r="S4464" s="6">
        <f t="shared" si="878"/>
        <v>0</v>
      </c>
      <c r="T4464" s="6">
        <f t="shared" si="879"/>
        <v>0</v>
      </c>
      <c r="U4464" s="34">
        <f t="shared" si="880"/>
        <v>0</v>
      </c>
      <c r="V4464" s="35"/>
      <c r="W4464" s="64"/>
      <c r="X4464" s="6">
        <f t="shared" si="881"/>
        <v>0</v>
      </c>
      <c r="Y4464" s="6">
        <f t="shared" si="882"/>
        <v>0</v>
      </c>
      <c r="Z4464" s="6">
        <f t="shared" si="883"/>
        <v>0</v>
      </c>
      <c r="AA4464" s="6">
        <f t="shared" si="884"/>
        <v>0</v>
      </c>
      <c r="AB4464" s="6">
        <f t="shared" si="885"/>
        <v>20.846231188410727</v>
      </c>
      <c r="AC4464" s="6">
        <f t="shared" si="886"/>
        <v>0</v>
      </c>
      <c r="AD4464" s="6">
        <f t="shared" si="887"/>
        <v>0</v>
      </c>
    </row>
    <row r="4465" spans="2:30" x14ac:dyDescent="0.3">
      <c r="B4465" s="71">
        <v>15.184937101446019</v>
      </c>
      <c r="C4465" s="71">
        <v>0</v>
      </c>
      <c r="P4465" s="6">
        <v>0</v>
      </c>
      <c r="Q4465" s="34">
        <f t="shared" si="876"/>
        <v>15.184937101446019</v>
      </c>
      <c r="R4465" s="6">
        <f t="shared" si="877"/>
        <v>0</v>
      </c>
      <c r="S4465" s="6">
        <f t="shared" si="878"/>
        <v>0</v>
      </c>
      <c r="T4465" s="6">
        <f t="shared" si="879"/>
        <v>0</v>
      </c>
      <c r="U4465" s="34">
        <f t="shared" si="880"/>
        <v>0</v>
      </c>
      <c r="V4465" s="35"/>
      <c r="W4465" s="64"/>
      <c r="X4465" s="6">
        <f t="shared" si="881"/>
        <v>0</v>
      </c>
      <c r="Y4465" s="6">
        <f t="shared" si="882"/>
        <v>0</v>
      </c>
      <c r="Z4465" s="6">
        <f t="shared" si="883"/>
        <v>0</v>
      </c>
      <c r="AA4465" s="6">
        <f t="shared" si="884"/>
        <v>0</v>
      </c>
      <c r="AB4465" s="6">
        <f t="shared" si="885"/>
        <v>15.184937101446019</v>
      </c>
      <c r="AC4465" s="6">
        <f t="shared" si="886"/>
        <v>0</v>
      </c>
      <c r="AD4465" s="6">
        <f t="shared" si="887"/>
        <v>0</v>
      </c>
    </row>
    <row r="4466" spans="2:30" x14ac:dyDescent="0.3">
      <c r="B4466" s="71">
        <v>5.3410174127433603</v>
      </c>
      <c r="C4466" s="71">
        <v>0</v>
      </c>
      <c r="P4466" s="6">
        <v>0</v>
      </c>
      <c r="Q4466" s="34">
        <f t="shared" si="876"/>
        <v>5.3410174127433603</v>
      </c>
      <c r="R4466" s="6">
        <f t="shared" si="877"/>
        <v>0</v>
      </c>
      <c r="S4466" s="6">
        <f t="shared" si="878"/>
        <v>0</v>
      </c>
      <c r="T4466" s="6">
        <f t="shared" si="879"/>
        <v>0</v>
      </c>
      <c r="U4466" s="34">
        <f t="shared" si="880"/>
        <v>0</v>
      </c>
      <c r="V4466" s="35"/>
      <c r="W4466" s="64"/>
      <c r="X4466" s="6">
        <f t="shared" si="881"/>
        <v>0</v>
      </c>
      <c r="Y4466" s="6">
        <f t="shared" si="882"/>
        <v>0</v>
      </c>
      <c r="Z4466" s="6">
        <f t="shared" si="883"/>
        <v>0</v>
      </c>
      <c r="AA4466" s="6">
        <f t="shared" si="884"/>
        <v>0</v>
      </c>
      <c r="AB4466" s="6">
        <f t="shared" si="885"/>
        <v>5.3410174127433603</v>
      </c>
      <c r="AC4466" s="6">
        <f t="shared" si="886"/>
        <v>0</v>
      </c>
      <c r="AD4466" s="6">
        <f t="shared" si="887"/>
        <v>0</v>
      </c>
    </row>
    <row r="4467" spans="2:30" x14ac:dyDescent="0.3">
      <c r="B4467" s="71">
        <v>4.7893408604951608E-2</v>
      </c>
      <c r="C4467" s="71">
        <v>0</v>
      </c>
      <c r="P4467" s="6">
        <v>0</v>
      </c>
      <c r="Q4467" s="34">
        <f t="shared" si="876"/>
        <v>4.7893408604951608E-2</v>
      </c>
      <c r="R4467" s="6">
        <f t="shared" si="877"/>
        <v>0</v>
      </c>
      <c r="S4467" s="6">
        <f t="shared" si="878"/>
        <v>0</v>
      </c>
      <c r="T4467" s="6">
        <f t="shared" si="879"/>
        <v>0</v>
      </c>
      <c r="U4467" s="34">
        <f t="shared" si="880"/>
        <v>0</v>
      </c>
      <c r="V4467" s="35"/>
      <c r="W4467" s="64"/>
      <c r="X4467" s="6">
        <f t="shared" si="881"/>
        <v>0</v>
      </c>
      <c r="Y4467" s="6">
        <f t="shared" si="882"/>
        <v>0</v>
      </c>
      <c r="Z4467" s="6">
        <f t="shared" si="883"/>
        <v>0</v>
      </c>
      <c r="AA4467" s="6">
        <f t="shared" si="884"/>
        <v>0</v>
      </c>
      <c r="AB4467" s="6">
        <f t="shared" si="885"/>
        <v>4.7893408604951608E-2</v>
      </c>
      <c r="AC4467" s="6">
        <f t="shared" si="886"/>
        <v>0</v>
      </c>
      <c r="AD4467" s="6">
        <f t="shared" si="887"/>
        <v>0</v>
      </c>
    </row>
    <row r="4468" spans="2:30" x14ac:dyDescent="0.3">
      <c r="B4468" s="71">
        <v>3.9730496184218402E-2</v>
      </c>
      <c r="C4468" s="71">
        <v>0</v>
      </c>
      <c r="P4468" s="6">
        <v>0</v>
      </c>
      <c r="Q4468" s="34">
        <f t="shared" si="876"/>
        <v>3.9730496184218402E-2</v>
      </c>
      <c r="R4468" s="6">
        <f t="shared" si="877"/>
        <v>0</v>
      </c>
      <c r="S4468" s="6">
        <f t="shared" si="878"/>
        <v>0</v>
      </c>
      <c r="T4468" s="6">
        <f t="shared" si="879"/>
        <v>0</v>
      </c>
      <c r="U4468" s="34">
        <f t="shared" si="880"/>
        <v>0</v>
      </c>
      <c r="V4468" s="35"/>
      <c r="W4468" s="64"/>
      <c r="X4468" s="6">
        <f t="shared" si="881"/>
        <v>0</v>
      </c>
      <c r="Y4468" s="6">
        <f t="shared" si="882"/>
        <v>0</v>
      </c>
      <c r="Z4468" s="6">
        <f t="shared" si="883"/>
        <v>0</v>
      </c>
      <c r="AA4468" s="6">
        <f t="shared" si="884"/>
        <v>0</v>
      </c>
      <c r="AB4468" s="6">
        <f t="shared" si="885"/>
        <v>3.9730496184218402E-2</v>
      </c>
      <c r="AC4468" s="6">
        <f t="shared" si="886"/>
        <v>0</v>
      </c>
      <c r="AD4468" s="6">
        <f t="shared" si="887"/>
        <v>0</v>
      </c>
    </row>
    <row r="4469" spans="2:30" x14ac:dyDescent="0.3">
      <c r="B4469" s="71">
        <v>5.2517050482472092</v>
      </c>
      <c r="C4469" s="71">
        <v>0</v>
      </c>
      <c r="P4469" s="6">
        <v>0</v>
      </c>
      <c r="Q4469" s="34">
        <f t="shared" si="876"/>
        <v>5.2517050482472092</v>
      </c>
      <c r="R4469" s="6">
        <f t="shared" si="877"/>
        <v>0</v>
      </c>
      <c r="S4469" s="6">
        <f t="shared" si="878"/>
        <v>0</v>
      </c>
      <c r="T4469" s="6">
        <f t="shared" si="879"/>
        <v>0</v>
      </c>
      <c r="U4469" s="34">
        <f t="shared" si="880"/>
        <v>0</v>
      </c>
      <c r="V4469" s="35"/>
      <c r="W4469" s="64"/>
      <c r="X4469" s="6">
        <f t="shared" si="881"/>
        <v>0</v>
      </c>
      <c r="Y4469" s="6">
        <f t="shared" si="882"/>
        <v>0</v>
      </c>
      <c r="Z4469" s="6">
        <f t="shared" si="883"/>
        <v>0</v>
      </c>
      <c r="AA4469" s="6">
        <f t="shared" si="884"/>
        <v>0</v>
      </c>
      <c r="AB4469" s="6">
        <f t="shared" si="885"/>
        <v>5.2517050482472092</v>
      </c>
      <c r="AC4469" s="6">
        <f t="shared" si="886"/>
        <v>0</v>
      </c>
      <c r="AD4469" s="6">
        <f t="shared" si="887"/>
        <v>0</v>
      </c>
    </row>
    <row r="4470" spans="2:30" x14ac:dyDescent="0.3">
      <c r="B4470" s="71">
        <v>2.3333475471955325E-2</v>
      </c>
      <c r="C4470" s="71">
        <v>0</v>
      </c>
      <c r="P4470" s="6">
        <v>0</v>
      </c>
      <c r="Q4470" s="34">
        <f t="shared" si="876"/>
        <v>2.3333475471955325E-2</v>
      </c>
      <c r="R4470" s="6">
        <f t="shared" si="877"/>
        <v>0</v>
      </c>
      <c r="S4470" s="6">
        <f t="shared" si="878"/>
        <v>0</v>
      </c>
      <c r="T4470" s="6">
        <f t="shared" si="879"/>
        <v>0</v>
      </c>
      <c r="U4470" s="34">
        <f t="shared" si="880"/>
        <v>0</v>
      </c>
      <c r="V4470" s="35"/>
      <c r="W4470" s="64"/>
      <c r="X4470" s="6">
        <f t="shared" si="881"/>
        <v>0</v>
      </c>
      <c r="Y4470" s="6">
        <f t="shared" si="882"/>
        <v>0</v>
      </c>
      <c r="Z4470" s="6">
        <f t="shared" si="883"/>
        <v>0</v>
      </c>
      <c r="AA4470" s="6">
        <f t="shared" si="884"/>
        <v>0</v>
      </c>
      <c r="AB4470" s="6">
        <f t="shared" si="885"/>
        <v>2.3333475471955325E-2</v>
      </c>
      <c r="AC4470" s="6">
        <f t="shared" si="886"/>
        <v>0</v>
      </c>
      <c r="AD4470" s="6">
        <f t="shared" si="887"/>
        <v>0</v>
      </c>
    </row>
    <row r="4471" spans="2:30" x14ac:dyDescent="0.3">
      <c r="B4471" s="71">
        <v>1.5471001687446298E-2</v>
      </c>
      <c r="C4471" s="71">
        <v>0</v>
      </c>
      <c r="P4471" s="6">
        <v>0</v>
      </c>
      <c r="Q4471" s="34">
        <f t="shared" si="876"/>
        <v>1.5471001687446298E-2</v>
      </c>
      <c r="R4471" s="6">
        <f t="shared" si="877"/>
        <v>0</v>
      </c>
      <c r="S4471" s="6">
        <f t="shared" si="878"/>
        <v>0</v>
      </c>
      <c r="T4471" s="6">
        <f t="shared" si="879"/>
        <v>0</v>
      </c>
      <c r="U4471" s="34">
        <f t="shared" si="880"/>
        <v>0</v>
      </c>
      <c r="V4471" s="35"/>
      <c r="W4471" s="64"/>
      <c r="X4471" s="6">
        <f t="shared" si="881"/>
        <v>0</v>
      </c>
      <c r="Y4471" s="6">
        <f t="shared" si="882"/>
        <v>0</v>
      </c>
      <c r="Z4471" s="6">
        <f t="shared" si="883"/>
        <v>0</v>
      </c>
      <c r="AA4471" s="6">
        <f t="shared" si="884"/>
        <v>0</v>
      </c>
      <c r="AB4471" s="6">
        <f t="shared" si="885"/>
        <v>1.5471001687446298E-2</v>
      </c>
      <c r="AC4471" s="6">
        <f t="shared" si="886"/>
        <v>0</v>
      </c>
      <c r="AD4471" s="6">
        <f t="shared" si="887"/>
        <v>0</v>
      </c>
    </row>
    <row r="4472" spans="2:30" x14ac:dyDescent="0.3">
      <c r="B4472" s="71">
        <v>7.9846080922634944E-3</v>
      </c>
      <c r="C4472" s="71">
        <v>0</v>
      </c>
      <c r="P4472" s="6">
        <v>0</v>
      </c>
      <c r="Q4472" s="34">
        <f t="shared" si="876"/>
        <v>7.9846080922634944E-3</v>
      </c>
      <c r="R4472" s="6">
        <f t="shared" si="877"/>
        <v>0</v>
      </c>
      <c r="S4472" s="6">
        <f t="shared" si="878"/>
        <v>0</v>
      </c>
      <c r="T4472" s="6">
        <f t="shared" si="879"/>
        <v>0</v>
      </c>
      <c r="U4472" s="34">
        <f t="shared" si="880"/>
        <v>0</v>
      </c>
      <c r="V4472" s="35"/>
      <c r="W4472" s="64"/>
      <c r="X4472" s="6">
        <f t="shared" si="881"/>
        <v>0</v>
      </c>
      <c r="Y4472" s="6">
        <f t="shared" si="882"/>
        <v>0</v>
      </c>
      <c r="Z4472" s="6">
        <f t="shared" si="883"/>
        <v>0</v>
      </c>
      <c r="AA4472" s="6">
        <f t="shared" si="884"/>
        <v>0</v>
      </c>
      <c r="AB4472" s="6">
        <f t="shared" si="885"/>
        <v>7.9846080922634944E-3</v>
      </c>
      <c r="AC4472" s="6">
        <f t="shared" si="886"/>
        <v>0</v>
      </c>
      <c r="AD4472" s="6">
        <f t="shared" si="887"/>
        <v>0</v>
      </c>
    </row>
    <row r="4473" spans="2:30" x14ac:dyDescent="0.3">
      <c r="B4473" s="71">
        <v>9.2488607997235142E-4</v>
      </c>
      <c r="C4473" s="71">
        <v>0</v>
      </c>
      <c r="P4473" s="6">
        <v>0</v>
      </c>
      <c r="Q4473" s="34">
        <f t="shared" si="876"/>
        <v>9.2488607997235142E-4</v>
      </c>
      <c r="R4473" s="6">
        <f t="shared" si="877"/>
        <v>0</v>
      </c>
      <c r="S4473" s="6">
        <f t="shared" si="878"/>
        <v>0</v>
      </c>
      <c r="T4473" s="6">
        <f t="shared" si="879"/>
        <v>0</v>
      </c>
      <c r="U4473" s="34">
        <f t="shared" si="880"/>
        <v>0</v>
      </c>
      <c r="V4473" s="35"/>
      <c r="W4473" s="64"/>
      <c r="X4473" s="6">
        <f t="shared" si="881"/>
        <v>0</v>
      </c>
      <c r="Y4473" s="6">
        <f t="shared" si="882"/>
        <v>0</v>
      </c>
      <c r="Z4473" s="6">
        <f t="shared" si="883"/>
        <v>0</v>
      </c>
      <c r="AA4473" s="6">
        <f t="shared" si="884"/>
        <v>0</v>
      </c>
      <c r="AB4473" s="6">
        <f t="shared" si="885"/>
        <v>9.2488607997235142E-4</v>
      </c>
      <c r="AC4473" s="6">
        <f t="shared" si="886"/>
        <v>0</v>
      </c>
      <c r="AD4473" s="6">
        <f t="shared" si="887"/>
        <v>0</v>
      </c>
    </row>
    <row r="4474" spans="2:30" x14ac:dyDescent="0.3">
      <c r="B4474" s="71">
        <v>1.0304002406681434</v>
      </c>
      <c r="C4474" s="71">
        <v>0</v>
      </c>
      <c r="P4474" s="6">
        <v>0</v>
      </c>
      <c r="Q4474" s="34">
        <f t="shared" si="876"/>
        <v>1.0304002406681434</v>
      </c>
      <c r="R4474" s="6">
        <f t="shared" si="877"/>
        <v>0</v>
      </c>
      <c r="S4474" s="6">
        <f t="shared" si="878"/>
        <v>0</v>
      </c>
      <c r="T4474" s="6">
        <f t="shared" si="879"/>
        <v>0</v>
      </c>
      <c r="U4474" s="34">
        <f t="shared" si="880"/>
        <v>0</v>
      </c>
      <c r="V4474" s="35"/>
      <c r="W4474" s="64"/>
      <c r="X4474" s="6">
        <f t="shared" si="881"/>
        <v>0</v>
      </c>
      <c r="Y4474" s="6">
        <f t="shared" si="882"/>
        <v>0</v>
      </c>
      <c r="Z4474" s="6">
        <f t="shared" si="883"/>
        <v>0</v>
      </c>
      <c r="AA4474" s="6">
        <f t="shared" si="884"/>
        <v>0</v>
      </c>
      <c r="AB4474" s="6">
        <f t="shared" si="885"/>
        <v>1.0304002406681434</v>
      </c>
      <c r="AC4474" s="6">
        <f t="shared" si="886"/>
        <v>0</v>
      </c>
      <c r="AD4474" s="6">
        <f t="shared" si="887"/>
        <v>0</v>
      </c>
    </row>
    <row r="4475" spans="2:30" x14ac:dyDescent="0.3">
      <c r="B4475" s="71">
        <v>3.3845154336194718</v>
      </c>
      <c r="C4475" s="71">
        <v>0</v>
      </c>
      <c r="P4475" s="6">
        <v>0</v>
      </c>
      <c r="Q4475" s="34">
        <f t="shared" si="876"/>
        <v>3.3845154336194718</v>
      </c>
      <c r="R4475" s="6">
        <f t="shared" si="877"/>
        <v>0</v>
      </c>
      <c r="S4475" s="6">
        <f t="shared" si="878"/>
        <v>0</v>
      </c>
      <c r="T4475" s="6">
        <f t="shared" si="879"/>
        <v>0</v>
      </c>
      <c r="U4475" s="34">
        <f t="shared" si="880"/>
        <v>0</v>
      </c>
      <c r="V4475" s="35"/>
      <c r="W4475" s="64"/>
      <c r="X4475" s="6">
        <f t="shared" si="881"/>
        <v>0</v>
      </c>
      <c r="Y4475" s="6">
        <f t="shared" si="882"/>
        <v>0</v>
      </c>
      <c r="Z4475" s="6">
        <f t="shared" si="883"/>
        <v>0</v>
      </c>
      <c r="AA4475" s="6">
        <f t="shared" si="884"/>
        <v>0</v>
      </c>
      <c r="AB4475" s="6">
        <f t="shared" si="885"/>
        <v>3.3845154336194718</v>
      </c>
      <c r="AC4475" s="6">
        <f t="shared" si="886"/>
        <v>0</v>
      </c>
      <c r="AD4475" s="6">
        <f t="shared" si="887"/>
        <v>0</v>
      </c>
    </row>
    <row r="4476" spans="2:30" x14ac:dyDescent="0.3">
      <c r="B4476" s="71">
        <v>1.8679400514457559E-2</v>
      </c>
      <c r="C4476" s="71">
        <v>0</v>
      </c>
      <c r="P4476" s="6">
        <v>0</v>
      </c>
      <c r="Q4476" s="34">
        <f t="shared" si="876"/>
        <v>1.8679400514457559E-2</v>
      </c>
      <c r="R4476" s="6">
        <f t="shared" si="877"/>
        <v>0</v>
      </c>
      <c r="S4476" s="6">
        <f t="shared" si="878"/>
        <v>0</v>
      </c>
      <c r="T4476" s="6">
        <f t="shared" si="879"/>
        <v>0</v>
      </c>
      <c r="U4476" s="34">
        <f t="shared" si="880"/>
        <v>0</v>
      </c>
      <c r="V4476" s="35"/>
      <c r="W4476" s="64"/>
      <c r="X4476" s="6">
        <f t="shared" si="881"/>
        <v>0</v>
      </c>
      <c r="Y4476" s="6">
        <f t="shared" si="882"/>
        <v>0</v>
      </c>
      <c r="Z4476" s="6">
        <f t="shared" si="883"/>
        <v>0</v>
      </c>
      <c r="AA4476" s="6">
        <f t="shared" si="884"/>
        <v>0</v>
      </c>
      <c r="AB4476" s="6">
        <f t="shared" si="885"/>
        <v>1.8679400514457559E-2</v>
      </c>
      <c r="AC4476" s="6">
        <f t="shared" si="886"/>
        <v>0</v>
      </c>
      <c r="AD4476" s="6">
        <f t="shared" si="887"/>
        <v>0</v>
      </c>
    </row>
    <row r="4477" spans="2:30" x14ac:dyDescent="0.3">
      <c r="B4477" s="71">
        <v>5.0103730742900296</v>
      </c>
      <c r="C4477" s="71">
        <v>45.301507826112349</v>
      </c>
      <c r="P4477" s="6">
        <v>0</v>
      </c>
      <c r="Q4477" s="34">
        <f t="shared" si="876"/>
        <v>5.0103730742900296</v>
      </c>
      <c r="R4477" s="6">
        <f t="shared" si="877"/>
        <v>1.6534231145157099</v>
      </c>
      <c r="S4477" s="6">
        <f t="shared" si="878"/>
        <v>0</v>
      </c>
      <c r="T4477" s="6">
        <f t="shared" si="879"/>
        <v>43.648084711596638</v>
      </c>
      <c r="U4477" s="34">
        <f t="shared" si="880"/>
        <v>0</v>
      </c>
      <c r="V4477" s="35"/>
      <c r="W4477" s="64"/>
      <c r="X4477" s="6">
        <f t="shared" si="881"/>
        <v>0</v>
      </c>
      <c r="Y4477" s="6">
        <f t="shared" si="882"/>
        <v>5.0103730742900296</v>
      </c>
      <c r="Z4477" s="6">
        <f t="shared" si="883"/>
        <v>0</v>
      </c>
      <c r="AA4477" s="6">
        <f t="shared" si="884"/>
        <v>40.29113475182232</v>
      </c>
      <c r="AB4477" s="6">
        <f t="shared" si="885"/>
        <v>0</v>
      </c>
      <c r="AC4477" s="6">
        <f t="shared" si="886"/>
        <v>0</v>
      </c>
      <c r="AD4477" s="6">
        <f t="shared" si="887"/>
        <v>0</v>
      </c>
    </row>
    <row r="4478" spans="2:30" x14ac:dyDescent="0.3">
      <c r="B4478" s="71">
        <v>10.818071756142119</v>
      </c>
      <c r="C4478" s="71">
        <v>21.994893557693747</v>
      </c>
      <c r="P4478" s="6">
        <v>0</v>
      </c>
      <c r="Q4478" s="34">
        <f t="shared" si="876"/>
        <v>10.818071756142119</v>
      </c>
      <c r="R4478" s="6">
        <f t="shared" si="877"/>
        <v>3.5699636795268996</v>
      </c>
      <c r="S4478" s="6">
        <f t="shared" si="878"/>
        <v>0</v>
      </c>
      <c r="T4478" s="6">
        <f t="shared" si="879"/>
        <v>18.424929878166846</v>
      </c>
      <c r="U4478" s="34">
        <f t="shared" si="880"/>
        <v>0</v>
      </c>
      <c r="V4478" s="35"/>
      <c r="W4478" s="64"/>
      <c r="X4478" s="6">
        <f t="shared" si="881"/>
        <v>0</v>
      </c>
      <c r="Y4478" s="6">
        <f t="shared" si="882"/>
        <v>10.818071756142119</v>
      </c>
      <c r="Z4478" s="6">
        <f t="shared" si="883"/>
        <v>0</v>
      </c>
      <c r="AA4478" s="6">
        <f t="shared" si="884"/>
        <v>11.176821801551627</v>
      </c>
      <c r="AB4478" s="6">
        <f t="shared" si="885"/>
        <v>0</v>
      </c>
      <c r="AC4478" s="6">
        <f t="shared" si="886"/>
        <v>0</v>
      </c>
      <c r="AD4478" s="6">
        <f t="shared" si="887"/>
        <v>0</v>
      </c>
    </row>
    <row r="4479" spans="2:30" x14ac:dyDescent="0.3">
      <c r="B4479" s="71">
        <v>20.674557092084111</v>
      </c>
      <c r="C4479" s="71">
        <v>13.394258570528942</v>
      </c>
      <c r="P4479" s="6">
        <v>0</v>
      </c>
      <c r="Q4479" s="34">
        <f t="shared" si="876"/>
        <v>20.674557092084111</v>
      </c>
      <c r="R4479" s="6">
        <f t="shared" si="877"/>
        <v>6.8226038403877567</v>
      </c>
      <c r="S4479" s="6">
        <f t="shared" si="878"/>
        <v>0</v>
      </c>
      <c r="T4479" s="6">
        <f t="shared" si="879"/>
        <v>6.5716547301411854</v>
      </c>
      <c r="U4479" s="34">
        <f t="shared" si="880"/>
        <v>0</v>
      </c>
      <c r="V4479" s="35"/>
      <c r="W4479" s="64"/>
      <c r="X4479" s="6">
        <f t="shared" si="881"/>
        <v>0</v>
      </c>
      <c r="Y4479" s="6">
        <f t="shared" si="882"/>
        <v>13.394258570528942</v>
      </c>
      <c r="Z4479" s="6">
        <f t="shared" si="883"/>
        <v>0</v>
      </c>
      <c r="AA4479" s="6">
        <f t="shared" si="884"/>
        <v>0</v>
      </c>
      <c r="AB4479" s="6">
        <f t="shared" si="885"/>
        <v>7.280298521555169</v>
      </c>
      <c r="AC4479" s="6">
        <f t="shared" si="886"/>
        <v>0</v>
      </c>
      <c r="AD4479" s="6">
        <f t="shared" si="887"/>
        <v>0</v>
      </c>
    </row>
    <row r="4480" spans="2:30" x14ac:dyDescent="0.3">
      <c r="B4480" s="71">
        <v>29.345763624518042</v>
      </c>
      <c r="C4480" s="71">
        <v>7.0703796829198016</v>
      </c>
      <c r="P4480" s="6">
        <v>0</v>
      </c>
      <c r="Q4480" s="34">
        <f t="shared" si="876"/>
        <v>29.345763624518042</v>
      </c>
      <c r="R4480" s="6">
        <f t="shared" si="877"/>
        <v>7.0703796829198016</v>
      </c>
      <c r="S4480" s="6">
        <f t="shared" si="878"/>
        <v>0</v>
      </c>
      <c r="T4480" s="6">
        <f t="shared" si="879"/>
        <v>0</v>
      </c>
      <c r="U4480" s="34">
        <f t="shared" si="880"/>
        <v>0</v>
      </c>
      <c r="V4480" s="35"/>
      <c r="W4480" s="64"/>
      <c r="X4480" s="6">
        <f t="shared" si="881"/>
        <v>0</v>
      </c>
      <c r="Y4480" s="6">
        <f t="shared" si="882"/>
        <v>7.0703796829198016</v>
      </c>
      <c r="Z4480" s="6">
        <f t="shared" si="883"/>
        <v>0</v>
      </c>
      <c r="AA4480" s="6">
        <f t="shared" si="884"/>
        <v>0</v>
      </c>
      <c r="AB4480" s="6">
        <f t="shared" si="885"/>
        <v>22.275383941598243</v>
      </c>
      <c r="AC4480" s="6">
        <f t="shared" si="886"/>
        <v>0</v>
      </c>
      <c r="AD4480" s="6">
        <f t="shared" si="887"/>
        <v>0</v>
      </c>
    </row>
    <row r="4481" spans="2:30" x14ac:dyDescent="0.3">
      <c r="B4481" s="71">
        <v>40.162074418136541</v>
      </c>
      <c r="C4481" s="71">
        <v>4.4129641813790119</v>
      </c>
      <c r="P4481" s="6">
        <v>0</v>
      </c>
      <c r="Q4481" s="34">
        <f t="shared" si="876"/>
        <v>40.162074418136541</v>
      </c>
      <c r="R4481" s="6">
        <f t="shared" si="877"/>
        <v>4.4129641813790119</v>
      </c>
      <c r="S4481" s="6">
        <f t="shared" si="878"/>
        <v>0</v>
      </c>
      <c r="T4481" s="6">
        <f t="shared" si="879"/>
        <v>0</v>
      </c>
      <c r="U4481" s="34">
        <f t="shared" si="880"/>
        <v>0</v>
      </c>
      <c r="V4481" s="35"/>
      <c r="W4481" s="64"/>
      <c r="X4481" s="6">
        <f t="shared" si="881"/>
        <v>0</v>
      </c>
      <c r="Y4481" s="6">
        <f t="shared" si="882"/>
        <v>4.4129641813790119</v>
      </c>
      <c r="Z4481" s="6">
        <f t="shared" si="883"/>
        <v>0</v>
      </c>
      <c r="AA4481" s="6">
        <f t="shared" si="884"/>
        <v>0</v>
      </c>
      <c r="AB4481" s="6">
        <f t="shared" si="885"/>
        <v>35.749110236757531</v>
      </c>
      <c r="AC4481" s="6">
        <f t="shared" si="886"/>
        <v>0</v>
      </c>
      <c r="AD4481" s="6">
        <f t="shared" si="887"/>
        <v>0</v>
      </c>
    </row>
    <row r="4482" spans="2:30" x14ac:dyDescent="0.3">
      <c r="B4482" s="71">
        <v>41.348188692172897</v>
      </c>
      <c r="C4482" s="71">
        <v>3.6975656353042474</v>
      </c>
      <c r="P4482" s="6">
        <v>0</v>
      </c>
      <c r="Q4482" s="34">
        <f t="shared" si="876"/>
        <v>41.348188692172897</v>
      </c>
      <c r="R4482" s="6">
        <f t="shared" si="877"/>
        <v>3.6975656353042474</v>
      </c>
      <c r="S4482" s="6">
        <f t="shared" si="878"/>
        <v>0</v>
      </c>
      <c r="T4482" s="6">
        <f t="shared" si="879"/>
        <v>0</v>
      </c>
      <c r="U4482" s="34">
        <f t="shared" si="880"/>
        <v>0</v>
      </c>
      <c r="V4482" s="35"/>
      <c r="W4482" s="64"/>
      <c r="X4482" s="6">
        <f t="shared" si="881"/>
        <v>0</v>
      </c>
      <c r="Y4482" s="6">
        <f t="shared" si="882"/>
        <v>3.6975656353042474</v>
      </c>
      <c r="Z4482" s="6">
        <f t="shared" si="883"/>
        <v>0</v>
      </c>
      <c r="AA4482" s="6">
        <f t="shared" si="884"/>
        <v>0</v>
      </c>
      <c r="AB4482" s="6">
        <f t="shared" si="885"/>
        <v>37.650623056868653</v>
      </c>
      <c r="AC4482" s="6">
        <f t="shared" si="886"/>
        <v>0</v>
      </c>
      <c r="AD4482" s="6">
        <f t="shared" si="887"/>
        <v>0</v>
      </c>
    </row>
    <row r="4483" spans="2:30" x14ac:dyDescent="0.3">
      <c r="B4483" s="71">
        <v>35.81618728890146</v>
      </c>
      <c r="C4483" s="71">
        <v>4.7071732207102874</v>
      </c>
      <c r="P4483" s="6">
        <v>0</v>
      </c>
      <c r="Q4483" s="34">
        <f t="shared" si="876"/>
        <v>35.81618728890146</v>
      </c>
      <c r="R4483" s="6">
        <f t="shared" si="877"/>
        <v>4.7071732207102874</v>
      </c>
      <c r="S4483" s="6">
        <f t="shared" si="878"/>
        <v>0</v>
      </c>
      <c r="T4483" s="6">
        <f t="shared" si="879"/>
        <v>0</v>
      </c>
      <c r="U4483" s="34">
        <f t="shared" si="880"/>
        <v>0</v>
      </c>
      <c r="V4483" s="35"/>
      <c r="W4483" s="64"/>
      <c r="X4483" s="6">
        <f t="shared" si="881"/>
        <v>0</v>
      </c>
      <c r="Y4483" s="6">
        <f t="shared" si="882"/>
        <v>4.7071732207102874</v>
      </c>
      <c r="Z4483" s="6">
        <f t="shared" si="883"/>
        <v>0</v>
      </c>
      <c r="AA4483" s="6">
        <f t="shared" si="884"/>
        <v>0</v>
      </c>
      <c r="AB4483" s="6">
        <f t="shared" si="885"/>
        <v>31.109014068191172</v>
      </c>
      <c r="AC4483" s="6">
        <f t="shared" si="886"/>
        <v>0</v>
      </c>
      <c r="AD4483" s="6">
        <f t="shared" si="887"/>
        <v>0</v>
      </c>
    </row>
    <row r="4484" spans="2:30" x14ac:dyDescent="0.3">
      <c r="B4484" s="71">
        <v>34.086476616151309</v>
      </c>
      <c r="C4484" s="71">
        <v>6.0851465550717698</v>
      </c>
      <c r="P4484" s="6">
        <v>0</v>
      </c>
      <c r="Q4484" s="34">
        <f t="shared" ref="Q4484:Q4547" si="888">MIN(318,B4484)</f>
        <v>34.086476616151309</v>
      </c>
      <c r="R4484" s="6">
        <f t="shared" ref="R4484:R4547" si="889">IF(Q4484=0,0,MIN(C4484,Q4484*33%))</f>
        <v>6.0851465550717698</v>
      </c>
      <c r="S4484" s="6">
        <f t="shared" ref="S4484:S4547" si="890">MIN(B4484-Q4484,110*0.76)</f>
        <v>0</v>
      </c>
      <c r="T4484" s="6">
        <f t="shared" ref="T4484:T4547" si="891">MIN(134,C4484-R4484)</f>
        <v>0</v>
      </c>
      <c r="U4484" s="34">
        <f t="shared" ref="U4484:U4547" si="892">MIN(B4484-S4484-Q4484,134)</f>
        <v>0</v>
      </c>
      <c r="V4484" s="35"/>
      <c r="W4484" s="64"/>
      <c r="X4484" s="6">
        <f t="shared" ref="X4484:X4547" si="893">C4484-Y4484-AA4484-AD4484</f>
        <v>0</v>
      </c>
      <c r="Y4484" s="6">
        <f t="shared" ref="Y4484:Y4547" si="894">MIN(B4484,C4484)</f>
        <v>6.0851465550717698</v>
      </c>
      <c r="Z4484" s="6">
        <f t="shared" ref="Z4484:Z4547" si="895">MIN(B4484-Y4484-AB4484,110*M$33)</f>
        <v>0</v>
      </c>
      <c r="AA4484" s="6">
        <f t="shared" ref="AA4484:AA4547" si="896">MIN(C4484-Y4484,110-Y4484)</f>
        <v>0</v>
      </c>
      <c r="AB4484" s="6">
        <f t="shared" ref="AB4484:AB4547" si="897">MIN(B4484-Y4484,120-Y4484)</f>
        <v>28.001330061079539</v>
      </c>
      <c r="AC4484" s="6">
        <f t="shared" ref="AC4484:AC4547" si="898">B4484-Y4484-Z4484-AB4484</f>
        <v>0</v>
      </c>
      <c r="AD4484" s="6">
        <f t="shared" ref="AD4484:AD4547" si="899">C4484-Y4484-AA4484</f>
        <v>0</v>
      </c>
    </row>
    <row r="4485" spans="2:30" x14ac:dyDescent="0.3">
      <c r="B4485" s="71">
        <v>41.749391845135236</v>
      </c>
      <c r="C4485" s="71">
        <v>6.6273717797873672</v>
      </c>
      <c r="P4485" s="6">
        <v>0</v>
      </c>
      <c r="Q4485" s="34">
        <f t="shared" si="888"/>
        <v>41.749391845135236</v>
      </c>
      <c r="R4485" s="6">
        <f t="shared" si="889"/>
        <v>6.6273717797873672</v>
      </c>
      <c r="S4485" s="6">
        <f t="shared" si="890"/>
        <v>0</v>
      </c>
      <c r="T4485" s="6">
        <f t="shared" si="891"/>
        <v>0</v>
      </c>
      <c r="U4485" s="34">
        <f t="shared" si="892"/>
        <v>0</v>
      </c>
      <c r="V4485" s="35"/>
      <c r="W4485" s="64"/>
      <c r="X4485" s="6">
        <f t="shared" si="893"/>
        <v>0</v>
      </c>
      <c r="Y4485" s="6">
        <f t="shared" si="894"/>
        <v>6.6273717797873672</v>
      </c>
      <c r="Z4485" s="6">
        <f t="shared" si="895"/>
        <v>0</v>
      </c>
      <c r="AA4485" s="6">
        <f t="shared" si="896"/>
        <v>0</v>
      </c>
      <c r="AB4485" s="6">
        <f t="shared" si="897"/>
        <v>35.122020065347868</v>
      </c>
      <c r="AC4485" s="6">
        <f t="shared" si="898"/>
        <v>0</v>
      </c>
      <c r="AD4485" s="6">
        <f t="shared" si="899"/>
        <v>0</v>
      </c>
    </row>
    <row r="4486" spans="2:30" x14ac:dyDescent="0.3">
      <c r="B4486" s="71">
        <v>36.487253876264433</v>
      </c>
      <c r="C4486" s="71">
        <v>7.5210832830145167</v>
      </c>
      <c r="P4486" s="6">
        <v>0</v>
      </c>
      <c r="Q4486" s="34">
        <f t="shared" si="888"/>
        <v>36.487253876264433</v>
      </c>
      <c r="R4486" s="6">
        <f t="shared" si="889"/>
        <v>7.5210832830145167</v>
      </c>
      <c r="S4486" s="6">
        <f t="shared" si="890"/>
        <v>0</v>
      </c>
      <c r="T4486" s="6">
        <f t="shared" si="891"/>
        <v>0</v>
      </c>
      <c r="U4486" s="34">
        <f t="shared" si="892"/>
        <v>0</v>
      </c>
      <c r="V4486" s="35"/>
      <c r="W4486" s="64"/>
      <c r="X4486" s="6">
        <f t="shared" si="893"/>
        <v>0</v>
      </c>
      <c r="Y4486" s="6">
        <f t="shared" si="894"/>
        <v>7.5210832830145167</v>
      </c>
      <c r="Z4486" s="6">
        <f t="shared" si="895"/>
        <v>0</v>
      </c>
      <c r="AA4486" s="6">
        <f t="shared" si="896"/>
        <v>0</v>
      </c>
      <c r="AB4486" s="6">
        <f t="shared" si="897"/>
        <v>28.966170593249917</v>
      </c>
      <c r="AC4486" s="6">
        <f t="shared" si="898"/>
        <v>0</v>
      </c>
      <c r="AD4486" s="6">
        <f t="shared" si="899"/>
        <v>0</v>
      </c>
    </row>
    <row r="4487" spans="2:30" x14ac:dyDescent="0.3">
      <c r="B4487" s="71">
        <v>34.098344157862634</v>
      </c>
      <c r="C4487" s="71">
        <v>12.569820766613926</v>
      </c>
      <c r="P4487" s="6">
        <v>0</v>
      </c>
      <c r="Q4487" s="34">
        <f t="shared" si="888"/>
        <v>34.098344157862634</v>
      </c>
      <c r="R4487" s="6">
        <f t="shared" si="889"/>
        <v>11.252453572094669</v>
      </c>
      <c r="S4487" s="6">
        <f t="shared" si="890"/>
        <v>0</v>
      </c>
      <c r="T4487" s="6">
        <f t="shared" si="891"/>
        <v>1.3173671945192567</v>
      </c>
      <c r="U4487" s="34">
        <f t="shared" si="892"/>
        <v>0</v>
      </c>
      <c r="V4487" s="35"/>
      <c r="W4487" s="64"/>
      <c r="X4487" s="6">
        <f t="shared" si="893"/>
        <v>0</v>
      </c>
      <c r="Y4487" s="6">
        <f t="shared" si="894"/>
        <v>12.569820766613926</v>
      </c>
      <c r="Z4487" s="6">
        <f t="shared" si="895"/>
        <v>0</v>
      </c>
      <c r="AA4487" s="6">
        <f t="shared" si="896"/>
        <v>0</v>
      </c>
      <c r="AB4487" s="6">
        <f t="shared" si="897"/>
        <v>21.528523391248708</v>
      </c>
      <c r="AC4487" s="6">
        <f t="shared" si="898"/>
        <v>0</v>
      </c>
      <c r="AD4487" s="6">
        <f t="shared" si="899"/>
        <v>0</v>
      </c>
    </row>
    <row r="4488" spans="2:30" x14ac:dyDescent="0.3">
      <c r="B4488" s="71">
        <v>18.614318660215439</v>
      </c>
      <c r="C4488" s="71">
        <v>0</v>
      </c>
      <c r="P4488" s="6">
        <v>0</v>
      </c>
      <c r="Q4488" s="34">
        <f t="shared" si="888"/>
        <v>18.614318660215439</v>
      </c>
      <c r="R4488" s="6">
        <f t="shared" si="889"/>
        <v>0</v>
      </c>
      <c r="S4488" s="6">
        <f t="shared" si="890"/>
        <v>0</v>
      </c>
      <c r="T4488" s="6">
        <f t="shared" si="891"/>
        <v>0</v>
      </c>
      <c r="U4488" s="34">
        <f t="shared" si="892"/>
        <v>0</v>
      </c>
      <c r="V4488" s="35"/>
      <c r="W4488" s="64"/>
      <c r="X4488" s="6">
        <f t="shared" si="893"/>
        <v>0</v>
      </c>
      <c r="Y4488" s="6">
        <f t="shared" si="894"/>
        <v>0</v>
      </c>
      <c r="Z4488" s="6">
        <f t="shared" si="895"/>
        <v>0</v>
      </c>
      <c r="AA4488" s="6">
        <f t="shared" si="896"/>
        <v>0</v>
      </c>
      <c r="AB4488" s="6">
        <f t="shared" si="897"/>
        <v>18.614318660215439</v>
      </c>
      <c r="AC4488" s="6">
        <f t="shared" si="898"/>
        <v>0</v>
      </c>
      <c r="AD4488" s="6">
        <f t="shared" si="899"/>
        <v>0</v>
      </c>
    </row>
    <row r="4489" spans="2:30" x14ac:dyDescent="0.3">
      <c r="B4489" s="71">
        <v>11.609769636993743</v>
      </c>
      <c r="C4489" s="71">
        <v>0</v>
      </c>
      <c r="P4489" s="6">
        <v>0</v>
      </c>
      <c r="Q4489" s="34">
        <f t="shared" si="888"/>
        <v>11.609769636993743</v>
      </c>
      <c r="R4489" s="6">
        <f t="shared" si="889"/>
        <v>0</v>
      </c>
      <c r="S4489" s="6">
        <f t="shared" si="890"/>
        <v>0</v>
      </c>
      <c r="T4489" s="6">
        <f t="shared" si="891"/>
        <v>0</v>
      </c>
      <c r="U4489" s="34">
        <f t="shared" si="892"/>
        <v>0</v>
      </c>
      <c r="V4489" s="35"/>
      <c r="W4489" s="64"/>
      <c r="X4489" s="6">
        <f t="shared" si="893"/>
        <v>0</v>
      </c>
      <c r="Y4489" s="6">
        <f t="shared" si="894"/>
        <v>0</v>
      </c>
      <c r="Z4489" s="6">
        <f t="shared" si="895"/>
        <v>0</v>
      </c>
      <c r="AA4489" s="6">
        <f t="shared" si="896"/>
        <v>0</v>
      </c>
      <c r="AB4489" s="6">
        <f t="shared" si="897"/>
        <v>11.609769636993743</v>
      </c>
      <c r="AC4489" s="6">
        <f t="shared" si="898"/>
        <v>0</v>
      </c>
      <c r="AD4489" s="6">
        <f t="shared" si="899"/>
        <v>0</v>
      </c>
    </row>
    <row r="4490" spans="2:30" x14ac:dyDescent="0.3">
      <c r="B4490" s="71">
        <v>4.3749256393281449E-2</v>
      </c>
      <c r="C4490" s="71">
        <v>0</v>
      </c>
      <c r="P4490" s="6">
        <v>0</v>
      </c>
      <c r="Q4490" s="34">
        <f t="shared" si="888"/>
        <v>4.3749256393281449E-2</v>
      </c>
      <c r="R4490" s="6">
        <f t="shared" si="889"/>
        <v>0</v>
      </c>
      <c r="S4490" s="6">
        <f t="shared" si="890"/>
        <v>0</v>
      </c>
      <c r="T4490" s="6">
        <f t="shared" si="891"/>
        <v>0</v>
      </c>
      <c r="U4490" s="34">
        <f t="shared" si="892"/>
        <v>0</v>
      </c>
      <c r="V4490" s="35"/>
      <c r="W4490" s="64"/>
      <c r="X4490" s="6">
        <f t="shared" si="893"/>
        <v>0</v>
      </c>
      <c r="Y4490" s="6">
        <f t="shared" si="894"/>
        <v>0</v>
      </c>
      <c r="Z4490" s="6">
        <f t="shared" si="895"/>
        <v>0</v>
      </c>
      <c r="AA4490" s="6">
        <f t="shared" si="896"/>
        <v>0</v>
      </c>
      <c r="AB4490" s="6">
        <f t="shared" si="897"/>
        <v>4.3749256393281449E-2</v>
      </c>
      <c r="AC4490" s="6">
        <f t="shared" si="898"/>
        <v>0</v>
      </c>
      <c r="AD4490" s="6">
        <f t="shared" si="899"/>
        <v>0</v>
      </c>
    </row>
    <row r="4491" spans="2:30" x14ac:dyDescent="0.3">
      <c r="B4491" s="71">
        <v>5.2884806296815201</v>
      </c>
      <c r="C4491" s="71">
        <v>0</v>
      </c>
      <c r="P4491" s="6">
        <v>0</v>
      </c>
      <c r="Q4491" s="34">
        <f t="shared" si="888"/>
        <v>5.2884806296815201</v>
      </c>
      <c r="R4491" s="6">
        <f t="shared" si="889"/>
        <v>0</v>
      </c>
      <c r="S4491" s="6">
        <f t="shared" si="890"/>
        <v>0</v>
      </c>
      <c r="T4491" s="6">
        <f t="shared" si="891"/>
        <v>0</v>
      </c>
      <c r="U4491" s="34">
        <f t="shared" si="892"/>
        <v>0</v>
      </c>
      <c r="V4491" s="35"/>
      <c r="W4491" s="64"/>
      <c r="X4491" s="6">
        <f t="shared" si="893"/>
        <v>0</v>
      </c>
      <c r="Y4491" s="6">
        <f t="shared" si="894"/>
        <v>0</v>
      </c>
      <c r="Z4491" s="6">
        <f t="shared" si="895"/>
        <v>0</v>
      </c>
      <c r="AA4491" s="6">
        <f t="shared" si="896"/>
        <v>0</v>
      </c>
      <c r="AB4491" s="6">
        <f t="shared" si="897"/>
        <v>5.2884806296815201</v>
      </c>
      <c r="AC4491" s="6">
        <f t="shared" si="898"/>
        <v>0</v>
      </c>
      <c r="AD4491" s="6">
        <f t="shared" si="899"/>
        <v>0</v>
      </c>
    </row>
    <row r="4492" spans="2:30" x14ac:dyDescent="0.3">
      <c r="B4492" s="71">
        <v>3.3025556891255366E-2</v>
      </c>
      <c r="C4492" s="71">
        <v>0</v>
      </c>
      <c r="P4492" s="6">
        <v>0</v>
      </c>
      <c r="Q4492" s="34">
        <f t="shared" si="888"/>
        <v>3.3025556891255366E-2</v>
      </c>
      <c r="R4492" s="6">
        <f t="shared" si="889"/>
        <v>0</v>
      </c>
      <c r="S4492" s="6">
        <f t="shared" si="890"/>
        <v>0</v>
      </c>
      <c r="T4492" s="6">
        <f t="shared" si="891"/>
        <v>0</v>
      </c>
      <c r="U4492" s="34">
        <f t="shared" si="892"/>
        <v>0</v>
      </c>
      <c r="V4492" s="35"/>
      <c r="W4492" s="64"/>
      <c r="X4492" s="6">
        <f t="shared" si="893"/>
        <v>0</v>
      </c>
      <c r="Y4492" s="6">
        <f t="shared" si="894"/>
        <v>0</v>
      </c>
      <c r="Z4492" s="6">
        <f t="shared" si="895"/>
        <v>0</v>
      </c>
      <c r="AA4492" s="6">
        <f t="shared" si="896"/>
        <v>0</v>
      </c>
      <c r="AB4492" s="6">
        <f t="shared" si="897"/>
        <v>3.3025556891255366E-2</v>
      </c>
      <c r="AC4492" s="6">
        <f t="shared" si="898"/>
        <v>0</v>
      </c>
      <c r="AD4492" s="6">
        <f t="shared" si="899"/>
        <v>0</v>
      </c>
    </row>
    <row r="4493" spans="2:30" x14ac:dyDescent="0.3">
      <c r="B4493" s="71">
        <v>7.329008471266139</v>
      </c>
      <c r="C4493" s="71">
        <v>0</v>
      </c>
      <c r="P4493" s="6">
        <v>0</v>
      </c>
      <c r="Q4493" s="34">
        <f t="shared" si="888"/>
        <v>7.329008471266139</v>
      </c>
      <c r="R4493" s="6">
        <f t="shared" si="889"/>
        <v>0</v>
      </c>
      <c r="S4493" s="6">
        <f t="shared" si="890"/>
        <v>0</v>
      </c>
      <c r="T4493" s="6">
        <f t="shared" si="891"/>
        <v>0</v>
      </c>
      <c r="U4493" s="34">
        <f t="shared" si="892"/>
        <v>0</v>
      </c>
      <c r="V4493" s="35"/>
      <c r="W4493" s="64"/>
      <c r="X4493" s="6">
        <f t="shared" si="893"/>
        <v>0</v>
      </c>
      <c r="Y4493" s="6">
        <f t="shared" si="894"/>
        <v>0</v>
      </c>
      <c r="Z4493" s="6">
        <f t="shared" si="895"/>
        <v>0</v>
      </c>
      <c r="AA4493" s="6">
        <f t="shared" si="896"/>
        <v>0</v>
      </c>
      <c r="AB4493" s="6">
        <f t="shared" si="897"/>
        <v>7.329008471266139</v>
      </c>
      <c r="AC4493" s="6">
        <f t="shared" si="898"/>
        <v>0</v>
      </c>
      <c r="AD4493" s="6">
        <f t="shared" si="899"/>
        <v>0</v>
      </c>
    </row>
    <row r="4494" spans="2:30" x14ac:dyDescent="0.3">
      <c r="B4494" s="71">
        <v>0.43670992123345109</v>
      </c>
      <c r="C4494" s="71">
        <v>0</v>
      </c>
      <c r="P4494" s="6">
        <v>0</v>
      </c>
      <c r="Q4494" s="34">
        <f t="shared" si="888"/>
        <v>0.43670992123345109</v>
      </c>
      <c r="R4494" s="6">
        <f t="shared" si="889"/>
        <v>0</v>
      </c>
      <c r="S4494" s="6">
        <f t="shared" si="890"/>
        <v>0</v>
      </c>
      <c r="T4494" s="6">
        <f t="shared" si="891"/>
        <v>0</v>
      </c>
      <c r="U4494" s="34">
        <f t="shared" si="892"/>
        <v>0</v>
      </c>
      <c r="V4494" s="35"/>
      <c r="W4494" s="64"/>
      <c r="X4494" s="6">
        <f t="shared" si="893"/>
        <v>0</v>
      </c>
      <c r="Y4494" s="6">
        <f t="shared" si="894"/>
        <v>0</v>
      </c>
      <c r="Z4494" s="6">
        <f t="shared" si="895"/>
        <v>0</v>
      </c>
      <c r="AA4494" s="6">
        <f t="shared" si="896"/>
        <v>0</v>
      </c>
      <c r="AB4494" s="6">
        <f t="shared" si="897"/>
        <v>0.43670992123345109</v>
      </c>
      <c r="AC4494" s="6">
        <f t="shared" si="898"/>
        <v>0</v>
      </c>
      <c r="AD4494" s="6">
        <f t="shared" si="899"/>
        <v>0</v>
      </c>
    </row>
    <row r="4495" spans="2:30" x14ac:dyDescent="0.3">
      <c r="B4495" s="71">
        <v>0.52842848938773546</v>
      </c>
      <c r="C4495" s="71">
        <v>0</v>
      </c>
      <c r="P4495" s="6">
        <v>0</v>
      </c>
      <c r="Q4495" s="34">
        <f t="shared" si="888"/>
        <v>0.52842848938773546</v>
      </c>
      <c r="R4495" s="6">
        <f t="shared" si="889"/>
        <v>0</v>
      </c>
      <c r="S4495" s="6">
        <f t="shared" si="890"/>
        <v>0</v>
      </c>
      <c r="T4495" s="6">
        <f t="shared" si="891"/>
        <v>0</v>
      </c>
      <c r="U4495" s="34">
        <f t="shared" si="892"/>
        <v>0</v>
      </c>
      <c r="V4495" s="35"/>
      <c r="W4495" s="64"/>
      <c r="X4495" s="6">
        <f t="shared" si="893"/>
        <v>0</v>
      </c>
      <c r="Y4495" s="6">
        <f t="shared" si="894"/>
        <v>0</v>
      </c>
      <c r="Z4495" s="6">
        <f t="shared" si="895"/>
        <v>0</v>
      </c>
      <c r="AA4495" s="6">
        <f t="shared" si="896"/>
        <v>0</v>
      </c>
      <c r="AB4495" s="6">
        <f t="shared" si="897"/>
        <v>0.52842848938773546</v>
      </c>
      <c r="AC4495" s="6">
        <f t="shared" si="898"/>
        <v>0</v>
      </c>
      <c r="AD4495" s="6">
        <f t="shared" si="899"/>
        <v>0</v>
      </c>
    </row>
    <row r="4496" spans="2:30" x14ac:dyDescent="0.3">
      <c r="B4496" s="71">
        <v>3.9406329835469234</v>
      </c>
      <c r="C4496" s="71">
        <v>0</v>
      </c>
      <c r="P4496" s="6">
        <v>0</v>
      </c>
      <c r="Q4496" s="34">
        <f t="shared" si="888"/>
        <v>3.9406329835469234</v>
      </c>
      <c r="R4496" s="6">
        <f t="shared" si="889"/>
        <v>0</v>
      </c>
      <c r="S4496" s="6">
        <f t="shared" si="890"/>
        <v>0</v>
      </c>
      <c r="T4496" s="6">
        <f t="shared" si="891"/>
        <v>0</v>
      </c>
      <c r="U4496" s="34">
        <f t="shared" si="892"/>
        <v>0</v>
      </c>
      <c r="V4496" s="35"/>
      <c r="W4496" s="64"/>
      <c r="X4496" s="6">
        <f t="shared" si="893"/>
        <v>0</v>
      </c>
      <c r="Y4496" s="6">
        <f t="shared" si="894"/>
        <v>0</v>
      </c>
      <c r="Z4496" s="6">
        <f t="shared" si="895"/>
        <v>0</v>
      </c>
      <c r="AA4496" s="6">
        <f t="shared" si="896"/>
        <v>0</v>
      </c>
      <c r="AB4496" s="6">
        <f t="shared" si="897"/>
        <v>3.9406329835469234</v>
      </c>
      <c r="AC4496" s="6">
        <f t="shared" si="898"/>
        <v>0</v>
      </c>
      <c r="AD4496" s="6">
        <f t="shared" si="899"/>
        <v>0</v>
      </c>
    </row>
    <row r="4497" spans="2:30" x14ac:dyDescent="0.3">
      <c r="B4497" s="71">
        <v>0.51532773899927831</v>
      </c>
      <c r="C4497" s="71">
        <v>0</v>
      </c>
      <c r="P4497" s="6">
        <v>0</v>
      </c>
      <c r="Q4497" s="34">
        <f t="shared" si="888"/>
        <v>0.51532773899927831</v>
      </c>
      <c r="R4497" s="6">
        <f t="shared" si="889"/>
        <v>0</v>
      </c>
      <c r="S4497" s="6">
        <f t="shared" si="890"/>
        <v>0</v>
      </c>
      <c r="T4497" s="6">
        <f t="shared" si="891"/>
        <v>0</v>
      </c>
      <c r="U4497" s="34">
        <f t="shared" si="892"/>
        <v>0</v>
      </c>
      <c r="V4497" s="35"/>
      <c r="W4497" s="64"/>
      <c r="X4497" s="6">
        <f t="shared" si="893"/>
        <v>0</v>
      </c>
      <c r="Y4497" s="6">
        <f t="shared" si="894"/>
        <v>0</v>
      </c>
      <c r="Z4497" s="6">
        <f t="shared" si="895"/>
        <v>0</v>
      </c>
      <c r="AA4497" s="6">
        <f t="shared" si="896"/>
        <v>0</v>
      </c>
      <c r="AB4497" s="6">
        <f t="shared" si="897"/>
        <v>0.51532773899927831</v>
      </c>
      <c r="AC4497" s="6">
        <f t="shared" si="898"/>
        <v>0</v>
      </c>
      <c r="AD4497" s="6">
        <f t="shared" si="899"/>
        <v>0</v>
      </c>
    </row>
    <row r="4498" spans="2:30" x14ac:dyDescent="0.3">
      <c r="B4498" s="71">
        <v>0.55628403668417836</v>
      </c>
      <c r="C4498" s="71">
        <v>0</v>
      </c>
      <c r="P4498" s="6">
        <v>0</v>
      </c>
      <c r="Q4498" s="34">
        <f t="shared" si="888"/>
        <v>0.55628403668417836</v>
      </c>
      <c r="R4498" s="6">
        <f t="shared" si="889"/>
        <v>0</v>
      </c>
      <c r="S4498" s="6">
        <f t="shared" si="890"/>
        <v>0</v>
      </c>
      <c r="T4498" s="6">
        <f t="shared" si="891"/>
        <v>0</v>
      </c>
      <c r="U4498" s="34">
        <f t="shared" si="892"/>
        <v>0</v>
      </c>
      <c r="V4498" s="35"/>
      <c r="W4498" s="64"/>
      <c r="X4498" s="6">
        <f t="shared" si="893"/>
        <v>0</v>
      </c>
      <c r="Y4498" s="6">
        <f t="shared" si="894"/>
        <v>0</v>
      </c>
      <c r="Z4498" s="6">
        <f t="shared" si="895"/>
        <v>0</v>
      </c>
      <c r="AA4498" s="6">
        <f t="shared" si="896"/>
        <v>0</v>
      </c>
      <c r="AB4498" s="6">
        <f t="shared" si="897"/>
        <v>0.55628403668417836</v>
      </c>
      <c r="AC4498" s="6">
        <f t="shared" si="898"/>
        <v>0</v>
      </c>
      <c r="AD4498" s="6">
        <f t="shared" si="899"/>
        <v>0</v>
      </c>
    </row>
    <row r="4499" spans="2:30" x14ac:dyDescent="0.3">
      <c r="B4499" s="71">
        <v>0.64552242976599894</v>
      </c>
      <c r="C4499" s="71">
        <v>0</v>
      </c>
      <c r="P4499" s="6">
        <v>0</v>
      </c>
      <c r="Q4499" s="34">
        <f t="shared" si="888"/>
        <v>0.64552242976599894</v>
      </c>
      <c r="R4499" s="6">
        <f t="shared" si="889"/>
        <v>0</v>
      </c>
      <c r="S4499" s="6">
        <f t="shared" si="890"/>
        <v>0</v>
      </c>
      <c r="T4499" s="6">
        <f t="shared" si="891"/>
        <v>0</v>
      </c>
      <c r="U4499" s="34">
        <f t="shared" si="892"/>
        <v>0</v>
      </c>
      <c r="V4499" s="35"/>
      <c r="W4499" s="64"/>
      <c r="X4499" s="6">
        <f t="shared" si="893"/>
        <v>0</v>
      </c>
      <c r="Y4499" s="6">
        <f t="shared" si="894"/>
        <v>0</v>
      </c>
      <c r="Z4499" s="6">
        <f t="shared" si="895"/>
        <v>0</v>
      </c>
      <c r="AA4499" s="6">
        <f t="shared" si="896"/>
        <v>0</v>
      </c>
      <c r="AB4499" s="6">
        <f t="shared" si="897"/>
        <v>0.64552242976599894</v>
      </c>
      <c r="AC4499" s="6">
        <f t="shared" si="898"/>
        <v>0</v>
      </c>
      <c r="AD4499" s="6">
        <f t="shared" si="899"/>
        <v>0</v>
      </c>
    </row>
    <row r="4500" spans="2:30" x14ac:dyDescent="0.3">
      <c r="B4500" s="71">
        <v>4.1983016679383542</v>
      </c>
      <c r="C4500" s="71">
        <v>0</v>
      </c>
      <c r="P4500" s="6">
        <v>0</v>
      </c>
      <c r="Q4500" s="34">
        <f t="shared" si="888"/>
        <v>4.1983016679383542</v>
      </c>
      <c r="R4500" s="6">
        <f t="shared" si="889"/>
        <v>0</v>
      </c>
      <c r="S4500" s="6">
        <f t="shared" si="890"/>
        <v>0</v>
      </c>
      <c r="T4500" s="6">
        <f t="shared" si="891"/>
        <v>0</v>
      </c>
      <c r="U4500" s="34">
        <f t="shared" si="892"/>
        <v>0</v>
      </c>
      <c r="V4500" s="35"/>
      <c r="W4500" s="64"/>
      <c r="X4500" s="6">
        <f t="shared" si="893"/>
        <v>0</v>
      </c>
      <c r="Y4500" s="6">
        <f t="shared" si="894"/>
        <v>0</v>
      </c>
      <c r="Z4500" s="6">
        <f t="shared" si="895"/>
        <v>0</v>
      </c>
      <c r="AA4500" s="6">
        <f t="shared" si="896"/>
        <v>0</v>
      </c>
      <c r="AB4500" s="6">
        <f t="shared" si="897"/>
        <v>4.1983016679383542</v>
      </c>
      <c r="AC4500" s="6">
        <f t="shared" si="898"/>
        <v>0</v>
      </c>
      <c r="AD4500" s="6">
        <f t="shared" si="899"/>
        <v>0</v>
      </c>
    </row>
    <row r="4501" spans="2:30" x14ac:dyDescent="0.3">
      <c r="B4501" s="71">
        <v>0.88461725425980697</v>
      </c>
      <c r="C4501" s="71">
        <v>0</v>
      </c>
      <c r="P4501" s="6">
        <v>0</v>
      </c>
      <c r="Q4501" s="34">
        <f t="shared" si="888"/>
        <v>0.88461725425980697</v>
      </c>
      <c r="R4501" s="6">
        <f t="shared" si="889"/>
        <v>0</v>
      </c>
      <c r="S4501" s="6">
        <f t="shared" si="890"/>
        <v>0</v>
      </c>
      <c r="T4501" s="6">
        <f t="shared" si="891"/>
        <v>0</v>
      </c>
      <c r="U4501" s="34">
        <f t="shared" si="892"/>
        <v>0</v>
      </c>
      <c r="V4501" s="35"/>
      <c r="W4501" s="64"/>
      <c r="X4501" s="6">
        <f t="shared" si="893"/>
        <v>0</v>
      </c>
      <c r="Y4501" s="6">
        <f t="shared" si="894"/>
        <v>0</v>
      </c>
      <c r="Z4501" s="6">
        <f t="shared" si="895"/>
        <v>0</v>
      </c>
      <c r="AA4501" s="6">
        <f t="shared" si="896"/>
        <v>0</v>
      </c>
      <c r="AB4501" s="6">
        <f t="shared" si="897"/>
        <v>0.88461725425980697</v>
      </c>
      <c r="AC4501" s="6">
        <f t="shared" si="898"/>
        <v>0</v>
      </c>
      <c r="AD4501" s="6">
        <f t="shared" si="899"/>
        <v>0</v>
      </c>
    </row>
    <row r="4502" spans="2:30" x14ac:dyDescent="0.3">
      <c r="B4502" s="71">
        <v>1.1005678758996744</v>
      </c>
      <c r="C4502" s="71">
        <v>0</v>
      </c>
      <c r="P4502" s="6">
        <v>0</v>
      </c>
      <c r="Q4502" s="34">
        <f t="shared" si="888"/>
        <v>1.1005678758996744</v>
      </c>
      <c r="R4502" s="6">
        <f t="shared" si="889"/>
        <v>0</v>
      </c>
      <c r="S4502" s="6">
        <f t="shared" si="890"/>
        <v>0</v>
      </c>
      <c r="T4502" s="6">
        <f t="shared" si="891"/>
        <v>0</v>
      </c>
      <c r="U4502" s="34">
        <f t="shared" si="892"/>
        <v>0</v>
      </c>
      <c r="V4502" s="35"/>
      <c r="W4502" s="64"/>
      <c r="X4502" s="6">
        <f t="shared" si="893"/>
        <v>0</v>
      </c>
      <c r="Y4502" s="6">
        <f t="shared" si="894"/>
        <v>0</v>
      </c>
      <c r="Z4502" s="6">
        <f t="shared" si="895"/>
        <v>0</v>
      </c>
      <c r="AA4502" s="6">
        <f t="shared" si="896"/>
        <v>0</v>
      </c>
      <c r="AB4502" s="6">
        <f t="shared" si="897"/>
        <v>1.1005678758996744</v>
      </c>
      <c r="AC4502" s="6">
        <f t="shared" si="898"/>
        <v>0</v>
      </c>
      <c r="AD4502" s="6">
        <f t="shared" si="899"/>
        <v>0</v>
      </c>
    </row>
    <row r="4503" spans="2:30" x14ac:dyDescent="0.3">
      <c r="B4503" s="71">
        <v>5.6930450324269062</v>
      </c>
      <c r="C4503" s="71">
        <v>0</v>
      </c>
      <c r="P4503" s="6">
        <v>0</v>
      </c>
      <c r="Q4503" s="34">
        <f t="shared" si="888"/>
        <v>5.6930450324269062</v>
      </c>
      <c r="R4503" s="6">
        <f t="shared" si="889"/>
        <v>0</v>
      </c>
      <c r="S4503" s="6">
        <f t="shared" si="890"/>
        <v>0</v>
      </c>
      <c r="T4503" s="6">
        <f t="shared" si="891"/>
        <v>0</v>
      </c>
      <c r="U4503" s="34">
        <f t="shared" si="892"/>
        <v>0</v>
      </c>
      <c r="V4503" s="35"/>
      <c r="W4503" s="64"/>
      <c r="X4503" s="6">
        <f t="shared" si="893"/>
        <v>0</v>
      </c>
      <c r="Y4503" s="6">
        <f t="shared" si="894"/>
        <v>0</v>
      </c>
      <c r="Z4503" s="6">
        <f t="shared" si="895"/>
        <v>0</v>
      </c>
      <c r="AA4503" s="6">
        <f t="shared" si="896"/>
        <v>0</v>
      </c>
      <c r="AB4503" s="6">
        <f t="shared" si="897"/>
        <v>5.6930450324269062</v>
      </c>
      <c r="AC4503" s="6">
        <f t="shared" si="898"/>
        <v>0</v>
      </c>
      <c r="AD4503" s="6">
        <f t="shared" si="899"/>
        <v>0</v>
      </c>
    </row>
    <row r="4504" spans="2:30" x14ac:dyDescent="0.3">
      <c r="B4504" s="71">
        <v>4.4689285969195005</v>
      </c>
      <c r="C4504" s="71">
        <v>0</v>
      </c>
      <c r="P4504" s="6">
        <v>0</v>
      </c>
      <c r="Q4504" s="34">
        <f t="shared" si="888"/>
        <v>4.4689285969195005</v>
      </c>
      <c r="R4504" s="6">
        <f t="shared" si="889"/>
        <v>0</v>
      </c>
      <c r="S4504" s="6">
        <f t="shared" si="890"/>
        <v>0</v>
      </c>
      <c r="T4504" s="6">
        <f t="shared" si="891"/>
        <v>0</v>
      </c>
      <c r="U4504" s="34">
        <f t="shared" si="892"/>
        <v>0</v>
      </c>
      <c r="V4504" s="35"/>
      <c r="W4504" s="64"/>
      <c r="X4504" s="6">
        <f t="shared" si="893"/>
        <v>0</v>
      </c>
      <c r="Y4504" s="6">
        <f t="shared" si="894"/>
        <v>0</v>
      </c>
      <c r="Z4504" s="6">
        <f t="shared" si="895"/>
        <v>0</v>
      </c>
      <c r="AA4504" s="6">
        <f t="shared" si="896"/>
        <v>0</v>
      </c>
      <c r="AB4504" s="6">
        <f t="shared" si="897"/>
        <v>4.4689285969195005</v>
      </c>
      <c r="AC4504" s="6">
        <f t="shared" si="898"/>
        <v>0</v>
      </c>
      <c r="AD4504" s="6">
        <f t="shared" si="899"/>
        <v>0</v>
      </c>
    </row>
    <row r="4505" spans="2:30" x14ac:dyDescent="0.3">
      <c r="B4505" s="71">
        <v>9.2876407390669797</v>
      </c>
      <c r="C4505" s="71">
        <v>0</v>
      </c>
      <c r="P4505" s="6">
        <v>0</v>
      </c>
      <c r="Q4505" s="34">
        <f t="shared" si="888"/>
        <v>9.2876407390669797</v>
      </c>
      <c r="R4505" s="6">
        <f t="shared" si="889"/>
        <v>0</v>
      </c>
      <c r="S4505" s="6">
        <f t="shared" si="890"/>
        <v>0</v>
      </c>
      <c r="T4505" s="6">
        <f t="shared" si="891"/>
        <v>0</v>
      </c>
      <c r="U4505" s="34">
        <f t="shared" si="892"/>
        <v>0</v>
      </c>
      <c r="V4505" s="35"/>
      <c r="W4505" s="64"/>
      <c r="X4505" s="6">
        <f t="shared" si="893"/>
        <v>0</v>
      </c>
      <c r="Y4505" s="6">
        <f t="shared" si="894"/>
        <v>0</v>
      </c>
      <c r="Z4505" s="6">
        <f t="shared" si="895"/>
        <v>0</v>
      </c>
      <c r="AA4505" s="6">
        <f t="shared" si="896"/>
        <v>0</v>
      </c>
      <c r="AB4505" s="6">
        <f t="shared" si="897"/>
        <v>9.2876407390669797</v>
      </c>
      <c r="AC4505" s="6">
        <f t="shared" si="898"/>
        <v>0</v>
      </c>
      <c r="AD4505" s="6">
        <f t="shared" si="899"/>
        <v>0</v>
      </c>
    </row>
    <row r="4506" spans="2:30" x14ac:dyDescent="0.3">
      <c r="B4506" s="71">
        <v>6.7990609068770054</v>
      </c>
      <c r="C4506" s="71">
        <v>0</v>
      </c>
      <c r="P4506" s="6">
        <v>0</v>
      </c>
      <c r="Q4506" s="34">
        <f t="shared" si="888"/>
        <v>6.7990609068770054</v>
      </c>
      <c r="R4506" s="6">
        <f t="shared" si="889"/>
        <v>0</v>
      </c>
      <c r="S4506" s="6">
        <f t="shared" si="890"/>
        <v>0</v>
      </c>
      <c r="T4506" s="6">
        <f t="shared" si="891"/>
        <v>0</v>
      </c>
      <c r="U4506" s="34">
        <f t="shared" si="892"/>
        <v>0</v>
      </c>
      <c r="V4506" s="35"/>
      <c r="W4506" s="64"/>
      <c r="X4506" s="6">
        <f t="shared" si="893"/>
        <v>0</v>
      </c>
      <c r="Y4506" s="6">
        <f t="shared" si="894"/>
        <v>0</v>
      </c>
      <c r="Z4506" s="6">
        <f t="shared" si="895"/>
        <v>0</v>
      </c>
      <c r="AA4506" s="6">
        <f t="shared" si="896"/>
        <v>0</v>
      </c>
      <c r="AB4506" s="6">
        <f t="shared" si="897"/>
        <v>6.7990609068770054</v>
      </c>
      <c r="AC4506" s="6">
        <f t="shared" si="898"/>
        <v>0</v>
      </c>
      <c r="AD4506" s="6">
        <f t="shared" si="899"/>
        <v>0</v>
      </c>
    </row>
    <row r="4507" spans="2:30" x14ac:dyDescent="0.3">
      <c r="B4507" s="71">
        <v>7.7916712805549189</v>
      </c>
      <c r="C4507" s="71">
        <v>0</v>
      </c>
      <c r="P4507" s="6">
        <v>0</v>
      </c>
      <c r="Q4507" s="34">
        <f t="shared" si="888"/>
        <v>7.7916712805549189</v>
      </c>
      <c r="R4507" s="6">
        <f t="shared" si="889"/>
        <v>0</v>
      </c>
      <c r="S4507" s="6">
        <f t="shared" si="890"/>
        <v>0</v>
      </c>
      <c r="T4507" s="6">
        <f t="shared" si="891"/>
        <v>0</v>
      </c>
      <c r="U4507" s="34">
        <f t="shared" si="892"/>
        <v>0</v>
      </c>
      <c r="V4507" s="35"/>
      <c r="W4507" s="64"/>
      <c r="X4507" s="6">
        <f t="shared" si="893"/>
        <v>0</v>
      </c>
      <c r="Y4507" s="6">
        <f t="shared" si="894"/>
        <v>0</v>
      </c>
      <c r="Z4507" s="6">
        <f t="shared" si="895"/>
        <v>0</v>
      </c>
      <c r="AA4507" s="6">
        <f t="shared" si="896"/>
        <v>0</v>
      </c>
      <c r="AB4507" s="6">
        <f t="shared" si="897"/>
        <v>7.7916712805549189</v>
      </c>
      <c r="AC4507" s="6">
        <f t="shared" si="898"/>
        <v>0</v>
      </c>
      <c r="AD4507" s="6">
        <f t="shared" si="899"/>
        <v>0</v>
      </c>
    </row>
    <row r="4508" spans="2:30" x14ac:dyDescent="0.3">
      <c r="B4508" s="71">
        <v>2.5468882596300846</v>
      </c>
      <c r="C4508" s="71">
        <v>0</v>
      </c>
      <c r="P4508" s="6">
        <v>0</v>
      </c>
      <c r="Q4508" s="34">
        <f t="shared" si="888"/>
        <v>2.5468882596300846</v>
      </c>
      <c r="R4508" s="6">
        <f t="shared" si="889"/>
        <v>0</v>
      </c>
      <c r="S4508" s="6">
        <f t="shared" si="890"/>
        <v>0</v>
      </c>
      <c r="T4508" s="6">
        <f t="shared" si="891"/>
        <v>0</v>
      </c>
      <c r="U4508" s="34">
        <f t="shared" si="892"/>
        <v>0</v>
      </c>
      <c r="V4508" s="35"/>
      <c r="W4508" s="64"/>
      <c r="X4508" s="6">
        <f t="shared" si="893"/>
        <v>0</v>
      </c>
      <c r="Y4508" s="6">
        <f t="shared" si="894"/>
        <v>0</v>
      </c>
      <c r="Z4508" s="6">
        <f t="shared" si="895"/>
        <v>0</v>
      </c>
      <c r="AA4508" s="6">
        <f t="shared" si="896"/>
        <v>0</v>
      </c>
      <c r="AB4508" s="6">
        <f t="shared" si="897"/>
        <v>2.5468882596300846</v>
      </c>
      <c r="AC4508" s="6">
        <f t="shared" si="898"/>
        <v>0</v>
      </c>
      <c r="AD4508" s="6">
        <f t="shared" si="899"/>
        <v>0</v>
      </c>
    </row>
    <row r="4509" spans="2:30" x14ac:dyDescent="0.3">
      <c r="B4509" s="71">
        <v>2.0899059761634722</v>
      </c>
      <c r="C4509" s="71">
        <v>0</v>
      </c>
      <c r="P4509" s="6">
        <v>0</v>
      </c>
      <c r="Q4509" s="34">
        <f t="shared" si="888"/>
        <v>2.0899059761634722</v>
      </c>
      <c r="R4509" s="6">
        <f t="shared" si="889"/>
        <v>0</v>
      </c>
      <c r="S4509" s="6">
        <f t="shared" si="890"/>
        <v>0</v>
      </c>
      <c r="T4509" s="6">
        <f t="shared" si="891"/>
        <v>0</v>
      </c>
      <c r="U4509" s="34">
        <f t="shared" si="892"/>
        <v>0</v>
      </c>
      <c r="V4509" s="35"/>
      <c r="W4509" s="64"/>
      <c r="X4509" s="6">
        <f t="shared" si="893"/>
        <v>0</v>
      </c>
      <c r="Y4509" s="6">
        <f t="shared" si="894"/>
        <v>0</v>
      </c>
      <c r="Z4509" s="6">
        <f t="shared" si="895"/>
        <v>0</v>
      </c>
      <c r="AA4509" s="6">
        <f t="shared" si="896"/>
        <v>0</v>
      </c>
      <c r="AB4509" s="6">
        <f t="shared" si="897"/>
        <v>2.0899059761634722</v>
      </c>
      <c r="AC4509" s="6">
        <f t="shared" si="898"/>
        <v>0</v>
      </c>
      <c r="AD4509" s="6">
        <f t="shared" si="899"/>
        <v>0</v>
      </c>
    </row>
    <row r="4510" spans="2:30" x14ac:dyDescent="0.3">
      <c r="B4510" s="71">
        <v>1.7098977472302392</v>
      </c>
      <c r="C4510" s="71">
        <v>0</v>
      </c>
      <c r="P4510" s="6">
        <v>0</v>
      </c>
      <c r="Q4510" s="34">
        <f t="shared" si="888"/>
        <v>1.7098977472302392</v>
      </c>
      <c r="R4510" s="6">
        <f t="shared" si="889"/>
        <v>0</v>
      </c>
      <c r="S4510" s="6">
        <f t="shared" si="890"/>
        <v>0</v>
      </c>
      <c r="T4510" s="6">
        <f t="shared" si="891"/>
        <v>0</v>
      </c>
      <c r="U4510" s="34">
        <f t="shared" si="892"/>
        <v>0</v>
      </c>
      <c r="V4510" s="35"/>
      <c r="W4510" s="64"/>
      <c r="X4510" s="6">
        <f t="shared" si="893"/>
        <v>0</v>
      </c>
      <c r="Y4510" s="6">
        <f t="shared" si="894"/>
        <v>0</v>
      </c>
      <c r="Z4510" s="6">
        <f t="shared" si="895"/>
        <v>0</v>
      </c>
      <c r="AA4510" s="6">
        <f t="shared" si="896"/>
        <v>0</v>
      </c>
      <c r="AB4510" s="6">
        <f t="shared" si="897"/>
        <v>1.7098977472302392</v>
      </c>
      <c r="AC4510" s="6">
        <f t="shared" si="898"/>
        <v>0</v>
      </c>
      <c r="AD4510" s="6">
        <f t="shared" si="899"/>
        <v>0</v>
      </c>
    </row>
    <row r="4511" spans="2:30" x14ac:dyDescent="0.3">
      <c r="B4511" s="71">
        <v>4.914937552101823</v>
      </c>
      <c r="C4511" s="71">
        <v>0</v>
      </c>
      <c r="P4511" s="6">
        <v>0</v>
      </c>
      <c r="Q4511" s="34">
        <f t="shared" si="888"/>
        <v>4.914937552101823</v>
      </c>
      <c r="R4511" s="6">
        <f t="shared" si="889"/>
        <v>0</v>
      </c>
      <c r="S4511" s="6">
        <f t="shared" si="890"/>
        <v>0</v>
      </c>
      <c r="T4511" s="6">
        <f t="shared" si="891"/>
        <v>0</v>
      </c>
      <c r="U4511" s="34">
        <f t="shared" si="892"/>
        <v>0</v>
      </c>
      <c r="V4511" s="35"/>
      <c r="W4511" s="64"/>
      <c r="X4511" s="6">
        <f t="shared" si="893"/>
        <v>0</v>
      </c>
      <c r="Y4511" s="6">
        <f t="shared" si="894"/>
        <v>0</v>
      </c>
      <c r="Z4511" s="6">
        <f t="shared" si="895"/>
        <v>0</v>
      </c>
      <c r="AA4511" s="6">
        <f t="shared" si="896"/>
        <v>0</v>
      </c>
      <c r="AB4511" s="6">
        <f t="shared" si="897"/>
        <v>4.914937552101823</v>
      </c>
      <c r="AC4511" s="6">
        <f t="shared" si="898"/>
        <v>0</v>
      </c>
      <c r="AD4511" s="6">
        <f t="shared" si="899"/>
        <v>0</v>
      </c>
    </row>
    <row r="4512" spans="2:30" x14ac:dyDescent="0.3">
      <c r="B4512" s="71">
        <v>0.74493569076048027</v>
      </c>
      <c r="C4512" s="71">
        <v>0</v>
      </c>
      <c r="P4512" s="6">
        <v>0</v>
      </c>
      <c r="Q4512" s="34">
        <f t="shared" si="888"/>
        <v>0.74493569076048027</v>
      </c>
      <c r="R4512" s="6">
        <f t="shared" si="889"/>
        <v>0</v>
      </c>
      <c r="S4512" s="6">
        <f t="shared" si="890"/>
        <v>0</v>
      </c>
      <c r="T4512" s="6">
        <f t="shared" si="891"/>
        <v>0</v>
      </c>
      <c r="U4512" s="34">
        <f t="shared" si="892"/>
        <v>0</v>
      </c>
      <c r="V4512" s="35"/>
      <c r="W4512" s="64"/>
      <c r="X4512" s="6">
        <f t="shared" si="893"/>
        <v>0</v>
      </c>
      <c r="Y4512" s="6">
        <f t="shared" si="894"/>
        <v>0</v>
      </c>
      <c r="Z4512" s="6">
        <f t="shared" si="895"/>
        <v>0</v>
      </c>
      <c r="AA4512" s="6">
        <f t="shared" si="896"/>
        <v>0</v>
      </c>
      <c r="AB4512" s="6">
        <f t="shared" si="897"/>
        <v>0.74493569076048027</v>
      </c>
      <c r="AC4512" s="6">
        <f t="shared" si="898"/>
        <v>0</v>
      </c>
      <c r="AD4512" s="6">
        <f t="shared" si="899"/>
        <v>0</v>
      </c>
    </row>
    <row r="4513" spans="2:30" x14ac:dyDescent="0.3">
      <c r="B4513" s="71">
        <v>0.66519934642298684</v>
      </c>
      <c r="C4513" s="71">
        <v>0</v>
      </c>
      <c r="P4513" s="6">
        <v>0</v>
      </c>
      <c r="Q4513" s="34">
        <f t="shared" si="888"/>
        <v>0.66519934642298684</v>
      </c>
      <c r="R4513" s="6">
        <f t="shared" si="889"/>
        <v>0</v>
      </c>
      <c r="S4513" s="6">
        <f t="shared" si="890"/>
        <v>0</v>
      </c>
      <c r="T4513" s="6">
        <f t="shared" si="891"/>
        <v>0</v>
      </c>
      <c r="U4513" s="34">
        <f t="shared" si="892"/>
        <v>0</v>
      </c>
      <c r="V4513" s="35"/>
      <c r="W4513" s="64"/>
      <c r="X4513" s="6">
        <f t="shared" si="893"/>
        <v>0</v>
      </c>
      <c r="Y4513" s="6">
        <f t="shared" si="894"/>
        <v>0</v>
      </c>
      <c r="Z4513" s="6">
        <f t="shared" si="895"/>
        <v>0</v>
      </c>
      <c r="AA4513" s="6">
        <f t="shared" si="896"/>
        <v>0</v>
      </c>
      <c r="AB4513" s="6">
        <f t="shared" si="897"/>
        <v>0.66519934642298684</v>
      </c>
      <c r="AC4513" s="6">
        <f t="shared" si="898"/>
        <v>0</v>
      </c>
      <c r="AD4513" s="6">
        <f t="shared" si="899"/>
        <v>0</v>
      </c>
    </row>
    <row r="4514" spans="2:30" x14ac:dyDescent="0.3">
      <c r="B4514" s="71">
        <v>0.61752959067361146</v>
      </c>
      <c r="C4514" s="71">
        <v>0</v>
      </c>
      <c r="P4514" s="6">
        <v>0</v>
      </c>
      <c r="Q4514" s="34">
        <f t="shared" si="888"/>
        <v>0.61752959067361146</v>
      </c>
      <c r="R4514" s="6">
        <f t="shared" si="889"/>
        <v>0</v>
      </c>
      <c r="S4514" s="6">
        <f t="shared" si="890"/>
        <v>0</v>
      </c>
      <c r="T4514" s="6">
        <f t="shared" si="891"/>
        <v>0</v>
      </c>
      <c r="U4514" s="34">
        <f t="shared" si="892"/>
        <v>0</v>
      </c>
      <c r="V4514" s="35"/>
      <c r="W4514" s="64"/>
      <c r="X4514" s="6">
        <f t="shared" si="893"/>
        <v>0</v>
      </c>
      <c r="Y4514" s="6">
        <f t="shared" si="894"/>
        <v>0</v>
      </c>
      <c r="Z4514" s="6">
        <f t="shared" si="895"/>
        <v>0</v>
      </c>
      <c r="AA4514" s="6">
        <f t="shared" si="896"/>
        <v>0</v>
      </c>
      <c r="AB4514" s="6">
        <f t="shared" si="897"/>
        <v>0.61752959067361146</v>
      </c>
      <c r="AC4514" s="6">
        <f t="shared" si="898"/>
        <v>0</v>
      </c>
      <c r="AD4514" s="6">
        <f t="shared" si="899"/>
        <v>0</v>
      </c>
    </row>
    <row r="4515" spans="2:30" x14ac:dyDescent="0.3">
      <c r="B4515" s="71">
        <v>0.58386297512503071</v>
      </c>
      <c r="C4515" s="71">
        <v>0</v>
      </c>
      <c r="P4515" s="6">
        <v>0</v>
      </c>
      <c r="Q4515" s="34">
        <f t="shared" si="888"/>
        <v>0.58386297512503071</v>
      </c>
      <c r="R4515" s="6">
        <f t="shared" si="889"/>
        <v>0</v>
      </c>
      <c r="S4515" s="6">
        <f t="shared" si="890"/>
        <v>0</v>
      </c>
      <c r="T4515" s="6">
        <f t="shared" si="891"/>
        <v>0</v>
      </c>
      <c r="U4515" s="34">
        <f t="shared" si="892"/>
        <v>0</v>
      </c>
      <c r="V4515" s="35"/>
      <c r="W4515" s="64"/>
      <c r="X4515" s="6">
        <f t="shared" si="893"/>
        <v>0</v>
      </c>
      <c r="Y4515" s="6">
        <f t="shared" si="894"/>
        <v>0</v>
      </c>
      <c r="Z4515" s="6">
        <f t="shared" si="895"/>
        <v>0</v>
      </c>
      <c r="AA4515" s="6">
        <f t="shared" si="896"/>
        <v>0</v>
      </c>
      <c r="AB4515" s="6">
        <f t="shared" si="897"/>
        <v>0.58386297512503071</v>
      </c>
      <c r="AC4515" s="6">
        <f t="shared" si="898"/>
        <v>0</v>
      </c>
      <c r="AD4515" s="6">
        <f t="shared" si="899"/>
        <v>0</v>
      </c>
    </row>
    <row r="4516" spans="2:30" x14ac:dyDescent="0.3">
      <c r="B4516" s="71">
        <v>0.5560827910331011</v>
      </c>
      <c r="C4516" s="71">
        <v>0</v>
      </c>
      <c r="P4516" s="6">
        <v>0</v>
      </c>
      <c r="Q4516" s="34">
        <f t="shared" si="888"/>
        <v>0.5560827910331011</v>
      </c>
      <c r="R4516" s="6">
        <f t="shared" si="889"/>
        <v>0</v>
      </c>
      <c r="S4516" s="6">
        <f t="shared" si="890"/>
        <v>0</v>
      </c>
      <c r="T4516" s="6">
        <f t="shared" si="891"/>
        <v>0</v>
      </c>
      <c r="U4516" s="34">
        <f t="shared" si="892"/>
        <v>0</v>
      </c>
      <c r="V4516" s="35"/>
      <c r="W4516" s="64"/>
      <c r="X4516" s="6">
        <f t="shared" si="893"/>
        <v>0</v>
      </c>
      <c r="Y4516" s="6">
        <f t="shared" si="894"/>
        <v>0</v>
      </c>
      <c r="Z4516" s="6">
        <f t="shared" si="895"/>
        <v>0</v>
      </c>
      <c r="AA4516" s="6">
        <f t="shared" si="896"/>
        <v>0</v>
      </c>
      <c r="AB4516" s="6">
        <f t="shared" si="897"/>
        <v>0.5560827910331011</v>
      </c>
      <c r="AC4516" s="6">
        <f t="shared" si="898"/>
        <v>0</v>
      </c>
      <c r="AD4516" s="6">
        <f t="shared" si="899"/>
        <v>0</v>
      </c>
    </row>
    <row r="4517" spans="2:30" x14ac:dyDescent="0.3">
      <c r="B4517" s="71">
        <v>0.53338680562488383</v>
      </c>
      <c r="C4517" s="71">
        <v>0</v>
      </c>
      <c r="P4517" s="6">
        <v>0</v>
      </c>
      <c r="Q4517" s="34">
        <f t="shared" si="888"/>
        <v>0.53338680562488383</v>
      </c>
      <c r="R4517" s="6">
        <f t="shared" si="889"/>
        <v>0</v>
      </c>
      <c r="S4517" s="6">
        <f t="shared" si="890"/>
        <v>0</v>
      </c>
      <c r="T4517" s="6">
        <f t="shared" si="891"/>
        <v>0</v>
      </c>
      <c r="U4517" s="34">
        <f t="shared" si="892"/>
        <v>0</v>
      </c>
      <c r="V4517" s="35"/>
      <c r="W4517" s="64"/>
      <c r="X4517" s="6">
        <f t="shared" si="893"/>
        <v>0</v>
      </c>
      <c r="Y4517" s="6">
        <f t="shared" si="894"/>
        <v>0</v>
      </c>
      <c r="Z4517" s="6">
        <f t="shared" si="895"/>
        <v>0</v>
      </c>
      <c r="AA4517" s="6">
        <f t="shared" si="896"/>
        <v>0</v>
      </c>
      <c r="AB4517" s="6">
        <f t="shared" si="897"/>
        <v>0.53338680562488383</v>
      </c>
      <c r="AC4517" s="6">
        <f t="shared" si="898"/>
        <v>0</v>
      </c>
      <c r="AD4517" s="6">
        <f t="shared" si="899"/>
        <v>0</v>
      </c>
    </row>
    <row r="4518" spans="2:30" x14ac:dyDescent="0.3">
      <c r="B4518" s="71">
        <v>0.51188901405632392</v>
      </c>
      <c r="C4518" s="71">
        <v>0</v>
      </c>
      <c r="P4518" s="6">
        <v>0</v>
      </c>
      <c r="Q4518" s="34">
        <f t="shared" si="888"/>
        <v>0.51188901405632392</v>
      </c>
      <c r="R4518" s="6">
        <f t="shared" si="889"/>
        <v>0</v>
      </c>
      <c r="S4518" s="6">
        <f t="shared" si="890"/>
        <v>0</v>
      </c>
      <c r="T4518" s="6">
        <f t="shared" si="891"/>
        <v>0</v>
      </c>
      <c r="U4518" s="34">
        <f t="shared" si="892"/>
        <v>0</v>
      </c>
      <c r="V4518" s="35"/>
      <c r="W4518" s="64"/>
      <c r="X4518" s="6">
        <f t="shared" si="893"/>
        <v>0</v>
      </c>
      <c r="Y4518" s="6">
        <f t="shared" si="894"/>
        <v>0</v>
      </c>
      <c r="Z4518" s="6">
        <f t="shared" si="895"/>
        <v>0</v>
      </c>
      <c r="AA4518" s="6">
        <f t="shared" si="896"/>
        <v>0</v>
      </c>
      <c r="AB4518" s="6">
        <f t="shared" si="897"/>
        <v>0.51188901405632392</v>
      </c>
      <c r="AC4518" s="6">
        <f t="shared" si="898"/>
        <v>0</v>
      </c>
      <c r="AD4518" s="6">
        <f t="shared" si="899"/>
        <v>0</v>
      </c>
    </row>
    <row r="4519" spans="2:30" x14ac:dyDescent="0.3">
      <c r="B4519" s="71">
        <v>0.49126966883749862</v>
      </c>
      <c r="C4519" s="71">
        <v>0</v>
      </c>
      <c r="P4519" s="6">
        <v>0</v>
      </c>
      <c r="Q4519" s="34">
        <f t="shared" si="888"/>
        <v>0.49126966883749862</v>
      </c>
      <c r="R4519" s="6">
        <f t="shared" si="889"/>
        <v>0</v>
      </c>
      <c r="S4519" s="6">
        <f t="shared" si="890"/>
        <v>0</v>
      </c>
      <c r="T4519" s="6">
        <f t="shared" si="891"/>
        <v>0</v>
      </c>
      <c r="U4519" s="34">
        <f t="shared" si="892"/>
        <v>0</v>
      </c>
      <c r="V4519" s="35"/>
      <c r="W4519" s="64"/>
      <c r="X4519" s="6">
        <f t="shared" si="893"/>
        <v>0</v>
      </c>
      <c r="Y4519" s="6">
        <f t="shared" si="894"/>
        <v>0</v>
      </c>
      <c r="Z4519" s="6">
        <f t="shared" si="895"/>
        <v>0</v>
      </c>
      <c r="AA4519" s="6">
        <f t="shared" si="896"/>
        <v>0</v>
      </c>
      <c r="AB4519" s="6">
        <f t="shared" si="897"/>
        <v>0.49126966883749862</v>
      </c>
      <c r="AC4519" s="6">
        <f t="shared" si="898"/>
        <v>0</v>
      </c>
      <c r="AD4519" s="6">
        <f t="shared" si="899"/>
        <v>0</v>
      </c>
    </row>
    <row r="4520" spans="2:30" x14ac:dyDescent="0.3">
      <c r="B4520" s="71">
        <v>3.8584611241219156</v>
      </c>
      <c r="C4520" s="71">
        <v>2.163153568456536E-2</v>
      </c>
      <c r="P4520" s="6">
        <v>0</v>
      </c>
      <c r="Q4520" s="34">
        <f t="shared" si="888"/>
        <v>3.8584611241219156</v>
      </c>
      <c r="R4520" s="6">
        <f t="shared" si="889"/>
        <v>2.163153568456536E-2</v>
      </c>
      <c r="S4520" s="6">
        <f t="shared" si="890"/>
        <v>0</v>
      </c>
      <c r="T4520" s="6">
        <f t="shared" si="891"/>
        <v>0</v>
      </c>
      <c r="U4520" s="34">
        <f t="shared" si="892"/>
        <v>0</v>
      </c>
      <c r="V4520" s="35"/>
      <c r="W4520" s="64"/>
      <c r="X4520" s="6">
        <f t="shared" si="893"/>
        <v>0</v>
      </c>
      <c r="Y4520" s="6">
        <f t="shared" si="894"/>
        <v>2.163153568456536E-2</v>
      </c>
      <c r="Z4520" s="6">
        <f t="shared" si="895"/>
        <v>0</v>
      </c>
      <c r="AA4520" s="6">
        <f t="shared" si="896"/>
        <v>0</v>
      </c>
      <c r="AB4520" s="6">
        <f t="shared" si="897"/>
        <v>3.8368295884373502</v>
      </c>
      <c r="AC4520" s="6">
        <f t="shared" si="898"/>
        <v>0</v>
      </c>
      <c r="AD4520" s="6">
        <f t="shared" si="899"/>
        <v>0</v>
      </c>
    </row>
    <row r="4521" spans="2:30" x14ac:dyDescent="0.3">
      <c r="B4521" s="71">
        <v>0.4485018347751728</v>
      </c>
      <c r="C4521" s="71">
        <v>0.11052835782191112</v>
      </c>
      <c r="P4521" s="6">
        <v>0</v>
      </c>
      <c r="Q4521" s="34">
        <f t="shared" si="888"/>
        <v>0.4485018347751728</v>
      </c>
      <c r="R4521" s="6">
        <f t="shared" si="889"/>
        <v>0.11052835782191112</v>
      </c>
      <c r="S4521" s="6">
        <f t="shared" si="890"/>
        <v>0</v>
      </c>
      <c r="T4521" s="6">
        <f t="shared" si="891"/>
        <v>0</v>
      </c>
      <c r="U4521" s="34">
        <f t="shared" si="892"/>
        <v>0</v>
      </c>
      <c r="V4521" s="35"/>
      <c r="W4521" s="64"/>
      <c r="X4521" s="6">
        <f t="shared" si="893"/>
        <v>0</v>
      </c>
      <c r="Y4521" s="6">
        <f t="shared" si="894"/>
        <v>0.11052835782191112</v>
      </c>
      <c r="Z4521" s="6">
        <f t="shared" si="895"/>
        <v>0</v>
      </c>
      <c r="AA4521" s="6">
        <f t="shared" si="896"/>
        <v>0</v>
      </c>
      <c r="AB4521" s="6">
        <f t="shared" si="897"/>
        <v>0.33797347695326169</v>
      </c>
      <c r="AC4521" s="6">
        <f t="shared" si="898"/>
        <v>0</v>
      </c>
      <c r="AD4521" s="6">
        <f t="shared" si="899"/>
        <v>0</v>
      </c>
    </row>
    <row r="4522" spans="2:30" x14ac:dyDescent="0.3">
      <c r="B4522" s="71">
        <v>0.45323412943451391</v>
      </c>
      <c r="C4522" s="71">
        <v>0.10224683606318834</v>
      </c>
      <c r="P4522" s="6">
        <v>0</v>
      </c>
      <c r="Q4522" s="34">
        <f t="shared" si="888"/>
        <v>0.45323412943451391</v>
      </c>
      <c r="R4522" s="6">
        <f t="shared" si="889"/>
        <v>0.10224683606318834</v>
      </c>
      <c r="S4522" s="6">
        <f t="shared" si="890"/>
        <v>0</v>
      </c>
      <c r="T4522" s="6">
        <f t="shared" si="891"/>
        <v>0</v>
      </c>
      <c r="U4522" s="34">
        <f t="shared" si="892"/>
        <v>0</v>
      </c>
      <c r="V4522" s="35"/>
      <c r="W4522" s="64"/>
      <c r="X4522" s="6">
        <f t="shared" si="893"/>
        <v>0</v>
      </c>
      <c r="Y4522" s="6">
        <f t="shared" si="894"/>
        <v>0.10224683606318834</v>
      </c>
      <c r="Z4522" s="6">
        <f t="shared" si="895"/>
        <v>0</v>
      </c>
      <c r="AA4522" s="6">
        <f t="shared" si="896"/>
        <v>0</v>
      </c>
      <c r="AB4522" s="6">
        <f t="shared" si="897"/>
        <v>0.35098729337132556</v>
      </c>
      <c r="AC4522" s="6">
        <f t="shared" si="898"/>
        <v>0</v>
      </c>
      <c r="AD4522" s="6">
        <f t="shared" si="899"/>
        <v>0</v>
      </c>
    </row>
    <row r="4523" spans="2:30" x14ac:dyDescent="0.3">
      <c r="B4523" s="71">
        <v>0.4854546045198937</v>
      </c>
      <c r="C4523" s="71">
        <v>0</v>
      </c>
      <c r="P4523" s="6">
        <v>0</v>
      </c>
      <c r="Q4523" s="34">
        <f t="shared" si="888"/>
        <v>0.4854546045198937</v>
      </c>
      <c r="R4523" s="6">
        <f t="shared" si="889"/>
        <v>0</v>
      </c>
      <c r="S4523" s="6">
        <f t="shared" si="890"/>
        <v>0</v>
      </c>
      <c r="T4523" s="6">
        <f t="shared" si="891"/>
        <v>0</v>
      </c>
      <c r="U4523" s="34">
        <f t="shared" si="892"/>
        <v>0</v>
      </c>
      <c r="V4523" s="35"/>
      <c r="W4523" s="64"/>
      <c r="X4523" s="6">
        <f t="shared" si="893"/>
        <v>0</v>
      </c>
      <c r="Y4523" s="6">
        <f t="shared" si="894"/>
        <v>0</v>
      </c>
      <c r="Z4523" s="6">
        <f t="shared" si="895"/>
        <v>0</v>
      </c>
      <c r="AA4523" s="6">
        <f t="shared" si="896"/>
        <v>0</v>
      </c>
      <c r="AB4523" s="6">
        <f t="shared" si="897"/>
        <v>0.4854546045198937</v>
      </c>
      <c r="AC4523" s="6">
        <f t="shared" si="898"/>
        <v>0</v>
      </c>
      <c r="AD4523" s="6">
        <f t="shared" si="899"/>
        <v>0</v>
      </c>
    </row>
    <row r="4524" spans="2:30" x14ac:dyDescent="0.3">
      <c r="B4524" s="71">
        <v>0.51123064933651663</v>
      </c>
      <c r="C4524" s="71">
        <v>0</v>
      </c>
      <c r="P4524" s="6">
        <v>0</v>
      </c>
      <c r="Q4524" s="34">
        <f t="shared" si="888"/>
        <v>0.51123064933651663</v>
      </c>
      <c r="R4524" s="6">
        <f t="shared" si="889"/>
        <v>0</v>
      </c>
      <c r="S4524" s="6">
        <f t="shared" si="890"/>
        <v>0</v>
      </c>
      <c r="T4524" s="6">
        <f t="shared" si="891"/>
        <v>0</v>
      </c>
      <c r="U4524" s="34">
        <f t="shared" si="892"/>
        <v>0</v>
      </c>
      <c r="V4524" s="35"/>
      <c r="W4524" s="64"/>
      <c r="X4524" s="6">
        <f t="shared" si="893"/>
        <v>0</v>
      </c>
      <c r="Y4524" s="6">
        <f t="shared" si="894"/>
        <v>0</v>
      </c>
      <c r="Z4524" s="6">
        <f t="shared" si="895"/>
        <v>0</v>
      </c>
      <c r="AA4524" s="6">
        <f t="shared" si="896"/>
        <v>0</v>
      </c>
      <c r="AB4524" s="6">
        <f t="shared" si="897"/>
        <v>0.51123064933651663</v>
      </c>
      <c r="AC4524" s="6">
        <f t="shared" si="898"/>
        <v>0</v>
      </c>
      <c r="AD4524" s="6">
        <f t="shared" si="899"/>
        <v>0</v>
      </c>
    </row>
    <row r="4525" spans="2:30" x14ac:dyDescent="0.3">
      <c r="B4525" s="71">
        <v>4.014074902120055</v>
      </c>
      <c r="C4525" s="71">
        <v>0</v>
      </c>
      <c r="P4525" s="6">
        <v>0</v>
      </c>
      <c r="Q4525" s="34">
        <f t="shared" si="888"/>
        <v>4.014074902120055</v>
      </c>
      <c r="R4525" s="6">
        <f t="shared" si="889"/>
        <v>0</v>
      </c>
      <c r="S4525" s="6">
        <f t="shared" si="890"/>
        <v>0</v>
      </c>
      <c r="T4525" s="6">
        <f t="shared" si="891"/>
        <v>0</v>
      </c>
      <c r="U4525" s="34">
        <f t="shared" si="892"/>
        <v>0</v>
      </c>
      <c r="V4525" s="35"/>
      <c r="W4525" s="64"/>
      <c r="X4525" s="6">
        <f t="shared" si="893"/>
        <v>0</v>
      </c>
      <c r="Y4525" s="6">
        <f t="shared" si="894"/>
        <v>0</v>
      </c>
      <c r="Z4525" s="6">
        <f t="shared" si="895"/>
        <v>0</v>
      </c>
      <c r="AA4525" s="6">
        <f t="shared" si="896"/>
        <v>0</v>
      </c>
      <c r="AB4525" s="6">
        <f t="shared" si="897"/>
        <v>4.014074902120055</v>
      </c>
      <c r="AC4525" s="6">
        <f t="shared" si="898"/>
        <v>0</v>
      </c>
      <c r="AD4525" s="6">
        <f t="shared" si="899"/>
        <v>0</v>
      </c>
    </row>
    <row r="4526" spans="2:30" x14ac:dyDescent="0.3">
      <c r="B4526" s="71">
        <v>0.66644882961066365</v>
      </c>
      <c r="C4526" s="71">
        <v>0</v>
      </c>
      <c r="P4526" s="6">
        <v>0</v>
      </c>
      <c r="Q4526" s="34">
        <f t="shared" si="888"/>
        <v>0.66644882961066365</v>
      </c>
      <c r="R4526" s="6">
        <f t="shared" si="889"/>
        <v>0</v>
      </c>
      <c r="S4526" s="6">
        <f t="shared" si="890"/>
        <v>0</v>
      </c>
      <c r="T4526" s="6">
        <f t="shared" si="891"/>
        <v>0</v>
      </c>
      <c r="U4526" s="34">
        <f t="shared" si="892"/>
        <v>0</v>
      </c>
      <c r="V4526" s="35"/>
      <c r="W4526" s="64"/>
      <c r="X4526" s="6">
        <f t="shared" si="893"/>
        <v>0</v>
      </c>
      <c r="Y4526" s="6">
        <f t="shared" si="894"/>
        <v>0</v>
      </c>
      <c r="Z4526" s="6">
        <f t="shared" si="895"/>
        <v>0</v>
      </c>
      <c r="AA4526" s="6">
        <f t="shared" si="896"/>
        <v>0</v>
      </c>
      <c r="AB4526" s="6">
        <f t="shared" si="897"/>
        <v>0.66644882961066365</v>
      </c>
      <c r="AC4526" s="6">
        <f t="shared" si="898"/>
        <v>0</v>
      </c>
      <c r="AD4526" s="6">
        <f t="shared" si="899"/>
        <v>0</v>
      </c>
    </row>
    <row r="4527" spans="2:30" x14ac:dyDescent="0.3">
      <c r="B4527" s="71">
        <v>5.170079942900105</v>
      </c>
      <c r="C4527" s="71">
        <v>0</v>
      </c>
      <c r="P4527" s="6">
        <v>0</v>
      </c>
      <c r="Q4527" s="34">
        <f t="shared" si="888"/>
        <v>5.170079942900105</v>
      </c>
      <c r="R4527" s="6">
        <f t="shared" si="889"/>
        <v>0</v>
      </c>
      <c r="S4527" s="6">
        <f t="shared" si="890"/>
        <v>0</v>
      </c>
      <c r="T4527" s="6">
        <f t="shared" si="891"/>
        <v>0</v>
      </c>
      <c r="U4527" s="34">
        <f t="shared" si="892"/>
        <v>0</v>
      </c>
      <c r="V4527" s="35"/>
      <c r="W4527" s="64"/>
      <c r="X4527" s="6">
        <f t="shared" si="893"/>
        <v>0</v>
      </c>
      <c r="Y4527" s="6">
        <f t="shared" si="894"/>
        <v>0</v>
      </c>
      <c r="Z4527" s="6">
        <f t="shared" si="895"/>
        <v>0</v>
      </c>
      <c r="AA4527" s="6">
        <f t="shared" si="896"/>
        <v>0</v>
      </c>
      <c r="AB4527" s="6">
        <f t="shared" si="897"/>
        <v>5.170079942900105</v>
      </c>
      <c r="AC4527" s="6">
        <f t="shared" si="898"/>
        <v>0</v>
      </c>
      <c r="AD4527" s="6">
        <f t="shared" si="899"/>
        <v>0</v>
      </c>
    </row>
    <row r="4528" spans="2:30" x14ac:dyDescent="0.3">
      <c r="B4528" s="71">
        <v>4.9733274142879242</v>
      </c>
      <c r="C4528" s="71">
        <v>0</v>
      </c>
      <c r="P4528" s="6">
        <v>0</v>
      </c>
      <c r="Q4528" s="34">
        <f t="shared" si="888"/>
        <v>4.9733274142879242</v>
      </c>
      <c r="R4528" s="6">
        <f t="shared" si="889"/>
        <v>0</v>
      </c>
      <c r="S4528" s="6">
        <f t="shared" si="890"/>
        <v>0</v>
      </c>
      <c r="T4528" s="6">
        <f t="shared" si="891"/>
        <v>0</v>
      </c>
      <c r="U4528" s="34">
        <f t="shared" si="892"/>
        <v>0</v>
      </c>
      <c r="V4528" s="35"/>
      <c r="W4528" s="64"/>
      <c r="X4528" s="6">
        <f t="shared" si="893"/>
        <v>0</v>
      </c>
      <c r="Y4528" s="6">
        <f t="shared" si="894"/>
        <v>0</v>
      </c>
      <c r="Z4528" s="6">
        <f t="shared" si="895"/>
        <v>0</v>
      </c>
      <c r="AA4528" s="6">
        <f t="shared" si="896"/>
        <v>0</v>
      </c>
      <c r="AB4528" s="6">
        <f t="shared" si="897"/>
        <v>4.9733274142879242</v>
      </c>
      <c r="AC4528" s="6">
        <f t="shared" si="898"/>
        <v>0</v>
      </c>
      <c r="AD4528" s="6">
        <f t="shared" si="899"/>
        <v>0</v>
      </c>
    </row>
    <row r="4529" spans="2:30" x14ac:dyDescent="0.3">
      <c r="B4529" s="71">
        <v>10.206271649565677</v>
      </c>
      <c r="C4529" s="71">
        <v>0</v>
      </c>
      <c r="P4529" s="6">
        <v>0</v>
      </c>
      <c r="Q4529" s="34">
        <f t="shared" si="888"/>
        <v>10.206271649565677</v>
      </c>
      <c r="R4529" s="6">
        <f t="shared" si="889"/>
        <v>0</v>
      </c>
      <c r="S4529" s="6">
        <f t="shared" si="890"/>
        <v>0</v>
      </c>
      <c r="T4529" s="6">
        <f t="shared" si="891"/>
        <v>0</v>
      </c>
      <c r="U4529" s="34">
        <f t="shared" si="892"/>
        <v>0</v>
      </c>
      <c r="V4529" s="35"/>
      <c r="W4529" s="64"/>
      <c r="X4529" s="6">
        <f t="shared" si="893"/>
        <v>0</v>
      </c>
      <c r="Y4529" s="6">
        <f t="shared" si="894"/>
        <v>0</v>
      </c>
      <c r="Z4529" s="6">
        <f t="shared" si="895"/>
        <v>0</v>
      </c>
      <c r="AA4529" s="6">
        <f t="shared" si="896"/>
        <v>0</v>
      </c>
      <c r="AB4529" s="6">
        <f t="shared" si="897"/>
        <v>10.206271649565677</v>
      </c>
      <c r="AC4529" s="6">
        <f t="shared" si="898"/>
        <v>0</v>
      </c>
      <c r="AD4529" s="6">
        <f t="shared" si="899"/>
        <v>0</v>
      </c>
    </row>
    <row r="4530" spans="2:30" x14ac:dyDescent="0.3">
      <c r="B4530" s="71">
        <v>3.4706159034641599</v>
      </c>
      <c r="C4530" s="71">
        <v>0</v>
      </c>
      <c r="P4530" s="6">
        <v>0</v>
      </c>
      <c r="Q4530" s="34">
        <f t="shared" si="888"/>
        <v>3.4706159034641599</v>
      </c>
      <c r="R4530" s="6">
        <f t="shared" si="889"/>
        <v>0</v>
      </c>
      <c r="S4530" s="6">
        <f t="shared" si="890"/>
        <v>0</v>
      </c>
      <c r="T4530" s="6">
        <f t="shared" si="891"/>
        <v>0</v>
      </c>
      <c r="U4530" s="34">
        <f t="shared" si="892"/>
        <v>0</v>
      </c>
      <c r="V4530" s="35"/>
      <c r="W4530" s="64"/>
      <c r="X4530" s="6">
        <f t="shared" si="893"/>
        <v>0</v>
      </c>
      <c r="Y4530" s="6">
        <f t="shared" si="894"/>
        <v>0</v>
      </c>
      <c r="Z4530" s="6">
        <f t="shared" si="895"/>
        <v>0</v>
      </c>
      <c r="AA4530" s="6">
        <f t="shared" si="896"/>
        <v>0</v>
      </c>
      <c r="AB4530" s="6">
        <f t="shared" si="897"/>
        <v>3.4706159034641599</v>
      </c>
      <c r="AC4530" s="6">
        <f t="shared" si="898"/>
        <v>0</v>
      </c>
      <c r="AD4530" s="6">
        <f t="shared" si="899"/>
        <v>0</v>
      </c>
    </row>
    <row r="4531" spans="2:30" x14ac:dyDescent="0.3">
      <c r="B4531" s="71">
        <v>12.948257712794577</v>
      </c>
      <c r="C4531" s="71">
        <v>0</v>
      </c>
      <c r="P4531" s="6">
        <v>0</v>
      </c>
      <c r="Q4531" s="34">
        <f t="shared" si="888"/>
        <v>12.948257712794577</v>
      </c>
      <c r="R4531" s="6">
        <f t="shared" si="889"/>
        <v>0</v>
      </c>
      <c r="S4531" s="6">
        <f t="shared" si="890"/>
        <v>0</v>
      </c>
      <c r="T4531" s="6">
        <f t="shared" si="891"/>
        <v>0</v>
      </c>
      <c r="U4531" s="34">
        <f t="shared" si="892"/>
        <v>0</v>
      </c>
      <c r="V4531" s="35"/>
      <c r="W4531" s="64"/>
      <c r="X4531" s="6">
        <f t="shared" si="893"/>
        <v>0</v>
      </c>
      <c r="Y4531" s="6">
        <f t="shared" si="894"/>
        <v>0</v>
      </c>
      <c r="Z4531" s="6">
        <f t="shared" si="895"/>
        <v>0</v>
      </c>
      <c r="AA4531" s="6">
        <f t="shared" si="896"/>
        <v>0</v>
      </c>
      <c r="AB4531" s="6">
        <f t="shared" si="897"/>
        <v>12.948257712794577</v>
      </c>
      <c r="AC4531" s="6">
        <f t="shared" si="898"/>
        <v>0</v>
      </c>
      <c r="AD4531" s="6">
        <f t="shared" si="899"/>
        <v>0</v>
      </c>
    </row>
    <row r="4532" spans="2:30" x14ac:dyDescent="0.3">
      <c r="B4532" s="71">
        <v>10.247002298682848</v>
      </c>
      <c r="C4532" s="71">
        <v>0</v>
      </c>
      <c r="P4532" s="6">
        <v>0</v>
      </c>
      <c r="Q4532" s="34">
        <f t="shared" si="888"/>
        <v>10.247002298682848</v>
      </c>
      <c r="R4532" s="6">
        <f t="shared" si="889"/>
        <v>0</v>
      </c>
      <c r="S4532" s="6">
        <f t="shared" si="890"/>
        <v>0</v>
      </c>
      <c r="T4532" s="6">
        <f t="shared" si="891"/>
        <v>0</v>
      </c>
      <c r="U4532" s="34">
        <f t="shared" si="892"/>
        <v>0</v>
      </c>
      <c r="V4532" s="35"/>
      <c r="W4532" s="64"/>
      <c r="X4532" s="6">
        <f t="shared" si="893"/>
        <v>0</v>
      </c>
      <c r="Y4532" s="6">
        <f t="shared" si="894"/>
        <v>0</v>
      </c>
      <c r="Z4532" s="6">
        <f t="shared" si="895"/>
        <v>0</v>
      </c>
      <c r="AA4532" s="6">
        <f t="shared" si="896"/>
        <v>0</v>
      </c>
      <c r="AB4532" s="6">
        <f t="shared" si="897"/>
        <v>10.247002298682848</v>
      </c>
      <c r="AC4532" s="6">
        <f t="shared" si="898"/>
        <v>0</v>
      </c>
      <c r="AD4532" s="6">
        <f t="shared" si="899"/>
        <v>0</v>
      </c>
    </row>
    <row r="4533" spans="2:30" x14ac:dyDescent="0.3">
      <c r="B4533" s="71">
        <v>8.9594020180482659</v>
      </c>
      <c r="C4533" s="71">
        <v>0</v>
      </c>
      <c r="P4533" s="6">
        <v>0</v>
      </c>
      <c r="Q4533" s="34">
        <f t="shared" si="888"/>
        <v>8.9594020180482659</v>
      </c>
      <c r="R4533" s="6">
        <f t="shared" si="889"/>
        <v>0</v>
      </c>
      <c r="S4533" s="6">
        <f t="shared" si="890"/>
        <v>0</v>
      </c>
      <c r="T4533" s="6">
        <f t="shared" si="891"/>
        <v>0</v>
      </c>
      <c r="U4533" s="34">
        <f t="shared" si="892"/>
        <v>0</v>
      </c>
      <c r="V4533" s="35"/>
      <c r="W4533" s="64"/>
      <c r="X4533" s="6">
        <f t="shared" si="893"/>
        <v>0</v>
      </c>
      <c r="Y4533" s="6">
        <f t="shared" si="894"/>
        <v>0</v>
      </c>
      <c r="Z4533" s="6">
        <f t="shared" si="895"/>
        <v>0</v>
      </c>
      <c r="AA4533" s="6">
        <f t="shared" si="896"/>
        <v>0</v>
      </c>
      <c r="AB4533" s="6">
        <f t="shared" si="897"/>
        <v>8.9594020180482659</v>
      </c>
      <c r="AC4533" s="6">
        <f t="shared" si="898"/>
        <v>0</v>
      </c>
      <c r="AD4533" s="6">
        <f t="shared" si="899"/>
        <v>0</v>
      </c>
    </row>
    <row r="4534" spans="2:30" x14ac:dyDescent="0.3">
      <c r="B4534" s="71">
        <v>13.100934031704735</v>
      </c>
      <c r="C4534" s="71">
        <v>0</v>
      </c>
      <c r="P4534" s="6">
        <v>0</v>
      </c>
      <c r="Q4534" s="34">
        <f t="shared" si="888"/>
        <v>13.100934031704735</v>
      </c>
      <c r="R4534" s="6">
        <f t="shared" si="889"/>
        <v>0</v>
      </c>
      <c r="S4534" s="6">
        <f t="shared" si="890"/>
        <v>0</v>
      </c>
      <c r="T4534" s="6">
        <f t="shared" si="891"/>
        <v>0</v>
      </c>
      <c r="U4534" s="34">
        <f t="shared" si="892"/>
        <v>0</v>
      </c>
      <c r="V4534" s="35"/>
      <c r="W4534" s="64"/>
      <c r="X4534" s="6">
        <f t="shared" si="893"/>
        <v>0</v>
      </c>
      <c r="Y4534" s="6">
        <f t="shared" si="894"/>
        <v>0</v>
      </c>
      <c r="Z4534" s="6">
        <f t="shared" si="895"/>
        <v>0</v>
      </c>
      <c r="AA4534" s="6">
        <f t="shared" si="896"/>
        <v>0</v>
      </c>
      <c r="AB4534" s="6">
        <f t="shared" si="897"/>
        <v>13.100934031704735</v>
      </c>
      <c r="AC4534" s="6">
        <f t="shared" si="898"/>
        <v>0</v>
      </c>
      <c r="AD4534" s="6">
        <f t="shared" si="899"/>
        <v>0</v>
      </c>
    </row>
    <row r="4535" spans="2:30" x14ac:dyDescent="0.3">
      <c r="B4535" s="71">
        <v>4.2046367478280997</v>
      </c>
      <c r="C4535" s="71">
        <v>0</v>
      </c>
      <c r="P4535" s="6">
        <v>0</v>
      </c>
      <c r="Q4535" s="34">
        <f t="shared" si="888"/>
        <v>4.2046367478280997</v>
      </c>
      <c r="R4535" s="6">
        <f t="shared" si="889"/>
        <v>0</v>
      </c>
      <c r="S4535" s="6">
        <f t="shared" si="890"/>
        <v>0</v>
      </c>
      <c r="T4535" s="6">
        <f t="shared" si="891"/>
        <v>0</v>
      </c>
      <c r="U4535" s="34">
        <f t="shared" si="892"/>
        <v>0</v>
      </c>
      <c r="V4535" s="35"/>
      <c r="W4535" s="64"/>
      <c r="X4535" s="6">
        <f t="shared" si="893"/>
        <v>0</v>
      </c>
      <c r="Y4535" s="6">
        <f t="shared" si="894"/>
        <v>0</v>
      </c>
      <c r="Z4535" s="6">
        <f t="shared" si="895"/>
        <v>0</v>
      </c>
      <c r="AA4535" s="6">
        <f t="shared" si="896"/>
        <v>0</v>
      </c>
      <c r="AB4535" s="6">
        <f t="shared" si="897"/>
        <v>4.2046367478280997</v>
      </c>
      <c r="AC4535" s="6">
        <f t="shared" si="898"/>
        <v>0</v>
      </c>
      <c r="AD4535" s="6">
        <f t="shared" si="899"/>
        <v>0</v>
      </c>
    </row>
    <row r="4536" spans="2:30" x14ac:dyDescent="0.3">
      <c r="B4536" s="71">
        <v>3.4538489088877027</v>
      </c>
      <c r="C4536" s="71">
        <v>0</v>
      </c>
      <c r="P4536" s="6">
        <v>0</v>
      </c>
      <c r="Q4536" s="34">
        <f t="shared" si="888"/>
        <v>3.4538489088877027</v>
      </c>
      <c r="R4536" s="6">
        <f t="shared" si="889"/>
        <v>0</v>
      </c>
      <c r="S4536" s="6">
        <f t="shared" si="890"/>
        <v>0</v>
      </c>
      <c r="T4536" s="6">
        <f t="shared" si="891"/>
        <v>0</v>
      </c>
      <c r="U4536" s="34">
        <f t="shared" si="892"/>
        <v>0</v>
      </c>
      <c r="V4536" s="35"/>
      <c r="W4536" s="64"/>
      <c r="X4536" s="6">
        <f t="shared" si="893"/>
        <v>0</v>
      </c>
      <c r="Y4536" s="6">
        <f t="shared" si="894"/>
        <v>0</v>
      </c>
      <c r="Z4536" s="6">
        <f t="shared" si="895"/>
        <v>0</v>
      </c>
      <c r="AA4536" s="6">
        <f t="shared" si="896"/>
        <v>0</v>
      </c>
      <c r="AB4536" s="6">
        <f t="shared" si="897"/>
        <v>3.4538489088877027</v>
      </c>
      <c r="AC4536" s="6">
        <f t="shared" si="898"/>
        <v>0</v>
      </c>
      <c r="AD4536" s="6">
        <f t="shared" si="899"/>
        <v>0</v>
      </c>
    </row>
    <row r="4537" spans="2:30" x14ac:dyDescent="0.3">
      <c r="B4537" s="71">
        <v>1.5785723963271827</v>
      </c>
      <c r="C4537" s="71">
        <v>0</v>
      </c>
      <c r="P4537" s="6">
        <v>0</v>
      </c>
      <c r="Q4537" s="34">
        <f t="shared" si="888"/>
        <v>1.5785723963271827</v>
      </c>
      <c r="R4537" s="6">
        <f t="shared" si="889"/>
        <v>0</v>
      </c>
      <c r="S4537" s="6">
        <f t="shared" si="890"/>
        <v>0</v>
      </c>
      <c r="T4537" s="6">
        <f t="shared" si="891"/>
        <v>0</v>
      </c>
      <c r="U4537" s="34">
        <f t="shared" si="892"/>
        <v>0</v>
      </c>
      <c r="V4537" s="35"/>
      <c r="W4537" s="64"/>
      <c r="X4537" s="6">
        <f t="shared" si="893"/>
        <v>0</v>
      </c>
      <c r="Y4537" s="6">
        <f t="shared" si="894"/>
        <v>0</v>
      </c>
      <c r="Z4537" s="6">
        <f t="shared" si="895"/>
        <v>0</v>
      </c>
      <c r="AA4537" s="6">
        <f t="shared" si="896"/>
        <v>0</v>
      </c>
      <c r="AB4537" s="6">
        <f t="shared" si="897"/>
        <v>1.5785723963271827</v>
      </c>
      <c r="AC4537" s="6">
        <f t="shared" si="898"/>
        <v>0</v>
      </c>
      <c r="AD4537" s="6">
        <f t="shared" si="899"/>
        <v>0</v>
      </c>
    </row>
    <row r="4538" spans="2:30" x14ac:dyDescent="0.3">
      <c r="B4538" s="71">
        <v>0.98645022043972963</v>
      </c>
      <c r="C4538" s="71">
        <v>0</v>
      </c>
      <c r="P4538" s="6">
        <v>0</v>
      </c>
      <c r="Q4538" s="34">
        <f t="shared" si="888"/>
        <v>0.98645022043972963</v>
      </c>
      <c r="R4538" s="6">
        <f t="shared" si="889"/>
        <v>0</v>
      </c>
      <c r="S4538" s="6">
        <f t="shared" si="890"/>
        <v>0</v>
      </c>
      <c r="T4538" s="6">
        <f t="shared" si="891"/>
        <v>0</v>
      </c>
      <c r="U4538" s="34">
        <f t="shared" si="892"/>
        <v>0</v>
      </c>
      <c r="V4538" s="35"/>
      <c r="W4538" s="64"/>
      <c r="X4538" s="6">
        <f t="shared" si="893"/>
        <v>0</v>
      </c>
      <c r="Y4538" s="6">
        <f t="shared" si="894"/>
        <v>0</v>
      </c>
      <c r="Z4538" s="6">
        <f t="shared" si="895"/>
        <v>0</v>
      </c>
      <c r="AA4538" s="6">
        <f t="shared" si="896"/>
        <v>0</v>
      </c>
      <c r="AB4538" s="6">
        <f t="shared" si="897"/>
        <v>0.98645022043972963</v>
      </c>
      <c r="AC4538" s="6">
        <f t="shared" si="898"/>
        <v>0</v>
      </c>
      <c r="AD4538" s="6">
        <f t="shared" si="899"/>
        <v>0</v>
      </c>
    </row>
    <row r="4539" spans="2:30" x14ac:dyDescent="0.3">
      <c r="B4539" s="71">
        <v>4.2247914988064368</v>
      </c>
      <c r="C4539" s="71">
        <v>0</v>
      </c>
      <c r="P4539" s="6">
        <v>0</v>
      </c>
      <c r="Q4539" s="34">
        <f t="shared" si="888"/>
        <v>4.2247914988064368</v>
      </c>
      <c r="R4539" s="6">
        <f t="shared" si="889"/>
        <v>0</v>
      </c>
      <c r="S4539" s="6">
        <f t="shared" si="890"/>
        <v>0</v>
      </c>
      <c r="T4539" s="6">
        <f t="shared" si="891"/>
        <v>0</v>
      </c>
      <c r="U4539" s="34">
        <f t="shared" si="892"/>
        <v>0</v>
      </c>
      <c r="V4539" s="35"/>
      <c r="W4539" s="64"/>
      <c r="X4539" s="6">
        <f t="shared" si="893"/>
        <v>0</v>
      </c>
      <c r="Y4539" s="6">
        <f t="shared" si="894"/>
        <v>0</v>
      </c>
      <c r="Z4539" s="6">
        <f t="shared" si="895"/>
        <v>0</v>
      </c>
      <c r="AA4539" s="6">
        <f t="shared" si="896"/>
        <v>0</v>
      </c>
      <c r="AB4539" s="6">
        <f t="shared" si="897"/>
        <v>4.2247914988064368</v>
      </c>
      <c r="AC4539" s="6">
        <f t="shared" si="898"/>
        <v>0</v>
      </c>
      <c r="AD4539" s="6">
        <f t="shared" si="899"/>
        <v>0</v>
      </c>
    </row>
    <row r="4540" spans="2:30" x14ac:dyDescent="0.3">
      <c r="B4540" s="71">
        <v>0.74943883896769803</v>
      </c>
      <c r="C4540" s="71">
        <v>0</v>
      </c>
      <c r="P4540" s="6">
        <v>0</v>
      </c>
      <c r="Q4540" s="34">
        <f t="shared" si="888"/>
        <v>0.74943883896769803</v>
      </c>
      <c r="R4540" s="6">
        <f t="shared" si="889"/>
        <v>0</v>
      </c>
      <c r="S4540" s="6">
        <f t="shared" si="890"/>
        <v>0</v>
      </c>
      <c r="T4540" s="6">
        <f t="shared" si="891"/>
        <v>0</v>
      </c>
      <c r="U4540" s="34">
        <f t="shared" si="892"/>
        <v>0</v>
      </c>
      <c r="V4540" s="35"/>
      <c r="W4540" s="64"/>
      <c r="X4540" s="6">
        <f t="shared" si="893"/>
        <v>0</v>
      </c>
      <c r="Y4540" s="6">
        <f t="shared" si="894"/>
        <v>0</v>
      </c>
      <c r="Z4540" s="6">
        <f t="shared" si="895"/>
        <v>0</v>
      </c>
      <c r="AA4540" s="6">
        <f t="shared" si="896"/>
        <v>0</v>
      </c>
      <c r="AB4540" s="6">
        <f t="shared" si="897"/>
        <v>0.74943883896769803</v>
      </c>
      <c r="AC4540" s="6">
        <f t="shared" si="898"/>
        <v>0</v>
      </c>
      <c r="AD4540" s="6">
        <f t="shared" si="899"/>
        <v>0</v>
      </c>
    </row>
    <row r="4541" spans="2:30" x14ac:dyDescent="0.3">
      <c r="B4541" s="71">
        <v>5.5636376629033411</v>
      </c>
      <c r="C4541" s="71">
        <v>0</v>
      </c>
      <c r="P4541" s="6">
        <v>0</v>
      </c>
      <c r="Q4541" s="34">
        <f t="shared" si="888"/>
        <v>5.5636376629033411</v>
      </c>
      <c r="R4541" s="6">
        <f t="shared" si="889"/>
        <v>0</v>
      </c>
      <c r="S4541" s="6">
        <f t="shared" si="890"/>
        <v>0</v>
      </c>
      <c r="T4541" s="6">
        <f t="shared" si="891"/>
        <v>0</v>
      </c>
      <c r="U4541" s="34">
        <f t="shared" si="892"/>
        <v>0</v>
      </c>
      <c r="V4541" s="35"/>
      <c r="W4541" s="64"/>
      <c r="X4541" s="6">
        <f t="shared" si="893"/>
        <v>0</v>
      </c>
      <c r="Y4541" s="6">
        <f t="shared" si="894"/>
        <v>0</v>
      </c>
      <c r="Z4541" s="6">
        <f t="shared" si="895"/>
        <v>0</v>
      </c>
      <c r="AA4541" s="6">
        <f t="shared" si="896"/>
        <v>0</v>
      </c>
      <c r="AB4541" s="6">
        <f t="shared" si="897"/>
        <v>5.5636376629033411</v>
      </c>
      <c r="AC4541" s="6">
        <f t="shared" si="898"/>
        <v>0</v>
      </c>
      <c r="AD4541" s="6">
        <f t="shared" si="899"/>
        <v>0</v>
      </c>
    </row>
    <row r="4542" spans="2:30" x14ac:dyDescent="0.3">
      <c r="B4542" s="71">
        <v>5.1813134406747424E-2</v>
      </c>
      <c r="C4542" s="71">
        <v>0</v>
      </c>
      <c r="P4542" s="6">
        <v>0</v>
      </c>
      <c r="Q4542" s="34">
        <f t="shared" si="888"/>
        <v>5.1813134406747424E-2</v>
      </c>
      <c r="R4542" s="6">
        <f t="shared" si="889"/>
        <v>0</v>
      </c>
      <c r="S4542" s="6">
        <f t="shared" si="890"/>
        <v>0</v>
      </c>
      <c r="T4542" s="6">
        <f t="shared" si="891"/>
        <v>0</v>
      </c>
      <c r="U4542" s="34">
        <f t="shared" si="892"/>
        <v>0</v>
      </c>
      <c r="V4542" s="35"/>
      <c r="W4542" s="64"/>
      <c r="X4542" s="6">
        <f t="shared" si="893"/>
        <v>0</v>
      </c>
      <c r="Y4542" s="6">
        <f t="shared" si="894"/>
        <v>0</v>
      </c>
      <c r="Z4542" s="6">
        <f t="shared" si="895"/>
        <v>0</v>
      </c>
      <c r="AA4542" s="6">
        <f t="shared" si="896"/>
        <v>0</v>
      </c>
      <c r="AB4542" s="6">
        <f t="shared" si="897"/>
        <v>5.1813134406747424E-2</v>
      </c>
      <c r="AC4542" s="6">
        <f t="shared" si="898"/>
        <v>0</v>
      </c>
      <c r="AD4542" s="6">
        <f t="shared" si="899"/>
        <v>0</v>
      </c>
    </row>
    <row r="4543" spans="2:30" x14ac:dyDescent="0.3">
      <c r="B4543" s="71">
        <v>5.4511939205657276</v>
      </c>
      <c r="C4543" s="71">
        <v>0</v>
      </c>
      <c r="P4543" s="6">
        <v>0</v>
      </c>
      <c r="Q4543" s="34">
        <f t="shared" si="888"/>
        <v>5.4511939205657276</v>
      </c>
      <c r="R4543" s="6">
        <f t="shared" si="889"/>
        <v>0</v>
      </c>
      <c r="S4543" s="6">
        <f t="shared" si="890"/>
        <v>0</v>
      </c>
      <c r="T4543" s="6">
        <f t="shared" si="891"/>
        <v>0</v>
      </c>
      <c r="U4543" s="34">
        <f t="shared" si="892"/>
        <v>0</v>
      </c>
      <c r="V4543" s="35"/>
      <c r="W4543" s="64"/>
      <c r="X4543" s="6">
        <f t="shared" si="893"/>
        <v>0</v>
      </c>
      <c r="Y4543" s="6">
        <f t="shared" si="894"/>
        <v>0</v>
      </c>
      <c r="Z4543" s="6">
        <f t="shared" si="895"/>
        <v>0</v>
      </c>
      <c r="AA4543" s="6">
        <f t="shared" si="896"/>
        <v>0</v>
      </c>
      <c r="AB4543" s="6">
        <f t="shared" si="897"/>
        <v>5.4511939205657276</v>
      </c>
      <c r="AC4543" s="6">
        <f t="shared" si="898"/>
        <v>0</v>
      </c>
      <c r="AD4543" s="6">
        <f t="shared" si="899"/>
        <v>0</v>
      </c>
    </row>
    <row r="4544" spans="2:30" x14ac:dyDescent="0.3">
      <c r="B4544" s="71">
        <v>5.0175910741496417E-2</v>
      </c>
      <c r="C4544" s="71">
        <v>0</v>
      </c>
      <c r="P4544" s="6">
        <v>0</v>
      </c>
      <c r="Q4544" s="34">
        <f t="shared" si="888"/>
        <v>5.0175910741496417E-2</v>
      </c>
      <c r="R4544" s="6">
        <f t="shared" si="889"/>
        <v>0</v>
      </c>
      <c r="S4544" s="6">
        <f t="shared" si="890"/>
        <v>0</v>
      </c>
      <c r="T4544" s="6">
        <f t="shared" si="891"/>
        <v>0</v>
      </c>
      <c r="U4544" s="34">
        <f t="shared" si="892"/>
        <v>0</v>
      </c>
      <c r="V4544" s="35"/>
      <c r="W4544" s="64"/>
      <c r="X4544" s="6">
        <f t="shared" si="893"/>
        <v>0</v>
      </c>
      <c r="Y4544" s="6">
        <f t="shared" si="894"/>
        <v>0</v>
      </c>
      <c r="Z4544" s="6">
        <f t="shared" si="895"/>
        <v>0</v>
      </c>
      <c r="AA4544" s="6">
        <f t="shared" si="896"/>
        <v>0</v>
      </c>
      <c r="AB4544" s="6">
        <f t="shared" si="897"/>
        <v>5.0175910741496417E-2</v>
      </c>
      <c r="AC4544" s="6">
        <f t="shared" si="898"/>
        <v>0</v>
      </c>
      <c r="AD4544" s="6">
        <f t="shared" si="899"/>
        <v>0</v>
      </c>
    </row>
    <row r="4545" spans="2:30" x14ac:dyDescent="0.3">
      <c r="B4545" s="71">
        <v>5.3856899570109933</v>
      </c>
      <c r="C4545" s="71">
        <v>0</v>
      </c>
      <c r="P4545" s="6">
        <v>0</v>
      </c>
      <c r="Q4545" s="34">
        <f t="shared" si="888"/>
        <v>5.3856899570109933</v>
      </c>
      <c r="R4545" s="6">
        <f t="shared" si="889"/>
        <v>0</v>
      </c>
      <c r="S4545" s="6">
        <f t="shared" si="890"/>
        <v>0</v>
      </c>
      <c r="T4545" s="6">
        <f t="shared" si="891"/>
        <v>0</v>
      </c>
      <c r="U4545" s="34">
        <f t="shared" si="892"/>
        <v>0</v>
      </c>
      <c r="V4545" s="35"/>
      <c r="W4545" s="64"/>
      <c r="X4545" s="6">
        <f t="shared" si="893"/>
        <v>0</v>
      </c>
      <c r="Y4545" s="6">
        <f t="shared" si="894"/>
        <v>0</v>
      </c>
      <c r="Z4545" s="6">
        <f t="shared" si="895"/>
        <v>0</v>
      </c>
      <c r="AA4545" s="6">
        <f t="shared" si="896"/>
        <v>0</v>
      </c>
      <c r="AB4545" s="6">
        <f t="shared" si="897"/>
        <v>5.3856899570109933</v>
      </c>
      <c r="AC4545" s="6">
        <f t="shared" si="898"/>
        <v>0</v>
      </c>
      <c r="AD4545" s="6">
        <f t="shared" si="899"/>
        <v>0</v>
      </c>
    </row>
    <row r="4546" spans="2:30" x14ac:dyDescent="0.3">
      <c r="B4546" s="71">
        <v>1.3717049120598153</v>
      </c>
      <c r="C4546" s="71">
        <v>0</v>
      </c>
      <c r="P4546" s="6">
        <v>0</v>
      </c>
      <c r="Q4546" s="34">
        <f t="shared" si="888"/>
        <v>1.3717049120598153</v>
      </c>
      <c r="R4546" s="6">
        <f t="shared" si="889"/>
        <v>0</v>
      </c>
      <c r="S4546" s="6">
        <f t="shared" si="890"/>
        <v>0</v>
      </c>
      <c r="T4546" s="6">
        <f t="shared" si="891"/>
        <v>0</v>
      </c>
      <c r="U4546" s="34">
        <f t="shared" si="892"/>
        <v>0</v>
      </c>
      <c r="V4546" s="35"/>
      <c r="W4546" s="64"/>
      <c r="X4546" s="6">
        <f t="shared" si="893"/>
        <v>0</v>
      </c>
      <c r="Y4546" s="6">
        <f t="shared" si="894"/>
        <v>0</v>
      </c>
      <c r="Z4546" s="6">
        <f t="shared" si="895"/>
        <v>0</v>
      </c>
      <c r="AA4546" s="6">
        <f t="shared" si="896"/>
        <v>0</v>
      </c>
      <c r="AB4546" s="6">
        <f t="shared" si="897"/>
        <v>1.3717049120598153</v>
      </c>
      <c r="AC4546" s="6">
        <f t="shared" si="898"/>
        <v>0</v>
      </c>
      <c r="AD4546" s="6">
        <f t="shared" si="899"/>
        <v>0</v>
      </c>
    </row>
    <row r="4547" spans="2:30" x14ac:dyDescent="0.3">
      <c r="B4547" s="71">
        <v>0.31982202828525291</v>
      </c>
      <c r="C4547" s="71">
        <v>0</v>
      </c>
      <c r="P4547" s="6">
        <v>0</v>
      </c>
      <c r="Q4547" s="34">
        <f t="shared" si="888"/>
        <v>0.31982202828525291</v>
      </c>
      <c r="R4547" s="6">
        <f t="shared" si="889"/>
        <v>0</v>
      </c>
      <c r="S4547" s="6">
        <f t="shared" si="890"/>
        <v>0</v>
      </c>
      <c r="T4547" s="6">
        <f t="shared" si="891"/>
        <v>0</v>
      </c>
      <c r="U4547" s="34">
        <f t="shared" si="892"/>
        <v>0</v>
      </c>
      <c r="V4547" s="35"/>
      <c r="W4547" s="64"/>
      <c r="X4547" s="6">
        <f t="shared" si="893"/>
        <v>0</v>
      </c>
      <c r="Y4547" s="6">
        <f t="shared" si="894"/>
        <v>0</v>
      </c>
      <c r="Z4547" s="6">
        <f t="shared" si="895"/>
        <v>0</v>
      </c>
      <c r="AA4547" s="6">
        <f t="shared" si="896"/>
        <v>0</v>
      </c>
      <c r="AB4547" s="6">
        <f t="shared" si="897"/>
        <v>0.31982202828525291</v>
      </c>
      <c r="AC4547" s="6">
        <f t="shared" si="898"/>
        <v>0</v>
      </c>
      <c r="AD4547" s="6">
        <f t="shared" si="899"/>
        <v>0</v>
      </c>
    </row>
    <row r="4548" spans="2:30" x14ac:dyDescent="0.3">
      <c r="B4548" s="71">
        <v>0.46010879346804995</v>
      </c>
      <c r="C4548" s="71">
        <v>0</v>
      </c>
      <c r="P4548" s="6">
        <v>0</v>
      </c>
      <c r="Q4548" s="34">
        <f t="shared" ref="Q4548:Q4611" si="900">MIN(318,B4548)</f>
        <v>0.46010879346804995</v>
      </c>
      <c r="R4548" s="6">
        <f t="shared" ref="R4548:R4611" si="901">IF(Q4548=0,0,MIN(C4548,Q4548*33%))</f>
        <v>0</v>
      </c>
      <c r="S4548" s="6">
        <f t="shared" ref="S4548:S4611" si="902">MIN(B4548-Q4548,110*0.76)</f>
        <v>0</v>
      </c>
      <c r="T4548" s="6">
        <f t="shared" ref="T4548:T4611" si="903">MIN(134,C4548-R4548)</f>
        <v>0</v>
      </c>
      <c r="U4548" s="34">
        <f t="shared" ref="U4548:U4611" si="904">MIN(B4548-S4548-Q4548,134)</f>
        <v>0</v>
      </c>
      <c r="V4548" s="35"/>
      <c r="W4548" s="64"/>
      <c r="X4548" s="6">
        <f t="shared" ref="X4548:X4611" si="905">C4548-Y4548-AA4548-AD4548</f>
        <v>0</v>
      </c>
      <c r="Y4548" s="6">
        <f t="shared" ref="Y4548:Y4611" si="906">MIN(B4548,C4548)</f>
        <v>0</v>
      </c>
      <c r="Z4548" s="6">
        <f t="shared" ref="Z4548:Z4611" si="907">MIN(B4548-Y4548-AB4548,110*M$33)</f>
        <v>0</v>
      </c>
      <c r="AA4548" s="6">
        <f t="shared" ref="AA4548:AA4611" si="908">MIN(C4548-Y4548,110-Y4548)</f>
        <v>0</v>
      </c>
      <c r="AB4548" s="6">
        <f t="shared" ref="AB4548:AB4611" si="909">MIN(B4548-Y4548,120-Y4548)</f>
        <v>0.46010879346804995</v>
      </c>
      <c r="AC4548" s="6">
        <f t="shared" ref="AC4548:AC4611" si="910">B4548-Y4548-Z4548-AB4548</f>
        <v>0</v>
      </c>
      <c r="AD4548" s="6">
        <f t="shared" ref="AD4548:AD4611" si="911">C4548-Y4548-AA4548</f>
        <v>0</v>
      </c>
    </row>
    <row r="4549" spans="2:30" x14ac:dyDescent="0.3">
      <c r="B4549" s="71">
        <v>288.81088292608615</v>
      </c>
      <c r="C4549" s="71">
        <v>0.82175474152301731</v>
      </c>
      <c r="P4549" s="6">
        <v>0</v>
      </c>
      <c r="Q4549" s="34">
        <f t="shared" si="900"/>
        <v>288.81088292608615</v>
      </c>
      <c r="R4549" s="6">
        <f t="shared" si="901"/>
        <v>0.82175474152301731</v>
      </c>
      <c r="S4549" s="6">
        <f t="shared" si="902"/>
        <v>0</v>
      </c>
      <c r="T4549" s="6">
        <f t="shared" si="903"/>
        <v>0</v>
      </c>
      <c r="U4549" s="34">
        <f t="shared" si="904"/>
        <v>0</v>
      </c>
      <c r="V4549" s="35"/>
      <c r="W4549" s="64"/>
      <c r="X4549" s="6">
        <f t="shared" si="905"/>
        <v>0</v>
      </c>
      <c r="Y4549" s="6">
        <f t="shared" si="906"/>
        <v>0.82175474152301731</v>
      </c>
      <c r="Z4549" s="6">
        <f t="shared" si="907"/>
        <v>83.6</v>
      </c>
      <c r="AA4549" s="6">
        <f t="shared" si="908"/>
        <v>0</v>
      </c>
      <c r="AB4549" s="6">
        <f t="shared" si="909"/>
        <v>119.17824525847698</v>
      </c>
      <c r="AC4549" s="6">
        <f t="shared" si="910"/>
        <v>85.210882926086157</v>
      </c>
      <c r="AD4549" s="6">
        <f t="shared" si="911"/>
        <v>0</v>
      </c>
    </row>
    <row r="4550" spans="2:30" x14ac:dyDescent="0.3">
      <c r="B4550" s="71">
        <v>289.24546120911896</v>
      </c>
      <c r="C4550" s="71">
        <v>0.32821814471926347</v>
      </c>
      <c r="P4550" s="6">
        <v>0</v>
      </c>
      <c r="Q4550" s="34">
        <f t="shared" si="900"/>
        <v>289.24546120911896</v>
      </c>
      <c r="R4550" s="6">
        <f t="shared" si="901"/>
        <v>0.32821814471926347</v>
      </c>
      <c r="S4550" s="6">
        <f t="shared" si="902"/>
        <v>0</v>
      </c>
      <c r="T4550" s="6">
        <f t="shared" si="903"/>
        <v>0</v>
      </c>
      <c r="U4550" s="34">
        <f t="shared" si="904"/>
        <v>0</v>
      </c>
      <c r="V4550" s="35"/>
      <c r="W4550" s="64"/>
      <c r="X4550" s="6">
        <f t="shared" si="905"/>
        <v>0</v>
      </c>
      <c r="Y4550" s="6">
        <f t="shared" si="906"/>
        <v>0.32821814471926347</v>
      </c>
      <c r="Z4550" s="6">
        <f t="shared" si="907"/>
        <v>83.6</v>
      </c>
      <c r="AA4550" s="6">
        <f t="shared" si="908"/>
        <v>0</v>
      </c>
      <c r="AB4550" s="6">
        <f t="shared" si="909"/>
        <v>119.67178185528074</v>
      </c>
      <c r="AC4550" s="6">
        <f t="shared" si="910"/>
        <v>85.645461209118977</v>
      </c>
      <c r="AD4550" s="6">
        <f t="shared" si="911"/>
        <v>0</v>
      </c>
    </row>
    <row r="4551" spans="2:30" x14ac:dyDescent="0.3">
      <c r="B4551" s="71">
        <v>316.73509513814412</v>
      </c>
      <c r="C4551" s="71">
        <v>0</v>
      </c>
      <c r="P4551" s="6">
        <v>0</v>
      </c>
      <c r="Q4551" s="34">
        <f t="shared" si="900"/>
        <v>316.73509513814412</v>
      </c>
      <c r="R4551" s="6">
        <f t="shared" si="901"/>
        <v>0</v>
      </c>
      <c r="S4551" s="6">
        <f t="shared" si="902"/>
        <v>0</v>
      </c>
      <c r="T4551" s="6">
        <f t="shared" si="903"/>
        <v>0</v>
      </c>
      <c r="U4551" s="34">
        <f t="shared" si="904"/>
        <v>0</v>
      </c>
      <c r="V4551" s="35"/>
      <c r="W4551" s="64"/>
      <c r="X4551" s="6">
        <f t="shared" si="905"/>
        <v>0</v>
      </c>
      <c r="Y4551" s="6">
        <f t="shared" si="906"/>
        <v>0</v>
      </c>
      <c r="Z4551" s="6">
        <f t="shared" si="907"/>
        <v>83.6</v>
      </c>
      <c r="AA4551" s="6">
        <f t="shared" si="908"/>
        <v>0</v>
      </c>
      <c r="AB4551" s="6">
        <f t="shared" si="909"/>
        <v>120</v>
      </c>
      <c r="AC4551" s="6">
        <f t="shared" si="910"/>
        <v>113.13509513814412</v>
      </c>
      <c r="AD4551" s="6">
        <f t="shared" si="911"/>
        <v>0</v>
      </c>
    </row>
    <row r="4552" spans="2:30" x14ac:dyDescent="0.3">
      <c r="B4552" s="71">
        <v>377.57283988799298</v>
      </c>
      <c r="C4552" s="71">
        <v>0</v>
      </c>
      <c r="P4552" s="6">
        <v>0</v>
      </c>
      <c r="Q4552" s="34">
        <f t="shared" si="900"/>
        <v>318</v>
      </c>
      <c r="R4552" s="6">
        <f t="shared" si="901"/>
        <v>0</v>
      </c>
      <c r="S4552" s="6">
        <f t="shared" si="902"/>
        <v>59.572839887992984</v>
      </c>
      <c r="T4552" s="6">
        <f t="shared" si="903"/>
        <v>0</v>
      </c>
      <c r="U4552" s="34">
        <f t="shared" si="904"/>
        <v>0</v>
      </c>
      <c r="V4552" s="35"/>
      <c r="W4552" s="64"/>
      <c r="X4552" s="6">
        <f t="shared" si="905"/>
        <v>0</v>
      </c>
      <c r="Y4552" s="6">
        <f t="shared" si="906"/>
        <v>0</v>
      </c>
      <c r="Z4552" s="6">
        <f t="shared" si="907"/>
        <v>83.6</v>
      </c>
      <c r="AA4552" s="6">
        <f t="shared" si="908"/>
        <v>0</v>
      </c>
      <c r="AB4552" s="6">
        <f t="shared" si="909"/>
        <v>120</v>
      </c>
      <c r="AC4552" s="6">
        <f t="shared" si="910"/>
        <v>173.97283988799302</v>
      </c>
      <c r="AD4552" s="6">
        <f t="shared" si="911"/>
        <v>0</v>
      </c>
    </row>
    <row r="4553" spans="2:30" x14ac:dyDescent="0.3">
      <c r="B4553" s="71">
        <v>428.10353544188519</v>
      </c>
      <c r="C4553" s="71">
        <v>0</v>
      </c>
      <c r="P4553" s="6">
        <v>0</v>
      </c>
      <c r="Q4553" s="34">
        <f t="shared" si="900"/>
        <v>318</v>
      </c>
      <c r="R4553" s="6">
        <f t="shared" si="901"/>
        <v>0</v>
      </c>
      <c r="S4553" s="6">
        <f t="shared" si="902"/>
        <v>83.6</v>
      </c>
      <c r="T4553" s="6">
        <f t="shared" si="903"/>
        <v>0</v>
      </c>
      <c r="U4553" s="34">
        <f t="shared" si="904"/>
        <v>26.503535441885219</v>
      </c>
      <c r="V4553" s="35"/>
      <c r="W4553" s="64"/>
      <c r="X4553" s="6">
        <f t="shared" si="905"/>
        <v>0</v>
      </c>
      <c r="Y4553" s="6">
        <f t="shared" si="906"/>
        <v>0</v>
      </c>
      <c r="Z4553" s="6">
        <f t="shared" si="907"/>
        <v>83.6</v>
      </c>
      <c r="AA4553" s="6">
        <f t="shared" si="908"/>
        <v>0</v>
      </c>
      <c r="AB4553" s="6">
        <f t="shared" si="909"/>
        <v>120</v>
      </c>
      <c r="AC4553" s="6">
        <f t="shared" si="910"/>
        <v>224.50353544188522</v>
      </c>
      <c r="AD4553" s="6">
        <f t="shared" si="911"/>
        <v>0</v>
      </c>
    </row>
    <row r="4554" spans="2:30" x14ac:dyDescent="0.3">
      <c r="B4554" s="71">
        <v>425.86410140805577</v>
      </c>
      <c r="C4554" s="71">
        <v>0</v>
      </c>
      <c r="P4554" s="6">
        <v>0</v>
      </c>
      <c r="Q4554" s="34">
        <f t="shared" si="900"/>
        <v>318</v>
      </c>
      <c r="R4554" s="6">
        <f t="shared" si="901"/>
        <v>0</v>
      </c>
      <c r="S4554" s="6">
        <f t="shared" si="902"/>
        <v>83.6</v>
      </c>
      <c r="T4554" s="6">
        <f t="shared" si="903"/>
        <v>0</v>
      </c>
      <c r="U4554" s="34">
        <f t="shared" si="904"/>
        <v>24.264101408055808</v>
      </c>
      <c r="V4554" s="35"/>
      <c r="W4554" s="64"/>
      <c r="X4554" s="6">
        <f t="shared" si="905"/>
        <v>0</v>
      </c>
      <c r="Y4554" s="6">
        <f t="shared" si="906"/>
        <v>0</v>
      </c>
      <c r="Z4554" s="6">
        <f t="shared" si="907"/>
        <v>83.6</v>
      </c>
      <c r="AA4554" s="6">
        <f t="shared" si="908"/>
        <v>0</v>
      </c>
      <c r="AB4554" s="6">
        <f t="shared" si="909"/>
        <v>120</v>
      </c>
      <c r="AC4554" s="6">
        <f t="shared" si="910"/>
        <v>222.26410140805581</v>
      </c>
      <c r="AD4554" s="6">
        <f t="shared" si="911"/>
        <v>0</v>
      </c>
    </row>
    <row r="4555" spans="2:30" x14ac:dyDescent="0.3">
      <c r="B4555" s="71">
        <v>398.98170810385119</v>
      </c>
      <c r="C4555" s="71">
        <v>0</v>
      </c>
      <c r="P4555" s="6">
        <v>0</v>
      </c>
      <c r="Q4555" s="34">
        <f t="shared" si="900"/>
        <v>318</v>
      </c>
      <c r="R4555" s="6">
        <f t="shared" si="901"/>
        <v>0</v>
      </c>
      <c r="S4555" s="6">
        <f t="shared" si="902"/>
        <v>80.98170810385119</v>
      </c>
      <c r="T4555" s="6">
        <f t="shared" si="903"/>
        <v>0</v>
      </c>
      <c r="U4555" s="34">
        <f t="shared" si="904"/>
        <v>0</v>
      </c>
      <c r="V4555" s="35"/>
      <c r="W4555" s="64"/>
      <c r="X4555" s="6">
        <f t="shared" si="905"/>
        <v>0</v>
      </c>
      <c r="Y4555" s="6">
        <f t="shared" si="906"/>
        <v>0</v>
      </c>
      <c r="Z4555" s="6">
        <f t="shared" si="907"/>
        <v>83.6</v>
      </c>
      <c r="AA4555" s="6">
        <f t="shared" si="908"/>
        <v>0</v>
      </c>
      <c r="AB4555" s="6">
        <f t="shared" si="909"/>
        <v>120</v>
      </c>
      <c r="AC4555" s="6">
        <f t="shared" si="910"/>
        <v>195.38170810385122</v>
      </c>
      <c r="AD4555" s="6">
        <f t="shared" si="911"/>
        <v>0</v>
      </c>
    </row>
    <row r="4556" spans="2:30" x14ac:dyDescent="0.3">
      <c r="B4556" s="71">
        <v>375.7408148090708</v>
      </c>
      <c r="C4556" s="71">
        <v>0</v>
      </c>
      <c r="P4556" s="6">
        <v>0</v>
      </c>
      <c r="Q4556" s="34">
        <f t="shared" si="900"/>
        <v>318</v>
      </c>
      <c r="R4556" s="6">
        <f t="shared" si="901"/>
        <v>0</v>
      </c>
      <c r="S4556" s="6">
        <f t="shared" si="902"/>
        <v>57.740814809070798</v>
      </c>
      <c r="T4556" s="6">
        <f t="shared" si="903"/>
        <v>0</v>
      </c>
      <c r="U4556" s="34">
        <f t="shared" si="904"/>
        <v>0</v>
      </c>
      <c r="V4556" s="35"/>
      <c r="W4556" s="64"/>
      <c r="X4556" s="6">
        <f t="shared" si="905"/>
        <v>0</v>
      </c>
      <c r="Y4556" s="6">
        <f t="shared" si="906"/>
        <v>0</v>
      </c>
      <c r="Z4556" s="6">
        <f t="shared" si="907"/>
        <v>83.6</v>
      </c>
      <c r="AA4556" s="6">
        <f t="shared" si="908"/>
        <v>0</v>
      </c>
      <c r="AB4556" s="6">
        <f t="shared" si="909"/>
        <v>120</v>
      </c>
      <c r="AC4556" s="6">
        <f t="shared" si="910"/>
        <v>172.14081480907078</v>
      </c>
      <c r="AD4556" s="6">
        <f t="shared" si="911"/>
        <v>0</v>
      </c>
    </row>
    <row r="4557" spans="2:30" x14ac:dyDescent="0.3">
      <c r="B4557" s="71">
        <v>361.61597354814967</v>
      </c>
      <c r="C4557" s="71">
        <v>0</v>
      </c>
      <c r="P4557" s="6">
        <v>0</v>
      </c>
      <c r="Q4557" s="34">
        <f t="shared" si="900"/>
        <v>318</v>
      </c>
      <c r="R4557" s="6">
        <f t="shared" si="901"/>
        <v>0</v>
      </c>
      <c r="S4557" s="6">
        <f t="shared" si="902"/>
        <v>43.615973548149668</v>
      </c>
      <c r="T4557" s="6">
        <f t="shared" si="903"/>
        <v>0</v>
      </c>
      <c r="U4557" s="34">
        <f t="shared" si="904"/>
        <v>0</v>
      </c>
      <c r="V4557" s="35"/>
      <c r="W4557" s="64"/>
      <c r="X4557" s="6">
        <f t="shared" si="905"/>
        <v>0</v>
      </c>
      <c r="Y4557" s="6">
        <f t="shared" si="906"/>
        <v>0</v>
      </c>
      <c r="Z4557" s="6">
        <f t="shared" si="907"/>
        <v>83.6</v>
      </c>
      <c r="AA4557" s="6">
        <f t="shared" si="908"/>
        <v>0</v>
      </c>
      <c r="AB4557" s="6">
        <f t="shared" si="909"/>
        <v>120</v>
      </c>
      <c r="AC4557" s="6">
        <f t="shared" si="910"/>
        <v>158.01597354814965</v>
      </c>
      <c r="AD4557" s="6">
        <f t="shared" si="911"/>
        <v>0</v>
      </c>
    </row>
    <row r="4558" spans="2:30" x14ac:dyDescent="0.3">
      <c r="B4558" s="71">
        <v>349.79399544615956</v>
      </c>
      <c r="C4558" s="71">
        <v>0</v>
      </c>
      <c r="P4558" s="6">
        <v>0</v>
      </c>
      <c r="Q4558" s="34">
        <f t="shared" si="900"/>
        <v>318</v>
      </c>
      <c r="R4558" s="6">
        <f t="shared" si="901"/>
        <v>0</v>
      </c>
      <c r="S4558" s="6">
        <f t="shared" si="902"/>
        <v>31.793995446159556</v>
      </c>
      <c r="T4558" s="6">
        <f t="shared" si="903"/>
        <v>0</v>
      </c>
      <c r="U4558" s="34">
        <f t="shared" si="904"/>
        <v>0</v>
      </c>
      <c r="V4558" s="35"/>
      <c r="W4558" s="64"/>
      <c r="X4558" s="6">
        <f t="shared" si="905"/>
        <v>0</v>
      </c>
      <c r="Y4558" s="6">
        <f t="shared" si="906"/>
        <v>0</v>
      </c>
      <c r="Z4558" s="6">
        <f t="shared" si="907"/>
        <v>83.6</v>
      </c>
      <c r="AA4558" s="6">
        <f t="shared" si="908"/>
        <v>0</v>
      </c>
      <c r="AB4558" s="6">
        <f t="shared" si="909"/>
        <v>120</v>
      </c>
      <c r="AC4558" s="6">
        <f t="shared" si="910"/>
        <v>146.19399544615953</v>
      </c>
      <c r="AD4558" s="6">
        <f t="shared" si="911"/>
        <v>0</v>
      </c>
    </row>
    <row r="4559" spans="2:30" x14ac:dyDescent="0.3">
      <c r="B4559" s="71">
        <v>328.82524954996074</v>
      </c>
      <c r="C4559" s="71">
        <v>0</v>
      </c>
      <c r="P4559" s="6">
        <v>0</v>
      </c>
      <c r="Q4559" s="34">
        <f t="shared" si="900"/>
        <v>318</v>
      </c>
      <c r="R4559" s="6">
        <f t="shared" si="901"/>
        <v>0</v>
      </c>
      <c r="S4559" s="6">
        <f t="shared" si="902"/>
        <v>10.825249549960745</v>
      </c>
      <c r="T4559" s="6">
        <f t="shared" si="903"/>
        <v>0</v>
      </c>
      <c r="U4559" s="34">
        <f t="shared" si="904"/>
        <v>0</v>
      </c>
      <c r="V4559" s="35"/>
      <c r="W4559" s="64"/>
      <c r="X4559" s="6">
        <f t="shared" si="905"/>
        <v>0</v>
      </c>
      <c r="Y4559" s="6">
        <f t="shared" si="906"/>
        <v>0</v>
      </c>
      <c r="Z4559" s="6">
        <f t="shared" si="907"/>
        <v>83.6</v>
      </c>
      <c r="AA4559" s="6">
        <f t="shared" si="908"/>
        <v>0</v>
      </c>
      <c r="AB4559" s="6">
        <f t="shared" si="909"/>
        <v>120</v>
      </c>
      <c r="AC4559" s="6">
        <f t="shared" si="910"/>
        <v>125.22524954996075</v>
      </c>
      <c r="AD4559" s="6">
        <f t="shared" si="911"/>
        <v>0</v>
      </c>
    </row>
    <row r="4560" spans="2:30" x14ac:dyDescent="0.3">
      <c r="B4560" s="71">
        <v>28.526850234592725</v>
      </c>
      <c r="C4560" s="71">
        <v>0</v>
      </c>
      <c r="P4560" s="6">
        <v>0</v>
      </c>
      <c r="Q4560" s="34">
        <f t="shared" si="900"/>
        <v>28.526850234592725</v>
      </c>
      <c r="R4560" s="6">
        <f t="shared" si="901"/>
        <v>0</v>
      </c>
      <c r="S4560" s="6">
        <f t="shared" si="902"/>
        <v>0</v>
      </c>
      <c r="T4560" s="6">
        <f t="shared" si="903"/>
        <v>0</v>
      </c>
      <c r="U4560" s="34">
        <f t="shared" si="904"/>
        <v>0</v>
      </c>
      <c r="V4560" s="35"/>
      <c r="W4560" s="64"/>
      <c r="X4560" s="6">
        <f t="shared" si="905"/>
        <v>0</v>
      </c>
      <c r="Y4560" s="6">
        <f t="shared" si="906"/>
        <v>0</v>
      </c>
      <c r="Z4560" s="6">
        <f t="shared" si="907"/>
        <v>0</v>
      </c>
      <c r="AA4560" s="6">
        <f t="shared" si="908"/>
        <v>0</v>
      </c>
      <c r="AB4560" s="6">
        <f t="shared" si="909"/>
        <v>28.526850234592725</v>
      </c>
      <c r="AC4560" s="6">
        <f t="shared" si="910"/>
        <v>0</v>
      </c>
      <c r="AD4560" s="6">
        <f t="shared" si="911"/>
        <v>0</v>
      </c>
    </row>
    <row r="4561" spans="2:30" x14ac:dyDescent="0.3">
      <c r="B4561" s="71">
        <v>22.431198285440747</v>
      </c>
      <c r="C4561" s="71">
        <v>0</v>
      </c>
      <c r="P4561" s="6">
        <v>0</v>
      </c>
      <c r="Q4561" s="34">
        <f t="shared" si="900"/>
        <v>22.431198285440747</v>
      </c>
      <c r="R4561" s="6">
        <f t="shared" si="901"/>
        <v>0</v>
      </c>
      <c r="S4561" s="6">
        <f t="shared" si="902"/>
        <v>0</v>
      </c>
      <c r="T4561" s="6">
        <f t="shared" si="903"/>
        <v>0</v>
      </c>
      <c r="U4561" s="34">
        <f t="shared" si="904"/>
        <v>0</v>
      </c>
      <c r="V4561" s="35"/>
      <c r="W4561" s="64"/>
      <c r="X4561" s="6">
        <f t="shared" si="905"/>
        <v>0</v>
      </c>
      <c r="Y4561" s="6">
        <f t="shared" si="906"/>
        <v>0</v>
      </c>
      <c r="Z4561" s="6">
        <f t="shared" si="907"/>
        <v>0</v>
      </c>
      <c r="AA4561" s="6">
        <f t="shared" si="908"/>
        <v>0</v>
      </c>
      <c r="AB4561" s="6">
        <f t="shared" si="909"/>
        <v>22.431198285440747</v>
      </c>
      <c r="AC4561" s="6">
        <f t="shared" si="910"/>
        <v>0</v>
      </c>
      <c r="AD4561" s="6">
        <f t="shared" si="911"/>
        <v>0</v>
      </c>
    </row>
    <row r="4562" spans="2:30" x14ac:dyDescent="0.3">
      <c r="B4562" s="71">
        <v>6.1256254255390186</v>
      </c>
      <c r="C4562" s="71">
        <v>0</v>
      </c>
      <c r="P4562" s="6">
        <v>0</v>
      </c>
      <c r="Q4562" s="34">
        <f t="shared" si="900"/>
        <v>6.1256254255390186</v>
      </c>
      <c r="R4562" s="6">
        <f t="shared" si="901"/>
        <v>0</v>
      </c>
      <c r="S4562" s="6">
        <f t="shared" si="902"/>
        <v>0</v>
      </c>
      <c r="T4562" s="6">
        <f t="shared" si="903"/>
        <v>0</v>
      </c>
      <c r="U4562" s="34">
        <f t="shared" si="904"/>
        <v>0</v>
      </c>
      <c r="V4562" s="35"/>
      <c r="W4562" s="64"/>
      <c r="X4562" s="6">
        <f t="shared" si="905"/>
        <v>0</v>
      </c>
      <c r="Y4562" s="6">
        <f t="shared" si="906"/>
        <v>0</v>
      </c>
      <c r="Z4562" s="6">
        <f t="shared" si="907"/>
        <v>0</v>
      </c>
      <c r="AA4562" s="6">
        <f t="shared" si="908"/>
        <v>0</v>
      </c>
      <c r="AB4562" s="6">
        <f t="shared" si="909"/>
        <v>6.1256254255390186</v>
      </c>
      <c r="AC4562" s="6">
        <f t="shared" si="910"/>
        <v>0</v>
      </c>
      <c r="AD4562" s="6">
        <f t="shared" si="911"/>
        <v>0</v>
      </c>
    </row>
    <row r="4563" spans="2:30" x14ac:dyDescent="0.3">
      <c r="B4563" s="71">
        <v>5.6326740465342731</v>
      </c>
      <c r="C4563" s="71">
        <v>0</v>
      </c>
      <c r="P4563" s="6">
        <v>0</v>
      </c>
      <c r="Q4563" s="34">
        <f t="shared" si="900"/>
        <v>5.6326740465342731</v>
      </c>
      <c r="R4563" s="6">
        <f t="shared" si="901"/>
        <v>0</v>
      </c>
      <c r="S4563" s="6">
        <f t="shared" si="902"/>
        <v>0</v>
      </c>
      <c r="T4563" s="6">
        <f t="shared" si="903"/>
        <v>0</v>
      </c>
      <c r="U4563" s="34">
        <f t="shared" si="904"/>
        <v>0</v>
      </c>
      <c r="V4563" s="35"/>
      <c r="W4563" s="64"/>
      <c r="X4563" s="6">
        <f t="shared" si="905"/>
        <v>0</v>
      </c>
      <c r="Y4563" s="6">
        <f t="shared" si="906"/>
        <v>0</v>
      </c>
      <c r="Z4563" s="6">
        <f t="shared" si="907"/>
        <v>0</v>
      </c>
      <c r="AA4563" s="6">
        <f t="shared" si="908"/>
        <v>0</v>
      </c>
      <c r="AB4563" s="6">
        <f t="shared" si="909"/>
        <v>5.6326740465342731</v>
      </c>
      <c r="AC4563" s="6">
        <f t="shared" si="910"/>
        <v>0</v>
      </c>
      <c r="AD4563" s="6">
        <f t="shared" si="911"/>
        <v>0</v>
      </c>
    </row>
    <row r="4564" spans="2:30" x14ac:dyDescent="0.3">
      <c r="B4564" s="71">
        <v>5.3247364600957097</v>
      </c>
      <c r="C4564" s="71">
        <v>0</v>
      </c>
      <c r="P4564" s="6">
        <v>0</v>
      </c>
      <c r="Q4564" s="34">
        <f t="shared" si="900"/>
        <v>5.3247364600957097</v>
      </c>
      <c r="R4564" s="6">
        <f t="shared" si="901"/>
        <v>0</v>
      </c>
      <c r="S4564" s="6">
        <f t="shared" si="902"/>
        <v>0</v>
      </c>
      <c r="T4564" s="6">
        <f t="shared" si="903"/>
        <v>0</v>
      </c>
      <c r="U4564" s="34">
        <f t="shared" si="904"/>
        <v>0</v>
      </c>
      <c r="V4564" s="35"/>
      <c r="W4564" s="64"/>
      <c r="X4564" s="6">
        <f t="shared" si="905"/>
        <v>0</v>
      </c>
      <c r="Y4564" s="6">
        <f t="shared" si="906"/>
        <v>0</v>
      </c>
      <c r="Z4564" s="6">
        <f t="shared" si="907"/>
        <v>0</v>
      </c>
      <c r="AA4564" s="6">
        <f t="shared" si="908"/>
        <v>0</v>
      </c>
      <c r="AB4564" s="6">
        <f t="shared" si="909"/>
        <v>5.3247364600957097</v>
      </c>
      <c r="AC4564" s="6">
        <f t="shared" si="910"/>
        <v>0</v>
      </c>
      <c r="AD4564" s="6">
        <f t="shared" si="911"/>
        <v>0</v>
      </c>
    </row>
    <row r="4565" spans="2:30" x14ac:dyDescent="0.3">
      <c r="B4565" s="71">
        <v>7.8292284147234215E-2</v>
      </c>
      <c r="C4565" s="71">
        <v>0</v>
      </c>
      <c r="P4565" s="6">
        <v>0</v>
      </c>
      <c r="Q4565" s="34">
        <f t="shared" si="900"/>
        <v>7.8292284147234215E-2</v>
      </c>
      <c r="R4565" s="6">
        <f t="shared" si="901"/>
        <v>0</v>
      </c>
      <c r="S4565" s="6">
        <f t="shared" si="902"/>
        <v>0</v>
      </c>
      <c r="T4565" s="6">
        <f t="shared" si="903"/>
        <v>0</v>
      </c>
      <c r="U4565" s="34">
        <f t="shared" si="904"/>
        <v>0</v>
      </c>
      <c r="V4565" s="35"/>
      <c r="W4565" s="64"/>
      <c r="X4565" s="6">
        <f t="shared" si="905"/>
        <v>0</v>
      </c>
      <c r="Y4565" s="6">
        <f t="shared" si="906"/>
        <v>0</v>
      </c>
      <c r="Z4565" s="6">
        <f t="shared" si="907"/>
        <v>0</v>
      </c>
      <c r="AA4565" s="6">
        <f t="shared" si="908"/>
        <v>0</v>
      </c>
      <c r="AB4565" s="6">
        <f t="shared" si="909"/>
        <v>7.8292284147234215E-2</v>
      </c>
      <c r="AC4565" s="6">
        <f t="shared" si="910"/>
        <v>0</v>
      </c>
      <c r="AD4565" s="6">
        <f t="shared" si="911"/>
        <v>0</v>
      </c>
    </row>
    <row r="4566" spans="2:30" x14ac:dyDescent="0.3">
      <c r="B4566" s="71">
        <v>5.2563522585013871</v>
      </c>
      <c r="C4566" s="71">
        <v>0</v>
      </c>
      <c r="P4566" s="6">
        <v>0</v>
      </c>
      <c r="Q4566" s="34">
        <f t="shared" si="900"/>
        <v>5.2563522585013871</v>
      </c>
      <c r="R4566" s="6">
        <f t="shared" si="901"/>
        <v>0</v>
      </c>
      <c r="S4566" s="6">
        <f t="shared" si="902"/>
        <v>0</v>
      </c>
      <c r="T4566" s="6">
        <f t="shared" si="903"/>
        <v>0</v>
      </c>
      <c r="U4566" s="34">
        <f t="shared" si="904"/>
        <v>0</v>
      </c>
      <c r="V4566" s="35"/>
      <c r="W4566" s="64"/>
      <c r="X4566" s="6">
        <f t="shared" si="905"/>
        <v>0</v>
      </c>
      <c r="Y4566" s="6">
        <f t="shared" si="906"/>
        <v>0</v>
      </c>
      <c r="Z4566" s="6">
        <f t="shared" si="907"/>
        <v>0</v>
      </c>
      <c r="AA4566" s="6">
        <f t="shared" si="908"/>
        <v>0</v>
      </c>
      <c r="AB4566" s="6">
        <f t="shared" si="909"/>
        <v>5.2563522585013871</v>
      </c>
      <c r="AC4566" s="6">
        <f t="shared" si="910"/>
        <v>0</v>
      </c>
      <c r="AD4566" s="6">
        <f t="shared" si="911"/>
        <v>0</v>
      </c>
    </row>
    <row r="4567" spans="2:30" x14ac:dyDescent="0.3">
      <c r="B4567" s="71">
        <v>5.4746018663100283E-2</v>
      </c>
      <c r="C4567" s="71">
        <v>0</v>
      </c>
      <c r="P4567" s="6">
        <v>0</v>
      </c>
      <c r="Q4567" s="34">
        <f t="shared" si="900"/>
        <v>5.4746018663100283E-2</v>
      </c>
      <c r="R4567" s="6">
        <f t="shared" si="901"/>
        <v>0</v>
      </c>
      <c r="S4567" s="6">
        <f t="shared" si="902"/>
        <v>0</v>
      </c>
      <c r="T4567" s="6">
        <f t="shared" si="903"/>
        <v>0</v>
      </c>
      <c r="U4567" s="34">
        <f t="shared" si="904"/>
        <v>0</v>
      </c>
      <c r="V4567" s="35"/>
      <c r="W4567" s="64"/>
      <c r="X4567" s="6">
        <f t="shared" si="905"/>
        <v>0</v>
      </c>
      <c r="Y4567" s="6">
        <f t="shared" si="906"/>
        <v>0</v>
      </c>
      <c r="Z4567" s="6">
        <f t="shared" si="907"/>
        <v>0</v>
      </c>
      <c r="AA4567" s="6">
        <f t="shared" si="908"/>
        <v>0</v>
      </c>
      <c r="AB4567" s="6">
        <f t="shared" si="909"/>
        <v>5.4746018663100283E-2</v>
      </c>
      <c r="AC4567" s="6">
        <f t="shared" si="910"/>
        <v>0</v>
      </c>
      <c r="AD4567" s="6">
        <f t="shared" si="911"/>
        <v>0</v>
      </c>
    </row>
    <row r="4568" spans="2:30" x14ac:dyDescent="0.3">
      <c r="B4568" s="71">
        <v>4.3277149981059755E-2</v>
      </c>
      <c r="C4568" s="71">
        <v>0</v>
      </c>
      <c r="P4568" s="6">
        <v>0</v>
      </c>
      <c r="Q4568" s="34">
        <f t="shared" si="900"/>
        <v>4.3277149981059755E-2</v>
      </c>
      <c r="R4568" s="6">
        <f t="shared" si="901"/>
        <v>0</v>
      </c>
      <c r="S4568" s="6">
        <f t="shared" si="902"/>
        <v>0</v>
      </c>
      <c r="T4568" s="6">
        <f t="shared" si="903"/>
        <v>0</v>
      </c>
      <c r="U4568" s="34">
        <f t="shared" si="904"/>
        <v>0</v>
      </c>
      <c r="V4568" s="35"/>
      <c r="W4568" s="64"/>
      <c r="X4568" s="6">
        <f t="shared" si="905"/>
        <v>0</v>
      </c>
      <c r="Y4568" s="6">
        <f t="shared" si="906"/>
        <v>0</v>
      </c>
      <c r="Z4568" s="6">
        <f t="shared" si="907"/>
        <v>0</v>
      </c>
      <c r="AA4568" s="6">
        <f t="shared" si="908"/>
        <v>0</v>
      </c>
      <c r="AB4568" s="6">
        <f t="shared" si="909"/>
        <v>4.3277149981059755E-2</v>
      </c>
      <c r="AC4568" s="6">
        <f t="shared" si="910"/>
        <v>0</v>
      </c>
      <c r="AD4568" s="6">
        <f t="shared" si="911"/>
        <v>0</v>
      </c>
    </row>
    <row r="4569" spans="2:30" x14ac:dyDescent="0.3">
      <c r="B4569" s="71">
        <v>3.1897527991100398E-2</v>
      </c>
      <c r="C4569" s="71">
        <v>0</v>
      </c>
      <c r="P4569" s="6">
        <v>0</v>
      </c>
      <c r="Q4569" s="34">
        <f t="shared" si="900"/>
        <v>3.1897527991100398E-2</v>
      </c>
      <c r="R4569" s="6">
        <f t="shared" si="901"/>
        <v>0</v>
      </c>
      <c r="S4569" s="6">
        <f t="shared" si="902"/>
        <v>0</v>
      </c>
      <c r="T4569" s="6">
        <f t="shared" si="903"/>
        <v>0</v>
      </c>
      <c r="U4569" s="34">
        <f t="shared" si="904"/>
        <v>0</v>
      </c>
      <c r="V4569" s="35"/>
      <c r="W4569" s="64"/>
      <c r="X4569" s="6">
        <f t="shared" si="905"/>
        <v>0</v>
      </c>
      <c r="Y4569" s="6">
        <f t="shared" si="906"/>
        <v>0</v>
      </c>
      <c r="Z4569" s="6">
        <f t="shared" si="907"/>
        <v>0</v>
      </c>
      <c r="AA4569" s="6">
        <f t="shared" si="908"/>
        <v>0</v>
      </c>
      <c r="AB4569" s="6">
        <f t="shared" si="909"/>
        <v>3.1897527991100398E-2</v>
      </c>
      <c r="AC4569" s="6">
        <f t="shared" si="910"/>
        <v>0</v>
      </c>
      <c r="AD4569" s="6">
        <f t="shared" si="911"/>
        <v>0</v>
      </c>
    </row>
    <row r="4570" spans="2:30" x14ac:dyDescent="0.3">
      <c r="B4570" s="71">
        <v>2.5673041912317558</v>
      </c>
      <c r="C4570" s="71">
        <v>0</v>
      </c>
      <c r="P4570" s="6">
        <v>0</v>
      </c>
      <c r="Q4570" s="34">
        <f t="shared" si="900"/>
        <v>2.5673041912317558</v>
      </c>
      <c r="R4570" s="6">
        <f t="shared" si="901"/>
        <v>0</v>
      </c>
      <c r="S4570" s="6">
        <f t="shared" si="902"/>
        <v>0</v>
      </c>
      <c r="T4570" s="6">
        <f t="shared" si="903"/>
        <v>0</v>
      </c>
      <c r="U4570" s="34">
        <f t="shared" si="904"/>
        <v>0</v>
      </c>
      <c r="V4570" s="35"/>
      <c r="W4570" s="64"/>
      <c r="X4570" s="6">
        <f t="shared" si="905"/>
        <v>0</v>
      </c>
      <c r="Y4570" s="6">
        <f t="shared" si="906"/>
        <v>0</v>
      </c>
      <c r="Z4570" s="6">
        <f t="shared" si="907"/>
        <v>0</v>
      </c>
      <c r="AA4570" s="6">
        <f t="shared" si="908"/>
        <v>0</v>
      </c>
      <c r="AB4570" s="6">
        <f t="shared" si="909"/>
        <v>2.5673041912317558</v>
      </c>
      <c r="AC4570" s="6">
        <f t="shared" si="910"/>
        <v>0</v>
      </c>
      <c r="AD4570" s="6">
        <f t="shared" si="911"/>
        <v>0</v>
      </c>
    </row>
    <row r="4571" spans="2:30" x14ac:dyDescent="0.3">
      <c r="B4571" s="71">
        <v>0.13717581608582183</v>
      </c>
      <c r="C4571" s="71">
        <v>0</v>
      </c>
      <c r="P4571" s="6">
        <v>0</v>
      </c>
      <c r="Q4571" s="34">
        <f t="shared" si="900"/>
        <v>0.13717581608582183</v>
      </c>
      <c r="R4571" s="6">
        <f t="shared" si="901"/>
        <v>0</v>
      </c>
      <c r="S4571" s="6">
        <f t="shared" si="902"/>
        <v>0</v>
      </c>
      <c r="T4571" s="6">
        <f t="shared" si="903"/>
        <v>0</v>
      </c>
      <c r="U4571" s="34">
        <f t="shared" si="904"/>
        <v>0</v>
      </c>
      <c r="V4571" s="35"/>
      <c r="W4571" s="64"/>
      <c r="X4571" s="6">
        <f t="shared" si="905"/>
        <v>0</v>
      </c>
      <c r="Y4571" s="6">
        <f t="shared" si="906"/>
        <v>0</v>
      </c>
      <c r="Z4571" s="6">
        <f t="shared" si="907"/>
        <v>0</v>
      </c>
      <c r="AA4571" s="6">
        <f t="shared" si="908"/>
        <v>0</v>
      </c>
      <c r="AB4571" s="6">
        <f t="shared" si="909"/>
        <v>0.13717581608582183</v>
      </c>
      <c r="AC4571" s="6">
        <f t="shared" si="910"/>
        <v>0</v>
      </c>
      <c r="AD4571" s="6">
        <f t="shared" si="911"/>
        <v>0</v>
      </c>
    </row>
    <row r="4572" spans="2:30" x14ac:dyDescent="0.3">
      <c r="B4572" s="71">
        <v>3.7547699241836492</v>
      </c>
      <c r="C4572" s="71">
        <v>0</v>
      </c>
      <c r="P4572" s="6">
        <v>0</v>
      </c>
      <c r="Q4572" s="34">
        <f t="shared" si="900"/>
        <v>3.7547699241836492</v>
      </c>
      <c r="R4572" s="6">
        <f t="shared" si="901"/>
        <v>0</v>
      </c>
      <c r="S4572" s="6">
        <f t="shared" si="902"/>
        <v>0</v>
      </c>
      <c r="T4572" s="6">
        <f t="shared" si="903"/>
        <v>0</v>
      </c>
      <c r="U4572" s="34">
        <f t="shared" si="904"/>
        <v>0</v>
      </c>
      <c r="V4572" s="35"/>
      <c r="W4572" s="64"/>
      <c r="X4572" s="6">
        <f t="shared" si="905"/>
        <v>0</v>
      </c>
      <c r="Y4572" s="6">
        <f t="shared" si="906"/>
        <v>0</v>
      </c>
      <c r="Z4572" s="6">
        <f t="shared" si="907"/>
        <v>0</v>
      </c>
      <c r="AA4572" s="6">
        <f t="shared" si="908"/>
        <v>0</v>
      </c>
      <c r="AB4572" s="6">
        <f t="shared" si="909"/>
        <v>3.7547699241836492</v>
      </c>
      <c r="AC4572" s="6">
        <f t="shared" si="910"/>
        <v>0</v>
      </c>
      <c r="AD4572" s="6">
        <f t="shared" si="911"/>
        <v>0</v>
      </c>
    </row>
    <row r="4573" spans="2:30" x14ac:dyDescent="0.3">
      <c r="B4573" s="71">
        <v>12.716484050467901</v>
      </c>
      <c r="C4573" s="71">
        <v>10.596957438330112</v>
      </c>
      <c r="P4573" s="6">
        <v>0</v>
      </c>
      <c r="Q4573" s="34">
        <f t="shared" si="900"/>
        <v>12.716484050467901</v>
      </c>
      <c r="R4573" s="6">
        <f t="shared" si="901"/>
        <v>4.1964397366544075</v>
      </c>
      <c r="S4573" s="6">
        <f t="shared" si="902"/>
        <v>0</v>
      </c>
      <c r="T4573" s="6">
        <f t="shared" si="903"/>
        <v>6.400517701675704</v>
      </c>
      <c r="U4573" s="34">
        <f t="shared" si="904"/>
        <v>0</v>
      </c>
      <c r="V4573" s="35"/>
      <c r="W4573" s="64"/>
      <c r="X4573" s="6">
        <f t="shared" si="905"/>
        <v>0</v>
      </c>
      <c r="Y4573" s="6">
        <f t="shared" si="906"/>
        <v>10.596957438330112</v>
      </c>
      <c r="Z4573" s="6">
        <f t="shared" si="907"/>
        <v>0</v>
      </c>
      <c r="AA4573" s="6">
        <f t="shared" si="908"/>
        <v>0</v>
      </c>
      <c r="AB4573" s="6">
        <f t="shared" si="909"/>
        <v>2.1195266121377898</v>
      </c>
      <c r="AC4573" s="6">
        <f t="shared" si="910"/>
        <v>0</v>
      </c>
      <c r="AD4573" s="6">
        <f t="shared" si="911"/>
        <v>0</v>
      </c>
    </row>
    <row r="4574" spans="2:30" x14ac:dyDescent="0.3">
      <c r="B4574" s="71">
        <v>23.09403370168808</v>
      </c>
      <c r="C4574" s="71">
        <v>4.1530706449110895</v>
      </c>
      <c r="P4574" s="6">
        <v>0</v>
      </c>
      <c r="Q4574" s="34">
        <f t="shared" si="900"/>
        <v>23.09403370168808</v>
      </c>
      <c r="R4574" s="6">
        <f t="shared" si="901"/>
        <v>4.1530706449110895</v>
      </c>
      <c r="S4574" s="6">
        <f t="shared" si="902"/>
        <v>0</v>
      </c>
      <c r="T4574" s="6">
        <f t="shared" si="903"/>
        <v>0</v>
      </c>
      <c r="U4574" s="34">
        <f t="shared" si="904"/>
        <v>0</v>
      </c>
      <c r="V4574" s="35"/>
      <c r="W4574" s="64"/>
      <c r="X4574" s="6">
        <f t="shared" si="905"/>
        <v>0</v>
      </c>
      <c r="Y4574" s="6">
        <f t="shared" si="906"/>
        <v>4.1530706449110895</v>
      </c>
      <c r="Z4574" s="6">
        <f t="shared" si="907"/>
        <v>0</v>
      </c>
      <c r="AA4574" s="6">
        <f t="shared" si="908"/>
        <v>0</v>
      </c>
      <c r="AB4574" s="6">
        <f t="shared" si="909"/>
        <v>18.94096305677699</v>
      </c>
      <c r="AC4574" s="6">
        <f t="shared" si="910"/>
        <v>0</v>
      </c>
      <c r="AD4574" s="6">
        <f t="shared" si="911"/>
        <v>0</v>
      </c>
    </row>
    <row r="4575" spans="2:30" x14ac:dyDescent="0.3">
      <c r="B4575" s="71">
        <v>34.995538507669679</v>
      </c>
      <c r="C4575" s="71">
        <v>1.7369472598707041</v>
      </c>
      <c r="P4575" s="6">
        <v>0</v>
      </c>
      <c r="Q4575" s="34">
        <f t="shared" si="900"/>
        <v>34.995538507669679</v>
      </c>
      <c r="R4575" s="6">
        <f t="shared" si="901"/>
        <v>1.7369472598707041</v>
      </c>
      <c r="S4575" s="6">
        <f t="shared" si="902"/>
        <v>0</v>
      </c>
      <c r="T4575" s="6">
        <f t="shared" si="903"/>
        <v>0</v>
      </c>
      <c r="U4575" s="34">
        <f t="shared" si="904"/>
        <v>0</v>
      </c>
      <c r="V4575" s="35"/>
      <c r="W4575" s="64"/>
      <c r="X4575" s="6">
        <f t="shared" si="905"/>
        <v>0</v>
      </c>
      <c r="Y4575" s="6">
        <f t="shared" si="906"/>
        <v>1.7369472598707041</v>
      </c>
      <c r="Z4575" s="6">
        <f t="shared" si="907"/>
        <v>0</v>
      </c>
      <c r="AA4575" s="6">
        <f t="shared" si="908"/>
        <v>0</v>
      </c>
      <c r="AB4575" s="6">
        <f t="shared" si="909"/>
        <v>33.258591247798975</v>
      </c>
      <c r="AC4575" s="6">
        <f t="shared" si="910"/>
        <v>0</v>
      </c>
      <c r="AD4575" s="6">
        <f t="shared" si="911"/>
        <v>0</v>
      </c>
    </row>
    <row r="4576" spans="2:30" x14ac:dyDescent="0.3">
      <c r="B4576" s="71">
        <v>47.020301575289423</v>
      </c>
      <c r="C4576" s="71">
        <v>0.1393837106742308</v>
      </c>
      <c r="P4576" s="6">
        <v>0</v>
      </c>
      <c r="Q4576" s="34">
        <f t="shared" si="900"/>
        <v>47.020301575289423</v>
      </c>
      <c r="R4576" s="6">
        <f t="shared" si="901"/>
        <v>0.1393837106742308</v>
      </c>
      <c r="S4576" s="6">
        <f t="shared" si="902"/>
        <v>0</v>
      </c>
      <c r="T4576" s="6">
        <f t="shared" si="903"/>
        <v>0</v>
      </c>
      <c r="U4576" s="34">
        <f t="shared" si="904"/>
        <v>0</v>
      </c>
      <c r="V4576" s="35"/>
      <c r="W4576" s="64"/>
      <c r="X4576" s="6">
        <f t="shared" si="905"/>
        <v>0</v>
      </c>
      <c r="Y4576" s="6">
        <f t="shared" si="906"/>
        <v>0.1393837106742308</v>
      </c>
      <c r="Z4576" s="6">
        <f t="shared" si="907"/>
        <v>0</v>
      </c>
      <c r="AA4576" s="6">
        <f t="shared" si="908"/>
        <v>0</v>
      </c>
      <c r="AB4576" s="6">
        <f t="shared" si="909"/>
        <v>46.880917864615192</v>
      </c>
      <c r="AC4576" s="6">
        <f t="shared" si="910"/>
        <v>0</v>
      </c>
      <c r="AD4576" s="6">
        <f t="shared" si="911"/>
        <v>0</v>
      </c>
    </row>
    <row r="4577" spans="2:30" x14ac:dyDescent="0.3">
      <c r="B4577" s="71">
        <v>95.672224710991358</v>
      </c>
      <c r="C4577" s="71">
        <v>0</v>
      </c>
      <c r="P4577" s="6">
        <v>0</v>
      </c>
      <c r="Q4577" s="34">
        <f t="shared" si="900"/>
        <v>95.672224710991358</v>
      </c>
      <c r="R4577" s="6">
        <f t="shared" si="901"/>
        <v>0</v>
      </c>
      <c r="S4577" s="6">
        <f t="shared" si="902"/>
        <v>0</v>
      </c>
      <c r="T4577" s="6">
        <f t="shared" si="903"/>
        <v>0</v>
      </c>
      <c r="U4577" s="34">
        <f t="shared" si="904"/>
        <v>0</v>
      </c>
      <c r="V4577" s="35"/>
      <c r="W4577" s="64"/>
      <c r="X4577" s="6">
        <f t="shared" si="905"/>
        <v>0</v>
      </c>
      <c r="Y4577" s="6">
        <f t="shared" si="906"/>
        <v>0</v>
      </c>
      <c r="Z4577" s="6">
        <f t="shared" si="907"/>
        <v>0</v>
      </c>
      <c r="AA4577" s="6">
        <f t="shared" si="908"/>
        <v>0</v>
      </c>
      <c r="AB4577" s="6">
        <f t="shared" si="909"/>
        <v>95.672224710991358</v>
      </c>
      <c r="AC4577" s="6">
        <f t="shared" si="910"/>
        <v>0</v>
      </c>
      <c r="AD4577" s="6">
        <f t="shared" si="911"/>
        <v>0</v>
      </c>
    </row>
    <row r="4578" spans="2:30" x14ac:dyDescent="0.3">
      <c r="B4578" s="71">
        <v>135.17316346647308</v>
      </c>
      <c r="C4578" s="71">
        <v>0</v>
      </c>
      <c r="P4578" s="6">
        <v>0</v>
      </c>
      <c r="Q4578" s="34">
        <f t="shared" si="900"/>
        <v>135.17316346647308</v>
      </c>
      <c r="R4578" s="6">
        <f t="shared" si="901"/>
        <v>0</v>
      </c>
      <c r="S4578" s="6">
        <f t="shared" si="902"/>
        <v>0</v>
      </c>
      <c r="T4578" s="6">
        <f t="shared" si="903"/>
        <v>0</v>
      </c>
      <c r="U4578" s="34">
        <f t="shared" si="904"/>
        <v>0</v>
      </c>
      <c r="V4578" s="35"/>
      <c r="W4578" s="64"/>
      <c r="X4578" s="6">
        <f t="shared" si="905"/>
        <v>0</v>
      </c>
      <c r="Y4578" s="6">
        <f t="shared" si="906"/>
        <v>0</v>
      </c>
      <c r="Z4578" s="6">
        <f t="shared" si="907"/>
        <v>15.173163466473085</v>
      </c>
      <c r="AA4578" s="6">
        <f t="shared" si="908"/>
        <v>0</v>
      </c>
      <c r="AB4578" s="6">
        <f t="shared" si="909"/>
        <v>120</v>
      </c>
      <c r="AC4578" s="6">
        <f t="shared" si="910"/>
        <v>0</v>
      </c>
      <c r="AD4578" s="6">
        <f t="shared" si="911"/>
        <v>0</v>
      </c>
    </row>
    <row r="4579" spans="2:30" x14ac:dyDescent="0.3">
      <c r="B4579" s="71">
        <v>160.92468088745613</v>
      </c>
      <c r="C4579" s="71">
        <v>0</v>
      </c>
      <c r="P4579" s="6">
        <v>0</v>
      </c>
      <c r="Q4579" s="34">
        <f t="shared" si="900"/>
        <v>160.92468088745613</v>
      </c>
      <c r="R4579" s="6">
        <f t="shared" si="901"/>
        <v>0</v>
      </c>
      <c r="S4579" s="6">
        <f t="shared" si="902"/>
        <v>0</v>
      </c>
      <c r="T4579" s="6">
        <f t="shared" si="903"/>
        <v>0</v>
      </c>
      <c r="U4579" s="34">
        <f t="shared" si="904"/>
        <v>0</v>
      </c>
      <c r="V4579" s="35"/>
      <c r="W4579" s="64"/>
      <c r="X4579" s="6">
        <f t="shared" si="905"/>
        <v>0</v>
      </c>
      <c r="Y4579" s="6">
        <f t="shared" si="906"/>
        <v>0</v>
      </c>
      <c r="Z4579" s="6">
        <f t="shared" si="907"/>
        <v>40.924680887456134</v>
      </c>
      <c r="AA4579" s="6">
        <f t="shared" si="908"/>
        <v>0</v>
      </c>
      <c r="AB4579" s="6">
        <f t="shared" si="909"/>
        <v>120</v>
      </c>
      <c r="AC4579" s="6">
        <f t="shared" si="910"/>
        <v>0</v>
      </c>
      <c r="AD4579" s="6">
        <f t="shared" si="911"/>
        <v>0</v>
      </c>
    </row>
    <row r="4580" spans="2:30" x14ac:dyDescent="0.3">
      <c r="B4580" s="71">
        <v>174.02000682611316</v>
      </c>
      <c r="C4580" s="71">
        <v>0</v>
      </c>
      <c r="P4580" s="6">
        <v>0</v>
      </c>
      <c r="Q4580" s="34">
        <f t="shared" si="900"/>
        <v>174.02000682611316</v>
      </c>
      <c r="R4580" s="6">
        <f t="shared" si="901"/>
        <v>0</v>
      </c>
      <c r="S4580" s="6">
        <f t="shared" si="902"/>
        <v>0</v>
      </c>
      <c r="T4580" s="6">
        <f t="shared" si="903"/>
        <v>0</v>
      </c>
      <c r="U4580" s="34">
        <f t="shared" si="904"/>
        <v>0</v>
      </c>
      <c r="V4580" s="35"/>
      <c r="W4580" s="64"/>
      <c r="X4580" s="6">
        <f t="shared" si="905"/>
        <v>0</v>
      </c>
      <c r="Y4580" s="6">
        <f t="shared" si="906"/>
        <v>0</v>
      </c>
      <c r="Z4580" s="6">
        <f t="shared" si="907"/>
        <v>54.020006826113161</v>
      </c>
      <c r="AA4580" s="6">
        <f t="shared" si="908"/>
        <v>0</v>
      </c>
      <c r="AB4580" s="6">
        <f t="shared" si="909"/>
        <v>120</v>
      </c>
      <c r="AC4580" s="6">
        <f t="shared" si="910"/>
        <v>0</v>
      </c>
      <c r="AD4580" s="6">
        <f t="shared" si="911"/>
        <v>0</v>
      </c>
    </row>
    <row r="4581" spans="2:30" x14ac:dyDescent="0.3">
      <c r="B4581" s="71">
        <v>178.03253476861329</v>
      </c>
      <c r="C4581" s="71">
        <v>0</v>
      </c>
      <c r="P4581" s="6">
        <v>0</v>
      </c>
      <c r="Q4581" s="34">
        <f t="shared" si="900"/>
        <v>178.03253476861329</v>
      </c>
      <c r="R4581" s="6">
        <f t="shared" si="901"/>
        <v>0</v>
      </c>
      <c r="S4581" s="6">
        <f t="shared" si="902"/>
        <v>0</v>
      </c>
      <c r="T4581" s="6">
        <f t="shared" si="903"/>
        <v>0</v>
      </c>
      <c r="U4581" s="34">
        <f t="shared" si="904"/>
        <v>0</v>
      </c>
      <c r="V4581" s="35"/>
      <c r="W4581" s="64"/>
      <c r="X4581" s="6">
        <f t="shared" si="905"/>
        <v>0</v>
      </c>
      <c r="Y4581" s="6">
        <f t="shared" si="906"/>
        <v>0</v>
      </c>
      <c r="Z4581" s="6">
        <f t="shared" si="907"/>
        <v>58.032534768613289</v>
      </c>
      <c r="AA4581" s="6">
        <f t="shared" si="908"/>
        <v>0</v>
      </c>
      <c r="AB4581" s="6">
        <f t="shared" si="909"/>
        <v>120</v>
      </c>
      <c r="AC4581" s="6">
        <f t="shared" si="910"/>
        <v>0</v>
      </c>
      <c r="AD4581" s="6">
        <f t="shared" si="911"/>
        <v>0</v>
      </c>
    </row>
    <row r="4582" spans="2:30" x14ac:dyDescent="0.3">
      <c r="B4582" s="71">
        <v>171.29014184972399</v>
      </c>
      <c r="C4582" s="71">
        <v>0</v>
      </c>
      <c r="P4582" s="6">
        <v>0</v>
      </c>
      <c r="Q4582" s="34">
        <f t="shared" si="900"/>
        <v>171.29014184972399</v>
      </c>
      <c r="R4582" s="6">
        <f t="shared" si="901"/>
        <v>0</v>
      </c>
      <c r="S4582" s="6">
        <f t="shared" si="902"/>
        <v>0</v>
      </c>
      <c r="T4582" s="6">
        <f t="shared" si="903"/>
        <v>0</v>
      </c>
      <c r="U4582" s="34">
        <f t="shared" si="904"/>
        <v>0</v>
      </c>
      <c r="V4582" s="35"/>
      <c r="W4582" s="64"/>
      <c r="X4582" s="6">
        <f t="shared" si="905"/>
        <v>0</v>
      </c>
      <c r="Y4582" s="6">
        <f t="shared" si="906"/>
        <v>0</v>
      </c>
      <c r="Z4582" s="6">
        <f t="shared" si="907"/>
        <v>51.290141849723994</v>
      </c>
      <c r="AA4582" s="6">
        <f t="shared" si="908"/>
        <v>0</v>
      </c>
      <c r="AB4582" s="6">
        <f t="shared" si="909"/>
        <v>120</v>
      </c>
      <c r="AC4582" s="6">
        <f t="shared" si="910"/>
        <v>0</v>
      </c>
      <c r="AD4582" s="6">
        <f t="shared" si="911"/>
        <v>0</v>
      </c>
    </row>
    <row r="4583" spans="2:30" x14ac:dyDescent="0.3">
      <c r="B4583" s="71">
        <v>150.6677003024549</v>
      </c>
      <c r="C4583" s="71">
        <v>0</v>
      </c>
      <c r="P4583" s="6">
        <v>0</v>
      </c>
      <c r="Q4583" s="34">
        <f t="shared" si="900"/>
        <v>150.6677003024549</v>
      </c>
      <c r="R4583" s="6">
        <f t="shared" si="901"/>
        <v>0</v>
      </c>
      <c r="S4583" s="6">
        <f t="shared" si="902"/>
        <v>0</v>
      </c>
      <c r="T4583" s="6">
        <f t="shared" si="903"/>
        <v>0</v>
      </c>
      <c r="U4583" s="34">
        <f t="shared" si="904"/>
        <v>0</v>
      </c>
      <c r="V4583" s="35"/>
      <c r="W4583" s="64"/>
      <c r="X4583" s="6">
        <f t="shared" si="905"/>
        <v>0</v>
      </c>
      <c r="Y4583" s="6">
        <f t="shared" si="906"/>
        <v>0</v>
      </c>
      <c r="Z4583" s="6">
        <f t="shared" si="907"/>
        <v>30.667700302454904</v>
      </c>
      <c r="AA4583" s="6">
        <f t="shared" si="908"/>
        <v>0</v>
      </c>
      <c r="AB4583" s="6">
        <f t="shared" si="909"/>
        <v>120</v>
      </c>
      <c r="AC4583" s="6">
        <f t="shared" si="910"/>
        <v>0</v>
      </c>
      <c r="AD4583" s="6">
        <f t="shared" si="911"/>
        <v>0</v>
      </c>
    </row>
    <row r="4584" spans="2:30" x14ac:dyDescent="0.3">
      <c r="B4584" s="71">
        <v>40.968103756587574</v>
      </c>
      <c r="C4584" s="71">
        <v>0</v>
      </c>
      <c r="P4584" s="6">
        <v>0</v>
      </c>
      <c r="Q4584" s="34">
        <f t="shared" si="900"/>
        <v>40.968103756587574</v>
      </c>
      <c r="R4584" s="6">
        <f t="shared" si="901"/>
        <v>0</v>
      </c>
      <c r="S4584" s="6">
        <f t="shared" si="902"/>
        <v>0</v>
      </c>
      <c r="T4584" s="6">
        <f t="shared" si="903"/>
        <v>0</v>
      </c>
      <c r="U4584" s="34">
        <f t="shared" si="904"/>
        <v>0</v>
      </c>
      <c r="V4584" s="35"/>
      <c r="W4584" s="64"/>
      <c r="X4584" s="6">
        <f t="shared" si="905"/>
        <v>0</v>
      </c>
      <c r="Y4584" s="6">
        <f t="shared" si="906"/>
        <v>0</v>
      </c>
      <c r="Z4584" s="6">
        <f t="shared" si="907"/>
        <v>0</v>
      </c>
      <c r="AA4584" s="6">
        <f t="shared" si="908"/>
        <v>0</v>
      </c>
      <c r="AB4584" s="6">
        <f t="shared" si="909"/>
        <v>40.968103756587574</v>
      </c>
      <c r="AC4584" s="6">
        <f t="shared" si="910"/>
        <v>0</v>
      </c>
      <c r="AD4584" s="6">
        <f t="shared" si="911"/>
        <v>0</v>
      </c>
    </row>
    <row r="4585" spans="2:30" x14ac:dyDescent="0.3">
      <c r="B4585" s="71">
        <v>28.765089580910089</v>
      </c>
      <c r="C4585" s="71">
        <v>0</v>
      </c>
      <c r="P4585" s="6">
        <v>0</v>
      </c>
      <c r="Q4585" s="34">
        <f t="shared" si="900"/>
        <v>28.765089580910089</v>
      </c>
      <c r="R4585" s="6">
        <f t="shared" si="901"/>
        <v>0</v>
      </c>
      <c r="S4585" s="6">
        <f t="shared" si="902"/>
        <v>0</v>
      </c>
      <c r="T4585" s="6">
        <f t="shared" si="903"/>
        <v>0</v>
      </c>
      <c r="U4585" s="34">
        <f t="shared" si="904"/>
        <v>0</v>
      </c>
      <c r="V4585" s="35"/>
      <c r="W4585" s="64"/>
      <c r="X4585" s="6">
        <f t="shared" si="905"/>
        <v>0</v>
      </c>
      <c r="Y4585" s="6">
        <f t="shared" si="906"/>
        <v>0</v>
      </c>
      <c r="Z4585" s="6">
        <f t="shared" si="907"/>
        <v>0</v>
      </c>
      <c r="AA4585" s="6">
        <f t="shared" si="908"/>
        <v>0</v>
      </c>
      <c r="AB4585" s="6">
        <f t="shared" si="909"/>
        <v>28.765089580910089</v>
      </c>
      <c r="AC4585" s="6">
        <f t="shared" si="910"/>
        <v>0</v>
      </c>
      <c r="AD4585" s="6">
        <f t="shared" si="911"/>
        <v>0</v>
      </c>
    </row>
    <row r="4586" spans="2:30" x14ac:dyDescent="0.3">
      <c r="B4586" s="71">
        <v>5.8523778870293421</v>
      </c>
      <c r="C4586" s="71">
        <v>0</v>
      </c>
      <c r="P4586" s="6">
        <v>0</v>
      </c>
      <c r="Q4586" s="34">
        <f t="shared" si="900"/>
        <v>5.8523778870293421</v>
      </c>
      <c r="R4586" s="6">
        <f t="shared" si="901"/>
        <v>0</v>
      </c>
      <c r="S4586" s="6">
        <f t="shared" si="902"/>
        <v>0</v>
      </c>
      <c r="T4586" s="6">
        <f t="shared" si="903"/>
        <v>0</v>
      </c>
      <c r="U4586" s="34">
        <f t="shared" si="904"/>
        <v>0</v>
      </c>
      <c r="V4586" s="35"/>
      <c r="W4586" s="64"/>
      <c r="X4586" s="6">
        <f t="shared" si="905"/>
        <v>0</v>
      </c>
      <c r="Y4586" s="6">
        <f t="shared" si="906"/>
        <v>0</v>
      </c>
      <c r="Z4586" s="6">
        <f t="shared" si="907"/>
        <v>0</v>
      </c>
      <c r="AA4586" s="6">
        <f t="shared" si="908"/>
        <v>0</v>
      </c>
      <c r="AB4586" s="6">
        <f t="shared" si="909"/>
        <v>5.8523778870293421</v>
      </c>
      <c r="AC4586" s="6">
        <f t="shared" si="910"/>
        <v>0</v>
      </c>
      <c r="AD4586" s="6">
        <f t="shared" si="911"/>
        <v>0</v>
      </c>
    </row>
    <row r="4587" spans="2:30" x14ac:dyDescent="0.3">
      <c r="B4587" s="71">
        <v>5.3735579500266955</v>
      </c>
      <c r="C4587" s="71">
        <v>0</v>
      </c>
      <c r="P4587" s="6">
        <v>0</v>
      </c>
      <c r="Q4587" s="34">
        <f t="shared" si="900"/>
        <v>5.3735579500266955</v>
      </c>
      <c r="R4587" s="6">
        <f t="shared" si="901"/>
        <v>0</v>
      </c>
      <c r="S4587" s="6">
        <f t="shared" si="902"/>
        <v>0</v>
      </c>
      <c r="T4587" s="6">
        <f t="shared" si="903"/>
        <v>0</v>
      </c>
      <c r="U4587" s="34">
        <f t="shared" si="904"/>
        <v>0</v>
      </c>
      <c r="V4587" s="35"/>
      <c r="W4587" s="64"/>
      <c r="X4587" s="6">
        <f t="shared" si="905"/>
        <v>0</v>
      </c>
      <c r="Y4587" s="6">
        <f t="shared" si="906"/>
        <v>0</v>
      </c>
      <c r="Z4587" s="6">
        <f t="shared" si="907"/>
        <v>0</v>
      </c>
      <c r="AA4587" s="6">
        <f t="shared" si="908"/>
        <v>0</v>
      </c>
      <c r="AB4587" s="6">
        <f t="shared" si="909"/>
        <v>5.3735579500266955</v>
      </c>
      <c r="AC4587" s="6">
        <f t="shared" si="910"/>
        <v>0</v>
      </c>
      <c r="AD4587" s="6">
        <f t="shared" si="911"/>
        <v>0</v>
      </c>
    </row>
    <row r="4588" spans="2:30" x14ac:dyDescent="0.3">
      <c r="B4588" s="71">
        <v>7.3505022134841239E-2</v>
      </c>
      <c r="C4588" s="71">
        <v>0</v>
      </c>
      <c r="P4588" s="6">
        <v>0</v>
      </c>
      <c r="Q4588" s="34">
        <f t="shared" si="900"/>
        <v>7.3505022134841239E-2</v>
      </c>
      <c r="R4588" s="6">
        <f t="shared" si="901"/>
        <v>0</v>
      </c>
      <c r="S4588" s="6">
        <f t="shared" si="902"/>
        <v>0</v>
      </c>
      <c r="T4588" s="6">
        <f t="shared" si="903"/>
        <v>0</v>
      </c>
      <c r="U4588" s="34">
        <f t="shared" si="904"/>
        <v>0</v>
      </c>
      <c r="V4588" s="35"/>
      <c r="W4588" s="64"/>
      <c r="X4588" s="6">
        <f t="shared" si="905"/>
        <v>0</v>
      </c>
      <c r="Y4588" s="6">
        <f t="shared" si="906"/>
        <v>0</v>
      </c>
      <c r="Z4588" s="6">
        <f t="shared" si="907"/>
        <v>0</v>
      </c>
      <c r="AA4588" s="6">
        <f t="shared" si="908"/>
        <v>0</v>
      </c>
      <c r="AB4588" s="6">
        <f t="shared" si="909"/>
        <v>7.3505022134841239E-2</v>
      </c>
      <c r="AC4588" s="6">
        <f t="shared" si="910"/>
        <v>0</v>
      </c>
      <c r="AD4588" s="6">
        <f t="shared" si="911"/>
        <v>0</v>
      </c>
    </row>
    <row r="4589" spans="2:30" x14ac:dyDescent="0.3">
      <c r="B4589" s="71">
        <v>6.2200224522178146E-2</v>
      </c>
      <c r="C4589" s="71">
        <v>0</v>
      </c>
      <c r="P4589" s="6">
        <v>0</v>
      </c>
      <c r="Q4589" s="34">
        <f t="shared" si="900"/>
        <v>6.2200224522178146E-2</v>
      </c>
      <c r="R4589" s="6">
        <f t="shared" si="901"/>
        <v>0</v>
      </c>
      <c r="S4589" s="6">
        <f t="shared" si="902"/>
        <v>0</v>
      </c>
      <c r="T4589" s="6">
        <f t="shared" si="903"/>
        <v>0</v>
      </c>
      <c r="U4589" s="34">
        <f t="shared" si="904"/>
        <v>0</v>
      </c>
      <c r="V4589" s="35"/>
      <c r="W4589" s="64"/>
      <c r="X4589" s="6">
        <f t="shared" si="905"/>
        <v>0</v>
      </c>
      <c r="Y4589" s="6">
        <f t="shared" si="906"/>
        <v>0</v>
      </c>
      <c r="Z4589" s="6">
        <f t="shared" si="907"/>
        <v>0</v>
      </c>
      <c r="AA4589" s="6">
        <f t="shared" si="908"/>
        <v>0</v>
      </c>
      <c r="AB4589" s="6">
        <f t="shared" si="909"/>
        <v>6.2200224522178146E-2</v>
      </c>
      <c r="AC4589" s="6">
        <f t="shared" si="910"/>
        <v>0</v>
      </c>
      <c r="AD4589" s="6">
        <f t="shared" si="911"/>
        <v>0</v>
      </c>
    </row>
    <row r="4590" spans="2:30" x14ac:dyDescent="0.3">
      <c r="B4590" s="71">
        <v>5.2437186766332449</v>
      </c>
      <c r="C4590" s="71">
        <v>0</v>
      </c>
      <c r="P4590" s="6">
        <v>0</v>
      </c>
      <c r="Q4590" s="34">
        <f t="shared" si="900"/>
        <v>5.2437186766332449</v>
      </c>
      <c r="R4590" s="6">
        <f t="shared" si="901"/>
        <v>0</v>
      </c>
      <c r="S4590" s="6">
        <f t="shared" si="902"/>
        <v>0</v>
      </c>
      <c r="T4590" s="6">
        <f t="shared" si="903"/>
        <v>0</v>
      </c>
      <c r="U4590" s="34">
        <f t="shared" si="904"/>
        <v>0</v>
      </c>
      <c r="V4590" s="35"/>
      <c r="W4590" s="64"/>
      <c r="X4590" s="6">
        <f t="shared" si="905"/>
        <v>0</v>
      </c>
      <c r="Y4590" s="6">
        <f t="shared" si="906"/>
        <v>0</v>
      </c>
      <c r="Z4590" s="6">
        <f t="shared" si="907"/>
        <v>0</v>
      </c>
      <c r="AA4590" s="6">
        <f t="shared" si="908"/>
        <v>0</v>
      </c>
      <c r="AB4590" s="6">
        <f t="shared" si="909"/>
        <v>5.2437186766332449</v>
      </c>
      <c r="AC4590" s="6">
        <f t="shared" si="910"/>
        <v>0</v>
      </c>
      <c r="AD4590" s="6">
        <f t="shared" si="911"/>
        <v>0</v>
      </c>
    </row>
    <row r="4591" spans="2:30" x14ac:dyDescent="0.3">
      <c r="B4591" s="71">
        <v>4.153485714956625E-2</v>
      </c>
      <c r="C4591" s="71">
        <v>0</v>
      </c>
      <c r="P4591" s="6">
        <v>0</v>
      </c>
      <c r="Q4591" s="34">
        <f t="shared" si="900"/>
        <v>4.153485714956625E-2</v>
      </c>
      <c r="R4591" s="6">
        <f t="shared" si="901"/>
        <v>0</v>
      </c>
      <c r="S4591" s="6">
        <f t="shared" si="902"/>
        <v>0</v>
      </c>
      <c r="T4591" s="6">
        <f t="shared" si="903"/>
        <v>0</v>
      </c>
      <c r="U4591" s="34">
        <f t="shared" si="904"/>
        <v>0</v>
      </c>
      <c r="V4591" s="35"/>
      <c r="W4591" s="64"/>
      <c r="X4591" s="6">
        <f t="shared" si="905"/>
        <v>0</v>
      </c>
      <c r="Y4591" s="6">
        <f t="shared" si="906"/>
        <v>0</v>
      </c>
      <c r="Z4591" s="6">
        <f t="shared" si="907"/>
        <v>0</v>
      </c>
      <c r="AA4591" s="6">
        <f t="shared" si="908"/>
        <v>0</v>
      </c>
      <c r="AB4591" s="6">
        <f t="shared" si="909"/>
        <v>4.153485714956625E-2</v>
      </c>
      <c r="AC4591" s="6">
        <f t="shared" si="910"/>
        <v>0</v>
      </c>
      <c r="AD4591" s="6">
        <f t="shared" si="911"/>
        <v>0</v>
      </c>
    </row>
    <row r="4592" spans="2:30" x14ac:dyDescent="0.3">
      <c r="B4592" s="71">
        <v>3.1745208422358569E-2</v>
      </c>
      <c r="C4592" s="71">
        <v>0</v>
      </c>
      <c r="P4592" s="6">
        <v>0</v>
      </c>
      <c r="Q4592" s="34">
        <f t="shared" si="900"/>
        <v>3.1745208422358569E-2</v>
      </c>
      <c r="R4592" s="6">
        <f t="shared" si="901"/>
        <v>0</v>
      </c>
      <c r="S4592" s="6">
        <f t="shared" si="902"/>
        <v>0</v>
      </c>
      <c r="T4592" s="6">
        <f t="shared" si="903"/>
        <v>0</v>
      </c>
      <c r="U4592" s="34">
        <f t="shared" si="904"/>
        <v>0</v>
      </c>
      <c r="V4592" s="35"/>
      <c r="W4592" s="64"/>
      <c r="X4592" s="6">
        <f t="shared" si="905"/>
        <v>0</v>
      </c>
      <c r="Y4592" s="6">
        <f t="shared" si="906"/>
        <v>0</v>
      </c>
      <c r="Z4592" s="6">
        <f t="shared" si="907"/>
        <v>0</v>
      </c>
      <c r="AA4592" s="6">
        <f t="shared" si="908"/>
        <v>0</v>
      </c>
      <c r="AB4592" s="6">
        <f t="shared" si="909"/>
        <v>3.1745208422358569E-2</v>
      </c>
      <c r="AC4592" s="6">
        <f t="shared" si="910"/>
        <v>0</v>
      </c>
      <c r="AD4592" s="6">
        <f t="shared" si="911"/>
        <v>0</v>
      </c>
    </row>
    <row r="4593" spans="2:30" x14ac:dyDescent="0.3">
      <c r="B4593" s="71">
        <v>2.2046903563082233E-2</v>
      </c>
      <c r="C4593" s="71">
        <v>0</v>
      </c>
      <c r="P4593" s="6">
        <v>0</v>
      </c>
      <c r="Q4593" s="34">
        <f t="shared" si="900"/>
        <v>2.2046903563082233E-2</v>
      </c>
      <c r="R4593" s="6">
        <f t="shared" si="901"/>
        <v>0</v>
      </c>
      <c r="S4593" s="6">
        <f t="shared" si="902"/>
        <v>0</v>
      </c>
      <c r="T4593" s="6">
        <f t="shared" si="903"/>
        <v>0</v>
      </c>
      <c r="U4593" s="34">
        <f t="shared" si="904"/>
        <v>0</v>
      </c>
      <c r="V4593" s="35"/>
      <c r="W4593" s="64"/>
      <c r="X4593" s="6">
        <f t="shared" si="905"/>
        <v>0</v>
      </c>
      <c r="Y4593" s="6">
        <f t="shared" si="906"/>
        <v>0</v>
      </c>
      <c r="Z4593" s="6">
        <f t="shared" si="907"/>
        <v>0</v>
      </c>
      <c r="AA4593" s="6">
        <f t="shared" si="908"/>
        <v>0</v>
      </c>
      <c r="AB4593" s="6">
        <f t="shared" si="909"/>
        <v>2.2046903563082233E-2</v>
      </c>
      <c r="AC4593" s="6">
        <f t="shared" si="910"/>
        <v>0</v>
      </c>
      <c r="AD4593" s="6">
        <f t="shared" si="911"/>
        <v>0</v>
      </c>
    </row>
    <row r="4594" spans="2:30" x14ac:dyDescent="0.3">
      <c r="B4594" s="71">
        <v>2.4356840378909106</v>
      </c>
      <c r="C4594" s="71">
        <v>0</v>
      </c>
      <c r="P4594" s="6">
        <v>0</v>
      </c>
      <c r="Q4594" s="34">
        <f t="shared" si="900"/>
        <v>2.4356840378909106</v>
      </c>
      <c r="R4594" s="6">
        <f t="shared" si="901"/>
        <v>0</v>
      </c>
      <c r="S4594" s="6">
        <f t="shared" si="902"/>
        <v>0</v>
      </c>
      <c r="T4594" s="6">
        <f t="shared" si="903"/>
        <v>0</v>
      </c>
      <c r="U4594" s="34">
        <f t="shared" si="904"/>
        <v>0</v>
      </c>
      <c r="V4594" s="35"/>
      <c r="W4594" s="64"/>
      <c r="X4594" s="6">
        <f t="shared" si="905"/>
        <v>0</v>
      </c>
      <c r="Y4594" s="6">
        <f t="shared" si="906"/>
        <v>0</v>
      </c>
      <c r="Z4594" s="6">
        <f t="shared" si="907"/>
        <v>0</v>
      </c>
      <c r="AA4594" s="6">
        <f t="shared" si="908"/>
        <v>0</v>
      </c>
      <c r="AB4594" s="6">
        <f t="shared" si="909"/>
        <v>2.4356840378909106</v>
      </c>
      <c r="AC4594" s="6">
        <f t="shared" si="910"/>
        <v>0</v>
      </c>
      <c r="AD4594" s="6">
        <f t="shared" si="911"/>
        <v>0</v>
      </c>
    </row>
    <row r="4595" spans="2:30" x14ac:dyDescent="0.3">
      <c r="B4595" s="71">
        <v>3.5068550292136763E-2</v>
      </c>
      <c r="C4595" s="71">
        <v>0</v>
      </c>
      <c r="P4595" s="6">
        <v>0</v>
      </c>
      <c r="Q4595" s="34">
        <f t="shared" si="900"/>
        <v>3.5068550292136763E-2</v>
      </c>
      <c r="R4595" s="6">
        <f t="shared" si="901"/>
        <v>0</v>
      </c>
      <c r="S4595" s="6">
        <f t="shared" si="902"/>
        <v>0</v>
      </c>
      <c r="T4595" s="6">
        <f t="shared" si="903"/>
        <v>0</v>
      </c>
      <c r="U4595" s="34">
        <f t="shared" si="904"/>
        <v>0</v>
      </c>
      <c r="V4595" s="35"/>
      <c r="W4595" s="64"/>
      <c r="X4595" s="6">
        <f t="shared" si="905"/>
        <v>0</v>
      </c>
      <c r="Y4595" s="6">
        <f t="shared" si="906"/>
        <v>0</v>
      </c>
      <c r="Z4595" s="6">
        <f t="shared" si="907"/>
        <v>0</v>
      </c>
      <c r="AA4595" s="6">
        <f t="shared" si="908"/>
        <v>0</v>
      </c>
      <c r="AB4595" s="6">
        <f t="shared" si="909"/>
        <v>3.5068550292136763E-2</v>
      </c>
      <c r="AC4595" s="6">
        <f t="shared" si="910"/>
        <v>0</v>
      </c>
      <c r="AD4595" s="6">
        <f t="shared" si="911"/>
        <v>0</v>
      </c>
    </row>
    <row r="4596" spans="2:30" x14ac:dyDescent="0.3">
      <c r="B4596" s="71">
        <v>3.6934666156876732</v>
      </c>
      <c r="C4596" s="71">
        <v>0</v>
      </c>
      <c r="P4596" s="6">
        <v>0</v>
      </c>
      <c r="Q4596" s="34">
        <f t="shared" si="900"/>
        <v>3.6934666156876732</v>
      </c>
      <c r="R4596" s="6">
        <f t="shared" si="901"/>
        <v>0</v>
      </c>
      <c r="S4596" s="6">
        <f t="shared" si="902"/>
        <v>0</v>
      </c>
      <c r="T4596" s="6">
        <f t="shared" si="903"/>
        <v>0</v>
      </c>
      <c r="U4596" s="34">
        <f t="shared" si="904"/>
        <v>0</v>
      </c>
      <c r="V4596" s="35"/>
      <c r="W4596" s="64"/>
      <c r="X4596" s="6">
        <f t="shared" si="905"/>
        <v>0</v>
      </c>
      <c r="Y4596" s="6">
        <f t="shared" si="906"/>
        <v>0</v>
      </c>
      <c r="Z4596" s="6">
        <f t="shared" si="907"/>
        <v>0</v>
      </c>
      <c r="AA4596" s="6">
        <f t="shared" si="908"/>
        <v>0</v>
      </c>
      <c r="AB4596" s="6">
        <f t="shared" si="909"/>
        <v>3.6934666156876732</v>
      </c>
      <c r="AC4596" s="6">
        <f t="shared" si="910"/>
        <v>0</v>
      </c>
      <c r="AD4596" s="6">
        <f t="shared" si="911"/>
        <v>0</v>
      </c>
    </row>
    <row r="4597" spans="2:30" x14ac:dyDescent="0.3">
      <c r="B4597" s="71">
        <v>10.498552179712448</v>
      </c>
      <c r="C4597" s="71">
        <v>15.992412085000401</v>
      </c>
      <c r="P4597" s="6">
        <v>0</v>
      </c>
      <c r="Q4597" s="34">
        <f t="shared" si="900"/>
        <v>10.498552179712448</v>
      </c>
      <c r="R4597" s="6">
        <f t="shared" si="901"/>
        <v>3.464522219305108</v>
      </c>
      <c r="S4597" s="6">
        <f t="shared" si="902"/>
        <v>0</v>
      </c>
      <c r="T4597" s="6">
        <f t="shared" si="903"/>
        <v>12.527889865695293</v>
      </c>
      <c r="U4597" s="34">
        <f t="shared" si="904"/>
        <v>0</v>
      </c>
      <c r="V4597" s="35"/>
      <c r="W4597" s="64"/>
      <c r="X4597" s="6">
        <f t="shared" si="905"/>
        <v>0</v>
      </c>
      <c r="Y4597" s="6">
        <f t="shared" si="906"/>
        <v>10.498552179712448</v>
      </c>
      <c r="Z4597" s="6">
        <f t="shared" si="907"/>
        <v>0</v>
      </c>
      <c r="AA4597" s="6">
        <f t="shared" si="908"/>
        <v>5.4938599052879535</v>
      </c>
      <c r="AB4597" s="6">
        <f t="shared" si="909"/>
        <v>0</v>
      </c>
      <c r="AC4597" s="6">
        <f t="shared" si="910"/>
        <v>0</v>
      </c>
      <c r="AD4597" s="6">
        <f t="shared" si="911"/>
        <v>0</v>
      </c>
    </row>
    <row r="4598" spans="2:30" x14ac:dyDescent="0.3">
      <c r="B4598" s="71">
        <v>22.005957947881111</v>
      </c>
      <c r="C4598" s="71">
        <v>5.6222040211178292</v>
      </c>
      <c r="P4598" s="6">
        <v>0</v>
      </c>
      <c r="Q4598" s="34">
        <f t="shared" si="900"/>
        <v>22.005957947881111</v>
      </c>
      <c r="R4598" s="6">
        <f t="shared" si="901"/>
        <v>5.6222040211178292</v>
      </c>
      <c r="S4598" s="6">
        <f t="shared" si="902"/>
        <v>0</v>
      </c>
      <c r="T4598" s="6">
        <f t="shared" si="903"/>
        <v>0</v>
      </c>
      <c r="U4598" s="34">
        <f t="shared" si="904"/>
        <v>0</v>
      </c>
      <c r="V4598" s="35"/>
      <c r="W4598" s="64"/>
      <c r="X4598" s="6">
        <f t="shared" si="905"/>
        <v>0</v>
      </c>
      <c r="Y4598" s="6">
        <f t="shared" si="906"/>
        <v>5.6222040211178292</v>
      </c>
      <c r="Z4598" s="6">
        <f t="shared" si="907"/>
        <v>0</v>
      </c>
      <c r="AA4598" s="6">
        <f t="shared" si="908"/>
        <v>0</v>
      </c>
      <c r="AB4598" s="6">
        <f t="shared" si="909"/>
        <v>16.383753926763283</v>
      </c>
      <c r="AC4598" s="6">
        <f t="shared" si="910"/>
        <v>0</v>
      </c>
      <c r="AD4598" s="6">
        <f t="shared" si="911"/>
        <v>0</v>
      </c>
    </row>
    <row r="4599" spans="2:30" x14ac:dyDescent="0.3">
      <c r="B4599" s="71">
        <v>34.088910017864862</v>
      </c>
      <c r="C4599" s="71">
        <v>2.4242828723178049</v>
      </c>
      <c r="P4599" s="6">
        <v>0</v>
      </c>
      <c r="Q4599" s="34">
        <f t="shared" si="900"/>
        <v>34.088910017864862</v>
      </c>
      <c r="R4599" s="6">
        <f t="shared" si="901"/>
        <v>2.4242828723178049</v>
      </c>
      <c r="S4599" s="6">
        <f t="shared" si="902"/>
        <v>0</v>
      </c>
      <c r="T4599" s="6">
        <f t="shared" si="903"/>
        <v>0</v>
      </c>
      <c r="U4599" s="34">
        <f t="shared" si="904"/>
        <v>0</v>
      </c>
      <c r="V4599" s="35"/>
      <c r="W4599" s="64"/>
      <c r="X4599" s="6">
        <f t="shared" si="905"/>
        <v>0</v>
      </c>
      <c r="Y4599" s="6">
        <f t="shared" si="906"/>
        <v>2.4242828723178049</v>
      </c>
      <c r="Z4599" s="6">
        <f t="shared" si="907"/>
        <v>0</v>
      </c>
      <c r="AA4599" s="6">
        <f t="shared" si="908"/>
        <v>0</v>
      </c>
      <c r="AB4599" s="6">
        <f t="shared" si="909"/>
        <v>31.664627145547058</v>
      </c>
      <c r="AC4599" s="6">
        <f t="shared" si="910"/>
        <v>0</v>
      </c>
      <c r="AD4599" s="6">
        <f t="shared" si="911"/>
        <v>0</v>
      </c>
    </row>
    <row r="4600" spans="2:30" x14ac:dyDescent="0.3">
      <c r="B4600" s="71">
        <v>46.416102208006457</v>
      </c>
      <c r="C4600" s="71">
        <v>0.67207637868466064</v>
      </c>
      <c r="P4600" s="6">
        <v>0</v>
      </c>
      <c r="Q4600" s="34">
        <f t="shared" si="900"/>
        <v>46.416102208006457</v>
      </c>
      <c r="R4600" s="6">
        <f t="shared" si="901"/>
        <v>0.67207637868466064</v>
      </c>
      <c r="S4600" s="6">
        <f t="shared" si="902"/>
        <v>0</v>
      </c>
      <c r="T4600" s="6">
        <f t="shared" si="903"/>
        <v>0</v>
      </c>
      <c r="U4600" s="34">
        <f t="shared" si="904"/>
        <v>0</v>
      </c>
      <c r="V4600" s="35"/>
      <c r="W4600" s="64"/>
      <c r="X4600" s="6">
        <f t="shared" si="905"/>
        <v>0</v>
      </c>
      <c r="Y4600" s="6">
        <f t="shared" si="906"/>
        <v>0.67207637868466064</v>
      </c>
      <c r="Z4600" s="6">
        <f t="shared" si="907"/>
        <v>0</v>
      </c>
      <c r="AA4600" s="6">
        <f t="shared" si="908"/>
        <v>0</v>
      </c>
      <c r="AB4600" s="6">
        <f t="shared" si="909"/>
        <v>45.744025829321799</v>
      </c>
      <c r="AC4600" s="6">
        <f t="shared" si="910"/>
        <v>0</v>
      </c>
      <c r="AD4600" s="6">
        <f t="shared" si="911"/>
        <v>0</v>
      </c>
    </row>
    <row r="4601" spans="2:30" x14ac:dyDescent="0.3">
      <c r="B4601" s="71">
        <v>65.089649445029181</v>
      </c>
      <c r="C4601" s="71">
        <v>2.3438148520641081E-2</v>
      </c>
      <c r="P4601" s="6">
        <v>0</v>
      </c>
      <c r="Q4601" s="34">
        <f t="shared" si="900"/>
        <v>65.089649445029181</v>
      </c>
      <c r="R4601" s="6">
        <f t="shared" si="901"/>
        <v>2.3438148520641081E-2</v>
      </c>
      <c r="S4601" s="6">
        <f t="shared" si="902"/>
        <v>0</v>
      </c>
      <c r="T4601" s="6">
        <f t="shared" si="903"/>
        <v>0</v>
      </c>
      <c r="U4601" s="34">
        <f t="shared" si="904"/>
        <v>0</v>
      </c>
      <c r="V4601" s="35"/>
      <c r="W4601" s="64"/>
      <c r="X4601" s="6">
        <f t="shared" si="905"/>
        <v>0</v>
      </c>
      <c r="Y4601" s="6">
        <f t="shared" si="906"/>
        <v>2.3438148520641081E-2</v>
      </c>
      <c r="Z4601" s="6">
        <f t="shared" si="907"/>
        <v>0</v>
      </c>
      <c r="AA4601" s="6">
        <f t="shared" si="908"/>
        <v>0</v>
      </c>
      <c r="AB4601" s="6">
        <f t="shared" si="909"/>
        <v>65.066211296508541</v>
      </c>
      <c r="AC4601" s="6">
        <f t="shared" si="910"/>
        <v>0</v>
      </c>
      <c r="AD4601" s="6">
        <f t="shared" si="911"/>
        <v>0</v>
      </c>
    </row>
    <row r="4602" spans="2:30" x14ac:dyDescent="0.3">
      <c r="B4602" s="71">
        <v>97.002648944779963</v>
      </c>
      <c r="C4602" s="71">
        <v>0</v>
      </c>
      <c r="P4602" s="6">
        <v>0</v>
      </c>
      <c r="Q4602" s="34">
        <f t="shared" si="900"/>
        <v>97.002648944779963</v>
      </c>
      <c r="R4602" s="6">
        <f t="shared" si="901"/>
        <v>0</v>
      </c>
      <c r="S4602" s="6">
        <f t="shared" si="902"/>
        <v>0</v>
      </c>
      <c r="T4602" s="6">
        <f t="shared" si="903"/>
        <v>0</v>
      </c>
      <c r="U4602" s="34">
        <f t="shared" si="904"/>
        <v>0</v>
      </c>
      <c r="V4602" s="35"/>
      <c r="W4602" s="64"/>
      <c r="X4602" s="6">
        <f t="shared" si="905"/>
        <v>0</v>
      </c>
      <c r="Y4602" s="6">
        <f t="shared" si="906"/>
        <v>0</v>
      </c>
      <c r="Z4602" s="6">
        <f t="shared" si="907"/>
        <v>0</v>
      </c>
      <c r="AA4602" s="6">
        <f t="shared" si="908"/>
        <v>0</v>
      </c>
      <c r="AB4602" s="6">
        <f t="shared" si="909"/>
        <v>97.002648944779963</v>
      </c>
      <c r="AC4602" s="6">
        <f t="shared" si="910"/>
        <v>0</v>
      </c>
      <c r="AD4602" s="6">
        <f t="shared" si="911"/>
        <v>0</v>
      </c>
    </row>
    <row r="4603" spans="2:30" x14ac:dyDescent="0.3">
      <c r="B4603" s="71">
        <v>127.73867757133071</v>
      </c>
      <c r="C4603" s="71">
        <v>0</v>
      </c>
      <c r="P4603" s="6">
        <v>0</v>
      </c>
      <c r="Q4603" s="34">
        <f t="shared" si="900"/>
        <v>127.73867757133071</v>
      </c>
      <c r="R4603" s="6">
        <f t="shared" si="901"/>
        <v>0</v>
      </c>
      <c r="S4603" s="6">
        <f t="shared" si="902"/>
        <v>0</v>
      </c>
      <c r="T4603" s="6">
        <f t="shared" si="903"/>
        <v>0</v>
      </c>
      <c r="U4603" s="34">
        <f t="shared" si="904"/>
        <v>0</v>
      </c>
      <c r="V4603" s="35"/>
      <c r="W4603" s="64"/>
      <c r="X4603" s="6">
        <f t="shared" si="905"/>
        <v>0</v>
      </c>
      <c r="Y4603" s="6">
        <f t="shared" si="906"/>
        <v>0</v>
      </c>
      <c r="Z4603" s="6">
        <f t="shared" si="907"/>
        <v>7.7386775713307117</v>
      </c>
      <c r="AA4603" s="6">
        <f t="shared" si="908"/>
        <v>0</v>
      </c>
      <c r="AB4603" s="6">
        <f t="shared" si="909"/>
        <v>120</v>
      </c>
      <c r="AC4603" s="6">
        <f t="shared" si="910"/>
        <v>0</v>
      </c>
      <c r="AD4603" s="6">
        <f t="shared" si="911"/>
        <v>0</v>
      </c>
    </row>
    <row r="4604" spans="2:30" x14ac:dyDescent="0.3">
      <c r="B4604" s="71">
        <v>142.7485146324419</v>
      </c>
      <c r="C4604" s="71">
        <v>0</v>
      </c>
      <c r="P4604" s="6">
        <v>0</v>
      </c>
      <c r="Q4604" s="34">
        <f t="shared" si="900"/>
        <v>142.7485146324419</v>
      </c>
      <c r="R4604" s="6">
        <f t="shared" si="901"/>
        <v>0</v>
      </c>
      <c r="S4604" s="6">
        <f t="shared" si="902"/>
        <v>0</v>
      </c>
      <c r="T4604" s="6">
        <f t="shared" si="903"/>
        <v>0</v>
      </c>
      <c r="U4604" s="34">
        <f t="shared" si="904"/>
        <v>0</v>
      </c>
      <c r="V4604" s="35"/>
      <c r="W4604" s="64"/>
      <c r="X4604" s="6">
        <f t="shared" si="905"/>
        <v>0</v>
      </c>
      <c r="Y4604" s="6">
        <f t="shared" si="906"/>
        <v>0</v>
      </c>
      <c r="Z4604" s="6">
        <f t="shared" si="907"/>
        <v>22.748514632441896</v>
      </c>
      <c r="AA4604" s="6">
        <f t="shared" si="908"/>
        <v>0</v>
      </c>
      <c r="AB4604" s="6">
        <f t="shared" si="909"/>
        <v>120</v>
      </c>
      <c r="AC4604" s="6">
        <f t="shared" si="910"/>
        <v>0</v>
      </c>
      <c r="AD4604" s="6">
        <f t="shared" si="911"/>
        <v>0</v>
      </c>
    </row>
    <row r="4605" spans="2:30" x14ac:dyDescent="0.3">
      <c r="B4605" s="71">
        <v>146.11003207794681</v>
      </c>
      <c r="C4605" s="71">
        <v>0</v>
      </c>
      <c r="P4605" s="6">
        <v>0</v>
      </c>
      <c r="Q4605" s="34">
        <f t="shared" si="900"/>
        <v>146.11003207794681</v>
      </c>
      <c r="R4605" s="6">
        <f t="shared" si="901"/>
        <v>0</v>
      </c>
      <c r="S4605" s="6">
        <f t="shared" si="902"/>
        <v>0</v>
      </c>
      <c r="T4605" s="6">
        <f t="shared" si="903"/>
        <v>0</v>
      </c>
      <c r="U4605" s="34">
        <f t="shared" si="904"/>
        <v>0</v>
      </c>
      <c r="V4605" s="35"/>
      <c r="W4605" s="64"/>
      <c r="X4605" s="6">
        <f t="shared" si="905"/>
        <v>0</v>
      </c>
      <c r="Y4605" s="6">
        <f t="shared" si="906"/>
        <v>0</v>
      </c>
      <c r="Z4605" s="6">
        <f t="shared" si="907"/>
        <v>26.110032077946812</v>
      </c>
      <c r="AA4605" s="6">
        <f t="shared" si="908"/>
        <v>0</v>
      </c>
      <c r="AB4605" s="6">
        <f t="shared" si="909"/>
        <v>120</v>
      </c>
      <c r="AC4605" s="6">
        <f t="shared" si="910"/>
        <v>0</v>
      </c>
      <c r="AD4605" s="6">
        <f t="shared" si="911"/>
        <v>0</v>
      </c>
    </row>
    <row r="4606" spans="2:30" x14ac:dyDescent="0.3">
      <c r="B4606" s="71">
        <v>138.55369043517732</v>
      </c>
      <c r="C4606" s="71">
        <v>0</v>
      </c>
      <c r="P4606" s="6">
        <v>0</v>
      </c>
      <c r="Q4606" s="34">
        <f t="shared" si="900"/>
        <v>138.55369043517732</v>
      </c>
      <c r="R4606" s="6">
        <f t="shared" si="901"/>
        <v>0</v>
      </c>
      <c r="S4606" s="6">
        <f t="shared" si="902"/>
        <v>0</v>
      </c>
      <c r="T4606" s="6">
        <f t="shared" si="903"/>
        <v>0</v>
      </c>
      <c r="U4606" s="34">
        <f t="shared" si="904"/>
        <v>0</v>
      </c>
      <c r="V4606" s="35"/>
      <c r="W4606" s="64"/>
      <c r="X4606" s="6">
        <f t="shared" si="905"/>
        <v>0</v>
      </c>
      <c r="Y4606" s="6">
        <f t="shared" si="906"/>
        <v>0</v>
      </c>
      <c r="Z4606" s="6">
        <f t="shared" si="907"/>
        <v>18.553690435177316</v>
      </c>
      <c r="AA4606" s="6">
        <f t="shared" si="908"/>
        <v>0</v>
      </c>
      <c r="AB4606" s="6">
        <f t="shared" si="909"/>
        <v>120</v>
      </c>
      <c r="AC4606" s="6">
        <f t="shared" si="910"/>
        <v>0</v>
      </c>
      <c r="AD4606" s="6">
        <f t="shared" si="911"/>
        <v>0</v>
      </c>
    </row>
    <row r="4607" spans="2:30" x14ac:dyDescent="0.3">
      <c r="B4607" s="71">
        <v>104.41350311736639</v>
      </c>
      <c r="C4607" s="71">
        <v>0</v>
      </c>
      <c r="P4607" s="6">
        <v>0</v>
      </c>
      <c r="Q4607" s="34">
        <f t="shared" si="900"/>
        <v>104.41350311736639</v>
      </c>
      <c r="R4607" s="6">
        <f t="shared" si="901"/>
        <v>0</v>
      </c>
      <c r="S4607" s="6">
        <f t="shared" si="902"/>
        <v>0</v>
      </c>
      <c r="T4607" s="6">
        <f t="shared" si="903"/>
        <v>0</v>
      </c>
      <c r="U4607" s="34">
        <f t="shared" si="904"/>
        <v>0</v>
      </c>
      <c r="V4607" s="35"/>
      <c r="W4607" s="64"/>
      <c r="X4607" s="6">
        <f t="shared" si="905"/>
        <v>0</v>
      </c>
      <c r="Y4607" s="6">
        <f t="shared" si="906"/>
        <v>0</v>
      </c>
      <c r="Z4607" s="6">
        <f t="shared" si="907"/>
        <v>0</v>
      </c>
      <c r="AA4607" s="6">
        <f t="shared" si="908"/>
        <v>0</v>
      </c>
      <c r="AB4607" s="6">
        <f t="shared" si="909"/>
        <v>104.41350311736639</v>
      </c>
      <c r="AC4607" s="6">
        <f t="shared" si="910"/>
        <v>0</v>
      </c>
      <c r="AD4607" s="6">
        <f t="shared" si="911"/>
        <v>0</v>
      </c>
    </row>
    <row r="4608" spans="2:30" x14ac:dyDescent="0.3">
      <c r="B4608" s="71">
        <v>40.640445515729049</v>
      </c>
      <c r="C4608" s="71">
        <v>0</v>
      </c>
      <c r="P4608" s="6">
        <v>0</v>
      </c>
      <c r="Q4608" s="34">
        <f t="shared" si="900"/>
        <v>40.640445515729049</v>
      </c>
      <c r="R4608" s="6">
        <f t="shared" si="901"/>
        <v>0</v>
      </c>
      <c r="S4608" s="6">
        <f t="shared" si="902"/>
        <v>0</v>
      </c>
      <c r="T4608" s="6">
        <f t="shared" si="903"/>
        <v>0</v>
      </c>
      <c r="U4608" s="34">
        <f t="shared" si="904"/>
        <v>0</v>
      </c>
      <c r="V4608" s="35"/>
      <c r="W4608" s="64"/>
      <c r="X4608" s="6">
        <f t="shared" si="905"/>
        <v>0</v>
      </c>
      <c r="Y4608" s="6">
        <f t="shared" si="906"/>
        <v>0</v>
      </c>
      <c r="Z4608" s="6">
        <f t="shared" si="907"/>
        <v>0</v>
      </c>
      <c r="AA4608" s="6">
        <f t="shared" si="908"/>
        <v>0</v>
      </c>
      <c r="AB4608" s="6">
        <f t="shared" si="909"/>
        <v>40.640445515729049</v>
      </c>
      <c r="AC4608" s="6">
        <f t="shared" si="910"/>
        <v>0</v>
      </c>
      <c r="AD4608" s="6">
        <f t="shared" si="911"/>
        <v>0</v>
      </c>
    </row>
    <row r="4609" spans="2:30" x14ac:dyDescent="0.3">
      <c r="B4609" s="71">
        <v>27.228948459504831</v>
      </c>
      <c r="C4609" s="71">
        <v>0</v>
      </c>
      <c r="P4609" s="6">
        <v>0</v>
      </c>
      <c r="Q4609" s="34">
        <f t="shared" si="900"/>
        <v>27.228948459504831</v>
      </c>
      <c r="R4609" s="6">
        <f t="shared" si="901"/>
        <v>0</v>
      </c>
      <c r="S4609" s="6">
        <f t="shared" si="902"/>
        <v>0</v>
      </c>
      <c r="T4609" s="6">
        <f t="shared" si="903"/>
        <v>0</v>
      </c>
      <c r="U4609" s="34">
        <f t="shared" si="904"/>
        <v>0</v>
      </c>
      <c r="V4609" s="35"/>
      <c r="W4609" s="64"/>
      <c r="X4609" s="6">
        <f t="shared" si="905"/>
        <v>0</v>
      </c>
      <c r="Y4609" s="6">
        <f t="shared" si="906"/>
        <v>0</v>
      </c>
      <c r="Z4609" s="6">
        <f t="shared" si="907"/>
        <v>0</v>
      </c>
      <c r="AA4609" s="6">
        <f t="shared" si="908"/>
        <v>0</v>
      </c>
      <c r="AB4609" s="6">
        <f t="shared" si="909"/>
        <v>27.228948459504831</v>
      </c>
      <c r="AC4609" s="6">
        <f t="shared" si="910"/>
        <v>0</v>
      </c>
      <c r="AD4609" s="6">
        <f t="shared" si="911"/>
        <v>0</v>
      </c>
    </row>
    <row r="4610" spans="2:30" x14ac:dyDescent="0.3">
      <c r="B4610" s="71">
        <v>5.6871890111822436</v>
      </c>
      <c r="C4610" s="71">
        <v>0</v>
      </c>
      <c r="P4610" s="6">
        <v>0</v>
      </c>
      <c r="Q4610" s="34">
        <f t="shared" si="900"/>
        <v>5.6871890111822436</v>
      </c>
      <c r="R4610" s="6">
        <f t="shared" si="901"/>
        <v>0</v>
      </c>
      <c r="S4610" s="6">
        <f t="shared" si="902"/>
        <v>0</v>
      </c>
      <c r="T4610" s="6">
        <f t="shared" si="903"/>
        <v>0</v>
      </c>
      <c r="U4610" s="34">
        <f t="shared" si="904"/>
        <v>0</v>
      </c>
      <c r="V4610" s="35"/>
      <c r="W4610" s="64"/>
      <c r="X4610" s="6">
        <f t="shared" si="905"/>
        <v>0</v>
      </c>
      <c r="Y4610" s="6">
        <f t="shared" si="906"/>
        <v>0</v>
      </c>
      <c r="Z4610" s="6">
        <f t="shared" si="907"/>
        <v>0</v>
      </c>
      <c r="AA4610" s="6">
        <f t="shared" si="908"/>
        <v>0</v>
      </c>
      <c r="AB4610" s="6">
        <f t="shared" si="909"/>
        <v>5.6871890111822436</v>
      </c>
      <c r="AC4610" s="6">
        <f t="shared" si="910"/>
        <v>0</v>
      </c>
      <c r="AD4610" s="6">
        <f t="shared" si="911"/>
        <v>0</v>
      </c>
    </row>
    <row r="4611" spans="2:30" x14ac:dyDescent="0.3">
      <c r="B4611" s="71">
        <v>5.2720680419509662</v>
      </c>
      <c r="C4611" s="71">
        <v>0</v>
      </c>
      <c r="P4611" s="6">
        <v>0</v>
      </c>
      <c r="Q4611" s="34">
        <f t="shared" si="900"/>
        <v>5.2720680419509662</v>
      </c>
      <c r="R4611" s="6">
        <f t="shared" si="901"/>
        <v>0</v>
      </c>
      <c r="S4611" s="6">
        <f t="shared" si="902"/>
        <v>0</v>
      </c>
      <c r="T4611" s="6">
        <f t="shared" si="903"/>
        <v>0</v>
      </c>
      <c r="U4611" s="34">
        <f t="shared" si="904"/>
        <v>0</v>
      </c>
      <c r="V4611" s="35"/>
      <c r="W4611" s="64"/>
      <c r="X4611" s="6">
        <f t="shared" si="905"/>
        <v>0</v>
      </c>
      <c r="Y4611" s="6">
        <f t="shared" si="906"/>
        <v>0</v>
      </c>
      <c r="Z4611" s="6">
        <f t="shared" si="907"/>
        <v>0</v>
      </c>
      <c r="AA4611" s="6">
        <f t="shared" si="908"/>
        <v>0</v>
      </c>
      <c r="AB4611" s="6">
        <f t="shared" si="909"/>
        <v>5.2720680419509662</v>
      </c>
      <c r="AC4611" s="6">
        <f t="shared" si="910"/>
        <v>0</v>
      </c>
      <c r="AD4611" s="6">
        <f t="shared" si="911"/>
        <v>0</v>
      </c>
    </row>
    <row r="4612" spans="2:30" x14ac:dyDescent="0.3">
      <c r="B4612" s="71">
        <v>6.6867031214034769E-2</v>
      </c>
      <c r="C4612" s="71">
        <v>0</v>
      </c>
      <c r="P4612" s="6">
        <v>0</v>
      </c>
      <c r="Q4612" s="34">
        <f t="shared" ref="Q4612:Q4675" si="912">MIN(318,B4612)</f>
        <v>6.6867031214034769E-2</v>
      </c>
      <c r="R4612" s="6">
        <f t="shared" ref="R4612:R4675" si="913">IF(Q4612=0,0,MIN(C4612,Q4612*33%))</f>
        <v>0</v>
      </c>
      <c r="S4612" s="6">
        <f t="shared" ref="S4612:S4675" si="914">MIN(B4612-Q4612,110*0.76)</f>
        <v>0</v>
      </c>
      <c r="T4612" s="6">
        <f t="shared" ref="T4612:T4675" si="915">MIN(134,C4612-R4612)</f>
        <v>0</v>
      </c>
      <c r="U4612" s="34">
        <f t="shared" ref="U4612:U4675" si="916">MIN(B4612-S4612-Q4612,134)</f>
        <v>0</v>
      </c>
      <c r="V4612" s="35"/>
      <c r="W4612" s="64"/>
      <c r="X4612" s="6">
        <f t="shared" ref="X4612:X4675" si="917">C4612-Y4612-AA4612-AD4612</f>
        <v>0</v>
      </c>
      <c r="Y4612" s="6">
        <f t="shared" ref="Y4612:Y4675" si="918">MIN(B4612,C4612)</f>
        <v>0</v>
      </c>
      <c r="Z4612" s="6">
        <f t="shared" ref="Z4612:Z4675" si="919">MIN(B4612-Y4612-AB4612,110*M$33)</f>
        <v>0</v>
      </c>
      <c r="AA4612" s="6">
        <f t="shared" ref="AA4612:AA4675" si="920">MIN(C4612-Y4612,110-Y4612)</f>
        <v>0</v>
      </c>
      <c r="AB4612" s="6">
        <f t="shared" ref="AB4612:AB4675" si="921">MIN(B4612-Y4612,120-Y4612)</f>
        <v>6.6867031214034769E-2</v>
      </c>
      <c r="AC4612" s="6">
        <f t="shared" ref="AC4612:AC4675" si="922">B4612-Y4612-Z4612-AB4612</f>
        <v>0</v>
      </c>
      <c r="AD4612" s="6">
        <f t="shared" ref="AD4612:AD4675" si="923">C4612-Y4612-AA4612</f>
        <v>0</v>
      </c>
    </row>
    <row r="4613" spans="2:30" x14ac:dyDescent="0.3">
      <c r="B4613" s="71">
        <v>5.5747940562572713E-2</v>
      </c>
      <c r="C4613" s="71">
        <v>0</v>
      </c>
      <c r="P4613" s="6">
        <v>0</v>
      </c>
      <c r="Q4613" s="34">
        <f t="shared" si="912"/>
        <v>5.5747940562572713E-2</v>
      </c>
      <c r="R4613" s="6">
        <f t="shared" si="913"/>
        <v>0</v>
      </c>
      <c r="S4613" s="6">
        <f t="shared" si="914"/>
        <v>0</v>
      </c>
      <c r="T4613" s="6">
        <f t="shared" si="915"/>
        <v>0</v>
      </c>
      <c r="U4613" s="34">
        <f t="shared" si="916"/>
        <v>0</v>
      </c>
      <c r="V4613" s="35"/>
      <c r="W4613" s="64"/>
      <c r="X4613" s="6">
        <f t="shared" si="917"/>
        <v>0</v>
      </c>
      <c r="Y4613" s="6">
        <f t="shared" si="918"/>
        <v>0</v>
      </c>
      <c r="Z4613" s="6">
        <f t="shared" si="919"/>
        <v>0</v>
      </c>
      <c r="AA4613" s="6">
        <f t="shared" si="920"/>
        <v>0</v>
      </c>
      <c r="AB4613" s="6">
        <f t="shared" si="921"/>
        <v>5.5747940562572713E-2</v>
      </c>
      <c r="AC4613" s="6">
        <f t="shared" si="922"/>
        <v>0</v>
      </c>
      <c r="AD4613" s="6">
        <f t="shared" si="923"/>
        <v>0</v>
      </c>
    </row>
    <row r="4614" spans="2:30" x14ac:dyDescent="0.3">
      <c r="B4614" s="71">
        <v>4.5991048081950217E-2</v>
      </c>
      <c r="C4614" s="71">
        <v>0</v>
      </c>
      <c r="P4614" s="6">
        <v>0</v>
      </c>
      <c r="Q4614" s="34">
        <f t="shared" si="912"/>
        <v>4.5991048081950217E-2</v>
      </c>
      <c r="R4614" s="6">
        <f t="shared" si="913"/>
        <v>0</v>
      </c>
      <c r="S4614" s="6">
        <f t="shared" si="914"/>
        <v>0</v>
      </c>
      <c r="T4614" s="6">
        <f t="shared" si="915"/>
        <v>0</v>
      </c>
      <c r="U4614" s="34">
        <f t="shared" si="916"/>
        <v>0</v>
      </c>
      <c r="V4614" s="35"/>
      <c r="W4614" s="64"/>
      <c r="X4614" s="6">
        <f t="shared" si="917"/>
        <v>0</v>
      </c>
      <c r="Y4614" s="6">
        <f t="shared" si="918"/>
        <v>0</v>
      </c>
      <c r="Z4614" s="6">
        <f t="shared" si="919"/>
        <v>0</v>
      </c>
      <c r="AA4614" s="6">
        <f t="shared" si="920"/>
        <v>0</v>
      </c>
      <c r="AB4614" s="6">
        <f t="shared" si="921"/>
        <v>4.5991048081950217E-2</v>
      </c>
      <c r="AC4614" s="6">
        <f t="shared" si="922"/>
        <v>0</v>
      </c>
      <c r="AD4614" s="6">
        <f t="shared" si="923"/>
        <v>0</v>
      </c>
    </row>
    <row r="4615" spans="2:30" x14ac:dyDescent="0.3">
      <c r="B4615" s="71">
        <v>3.6395493240628726E-2</v>
      </c>
      <c r="C4615" s="71">
        <v>0</v>
      </c>
      <c r="P4615" s="6">
        <v>0</v>
      </c>
      <c r="Q4615" s="34">
        <f t="shared" si="912"/>
        <v>3.6395493240628726E-2</v>
      </c>
      <c r="R4615" s="6">
        <f t="shared" si="913"/>
        <v>0</v>
      </c>
      <c r="S4615" s="6">
        <f t="shared" si="914"/>
        <v>0</v>
      </c>
      <c r="T4615" s="6">
        <f t="shared" si="915"/>
        <v>0</v>
      </c>
      <c r="U4615" s="34">
        <f t="shared" si="916"/>
        <v>0</v>
      </c>
      <c r="V4615" s="35"/>
      <c r="W4615" s="64"/>
      <c r="X4615" s="6">
        <f t="shared" si="917"/>
        <v>0</v>
      </c>
      <c r="Y4615" s="6">
        <f t="shared" si="918"/>
        <v>0</v>
      </c>
      <c r="Z4615" s="6">
        <f t="shared" si="919"/>
        <v>0</v>
      </c>
      <c r="AA4615" s="6">
        <f t="shared" si="920"/>
        <v>0</v>
      </c>
      <c r="AB4615" s="6">
        <f t="shared" si="921"/>
        <v>3.6395493240628726E-2</v>
      </c>
      <c r="AC4615" s="6">
        <f t="shared" si="922"/>
        <v>0</v>
      </c>
      <c r="AD4615" s="6">
        <f t="shared" si="923"/>
        <v>0</v>
      </c>
    </row>
    <row r="4616" spans="2:30" x14ac:dyDescent="0.3">
      <c r="B4616" s="71">
        <v>2.6907913532980967E-2</v>
      </c>
      <c r="C4616" s="71">
        <v>0</v>
      </c>
      <c r="P4616" s="6">
        <v>0</v>
      </c>
      <c r="Q4616" s="34">
        <f t="shared" si="912"/>
        <v>2.6907913532980967E-2</v>
      </c>
      <c r="R4616" s="6">
        <f t="shared" si="913"/>
        <v>0</v>
      </c>
      <c r="S4616" s="6">
        <f t="shared" si="914"/>
        <v>0</v>
      </c>
      <c r="T4616" s="6">
        <f t="shared" si="915"/>
        <v>0</v>
      </c>
      <c r="U4616" s="34">
        <f t="shared" si="916"/>
        <v>0</v>
      </c>
      <c r="V4616" s="35"/>
      <c r="W4616" s="64"/>
      <c r="X4616" s="6">
        <f t="shared" si="917"/>
        <v>0</v>
      </c>
      <c r="Y4616" s="6">
        <f t="shared" si="918"/>
        <v>0</v>
      </c>
      <c r="Z4616" s="6">
        <f t="shared" si="919"/>
        <v>0</v>
      </c>
      <c r="AA4616" s="6">
        <f t="shared" si="920"/>
        <v>0</v>
      </c>
      <c r="AB4616" s="6">
        <f t="shared" si="921"/>
        <v>2.6907913532980967E-2</v>
      </c>
      <c r="AC4616" s="6">
        <f t="shared" si="922"/>
        <v>0</v>
      </c>
      <c r="AD4616" s="6">
        <f t="shared" si="923"/>
        <v>0</v>
      </c>
    </row>
    <row r="4617" spans="2:30" x14ac:dyDescent="0.3">
      <c r="B4617" s="71">
        <v>1.7805085612483614E-2</v>
      </c>
      <c r="C4617" s="71">
        <v>0</v>
      </c>
      <c r="P4617" s="6">
        <v>0</v>
      </c>
      <c r="Q4617" s="34">
        <f t="shared" si="912"/>
        <v>1.7805085612483614E-2</v>
      </c>
      <c r="R4617" s="6">
        <f t="shared" si="913"/>
        <v>0</v>
      </c>
      <c r="S4617" s="6">
        <f t="shared" si="914"/>
        <v>0</v>
      </c>
      <c r="T4617" s="6">
        <f t="shared" si="915"/>
        <v>0</v>
      </c>
      <c r="U4617" s="34">
        <f t="shared" si="916"/>
        <v>0</v>
      </c>
      <c r="V4617" s="35"/>
      <c r="W4617" s="64"/>
      <c r="X4617" s="6">
        <f t="shared" si="917"/>
        <v>0</v>
      </c>
      <c r="Y4617" s="6">
        <f t="shared" si="918"/>
        <v>0</v>
      </c>
      <c r="Z4617" s="6">
        <f t="shared" si="919"/>
        <v>0</v>
      </c>
      <c r="AA4617" s="6">
        <f t="shared" si="920"/>
        <v>0</v>
      </c>
      <c r="AB4617" s="6">
        <f t="shared" si="921"/>
        <v>1.7805085612483614E-2</v>
      </c>
      <c r="AC4617" s="6">
        <f t="shared" si="922"/>
        <v>0</v>
      </c>
      <c r="AD4617" s="6">
        <f t="shared" si="923"/>
        <v>0</v>
      </c>
    </row>
    <row r="4618" spans="2:30" x14ac:dyDescent="0.3">
      <c r="B4618" s="71">
        <v>1.8532643038865231</v>
      </c>
      <c r="C4618" s="71">
        <v>0</v>
      </c>
      <c r="P4618" s="6">
        <v>0</v>
      </c>
      <c r="Q4618" s="34">
        <f t="shared" si="912"/>
        <v>1.8532643038865231</v>
      </c>
      <c r="R4618" s="6">
        <f t="shared" si="913"/>
        <v>0</v>
      </c>
      <c r="S4618" s="6">
        <f t="shared" si="914"/>
        <v>0</v>
      </c>
      <c r="T4618" s="6">
        <f t="shared" si="915"/>
        <v>0</v>
      </c>
      <c r="U4618" s="34">
        <f t="shared" si="916"/>
        <v>0</v>
      </c>
      <c r="V4618" s="35"/>
      <c r="W4618" s="64"/>
      <c r="X4618" s="6">
        <f t="shared" si="917"/>
        <v>0</v>
      </c>
      <c r="Y4618" s="6">
        <f t="shared" si="918"/>
        <v>0</v>
      </c>
      <c r="Z4618" s="6">
        <f t="shared" si="919"/>
        <v>0</v>
      </c>
      <c r="AA4618" s="6">
        <f t="shared" si="920"/>
        <v>0</v>
      </c>
      <c r="AB4618" s="6">
        <f t="shared" si="921"/>
        <v>1.8532643038865231</v>
      </c>
      <c r="AC4618" s="6">
        <f t="shared" si="922"/>
        <v>0</v>
      </c>
      <c r="AD4618" s="6">
        <f t="shared" si="923"/>
        <v>0</v>
      </c>
    </row>
    <row r="4619" spans="2:30" x14ac:dyDescent="0.3">
      <c r="B4619" s="71">
        <v>3.4524136178248965</v>
      </c>
      <c r="C4619" s="71">
        <v>0</v>
      </c>
      <c r="P4619" s="6">
        <v>0</v>
      </c>
      <c r="Q4619" s="34">
        <f t="shared" si="912"/>
        <v>3.4524136178248965</v>
      </c>
      <c r="R4619" s="6">
        <f t="shared" si="913"/>
        <v>0</v>
      </c>
      <c r="S4619" s="6">
        <f t="shared" si="914"/>
        <v>0</v>
      </c>
      <c r="T4619" s="6">
        <f t="shared" si="915"/>
        <v>0</v>
      </c>
      <c r="U4619" s="34">
        <f t="shared" si="916"/>
        <v>0</v>
      </c>
      <c r="V4619" s="35"/>
      <c r="W4619" s="64"/>
      <c r="X4619" s="6">
        <f t="shared" si="917"/>
        <v>0</v>
      </c>
      <c r="Y4619" s="6">
        <f t="shared" si="918"/>
        <v>0</v>
      </c>
      <c r="Z4619" s="6">
        <f t="shared" si="919"/>
        <v>0</v>
      </c>
      <c r="AA4619" s="6">
        <f t="shared" si="920"/>
        <v>0</v>
      </c>
      <c r="AB4619" s="6">
        <f t="shared" si="921"/>
        <v>3.4524136178248965</v>
      </c>
      <c r="AC4619" s="6">
        <f t="shared" si="922"/>
        <v>0</v>
      </c>
      <c r="AD4619" s="6">
        <f t="shared" si="923"/>
        <v>0</v>
      </c>
    </row>
    <row r="4620" spans="2:30" x14ac:dyDescent="0.3">
      <c r="B4620" s="71">
        <v>0.20907138511030596</v>
      </c>
      <c r="C4620" s="71">
        <v>0</v>
      </c>
      <c r="P4620" s="6">
        <v>0</v>
      </c>
      <c r="Q4620" s="34">
        <f t="shared" si="912"/>
        <v>0.20907138511030596</v>
      </c>
      <c r="R4620" s="6">
        <f t="shared" si="913"/>
        <v>0</v>
      </c>
      <c r="S4620" s="6">
        <f t="shared" si="914"/>
        <v>0</v>
      </c>
      <c r="T4620" s="6">
        <f t="shared" si="915"/>
        <v>0</v>
      </c>
      <c r="U4620" s="34">
        <f t="shared" si="916"/>
        <v>0</v>
      </c>
      <c r="V4620" s="35"/>
      <c r="W4620" s="64"/>
      <c r="X4620" s="6">
        <f t="shared" si="917"/>
        <v>0</v>
      </c>
      <c r="Y4620" s="6">
        <f t="shared" si="918"/>
        <v>0</v>
      </c>
      <c r="Z4620" s="6">
        <f t="shared" si="919"/>
        <v>0</v>
      </c>
      <c r="AA4620" s="6">
        <f t="shared" si="920"/>
        <v>0</v>
      </c>
      <c r="AB4620" s="6">
        <f t="shared" si="921"/>
        <v>0.20907138511030596</v>
      </c>
      <c r="AC4620" s="6">
        <f t="shared" si="922"/>
        <v>0</v>
      </c>
      <c r="AD4620" s="6">
        <f t="shared" si="923"/>
        <v>0</v>
      </c>
    </row>
    <row r="4621" spans="2:30" x14ac:dyDescent="0.3">
      <c r="B4621" s="71">
        <v>9.5195500364960122</v>
      </c>
      <c r="C4621" s="71">
        <v>17.650666210340077</v>
      </c>
      <c r="P4621" s="6">
        <v>0</v>
      </c>
      <c r="Q4621" s="34">
        <f t="shared" si="912"/>
        <v>9.5195500364960122</v>
      </c>
      <c r="R4621" s="6">
        <f t="shared" si="913"/>
        <v>3.1414515120436843</v>
      </c>
      <c r="S4621" s="6">
        <f t="shared" si="914"/>
        <v>0</v>
      </c>
      <c r="T4621" s="6">
        <f t="shared" si="915"/>
        <v>14.509214698296393</v>
      </c>
      <c r="U4621" s="34">
        <f t="shared" si="916"/>
        <v>0</v>
      </c>
      <c r="V4621" s="35"/>
      <c r="W4621" s="64"/>
      <c r="X4621" s="6">
        <f t="shared" si="917"/>
        <v>0</v>
      </c>
      <c r="Y4621" s="6">
        <f t="shared" si="918"/>
        <v>9.5195500364960122</v>
      </c>
      <c r="Z4621" s="6">
        <f t="shared" si="919"/>
        <v>0</v>
      </c>
      <c r="AA4621" s="6">
        <f t="shared" si="920"/>
        <v>8.1311161738440649</v>
      </c>
      <c r="AB4621" s="6">
        <f t="shared" si="921"/>
        <v>0</v>
      </c>
      <c r="AC4621" s="6">
        <f t="shared" si="922"/>
        <v>0</v>
      </c>
      <c r="AD4621" s="6">
        <f t="shared" si="923"/>
        <v>0</v>
      </c>
    </row>
    <row r="4622" spans="2:30" x14ac:dyDescent="0.3">
      <c r="B4622" s="71">
        <v>22.413109872711974</v>
      </c>
      <c r="C4622" s="71">
        <v>6.0740998180470864</v>
      </c>
      <c r="P4622" s="6">
        <v>0</v>
      </c>
      <c r="Q4622" s="34">
        <f t="shared" si="912"/>
        <v>22.413109872711974</v>
      </c>
      <c r="R4622" s="6">
        <f t="shared" si="913"/>
        <v>6.0740998180470864</v>
      </c>
      <c r="S4622" s="6">
        <f t="shared" si="914"/>
        <v>0</v>
      </c>
      <c r="T4622" s="6">
        <f t="shared" si="915"/>
        <v>0</v>
      </c>
      <c r="U4622" s="34">
        <f t="shared" si="916"/>
        <v>0</v>
      </c>
      <c r="V4622" s="35"/>
      <c r="W4622" s="64"/>
      <c r="X4622" s="6">
        <f t="shared" si="917"/>
        <v>0</v>
      </c>
      <c r="Y4622" s="6">
        <f t="shared" si="918"/>
        <v>6.0740998180470864</v>
      </c>
      <c r="Z4622" s="6">
        <f t="shared" si="919"/>
        <v>0</v>
      </c>
      <c r="AA4622" s="6">
        <f t="shared" si="920"/>
        <v>0</v>
      </c>
      <c r="AB4622" s="6">
        <f t="shared" si="921"/>
        <v>16.33901005466489</v>
      </c>
      <c r="AC4622" s="6">
        <f t="shared" si="922"/>
        <v>0</v>
      </c>
      <c r="AD4622" s="6">
        <f t="shared" si="923"/>
        <v>0</v>
      </c>
    </row>
    <row r="4623" spans="2:30" x14ac:dyDescent="0.3">
      <c r="B4623" s="71">
        <v>33.092744421937653</v>
      </c>
      <c r="C4623" s="71">
        <v>2.6044681070741</v>
      </c>
      <c r="P4623" s="6">
        <v>0</v>
      </c>
      <c r="Q4623" s="34">
        <f t="shared" si="912"/>
        <v>33.092744421937653</v>
      </c>
      <c r="R4623" s="6">
        <f t="shared" si="913"/>
        <v>2.6044681070741</v>
      </c>
      <c r="S4623" s="6">
        <f t="shared" si="914"/>
        <v>0</v>
      </c>
      <c r="T4623" s="6">
        <f t="shared" si="915"/>
        <v>0</v>
      </c>
      <c r="U4623" s="34">
        <f t="shared" si="916"/>
        <v>0</v>
      </c>
      <c r="V4623" s="35"/>
      <c r="W4623" s="64"/>
      <c r="X4623" s="6">
        <f t="shared" si="917"/>
        <v>0</v>
      </c>
      <c r="Y4623" s="6">
        <f t="shared" si="918"/>
        <v>2.6044681070741</v>
      </c>
      <c r="Z4623" s="6">
        <f t="shared" si="919"/>
        <v>0</v>
      </c>
      <c r="AA4623" s="6">
        <f t="shared" si="920"/>
        <v>0</v>
      </c>
      <c r="AB4623" s="6">
        <f t="shared" si="921"/>
        <v>30.488276314863551</v>
      </c>
      <c r="AC4623" s="6">
        <f t="shared" si="922"/>
        <v>0</v>
      </c>
      <c r="AD4623" s="6">
        <f t="shared" si="923"/>
        <v>0</v>
      </c>
    </row>
    <row r="4624" spans="2:30" x14ac:dyDescent="0.3">
      <c r="B4624" s="71">
        <v>45.058028190444666</v>
      </c>
      <c r="C4624" s="71">
        <v>0.94984932956609747</v>
      </c>
      <c r="P4624" s="6">
        <v>0</v>
      </c>
      <c r="Q4624" s="34">
        <f t="shared" si="912"/>
        <v>45.058028190444666</v>
      </c>
      <c r="R4624" s="6">
        <f t="shared" si="913"/>
        <v>0.94984932956609747</v>
      </c>
      <c r="S4624" s="6">
        <f t="shared" si="914"/>
        <v>0</v>
      </c>
      <c r="T4624" s="6">
        <f t="shared" si="915"/>
        <v>0</v>
      </c>
      <c r="U4624" s="34">
        <f t="shared" si="916"/>
        <v>0</v>
      </c>
      <c r="V4624" s="35"/>
      <c r="W4624" s="64"/>
      <c r="X4624" s="6">
        <f t="shared" si="917"/>
        <v>0</v>
      </c>
      <c r="Y4624" s="6">
        <f t="shared" si="918"/>
        <v>0.94984932956609747</v>
      </c>
      <c r="Z4624" s="6">
        <f t="shared" si="919"/>
        <v>0</v>
      </c>
      <c r="AA4624" s="6">
        <f t="shared" si="920"/>
        <v>0</v>
      </c>
      <c r="AB4624" s="6">
        <f t="shared" si="921"/>
        <v>44.108178860878567</v>
      </c>
      <c r="AC4624" s="6">
        <f t="shared" si="922"/>
        <v>0</v>
      </c>
      <c r="AD4624" s="6">
        <f t="shared" si="923"/>
        <v>0</v>
      </c>
    </row>
    <row r="4625" spans="2:30" x14ac:dyDescent="0.3">
      <c r="B4625" s="71">
        <v>64.1219203571344</v>
      </c>
      <c r="C4625" s="71">
        <v>0.10209579420158944</v>
      </c>
      <c r="P4625" s="6">
        <v>0</v>
      </c>
      <c r="Q4625" s="34">
        <f t="shared" si="912"/>
        <v>64.1219203571344</v>
      </c>
      <c r="R4625" s="6">
        <f t="shared" si="913"/>
        <v>0.10209579420158944</v>
      </c>
      <c r="S4625" s="6">
        <f t="shared" si="914"/>
        <v>0</v>
      </c>
      <c r="T4625" s="6">
        <f t="shared" si="915"/>
        <v>0</v>
      </c>
      <c r="U4625" s="34">
        <f t="shared" si="916"/>
        <v>0</v>
      </c>
      <c r="V4625" s="35"/>
      <c r="W4625" s="64"/>
      <c r="X4625" s="6">
        <f t="shared" si="917"/>
        <v>0</v>
      </c>
      <c r="Y4625" s="6">
        <f t="shared" si="918"/>
        <v>0.10209579420158944</v>
      </c>
      <c r="Z4625" s="6">
        <f t="shared" si="919"/>
        <v>0</v>
      </c>
      <c r="AA4625" s="6">
        <f t="shared" si="920"/>
        <v>0</v>
      </c>
      <c r="AB4625" s="6">
        <f t="shared" si="921"/>
        <v>64.019824562932811</v>
      </c>
      <c r="AC4625" s="6">
        <f t="shared" si="922"/>
        <v>0</v>
      </c>
      <c r="AD4625" s="6">
        <f t="shared" si="923"/>
        <v>0</v>
      </c>
    </row>
    <row r="4626" spans="2:30" x14ac:dyDescent="0.3">
      <c r="B4626" s="71">
        <v>78.739862416427101</v>
      </c>
      <c r="C4626" s="71">
        <v>0</v>
      </c>
      <c r="P4626" s="6">
        <v>0</v>
      </c>
      <c r="Q4626" s="34">
        <f t="shared" si="912"/>
        <v>78.739862416427101</v>
      </c>
      <c r="R4626" s="6">
        <f t="shared" si="913"/>
        <v>0</v>
      </c>
      <c r="S4626" s="6">
        <f t="shared" si="914"/>
        <v>0</v>
      </c>
      <c r="T4626" s="6">
        <f t="shared" si="915"/>
        <v>0</v>
      </c>
      <c r="U4626" s="34">
        <f t="shared" si="916"/>
        <v>0</v>
      </c>
      <c r="V4626" s="35"/>
      <c r="W4626" s="64"/>
      <c r="X4626" s="6">
        <f t="shared" si="917"/>
        <v>0</v>
      </c>
      <c r="Y4626" s="6">
        <f t="shared" si="918"/>
        <v>0</v>
      </c>
      <c r="Z4626" s="6">
        <f t="shared" si="919"/>
        <v>0</v>
      </c>
      <c r="AA4626" s="6">
        <f t="shared" si="920"/>
        <v>0</v>
      </c>
      <c r="AB4626" s="6">
        <f t="shared" si="921"/>
        <v>78.739862416427101</v>
      </c>
      <c r="AC4626" s="6">
        <f t="shared" si="922"/>
        <v>0</v>
      </c>
      <c r="AD4626" s="6">
        <f t="shared" si="923"/>
        <v>0</v>
      </c>
    </row>
    <row r="4627" spans="2:30" x14ac:dyDescent="0.3">
      <c r="B4627" s="71">
        <v>109.48697108576846</v>
      </c>
      <c r="C4627" s="71">
        <v>0</v>
      </c>
      <c r="P4627" s="6">
        <v>0</v>
      </c>
      <c r="Q4627" s="34">
        <f t="shared" si="912"/>
        <v>109.48697108576846</v>
      </c>
      <c r="R4627" s="6">
        <f t="shared" si="913"/>
        <v>0</v>
      </c>
      <c r="S4627" s="6">
        <f t="shared" si="914"/>
        <v>0</v>
      </c>
      <c r="T4627" s="6">
        <f t="shared" si="915"/>
        <v>0</v>
      </c>
      <c r="U4627" s="34">
        <f t="shared" si="916"/>
        <v>0</v>
      </c>
      <c r="V4627" s="35"/>
      <c r="W4627" s="64"/>
      <c r="X4627" s="6">
        <f t="shared" si="917"/>
        <v>0</v>
      </c>
      <c r="Y4627" s="6">
        <f t="shared" si="918"/>
        <v>0</v>
      </c>
      <c r="Z4627" s="6">
        <f t="shared" si="919"/>
        <v>0</v>
      </c>
      <c r="AA4627" s="6">
        <f t="shared" si="920"/>
        <v>0</v>
      </c>
      <c r="AB4627" s="6">
        <f t="shared" si="921"/>
        <v>109.48697108576846</v>
      </c>
      <c r="AC4627" s="6">
        <f t="shared" si="922"/>
        <v>0</v>
      </c>
      <c r="AD4627" s="6">
        <f t="shared" si="923"/>
        <v>0</v>
      </c>
    </row>
    <row r="4628" spans="2:30" x14ac:dyDescent="0.3">
      <c r="B4628" s="71">
        <v>123.96743811008747</v>
      </c>
      <c r="C4628" s="71">
        <v>0</v>
      </c>
      <c r="P4628" s="6">
        <v>0</v>
      </c>
      <c r="Q4628" s="34">
        <f t="shared" si="912"/>
        <v>123.96743811008747</v>
      </c>
      <c r="R4628" s="6">
        <f t="shared" si="913"/>
        <v>0</v>
      </c>
      <c r="S4628" s="6">
        <f t="shared" si="914"/>
        <v>0</v>
      </c>
      <c r="T4628" s="6">
        <f t="shared" si="915"/>
        <v>0</v>
      </c>
      <c r="U4628" s="34">
        <f t="shared" si="916"/>
        <v>0</v>
      </c>
      <c r="V4628" s="35"/>
      <c r="W4628" s="64"/>
      <c r="X4628" s="6">
        <f t="shared" si="917"/>
        <v>0</v>
      </c>
      <c r="Y4628" s="6">
        <f t="shared" si="918"/>
        <v>0</v>
      </c>
      <c r="Z4628" s="6">
        <f t="shared" si="919"/>
        <v>3.9674381100874712</v>
      </c>
      <c r="AA4628" s="6">
        <f t="shared" si="920"/>
        <v>0</v>
      </c>
      <c r="AB4628" s="6">
        <f t="shared" si="921"/>
        <v>120</v>
      </c>
      <c r="AC4628" s="6">
        <f t="shared" si="922"/>
        <v>0</v>
      </c>
      <c r="AD4628" s="6">
        <f t="shared" si="923"/>
        <v>0</v>
      </c>
    </row>
    <row r="4629" spans="2:30" x14ac:dyDescent="0.3">
      <c r="B4629" s="71">
        <v>127.73149433790067</v>
      </c>
      <c r="C4629" s="71">
        <v>0</v>
      </c>
      <c r="P4629" s="6">
        <v>0</v>
      </c>
      <c r="Q4629" s="34">
        <f t="shared" si="912"/>
        <v>127.73149433790067</v>
      </c>
      <c r="R4629" s="6">
        <f t="shared" si="913"/>
        <v>0</v>
      </c>
      <c r="S4629" s="6">
        <f t="shared" si="914"/>
        <v>0</v>
      </c>
      <c r="T4629" s="6">
        <f t="shared" si="915"/>
        <v>0</v>
      </c>
      <c r="U4629" s="34">
        <f t="shared" si="916"/>
        <v>0</v>
      </c>
      <c r="V4629" s="35"/>
      <c r="W4629" s="64"/>
      <c r="X4629" s="6">
        <f t="shared" si="917"/>
        <v>0</v>
      </c>
      <c r="Y4629" s="6">
        <f t="shared" si="918"/>
        <v>0</v>
      </c>
      <c r="Z4629" s="6">
        <f t="shared" si="919"/>
        <v>7.7314943379006706</v>
      </c>
      <c r="AA4629" s="6">
        <f t="shared" si="920"/>
        <v>0</v>
      </c>
      <c r="AB4629" s="6">
        <f t="shared" si="921"/>
        <v>120</v>
      </c>
      <c r="AC4629" s="6">
        <f t="shared" si="922"/>
        <v>0</v>
      </c>
      <c r="AD4629" s="6">
        <f t="shared" si="923"/>
        <v>0</v>
      </c>
    </row>
    <row r="4630" spans="2:30" x14ac:dyDescent="0.3">
      <c r="B4630" s="71">
        <v>113.22936117889054</v>
      </c>
      <c r="C4630" s="71">
        <v>0</v>
      </c>
      <c r="P4630" s="6">
        <v>0</v>
      </c>
      <c r="Q4630" s="34">
        <f t="shared" si="912"/>
        <v>113.22936117889054</v>
      </c>
      <c r="R4630" s="6">
        <f t="shared" si="913"/>
        <v>0</v>
      </c>
      <c r="S4630" s="6">
        <f t="shared" si="914"/>
        <v>0</v>
      </c>
      <c r="T4630" s="6">
        <f t="shared" si="915"/>
        <v>0</v>
      </c>
      <c r="U4630" s="34">
        <f t="shared" si="916"/>
        <v>0</v>
      </c>
      <c r="V4630" s="35"/>
      <c r="W4630" s="64"/>
      <c r="X4630" s="6">
        <f t="shared" si="917"/>
        <v>0</v>
      </c>
      <c r="Y4630" s="6">
        <f t="shared" si="918"/>
        <v>0</v>
      </c>
      <c r="Z4630" s="6">
        <f t="shared" si="919"/>
        <v>0</v>
      </c>
      <c r="AA4630" s="6">
        <f t="shared" si="920"/>
        <v>0</v>
      </c>
      <c r="AB4630" s="6">
        <f t="shared" si="921"/>
        <v>113.22936117889054</v>
      </c>
      <c r="AC4630" s="6">
        <f t="shared" si="922"/>
        <v>0</v>
      </c>
      <c r="AD4630" s="6">
        <f t="shared" si="923"/>
        <v>0</v>
      </c>
    </row>
    <row r="4631" spans="2:30" x14ac:dyDescent="0.3">
      <c r="B4631" s="71">
        <v>77.407640914234364</v>
      </c>
      <c r="C4631" s="71">
        <v>0</v>
      </c>
      <c r="P4631" s="6">
        <v>0</v>
      </c>
      <c r="Q4631" s="34">
        <f t="shared" si="912"/>
        <v>77.407640914234364</v>
      </c>
      <c r="R4631" s="6">
        <f t="shared" si="913"/>
        <v>0</v>
      </c>
      <c r="S4631" s="6">
        <f t="shared" si="914"/>
        <v>0</v>
      </c>
      <c r="T4631" s="6">
        <f t="shared" si="915"/>
        <v>0</v>
      </c>
      <c r="U4631" s="34">
        <f t="shared" si="916"/>
        <v>0</v>
      </c>
      <c r="V4631" s="35"/>
      <c r="W4631" s="64"/>
      <c r="X4631" s="6">
        <f t="shared" si="917"/>
        <v>0</v>
      </c>
      <c r="Y4631" s="6">
        <f t="shared" si="918"/>
        <v>0</v>
      </c>
      <c r="Z4631" s="6">
        <f t="shared" si="919"/>
        <v>0</v>
      </c>
      <c r="AA4631" s="6">
        <f t="shared" si="920"/>
        <v>0</v>
      </c>
      <c r="AB4631" s="6">
        <f t="shared" si="921"/>
        <v>77.407640914234364</v>
      </c>
      <c r="AC4631" s="6">
        <f t="shared" si="922"/>
        <v>0</v>
      </c>
      <c r="AD4631" s="6">
        <f t="shared" si="923"/>
        <v>0</v>
      </c>
    </row>
    <row r="4632" spans="2:30" x14ac:dyDescent="0.3">
      <c r="B4632" s="71">
        <v>32.840455922130616</v>
      </c>
      <c r="C4632" s="71">
        <v>0</v>
      </c>
      <c r="P4632" s="6">
        <v>0</v>
      </c>
      <c r="Q4632" s="34">
        <f t="shared" si="912"/>
        <v>32.840455922130616</v>
      </c>
      <c r="R4632" s="6">
        <f t="shared" si="913"/>
        <v>0</v>
      </c>
      <c r="S4632" s="6">
        <f t="shared" si="914"/>
        <v>0</v>
      </c>
      <c r="T4632" s="6">
        <f t="shared" si="915"/>
        <v>0</v>
      </c>
      <c r="U4632" s="34">
        <f t="shared" si="916"/>
        <v>0</v>
      </c>
      <c r="V4632" s="35"/>
      <c r="W4632" s="64"/>
      <c r="X4632" s="6">
        <f t="shared" si="917"/>
        <v>0</v>
      </c>
      <c r="Y4632" s="6">
        <f t="shared" si="918"/>
        <v>0</v>
      </c>
      <c r="Z4632" s="6">
        <f t="shared" si="919"/>
        <v>0</v>
      </c>
      <c r="AA4632" s="6">
        <f t="shared" si="920"/>
        <v>0</v>
      </c>
      <c r="AB4632" s="6">
        <f t="shared" si="921"/>
        <v>32.840455922130616</v>
      </c>
      <c r="AC4632" s="6">
        <f t="shared" si="922"/>
        <v>0</v>
      </c>
      <c r="AD4632" s="6">
        <f t="shared" si="923"/>
        <v>0</v>
      </c>
    </row>
    <row r="4633" spans="2:30" x14ac:dyDescent="0.3">
      <c r="B4633" s="71">
        <v>23.71793698171934</v>
      </c>
      <c r="C4633" s="71">
        <v>0</v>
      </c>
      <c r="P4633" s="6">
        <v>0</v>
      </c>
      <c r="Q4633" s="34">
        <f t="shared" si="912"/>
        <v>23.71793698171934</v>
      </c>
      <c r="R4633" s="6">
        <f t="shared" si="913"/>
        <v>0</v>
      </c>
      <c r="S4633" s="6">
        <f t="shared" si="914"/>
        <v>0</v>
      </c>
      <c r="T4633" s="6">
        <f t="shared" si="915"/>
        <v>0</v>
      </c>
      <c r="U4633" s="34">
        <f t="shared" si="916"/>
        <v>0</v>
      </c>
      <c r="V4633" s="35"/>
      <c r="W4633" s="64"/>
      <c r="X4633" s="6">
        <f t="shared" si="917"/>
        <v>0</v>
      </c>
      <c r="Y4633" s="6">
        <f t="shared" si="918"/>
        <v>0</v>
      </c>
      <c r="Z4633" s="6">
        <f t="shared" si="919"/>
        <v>0</v>
      </c>
      <c r="AA4633" s="6">
        <f t="shared" si="920"/>
        <v>0</v>
      </c>
      <c r="AB4633" s="6">
        <f t="shared" si="921"/>
        <v>23.71793698171934</v>
      </c>
      <c r="AC4633" s="6">
        <f t="shared" si="922"/>
        <v>0</v>
      </c>
      <c r="AD4633" s="6">
        <f t="shared" si="923"/>
        <v>0</v>
      </c>
    </row>
    <row r="4634" spans="2:30" x14ac:dyDescent="0.3">
      <c r="B4634" s="71">
        <v>5.6399476144048846</v>
      </c>
      <c r="C4634" s="71">
        <v>0</v>
      </c>
      <c r="P4634" s="6">
        <v>0</v>
      </c>
      <c r="Q4634" s="34">
        <f t="shared" si="912"/>
        <v>5.6399476144048846</v>
      </c>
      <c r="R4634" s="6">
        <f t="shared" si="913"/>
        <v>0</v>
      </c>
      <c r="S4634" s="6">
        <f t="shared" si="914"/>
        <v>0</v>
      </c>
      <c r="T4634" s="6">
        <f t="shared" si="915"/>
        <v>0</v>
      </c>
      <c r="U4634" s="34">
        <f t="shared" si="916"/>
        <v>0</v>
      </c>
      <c r="V4634" s="35"/>
      <c r="W4634" s="64"/>
      <c r="X4634" s="6">
        <f t="shared" si="917"/>
        <v>0</v>
      </c>
      <c r="Y4634" s="6">
        <f t="shared" si="918"/>
        <v>0</v>
      </c>
      <c r="Z4634" s="6">
        <f t="shared" si="919"/>
        <v>0</v>
      </c>
      <c r="AA4634" s="6">
        <f t="shared" si="920"/>
        <v>0</v>
      </c>
      <c r="AB4634" s="6">
        <f t="shared" si="921"/>
        <v>5.6399476144048846</v>
      </c>
      <c r="AC4634" s="6">
        <f t="shared" si="922"/>
        <v>0</v>
      </c>
      <c r="AD4634" s="6">
        <f t="shared" si="923"/>
        <v>0</v>
      </c>
    </row>
    <row r="4635" spans="2:30" x14ac:dyDescent="0.3">
      <c r="B4635" s="71">
        <v>7.6006523012079566E-2</v>
      </c>
      <c r="C4635" s="71">
        <v>0</v>
      </c>
      <c r="P4635" s="6">
        <v>0</v>
      </c>
      <c r="Q4635" s="34">
        <f t="shared" si="912"/>
        <v>7.6006523012079566E-2</v>
      </c>
      <c r="R4635" s="6">
        <f t="shared" si="913"/>
        <v>0</v>
      </c>
      <c r="S4635" s="6">
        <f t="shared" si="914"/>
        <v>0</v>
      </c>
      <c r="T4635" s="6">
        <f t="shared" si="915"/>
        <v>0</v>
      </c>
      <c r="U4635" s="34">
        <f t="shared" si="916"/>
        <v>0</v>
      </c>
      <c r="V4635" s="35"/>
      <c r="W4635" s="64"/>
      <c r="X4635" s="6">
        <f t="shared" si="917"/>
        <v>0</v>
      </c>
      <c r="Y4635" s="6">
        <f t="shared" si="918"/>
        <v>0</v>
      </c>
      <c r="Z4635" s="6">
        <f t="shared" si="919"/>
        <v>0</v>
      </c>
      <c r="AA4635" s="6">
        <f t="shared" si="920"/>
        <v>0</v>
      </c>
      <c r="AB4635" s="6">
        <f t="shared" si="921"/>
        <v>7.6006523012079566E-2</v>
      </c>
      <c r="AC4635" s="6">
        <f t="shared" si="922"/>
        <v>0</v>
      </c>
      <c r="AD4635" s="6">
        <f t="shared" si="923"/>
        <v>0</v>
      </c>
    </row>
    <row r="4636" spans="2:30" x14ac:dyDescent="0.3">
      <c r="B4636" s="71">
        <v>5.3989757672155054</v>
      </c>
      <c r="C4636" s="71">
        <v>0</v>
      </c>
      <c r="P4636" s="6">
        <v>0</v>
      </c>
      <c r="Q4636" s="34">
        <f t="shared" si="912"/>
        <v>5.3989757672155054</v>
      </c>
      <c r="R4636" s="6">
        <f t="shared" si="913"/>
        <v>0</v>
      </c>
      <c r="S4636" s="6">
        <f t="shared" si="914"/>
        <v>0</v>
      </c>
      <c r="T4636" s="6">
        <f t="shared" si="915"/>
        <v>0</v>
      </c>
      <c r="U4636" s="34">
        <f t="shared" si="916"/>
        <v>0</v>
      </c>
      <c r="V4636" s="35"/>
      <c r="W4636" s="64"/>
      <c r="X4636" s="6">
        <f t="shared" si="917"/>
        <v>0</v>
      </c>
      <c r="Y4636" s="6">
        <f t="shared" si="918"/>
        <v>0</v>
      </c>
      <c r="Z4636" s="6">
        <f t="shared" si="919"/>
        <v>0</v>
      </c>
      <c r="AA4636" s="6">
        <f t="shared" si="920"/>
        <v>0</v>
      </c>
      <c r="AB4636" s="6">
        <f t="shared" si="921"/>
        <v>5.3989757672155054</v>
      </c>
      <c r="AC4636" s="6">
        <f t="shared" si="922"/>
        <v>0</v>
      </c>
      <c r="AD4636" s="6">
        <f t="shared" si="923"/>
        <v>0</v>
      </c>
    </row>
    <row r="4637" spans="2:30" x14ac:dyDescent="0.3">
      <c r="B4637" s="71">
        <v>5.5415143955463035E-2</v>
      </c>
      <c r="C4637" s="71">
        <v>0</v>
      </c>
      <c r="P4637" s="6">
        <v>0</v>
      </c>
      <c r="Q4637" s="34">
        <f t="shared" si="912"/>
        <v>5.5415143955463035E-2</v>
      </c>
      <c r="R4637" s="6">
        <f t="shared" si="913"/>
        <v>0</v>
      </c>
      <c r="S4637" s="6">
        <f t="shared" si="914"/>
        <v>0</v>
      </c>
      <c r="T4637" s="6">
        <f t="shared" si="915"/>
        <v>0</v>
      </c>
      <c r="U4637" s="34">
        <f t="shared" si="916"/>
        <v>0</v>
      </c>
      <c r="V4637" s="35"/>
      <c r="W4637" s="64"/>
      <c r="X4637" s="6">
        <f t="shared" si="917"/>
        <v>0</v>
      </c>
      <c r="Y4637" s="6">
        <f t="shared" si="918"/>
        <v>0</v>
      </c>
      <c r="Z4637" s="6">
        <f t="shared" si="919"/>
        <v>0</v>
      </c>
      <c r="AA4637" s="6">
        <f t="shared" si="920"/>
        <v>0</v>
      </c>
      <c r="AB4637" s="6">
        <f t="shared" si="921"/>
        <v>5.5415143955463035E-2</v>
      </c>
      <c r="AC4637" s="6">
        <f t="shared" si="922"/>
        <v>0</v>
      </c>
      <c r="AD4637" s="6">
        <f t="shared" si="923"/>
        <v>0</v>
      </c>
    </row>
    <row r="4638" spans="2:30" x14ac:dyDescent="0.3">
      <c r="B4638" s="71">
        <v>4.6984729658051921E-2</v>
      </c>
      <c r="C4638" s="71">
        <v>0</v>
      </c>
      <c r="P4638" s="6">
        <v>0</v>
      </c>
      <c r="Q4638" s="34">
        <f t="shared" si="912"/>
        <v>4.6984729658051921E-2</v>
      </c>
      <c r="R4638" s="6">
        <f t="shared" si="913"/>
        <v>0</v>
      </c>
      <c r="S4638" s="6">
        <f t="shared" si="914"/>
        <v>0</v>
      </c>
      <c r="T4638" s="6">
        <f t="shared" si="915"/>
        <v>0</v>
      </c>
      <c r="U4638" s="34">
        <f t="shared" si="916"/>
        <v>0</v>
      </c>
      <c r="V4638" s="35"/>
      <c r="W4638" s="64"/>
      <c r="X4638" s="6">
        <f t="shared" si="917"/>
        <v>0</v>
      </c>
      <c r="Y4638" s="6">
        <f t="shared" si="918"/>
        <v>0</v>
      </c>
      <c r="Z4638" s="6">
        <f t="shared" si="919"/>
        <v>0</v>
      </c>
      <c r="AA4638" s="6">
        <f t="shared" si="920"/>
        <v>0</v>
      </c>
      <c r="AB4638" s="6">
        <f t="shared" si="921"/>
        <v>4.6984729658051921E-2</v>
      </c>
      <c r="AC4638" s="6">
        <f t="shared" si="922"/>
        <v>0</v>
      </c>
      <c r="AD4638" s="6">
        <f t="shared" si="923"/>
        <v>0</v>
      </c>
    </row>
    <row r="4639" spans="2:30" x14ac:dyDescent="0.3">
      <c r="B4639" s="71">
        <v>3.8995697103287791E-2</v>
      </c>
      <c r="C4639" s="71">
        <v>0</v>
      </c>
      <c r="P4639" s="6">
        <v>0</v>
      </c>
      <c r="Q4639" s="34">
        <f t="shared" si="912"/>
        <v>3.8995697103287791E-2</v>
      </c>
      <c r="R4639" s="6">
        <f t="shared" si="913"/>
        <v>0</v>
      </c>
      <c r="S4639" s="6">
        <f t="shared" si="914"/>
        <v>0</v>
      </c>
      <c r="T4639" s="6">
        <f t="shared" si="915"/>
        <v>0</v>
      </c>
      <c r="U4639" s="34">
        <f t="shared" si="916"/>
        <v>0</v>
      </c>
      <c r="V4639" s="35"/>
      <c r="W4639" s="64"/>
      <c r="X4639" s="6">
        <f t="shared" si="917"/>
        <v>0</v>
      </c>
      <c r="Y4639" s="6">
        <f t="shared" si="918"/>
        <v>0</v>
      </c>
      <c r="Z4639" s="6">
        <f t="shared" si="919"/>
        <v>0</v>
      </c>
      <c r="AA4639" s="6">
        <f t="shared" si="920"/>
        <v>0</v>
      </c>
      <c r="AB4639" s="6">
        <f t="shared" si="921"/>
        <v>3.8995697103287791E-2</v>
      </c>
      <c r="AC4639" s="6">
        <f t="shared" si="922"/>
        <v>0</v>
      </c>
      <c r="AD4639" s="6">
        <f t="shared" si="923"/>
        <v>0</v>
      </c>
    </row>
    <row r="4640" spans="2:30" x14ac:dyDescent="0.3">
      <c r="B4640" s="71">
        <v>3.1173733607151116E-2</v>
      </c>
      <c r="C4640" s="71">
        <v>0</v>
      </c>
      <c r="P4640" s="6">
        <v>0</v>
      </c>
      <c r="Q4640" s="34">
        <f t="shared" si="912"/>
        <v>3.1173733607151116E-2</v>
      </c>
      <c r="R4640" s="6">
        <f t="shared" si="913"/>
        <v>0</v>
      </c>
      <c r="S4640" s="6">
        <f t="shared" si="914"/>
        <v>0</v>
      </c>
      <c r="T4640" s="6">
        <f t="shared" si="915"/>
        <v>0</v>
      </c>
      <c r="U4640" s="34">
        <f t="shared" si="916"/>
        <v>0</v>
      </c>
      <c r="V4640" s="35"/>
      <c r="W4640" s="64"/>
      <c r="X4640" s="6">
        <f t="shared" si="917"/>
        <v>0</v>
      </c>
      <c r="Y4640" s="6">
        <f t="shared" si="918"/>
        <v>0</v>
      </c>
      <c r="Z4640" s="6">
        <f t="shared" si="919"/>
        <v>0</v>
      </c>
      <c r="AA4640" s="6">
        <f t="shared" si="920"/>
        <v>0</v>
      </c>
      <c r="AB4640" s="6">
        <f t="shared" si="921"/>
        <v>3.1173733607151116E-2</v>
      </c>
      <c r="AC4640" s="6">
        <f t="shared" si="922"/>
        <v>0</v>
      </c>
      <c r="AD4640" s="6">
        <f t="shared" si="923"/>
        <v>0</v>
      </c>
    </row>
    <row r="4641" spans="2:30" x14ac:dyDescent="0.3">
      <c r="B4641" s="71">
        <v>2.3757712848381043E-2</v>
      </c>
      <c r="C4641" s="71">
        <v>0</v>
      </c>
      <c r="P4641" s="6">
        <v>0</v>
      </c>
      <c r="Q4641" s="34">
        <f t="shared" si="912"/>
        <v>2.3757712848381043E-2</v>
      </c>
      <c r="R4641" s="6">
        <f t="shared" si="913"/>
        <v>0</v>
      </c>
      <c r="S4641" s="6">
        <f t="shared" si="914"/>
        <v>0</v>
      </c>
      <c r="T4641" s="6">
        <f t="shared" si="915"/>
        <v>0</v>
      </c>
      <c r="U4641" s="34">
        <f t="shared" si="916"/>
        <v>0</v>
      </c>
      <c r="V4641" s="35"/>
      <c r="W4641" s="64"/>
      <c r="X4641" s="6">
        <f t="shared" si="917"/>
        <v>0</v>
      </c>
      <c r="Y4641" s="6">
        <f t="shared" si="918"/>
        <v>0</v>
      </c>
      <c r="Z4641" s="6">
        <f t="shared" si="919"/>
        <v>0</v>
      </c>
      <c r="AA4641" s="6">
        <f t="shared" si="920"/>
        <v>0</v>
      </c>
      <c r="AB4641" s="6">
        <f t="shared" si="921"/>
        <v>2.3757712848381043E-2</v>
      </c>
      <c r="AC4641" s="6">
        <f t="shared" si="922"/>
        <v>0</v>
      </c>
      <c r="AD4641" s="6">
        <f t="shared" si="923"/>
        <v>0</v>
      </c>
    </row>
    <row r="4642" spans="2:30" x14ac:dyDescent="0.3">
      <c r="B4642" s="71">
        <v>5.4868487473585192</v>
      </c>
      <c r="C4642" s="71">
        <v>0</v>
      </c>
      <c r="P4642" s="6">
        <v>0</v>
      </c>
      <c r="Q4642" s="34">
        <f t="shared" si="912"/>
        <v>5.4868487473585192</v>
      </c>
      <c r="R4642" s="6">
        <f t="shared" si="913"/>
        <v>0</v>
      </c>
      <c r="S4642" s="6">
        <f t="shared" si="914"/>
        <v>0</v>
      </c>
      <c r="T4642" s="6">
        <f t="shared" si="915"/>
        <v>0</v>
      </c>
      <c r="U4642" s="34">
        <f t="shared" si="916"/>
        <v>0</v>
      </c>
      <c r="V4642" s="35"/>
      <c r="W4642" s="64"/>
      <c r="X4642" s="6">
        <f t="shared" si="917"/>
        <v>0</v>
      </c>
      <c r="Y4642" s="6">
        <f t="shared" si="918"/>
        <v>0</v>
      </c>
      <c r="Z4642" s="6">
        <f t="shared" si="919"/>
        <v>0</v>
      </c>
      <c r="AA4642" s="6">
        <f t="shared" si="920"/>
        <v>0</v>
      </c>
      <c r="AB4642" s="6">
        <f t="shared" si="921"/>
        <v>5.4868487473585192</v>
      </c>
      <c r="AC4642" s="6">
        <f t="shared" si="922"/>
        <v>0</v>
      </c>
      <c r="AD4642" s="6">
        <f t="shared" si="923"/>
        <v>0</v>
      </c>
    </row>
    <row r="4643" spans="2:30" x14ac:dyDescent="0.3">
      <c r="B4643" s="71">
        <v>2.6132280543561929E-2</v>
      </c>
      <c r="C4643" s="71">
        <v>0</v>
      </c>
      <c r="P4643" s="6">
        <v>0</v>
      </c>
      <c r="Q4643" s="34">
        <f t="shared" si="912"/>
        <v>2.6132280543561929E-2</v>
      </c>
      <c r="R4643" s="6">
        <f t="shared" si="913"/>
        <v>0</v>
      </c>
      <c r="S4643" s="6">
        <f t="shared" si="914"/>
        <v>0</v>
      </c>
      <c r="T4643" s="6">
        <f t="shared" si="915"/>
        <v>0</v>
      </c>
      <c r="U4643" s="34">
        <f t="shared" si="916"/>
        <v>0</v>
      </c>
      <c r="V4643" s="35"/>
      <c r="W4643" s="64"/>
      <c r="X4643" s="6">
        <f t="shared" si="917"/>
        <v>0</v>
      </c>
      <c r="Y4643" s="6">
        <f t="shared" si="918"/>
        <v>0</v>
      </c>
      <c r="Z4643" s="6">
        <f t="shared" si="919"/>
        <v>0</v>
      </c>
      <c r="AA4643" s="6">
        <f t="shared" si="920"/>
        <v>0</v>
      </c>
      <c r="AB4643" s="6">
        <f t="shared" si="921"/>
        <v>2.6132280543561929E-2</v>
      </c>
      <c r="AC4643" s="6">
        <f t="shared" si="922"/>
        <v>0</v>
      </c>
      <c r="AD4643" s="6">
        <f t="shared" si="923"/>
        <v>0</v>
      </c>
    </row>
    <row r="4644" spans="2:30" x14ac:dyDescent="0.3">
      <c r="B4644" s="71">
        <v>0.35791594094154783</v>
      </c>
      <c r="C4644" s="71">
        <v>0</v>
      </c>
      <c r="P4644" s="6">
        <v>0</v>
      </c>
      <c r="Q4644" s="34">
        <f t="shared" si="912"/>
        <v>0.35791594094154783</v>
      </c>
      <c r="R4644" s="6">
        <f t="shared" si="913"/>
        <v>0</v>
      </c>
      <c r="S4644" s="6">
        <f t="shared" si="914"/>
        <v>0</v>
      </c>
      <c r="T4644" s="6">
        <f t="shared" si="915"/>
        <v>0</v>
      </c>
      <c r="U4644" s="34">
        <f t="shared" si="916"/>
        <v>0</v>
      </c>
      <c r="V4644" s="35"/>
      <c r="W4644" s="64"/>
      <c r="X4644" s="6">
        <f t="shared" si="917"/>
        <v>0</v>
      </c>
      <c r="Y4644" s="6">
        <f t="shared" si="918"/>
        <v>0</v>
      </c>
      <c r="Z4644" s="6">
        <f t="shared" si="919"/>
        <v>0</v>
      </c>
      <c r="AA4644" s="6">
        <f t="shared" si="920"/>
        <v>0</v>
      </c>
      <c r="AB4644" s="6">
        <f t="shared" si="921"/>
        <v>0.35791594094154783</v>
      </c>
      <c r="AC4644" s="6">
        <f t="shared" si="922"/>
        <v>0</v>
      </c>
      <c r="AD4644" s="6">
        <f t="shared" si="923"/>
        <v>0</v>
      </c>
    </row>
    <row r="4645" spans="2:30" x14ac:dyDescent="0.3">
      <c r="B4645" s="71">
        <v>11.726526933790995</v>
      </c>
      <c r="C4645" s="71">
        <v>11.006986725474512</v>
      </c>
      <c r="P4645" s="6">
        <v>0</v>
      </c>
      <c r="Q4645" s="34">
        <f t="shared" si="912"/>
        <v>11.726526933790995</v>
      </c>
      <c r="R4645" s="6">
        <f t="shared" si="913"/>
        <v>3.8697538881510285</v>
      </c>
      <c r="S4645" s="6">
        <f t="shared" si="914"/>
        <v>0</v>
      </c>
      <c r="T4645" s="6">
        <f t="shared" si="915"/>
        <v>7.1372328373234835</v>
      </c>
      <c r="U4645" s="34">
        <f t="shared" si="916"/>
        <v>0</v>
      </c>
      <c r="V4645" s="35"/>
      <c r="W4645" s="64"/>
      <c r="X4645" s="6">
        <f t="shared" si="917"/>
        <v>0</v>
      </c>
      <c r="Y4645" s="6">
        <f t="shared" si="918"/>
        <v>11.006986725474512</v>
      </c>
      <c r="Z4645" s="6">
        <f t="shared" si="919"/>
        <v>0</v>
      </c>
      <c r="AA4645" s="6">
        <f t="shared" si="920"/>
        <v>0</v>
      </c>
      <c r="AB4645" s="6">
        <f t="shared" si="921"/>
        <v>0.71954020831648258</v>
      </c>
      <c r="AC4645" s="6">
        <f t="shared" si="922"/>
        <v>0</v>
      </c>
      <c r="AD4645" s="6">
        <f t="shared" si="923"/>
        <v>0</v>
      </c>
    </row>
    <row r="4646" spans="2:30" x14ac:dyDescent="0.3">
      <c r="B4646" s="71">
        <v>22.862328951490202</v>
      </c>
      <c r="C4646" s="71">
        <v>4.0309657999640409</v>
      </c>
      <c r="P4646" s="6">
        <v>0</v>
      </c>
      <c r="Q4646" s="34">
        <f t="shared" si="912"/>
        <v>22.862328951490202</v>
      </c>
      <c r="R4646" s="6">
        <f t="shared" si="913"/>
        <v>4.0309657999640409</v>
      </c>
      <c r="S4646" s="6">
        <f t="shared" si="914"/>
        <v>0</v>
      </c>
      <c r="T4646" s="6">
        <f t="shared" si="915"/>
        <v>0</v>
      </c>
      <c r="U4646" s="34">
        <f t="shared" si="916"/>
        <v>0</v>
      </c>
      <c r="V4646" s="35"/>
      <c r="W4646" s="64"/>
      <c r="X4646" s="6">
        <f t="shared" si="917"/>
        <v>0</v>
      </c>
      <c r="Y4646" s="6">
        <f t="shared" si="918"/>
        <v>4.0309657999640409</v>
      </c>
      <c r="Z4646" s="6">
        <f t="shared" si="919"/>
        <v>0</v>
      </c>
      <c r="AA4646" s="6">
        <f t="shared" si="920"/>
        <v>0</v>
      </c>
      <c r="AB4646" s="6">
        <f t="shared" si="921"/>
        <v>18.831363151526162</v>
      </c>
      <c r="AC4646" s="6">
        <f t="shared" si="922"/>
        <v>0</v>
      </c>
      <c r="AD4646" s="6">
        <f t="shared" si="923"/>
        <v>0</v>
      </c>
    </row>
    <row r="4647" spans="2:30" x14ac:dyDescent="0.3">
      <c r="B4647" s="71">
        <v>34.844836402187759</v>
      </c>
      <c r="C4647" s="71">
        <v>1.5692188419655466</v>
      </c>
      <c r="P4647" s="6">
        <v>0</v>
      </c>
      <c r="Q4647" s="34">
        <f t="shared" si="912"/>
        <v>34.844836402187759</v>
      </c>
      <c r="R4647" s="6">
        <f t="shared" si="913"/>
        <v>1.5692188419655466</v>
      </c>
      <c r="S4647" s="6">
        <f t="shared" si="914"/>
        <v>0</v>
      </c>
      <c r="T4647" s="6">
        <f t="shared" si="915"/>
        <v>0</v>
      </c>
      <c r="U4647" s="34">
        <f t="shared" si="916"/>
        <v>0</v>
      </c>
      <c r="V4647" s="35"/>
      <c r="W4647" s="64"/>
      <c r="X4647" s="6">
        <f t="shared" si="917"/>
        <v>0</v>
      </c>
      <c r="Y4647" s="6">
        <f t="shared" si="918"/>
        <v>1.5692188419655466</v>
      </c>
      <c r="Z4647" s="6">
        <f t="shared" si="919"/>
        <v>0</v>
      </c>
      <c r="AA4647" s="6">
        <f t="shared" si="920"/>
        <v>0</v>
      </c>
      <c r="AB4647" s="6">
        <f t="shared" si="921"/>
        <v>33.275617560222216</v>
      </c>
      <c r="AC4647" s="6">
        <f t="shared" si="922"/>
        <v>0</v>
      </c>
      <c r="AD4647" s="6">
        <f t="shared" si="923"/>
        <v>0</v>
      </c>
    </row>
    <row r="4648" spans="2:30" x14ac:dyDescent="0.3">
      <c r="B4648" s="71">
        <v>47.590540430132855</v>
      </c>
      <c r="C4648" s="71">
        <v>0.12589402922977275</v>
      </c>
      <c r="P4648" s="6">
        <v>0</v>
      </c>
      <c r="Q4648" s="34">
        <f t="shared" si="912"/>
        <v>47.590540430132855</v>
      </c>
      <c r="R4648" s="6">
        <f t="shared" si="913"/>
        <v>0.12589402922977275</v>
      </c>
      <c r="S4648" s="6">
        <f t="shared" si="914"/>
        <v>0</v>
      </c>
      <c r="T4648" s="6">
        <f t="shared" si="915"/>
        <v>0</v>
      </c>
      <c r="U4648" s="34">
        <f t="shared" si="916"/>
        <v>0</v>
      </c>
      <c r="V4648" s="35"/>
      <c r="W4648" s="64"/>
      <c r="X4648" s="6">
        <f t="shared" si="917"/>
        <v>0</v>
      </c>
      <c r="Y4648" s="6">
        <f t="shared" si="918"/>
        <v>0.12589402922977275</v>
      </c>
      <c r="Z4648" s="6">
        <f t="shared" si="919"/>
        <v>0</v>
      </c>
      <c r="AA4648" s="6">
        <f t="shared" si="920"/>
        <v>0</v>
      </c>
      <c r="AB4648" s="6">
        <f t="shared" si="921"/>
        <v>47.464646400903085</v>
      </c>
      <c r="AC4648" s="6">
        <f t="shared" si="922"/>
        <v>0</v>
      </c>
      <c r="AD4648" s="6">
        <f t="shared" si="923"/>
        <v>0</v>
      </c>
    </row>
    <row r="4649" spans="2:30" x14ac:dyDescent="0.3">
      <c r="B4649" s="71">
        <v>84.969026524619267</v>
      </c>
      <c r="C4649" s="71">
        <v>0</v>
      </c>
      <c r="P4649" s="6">
        <v>0</v>
      </c>
      <c r="Q4649" s="34">
        <f t="shared" si="912"/>
        <v>84.969026524619267</v>
      </c>
      <c r="R4649" s="6">
        <f t="shared" si="913"/>
        <v>0</v>
      </c>
      <c r="S4649" s="6">
        <f t="shared" si="914"/>
        <v>0</v>
      </c>
      <c r="T4649" s="6">
        <f t="shared" si="915"/>
        <v>0</v>
      </c>
      <c r="U4649" s="34">
        <f t="shared" si="916"/>
        <v>0</v>
      </c>
      <c r="V4649" s="35"/>
      <c r="W4649" s="64"/>
      <c r="X4649" s="6">
        <f t="shared" si="917"/>
        <v>0</v>
      </c>
      <c r="Y4649" s="6">
        <f t="shared" si="918"/>
        <v>0</v>
      </c>
      <c r="Z4649" s="6">
        <f t="shared" si="919"/>
        <v>0</v>
      </c>
      <c r="AA4649" s="6">
        <f t="shared" si="920"/>
        <v>0</v>
      </c>
      <c r="AB4649" s="6">
        <f t="shared" si="921"/>
        <v>84.969026524619267</v>
      </c>
      <c r="AC4649" s="6">
        <f t="shared" si="922"/>
        <v>0</v>
      </c>
      <c r="AD4649" s="6">
        <f t="shared" si="923"/>
        <v>0</v>
      </c>
    </row>
    <row r="4650" spans="2:30" x14ac:dyDescent="0.3">
      <c r="B4650" s="71">
        <v>117.97272614318669</v>
      </c>
      <c r="C4650" s="71">
        <v>0</v>
      </c>
      <c r="P4650" s="6">
        <v>0</v>
      </c>
      <c r="Q4650" s="34">
        <f t="shared" si="912"/>
        <v>117.97272614318669</v>
      </c>
      <c r="R4650" s="6">
        <f t="shared" si="913"/>
        <v>0</v>
      </c>
      <c r="S4650" s="6">
        <f t="shared" si="914"/>
        <v>0</v>
      </c>
      <c r="T4650" s="6">
        <f t="shared" si="915"/>
        <v>0</v>
      </c>
      <c r="U4650" s="34">
        <f t="shared" si="916"/>
        <v>0</v>
      </c>
      <c r="V4650" s="35"/>
      <c r="W4650" s="64"/>
      <c r="X4650" s="6">
        <f t="shared" si="917"/>
        <v>0</v>
      </c>
      <c r="Y4650" s="6">
        <f t="shared" si="918"/>
        <v>0</v>
      </c>
      <c r="Z4650" s="6">
        <f t="shared" si="919"/>
        <v>0</v>
      </c>
      <c r="AA4650" s="6">
        <f t="shared" si="920"/>
        <v>0</v>
      </c>
      <c r="AB4650" s="6">
        <f t="shared" si="921"/>
        <v>117.97272614318669</v>
      </c>
      <c r="AC4650" s="6">
        <f t="shared" si="922"/>
        <v>0</v>
      </c>
      <c r="AD4650" s="6">
        <f t="shared" si="923"/>
        <v>0</v>
      </c>
    </row>
    <row r="4651" spans="2:30" x14ac:dyDescent="0.3">
      <c r="B4651" s="71">
        <v>145.02548525341302</v>
      </c>
      <c r="C4651" s="71">
        <v>0</v>
      </c>
      <c r="P4651" s="6">
        <v>0</v>
      </c>
      <c r="Q4651" s="34">
        <f t="shared" si="912"/>
        <v>145.02548525341302</v>
      </c>
      <c r="R4651" s="6">
        <f t="shared" si="913"/>
        <v>0</v>
      </c>
      <c r="S4651" s="6">
        <f t="shared" si="914"/>
        <v>0</v>
      </c>
      <c r="T4651" s="6">
        <f t="shared" si="915"/>
        <v>0</v>
      </c>
      <c r="U4651" s="34">
        <f t="shared" si="916"/>
        <v>0</v>
      </c>
      <c r="V4651" s="35"/>
      <c r="W4651" s="64"/>
      <c r="X4651" s="6">
        <f t="shared" si="917"/>
        <v>0</v>
      </c>
      <c r="Y4651" s="6">
        <f t="shared" si="918"/>
        <v>0</v>
      </c>
      <c r="Z4651" s="6">
        <f t="shared" si="919"/>
        <v>25.025485253413024</v>
      </c>
      <c r="AA4651" s="6">
        <f t="shared" si="920"/>
        <v>0</v>
      </c>
      <c r="AB4651" s="6">
        <f t="shared" si="921"/>
        <v>120</v>
      </c>
      <c r="AC4651" s="6">
        <f t="shared" si="922"/>
        <v>0</v>
      </c>
      <c r="AD4651" s="6">
        <f t="shared" si="923"/>
        <v>0</v>
      </c>
    </row>
    <row r="4652" spans="2:30" x14ac:dyDescent="0.3">
      <c r="B4652" s="71">
        <v>156.64165914475279</v>
      </c>
      <c r="C4652" s="71">
        <v>0</v>
      </c>
      <c r="P4652" s="6">
        <v>0</v>
      </c>
      <c r="Q4652" s="34">
        <f t="shared" si="912"/>
        <v>156.64165914475279</v>
      </c>
      <c r="R4652" s="6">
        <f t="shared" si="913"/>
        <v>0</v>
      </c>
      <c r="S4652" s="6">
        <f t="shared" si="914"/>
        <v>0</v>
      </c>
      <c r="T4652" s="6">
        <f t="shared" si="915"/>
        <v>0</v>
      </c>
      <c r="U4652" s="34">
        <f t="shared" si="916"/>
        <v>0</v>
      </c>
      <c r="V4652" s="35"/>
      <c r="W4652" s="64"/>
      <c r="X4652" s="6">
        <f t="shared" si="917"/>
        <v>0</v>
      </c>
      <c r="Y4652" s="6">
        <f t="shared" si="918"/>
        <v>0</v>
      </c>
      <c r="Z4652" s="6">
        <f t="shared" si="919"/>
        <v>36.641659144752794</v>
      </c>
      <c r="AA4652" s="6">
        <f t="shared" si="920"/>
        <v>0</v>
      </c>
      <c r="AB4652" s="6">
        <f t="shared" si="921"/>
        <v>120</v>
      </c>
      <c r="AC4652" s="6">
        <f t="shared" si="922"/>
        <v>0</v>
      </c>
      <c r="AD4652" s="6">
        <f t="shared" si="923"/>
        <v>0</v>
      </c>
    </row>
    <row r="4653" spans="2:30" x14ac:dyDescent="0.3">
      <c r="B4653" s="71">
        <v>159.73125243720187</v>
      </c>
      <c r="C4653" s="71">
        <v>0</v>
      </c>
      <c r="P4653" s="6">
        <v>0</v>
      </c>
      <c r="Q4653" s="34">
        <f t="shared" si="912"/>
        <v>159.73125243720187</v>
      </c>
      <c r="R4653" s="6">
        <f t="shared" si="913"/>
        <v>0</v>
      </c>
      <c r="S4653" s="6">
        <f t="shared" si="914"/>
        <v>0</v>
      </c>
      <c r="T4653" s="6">
        <f t="shared" si="915"/>
        <v>0</v>
      </c>
      <c r="U4653" s="34">
        <f t="shared" si="916"/>
        <v>0</v>
      </c>
      <c r="V4653" s="35"/>
      <c r="W4653" s="64"/>
      <c r="X4653" s="6">
        <f t="shared" si="917"/>
        <v>0</v>
      </c>
      <c r="Y4653" s="6">
        <f t="shared" si="918"/>
        <v>0</v>
      </c>
      <c r="Z4653" s="6">
        <f t="shared" si="919"/>
        <v>39.731252437201874</v>
      </c>
      <c r="AA4653" s="6">
        <f t="shared" si="920"/>
        <v>0</v>
      </c>
      <c r="AB4653" s="6">
        <f t="shared" si="921"/>
        <v>120</v>
      </c>
      <c r="AC4653" s="6">
        <f t="shared" si="922"/>
        <v>0</v>
      </c>
      <c r="AD4653" s="6">
        <f t="shared" si="923"/>
        <v>0</v>
      </c>
    </row>
    <row r="4654" spans="2:30" x14ac:dyDescent="0.3">
      <c r="B4654" s="71">
        <v>149.42660364537772</v>
      </c>
      <c r="C4654" s="71">
        <v>0</v>
      </c>
      <c r="P4654" s="6">
        <v>0</v>
      </c>
      <c r="Q4654" s="34">
        <f t="shared" si="912"/>
        <v>149.42660364537772</v>
      </c>
      <c r="R4654" s="6">
        <f t="shared" si="913"/>
        <v>0</v>
      </c>
      <c r="S4654" s="6">
        <f t="shared" si="914"/>
        <v>0</v>
      </c>
      <c r="T4654" s="6">
        <f t="shared" si="915"/>
        <v>0</v>
      </c>
      <c r="U4654" s="34">
        <f t="shared" si="916"/>
        <v>0</v>
      </c>
      <c r="V4654" s="35"/>
      <c r="W4654" s="64"/>
      <c r="X4654" s="6">
        <f t="shared" si="917"/>
        <v>0</v>
      </c>
      <c r="Y4654" s="6">
        <f t="shared" si="918"/>
        <v>0</v>
      </c>
      <c r="Z4654" s="6">
        <f t="shared" si="919"/>
        <v>29.426603645377725</v>
      </c>
      <c r="AA4654" s="6">
        <f t="shared" si="920"/>
        <v>0</v>
      </c>
      <c r="AB4654" s="6">
        <f t="shared" si="921"/>
        <v>120</v>
      </c>
      <c r="AC4654" s="6">
        <f t="shared" si="922"/>
        <v>0</v>
      </c>
      <c r="AD4654" s="6">
        <f t="shared" si="923"/>
        <v>0</v>
      </c>
    </row>
    <row r="4655" spans="2:30" x14ac:dyDescent="0.3">
      <c r="B4655" s="71">
        <v>117.13526258537075</v>
      </c>
      <c r="C4655" s="71">
        <v>0</v>
      </c>
      <c r="P4655" s="6">
        <v>0</v>
      </c>
      <c r="Q4655" s="34">
        <f t="shared" si="912"/>
        <v>117.13526258537075</v>
      </c>
      <c r="R4655" s="6">
        <f t="shared" si="913"/>
        <v>0</v>
      </c>
      <c r="S4655" s="6">
        <f t="shared" si="914"/>
        <v>0</v>
      </c>
      <c r="T4655" s="6">
        <f t="shared" si="915"/>
        <v>0</v>
      </c>
      <c r="U4655" s="34">
        <f t="shared" si="916"/>
        <v>0</v>
      </c>
      <c r="V4655" s="35"/>
      <c r="W4655" s="64"/>
      <c r="X4655" s="6">
        <f t="shared" si="917"/>
        <v>0</v>
      </c>
      <c r="Y4655" s="6">
        <f t="shared" si="918"/>
        <v>0</v>
      </c>
      <c r="Z4655" s="6">
        <f t="shared" si="919"/>
        <v>0</v>
      </c>
      <c r="AA4655" s="6">
        <f t="shared" si="920"/>
        <v>0</v>
      </c>
      <c r="AB4655" s="6">
        <f t="shared" si="921"/>
        <v>117.13526258537075</v>
      </c>
      <c r="AC4655" s="6">
        <f t="shared" si="922"/>
        <v>0</v>
      </c>
      <c r="AD4655" s="6">
        <f t="shared" si="923"/>
        <v>0</v>
      </c>
    </row>
    <row r="4656" spans="2:30" x14ac:dyDescent="0.3">
      <c r="B4656" s="71">
        <v>39.003280560020457</v>
      </c>
      <c r="C4656" s="71">
        <v>0</v>
      </c>
      <c r="P4656" s="6">
        <v>0</v>
      </c>
      <c r="Q4656" s="34">
        <f t="shared" si="912"/>
        <v>39.003280560020457</v>
      </c>
      <c r="R4656" s="6">
        <f t="shared" si="913"/>
        <v>0</v>
      </c>
      <c r="S4656" s="6">
        <f t="shared" si="914"/>
        <v>0</v>
      </c>
      <c r="T4656" s="6">
        <f t="shared" si="915"/>
        <v>0</v>
      </c>
      <c r="U4656" s="34">
        <f t="shared" si="916"/>
        <v>0</v>
      </c>
      <c r="V4656" s="35"/>
      <c r="W4656" s="64"/>
      <c r="X4656" s="6">
        <f t="shared" si="917"/>
        <v>0</v>
      </c>
      <c r="Y4656" s="6">
        <f t="shared" si="918"/>
        <v>0</v>
      </c>
      <c r="Z4656" s="6">
        <f t="shared" si="919"/>
        <v>0</v>
      </c>
      <c r="AA4656" s="6">
        <f t="shared" si="920"/>
        <v>0</v>
      </c>
      <c r="AB4656" s="6">
        <f t="shared" si="921"/>
        <v>39.003280560020457</v>
      </c>
      <c r="AC4656" s="6">
        <f t="shared" si="922"/>
        <v>0</v>
      </c>
      <c r="AD4656" s="6">
        <f t="shared" si="923"/>
        <v>0</v>
      </c>
    </row>
    <row r="4657" spans="2:30" x14ac:dyDescent="0.3">
      <c r="B4657" s="71">
        <v>27.311001778352523</v>
      </c>
      <c r="C4657" s="71">
        <v>0</v>
      </c>
      <c r="P4657" s="6">
        <v>0</v>
      </c>
      <c r="Q4657" s="34">
        <f t="shared" si="912"/>
        <v>27.311001778352523</v>
      </c>
      <c r="R4657" s="6">
        <f t="shared" si="913"/>
        <v>0</v>
      </c>
      <c r="S4657" s="6">
        <f t="shared" si="914"/>
        <v>0</v>
      </c>
      <c r="T4657" s="6">
        <f t="shared" si="915"/>
        <v>0</v>
      </c>
      <c r="U4657" s="34">
        <f t="shared" si="916"/>
        <v>0</v>
      </c>
      <c r="V4657" s="35"/>
      <c r="W4657" s="64"/>
      <c r="X4657" s="6">
        <f t="shared" si="917"/>
        <v>0</v>
      </c>
      <c r="Y4657" s="6">
        <f t="shared" si="918"/>
        <v>0</v>
      </c>
      <c r="Z4657" s="6">
        <f t="shared" si="919"/>
        <v>0</v>
      </c>
      <c r="AA4657" s="6">
        <f t="shared" si="920"/>
        <v>0</v>
      </c>
      <c r="AB4657" s="6">
        <f t="shared" si="921"/>
        <v>27.311001778352523</v>
      </c>
      <c r="AC4657" s="6">
        <f t="shared" si="922"/>
        <v>0</v>
      </c>
      <c r="AD4657" s="6">
        <f t="shared" si="923"/>
        <v>0</v>
      </c>
    </row>
    <row r="4658" spans="2:30" x14ac:dyDescent="0.3">
      <c r="B4658" s="71">
        <v>5.8039995137294866</v>
      </c>
      <c r="C4658" s="71">
        <v>0</v>
      </c>
      <c r="P4658" s="6">
        <v>0</v>
      </c>
      <c r="Q4658" s="34">
        <f t="shared" si="912"/>
        <v>5.8039995137294866</v>
      </c>
      <c r="R4658" s="6">
        <f t="shared" si="913"/>
        <v>0</v>
      </c>
      <c r="S4658" s="6">
        <f t="shared" si="914"/>
        <v>0</v>
      </c>
      <c r="T4658" s="6">
        <f t="shared" si="915"/>
        <v>0</v>
      </c>
      <c r="U4658" s="34">
        <f t="shared" si="916"/>
        <v>0</v>
      </c>
      <c r="V4658" s="35"/>
      <c r="W4658" s="64"/>
      <c r="X4658" s="6">
        <f t="shared" si="917"/>
        <v>0</v>
      </c>
      <c r="Y4658" s="6">
        <f t="shared" si="918"/>
        <v>0</v>
      </c>
      <c r="Z4658" s="6">
        <f t="shared" si="919"/>
        <v>0</v>
      </c>
      <c r="AA4658" s="6">
        <f t="shared" si="920"/>
        <v>0</v>
      </c>
      <c r="AB4658" s="6">
        <f t="shared" si="921"/>
        <v>5.8039995137294866</v>
      </c>
      <c r="AC4658" s="6">
        <f t="shared" si="922"/>
        <v>0</v>
      </c>
      <c r="AD4658" s="6">
        <f t="shared" si="923"/>
        <v>0</v>
      </c>
    </row>
    <row r="4659" spans="2:30" x14ac:dyDescent="0.3">
      <c r="B4659" s="71">
        <v>5.3953271570964629</v>
      </c>
      <c r="C4659" s="71">
        <v>0</v>
      </c>
      <c r="P4659" s="6">
        <v>0</v>
      </c>
      <c r="Q4659" s="34">
        <f t="shared" si="912"/>
        <v>5.3953271570964629</v>
      </c>
      <c r="R4659" s="6">
        <f t="shared" si="913"/>
        <v>0</v>
      </c>
      <c r="S4659" s="6">
        <f t="shared" si="914"/>
        <v>0</v>
      </c>
      <c r="T4659" s="6">
        <f t="shared" si="915"/>
        <v>0</v>
      </c>
      <c r="U4659" s="34">
        <f t="shared" si="916"/>
        <v>0</v>
      </c>
      <c r="V4659" s="35"/>
      <c r="W4659" s="64"/>
      <c r="X4659" s="6">
        <f t="shared" si="917"/>
        <v>0</v>
      </c>
      <c r="Y4659" s="6">
        <f t="shared" si="918"/>
        <v>0</v>
      </c>
      <c r="Z4659" s="6">
        <f t="shared" si="919"/>
        <v>0</v>
      </c>
      <c r="AA4659" s="6">
        <f t="shared" si="920"/>
        <v>0</v>
      </c>
      <c r="AB4659" s="6">
        <f t="shared" si="921"/>
        <v>5.3953271570964629</v>
      </c>
      <c r="AC4659" s="6">
        <f t="shared" si="922"/>
        <v>0</v>
      </c>
      <c r="AD4659" s="6">
        <f t="shared" si="923"/>
        <v>0</v>
      </c>
    </row>
    <row r="4660" spans="2:30" x14ac:dyDescent="0.3">
      <c r="B4660" s="71">
        <v>7.0590225591264558E-2</v>
      </c>
      <c r="C4660" s="71">
        <v>0</v>
      </c>
      <c r="P4660" s="6">
        <v>0</v>
      </c>
      <c r="Q4660" s="34">
        <f t="shared" si="912"/>
        <v>7.0590225591264558E-2</v>
      </c>
      <c r="R4660" s="6">
        <f t="shared" si="913"/>
        <v>0</v>
      </c>
      <c r="S4660" s="6">
        <f t="shared" si="914"/>
        <v>0</v>
      </c>
      <c r="T4660" s="6">
        <f t="shared" si="915"/>
        <v>0</v>
      </c>
      <c r="U4660" s="34">
        <f t="shared" si="916"/>
        <v>0</v>
      </c>
      <c r="V4660" s="35"/>
      <c r="W4660" s="64"/>
      <c r="X4660" s="6">
        <f t="shared" si="917"/>
        <v>0</v>
      </c>
      <c r="Y4660" s="6">
        <f t="shared" si="918"/>
        <v>0</v>
      </c>
      <c r="Z4660" s="6">
        <f t="shared" si="919"/>
        <v>0</v>
      </c>
      <c r="AA4660" s="6">
        <f t="shared" si="920"/>
        <v>0</v>
      </c>
      <c r="AB4660" s="6">
        <f t="shared" si="921"/>
        <v>7.0590225591264558E-2</v>
      </c>
      <c r="AC4660" s="6">
        <f t="shared" si="922"/>
        <v>0</v>
      </c>
      <c r="AD4660" s="6">
        <f t="shared" si="923"/>
        <v>0</v>
      </c>
    </row>
    <row r="4661" spans="2:30" x14ac:dyDescent="0.3">
      <c r="B4661" s="71">
        <v>11.057186132278671</v>
      </c>
      <c r="C4661" s="71">
        <v>0</v>
      </c>
      <c r="P4661" s="6">
        <v>0</v>
      </c>
      <c r="Q4661" s="34">
        <f t="shared" si="912"/>
        <v>11.057186132278671</v>
      </c>
      <c r="R4661" s="6">
        <f t="shared" si="913"/>
        <v>0</v>
      </c>
      <c r="S4661" s="6">
        <f t="shared" si="914"/>
        <v>0</v>
      </c>
      <c r="T4661" s="6">
        <f t="shared" si="915"/>
        <v>0</v>
      </c>
      <c r="U4661" s="34">
        <f t="shared" si="916"/>
        <v>0</v>
      </c>
      <c r="V4661" s="35"/>
      <c r="W4661" s="64"/>
      <c r="X4661" s="6">
        <f t="shared" si="917"/>
        <v>0</v>
      </c>
      <c r="Y4661" s="6">
        <f t="shared" si="918"/>
        <v>0</v>
      </c>
      <c r="Z4661" s="6">
        <f t="shared" si="919"/>
        <v>0</v>
      </c>
      <c r="AA4661" s="6">
        <f t="shared" si="920"/>
        <v>0</v>
      </c>
      <c r="AB4661" s="6">
        <f t="shared" si="921"/>
        <v>11.057186132278671</v>
      </c>
      <c r="AC4661" s="6">
        <f t="shared" si="922"/>
        <v>0</v>
      </c>
      <c r="AD4661" s="6">
        <f t="shared" si="923"/>
        <v>0</v>
      </c>
    </row>
    <row r="4662" spans="2:30" x14ac:dyDescent="0.3">
      <c r="B4662" s="71">
        <v>2.1913419092126065</v>
      </c>
      <c r="C4662" s="71">
        <v>0</v>
      </c>
      <c r="P4662" s="6">
        <v>0</v>
      </c>
      <c r="Q4662" s="34">
        <f t="shared" si="912"/>
        <v>2.1913419092126065</v>
      </c>
      <c r="R4662" s="6">
        <f t="shared" si="913"/>
        <v>0</v>
      </c>
      <c r="S4662" s="6">
        <f t="shared" si="914"/>
        <v>0</v>
      </c>
      <c r="T4662" s="6">
        <f t="shared" si="915"/>
        <v>0</v>
      </c>
      <c r="U4662" s="34">
        <f t="shared" si="916"/>
        <v>0</v>
      </c>
      <c r="V4662" s="35"/>
      <c r="W4662" s="64"/>
      <c r="X4662" s="6">
        <f t="shared" si="917"/>
        <v>0</v>
      </c>
      <c r="Y4662" s="6">
        <f t="shared" si="918"/>
        <v>0</v>
      </c>
      <c r="Z4662" s="6">
        <f t="shared" si="919"/>
        <v>0</v>
      </c>
      <c r="AA4662" s="6">
        <f t="shared" si="920"/>
        <v>0</v>
      </c>
      <c r="AB4662" s="6">
        <f t="shared" si="921"/>
        <v>2.1913419092126065</v>
      </c>
      <c r="AC4662" s="6">
        <f t="shared" si="922"/>
        <v>0</v>
      </c>
      <c r="AD4662" s="6">
        <f t="shared" si="923"/>
        <v>0</v>
      </c>
    </row>
    <row r="4663" spans="2:30" x14ac:dyDescent="0.3">
      <c r="B4663" s="71">
        <v>1.5378310569486444</v>
      </c>
      <c r="C4663" s="71">
        <v>0</v>
      </c>
      <c r="P4663" s="6">
        <v>0</v>
      </c>
      <c r="Q4663" s="34">
        <f t="shared" si="912"/>
        <v>1.5378310569486444</v>
      </c>
      <c r="R4663" s="6">
        <f t="shared" si="913"/>
        <v>0</v>
      </c>
      <c r="S4663" s="6">
        <f t="shared" si="914"/>
        <v>0</v>
      </c>
      <c r="T4663" s="6">
        <f t="shared" si="915"/>
        <v>0</v>
      </c>
      <c r="U4663" s="34">
        <f t="shared" si="916"/>
        <v>0</v>
      </c>
      <c r="V4663" s="35"/>
      <c r="W4663" s="64"/>
      <c r="X4663" s="6">
        <f t="shared" si="917"/>
        <v>0</v>
      </c>
      <c r="Y4663" s="6">
        <f t="shared" si="918"/>
        <v>0</v>
      </c>
      <c r="Z4663" s="6">
        <f t="shared" si="919"/>
        <v>0</v>
      </c>
      <c r="AA4663" s="6">
        <f t="shared" si="920"/>
        <v>0</v>
      </c>
      <c r="AB4663" s="6">
        <f t="shared" si="921"/>
        <v>1.5378310569486444</v>
      </c>
      <c r="AC4663" s="6">
        <f t="shared" si="922"/>
        <v>0</v>
      </c>
      <c r="AD4663" s="6">
        <f t="shared" si="923"/>
        <v>0</v>
      </c>
    </row>
    <row r="4664" spans="2:30" x14ac:dyDescent="0.3">
      <c r="B4664" s="71">
        <v>4.4805857230400452</v>
      </c>
      <c r="C4664" s="71">
        <v>0</v>
      </c>
      <c r="P4664" s="6">
        <v>0</v>
      </c>
      <c r="Q4664" s="34">
        <f t="shared" si="912"/>
        <v>4.4805857230400452</v>
      </c>
      <c r="R4664" s="6">
        <f t="shared" si="913"/>
        <v>0</v>
      </c>
      <c r="S4664" s="6">
        <f t="shared" si="914"/>
        <v>0</v>
      </c>
      <c r="T4664" s="6">
        <f t="shared" si="915"/>
        <v>0</v>
      </c>
      <c r="U4664" s="34">
        <f t="shared" si="916"/>
        <v>0</v>
      </c>
      <c r="V4664" s="35"/>
      <c r="W4664" s="64"/>
      <c r="X4664" s="6">
        <f t="shared" si="917"/>
        <v>0</v>
      </c>
      <c r="Y4664" s="6">
        <f t="shared" si="918"/>
        <v>0</v>
      </c>
      <c r="Z4664" s="6">
        <f t="shared" si="919"/>
        <v>0</v>
      </c>
      <c r="AA4664" s="6">
        <f t="shared" si="920"/>
        <v>0</v>
      </c>
      <c r="AB4664" s="6">
        <f t="shared" si="921"/>
        <v>4.4805857230400452</v>
      </c>
      <c r="AC4664" s="6">
        <f t="shared" si="922"/>
        <v>0</v>
      </c>
      <c r="AD4664" s="6">
        <f t="shared" si="923"/>
        <v>0</v>
      </c>
    </row>
    <row r="4665" spans="2:30" x14ac:dyDescent="0.3">
      <c r="B4665" s="71">
        <v>0.87366258808127129</v>
      </c>
      <c r="C4665" s="71">
        <v>0</v>
      </c>
      <c r="P4665" s="6">
        <v>0</v>
      </c>
      <c r="Q4665" s="34">
        <f t="shared" si="912"/>
        <v>0.87366258808127129</v>
      </c>
      <c r="R4665" s="6">
        <f t="shared" si="913"/>
        <v>0</v>
      </c>
      <c r="S4665" s="6">
        <f t="shared" si="914"/>
        <v>0</v>
      </c>
      <c r="T4665" s="6">
        <f t="shared" si="915"/>
        <v>0</v>
      </c>
      <c r="U4665" s="34">
        <f t="shared" si="916"/>
        <v>0</v>
      </c>
      <c r="V4665" s="35"/>
      <c r="W4665" s="64"/>
      <c r="X4665" s="6">
        <f t="shared" si="917"/>
        <v>0</v>
      </c>
      <c r="Y4665" s="6">
        <f t="shared" si="918"/>
        <v>0</v>
      </c>
      <c r="Z4665" s="6">
        <f t="shared" si="919"/>
        <v>0</v>
      </c>
      <c r="AA4665" s="6">
        <f t="shared" si="920"/>
        <v>0</v>
      </c>
      <c r="AB4665" s="6">
        <f t="shared" si="921"/>
        <v>0.87366258808127129</v>
      </c>
      <c r="AC4665" s="6">
        <f t="shared" si="922"/>
        <v>0</v>
      </c>
      <c r="AD4665" s="6">
        <f t="shared" si="923"/>
        <v>0</v>
      </c>
    </row>
    <row r="4666" spans="2:30" x14ac:dyDescent="0.3">
      <c r="B4666" s="71">
        <v>0.77554893135272363</v>
      </c>
      <c r="C4666" s="71">
        <v>0</v>
      </c>
      <c r="P4666" s="6">
        <v>0</v>
      </c>
      <c r="Q4666" s="34">
        <f t="shared" si="912"/>
        <v>0.77554893135272363</v>
      </c>
      <c r="R4666" s="6">
        <f t="shared" si="913"/>
        <v>0</v>
      </c>
      <c r="S4666" s="6">
        <f t="shared" si="914"/>
        <v>0</v>
      </c>
      <c r="T4666" s="6">
        <f t="shared" si="915"/>
        <v>0</v>
      </c>
      <c r="U4666" s="34">
        <f t="shared" si="916"/>
        <v>0</v>
      </c>
      <c r="V4666" s="35"/>
      <c r="W4666" s="64"/>
      <c r="X4666" s="6">
        <f t="shared" si="917"/>
        <v>0</v>
      </c>
      <c r="Y4666" s="6">
        <f t="shared" si="918"/>
        <v>0</v>
      </c>
      <c r="Z4666" s="6">
        <f t="shared" si="919"/>
        <v>0</v>
      </c>
      <c r="AA4666" s="6">
        <f t="shared" si="920"/>
        <v>0</v>
      </c>
      <c r="AB4666" s="6">
        <f t="shared" si="921"/>
        <v>0.77554893135272363</v>
      </c>
      <c r="AC4666" s="6">
        <f t="shared" si="922"/>
        <v>0</v>
      </c>
      <c r="AD4666" s="6">
        <f t="shared" si="923"/>
        <v>0</v>
      </c>
    </row>
    <row r="4667" spans="2:30" x14ac:dyDescent="0.3">
      <c r="B4667" s="71">
        <v>0.81222300012376902</v>
      </c>
      <c r="C4667" s="71">
        <v>0</v>
      </c>
      <c r="P4667" s="6">
        <v>0</v>
      </c>
      <c r="Q4667" s="34">
        <f t="shared" si="912"/>
        <v>0.81222300012376902</v>
      </c>
      <c r="R4667" s="6">
        <f t="shared" si="913"/>
        <v>0</v>
      </c>
      <c r="S4667" s="6">
        <f t="shared" si="914"/>
        <v>0</v>
      </c>
      <c r="T4667" s="6">
        <f t="shared" si="915"/>
        <v>0</v>
      </c>
      <c r="U4667" s="34">
        <f t="shared" si="916"/>
        <v>0</v>
      </c>
      <c r="V4667" s="35"/>
      <c r="W4667" s="64"/>
      <c r="X4667" s="6">
        <f t="shared" si="917"/>
        <v>0</v>
      </c>
      <c r="Y4667" s="6">
        <f t="shared" si="918"/>
        <v>0</v>
      </c>
      <c r="Z4667" s="6">
        <f t="shared" si="919"/>
        <v>0</v>
      </c>
      <c r="AA4667" s="6">
        <f t="shared" si="920"/>
        <v>0</v>
      </c>
      <c r="AB4667" s="6">
        <f t="shared" si="921"/>
        <v>0.81222300012376902</v>
      </c>
      <c r="AC4667" s="6">
        <f t="shared" si="922"/>
        <v>0</v>
      </c>
      <c r="AD4667" s="6">
        <f t="shared" si="923"/>
        <v>0</v>
      </c>
    </row>
    <row r="4668" spans="2:30" x14ac:dyDescent="0.3">
      <c r="B4668" s="71">
        <v>4.4593892699545883</v>
      </c>
      <c r="C4668" s="71">
        <v>0</v>
      </c>
      <c r="P4668" s="6">
        <v>0</v>
      </c>
      <c r="Q4668" s="34">
        <f t="shared" si="912"/>
        <v>4.4593892699545883</v>
      </c>
      <c r="R4668" s="6">
        <f t="shared" si="913"/>
        <v>0</v>
      </c>
      <c r="S4668" s="6">
        <f t="shared" si="914"/>
        <v>0</v>
      </c>
      <c r="T4668" s="6">
        <f t="shared" si="915"/>
        <v>0</v>
      </c>
      <c r="U4668" s="34">
        <f t="shared" si="916"/>
        <v>0</v>
      </c>
      <c r="V4668" s="35"/>
      <c r="W4668" s="64"/>
      <c r="X4668" s="6">
        <f t="shared" si="917"/>
        <v>0</v>
      </c>
      <c r="Y4668" s="6">
        <f t="shared" si="918"/>
        <v>0</v>
      </c>
      <c r="Z4668" s="6">
        <f t="shared" si="919"/>
        <v>0</v>
      </c>
      <c r="AA4668" s="6">
        <f t="shared" si="920"/>
        <v>0</v>
      </c>
      <c r="AB4668" s="6">
        <f t="shared" si="921"/>
        <v>4.4593892699545883</v>
      </c>
      <c r="AC4668" s="6">
        <f t="shared" si="922"/>
        <v>0</v>
      </c>
      <c r="AD4668" s="6">
        <f t="shared" si="923"/>
        <v>0</v>
      </c>
    </row>
    <row r="4669" spans="2:30" x14ac:dyDescent="0.3">
      <c r="B4669" s="71">
        <v>1.9637000039971173</v>
      </c>
      <c r="C4669" s="71">
        <v>0</v>
      </c>
      <c r="P4669" s="6">
        <v>0</v>
      </c>
      <c r="Q4669" s="34">
        <f t="shared" si="912"/>
        <v>1.9637000039971173</v>
      </c>
      <c r="R4669" s="6">
        <f t="shared" si="913"/>
        <v>0</v>
      </c>
      <c r="S4669" s="6">
        <f t="shared" si="914"/>
        <v>0</v>
      </c>
      <c r="T4669" s="6">
        <f t="shared" si="915"/>
        <v>0</v>
      </c>
      <c r="U4669" s="34">
        <f t="shared" si="916"/>
        <v>0</v>
      </c>
      <c r="V4669" s="35"/>
      <c r="W4669" s="64"/>
      <c r="X4669" s="6">
        <f t="shared" si="917"/>
        <v>0</v>
      </c>
      <c r="Y4669" s="6">
        <f t="shared" si="918"/>
        <v>0</v>
      </c>
      <c r="Z4669" s="6">
        <f t="shared" si="919"/>
        <v>0</v>
      </c>
      <c r="AA4669" s="6">
        <f t="shared" si="920"/>
        <v>0</v>
      </c>
      <c r="AB4669" s="6">
        <f t="shared" si="921"/>
        <v>1.9637000039971173</v>
      </c>
      <c r="AC4669" s="6">
        <f t="shared" si="922"/>
        <v>0</v>
      </c>
      <c r="AD4669" s="6">
        <f t="shared" si="923"/>
        <v>0</v>
      </c>
    </row>
    <row r="4670" spans="2:30" x14ac:dyDescent="0.3">
      <c r="B4670" s="71">
        <v>7.0175463312727411</v>
      </c>
      <c r="C4670" s="71">
        <v>0</v>
      </c>
      <c r="P4670" s="6">
        <v>0</v>
      </c>
      <c r="Q4670" s="34">
        <f t="shared" si="912"/>
        <v>7.0175463312727411</v>
      </c>
      <c r="R4670" s="6">
        <f t="shared" si="913"/>
        <v>0</v>
      </c>
      <c r="S4670" s="6">
        <f t="shared" si="914"/>
        <v>0</v>
      </c>
      <c r="T4670" s="6">
        <f t="shared" si="915"/>
        <v>0</v>
      </c>
      <c r="U4670" s="34">
        <f t="shared" si="916"/>
        <v>0</v>
      </c>
      <c r="V4670" s="35"/>
      <c r="W4670" s="64"/>
      <c r="X4670" s="6">
        <f t="shared" si="917"/>
        <v>0</v>
      </c>
      <c r="Y4670" s="6">
        <f t="shared" si="918"/>
        <v>0</v>
      </c>
      <c r="Z4670" s="6">
        <f t="shared" si="919"/>
        <v>0</v>
      </c>
      <c r="AA4670" s="6">
        <f t="shared" si="920"/>
        <v>0</v>
      </c>
      <c r="AB4670" s="6">
        <f t="shared" si="921"/>
        <v>7.0175463312727411</v>
      </c>
      <c r="AC4670" s="6">
        <f t="shared" si="922"/>
        <v>0</v>
      </c>
      <c r="AD4670" s="6">
        <f t="shared" si="923"/>
        <v>0</v>
      </c>
    </row>
    <row r="4671" spans="2:30" x14ac:dyDescent="0.3">
      <c r="B4671" s="71">
        <v>6.4567222004213063</v>
      </c>
      <c r="C4671" s="71">
        <v>0</v>
      </c>
      <c r="P4671" s="6">
        <v>0</v>
      </c>
      <c r="Q4671" s="34">
        <f t="shared" si="912"/>
        <v>6.4567222004213063</v>
      </c>
      <c r="R4671" s="6">
        <f t="shared" si="913"/>
        <v>0</v>
      </c>
      <c r="S4671" s="6">
        <f t="shared" si="914"/>
        <v>0</v>
      </c>
      <c r="T4671" s="6">
        <f t="shared" si="915"/>
        <v>0</v>
      </c>
      <c r="U4671" s="34">
        <f t="shared" si="916"/>
        <v>0</v>
      </c>
      <c r="V4671" s="35"/>
      <c r="W4671" s="64"/>
      <c r="X4671" s="6">
        <f t="shared" si="917"/>
        <v>0</v>
      </c>
      <c r="Y4671" s="6">
        <f t="shared" si="918"/>
        <v>0</v>
      </c>
      <c r="Z4671" s="6">
        <f t="shared" si="919"/>
        <v>0</v>
      </c>
      <c r="AA4671" s="6">
        <f t="shared" si="920"/>
        <v>0</v>
      </c>
      <c r="AB4671" s="6">
        <f t="shared" si="921"/>
        <v>6.4567222004213063</v>
      </c>
      <c r="AC4671" s="6">
        <f t="shared" si="922"/>
        <v>0</v>
      </c>
      <c r="AD4671" s="6">
        <f t="shared" si="923"/>
        <v>0</v>
      </c>
    </row>
    <row r="4672" spans="2:30" x14ac:dyDescent="0.3">
      <c r="B4672" s="71">
        <v>5.650495165716257</v>
      </c>
      <c r="C4672" s="71">
        <v>0</v>
      </c>
      <c r="P4672" s="6">
        <v>0</v>
      </c>
      <c r="Q4672" s="34">
        <f t="shared" si="912"/>
        <v>5.650495165716257</v>
      </c>
      <c r="R4672" s="6">
        <f t="shared" si="913"/>
        <v>0</v>
      </c>
      <c r="S4672" s="6">
        <f t="shared" si="914"/>
        <v>0</v>
      </c>
      <c r="T4672" s="6">
        <f t="shared" si="915"/>
        <v>0</v>
      </c>
      <c r="U4672" s="34">
        <f t="shared" si="916"/>
        <v>0</v>
      </c>
      <c r="V4672" s="35"/>
      <c r="W4672" s="64"/>
      <c r="X4672" s="6">
        <f t="shared" si="917"/>
        <v>0</v>
      </c>
      <c r="Y4672" s="6">
        <f t="shared" si="918"/>
        <v>0</v>
      </c>
      <c r="Z4672" s="6">
        <f t="shared" si="919"/>
        <v>0</v>
      </c>
      <c r="AA4672" s="6">
        <f t="shared" si="920"/>
        <v>0</v>
      </c>
      <c r="AB4672" s="6">
        <f t="shared" si="921"/>
        <v>5.650495165716257</v>
      </c>
      <c r="AC4672" s="6">
        <f t="shared" si="922"/>
        <v>0</v>
      </c>
      <c r="AD4672" s="6">
        <f t="shared" si="923"/>
        <v>0</v>
      </c>
    </row>
    <row r="4673" spans="2:30" x14ac:dyDescent="0.3">
      <c r="B4673" s="71">
        <v>10.358796621678822</v>
      </c>
      <c r="C4673" s="71">
        <v>0</v>
      </c>
      <c r="P4673" s="6">
        <v>0</v>
      </c>
      <c r="Q4673" s="34">
        <f t="shared" si="912"/>
        <v>10.358796621678822</v>
      </c>
      <c r="R4673" s="6">
        <f t="shared" si="913"/>
        <v>0</v>
      </c>
      <c r="S4673" s="6">
        <f t="shared" si="914"/>
        <v>0</v>
      </c>
      <c r="T4673" s="6">
        <f t="shared" si="915"/>
        <v>0</v>
      </c>
      <c r="U4673" s="34">
        <f t="shared" si="916"/>
        <v>0</v>
      </c>
      <c r="V4673" s="35"/>
      <c r="W4673" s="64"/>
      <c r="X4673" s="6">
        <f t="shared" si="917"/>
        <v>0</v>
      </c>
      <c r="Y4673" s="6">
        <f t="shared" si="918"/>
        <v>0</v>
      </c>
      <c r="Z4673" s="6">
        <f t="shared" si="919"/>
        <v>0</v>
      </c>
      <c r="AA4673" s="6">
        <f t="shared" si="920"/>
        <v>0</v>
      </c>
      <c r="AB4673" s="6">
        <f t="shared" si="921"/>
        <v>10.358796621678822</v>
      </c>
      <c r="AC4673" s="6">
        <f t="shared" si="922"/>
        <v>0</v>
      </c>
      <c r="AD4673" s="6">
        <f t="shared" si="923"/>
        <v>0</v>
      </c>
    </row>
    <row r="4674" spans="2:30" x14ac:dyDescent="0.3">
      <c r="B4674" s="71">
        <v>11.053979138128652</v>
      </c>
      <c r="C4674" s="71">
        <v>0</v>
      </c>
      <c r="P4674" s="6">
        <v>0</v>
      </c>
      <c r="Q4674" s="34">
        <f t="shared" si="912"/>
        <v>11.053979138128652</v>
      </c>
      <c r="R4674" s="6">
        <f t="shared" si="913"/>
        <v>0</v>
      </c>
      <c r="S4674" s="6">
        <f t="shared" si="914"/>
        <v>0</v>
      </c>
      <c r="T4674" s="6">
        <f t="shared" si="915"/>
        <v>0</v>
      </c>
      <c r="U4674" s="34">
        <f t="shared" si="916"/>
        <v>0</v>
      </c>
      <c r="V4674" s="35"/>
      <c r="W4674" s="64"/>
      <c r="X4674" s="6">
        <f t="shared" si="917"/>
        <v>0</v>
      </c>
      <c r="Y4674" s="6">
        <f t="shared" si="918"/>
        <v>0</v>
      </c>
      <c r="Z4674" s="6">
        <f t="shared" si="919"/>
        <v>0</v>
      </c>
      <c r="AA4674" s="6">
        <f t="shared" si="920"/>
        <v>0</v>
      </c>
      <c r="AB4674" s="6">
        <f t="shared" si="921"/>
        <v>11.053979138128652</v>
      </c>
      <c r="AC4674" s="6">
        <f t="shared" si="922"/>
        <v>0</v>
      </c>
      <c r="AD4674" s="6">
        <f t="shared" si="923"/>
        <v>0</v>
      </c>
    </row>
    <row r="4675" spans="2:30" x14ac:dyDescent="0.3">
      <c r="B4675" s="71">
        <v>18.726049001758454</v>
      </c>
      <c r="C4675" s="71">
        <v>0</v>
      </c>
      <c r="P4675" s="6">
        <v>0</v>
      </c>
      <c r="Q4675" s="34">
        <f t="shared" si="912"/>
        <v>18.726049001758454</v>
      </c>
      <c r="R4675" s="6">
        <f t="shared" si="913"/>
        <v>0</v>
      </c>
      <c r="S4675" s="6">
        <f t="shared" si="914"/>
        <v>0</v>
      </c>
      <c r="T4675" s="6">
        <f t="shared" si="915"/>
        <v>0</v>
      </c>
      <c r="U4675" s="34">
        <f t="shared" si="916"/>
        <v>0</v>
      </c>
      <c r="V4675" s="35"/>
      <c r="W4675" s="64"/>
      <c r="X4675" s="6">
        <f t="shared" si="917"/>
        <v>0</v>
      </c>
      <c r="Y4675" s="6">
        <f t="shared" si="918"/>
        <v>0</v>
      </c>
      <c r="Z4675" s="6">
        <f t="shared" si="919"/>
        <v>0</v>
      </c>
      <c r="AA4675" s="6">
        <f t="shared" si="920"/>
        <v>0</v>
      </c>
      <c r="AB4675" s="6">
        <f t="shared" si="921"/>
        <v>18.726049001758454</v>
      </c>
      <c r="AC4675" s="6">
        <f t="shared" si="922"/>
        <v>0</v>
      </c>
      <c r="AD4675" s="6">
        <f t="shared" si="923"/>
        <v>0</v>
      </c>
    </row>
    <row r="4676" spans="2:30" x14ac:dyDescent="0.3">
      <c r="B4676" s="71">
        <v>10.202021472404471</v>
      </c>
      <c r="C4676" s="71">
        <v>0</v>
      </c>
      <c r="P4676" s="6">
        <v>0</v>
      </c>
      <c r="Q4676" s="34">
        <f t="shared" ref="Q4676:Q4739" si="924">MIN(318,B4676)</f>
        <v>10.202021472404471</v>
      </c>
      <c r="R4676" s="6">
        <f t="shared" ref="R4676:R4739" si="925">IF(Q4676=0,0,MIN(C4676,Q4676*33%))</f>
        <v>0</v>
      </c>
      <c r="S4676" s="6">
        <f t="shared" ref="S4676:S4739" si="926">MIN(B4676-Q4676,110*0.76)</f>
        <v>0</v>
      </c>
      <c r="T4676" s="6">
        <f t="shared" ref="T4676:T4739" si="927">MIN(134,C4676-R4676)</f>
        <v>0</v>
      </c>
      <c r="U4676" s="34">
        <f t="shared" ref="U4676:U4739" si="928">MIN(B4676-S4676-Q4676,134)</f>
        <v>0</v>
      </c>
      <c r="V4676" s="35"/>
      <c r="W4676" s="64"/>
      <c r="X4676" s="6">
        <f t="shared" ref="X4676:X4739" si="929">C4676-Y4676-AA4676-AD4676</f>
        <v>0</v>
      </c>
      <c r="Y4676" s="6">
        <f t="shared" ref="Y4676:Y4739" si="930">MIN(B4676,C4676)</f>
        <v>0</v>
      </c>
      <c r="Z4676" s="6">
        <f t="shared" ref="Z4676:Z4739" si="931">MIN(B4676-Y4676-AB4676,110*M$33)</f>
        <v>0</v>
      </c>
      <c r="AA4676" s="6">
        <f t="shared" ref="AA4676:AA4739" si="932">MIN(C4676-Y4676,110-Y4676)</f>
        <v>0</v>
      </c>
      <c r="AB4676" s="6">
        <f t="shared" ref="AB4676:AB4739" si="933">MIN(B4676-Y4676,120-Y4676)</f>
        <v>10.202021472404471</v>
      </c>
      <c r="AC4676" s="6">
        <f t="shared" ref="AC4676:AC4739" si="934">B4676-Y4676-Z4676-AB4676</f>
        <v>0</v>
      </c>
      <c r="AD4676" s="6">
        <f t="shared" ref="AD4676:AD4739" si="935">C4676-Y4676-AA4676</f>
        <v>0</v>
      </c>
    </row>
    <row r="4677" spans="2:30" x14ac:dyDescent="0.3">
      <c r="B4677" s="71">
        <v>6.9453663155829393</v>
      </c>
      <c r="C4677" s="71">
        <v>0</v>
      </c>
      <c r="P4677" s="6">
        <v>0</v>
      </c>
      <c r="Q4677" s="34">
        <f t="shared" si="924"/>
        <v>6.9453663155829393</v>
      </c>
      <c r="R4677" s="6">
        <f t="shared" si="925"/>
        <v>0</v>
      </c>
      <c r="S4677" s="6">
        <f t="shared" si="926"/>
        <v>0</v>
      </c>
      <c r="T4677" s="6">
        <f t="shared" si="927"/>
        <v>0</v>
      </c>
      <c r="U4677" s="34">
        <f t="shared" si="928"/>
        <v>0</v>
      </c>
      <c r="V4677" s="35"/>
      <c r="W4677" s="64"/>
      <c r="X4677" s="6">
        <f t="shared" si="929"/>
        <v>0</v>
      </c>
      <c r="Y4677" s="6">
        <f t="shared" si="930"/>
        <v>0</v>
      </c>
      <c r="Z4677" s="6">
        <f t="shared" si="931"/>
        <v>0</v>
      </c>
      <c r="AA4677" s="6">
        <f t="shared" si="932"/>
        <v>0</v>
      </c>
      <c r="AB4677" s="6">
        <f t="shared" si="933"/>
        <v>6.9453663155829393</v>
      </c>
      <c r="AC4677" s="6">
        <f t="shared" si="934"/>
        <v>0</v>
      </c>
      <c r="AD4677" s="6">
        <f t="shared" si="935"/>
        <v>0</v>
      </c>
    </row>
    <row r="4678" spans="2:30" x14ac:dyDescent="0.3">
      <c r="B4678" s="71">
        <v>9.2739671394408898</v>
      </c>
      <c r="C4678" s="71">
        <v>0</v>
      </c>
      <c r="P4678" s="6">
        <v>0</v>
      </c>
      <c r="Q4678" s="34">
        <f t="shared" si="924"/>
        <v>9.2739671394408898</v>
      </c>
      <c r="R4678" s="6">
        <f t="shared" si="925"/>
        <v>0</v>
      </c>
      <c r="S4678" s="6">
        <f t="shared" si="926"/>
        <v>0</v>
      </c>
      <c r="T4678" s="6">
        <f t="shared" si="927"/>
        <v>0</v>
      </c>
      <c r="U4678" s="34">
        <f t="shared" si="928"/>
        <v>0</v>
      </c>
      <c r="V4678" s="35"/>
      <c r="W4678" s="64"/>
      <c r="X4678" s="6">
        <f t="shared" si="929"/>
        <v>0</v>
      </c>
      <c r="Y4678" s="6">
        <f t="shared" si="930"/>
        <v>0</v>
      </c>
      <c r="Z4678" s="6">
        <f t="shared" si="931"/>
        <v>0</v>
      </c>
      <c r="AA4678" s="6">
        <f t="shared" si="932"/>
        <v>0</v>
      </c>
      <c r="AB4678" s="6">
        <f t="shared" si="933"/>
        <v>9.2739671394408898</v>
      </c>
      <c r="AC4678" s="6">
        <f t="shared" si="934"/>
        <v>0</v>
      </c>
      <c r="AD4678" s="6">
        <f t="shared" si="935"/>
        <v>0</v>
      </c>
    </row>
    <row r="4679" spans="2:30" x14ac:dyDescent="0.3">
      <c r="B4679" s="71">
        <v>3.3547364726708886</v>
      </c>
      <c r="C4679" s="71">
        <v>0</v>
      </c>
      <c r="P4679" s="6">
        <v>0</v>
      </c>
      <c r="Q4679" s="34">
        <f t="shared" si="924"/>
        <v>3.3547364726708886</v>
      </c>
      <c r="R4679" s="6">
        <f t="shared" si="925"/>
        <v>0</v>
      </c>
      <c r="S4679" s="6">
        <f t="shared" si="926"/>
        <v>0</v>
      </c>
      <c r="T4679" s="6">
        <f t="shared" si="927"/>
        <v>0</v>
      </c>
      <c r="U4679" s="34">
        <f t="shared" si="928"/>
        <v>0</v>
      </c>
      <c r="V4679" s="35"/>
      <c r="W4679" s="64"/>
      <c r="X4679" s="6">
        <f t="shared" si="929"/>
        <v>0</v>
      </c>
      <c r="Y4679" s="6">
        <f t="shared" si="930"/>
        <v>0</v>
      </c>
      <c r="Z4679" s="6">
        <f t="shared" si="931"/>
        <v>0</v>
      </c>
      <c r="AA4679" s="6">
        <f t="shared" si="932"/>
        <v>0</v>
      </c>
      <c r="AB4679" s="6">
        <f t="shared" si="933"/>
        <v>3.3547364726708886</v>
      </c>
      <c r="AC4679" s="6">
        <f t="shared" si="934"/>
        <v>0</v>
      </c>
      <c r="AD4679" s="6">
        <f t="shared" si="935"/>
        <v>0</v>
      </c>
    </row>
    <row r="4680" spans="2:30" x14ac:dyDescent="0.3">
      <c r="B4680" s="71">
        <v>2.1552512391154912</v>
      </c>
      <c r="C4680" s="71">
        <v>0</v>
      </c>
      <c r="P4680" s="6">
        <v>0</v>
      </c>
      <c r="Q4680" s="34">
        <f t="shared" si="924"/>
        <v>2.1552512391154912</v>
      </c>
      <c r="R4680" s="6">
        <f t="shared" si="925"/>
        <v>0</v>
      </c>
      <c r="S4680" s="6">
        <f t="shared" si="926"/>
        <v>0</v>
      </c>
      <c r="T4680" s="6">
        <f t="shared" si="927"/>
        <v>0</v>
      </c>
      <c r="U4680" s="34">
        <f t="shared" si="928"/>
        <v>0</v>
      </c>
      <c r="V4680" s="35"/>
      <c r="W4680" s="64"/>
      <c r="X4680" s="6">
        <f t="shared" si="929"/>
        <v>0</v>
      </c>
      <c r="Y4680" s="6">
        <f t="shared" si="930"/>
        <v>0</v>
      </c>
      <c r="Z4680" s="6">
        <f t="shared" si="931"/>
        <v>0</v>
      </c>
      <c r="AA4680" s="6">
        <f t="shared" si="932"/>
        <v>0</v>
      </c>
      <c r="AB4680" s="6">
        <f t="shared" si="933"/>
        <v>2.1552512391154912</v>
      </c>
      <c r="AC4680" s="6">
        <f t="shared" si="934"/>
        <v>0</v>
      </c>
      <c r="AD4680" s="6">
        <f t="shared" si="935"/>
        <v>0</v>
      </c>
    </row>
    <row r="4681" spans="2:30" x14ac:dyDescent="0.3">
      <c r="B4681" s="71">
        <v>0.92951256246652536</v>
      </c>
      <c r="C4681" s="71">
        <v>0</v>
      </c>
      <c r="P4681" s="6">
        <v>0</v>
      </c>
      <c r="Q4681" s="34">
        <f t="shared" si="924"/>
        <v>0.92951256246652536</v>
      </c>
      <c r="R4681" s="6">
        <f t="shared" si="925"/>
        <v>0</v>
      </c>
      <c r="S4681" s="6">
        <f t="shared" si="926"/>
        <v>0</v>
      </c>
      <c r="T4681" s="6">
        <f t="shared" si="927"/>
        <v>0</v>
      </c>
      <c r="U4681" s="34">
        <f t="shared" si="928"/>
        <v>0</v>
      </c>
      <c r="V4681" s="35"/>
      <c r="W4681" s="64"/>
      <c r="X4681" s="6">
        <f t="shared" si="929"/>
        <v>0</v>
      </c>
      <c r="Y4681" s="6">
        <f t="shared" si="930"/>
        <v>0</v>
      </c>
      <c r="Z4681" s="6">
        <f t="shared" si="931"/>
        <v>0</v>
      </c>
      <c r="AA4681" s="6">
        <f t="shared" si="932"/>
        <v>0</v>
      </c>
      <c r="AB4681" s="6">
        <f t="shared" si="933"/>
        <v>0.92951256246652536</v>
      </c>
      <c r="AC4681" s="6">
        <f t="shared" si="934"/>
        <v>0</v>
      </c>
      <c r="AD4681" s="6">
        <f t="shared" si="935"/>
        <v>0</v>
      </c>
    </row>
    <row r="4682" spans="2:30" x14ac:dyDescent="0.3">
      <c r="B4682" s="71">
        <v>0.64455832417144676</v>
      </c>
      <c r="C4682" s="71">
        <v>0</v>
      </c>
      <c r="P4682" s="6">
        <v>0</v>
      </c>
      <c r="Q4682" s="34">
        <f t="shared" si="924"/>
        <v>0.64455832417144676</v>
      </c>
      <c r="R4682" s="6">
        <f t="shared" si="925"/>
        <v>0</v>
      </c>
      <c r="S4682" s="6">
        <f t="shared" si="926"/>
        <v>0</v>
      </c>
      <c r="T4682" s="6">
        <f t="shared" si="927"/>
        <v>0</v>
      </c>
      <c r="U4682" s="34">
        <f t="shared" si="928"/>
        <v>0</v>
      </c>
      <c r="V4682" s="35"/>
      <c r="W4682" s="64"/>
      <c r="X4682" s="6">
        <f t="shared" si="929"/>
        <v>0</v>
      </c>
      <c r="Y4682" s="6">
        <f t="shared" si="930"/>
        <v>0</v>
      </c>
      <c r="Z4682" s="6">
        <f t="shared" si="931"/>
        <v>0</v>
      </c>
      <c r="AA4682" s="6">
        <f t="shared" si="932"/>
        <v>0</v>
      </c>
      <c r="AB4682" s="6">
        <f t="shared" si="933"/>
        <v>0.64455832417144676</v>
      </c>
      <c r="AC4682" s="6">
        <f t="shared" si="934"/>
        <v>0</v>
      </c>
      <c r="AD4682" s="6">
        <f t="shared" si="935"/>
        <v>0</v>
      </c>
    </row>
    <row r="4683" spans="2:30" x14ac:dyDescent="0.3">
      <c r="B4683" s="71">
        <v>0.57645599481164012</v>
      </c>
      <c r="C4683" s="71">
        <v>0</v>
      </c>
      <c r="P4683" s="6">
        <v>0</v>
      </c>
      <c r="Q4683" s="34">
        <f t="shared" si="924"/>
        <v>0.57645599481164012</v>
      </c>
      <c r="R4683" s="6">
        <f t="shared" si="925"/>
        <v>0</v>
      </c>
      <c r="S4683" s="6">
        <f t="shared" si="926"/>
        <v>0</v>
      </c>
      <c r="T4683" s="6">
        <f t="shared" si="927"/>
        <v>0</v>
      </c>
      <c r="U4683" s="34">
        <f t="shared" si="928"/>
        <v>0</v>
      </c>
      <c r="V4683" s="35"/>
      <c r="W4683" s="64"/>
      <c r="X4683" s="6">
        <f t="shared" si="929"/>
        <v>0</v>
      </c>
      <c r="Y4683" s="6">
        <f t="shared" si="930"/>
        <v>0</v>
      </c>
      <c r="Z4683" s="6">
        <f t="shared" si="931"/>
        <v>0</v>
      </c>
      <c r="AA4683" s="6">
        <f t="shared" si="932"/>
        <v>0</v>
      </c>
      <c r="AB4683" s="6">
        <f t="shared" si="933"/>
        <v>0.57645599481164012</v>
      </c>
      <c r="AC4683" s="6">
        <f t="shared" si="934"/>
        <v>0</v>
      </c>
      <c r="AD4683" s="6">
        <f t="shared" si="935"/>
        <v>0</v>
      </c>
    </row>
    <row r="4684" spans="2:30" x14ac:dyDescent="0.3">
      <c r="B4684" s="71">
        <v>0.50573793379729726</v>
      </c>
      <c r="C4684" s="71">
        <v>0</v>
      </c>
      <c r="P4684" s="6">
        <v>0</v>
      </c>
      <c r="Q4684" s="34">
        <f t="shared" si="924"/>
        <v>0.50573793379729726</v>
      </c>
      <c r="R4684" s="6">
        <f t="shared" si="925"/>
        <v>0</v>
      </c>
      <c r="S4684" s="6">
        <f t="shared" si="926"/>
        <v>0</v>
      </c>
      <c r="T4684" s="6">
        <f t="shared" si="927"/>
        <v>0</v>
      </c>
      <c r="U4684" s="34">
        <f t="shared" si="928"/>
        <v>0</v>
      </c>
      <c r="V4684" s="35"/>
      <c r="W4684" s="64"/>
      <c r="X4684" s="6">
        <f t="shared" si="929"/>
        <v>0</v>
      </c>
      <c r="Y4684" s="6">
        <f t="shared" si="930"/>
        <v>0</v>
      </c>
      <c r="Z4684" s="6">
        <f t="shared" si="931"/>
        <v>0</v>
      </c>
      <c r="AA4684" s="6">
        <f t="shared" si="932"/>
        <v>0</v>
      </c>
      <c r="AB4684" s="6">
        <f t="shared" si="933"/>
        <v>0.50573793379729726</v>
      </c>
      <c r="AC4684" s="6">
        <f t="shared" si="934"/>
        <v>0</v>
      </c>
      <c r="AD4684" s="6">
        <f t="shared" si="935"/>
        <v>0</v>
      </c>
    </row>
    <row r="4685" spans="2:30" x14ac:dyDescent="0.3">
      <c r="B4685" s="71">
        <v>0.44577001597357196</v>
      </c>
      <c r="C4685" s="71">
        <v>0</v>
      </c>
      <c r="P4685" s="6">
        <v>0</v>
      </c>
      <c r="Q4685" s="34">
        <f t="shared" si="924"/>
        <v>0.44577001597357196</v>
      </c>
      <c r="R4685" s="6">
        <f t="shared" si="925"/>
        <v>0</v>
      </c>
      <c r="S4685" s="6">
        <f t="shared" si="926"/>
        <v>0</v>
      </c>
      <c r="T4685" s="6">
        <f t="shared" si="927"/>
        <v>0</v>
      </c>
      <c r="U4685" s="34">
        <f t="shared" si="928"/>
        <v>0</v>
      </c>
      <c r="V4685" s="35"/>
      <c r="W4685" s="64"/>
      <c r="X4685" s="6">
        <f t="shared" si="929"/>
        <v>0</v>
      </c>
      <c r="Y4685" s="6">
        <f t="shared" si="930"/>
        <v>0</v>
      </c>
      <c r="Z4685" s="6">
        <f t="shared" si="931"/>
        <v>0</v>
      </c>
      <c r="AA4685" s="6">
        <f t="shared" si="932"/>
        <v>0</v>
      </c>
      <c r="AB4685" s="6">
        <f t="shared" si="933"/>
        <v>0.44577001597357196</v>
      </c>
      <c r="AC4685" s="6">
        <f t="shared" si="934"/>
        <v>0</v>
      </c>
      <c r="AD4685" s="6">
        <f t="shared" si="935"/>
        <v>0</v>
      </c>
    </row>
    <row r="4686" spans="2:30" x14ac:dyDescent="0.3">
      <c r="B4686" s="71">
        <v>0.3964133595772894</v>
      </c>
      <c r="C4686" s="71">
        <v>0</v>
      </c>
      <c r="P4686" s="6">
        <v>0</v>
      </c>
      <c r="Q4686" s="34">
        <f t="shared" si="924"/>
        <v>0.3964133595772894</v>
      </c>
      <c r="R4686" s="6">
        <f t="shared" si="925"/>
        <v>0</v>
      </c>
      <c r="S4686" s="6">
        <f t="shared" si="926"/>
        <v>0</v>
      </c>
      <c r="T4686" s="6">
        <f t="shared" si="927"/>
        <v>0</v>
      </c>
      <c r="U4686" s="34">
        <f t="shared" si="928"/>
        <v>0</v>
      </c>
      <c r="V4686" s="35"/>
      <c r="W4686" s="64"/>
      <c r="X4686" s="6">
        <f t="shared" si="929"/>
        <v>0</v>
      </c>
      <c r="Y4686" s="6">
        <f t="shared" si="930"/>
        <v>0</v>
      </c>
      <c r="Z4686" s="6">
        <f t="shared" si="931"/>
        <v>0</v>
      </c>
      <c r="AA4686" s="6">
        <f t="shared" si="932"/>
        <v>0</v>
      </c>
      <c r="AB4686" s="6">
        <f t="shared" si="933"/>
        <v>0.3964133595772894</v>
      </c>
      <c r="AC4686" s="6">
        <f t="shared" si="934"/>
        <v>0</v>
      </c>
      <c r="AD4686" s="6">
        <f t="shared" si="935"/>
        <v>0</v>
      </c>
    </row>
    <row r="4687" spans="2:30" x14ac:dyDescent="0.3">
      <c r="B4687" s="71">
        <v>0.34739685751471661</v>
      </c>
      <c r="C4687" s="71">
        <v>6.7494351755950283E-2</v>
      </c>
      <c r="P4687" s="6">
        <v>0</v>
      </c>
      <c r="Q4687" s="34">
        <f t="shared" si="924"/>
        <v>0.34739685751471661</v>
      </c>
      <c r="R4687" s="6">
        <f t="shared" si="925"/>
        <v>6.7494351755950283E-2</v>
      </c>
      <c r="S4687" s="6">
        <f t="shared" si="926"/>
        <v>0</v>
      </c>
      <c r="T4687" s="6">
        <f t="shared" si="927"/>
        <v>0</v>
      </c>
      <c r="U4687" s="34">
        <f t="shared" si="928"/>
        <v>0</v>
      </c>
      <c r="V4687" s="35"/>
      <c r="W4687" s="64"/>
      <c r="X4687" s="6">
        <f t="shared" si="929"/>
        <v>0</v>
      </c>
      <c r="Y4687" s="6">
        <f t="shared" si="930"/>
        <v>6.7494351755950283E-2</v>
      </c>
      <c r="Z4687" s="6">
        <f t="shared" si="931"/>
        <v>0</v>
      </c>
      <c r="AA4687" s="6">
        <f t="shared" si="932"/>
        <v>0</v>
      </c>
      <c r="AB4687" s="6">
        <f t="shared" si="933"/>
        <v>0.2799025057587663</v>
      </c>
      <c r="AC4687" s="6">
        <f t="shared" si="934"/>
        <v>0</v>
      </c>
      <c r="AD4687" s="6">
        <f t="shared" si="935"/>
        <v>0</v>
      </c>
    </row>
    <row r="4688" spans="2:30" x14ac:dyDescent="0.3">
      <c r="B4688" s="71">
        <v>0.30203847700831443</v>
      </c>
      <c r="C4688" s="71">
        <v>0.21007946210672446</v>
      </c>
      <c r="P4688" s="6">
        <v>0</v>
      </c>
      <c r="Q4688" s="34">
        <f t="shared" si="924"/>
        <v>0.30203847700831443</v>
      </c>
      <c r="R4688" s="6">
        <f t="shared" si="925"/>
        <v>9.967269741274376E-2</v>
      </c>
      <c r="S4688" s="6">
        <f t="shared" si="926"/>
        <v>0</v>
      </c>
      <c r="T4688" s="6">
        <f t="shared" si="927"/>
        <v>0.1104067646939807</v>
      </c>
      <c r="U4688" s="34">
        <f t="shared" si="928"/>
        <v>0</v>
      </c>
      <c r="V4688" s="35"/>
      <c r="W4688" s="64"/>
      <c r="X4688" s="6">
        <f t="shared" si="929"/>
        <v>0</v>
      </c>
      <c r="Y4688" s="6">
        <f t="shared" si="930"/>
        <v>0.21007946210672446</v>
      </c>
      <c r="Z4688" s="6">
        <f t="shared" si="931"/>
        <v>0</v>
      </c>
      <c r="AA4688" s="6">
        <f t="shared" si="932"/>
        <v>0</v>
      </c>
      <c r="AB4688" s="6">
        <f t="shared" si="933"/>
        <v>9.1959014901589975E-2</v>
      </c>
      <c r="AC4688" s="6">
        <f t="shared" si="934"/>
        <v>0</v>
      </c>
      <c r="AD4688" s="6">
        <f t="shared" si="935"/>
        <v>0</v>
      </c>
    </row>
    <row r="4689" spans="2:30" x14ac:dyDescent="0.3">
      <c r="B4689" s="71">
        <v>0.25350109777957236</v>
      </c>
      <c r="C4689" s="71">
        <v>0.44283477501625651</v>
      </c>
      <c r="P4689" s="6">
        <v>0</v>
      </c>
      <c r="Q4689" s="34">
        <f t="shared" si="924"/>
        <v>0.25350109777957236</v>
      </c>
      <c r="R4689" s="6">
        <f t="shared" si="925"/>
        <v>8.3655362267258879E-2</v>
      </c>
      <c r="S4689" s="6">
        <f t="shared" si="926"/>
        <v>0</v>
      </c>
      <c r="T4689" s="6">
        <f t="shared" si="927"/>
        <v>0.35917941274899762</v>
      </c>
      <c r="U4689" s="34">
        <f t="shared" si="928"/>
        <v>0</v>
      </c>
      <c r="V4689" s="35"/>
      <c r="W4689" s="64"/>
      <c r="X4689" s="6">
        <f t="shared" si="929"/>
        <v>0</v>
      </c>
      <c r="Y4689" s="6">
        <f t="shared" si="930"/>
        <v>0.25350109777957236</v>
      </c>
      <c r="Z4689" s="6">
        <f t="shared" si="931"/>
        <v>0</v>
      </c>
      <c r="AA4689" s="6">
        <f t="shared" si="932"/>
        <v>0.18933367723668415</v>
      </c>
      <c r="AB4689" s="6">
        <f t="shared" si="933"/>
        <v>0</v>
      </c>
      <c r="AC4689" s="6">
        <f t="shared" si="934"/>
        <v>0</v>
      </c>
      <c r="AD4689" s="6">
        <f t="shared" si="935"/>
        <v>0</v>
      </c>
    </row>
    <row r="4690" spans="2:30" x14ac:dyDescent="0.3">
      <c r="B4690" s="71">
        <v>0.23564798575796272</v>
      </c>
      <c r="C4690" s="71">
        <v>0.5628817224998669</v>
      </c>
      <c r="P4690" s="6">
        <v>0</v>
      </c>
      <c r="Q4690" s="34">
        <f t="shared" si="924"/>
        <v>0.23564798575796272</v>
      </c>
      <c r="R4690" s="6">
        <f t="shared" si="925"/>
        <v>7.7763835300127704E-2</v>
      </c>
      <c r="S4690" s="6">
        <f t="shared" si="926"/>
        <v>0</v>
      </c>
      <c r="T4690" s="6">
        <f t="shared" si="927"/>
        <v>0.4851178871997392</v>
      </c>
      <c r="U4690" s="34">
        <f t="shared" si="928"/>
        <v>0</v>
      </c>
      <c r="V4690" s="35"/>
      <c r="W4690" s="64"/>
      <c r="X4690" s="6">
        <f t="shared" si="929"/>
        <v>0</v>
      </c>
      <c r="Y4690" s="6">
        <f t="shared" si="930"/>
        <v>0.23564798575796272</v>
      </c>
      <c r="Z4690" s="6">
        <f t="shared" si="931"/>
        <v>0</v>
      </c>
      <c r="AA4690" s="6">
        <f t="shared" si="932"/>
        <v>0.32723373674190415</v>
      </c>
      <c r="AB4690" s="6">
        <f t="shared" si="933"/>
        <v>0</v>
      </c>
      <c r="AC4690" s="6">
        <f t="shared" si="934"/>
        <v>0</v>
      </c>
      <c r="AD4690" s="6">
        <f t="shared" si="935"/>
        <v>0</v>
      </c>
    </row>
    <row r="4691" spans="2:30" x14ac:dyDescent="0.3">
      <c r="B4691" s="71">
        <v>0.25184779175296629</v>
      </c>
      <c r="C4691" s="71">
        <v>0.45165497218548489</v>
      </c>
      <c r="P4691" s="6">
        <v>0</v>
      </c>
      <c r="Q4691" s="34">
        <f t="shared" si="924"/>
        <v>0.25184779175296629</v>
      </c>
      <c r="R4691" s="6">
        <f t="shared" si="925"/>
        <v>8.3109771278478878E-2</v>
      </c>
      <c r="S4691" s="6">
        <f t="shared" si="926"/>
        <v>0</v>
      </c>
      <c r="T4691" s="6">
        <f t="shared" si="927"/>
        <v>0.36854520090700604</v>
      </c>
      <c r="U4691" s="34">
        <f t="shared" si="928"/>
        <v>0</v>
      </c>
      <c r="V4691" s="35"/>
      <c r="W4691" s="64"/>
      <c r="X4691" s="6">
        <f t="shared" si="929"/>
        <v>0</v>
      </c>
      <c r="Y4691" s="6">
        <f t="shared" si="930"/>
        <v>0.25184779175296629</v>
      </c>
      <c r="Z4691" s="6">
        <f t="shared" si="931"/>
        <v>0</v>
      </c>
      <c r="AA4691" s="6">
        <f t="shared" si="932"/>
        <v>0.19980718043251861</v>
      </c>
      <c r="AB4691" s="6">
        <f t="shared" si="933"/>
        <v>0</v>
      </c>
      <c r="AC4691" s="6">
        <f t="shared" si="934"/>
        <v>0</v>
      </c>
      <c r="AD4691" s="6">
        <f t="shared" si="935"/>
        <v>0</v>
      </c>
    </row>
    <row r="4692" spans="2:30" x14ac:dyDescent="0.3">
      <c r="B4692" s="71">
        <v>3.7083040274354273</v>
      </c>
      <c r="C4692" s="71">
        <v>2.0769985592463226E-2</v>
      </c>
      <c r="P4692" s="6">
        <v>0</v>
      </c>
      <c r="Q4692" s="34">
        <f t="shared" si="924"/>
        <v>3.7083040274354273</v>
      </c>
      <c r="R4692" s="6">
        <f t="shared" si="925"/>
        <v>2.0769985592463226E-2</v>
      </c>
      <c r="S4692" s="6">
        <f t="shared" si="926"/>
        <v>0</v>
      </c>
      <c r="T4692" s="6">
        <f t="shared" si="927"/>
        <v>0</v>
      </c>
      <c r="U4692" s="34">
        <f t="shared" si="928"/>
        <v>0</v>
      </c>
      <c r="V4692" s="35"/>
      <c r="W4692" s="64"/>
      <c r="X4692" s="6">
        <f t="shared" si="929"/>
        <v>0</v>
      </c>
      <c r="Y4692" s="6">
        <f t="shared" si="930"/>
        <v>2.0769985592463226E-2</v>
      </c>
      <c r="Z4692" s="6">
        <f t="shared" si="931"/>
        <v>0</v>
      </c>
      <c r="AA4692" s="6">
        <f t="shared" si="932"/>
        <v>0</v>
      </c>
      <c r="AB4692" s="6">
        <f t="shared" si="933"/>
        <v>3.6875340418429641</v>
      </c>
      <c r="AC4692" s="6">
        <f t="shared" si="934"/>
        <v>0</v>
      </c>
      <c r="AD4692" s="6">
        <f t="shared" si="935"/>
        <v>0</v>
      </c>
    </row>
    <row r="4693" spans="2:30" x14ac:dyDescent="0.3">
      <c r="B4693" s="71">
        <v>0.39427956803197678</v>
      </c>
      <c r="C4693" s="71">
        <v>0</v>
      </c>
      <c r="P4693" s="6">
        <v>0</v>
      </c>
      <c r="Q4693" s="34">
        <f t="shared" si="924"/>
        <v>0.39427956803197678</v>
      </c>
      <c r="R4693" s="6">
        <f t="shared" si="925"/>
        <v>0</v>
      </c>
      <c r="S4693" s="6">
        <f t="shared" si="926"/>
        <v>0</v>
      </c>
      <c r="T4693" s="6">
        <f t="shared" si="927"/>
        <v>0</v>
      </c>
      <c r="U4693" s="34">
        <f t="shared" si="928"/>
        <v>0</v>
      </c>
      <c r="V4693" s="35"/>
      <c r="W4693" s="64"/>
      <c r="X4693" s="6">
        <f t="shared" si="929"/>
        <v>0</v>
      </c>
      <c r="Y4693" s="6">
        <f t="shared" si="930"/>
        <v>0</v>
      </c>
      <c r="Z4693" s="6">
        <f t="shared" si="931"/>
        <v>0</v>
      </c>
      <c r="AA4693" s="6">
        <f t="shared" si="932"/>
        <v>0</v>
      </c>
      <c r="AB4693" s="6">
        <f t="shared" si="933"/>
        <v>0.39427956803197678</v>
      </c>
      <c r="AC4693" s="6">
        <f t="shared" si="934"/>
        <v>0</v>
      </c>
      <c r="AD4693" s="6">
        <f t="shared" si="935"/>
        <v>0</v>
      </c>
    </row>
    <row r="4694" spans="2:30" x14ac:dyDescent="0.3">
      <c r="B4694" s="71">
        <v>0.40221913748427079</v>
      </c>
      <c r="C4694" s="71">
        <v>0</v>
      </c>
      <c r="P4694" s="6">
        <v>0</v>
      </c>
      <c r="Q4694" s="34">
        <f t="shared" si="924"/>
        <v>0.40221913748427079</v>
      </c>
      <c r="R4694" s="6">
        <f t="shared" si="925"/>
        <v>0</v>
      </c>
      <c r="S4694" s="6">
        <f t="shared" si="926"/>
        <v>0</v>
      </c>
      <c r="T4694" s="6">
        <f t="shared" si="927"/>
        <v>0</v>
      </c>
      <c r="U4694" s="34">
        <f t="shared" si="928"/>
        <v>0</v>
      </c>
      <c r="V4694" s="35"/>
      <c r="W4694" s="64"/>
      <c r="X4694" s="6">
        <f t="shared" si="929"/>
        <v>0</v>
      </c>
      <c r="Y4694" s="6">
        <f t="shared" si="930"/>
        <v>0</v>
      </c>
      <c r="Z4694" s="6">
        <f t="shared" si="931"/>
        <v>0</v>
      </c>
      <c r="AA4694" s="6">
        <f t="shared" si="932"/>
        <v>0</v>
      </c>
      <c r="AB4694" s="6">
        <f t="shared" si="933"/>
        <v>0.40221913748427079</v>
      </c>
      <c r="AC4694" s="6">
        <f t="shared" si="934"/>
        <v>0</v>
      </c>
      <c r="AD4694" s="6">
        <f t="shared" si="935"/>
        <v>0</v>
      </c>
    </row>
    <row r="4695" spans="2:30" x14ac:dyDescent="0.3">
      <c r="B4695" s="71">
        <v>0.42879856151928791</v>
      </c>
      <c r="C4695" s="71">
        <v>0</v>
      </c>
      <c r="P4695" s="6">
        <v>0</v>
      </c>
      <c r="Q4695" s="34">
        <f t="shared" si="924"/>
        <v>0.42879856151928791</v>
      </c>
      <c r="R4695" s="6">
        <f t="shared" si="925"/>
        <v>0</v>
      </c>
      <c r="S4695" s="6">
        <f t="shared" si="926"/>
        <v>0</v>
      </c>
      <c r="T4695" s="6">
        <f t="shared" si="927"/>
        <v>0</v>
      </c>
      <c r="U4695" s="34">
        <f t="shared" si="928"/>
        <v>0</v>
      </c>
      <c r="V4695" s="35"/>
      <c r="W4695" s="64"/>
      <c r="X4695" s="6">
        <f t="shared" si="929"/>
        <v>0</v>
      </c>
      <c r="Y4695" s="6">
        <f t="shared" si="930"/>
        <v>0</v>
      </c>
      <c r="Z4695" s="6">
        <f t="shared" si="931"/>
        <v>0</v>
      </c>
      <c r="AA4695" s="6">
        <f t="shared" si="932"/>
        <v>0</v>
      </c>
      <c r="AB4695" s="6">
        <f t="shared" si="933"/>
        <v>0.42879856151928791</v>
      </c>
      <c r="AC4695" s="6">
        <f t="shared" si="934"/>
        <v>0</v>
      </c>
      <c r="AD4695" s="6">
        <f t="shared" si="935"/>
        <v>0</v>
      </c>
    </row>
    <row r="4696" spans="2:30" x14ac:dyDescent="0.3">
      <c r="B4696" s="71">
        <v>3.9322925595905311</v>
      </c>
      <c r="C4696" s="71">
        <v>0</v>
      </c>
      <c r="P4696" s="6">
        <v>0</v>
      </c>
      <c r="Q4696" s="34">
        <f t="shared" si="924"/>
        <v>3.9322925595905311</v>
      </c>
      <c r="R4696" s="6">
        <f t="shared" si="925"/>
        <v>0</v>
      </c>
      <c r="S4696" s="6">
        <f t="shared" si="926"/>
        <v>0</v>
      </c>
      <c r="T4696" s="6">
        <f t="shared" si="927"/>
        <v>0</v>
      </c>
      <c r="U4696" s="34">
        <f t="shared" si="928"/>
        <v>0</v>
      </c>
      <c r="V4696" s="35"/>
      <c r="W4696" s="64"/>
      <c r="X4696" s="6">
        <f t="shared" si="929"/>
        <v>0</v>
      </c>
      <c r="Y4696" s="6">
        <f t="shared" si="930"/>
        <v>0</v>
      </c>
      <c r="Z4696" s="6">
        <f t="shared" si="931"/>
        <v>0</v>
      </c>
      <c r="AA4696" s="6">
        <f t="shared" si="932"/>
        <v>0</v>
      </c>
      <c r="AB4696" s="6">
        <f t="shared" si="933"/>
        <v>3.9322925595905311</v>
      </c>
      <c r="AC4696" s="6">
        <f t="shared" si="934"/>
        <v>0</v>
      </c>
      <c r="AD4696" s="6">
        <f t="shared" si="935"/>
        <v>0</v>
      </c>
    </row>
    <row r="4697" spans="2:30" x14ac:dyDescent="0.3">
      <c r="B4697" s="71">
        <v>0.54218876440983732</v>
      </c>
      <c r="C4697" s="71">
        <v>0</v>
      </c>
      <c r="P4697" s="6">
        <v>0</v>
      </c>
      <c r="Q4697" s="34">
        <f t="shared" si="924"/>
        <v>0.54218876440983732</v>
      </c>
      <c r="R4697" s="6">
        <f t="shared" si="925"/>
        <v>0</v>
      </c>
      <c r="S4697" s="6">
        <f t="shared" si="926"/>
        <v>0</v>
      </c>
      <c r="T4697" s="6">
        <f t="shared" si="927"/>
        <v>0</v>
      </c>
      <c r="U4697" s="34">
        <f t="shared" si="928"/>
        <v>0</v>
      </c>
      <c r="V4697" s="35"/>
      <c r="W4697" s="64"/>
      <c r="X4697" s="6">
        <f t="shared" si="929"/>
        <v>0</v>
      </c>
      <c r="Y4697" s="6">
        <f t="shared" si="930"/>
        <v>0</v>
      </c>
      <c r="Z4697" s="6">
        <f t="shared" si="931"/>
        <v>0</v>
      </c>
      <c r="AA4697" s="6">
        <f t="shared" si="932"/>
        <v>0</v>
      </c>
      <c r="AB4697" s="6">
        <f t="shared" si="933"/>
        <v>0.54218876440983732</v>
      </c>
      <c r="AC4697" s="6">
        <f t="shared" si="934"/>
        <v>0</v>
      </c>
      <c r="AD4697" s="6">
        <f t="shared" si="935"/>
        <v>0</v>
      </c>
    </row>
    <row r="4698" spans="2:30" x14ac:dyDescent="0.3">
      <c r="B4698" s="71">
        <v>3.3446685095685651</v>
      </c>
      <c r="C4698" s="71">
        <v>0</v>
      </c>
      <c r="P4698" s="6">
        <v>0</v>
      </c>
      <c r="Q4698" s="34">
        <f t="shared" si="924"/>
        <v>3.3446685095685651</v>
      </c>
      <c r="R4698" s="6">
        <f t="shared" si="925"/>
        <v>0</v>
      </c>
      <c r="S4698" s="6">
        <f t="shared" si="926"/>
        <v>0</v>
      </c>
      <c r="T4698" s="6">
        <f t="shared" si="927"/>
        <v>0</v>
      </c>
      <c r="U4698" s="34">
        <f t="shared" si="928"/>
        <v>0</v>
      </c>
      <c r="V4698" s="35"/>
      <c r="W4698" s="64"/>
      <c r="X4698" s="6">
        <f t="shared" si="929"/>
        <v>0</v>
      </c>
      <c r="Y4698" s="6">
        <f t="shared" si="930"/>
        <v>0</v>
      </c>
      <c r="Z4698" s="6">
        <f t="shared" si="931"/>
        <v>0</v>
      </c>
      <c r="AA4698" s="6">
        <f t="shared" si="932"/>
        <v>0</v>
      </c>
      <c r="AB4698" s="6">
        <f t="shared" si="933"/>
        <v>3.3446685095685651</v>
      </c>
      <c r="AC4698" s="6">
        <f t="shared" si="934"/>
        <v>0</v>
      </c>
      <c r="AD4698" s="6">
        <f t="shared" si="935"/>
        <v>0</v>
      </c>
    </row>
    <row r="4699" spans="2:30" x14ac:dyDescent="0.3">
      <c r="B4699" s="71">
        <v>8.3929768915317453</v>
      </c>
      <c r="C4699" s="71">
        <v>0</v>
      </c>
      <c r="P4699" s="6">
        <v>0</v>
      </c>
      <c r="Q4699" s="34">
        <f t="shared" si="924"/>
        <v>8.3929768915317453</v>
      </c>
      <c r="R4699" s="6">
        <f t="shared" si="925"/>
        <v>0</v>
      </c>
      <c r="S4699" s="6">
        <f t="shared" si="926"/>
        <v>0</v>
      </c>
      <c r="T4699" s="6">
        <f t="shared" si="927"/>
        <v>0</v>
      </c>
      <c r="U4699" s="34">
        <f t="shared" si="928"/>
        <v>0</v>
      </c>
      <c r="V4699" s="35"/>
      <c r="W4699" s="64"/>
      <c r="X4699" s="6">
        <f t="shared" si="929"/>
        <v>0</v>
      </c>
      <c r="Y4699" s="6">
        <f t="shared" si="930"/>
        <v>0</v>
      </c>
      <c r="Z4699" s="6">
        <f t="shared" si="931"/>
        <v>0</v>
      </c>
      <c r="AA4699" s="6">
        <f t="shared" si="932"/>
        <v>0</v>
      </c>
      <c r="AB4699" s="6">
        <f t="shared" si="933"/>
        <v>8.3929768915317453</v>
      </c>
      <c r="AC4699" s="6">
        <f t="shared" si="934"/>
        <v>0</v>
      </c>
      <c r="AD4699" s="6">
        <f t="shared" si="935"/>
        <v>0</v>
      </c>
    </row>
    <row r="4700" spans="2:30" x14ac:dyDescent="0.3">
      <c r="B4700" s="71">
        <v>5.1173558019949636</v>
      </c>
      <c r="C4700" s="71">
        <v>0</v>
      </c>
      <c r="P4700" s="6">
        <v>0</v>
      </c>
      <c r="Q4700" s="34">
        <f t="shared" si="924"/>
        <v>5.1173558019949636</v>
      </c>
      <c r="R4700" s="6">
        <f t="shared" si="925"/>
        <v>0</v>
      </c>
      <c r="S4700" s="6">
        <f t="shared" si="926"/>
        <v>0</v>
      </c>
      <c r="T4700" s="6">
        <f t="shared" si="927"/>
        <v>0</v>
      </c>
      <c r="U4700" s="34">
        <f t="shared" si="928"/>
        <v>0</v>
      </c>
      <c r="V4700" s="35"/>
      <c r="W4700" s="64"/>
      <c r="X4700" s="6">
        <f t="shared" si="929"/>
        <v>0</v>
      </c>
      <c r="Y4700" s="6">
        <f t="shared" si="930"/>
        <v>0</v>
      </c>
      <c r="Z4700" s="6">
        <f t="shared" si="931"/>
        <v>0</v>
      </c>
      <c r="AA4700" s="6">
        <f t="shared" si="932"/>
        <v>0</v>
      </c>
      <c r="AB4700" s="6">
        <f t="shared" si="933"/>
        <v>5.1173558019949636</v>
      </c>
      <c r="AC4700" s="6">
        <f t="shared" si="934"/>
        <v>0</v>
      </c>
      <c r="AD4700" s="6">
        <f t="shared" si="935"/>
        <v>0</v>
      </c>
    </row>
    <row r="4701" spans="2:30" x14ac:dyDescent="0.3">
      <c r="B4701" s="71">
        <v>6.8487665409426848</v>
      </c>
      <c r="C4701" s="71">
        <v>0</v>
      </c>
      <c r="P4701" s="6">
        <v>0</v>
      </c>
      <c r="Q4701" s="34">
        <f t="shared" si="924"/>
        <v>6.8487665409426848</v>
      </c>
      <c r="R4701" s="6">
        <f t="shared" si="925"/>
        <v>0</v>
      </c>
      <c r="S4701" s="6">
        <f t="shared" si="926"/>
        <v>0</v>
      </c>
      <c r="T4701" s="6">
        <f t="shared" si="927"/>
        <v>0</v>
      </c>
      <c r="U4701" s="34">
        <f t="shared" si="928"/>
        <v>0</v>
      </c>
      <c r="V4701" s="35"/>
      <c r="W4701" s="64"/>
      <c r="X4701" s="6">
        <f t="shared" si="929"/>
        <v>0</v>
      </c>
      <c r="Y4701" s="6">
        <f t="shared" si="930"/>
        <v>0</v>
      </c>
      <c r="Z4701" s="6">
        <f t="shared" si="931"/>
        <v>0</v>
      </c>
      <c r="AA4701" s="6">
        <f t="shared" si="932"/>
        <v>0</v>
      </c>
      <c r="AB4701" s="6">
        <f t="shared" si="933"/>
        <v>6.8487665409426848</v>
      </c>
      <c r="AC4701" s="6">
        <f t="shared" si="934"/>
        <v>0</v>
      </c>
      <c r="AD4701" s="6">
        <f t="shared" si="935"/>
        <v>0</v>
      </c>
    </row>
    <row r="4702" spans="2:30" x14ac:dyDescent="0.3">
      <c r="B4702" s="71">
        <v>1.910716129774547</v>
      </c>
      <c r="C4702" s="71">
        <v>0</v>
      </c>
      <c r="P4702" s="6">
        <v>0</v>
      </c>
      <c r="Q4702" s="34">
        <f t="shared" si="924"/>
        <v>1.910716129774547</v>
      </c>
      <c r="R4702" s="6">
        <f t="shared" si="925"/>
        <v>0</v>
      </c>
      <c r="S4702" s="6">
        <f t="shared" si="926"/>
        <v>0</v>
      </c>
      <c r="T4702" s="6">
        <f t="shared" si="927"/>
        <v>0</v>
      </c>
      <c r="U4702" s="34">
        <f t="shared" si="928"/>
        <v>0</v>
      </c>
      <c r="V4702" s="35"/>
      <c r="W4702" s="64"/>
      <c r="X4702" s="6">
        <f t="shared" si="929"/>
        <v>0</v>
      </c>
      <c r="Y4702" s="6">
        <f t="shared" si="930"/>
        <v>0</v>
      </c>
      <c r="Z4702" s="6">
        <f t="shared" si="931"/>
        <v>0</v>
      </c>
      <c r="AA4702" s="6">
        <f t="shared" si="932"/>
        <v>0</v>
      </c>
      <c r="AB4702" s="6">
        <f t="shared" si="933"/>
        <v>1.910716129774547</v>
      </c>
      <c r="AC4702" s="6">
        <f t="shared" si="934"/>
        <v>0</v>
      </c>
      <c r="AD4702" s="6">
        <f t="shared" si="935"/>
        <v>0</v>
      </c>
    </row>
    <row r="4703" spans="2:30" x14ac:dyDescent="0.3">
      <c r="B4703" s="71">
        <v>0.7477562840440618</v>
      </c>
      <c r="C4703" s="71">
        <v>0</v>
      </c>
      <c r="P4703" s="6">
        <v>0</v>
      </c>
      <c r="Q4703" s="34">
        <f t="shared" si="924"/>
        <v>0.7477562840440618</v>
      </c>
      <c r="R4703" s="6">
        <f t="shared" si="925"/>
        <v>0</v>
      </c>
      <c r="S4703" s="6">
        <f t="shared" si="926"/>
        <v>0</v>
      </c>
      <c r="T4703" s="6">
        <f t="shared" si="927"/>
        <v>0</v>
      </c>
      <c r="U4703" s="34">
        <f t="shared" si="928"/>
        <v>0</v>
      </c>
      <c r="V4703" s="35"/>
      <c r="W4703" s="64"/>
      <c r="X4703" s="6">
        <f t="shared" si="929"/>
        <v>0</v>
      </c>
      <c r="Y4703" s="6">
        <f t="shared" si="930"/>
        <v>0</v>
      </c>
      <c r="Z4703" s="6">
        <f t="shared" si="931"/>
        <v>0</v>
      </c>
      <c r="AA4703" s="6">
        <f t="shared" si="932"/>
        <v>0</v>
      </c>
      <c r="AB4703" s="6">
        <f t="shared" si="933"/>
        <v>0.7477562840440618</v>
      </c>
      <c r="AC4703" s="6">
        <f t="shared" si="934"/>
        <v>0</v>
      </c>
      <c r="AD4703" s="6">
        <f t="shared" si="935"/>
        <v>0</v>
      </c>
    </row>
    <row r="4704" spans="2:30" x14ac:dyDescent="0.3">
      <c r="B4704" s="71">
        <v>0.5792428151864023</v>
      </c>
      <c r="C4704" s="71">
        <v>0</v>
      </c>
      <c r="P4704" s="6">
        <v>0</v>
      </c>
      <c r="Q4704" s="34">
        <f t="shared" si="924"/>
        <v>0.5792428151864023</v>
      </c>
      <c r="R4704" s="6">
        <f t="shared" si="925"/>
        <v>0</v>
      </c>
      <c r="S4704" s="6">
        <f t="shared" si="926"/>
        <v>0</v>
      </c>
      <c r="T4704" s="6">
        <f t="shared" si="927"/>
        <v>0</v>
      </c>
      <c r="U4704" s="34">
        <f t="shared" si="928"/>
        <v>0</v>
      </c>
      <c r="V4704" s="35"/>
      <c r="W4704" s="64"/>
      <c r="X4704" s="6">
        <f t="shared" si="929"/>
        <v>0</v>
      </c>
      <c r="Y4704" s="6">
        <f t="shared" si="930"/>
        <v>0</v>
      </c>
      <c r="Z4704" s="6">
        <f t="shared" si="931"/>
        <v>0</v>
      </c>
      <c r="AA4704" s="6">
        <f t="shared" si="932"/>
        <v>0</v>
      </c>
      <c r="AB4704" s="6">
        <f t="shared" si="933"/>
        <v>0.5792428151864023</v>
      </c>
      <c r="AC4704" s="6">
        <f t="shared" si="934"/>
        <v>0</v>
      </c>
      <c r="AD4704" s="6">
        <f t="shared" si="935"/>
        <v>0</v>
      </c>
    </row>
    <row r="4705" spans="2:30" x14ac:dyDescent="0.3">
      <c r="B4705" s="71">
        <v>0.52177424829229102</v>
      </c>
      <c r="C4705" s="71">
        <v>0</v>
      </c>
      <c r="P4705" s="6">
        <v>0</v>
      </c>
      <c r="Q4705" s="34">
        <f t="shared" si="924"/>
        <v>0.52177424829229102</v>
      </c>
      <c r="R4705" s="6">
        <f t="shared" si="925"/>
        <v>0</v>
      </c>
      <c r="S4705" s="6">
        <f t="shared" si="926"/>
        <v>0</v>
      </c>
      <c r="T4705" s="6">
        <f t="shared" si="927"/>
        <v>0</v>
      </c>
      <c r="U4705" s="34">
        <f t="shared" si="928"/>
        <v>0</v>
      </c>
      <c r="V4705" s="35"/>
      <c r="W4705" s="64"/>
      <c r="X4705" s="6">
        <f t="shared" si="929"/>
        <v>0</v>
      </c>
      <c r="Y4705" s="6">
        <f t="shared" si="930"/>
        <v>0</v>
      </c>
      <c r="Z4705" s="6">
        <f t="shared" si="931"/>
        <v>0</v>
      </c>
      <c r="AA4705" s="6">
        <f t="shared" si="932"/>
        <v>0</v>
      </c>
      <c r="AB4705" s="6">
        <f t="shared" si="933"/>
        <v>0.52177424829229102</v>
      </c>
      <c r="AC4705" s="6">
        <f t="shared" si="934"/>
        <v>0</v>
      </c>
      <c r="AD4705" s="6">
        <f t="shared" si="935"/>
        <v>0</v>
      </c>
    </row>
    <row r="4706" spans="2:30" x14ac:dyDescent="0.3">
      <c r="B4706" s="71">
        <v>0.46894330904342768</v>
      </c>
      <c r="C4706" s="71">
        <v>1.8750643404726139E-2</v>
      </c>
      <c r="P4706" s="6">
        <v>0</v>
      </c>
      <c r="Q4706" s="34">
        <f t="shared" si="924"/>
        <v>0.46894330904342768</v>
      </c>
      <c r="R4706" s="6">
        <f t="shared" si="925"/>
        <v>1.8750643404726139E-2</v>
      </c>
      <c r="S4706" s="6">
        <f t="shared" si="926"/>
        <v>0</v>
      </c>
      <c r="T4706" s="6">
        <f t="shared" si="927"/>
        <v>0</v>
      </c>
      <c r="U4706" s="34">
        <f t="shared" si="928"/>
        <v>0</v>
      </c>
      <c r="V4706" s="35"/>
      <c r="W4706" s="64"/>
      <c r="X4706" s="6">
        <f t="shared" si="929"/>
        <v>0</v>
      </c>
      <c r="Y4706" s="6">
        <f t="shared" si="930"/>
        <v>1.8750643404726139E-2</v>
      </c>
      <c r="Z4706" s="6">
        <f t="shared" si="931"/>
        <v>0</v>
      </c>
      <c r="AA4706" s="6">
        <f t="shared" si="932"/>
        <v>0</v>
      </c>
      <c r="AB4706" s="6">
        <f t="shared" si="933"/>
        <v>0.45019266563870153</v>
      </c>
      <c r="AC4706" s="6">
        <f t="shared" si="934"/>
        <v>0</v>
      </c>
      <c r="AD4706" s="6">
        <f t="shared" si="935"/>
        <v>0</v>
      </c>
    </row>
    <row r="4707" spans="2:30" x14ac:dyDescent="0.3">
      <c r="B4707" s="71">
        <v>0.42372160743957038</v>
      </c>
      <c r="C4707" s="71">
        <v>0.17176222841331334</v>
      </c>
      <c r="P4707" s="6">
        <v>0</v>
      </c>
      <c r="Q4707" s="34">
        <f t="shared" si="924"/>
        <v>0.42372160743957038</v>
      </c>
      <c r="R4707" s="6">
        <f t="shared" si="925"/>
        <v>0.13982813045505824</v>
      </c>
      <c r="S4707" s="6">
        <f t="shared" si="926"/>
        <v>0</v>
      </c>
      <c r="T4707" s="6">
        <f t="shared" si="927"/>
        <v>3.1934097958255109E-2</v>
      </c>
      <c r="U4707" s="34">
        <f t="shared" si="928"/>
        <v>0</v>
      </c>
      <c r="V4707" s="35"/>
      <c r="W4707" s="64"/>
      <c r="X4707" s="6">
        <f t="shared" si="929"/>
        <v>0</v>
      </c>
      <c r="Y4707" s="6">
        <f t="shared" si="930"/>
        <v>0.17176222841331334</v>
      </c>
      <c r="Z4707" s="6">
        <f t="shared" si="931"/>
        <v>0</v>
      </c>
      <c r="AA4707" s="6">
        <f t="shared" si="932"/>
        <v>0</v>
      </c>
      <c r="AB4707" s="6">
        <f t="shared" si="933"/>
        <v>0.25195937902625704</v>
      </c>
      <c r="AC4707" s="6">
        <f t="shared" si="934"/>
        <v>0</v>
      </c>
      <c r="AD4707" s="6">
        <f t="shared" si="935"/>
        <v>0</v>
      </c>
    </row>
    <row r="4708" spans="2:30" x14ac:dyDescent="0.3">
      <c r="B4708" s="71">
        <v>0.37906590197764101</v>
      </c>
      <c r="C4708" s="71">
        <v>0.33434771995588058</v>
      </c>
      <c r="P4708" s="6">
        <v>0</v>
      </c>
      <c r="Q4708" s="34">
        <f t="shared" si="924"/>
        <v>0.37906590197764101</v>
      </c>
      <c r="R4708" s="6">
        <f t="shared" si="925"/>
        <v>0.12509174765262154</v>
      </c>
      <c r="S4708" s="6">
        <f t="shared" si="926"/>
        <v>0</v>
      </c>
      <c r="T4708" s="6">
        <f t="shared" si="927"/>
        <v>0.20925597230325904</v>
      </c>
      <c r="U4708" s="34">
        <f t="shared" si="928"/>
        <v>0</v>
      </c>
      <c r="V4708" s="35"/>
      <c r="W4708" s="64"/>
      <c r="X4708" s="6">
        <f t="shared" si="929"/>
        <v>0</v>
      </c>
      <c r="Y4708" s="6">
        <f t="shared" si="930"/>
        <v>0.33434771995588058</v>
      </c>
      <c r="Z4708" s="6">
        <f t="shared" si="931"/>
        <v>0</v>
      </c>
      <c r="AA4708" s="6">
        <f t="shared" si="932"/>
        <v>0</v>
      </c>
      <c r="AB4708" s="6">
        <f t="shared" si="933"/>
        <v>4.4718182021760422E-2</v>
      </c>
      <c r="AC4708" s="6">
        <f t="shared" si="934"/>
        <v>0</v>
      </c>
      <c r="AD4708" s="6">
        <f t="shared" si="935"/>
        <v>0</v>
      </c>
    </row>
    <row r="4709" spans="2:30" x14ac:dyDescent="0.3">
      <c r="B4709" s="71">
        <v>5.2978953629196281</v>
      </c>
      <c r="C4709" s="71">
        <v>0.47708927546924446</v>
      </c>
      <c r="P4709" s="6">
        <v>0</v>
      </c>
      <c r="Q4709" s="34">
        <f t="shared" si="924"/>
        <v>5.2978953629196281</v>
      </c>
      <c r="R4709" s="6">
        <f t="shared" si="925"/>
        <v>0.47708927546924446</v>
      </c>
      <c r="S4709" s="6">
        <f t="shared" si="926"/>
        <v>0</v>
      </c>
      <c r="T4709" s="6">
        <f t="shared" si="927"/>
        <v>0</v>
      </c>
      <c r="U4709" s="34">
        <f t="shared" si="928"/>
        <v>0</v>
      </c>
      <c r="V4709" s="35"/>
      <c r="W4709" s="64"/>
      <c r="X4709" s="6">
        <f t="shared" si="929"/>
        <v>0</v>
      </c>
      <c r="Y4709" s="6">
        <f t="shared" si="930"/>
        <v>0.47708927546924446</v>
      </c>
      <c r="Z4709" s="6">
        <f t="shared" si="931"/>
        <v>0</v>
      </c>
      <c r="AA4709" s="6">
        <f t="shared" si="932"/>
        <v>0</v>
      </c>
      <c r="AB4709" s="6">
        <f t="shared" si="933"/>
        <v>4.820806087450384</v>
      </c>
      <c r="AC4709" s="6">
        <f t="shared" si="934"/>
        <v>0</v>
      </c>
      <c r="AD4709" s="6">
        <f t="shared" si="935"/>
        <v>0</v>
      </c>
    </row>
    <row r="4710" spans="2:30" x14ac:dyDescent="0.3">
      <c r="B4710" s="71">
        <v>2.7942087215304737E-2</v>
      </c>
      <c r="C4710" s="71">
        <v>0.68106903008935005</v>
      </c>
      <c r="P4710" s="6">
        <v>0</v>
      </c>
      <c r="Q4710" s="34">
        <f t="shared" si="924"/>
        <v>2.7942087215304737E-2</v>
      </c>
      <c r="R4710" s="6">
        <f t="shared" si="925"/>
        <v>9.2208887810505628E-3</v>
      </c>
      <c r="S4710" s="6">
        <f t="shared" si="926"/>
        <v>0</v>
      </c>
      <c r="T4710" s="6">
        <f t="shared" si="927"/>
        <v>0.67184814130829951</v>
      </c>
      <c r="U4710" s="34">
        <f t="shared" si="928"/>
        <v>0</v>
      </c>
      <c r="V4710" s="35"/>
      <c r="W4710" s="64"/>
      <c r="X4710" s="6">
        <f t="shared" si="929"/>
        <v>0</v>
      </c>
      <c r="Y4710" s="6">
        <f t="shared" si="930"/>
        <v>2.7942087215304737E-2</v>
      </c>
      <c r="Z4710" s="6">
        <f t="shared" si="931"/>
        <v>0</v>
      </c>
      <c r="AA4710" s="6">
        <f t="shared" si="932"/>
        <v>0.65312694287404527</v>
      </c>
      <c r="AB4710" s="6">
        <f t="shared" si="933"/>
        <v>0</v>
      </c>
      <c r="AC4710" s="6">
        <f t="shared" si="934"/>
        <v>0</v>
      </c>
      <c r="AD4710" s="6">
        <f t="shared" si="935"/>
        <v>0</v>
      </c>
    </row>
    <row r="4711" spans="2:30" x14ac:dyDescent="0.3">
      <c r="B4711" s="71">
        <v>2.3851352046749853E-2</v>
      </c>
      <c r="C4711" s="71">
        <v>0.95402269790253724</v>
      </c>
      <c r="P4711" s="6">
        <v>0</v>
      </c>
      <c r="Q4711" s="34">
        <f t="shared" si="924"/>
        <v>2.3851352046749853E-2</v>
      </c>
      <c r="R4711" s="6">
        <f t="shared" si="925"/>
        <v>7.8709461754274523E-3</v>
      </c>
      <c r="S4711" s="6">
        <f t="shared" si="926"/>
        <v>0</v>
      </c>
      <c r="T4711" s="6">
        <f t="shared" si="927"/>
        <v>0.94615175172710975</v>
      </c>
      <c r="U4711" s="34">
        <f t="shared" si="928"/>
        <v>0</v>
      </c>
      <c r="V4711" s="35"/>
      <c r="W4711" s="64"/>
      <c r="X4711" s="6">
        <f t="shared" si="929"/>
        <v>0</v>
      </c>
      <c r="Y4711" s="6">
        <f t="shared" si="930"/>
        <v>2.3851352046749853E-2</v>
      </c>
      <c r="Z4711" s="6">
        <f t="shared" si="931"/>
        <v>0</v>
      </c>
      <c r="AA4711" s="6">
        <f t="shared" si="932"/>
        <v>0.93017134585578742</v>
      </c>
      <c r="AB4711" s="6">
        <f t="shared" si="933"/>
        <v>0</v>
      </c>
      <c r="AC4711" s="6">
        <f t="shared" si="934"/>
        <v>0</v>
      </c>
      <c r="AD4711" s="6">
        <f t="shared" si="935"/>
        <v>0</v>
      </c>
    </row>
    <row r="4712" spans="2:30" x14ac:dyDescent="0.3">
      <c r="B4712" s="71">
        <v>1.9623034445405557E-2</v>
      </c>
      <c r="C4712" s="71">
        <v>1.2160884122448725</v>
      </c>
      <c r="P4712" s="6">
        <v>0</v>
      </c>
      <c r="Q4712" s="34">
        <f t="shared" si="924"/>
        <v>1.9623034445405557E-2</v>
      </c>
      <c r="R4712" s="6">
        <f t="shared" si="925"/>
        <v>6.475601366983834E-3</v>
      </c>
      <c r="S4712" s="6">
        <f t="shared" si="926"/>
        <v>0</v>
      </c>
      <c r="T4712" s="6">
        <f t="shared" si="927"/>
        <v>1.2096128108778887</v>
      </c>
      <c r="U4712" s="34">
        <f t="shared" si="928"/>
        <v>0</v>
      </c>
      <c r="V4712" s="35"/>
      <c r="W4712" s="64"/>
      <c r="X4712" s="6">
        <f t="shared" si="929"/>
        <v>0</v>
      </c>
      <c r="Y4712" s="6">
        <f t="shared" si="930"/>
        <v>1.9623034445405557E-2</v>
      </c>
      <c r="Z4712" s="6">
        <f t="shared" si="931"/>
        <v>0</v>
      </c>
      <c r="AA4712" s="6">
        <f t="shared" si="932"/>
        <v>1.1964653777994669</v>
      </c>
      <c r="AB4712" s="6">
        <f t="shared" si="933"/>
        <v>0</v>
      </c>
      <c r="AC4712" s="6">
        <f t="shared" si="934"/>
        <v>0</v>
      </c>
      <c r="AD4712" s="6">
        <f t="shared" si="935"/>
        <v>0</v>
      </c>
    </row>
    <row r="4713" spans="2:30" x14ac:dyDescent="0.3">
      <c r="B4713" s="71">
        <v>1.5424295395067868E-2</v>
      </c>
      <c r="C4713" s="71">
        <v>1.4621173394305449</v>
      </c>
      <c r="P4713" s="6">
        <v>0</v>
      </c>
      <c r="Q4713" s="34">
        <f t="shared" si="924"/>
        <v>1.5424295395067868E-2</v>
      </c>
      <c r="R4713" s="6">
        <f t="shared" si="925"/>
        <v>5.0900174803723969E-3</v>
      </c>
      <c r="S4713" s="6">
        <f t="shared" si="926"/>
        <v>0</v>
      </c>
      <c r="T4713" s="6">
        <f t="shared" si="927"/>
        <v>1.4570273219501726</v>
      </c>
      <c r="U4713" s="34">
        <f t="shared" si="928"/>
        <v>0</v>
      </c>
      <c r="V4713" s="35"/>
      <c r="W4713" s="64"/>
      <c r="X4713" s="6">
        <f t="shared" si="929"/>
        <v>0</v>
      </c>
      <c r="Y4713" s="6">
        <f t="shared" si="930"/>
        <v>1.5424295395067868E-2</v>
      </c>
      <c r="Z4713" s="6">
        <f t="shared" si="931"/>
        <v>0</v>
      </c>
      <c r="AA4713" s="6">
        <f t="shared" si="932"/>
        <v>1.446693044035477</v>
      </c>
      <c r="AB4713" s="6">
        <f t="shared" si="933"/>
        <v>0</v>
      </c>
      <c r="AC4713" s="6">
        <f t="shared" si="934"/>
        <v>0</v>
      </c>
      <c r="AD4713" s="6">
        <f t="shared" si="935"/>
        <v>0</v>
      </c>
    </row>
    <row r="4714" spans="2:30" x14ac:dyDescent="0.3">
      <c r="B4714" s="71">
        <v>0.58172608811621762</v>
      </c>
      <c r="C4714" s="71">
        <v>1.3564933668867298</v>
      </c>
      <c r="P4714" s="6">
        <v>0</v>
      </c>
      <c r="Q4714" s="34">
        <f t="shared" si="924"/>
        <v>0.58172608811621762</v>
      </c>
      <c r="R4714" s="6">
        <f t="shared" si="925"/>
        <v>0.19196960907835181</v>
      </c>
      <c r="S4714" s="6">
        <f t="shared" si="926"/>
        <v>0</v>
      </c>
      <c r="T4714" s="6">
        <f t="shared" si="927"/>
        <v>1.164523757808378</v>
      </c>
      <c r="U4714" s="34">
        <f t="shared" si="928"/>
        <v>0</v>
      </c>
      <c r="V4714" s="35"/>
      <c r="W4714" s="64"/>
      <c r="X4714" s="6">
        <f t="shared" si="929"/>
        <v>0</v>
      </c>
      <c r="Y4714" s="6">
        <f t="shared" si="930"/>
        <v>0.58172608811621762</v>
      </c>
      <c r="Z4714" s="6">
        <f t="shared" si="931"/>
        <v>0</v>
      </c>
      <c r="AA4714" s="6">
        <f t="shared" si="932"/>
        <v>0.77476727877051221</v>
      </c>
      <c r="AB4714" s="6">
        <f t="shared" si="933"/>
        <v>0</v>
      </c>
      <c r="AC4714" s="6">
        <f t="shared" si="934"/>
        <v>0</v>
      </c>
      <c r="AD4714" s="6">
        <f t="shared" si="935"/>
        <v>0</v>
      </c>
    </row>
    <row r="4715" spans="2:30" x14ac:dyDescent="0.3">
      <c r="B4715" s="71">
        <v>1.7439976967193016E-2</v>
      </c>
      <c r="C4715" s="71">
        <v>0</v>
      </c>
      <c r="P4715" s="6">
        <v>0</v>
      </c>
      <c r="Q4715" s="34">
        <f t="shared" si="924"/>
        <v>1.7439976967193016E-2</v>
      </c>
      <c r="R4715" s="6">
        <f t="shared" si="925"/>
        <v>0</v>
      </c>
      <c r="S4715" s="6">
        <f t="shared" si="926"/>
        <v>0</v>
      </c>
      <c r="T4715" s="6">
        <f t="shared" si="927"/>
        <v>0</v>
      </c>
      <c r="U4715" s="34">
        <f t="shared" si="928"/>
        <v>0</v>
      </c>
      <c r="V4715" s="35"/>
      <c r="W4715" s="64"/>
      <c r="X4715" s="6">
        <f t="shared" si="929"/>
        <v>0</v>
      </c>
      <c r="Y4715" s="6">
        <f t="shared" si="930"/>
        <v>0</v>
      </c>
      <c r="Z4715" s="6">
        <f t="shared" si="931"/>
        <v>0</v>
      </c>
      <c r="AA4715" s="6">
        <f t="shared" si="932"/>
        <v>0</v>
      </c>
      <c r="AB4715" s="6">
        <f t="shared" si="933"/>
        <v>1.7439976967193016E-2</v>
      </c>
      <c r="AC4715" s="6">
        <f t="shared" si="934"/>
        <v>0</v>
      </c>
      <c r="AD4715" s="6">
        <f t="shared" si="935"/>
        <v>0</v>
      </c>
    </row>
    <row r="4716" spans="2:30" x14ac:dyDescent="0.3">
      <c r="B4716" s="71">
        <v>3.4715984664532695</v>
      </c>
      <c r="C4716" s="71">
        <v>0</v>
      </c>
      <c r="P4716" s="6">
        <v>0</v>
      </c>
      <c r="Q4716" s="34">
        <f t="shared" si="924"/>
        <v>3.4715984664532695</v>
      </c>
      <c r="R4716" s="6">
        <f t="shared" si="925"/>
        <v>0</v>
      </c>
      <c r="S4716" s="6">
        <f t="shared" si="926"/>
        <v>0</v>
      </c>
      <c r="T4716" s="6">
        <f t="shared" si="927"/>
        <v>0</v>
      </c>
      <c r="U4716" s="34">
        <f t="shared" si="928"/>
        <v>0</v>
      </c>
      <c r="V4716" s="35"/>
      <c r="W4716" s="64"/>
      <c r="X4716" s="6">
        <f t="shared" si="929"/>
        <v>0</v>
      </c>
      <c r="Y4716" s="6">
        <f t="shared" si="930"/>
        <v>0</v>
      </c>
      <c r="Z4716" s="6">
        <f t="shared" si="931"/>
        <v>0</v>
      </c>
      <c r="AA4716" s="6">
        <f t="shared" si="932"/>
        <v>0</v>
      </c>
      <c r="AB4716" s="6">
        <f t="shared" si="933"/>
        <v>3.4715984664532695</v>
      </c>
      <c r="AC4716" s="6">
        <f t="shared" si="934"/>
        <v>0</v>
      </c>
      <c r="AD4716" s="6">
        <f t="shared" si="935"/>
        <v>0</v>
      </c>
    </row>
    <row r="4717" spans="2:30" x14ac:dyDescent="0.3">
      <c r="B4717" s="71">
        <v>1.445370551192126</v>
      </c>
      <c r="C4717" s="71">
        <v>47.323408370675281</v>
      </c>
      <c r="P4717" s="6">
        <v>0</v>
      </c>
      <c r="Q4717" s="34">
        <f t="shared" si="924"/>
        <v>1.445370551192126</v>
      </c>
      <c r="R4717" s="6">
        <f t="shared" si="925"/>
        <v>0.47697228189340157</v>
      </c>
      <c r="S4717" s="6">
        <f t="shared" si="926"/>
        <v>0</v>
      </c>
      <c r="T4717" s="6">
        <f t="shared" si="927"/>
        <v>46.846436088781878</v>
      </c>
      <c r="U4717" s="34">
        <f t="shared" si="928"/>
        <v>0</v>
      </c>
      <c r="V4717" s="35"/>
      <c r="W4717" s="64"/>
      <c r="X4717" s="6">
        <f t="shared" si="929"/>
        <v>0</v>
      </c>
      <c r="Y4717" s="6">
        <f t="shared" si="930"/>
        <v>1.445370551192126</v>
      </c>
      <c r="Z4717" s="6">
        <f t="shared" si="931"/>
        <v>0</v>
      </c>
      <c r="AA4717" s="6">
        <f t="shared" si="932"/>
        <v>45.878037819483154</v>
      </c>
      <c r="AB4717" s="6">
        <f t="shared" si="933"/>
        <v>0</v>
      </c>
      <c r="AC4717" s="6">
        <f t="shared" si="934"/>
        <v>0</v>
      </c>
      <c r="AD4717" s="6">
        <f t="shared" si="935"/>
        <v>0</v>
      </c>
    </row>
    <row r="4718" spans="2:30" x14ac:dyDescent="0.3">
      <c r="B4718" s="71">
        <v>3.0472332762342207</v>
      </c>
      <c r="C4718" s="71">
        <v>30.183579884825669</v>
      </c>
      <c r="P4718" s="6">
        <v>0</v>
      </c>
      <c r="Q4718" s="34">
        <f t="shared" si="924"/>
        <v>3.0472332762342207</v>
      </c>
      <c r="R4718" s="6">
        <f t="shared" si="925"/>
        <v>1.0055869811572928</v>
      </c>
      <c r="S4718" s="6">
        <f t="shared" si="926"/>
        <v>0</v>
      </c>
      <c r="T4718" s="6">
        <f t="shared" si="927"/>
        <v>29.177992903668375</v>
      </c>
      <c r="U4718" s="34">
        <f t="shared" si="928"/>
        <v>0</v>
      </c>
      <c r="V4718" s="35"/>
      <c r="W4718" s="64"/>
      <c r="X4718" s="6">
        <f t="shared" si="929"/>
        <v>0</v>
      </c>
      <c r="Y4718" s="6">
        <f t="shared" si="930"/>
        <v>3.0472332762342207</v>
      </c>
      <c r="Z4718" s="6">
        <f t="shared" si="931"/>
        <v>0</v>
      </c>
      <c r="AA4718" s="6">
        <f t="shared" si="932"/>
        <v>27.136346608591449</v>
      </c>
      <c r="AB4718" s="6">
        <f t="shared" si="933"/>
        <v>0</v>
      </c>
      <c r="AC4718" s="6">
        <f t="shared" si="934"/>
        <v>0</v>
      </c>
      <c r="AD4718" s="6">
        <f t="shared" si="935"/>
        <v>0</v>
      </c>
    </row>
    <row r="4719" spans="2:30" x14ac:dyDescent="0.3">
      <c r="B4719" s="71">
        <v>12.954889531562577</v>
      </c>
      <c r="C4719" s="71">
        <v>17.443641888316751</v>
      </c>
      <c r="P4719" s="6">
        <v>0</v>
      </c>
      <c r="Q4719" s="34">
        <f t="shared" si="924"/>
        <v>12.954889531562577</v>
      </c>
      <c r="R4719" s="6">
        <f t="shared" si="925"/>
        <v>4.2751135454156506</v>
      </c>
      <c r="S4719" s="6">
        <f t="shared" si="926"/>
        <v>0</v>
      </c>
      <c r="T4719" s="6">
        <f t="shared" si="927"/>
        <v>13.168528342901102</v>
      </c>
      <c r="U4719" s="34">
        <f t="shared" si="928"/>
        <v>0</v>
      </c>
      <c r="V4719" s="35"/>
      <c r="W4719" s="64"/>
      <c r="X4719" s="6">
        <f t="shared" si="929"/>
        <v>0</v>
      </c>
      <c r="Y4719" s="6">
        <f t="shared" si="930"/>
        <v>12.954889531562577</v>
      </c>
      <c r="Z4719" s="6">
        <f t="shared" si="931"/>
        <v>0</v>
      </c>
      <c r="AA4719" s="6">
        <f t="shared" si="932"/>
        <v>4.4887523567541745</v>
      </c>
      <c r="AB4719" s="6">
        <f t="shared" si="933"/>
        <v>0</v>
      </c>
      <c r="AC4719" s="6">
        <f t="shared" si="934"/>
        <v>0</v>
      </c>
      <c r="AD4719" s="6">
        <f t="shared" si="935"/>
        <v>0</v>
      </c>
    </row>
    <row r="4720" spans="2:30" x14ac:dyDescent="0.3">
      <c r="B4720" s="71">
        <v>23.691056856110801</v>
      </c>
      <c r="C4720" s="71">
        <v>7.1304337178979926</v>
      </c>
      <c r="P4720" s="6">
        <v>0</v>
      </c>
      <c r="Q4720" s="34">
        <f t="shared" si="924"/>
        <v>23.691056856110801</v>
      </c>
      <c r="R4720" s="6">
        <f t="shared" si="925"/>
        <v>7.1304337178979926</v>
      </c>
      <c r="S4720" s="6">
        <f t="shared" si="926"/>
        <v>0</v>
      </c>
      <c r="T4720" s="6">
        <f t="shared" si="927"/>
        <v>0</v>
      </c>
      <c r="U4720" s="34">
        <f t="shared" si="928"/>
        <v>0</v>
      </c>
      <c r="V4720" s="35"/>
      <c r="W4720" s="64"/>
      <c r="X4720" s="6">
        <f t="shared" si="929"/>
        <v>0</v>
      </c>
      <c r="Y4720" s="6">
        <f t="shared" si="930"/>
        <v>7.1304337178979926</v>
      </c>
      <c r="Z4720" s="6">
        <f t="shared" si="931"/>
        <v>0</v>
      </c>
      <c r="AA4720" s="6">
        <f t="shared" si="932"/>
        <v>0</v>
      </c>
      <c r="AB4720" s="6">
        <f t="shared" si="933"/>
        <v>16.560623138212808</v>
      </c>
      <c r="AC4720" s="6">
        <f t="shared" si="934"/>
        <v>0</v>
      </c>
      <c r="AD4720" s="6">
        <f t="shared" si="935"/>
        <v>0</v>
      </c>
    </row>
    <row r="4721" spans="2:30" x14ac:dyDescent="0.3">
      <c r="B4721" s="71">
        <v>41.090222444903731</v>
      </c>
      <c r="C4721" s="71">
        <v>2.7081776621324112</v>
      </c>
      <c r="P4721" s="6">
        <v>0</v>
      </c>
      <c r="Q4721" s="34">
        <f t="shared" si="924"/>
        <v>41.090222444903731</v>
      </c>
      <c r="R4721" s="6">
        <f t="shared" si="925"/>
        <v>2.7081776621324112</v>
      </c>
      <c r="S4721" s="6">
        <f t="shared" si="926"/>
        <v>0</v>
      </c>
      <c r="T4721" s="6">
        <f t="shared" si="927"/>
        <v>0</v>
      </c>
      <c r="U4721" s="34">
        <f t="shared" si="928"/>
        <v>0</v>
      </c>
      <c r="V4721" s="35"/>
      <c r="W4721" s="64"/>
      <c r="X4721" s="6">
        <f t="shared" si="929"/>
        <v>0</v>
      </c>
      <c r="Y4721" s="6">
        <f t="shared" si="930"/>
        <v>2.7081776621324112</v>
      </c>
      <c r="Z4721" s="6">
        <f t="shared" si="931"/>
        <v>0</v>
      </c>
      <c r="AA4721" s="6">
        <f t="shared" si="932"/>
        <v>0</v>
      </c>
      <c r="AB4721" s="6">
        <f t="shared" si="933"/>
        <v>38.382044782771317</v>
      </c>
      <c r="AC4721" s="6">
        <f t="shared" si="934"/>
        <v>0</v>
      </c>
      <c r="AD4721" s="6">
        <f t="shared" si="935"/>
        <v>0</v>
      </c>
    </row>
    <row r="4722" spans="2:30" x14ac:dyDescent="0.3">
      <c r="B4722" s="71">
        <v>37.107044543665189</v>
      </c>
      <c r="C4722" s="71">
        <v>1.6515984214464232</v>
      </c>
      <c r="P4722" s="6">
        <v>0</v>
      </c>
      <c r="Q4722" s="34">
        <f t="shared" si="924"/>
        <v>37.107044543665189</v>
      </c>
      <c r="R4722" s="6">
        <f t="shared" si="925"/>
        <v>1.6515984214464232</v>
      </c>
      <c r="S4722" s="6">
        <f t="shared" si="926"/>
        <v>0</v>
      </c>
      <c r="T4722" s="6">
        <f t="shared" si="927"/>
        <v>0</v>
      </c>
      <c r="U4722" s="34">
        <f t="shared" si="928"/>
        <v>0</v>
      </c>
      <c r="V4722" s="35"/>
      <c r="W4722" s="64"/>
      <c r="X4722" s="6">
        <f t="shared" si="929"/>
        <v>0</v>
      </c>
      <c r="Y4722" s="6">
        <f t="shared" si="930"/>
        <v>1.6515984214464232</v>
      </c>
      <c r="Z4722" s="6">
        <f t="shared" si="931"/>
        <v>0</v>
      </c>
      <c r="AA4722" s="6">
        <f t="shared" si="932"/>
        <v>0</v>
      </c>
      <c r="AB4722" s="6">
        <f t="shared" si="933"/>
        <v>35.455446122218767</v>
      </c>
      <c r="AC4722" s="6">
        <f t="shared" si="934"/>
        <v>0</v>
      </c>
      <c r="AD4722" s="6">
        <f t="shared" si="935"/>
        <v>0</v>
      </c>
    </row>
    <row r="4723" spans="2:30" x14ac:dyDescent="0.3">
      <c r="B4723" s="71">
        <v>29.658271004708762</v>
      </c>
      <c r="C4723" s="71">
        <v>2.4187347837350575</v>
      </c>
      <c r="P4723" s="6">
        <v>0</v>
      </c>
      <c r="Q4723" s="34">
        <f t="shared" si="924"/>
        <v>29.658271004708762</v>
      </c>
      <c r="R4723" s="6">
        <f t="shared" si="925"/>
        <v>2.4187347837350575</v>
      </c>
      <c r="S4723" s="6">
        <f t="shared" si="926"/>
        <v>0</v>
      </c>
      <c r="T4723" s="6">
        <f t="shared" si="927"/>
        <v>0</v>
      </c>
      <c r="U4723" s="34">
        <f t="shared" si="928"/>
        <v>0</v>
      </c>
      <c r="V4723" s="35"/>
      <c r="W4723" s="64"/>
      <c r="X4723" s="6">
        <f t="shared" si="929"/>
        <v>0</v>
      </c>
      <c r="Y4723" s="6">
        <f t="shared" si="930"/>
        <v>2.4187347837350575</v>
      </c>
      <c r="Z4723" s="6">
        <f t="shared" si="931"/>
        <v>0</v>
      </c>
      <c r="AA4723" s="6">
        <f t="shared" si="932"/>
        <v>0</v>
      </c>
      <c r="AB4723" s="6">
        <f t="shared" si="933"/>
        <v>27.239536220973704</v>
      </c>
      <c r="AC4723" s="6">
        <f t="shared" si="934"/>
        <v>0</v>
      </c>
      <c r="AD4723" s="6">
        <f t="shared" si="935"/>
        <v>0</v>
      </c>
    </row>
    <row r="4724" spans="2:30" x14ac:dyDescent="0.3">
      <c r="B4724" s="71">
        <v>34.059062662599736</v>
      </c>
      <c r="C4724" s="71">
        <v>3.0942639297333452</v>
      </c>
      <c r="P4724" s="6">
        <v>0</v>
      </c>
      <c r="Q4724" s="34">
        <f t="shared" si="924"/>
        <v>34.059062662599736</v>
      </c>
      <c r="R4724" s="6">
        <f t="shared" si="925"/>
        <v>3.0942639297333452</v>
      </c>
      <c r="S4724" s="6">
        <f t="shared" si="926"/>
        <v>0</v>
      </c>
      <c r="T4724" s="6">
        <f t="shared" si="927"/>
        <v>0</v>
      </c>
      <c r="U4724" s="34">
        <f t="shared" si="928"/>
        <v>0</v>
      </c>
      <c r="V4724" s="35"/>
      <c r="W4724" s="64"/>
      <c r="X4724" s="6">
        <f t="shared" si="929"/>
        <v>0</v>
      </c>
      <c r="Y4724" s="6">
        <f t="shared" si="930"/>
        <v>3.0942639297333452</v>
      </c>
      <c r="Z4724" s="6">
        <f t="shared" si="931"/>
        <v>0</v>
      </c>
      <c r="AA4724" s="6">
        <f t="shared" si="932"/>
        <v>0</v>
      </c>
      <c r="AB4724" s="6">
        <f t="shared" si="933"/>
        <v>30.964798732866392</v>
      </c>
      <c r="AC4724" s="6">
        <f t="shared" si="934"/>
        <v>0</v>
      </c>
      <c r="AD4724" s="6">
        <f t="shared" si="935"/>
        <v>0</v>
      </c>
    </row>
    <row r="4725" spans="2:30" x14ac:dyDescent="0.3">
      <c r="B4725" s="71">
        <v>38.495433512884361</v>
      </c>
      <c r="C4725" s="71">
        <v>3.4151078858513069</v>
      </c>
      <c r="P4725" s="6">
        <v>0</v>
      </c>
      <c r="Q4725" s="34">
        <f t="shared" si="924"/>
        <v>38.495433512884361</v>
      </c>
      <c r="R4725" s="6">
        <f t="shared" si="925"/>
        <v>3.4151078858513069</v>
      </c>
      <c r="S4725" s="6">
        <f t="shared" si="926"/>
        <v>0</v>
      </c>
      <c r="T4725" s="6">
        <f t="shared" si="927"/>
        <v>0</v>
      </c>
      <c r="U4725" s="34">
        <f t="shared" si="928"/>
        <v>0</v>
      </c>
      <c r="V4725" s="35"/>
      <c r="W4725" s="64"/>
      <c r="X4725" s="6">
        <f t="shared" si="929"/>
        <v>0</v>
      </c>
      <c r="Y4725" s="6">
        <f t="shared" si="930"/>
        <v>3.4151078858513069</v>
      </c>
      <c r="Z4725" s="6">
        <f t="shared" si="931"/>
        <v>0</v>
      </c>
      <c r="AA4725" s="6">
        <f t="shared" si="932"/>
        <v>0</v>
      </c>
      <c r="AB4725" s="6">
        <f t="shared" si="933"/>
        <v>35.080325627033055</v>
      </c>
      <c r="AC4725" s="6">
        <f t="shared" si="934"/>
        <v>0</v>
      </c>
      <c r="AD4725" s="6">
        <f t="shared" si="935"/>
        <v>0</v>
      </c>
    </row>
    <row r="4726" spans="2:30" x14ac:dyDescent="0.3">
      <c r="B4726" s="71">
        <v>39.42523326597658</v>
      </c>
      <c r="C4726" s="71">
        <v>3.4661943984392569</v>
      </c>
      <c r="P4726" s="6">
        <v>0</v>
      </c>
      <c r="Q4726" s="34">
        <f t="shared" si="924"/>
        <v>39.42523326597658</v>
      </c>
      <c r="R4726" s="6">
        <f t="shared" si="925"/>
        <v>3.4661943984392569</v>
      </c>
      <c r="S4726" s="6">
        <f t="shared" si="926"/>
        <v>0</v>
      </c>
      <c r="T4726" s="6">
        <f t="shared" si="927"/>
        <v>0</v>
      </c>
      <c r="U4726" s="34">
        <f t="shared" si="928"/>
        <v>0</v>
      </c>
      <c r="V4726" s="35"/>
      <c r="W4726" s="64"/>
      <c r="X4726" s="6">
        <f t="shared" si="929"/>
        <v>0</v>
      </c>
      <c r="Y4726" s="6">
        <f t="shared" si="930"/>
        <v>3.4661943984392569</v>
      </c>
      <c r="Z4726" s="6">
        <f t="shared" si="931"/>
        <v>0</v>
      </c>
      <c r="AA4726" s="6">
        <f t="shared" si="932"/>
        <v>0</v>
      </c>
      <c r="AB4726" s="6">
        <f t="shared" si="933"/>
        <v>35.959038867537323</v>
      </c>
      <c r="AC4726" s="6">
        <f t="shared" si="934"/>
        <v>0</v>
      </c>
      <c r="AD4726" s="6">
        <f t="shared" si="935"/>
        <v>0</v>
      </c>
    </row>
    <row r="4727" spans="2:30" x14ac:dyDescent="0.3">
      <c r="B4727" s="71">
        <v>37.227906269474936</v>
      </c>
      <c r="C4727" s="71">
        <v>4.2578023617606968</v>
      </c>
      <c r="P4727" s="6">
        <v>0</v>
      </c>
      <c r="Q4727" s="34">
        <f t="shared" si="924"/>
        <v>37.227906269474936</v>
      </c>
      <c r="R4727" s="6">
        <f t="shared" si="925"/>
        <v>4.2578023617606968</v>
      </c>
      <c r="S4727" s="6">
        <f t="shared" si="926"/>
        <v>0</v>
      </c>
      <c r="T4727" s="6">
        <f t="shared" si="927"/>
        <v>0</v>
      </c>
      <c r="U4727" s="34">
        <f t="shared" si="928"/>
        <v>0</v>
      </c>
      <c r="V4727" s="35"/>
      <c r="W4727" s="64"/>
      <c r="X4727" s="6">
        <f t="shared" si="929"/>
        <v>0</v>
      </c>
      <c r="Y4727" s="6">
        <f t="shared" si="930"/>
        <v>4.2578023617606968</v>
      </c>
      <c r="Z4727" s="6">
        <f t="shared" si="931"/>
        <v>0</v>
      </c>
      <c r="AA4727" s="6">
        <f t="shared" si="932"/>
        <v>0</v>
      </c>
      <c r="AB4727" s="6">
        <f t="shared" si="933"/>
        <v>32.97010390771424</v>
      </c>
      <c r="AC4727" s="6">
        <f t="shared" si="934"/>
        <v>0</v>
      </c>
      <c r="AD4727" s="6">
        <f t="shared" si="935"/>
        <v>0</v>
      </c>
    </row>
    <row r="4728" spans="2:30" x14ac:dyDescent="0.3">
      <c r="B4728" s="71">
        <v>16.71347553099449</v>
      </c>
      <c r="C4728" s="71">
        <v>0</v>
      </c>
      <c r="P4728" s="6">
        <v>0</v>
      </c>
      <c r="Q4728" s="34">
        <f t="shared" si="924"/>
        <v>16.71347553099449</v>
      </c>
      <c r="R4728" s="6">
        <f t="shared" si="925"/>
        <v>0</v>
      </c>
      <c r="S4728" s="6">
        <f t="shared" si="926"/>
        <v>0</v>
      </c>
      <c r="T4728" s="6">
        <f t="shared" si="927"/>
        <v>0</v>
      </c>
      <c r="U4728" s="34">
        <f t="shared" si="928"/>
        <v>0</v>
      </c>
      <c r="V4728" s="35"/>
      <c r="W4728" s="64"/>
      <c r="X4728" s="6">
        <f t="shared" si="929"/>
        <v>0</v>
      </c>
      <c r="Y4728" s="6">
        <f t="shared" si="930"/>
        <v>0</v>
      </c>
      <c r="Z4728" s="6">
        <f t="shared" si="931"/>
        <v>0</v>
      </c>
      <c r="AA4728" s="6">
        <f t="shared" si="932"/>
        <v>0</v>
      </c>
      <c r="AB4728" s="6">
        <f t="shared" si="933"/>
        <v>16.71347553099449</v>
      </c>
      <c r="AC4728" s="6">
        <f t="shared" si="934"/>
        <v>0</v>
      </c>
      <c r="AD4728" s="6">
        <f t="shared" si="935"/>
        <v>0</v>
      </c>
    </row>
    <row r="4729" spans="2:30" x14ac:dyDescent="0.3">
      <c r="B4729" s="71">
        <v>10.970933978064577</v>
      </c>
      <c r="C4729" s="71">
        <v>0</v>
      </c>
      <c r="P4729" s="6">
        <v>0</v>
      </c>
      <c r="Q4729" s="34">
        <f t="shared" si="924"/>
        <v>10.970933978064577</v>
      </c>
      <c r="R4729" s="6">
        <f t="shared" si="925"/>
        <v>0</v>
      </c>
      <c r="S4729" s="6">
        <f t="shared" si="926"/>
        <v>0</v>
      </c>
      <c r="T4729" s="6">
        <f t="shared" si="927"/>
        <v>0</v>
      </c>
      <c r="U4729" s="34">
        <f t="shared" si="928"/>
        <v>0</v>
      </c>
      <c r="V4729" s="35"/>
      <c r="W4729" s="64"/>
      <c r="X4729" s="6">
        <f t="shared" si="929"/>
        <v>0</v>
      </c>
      <c r="Y4729" s="6">
        <f t="shared" si="930"/>
        <v>0</v>
      </c>
      <c r="Z4729" s="6">
        <f t="shared" si="931"/>
        <v>0</v>
      </c>
      <c r="AA4729" s="6">
        <f t="shared" si="932"/>
        <v>0</v>
      </c>
      <c r="AB4729" s="6">
        <f t="shared" si="933"/>
        <v>10.970933978064577</v>
      </c>
      <c r="AC4729" s="6">
        <f t="shared" si="934"/>
        <v>0</v>
      </c>
      <c r="AD4729" s="6">
        <f t="shared" si="935"/>
        <v>0</v>
      </c>
    </row>
    <row r="4730" spans="2:30" x14ac:dyDescent="0.3">
      <c r="B4730" s="71">
        <v>5.3159633398912298</v>
      </c>
      <c r="C4730" s="71">
        <v>0</v>
      </c>
      <c r="P4730" s="6">
        <v>0</v>
      </c>
      <c r="Q4730" s="34">
        <f t="shared" si="924"/>
        <v>5.3159633398912298</v>
      </c>
      <c r="R4730" s="6">
        <f t="shared" si="925"/>
        <v>0</v>
      </c>
      <c r="S4730" s="6">
        <f t="shared" si="926"/>
        <v>0</v>
      </c>
      <c r="T4730" s="6">
        <f t="shared" si="927"/>
        <v>0</v>
      </c>
      <c r="U4730" s="34">
        <f t="shared" si="928"/>
        <v>0</v>
      </c>
      <c r="V4730" s="35"/>
      <c r="W4730" s="64"/>
      <c r="X4730" s="6">
        <f t="shared" si="929"/>
        <v>0</v>
      </c>
      <c r="Y4730" s="6">
        <f t="shared" si="930"/>
        <v>0</v>
      </c>
      <c r="Z4730" s="6">
        <f t="shared" si="931"/>
        <v>0</v>
      </c>
      <c r="AA4730" s="6">
        <f t="shared" si="932"/>
        <v>0</v>
      </c>
      <c r="AB4730" s="6">
        <f t="shared" si="933"/>
        <v>5.3159633398912298</v>
      </c>
      <c r="AC4730" s="6">
        <f t="shared" si="934"/>
        <v>0</v>
      </c>
      <c r="AD4730" s="6">
        <f t="shared" si="935"/>
        <v>0</v>
      </c>
    </row>
    <row r="4731" spans="2:30" x14ac:dyDescent="0.3">
      <c r="B4731" s="71">
        <v>6.4869493229865766E-2</v>
      </c>
      <c r="C4731" s="71">
        <v>0</v>
      </c>
      <c r="P4731" s="6">
        <v>0</v>
      </c>
      <c r="Q4731" s="34">
        <f t="shared" si="924"/>
        <v>6.4869493229865766E-2</v>
      </c>
      <c r="R4731" s="6">
        <f t="shared" si="925"/>
        <v>0</v>
      </c>
      <c r="S4731" s="6">
        <f t="shared" si="926"/>
        <v>0</v>
      </c>
      <c r="T4731" s="6">
        <f t="shared" si="927"/>
        <v>0</v>
      </c>
      <c r="U4731" s="34">
        <f t="shared" si="928"/>
        <v>0</v>
      </c>
      <c r="V4731" s="35"/>
      <c r="W4731" s="64"/>
      <c r="X4731" s="6">
        <f t="shared" si="929"/>
        <v>0</v>
      </c>
      <c r="Y4731" s="6">
        <f t="shared" si="930"/>
        <v>0</v>
      </c>
      <c r="Z4731" s="6">
        <f t="shared" si="931"/>
        <v>0</v>
      </c>
      <c r="AA4731" s="6">
        <f t="shared" si="932"/>
        <v>0</v>
      </c>
      <c r="AB4731" s="6">
        <f t="shared" si="933"/>
        <v>6.4869493229865766E-2</v>
      </c>
      <c r="AC4731" s="6">
        <f t="shared" si="934"/>
        <v>0</v>
      </c>
      <c r="AD4731" s="6">
        <f t="shared" si="935"/>
        <v>0</v>
      </c>
    </row>
    <row r="4732" spans="2:30" x14ac:dyDescent="0.3">
      <c r="B4732" s="71">
        <v>5.6897672241420373E-2</v>
      </c>
      <c r="C4732" s="71">
        <v>0</v>
      </c>
      <c r="P4732" s="6">
        <v>0</v>
      </c>
      <c r="Q4732" s="34">
        <f t="shared" si="924"/>
        <v>5.6897672241420373E-2</v>
      </c>
      <c r="R4732" s="6">
        <f t="shared" si="925"/>
        <v>0</v>
      </c>
      <c r="S4732" s="6">
        <f t="shared" si="926"/>
        <v>0</v>
      </c>
      <c r="T4732" s="6">
        <f t="shared" si="927"/>
        <v>0</v>
      </c>
      <c r="U4732" s="34">
        <f t="shared" si="928"/>
        <v>0</v>
      </c>
      <c r="V4732" s="35"/>
      <c r="W4732" s="64"/>
      <c r="X4732" s="6">
        <f t="shared" si="929"/>
        <v>0</v>
      </c>
      <c r="Y4732" s="6">
        <f t="shared" si="930"/>
        <v>0</v>
      </c>
      <c r="Z4732" s="6">
        <f t="shared" si="931"/>
        <v>0</v>
      </c>
      <c r="AA4732" s="6">
        <f t="shared" si="932"/>
        <v>0</v>
      </c>
      <c r="AB4732" s="6">
        <f t="shared" si="933"/>
        <v>5.6897672241420373E-2</v>
      </c>
      <c r="AC4732" s="6">
        <f t="shared" si="934"/>
        <v>0</v>
      </c>
      <c r="AD4732" s="6">
        <f t="shared" si="935"/>
        <v>0</v>
      </c>
    </row>
    <row r="4733" spans="2:30" x14ac:dyDescent="0.3">
      <c r="B4733" s="71">
        <v>5.2968752964435417</v>
      </c>
      <c r="C4733" s="71">
        <v>0</v>
      </c>
      <c r="P4733" s="6">
        <v>0</v>
      </c>
      <c r="Q4733" s="34">
        <f t="shared" si="924"/>
        <v>5.2968752964435417</v>
      </c>
      <c r="R4733" s="6">
        <f t="shared" si="925"/>
        <v>0</v>
      </c>
      <c r="S4733" s="6">
        <f t="shared" si="926"/>
        <v>0</v>
      </c>
      <c r="T4733" s="6">
        <f t="shared" si="927"/>
        <v>0</v>
      </c>
      <c r="U4733" s="34">
        <f t="shared" si="928"/>
        <v>0</v>
      </c>
      <c r="V4733" s="35"/>
      <c r="W4733" s="64"/>
      <c r="X4733" s="6">
        <f t="shared" si="929"/>
        <v>0</v>
      </c>
      <c r="Y4733" s="6">
        <f t="shared" si="930"/>
        <v>0</v>
      </c>
      <c r="Z4733" s="6">
        <f t="shared" si="931"/>
        <v>0</v>
      </c>
      <c r="AA4733" s="6">
        <f t="shared" si="932"/>
        <v>0</v>
      </c>
      <c r="AB4733" s="6">
        <f t="shared" si="933"/>
        <v>5.2968752964435417</v>
      </c>
      <c r="AC4733" s="6">
        <f t="shared" si="934"/>
        <v>0</v>
      </c>
      <c r="AD4733" s="6">
        <f t="shared" si="935"/>
        <v>0</v>
      </c>
    </row>
    <row r="4734" spans="2:30" x14ac:dyDescent="0.3">
      <c r="B4734" s="71">
        <v>4.2498497347557639E-2</v>
      </c>
      <c r="C4734" s="71">
        <v>0</v>
      </c>
      <c r="P4734" s="6">
        <v>0</v>
      </c>
      <c r="Q4734" s="34">
        <f t="shared" si="924"/>
        <v>4.2498497347557639E-2</v>
      </c>
      <c r="R4734" s="6">
        <f t="shared" si="925"/>
        <v>0</v>
      </c>
      <c r="S4734" s="6">
        <f t="shared" si="926"/>
        <v>0</v>
      </c>
      <c r="T4734" s="6">
        <f t="shared" si="927"/>
        <v>0</v>
      </c>
      <c r="U4734" s="34">
        <f t="shared" si="928"/>
        <v>0</v>
      </c>
      <c r="V4734" s="35"/>
      <c r="W4734" s="64"/>
      <c r="X4734" s="6">
        <f t="shared" si="929"/>
        <v>0</v>
      </c>
      <c r="Y4734" s="6">
        <f t="shared" si="930"/>
        <v>0</v>
      </c>
      <c r="Z4734" s="6">
        <f t="shared" si="931"/>
        <v>0</v>
      </c>
      <c r="AA4734" s="6">
        <f t="shared" si="932"/>
        <v>0</v>
      </c>
      <c r="AB4734" s="6">
        <f t="shared" si="933"/>
        <v>4.2498497347557639E-2</v>
      </c>
      <c r="AC4734" s="6">
        <f t="shared" si="934"/>
        <v>0</v>
      </c>
      <c r="AD4734" s="6">
        <f t="shared" si="935"/>
        <v>0</v>
      </c>
    </row>
    <row r="4735" spans="2:30" x14ac:dyDescent="0.3">
      <c r="B4735" s="71">
        <v>3.5835821932464033E-2</v>
      </c>
      <c r="C4735" s="71">
        <v>0</v>
      </c>
      <c r="P4735" s="6">
        <v>0</v>
      </c>
      <c r="Q4735" s="34">
        <f t="shared" si="924"/>
        <v>3.5835821932464033E-2</v>
      </c>
      <c r="R4735" s="6">
        <f t="shared" si="925"/>
        <v>0</v>
      </c>
      <c r="S4735" s="6">
        <f t="shared" si="926"/>
        <v>0</v>
      </c>
      <c r="T4735" s="6">
        <f t="shared" si="927"/>
        <v>0</v>
      </c>
      <c r="U4735" s="34">
        <f t="shared" si="928"/>
        <v>0</v>
      </c>
      <c r="V4735" s="35"/>
      <c r="W4735" s="64"/>
      <c r="X4735" s="6">
        <f t="shared" si="929"/>
        <v>0</v>
      </c>
      <c r="Y4735" s="6">
        <f t="shared" si="930"/>
        <v>0</v>
      </c>
      <c r="Z4735" s="6">
        <f t="shared" si="931"/>
        <v>0</v>
      </c>
      <c r="AA4735" s="6">
        <f t="shared" si="932"/>
        <v>0</v>
      </c>
      <c r="AB4735" s="6">
        <f t="shared" si="933"/>
        <v>3.5835821932464033E-2</v>
      </c>
      <c r="AC4735" s="6">
        <f t="shared" si="934"/>
        <v>0</v>
      </c>
      <c r="AD4735" s="6">
        <f t="shared" si="935"/>
        <v>0</v>
      </c>
    </row>
    <row r="4736" spans="2:30" x14ac:dyDescent="0.3">
      <c r="B4736" s="71">
        <v>2.939472007430555E-2</v>
      </c>
      <c r="C4736" s="71">
        <v>0</v>
      </c>
      <c r="P4736" s="6">
        <v>0</v>
      </c>
      <c r="Q4736" s="34">
        <f t="shared" si="924"/>
        <v>2.939472007430555E-2</v>
      </c>
      <c r="R4736" s="6">
        <f t="shared" si="925"/>
        <v>0</v>
      </c>
      <c r="S4736" s="6">
        <f t="shared" si="926"/>
        <v>0</v>
      </c>
      <c r="T4736" s="6">
        <f t="shared" si="927"/>
        <v>0</v>
      </c>
      <c r="U4736" s="34">
        <f t="shared" si="928"/>
        <v>0</v>
      </c>
      <c r="V4736" s="35"/>
      <c r="W4736" s="64"/>
      <c r="X4736" s="6">
        <f t="shared" si="929"/>
        <v>0</v>
      </c>
      <c r="Y4736" s="6">
        <f t="shared" si="930"/>
        <v>0</v>
      </c>
      <c r="Z4736" s="6">
        <f t="shared" si="931"/>
        <v>0</v>
      </c>
      <c r="AA4736" s="6">
        <f t="shared" si="932"/>
        <v>0</v>
      </c>
      <c r="AB4736" s="6">
        <f t="shared" si="933"/>
        <v>2.939472007430555E-2</v>
      </c>
      <c r="AC4736" s="6">
        <f t="shared" si="934"/>
        <v>0</v>
      </c>
      <c r="AD4736" s="6">
        <f t="shared" si="935"/>
        <v>0</v>
      </c>
    </row>
    <row r="4737" spans="2:30" x14ac:dyDescent="0.3">
      <c r="B4737" s="71">
        <v>2.3622434686934309E-2</v>
      </c>
      <c r="C4737" s="71">
        <v>0</v>
      </c>
      <c r="P4737" s="6">
        <v>0</v>
      </c>
      <c r="Q4737" s="34">
        <f t="shared" si="924"/>
        <v>2.3622434686934309E-2</v>
      </c>
      <c r="R4737" s="6">
        <f t="shared" si="925"/>
        <v>0</v>
      </c>
      <c r="S4737" s="6">
        <f t="shared" si="926"/>
        <v>0</v>
      </c>
      <c r="T4737" s="6">
        <f t="shared" si="927"/>
        <v>0</v>
      </c>
      <c r="U4737" s="34">
        <f t="shared" si="928"/>
        <v>0</v>
      </c>
      <c r="V4737" s="35"/>
      <c r="W4737" s="64"/>
      <c r="X4737" s="6">
        <f t="shared" si="929"/>
        <v>0</v>
      </c>
      <c r="Y4737" s="6">
        <f t="shared" si="930"/>
        <v>0</v>
      </c>
      <c r="Z4737" s="6">
        <f t="shared" si="931"/>
        <v>0</v>
      </c>
      <c r="AA4737" s="6">
        <f t="shared" si="932"/>
        <v>0</v>
      </c>
      <c r="AB4737" s="6">
        <f t="shared" si="933"/>
        <v>2.3622434686934309E-2</v>
      </c>
      <c r="AC4737" s="6">
        <f t="shared" si="934"/>
        <v>0</v>
      </c>
      <c r="AD4737" s="6">
        <f t="shared" si="935"/>
        <v>0</v>
      </c>
    </row>
    <row r="4738" spans="2:30" x14ac:dyDescent="0.3">
      <c r="B4738" s="71">
        <v>0.75313231407618064</v>
      </c>
      <c r="C4738" s="71">
        <v>0</v>
      </c>
      <c r="P4738" s="6">
        <v>0</v>
      </c>
      <c r="Q4738" s="34">
        <f t="shared" si="924"/>
        <v>0.75313231407618064</v>
      </c>
      <c r="R4738" s="6">
        <f t="shared" si="925"/>
        <v>0</v>
      </c>
      <c r="S4738" s="6">
        <f t="shared" si="926"/>
        <v>0</v>
      </c>
      <c r="T4738" s="6">
        <f t="shared" si="927"/>
        <v>0</v>
      </c>
      <c r="U4738" s="34">
        <f t="shared" si="928"/>
        <v>0</v>
      </c>
      <c r="V4738" s="35"/>
      <c r="W4738" s="64"/>
      <c r="X4738" s="6">
        <f t="shared" si="929"/>
        <v>0</v>
      </c>
      <c r="Y4738" s="6">
        <f t="shared" si="930"/>
        <v>0</v>
      </c>
      <c r="Z4738" s="6">
        <f t="shared" si="931"/>
        <v>0</v>
      </c>
      <c r="AA4738" s="6">
        <f t="shared" si="932"/>
        <v>0</v>
      </c>
      <c r="AB4738" s="6">
        <f t="shared" si="933"/>
        <v>0.75313231407618064</v>
      </c>
      <c r="AC4738" s="6">
        <f t="shared" si="934"/>
        <v>0</v>
      </c>
      <c r="AD4738" s="6">
        <f t="shared" si="935"/>
        <v>0</v>
      </c>
    </row>
    <row r="4739" spans="2:30" x14ac:dyDescent="0.3">
      <c r="B4739" s="71">
        <v>3.4504725416454791</v>
      </c>
      <c r="C4739" s="71">
        <v>0</v>
      </c>
      <c r="P4739" s="6">
        <v>0</v>
      </c>
      <c r="Q4739" s="34">
        <f t="shared" si="924"/>
        <v>3.4504725416454791</v>
      </c>
      <c r="R4739" s="6">
        <f t="shared" si="925"/>
        <v>0</v>
      </c>
      <c r="S4739" s="6">
        <f t="shared" si="926"/>
        <v>0</v>
      </c>
      <c r="T4739" s="6">
        <f t="shared" si="927"/>
        <v>0</v>
      </c>
      <c r="U4739" s="34">
        <f t="shared" si="928"/>
        <v>0</v>
      </c>
      <c r="V4739" s="35"/>
      <c r="W4739" s="64"/>
      <c r="X4739" s="6">
        <f t="shared" si="929"/>
        <v>0</v>
      </c>
      <c r="Y4739" s="6">
        <f t="shared" si="930"/>
        <v>0</v>
      </c>
      <c r="Z4739" s="6">
        <f t="shared" si="931"/>
        <v>0</v>
      </c>
      <c r="AA4739" s="6">
        <f t="shared" si="932"/>
        <v>0</v>
      </c>
      <c r="AB4739" s="6">
        <f t="shared" si="933"/>
        <v>3.4504725416454791</v>
      </c>
      <c r="AC4739" s="6">
        <f t="shared" si="934"/>
        <v>0</v>
      </c>
      <c r="AD4739" s="6">
        <f t="shared" si="935"/>
        <v>0</v>
      </c>
    </row>
    <row r="4740" spans="2:30" x14ac:dyDescent="0.3">
      <c r="B4740" s="71">
        <v>7.3313161267086091E-2</v>
      </c>
      <c r="C4740" s="71">
        <v>0</v>
      </c>
      <c r="P4740" s="6">
        <v>0</v>
      </c>
      <c r="Q4740" s="34">
        <f t="shared" ref="Q4740:Q4803" si="936">MIN(318,B4740)</f>
        <v>7.3313161267086091E-2</v>
      </c>
      <c r="R4740" s="6">
        <f t="shared" ref="R4740:R4803" si="937">IF(Q4740=0,0,MIN(C4740,Q4740*33%))</f>
        <v>0</v>
      </c>
      <c r="S4740" s="6">
        <f t="shared" ref="S4740:S4803" si="938">MIN(B4740-Q4740,110*0.76)</f>
        <v>0</v>
      </c>
      <c r="T4740" s="6">
        <f t="shared" ref="T4740:T4803" si="939">MIN(134,C4740-R4740)</f>
        <v>0</v>
      </c>
      <c r="U4740" s="34">
        <f t="shared" ref="U4740:U4803" si="940">MIN(B4740-S4740-Q4740,134)</f>
        <v>0</v>
      </c>
      <c r="V4740" s="35"/>
      <c r="W4740" s="64"/>
      <c r="X4740" s="6">
        <f t="shared" ref="X4740:X4803" si="941">C4740-Y4740-AA4740-AD4740</f>
        <v>0</v>
      </c>
      <c r="Y4740" s="6">
        <f t="shared" ref="Y4740:Y4803" si="942">MIN(B4740,C4740)</f>
        <v>0</v>
      </c>
      <c r="Z4740" s="6">
        <f t="shared" ref="Z4740:Z4803" si="943">MIN(B4740-Y4740-AB4740,110*M$33)</f>
        <v>0</v>
      </c>
      <c r="AA4740" s="6">
        <f t="shared" ref="AA4740:AA4803" si="944">MIN(C4740-Y4740,110-Y4740)</f>
        <v>0</v>
      </c>
      <c r="AB4740" s="6">
        <f t="shared" ref="AB4740:AB4803" si="945">MIN(B4740-Y4740,120-Y4740)</f>
        <v>7.3313161267086091E-2</v>
      </c>
      <c r="AC4740" s="6">
        <f t="shared" ref="AC4740:AC4803" si="946">B4740-Y4740-Z4740-AB4740</f>
        <v>0</v>
      </c>
      <c r="AD4740" s="6">
        <f t="shared" ref="AD4740:AD4803" si="947">C4740-Y4740-AA4740</f>
        <v>0</v>
      </c>
    </row>
    <row r="4741" spans="2:30" x14ac:dyDescent="0.3">
      <c r="B4741" s="71">
        <v>5.9453686074461567</v>
      </c>
      <c r="C4741" s="71">
        <v>25.370507961732656</v>
      </c>
      <c r="P4741" s="6">
        <v>0</v>
      </c>
      <c r="Q4741" s="34">
        <f t="shared" si="936"/>
        <v>5.9453686074461567</v>
      </c>
      <c r="R4741" s="6">
        <f t="shared" si="937"/>
        <v>1.9619716404572318</v>
      </c>
      <c r="S4741" s="6">
        <f t="shared" si="938"/>
        <v>0</v>
      </c>
      <c r="T4741" s="6">
        <f t="shared" si="939"/>
        <v>23.408536321275424</v>
      </c>
      <c r="U4741" s="34">
        <f t="shared" si="940"/>
        <v>0</v>
      </c>
      <c r="V4741" s="35"/>
      <c r="W4741" s="64"/>
      <c r="X4741" s="6">
        <f t="shared" si="941"/>
        <v>0</v>
      </c>
      <c r="Y4741" s="6">
        <f t="shared" si="942"/>
        <v>5.9453686074461567</v>
      </c>
      <c r="Z4741" s="6">
        <f t="shared" si="943"/>
        <v>0</v>
      </c>
      <c r="AA4741" s="6">
        <f t="shared" si="944"/>
        <v>19.4251393542865</v>
      </c>
      <c r="AB4741" s="6">
        <f t="shared" si="945"/>
        <v>0</v>
      </c>
      <c r="AC4741" s="6">
        <f t="shared" si="946"/>
        <v>0</v>
      </c>
      <c r="AD4741" s="6">
        <f t="shared" si="947"/>
        <v>0</v>
      </c>
    </row>
    <row r="4742" spans="2:30" x14ac:dyDescent="0.3">
      <c r="B4742" s="71">
        <v>12.636077859699396</v>
      </c>
      <c r="C4742" s="71">
        <v>9.4348932735874858</v>
      </c>
      <c r="P4742" s="6">
        <v>0</v>
      </c>
      <c r="Q4742" s="34">
        <f t="shared" si="936"/>
        <v>12.636077859699396</v>
      </c>
      <c r="R4742" s="6">
        <f t="shared" si="937"/>
        <v>4.1699056937008008</v>
      </c>
      <c r="S4742" s="6">
        <f t="shared" si="938"/>
        <v>0</v>
      </c>
      <c r="T4742" s="6">
        <f t="shared" si="939"/>
        <v>5.264987579886685</v>
      </c>
      <c r="U4742" s="34">
        <f t="shared" si="940"/>
        <v>0</v>
      </c>
      <c r="V4742" s="35"/>
      <c r="W4742" s="64"/>
      <c r="X4742" s="6">
        <f t="shared" si="941"/>
        <v>0</v>
      </c>
      <c r="Y4742" s="6">
        <f t="shared" si="942"/>
        <v>9.4348932735874858</v>
      </c>
      <c r="Z4742" s="6">
        <f t="shared" si="943"/>
        <v>0</v>
      </c>
      <c r="AA4742" s="6">
        <f t="shared" si="944"/>
        <v>0</v>
      </c>
      <c r="AB4742" s="6">
        <f t="shared" si="945"/>
        <v>3.2011845861119106</v>
      </c>
      <c r="AC4742" s="6">
        <f t="shared" si="946"/>
        <v>0</v>
      </c>
      <c r="AD4742" s="6">
        <f t="shared" si="947"/>
        <v>0</v>
      </c>
    </row>
    <row r="4743" spans="2:30" x14ac:dyDescent="0.3">
      <c r="B4743" s="71">
        <v>24.111746889903284</v>
      </c>
      <c r="C4743" s="71">
        <v>4.5055494639770455</v>
      </c>
      <c r="P4743" s="6">
        <v>0</v>
      </c>
      <c r="Q4743" s="34">
        <f t="shared" si="936"/>
        <v>24.111746889903284</v>
      </c>
      <c r="R4743" s="6">
        <f t="shared" si="937"/>
        <v>4.5055494639770455</v>
      </c>
      <c r="S4743" s="6">
        <f t="shared" si="938"/>
        <v>0</v>
      </c>
      <c r="T4743" s="6">
        <f t="shared" si="939"/>
        <v>0</v>
      </c>
      <c r="U4743" s="34">
        <f t="shared" si="940"/>
        <v>0</v>
      </c>
      <c r="V4743" s="35"/>
      <c r="W4743" s="64"/>
      <c r="X4743" s="6">
        <f t="shared" si="941"/>
        <v>0</v>
      </c>
      <c r="Y4743" s="6">
        <f t="shared" si="942"/>
        <v>4.5055494639770455</v>
      </c>
      <c r="Z4743" s="6">
        <f t="shared" si="943"/>
        <v>0</v>
      </c>
      <c r="AA4743" s="6">
        <f t="shared" si="944"/>
        <v>0</v>
      </c>
      <c r="AB4743" s="6">
        <f t="shared" si="945"/>
        <v>19.60619742592624</v>
      </c>
      <c r="AC4743" s="6">
        <f t="shared" si="946"/>
        <v>0</v>
      </c>
      <c r="AD4743" s="6">
        <f t="shared" si="947"/>
        <v>0</v>
      </c>
    </row>
    <row r="4744" spans="2:30" x14ac:dyDescent="0.3">
      <c r="B4744" s="71">
        <v>29.453702113172898</v>
      </c>
      <c r="C4744" s="71">
        <v>2.9279427290481084</v>
      </c>
      <c r="P4744" s="6">
        <v>0</v>
      </c>
      <c r="Q4744" s="34">
        <f t="shared" si="936"/>
        <v>29.453702113172898</v>
      </c>
      <c r="R4744" s="6">
        <f t="shared" si="937"/>
        <v>2.9279427290481084</v>
      </c>
      <c r="S4744" s="6">
        <f t="shared" si="938"/>
        <v>0</v>
      </c>
      <c r="T4744" s="6">
        <f t="shared" si="939"/>
        <v>0</v>
      </c>
      <c r="U4744" s="34">
        <f t="shared" si="940"/>
        <v>0</v>
      </c>
      <c r="V4744" s="35"/>
      <c r="W4744" s="64"/>
      <c r="X4744" s="6">
        <f t="shared" si="941"/>
        <v>0</v>
      </c>
      <c r="Y4744" s="6">
        <f t="shared" si="942"/>
        <v>2.9279427290481084</v>
      </c>
      <c r="Z4744" s="6">
        <f t="shared" si="943"/>
        <v>0</v>
      </c>
      <c r="AA4744" s="6">
        <f t="shared" si="944"/>
        <v>0</v>
      </c>
      <c r="AB4744" s="6">
        <f t="shared" si="945"/>
        <v>26.52575938412479</v>
      </c>
      <c r="AC4744" s="6">
        <f t="shared" si="946"/>
        <v>0</v>
      </c>
      <c r="AD4744" s="6">
        <f t="shared" si="947"/>
        <v>0</v>
      </c>
    </row>
    <row r="4745" spans="2:30" x14ac:dyDescent="0.3">
      <c r="B4745" s="71">
        <v>48.376829585047098</v>
      </c>
      <c r="C4745" s="71">
        <v>1.5241500356910678</v>
      </c>
      <c r="P4745" s="6">
        <v>0</v>
      </c>
      <c r="Q4745" s="34">
        <f t="shared" si="936"/>
        <v>48.376829585047098</v>
      </c>
      <c r="R4745" s="6">
        <f t="shared" si="937"/>
        <v>1.5241500356910678</v>
      </c>
      <c r="S4745" s="6">
        <f t="shared" si="938"/>
        <v>0</v>
      </c>
      <c r="T4745" s="6">
        <f t="shared" si="939"/>
        <v>0</v>
      </c>
      <c r="U4745" s="34">
        <f t="shared" si="940"/>
        <v>0</v>
      </c>
      <c r="V4745" s="35"/>
      <c r="W4745" s="64"/>
      <c r="X4745" s="6">
        <f t="shared" si="941"/>
        <v>0</v>
      </c>
      <c r="Y4745" s="6">
        <f t="shared" si="942"/>
        <v>1.5241500356910678</v>
      </c>
      <c r="Z4745" s="6">
        <f t="shared" si="943"/>
        <v>0</v>
      </c>
      <c r="AA4745" s="6">
        <f t="shared" si="944"/>
        <v>0</v>
      </c>
      <c r="AB4745" s="6">
        <f t="shared" si="945"/>
        <v>46.852679549356033</v>
      </c>
      <c r="AC4745" s="6">
        <f t="shared" si="946"/>
        <v>0</v>
      </c>
      <c r="AD4745" s="6">
        <f t="shared" si="947"/>
        <v>0</v>
      </c>
    </row>
    <row r="4746" spans="2:30" x14ac:dyDescent="0.3">
      <c r="B4746" s="71">
        <v>42.688245706294339</v>
      </c>
      <c r="C4746" s="71">
        <v>0.85888364635521453</v>
      </c>
      <c r="P4746" s="6">
        <v>0</v>
      </c>
      <c r="Q4746" s="34">
        <f t="shared" si="936"/>
        <v>42.688245706294339</v>
      </c>
      <c r="R4746" s="6">
        <f t="shared" si="937"/>
        <v>0.85888364635521453</v>
      </c>
      <c r="S4746" s="6">
        <f t="shared" si="938"/>
        <v>0</v>
      </c>
      <c r="T4746" s="6">
        <f t="shared" si="939"/>
        <v>0</v>
      </c>
      <c r="U4746" s="34">
        <f t="shared" si="940"/>
        <v>0</v>
      </c>
      <c r="V4746" s="35"/>
      <c r="W4746" s="64"/>
      <c r="X4746" s="6">
        <f t="shared" si="941"/>
        <v>0</v>
      </c>
      <c r="Y4746" s="6">
        <f t="shared" si="942"/>
        <v>0.85888364635521453</v>
      </c>
      <c r="Z4746" s="6">
        <f t="shared" si="943"/>
        <v>0</v>
      </c>
      <c r="AA4746" s="6">
        <f t="shared" si="944"/>
        <v>0</v>
      </c>
      <c r="AB4746" s="6">
        <f t="shared" si="945"/>
        <v>41.829362059939122</v>
      </c>
      <c r="AC4746" s="6">
        <f t="shared" si="946"/>
        <v>0</v>
      </c>
      <c r="AD4746" s="6">
        <f t="shared" si="947"/>
        <v>0</v>
      </c>
    </row>
    <row r="4747" spans="2:30" x14ac:dyDescent="0.3">
      <c r="B4747" s="71">
        <v>38.383335288297353</v>
      </c>
      <c r="C4747" s="71">
        <v>1.3339782171127679</v>
      </c>
      <c r="P4747" s="6">
        <v>0</v>
      </c>
      <c r="Q4747" s="34">
        <f t="shared" si="936"/>
        <v>38.383335288297353</v>
      </c>
      <c r="R4747" s="6">
        <f t="shared" si="937"/>
        <v>1.3339782171127679</v>
      </c>
      <c r="S4747" s="6">
        <f t="shared" si="938"/>
        <v>0</v>
      </c>
      <c r="T4747" s="6">
        <f t="shared" si="939"/>
        <v>0</v>
      </c>
      <c r="U4747" s="34">
        <f t="shared" si="940"/>
        <v>0</v>
      </c>
      <c r="V4747" s="35"/>
      <c r="W4747" s="64"/>
      <c r="X4747" s="6">
        <f t="shared" si="941"/>
        <v>0</v>
      </c>
      <c r="Y4747" s="6">
        <f t="shared" si="942"/>
        <v>1.3339782171127679</v>
      </c>
      <c r="Z4747" s="6">
        <f t="shared" si="943"/>
        <v>0</v>
      </c>
      <c r="AA4747" s="6">
        <f t="shared" si="944"/>
        <v>0</v>
      </c>
      <c r="AB4747" s="6">
        <f t="shared" si="945"/>
        <v>37.049357071184588</v>
      </c>
      <c r="AC4747" s="6">
        <f t="shared" si="946"/>
        <v>0</v>
      </c>
      <c r="AD4747" s="6">
        <f t="shared" si="947"/>
        <v>0</v>
      </c>
    </row>
    <row r="4748" spans="2:30" x14ac:dyDescent="0.3">
      <c r="B4748" s="71">
        <v>45.131273069543028</v>
      </c>
      <c r="C4748" s="71">
        <v>1.3916117578669251</v>
      </c>
      <c r="P4748" s="6">
        <v>0</v>
      </c>
      <c r="Q4748" s="34">
        <f t="shared" si="936"/>
        <v>45.131273069543028</v>
      </c>
      <c r="R4748" s="6">
        <f t="shared" si="937"/>
        <v>1.3916117578669251</v>
      </c>
      <c r="S4748" s="6">
        <f t="shared" si="938"/>
        <v>0</v>
      </c>
      <c r="T4748" s="6">
        <f t="shared" si="939"/>
        <v>0</v>
      </c>
      <c r="U4748" s="34">
        <f t="shared" si="940"/>
        <v>0</v>
      </c>
      <c r="V4748" s="35"/>
      <c r="W4748" s="64"/>
      <c r="X4748" s="6">
        <f t="shared" si="941"/>
        <v>0</v>
      </c>
      <c r="Y4748" s="6">
        <f t="shared" si="942"/>
        <v>1.3916117578669251</v>
      </c>
      <c r="Z4748" s="6">
        <f t="shared" si="943"/>
        <v>0</v>
      </c>
      <c r="AA4748" s="6">
        <f t="shared" si="944"/>
        <v>0</v>
      </c>
      <c r="AB4748" s="6">
        <f t="shared" si="945"/>
        <v>43.739661311676102</v>
      </c>
      <c r="AC4748" s="6">
        <f t="shared" si="946"/>
        <v>0</v>
      </c>
      <c r="AD4748" s="6">
        <f t="shared" si="947"/>
        <v>0</v>
      </c>
    </row>
    <row r="4749" spans="2:30" x14ac:dyDescent="0.3">
      <c r="B4749" s="71">
        <v>50.667941578414982</v>
      </c>
      <c r="C4749" s="71">
        <v>1.1841078055939058</v>
      </c>
      <c r="P4749" s="6">
        <v>0</v>
      </c>
      <c r="Q4749" s="34">
        <f t="shared" si="936"/>
        <v>50.667941578414982</v>
      </c>
      <c r="R4749" s="6">
        <f t="shared" si="937"/>
        <v>1.1841078055939058</v>
      </c>
      <c r="S4749" s="6">
        <f t="shared" si="938"/>
        <v>0</v>
      </c>
      <c r="T4749" s="6">
        <f t="shared" si="939"/>
        <v>0</v>
      </c>
      <c r="U4749" s="34">
        <f t="shared" si="940"/>
        <v>0</v>
      </c>
      <c r="V4749" s="35"/>
      <c r="W4749" s="64"/>
      <c r="X4749" s="6">
        <f t="shared" si="941"/>
        <v>0</v>
      </c>
      <c r="Y4749" s="6">
        <f t="shared" si="942"/>
        <v>1.1841078055939058</v>
      </c>
      <c r="Z4749" s="6">
        <f t="shared" si="943"/>
        <v>0</v>
      </c>
      <c r="AA4749" s="6">
        <f t="shared" si="944"/>
        <v>0</v>
      </c>
      <c r="AB4749" s="6">
        <f t="shared" si="945"/>
        <v>49.483833772821079</v>
      </c>
      <c r="AC4749" s="6">
        <f t="shared" si="946"/>
        <v>0</v>
      </c>
      <c r="AD4749" s="6">
        <f t="shared" si="947"/>
        <v>0</v>
      </c>
    </row>
    <row r="4750" spans="2:30" x14ac:dyDescent="0.3">
      <c r="B4750" s="71">
        <v>52.41051193315505</v>
      </c>
      <c r="C4750" s="71">
        <v>1.1573476514192931</v>
      </c>
      <c r="P4750" s="6">
        <v>0</v>
      </c>
      <c r="Q4750" s="34">
        <f t="shared" si="936"/>
        <v>52.41051193315505</v>
      </c>
      <c r="R4750" s="6">
        <f t="shared" si="937"/>
        <v>1.1573476514192931</v>
      </c>
      <c r="S4750" s="6">
        <f t="shared" si="938"/>
        <v>0</v>
      </c>
      <c r="T4750" s="6">
        <f t="shared" si="939"/>
        <v>0</v>
      </c>
      <c r="U4750" s="34">
        <f t="shared" si="940"/>
        <v>0</v>
      </c>
      <c r="V4750" s="35"/>
      <c r="W4750" s="64"/>
      <c r="X4750" s="6">
        <f t="shared" si="941"/>
        <v>0</v>
      </c>
      <c r="Y4750" s="6">
        <f t="shared" si="942"/>
        <v>1.1573476514192931</v>
      </c>
      <c r="Z4750" s="6">
        <f t="shared" si="943"/>
        <v>0</v>
      </c>
      <c r="AA4750" s="6">
        <f t="shared" si="944"/>
        <v>0</v>
      </c>
      <c r="AB4750" s="6">
        <f t="shared" si="945"/>
        <v>51.253164281735756</v>
      </c>
      <c r="AC4750" s="6">
        <f t="shared" si="946"/>
        <v>0</v>
      </c>
      <c r="AD4750" s="6">
        <f t="shared" si="947"/>
        <v>0</v>
      </c>
    </row>
    <row r="4751" spans="2:30" x14ac:dyDescent="0.3">
      <c r="B4751" s="71">
        <v>52.302338445762238</v>
      </c>
      <c r="C4751" s="71">
        <v>1.200792916197656</v>
      </c>
      <c r="P4751" s="6">
        <v>0</v>
      </c>
      <c r="Q4751" s="34">
        <f t="shared" si="936"/>
        <v>52.302338445762238</v>
      </c>
      <c r="R4751" s="6">
        <f t="shared" si="937"/>
        <v>1.200792916197656</v>
      </c>
      <c r="S4751" s="6">
        <f t="shared" si="938"/>
        <v>0</v>
      </c>
      <c r="T4751" s="6">
        <f t="shared" si="939"/>
        <v>0</v>
      </c>
      <c r="U4751" s="34">
        <f t="shared" si="940"/>
        <v>0</v>
      </c>
      <c r="V4751" s="35"/>
      <c r="W4751" s="64"/>
      <c r="X4751" s="6">
        <f t="shared" si="941"/>
        <v>0</v>
      </c>
      <c r="Y4751" s="6">
        <f t="shared" si="942"/>
        <v>1.200792916197656</v>
      </c>
      <c r="Z4751" s="6">
        <f t="shared" si="943"/>
        <v>0</v>
      </c>
      <c r="AA4751" s="6">
        <f t="shared" si="944"/>
        <v>0</v>
      </c>
      <c r="AB4751" s="6">
        <f t="shared" si="945"/>
        <v>51.101545529564582</v>
      </c>
      <c r="AC4751" s="6">
        <f t="shared" si="946"/>
        <v>0</v>
      </c>
      <c r="AD4751" s="6">
        <f t="shared" si="947"/>
        <v>0</v>
      </c>
    </row>
    <row r="4752" spans="2:30" x14ac:dyDescent="0.3">
      <c r="B4752" s="71">
        <v>30.657417634879014</v>
      </c>
      <c r="C4752" s="71">
        <v>0</v>
      </c>
      <c r="P4752" s="6">
        <v>0</v>
      </c>
      <c r="Q4752" s="34">
        <f t="shared" si="936"/>
        <v>30.657417634879014</v>
      </c>
      <c r="R4752" s="6">
        <f t="shared" si="937"/>
        <v>0</v>
      </c>
      <c r="S4752" s="6">
        <f t="shared" si="938"/>
        <v>0</v>
      </c>
      <c r="T4752" s="6">
        <f t="shared" si="939"/>
        <v>0</v>
      </c>
      <c r="U4752" s="34">
        <f t="shared" si="940"/>
        <v>0</v>
      </c>
      <c r="V4752" s="35"/>
      <c r="W4752" s="64"/>
      <c r="X4752" s="6">
        <f t="shared" si="941"/>
        <v>0</v>
      </c>
      <c r="Y4752" s="6">
        <f t="shared" si="942"/>
        <v>0</v>
      </c>
      <c r="Z4752" s="6">
        <f t="shared" si="943"/>
        <v>0</v>
      </c>
      <c r="AA4752" s="6">
        <f t="shared" si="944"/>
        <v>0</v>
      </c>
      <c r="AB4752" s="6">
        <f t="shared" si="945"/>
        <v>30.657417634879014</v>
      </c>
      <c r="AC4752" s="6">
        <f t="shared" si="946"/>
        <v>0</v>
      </c>
      <c r="AD4752" s="6">
        <f t="shared" si="947"/>
        <v>0</v>
      </c>
    </row>
    <row r="4753" spans="2:30" x14ac:dyDescent="0.3">
      <c r="B4753" s="71">
        <v>18.927818119509169</v>
      </c>
      <c r="C4753" s="71">
        <v>0</v>
      </c>
      <c r="P4753" s="6">
        <v>0</v>
      </c>
      <c r="Q4753" s="34">
        <f t="shared" si="936"/>
        <v>18.927818119509169</v>
      </c>
      <c r="R4753" s="6">
        <f t="shared" si="937"/>
        <v>0</v>
      </c>
      <c r="S4753" s="6">
        <f t="shared" si="938"/>
        <v>0</v>
      </c>
      <c r="T4753" s="6">
        <f t="shared" si="939"/>
        <v>0</v>
      </c>
      <c r="U4753" s="34">
        <f t="shared" si="940"/>
        <v>0</v>
      </c>
      <c r="V4753" s="35"/>
      <c r="W4753" s="64"/>
      <c r="X4753" s="6">
        <f t="shared" si="941"/>
        <v>0</v>
      </c>
      <c r="Y4753" s="6">
        <f t="shared" si="942"/>
        <v>0</v>
      </c>
      <c r="Z4753" s="6">
        <f t="shared" si="943"/>
        <v>0</v>
      </c>
      <c r="AA4753" s="6">
        <f t="shared" si="944"/>
        <v>0</v>
      </c>
      <c r="AB4753" s="6">
        <f t="shared" si="945"/>
        <v>18.927818119509169</v>
      </c>
      <c r="AC4753" s="6">
        <f t="shared" si="946"/>
        <v>0</v>
      </c>
      <c r="AD4753" s="6">
        <f t="shared" si="947"/>
        <v>0</v>
      </c>
    </row>
    <row r="4754" spans="2:30" x14ac:dyDescent="0.3">
      <c r="B4754" s="71">
        <v>5.557699553841239</v>
      </c>
      <c r="C4754" s="71">
        <v>0</v>
      </c>
      <c r="P4754" s="6">
        <v>0</v>
      </c>
      <c r="Q4754" s="34">
        <f t="shared" si="936"/>
        <v>5.557699553841239</v>
      </c>
      <c r="R4754" s="6">
        <f t="shared" si="937"/>
        <v>0</v>
      </c>
      <c r="S4754" s="6">
        <f t="shared" si="938"/>
        <v>0</v>
      </c>
      <c r="T4754" s="6">
        <f t="shared" si="939"/>
        <v>0</v>
      </c>
      <c r="U4754" s="34">
        <f t="shared" si="940"/>
        <v>0</v>
      </c>
      <c r="V4754" s="35"/>
      <c r="W4754" s="64"/>
      <c r="X4754" s="6">
        <f t="shared" si="941"/>
        <v>0</v>
      </c>
      <c r="Y4754" s="6">
        <f t="shared" si="942"/>
        <v>0</v>
      </c>
      <c r="Z4754" s="6">
        <f t="shared" si="943"/>
        <v>0</v>
      </c>
      <c r="AA4754" s="6">
        <f t="shared" si="944"/>
        <v>0</v>
      </c>
      <c r="AB4754" s="6">
        <f t="shared" si="945"/>
        <v>5.557699553841239</v>
      </c>
      <c r="AC4754" s="6">
        <f t="shared" si="946"/>
        <v>0</v>
      </c>
      <c r="AD4754" s="6">
        <f t="shared" si="947"/>
        <v>0</v>
      </c>
    </row>
    <row r="4755" spans="2:30" x14ac:dyDescent="0.3">
      <c r="B4755" s="71">
        <v>7.4138356136485284E-2</v>
      </c>
      <c r="C4755" s="71">
        <v>0</v>
      </c>
      <c r="P4755" s="6">
        <v>0</v>
      </c>
      <c r="Q4755" s="34">
        <f t="shared" si="936"/>
        <v>7.4138356136485284E-2</v>
      </c>
      <c r="R4755" s="6">
        <f t="shared" si="937"/>
        <v>0</v>
      </c>
      <c r="S4755" s="6">
        <f t="shared" si="938"/>
        <v>0</v>
      </c>
      <c r="T4755" s="6">
        <f t="shared" si="939"/>
        <v>0</v>
      </c>
      <c r="U4755" s="34">
        <f t="shared" si="940"/>
        <v>0</v>
      </c>
      <c r="V4755" s="35"/>
      <c r="W4755" s="64"/>
      <c r="X4755" s="6">
        <f t="shared" si="941"/>
        <v>0</v>
      </c>
      <c r="Y4755" s="6">
        <f t="shared" si="942"/>
        <v>0</v>
      </c>
      <c r="Z4755" s="6">
        <f t="shared" si="943"/>
        <v>0</v>
      </c>
      <c r="AA4755" s="6">
        <f t="shared" si="944"/>
        <v>0</v>
      </c>
      <c r="AB4755" s="6">
        <f t="shared" si="945"/>
        <v>7.4138356136485284E-2</v>
      </c>
      <c r="AC4755" s="6">
        <f t="shared" si="946"/>
        <v>0</v>
      </c>
      <c r="AD4755" s="6">
        <f t="shared" si="947"/>
        <v>0</v>
      </c>
    </row>
    <row r="4756" spans="2:30" x14ac:dyDescent="0.3">
      <c r="B4756" s="71">
        <v>5.3958221663346091</v>
      </c>
      <c r="C4756" s="71">
        <v>0</v>
      </c>
      <c r="P4756" s="6">
        <v>0</v>
      </c>
      <c r="Q4756" s="34">
        <f t="shared" si="936"/>
        <v>5.3958221663346091</v>
      </c>
      <c r="R4756" s="6">
        <f t="shared" si="937"/>
        <v>0</v>
      </c>
      <c r="S4756" s="6">
        <f t="shared" si="938"/>
        <v>0</v>
      </c>
      <c r="T4756" s="6">
        <f t="shared" si="939"/>
        <v>0</v>
      </c>
      <c r="U4756" s="34">
        <f t="shared" si="940"/>
        <v>0</v>
      </c>
      <c r="V4756" s="35"/>
      <c r="W4756" s="64"/>
      <c r="X4756" s="6">
        <f t="shared" si="941"/>
        <v>0</v>
      </c>
      <c r="Y4756" s="6">
        <f t="shared" si="942"/>
        <v>0</v>
      </c>
      <c r="Z4756" s="6">
        <f t="shared" si="943"/>
        <v>0</v>
      </c>
      <c r="AA4756" s="6">
        <f t="shared" si="944"/>
        <v>0</v>
      </c>
      <c r="AB4756" s="6">
        <f t="shared" si="945"/>
        <v>5.3958221663346091</v>
      </c>
      <c r="AC4756" s="6">
        <f t="shared" si="946"/>
        <v>0</v>
      </c>
      <c r="AD4756" s="6">
        <f t="shared" si="947"/>
        <v>0</v>
      </c>
    </row>
    <row r="4757" spans="2:30" x14ac:dyDescent="0.3">
      <c r="B4757" s="71">
        <v>5.7226422684488007E-2</v>
      </c>
      <c r="C4757" s="71">
        <v>0</v>
      </c>
      <c r="P4757" s="6">
        <v>0</v>
      </c>
      <c r="Q4757" s="34">
        <f t="shared" si="936"/>
        <v>5.7226422684488007E-2</v>
      </c>
      <c r="R4757" s="6">
        <f t="shared" si="937"/>
        <v>0</v>
      </c>
      <c r="S4757" s="6">
        <f t="shared" si="938"/>
        <v>0</v>
      </c>
      <c r="T4757" s="6">
        <f t="shared" si="939"/>
        <v>0</v>
      </c>
      <c r="U4757" s="34">
        <f t="shared" si="940"/>
        <v>0</v>
      </c>
      <c r="V4757" s="35"/>
      <c r="W4757" s="64"/>
      <c r="X4757" s="6">
        <f t="shared" si="941"/>
        <v>0</v>
      </c>
      <c r="Y4757" s="6">
        <f t="shared" si="942"/>
        <v>0</v>
      </c>
      <c r="Z4757" s="6">
        <f t="shared" si="943"/>
        <v>0</v>
      </c>
      <c r="AA4757" s="6">
        <f t="shared" si="944"/>
        <v>0</v>
      </c>
      <c r="AB4757" s="6">
        <f t="shared" si="945"/>
        <v>5.7226422684488007E-2</v>
      </c>
      <c r="AC4757" s="6">
        <f t="shared" si="946"/>
        <v>0</v>
      </c>
      <c r="AD4757" s="6">
        <f t="shared" si="947"/>
        <v>0</v>
      </c>
    </row>
    <row r="4758" spans="2:30" x14ac:dyDescent="0.3">
      <c r="B4758" s="71">
        <v>5.0615256318392976E-2</v>
      </c>
      <c r="C4758" s="71">
        <v>0</v>
      </c>
      <c r="P4758" s="6">
        <v>0</v>
      </c>
      <c r="Q4758" s="34">
        <f t="shared" si="936"/>
        <v>5.0615256318392976E-2</v>
      </c>
      <c r="R4758" s="6">
        <f t="shared" si="937"/>
        <v>0</v>
      </c>
      <c r="S4758" s="6">
        <f t="shared" si="938"/>
        <v>0</v>
      </c>
      <c r="T4758" s="6">
        <f t="shared" si="939"/>
        <v>0</v>
      </c>
      <c r="U4758" s="34">
        <f t="shared" si="940"/>
        <v>0</v>
      </c>
      <c r="V4758" s="35"/>
      <c r="W4758" s="64"/>
      <c r="X4758" s="6">
        <f t="shared" si="941"/>
        <v>0</v>
      </c>
      <c r="Y4758" s="6">
        <f t="shared" si="942"/>
        <v>0</v>
      </c>
      <c r="Z4758" s="6">
        <f t="shared" si="943"/>
        <v>0</v>
      </c>
      <c r="AA4758" s="6">
        <f t="shared" si="944"/>
        <v>0</v>
      </c>
      <c r="AB4758" s="6">
        <f t="shared" si="945"/>
        <v>5.0615256318392976E-2</v>
      </c>
      <c r="AC4758" s="6">
        <f t="shared" si="946"/>
        <v>0</v>
      </c>
      <c r="AD4758" s="6">
        <f t="shared" si="947"/>
        <v>0</v>
      </c>
    </row>
    <row r="4759" spans="2:30" x14ac:dyDescent="0.3">
      <c r="B4759" s="71">
        <v>5.3121809356252907</v>
      </c>
      <c r="C4759" s="71">
        <v>0</v>
      </c>
      <c r="P4759" s="6">
        <v>0</v>
      </c>
      <c r="Q4759" s="34">
        <f t="shared" si="936"/>
        <v>5.3121809356252907</v>
      </c>
      <c r="R4759" s="6">
        <f t="shared" si="937"/>
        <v>0</v>
      </c>
      <c r="S4759" s="6">
        <f t="shared" si="938"/>
        <v>0</v>
      </c>
      <c r="T4759" s="6">
        <f t="shared" si="939"/>
        <v>0</v>
      </c>
      <c r="U4759" s="34">
        <f t="shared" si="940"/>
        <v>0</v>
      </c>
      <c r="V4759" s="35"/>
      <c r="W4759" s="64"/>
      <c r="X4759" s="6">
        <f t="shared" si="941"/>
        <v>0</v>
      </c>
      <c r="Y4759" s="6">
        <f t="shared" si="942"/>
        <v>0</v>
      </c>
      <c r="Z4759" s="6">
        <f t="shared" si="943"/>
        <v>0</v>
      </c>
      <c r="AA4759" s="6">
        <f t="shared" si="944"/>
        <v>0</v>
      </c>
      <c r="AB4759" s="6">
        <f t="shared" si="945"/>
        <v>5.3121809356252907</v>
      </c>
      <c r="AC4759" s="6">
        <f t="shared" si="946"/>
        <v>0</v>
      </c>
      <c r="AD4759" s="6">
        <f t="shared" si="947"/>
        <v>0</v>
      </c>
    </row>
    <row r="4760" spans="2:30" x14ac:dyDescent="0.3">
      <c r="B4760" s="71">
        <v>3.8805146795191266E-2</v>
      </c>
      <c r="C4760" s="71">
        <v>0</v>
      </c>
      <c r="P4760" s="6">
        <v>0</v>
      </c>
      <c r="Q4760" s="34">
        <f t="shared" si="936"/>
        <v>3.8805146795191266E-2</v>
      </c>
      <c r="R4760" s="6">
        <f t="shared" si="937"/>
        <v>0</v>
      </c>
      <c r="S4760" s="6">
        <f t="shared" si="938"/>
        <v>0</v>
      </c>
      <c r="T4760" s="6">
        <f t="shared" si="939"/>
        <v>0</v>
      </c>
      <c r="U4760" s="34">
        <f t="shared" si="940"/>
        <v>0</v>
      </c>
      <c r="V4760" s="35"/>
      <c r="W4760" s="64"/>
      <c r="X4760" s="6">
        <f t="shared" si="941"/>
        <v>0</v>
      </c>
      <c r="Y4760" s="6">
        <f t="shared" si="942"/>
        <v>0</v>
      </c>
      <c r="Z4760" s="6">
        <f t="shared" si="943"/>
        <v>0</v>
      </c>
      <c r="AA4760" s="6">
        <f t="shared" si="944"/>
        <v>0</v>
      </c>
      <c r="AB4760" s="6">
        <f t="shared" si="945"/>
        <v>3.8805146795191266E-2</v>
      </c>
      <c r="AC4760" s="6">
        <f t="shared" si="946"/>
        <v>0</v>
      </c>
      <c r="AD4760" s="6">
        <f t="shared" si="947"/>
        <v>0</v>
      </c>
    </row>
    <row r="4761" spans="2:30" x14ac:dyDescent="0.3">
      <c r="B4761" s="71">
        <v>3.3311174084539458E-2</v>
      </c>
      <c r="C4761" s="71">
        <v>0</v>
      </c>
      <c r="P4761" s="6">
        <v>0</v>
      </c>
      <c r="Q4761" s="34">
        <f t="shared" si="936"/>
        <v>3.3311174084539458E-2</v>
      </c>
      <c r="R4761" s="6">
        <f t="shared" si="937"/>
        <v>0</v>
      </c>
      <c r="S4761" s="6">
        <f t="shared" si="938"/>
        <v>0</v>
      </c>
      <c r="T4761" s="6">
        <f t="shared" si="939"/>
        <v>0</v>
      </c>
      <c r="U4761" s="34">
        <f t="shared" si="940"/>
        <v>0</v>
      </c>
      <c r="V4761" s="35"/>
      <c r="W4761" s="64"/>
      <c r="X4761" s="6">
        <f t="shared" si="941"/>
        <v>0</v>
      </c>
      <c r="Y4761" s="6">
        <f t="shared" si="942"/>
        <v>0</v>
      </c>
      <c r="Z4761" s="6">
        <f t="shared" si="943"/>
        <v>0</v>
      </c>
      <c r="AA4761" s="6">
        <f t="shared" si="944"/>
        <v>0</v>
      </c>
      <c r="AB4761" s="6">
        <f t="shared" si="945"/>
        <v>3.3311174084539458E-2</v>
      </c>
      <c r="AC4761" s="6">
        <f t="shared" si="946"/>
        <v>0</v>
      </c>
      <c r="AD4761" s="6">
        <f t="shared" si="947"/>
        <v>0</v>
      </c>
    </row>
    <row r="4762" spans="2:30" x14ac:dyDescent="0.3">
      <c r="B4762" s="71">
        <v>1.3863215613307238</v>
      </c>
      <c r="C4762" s="71">
        <v>0</v>
      </c>
      <c r="P4762" s="6">
        <v>0</v>
      </c>
      <c r="Q4762" s="34">
        <f t="shared" si="936"/>
        <v>1.3863215613307238</v>
      </c>
      <c r="R4762" s="6">
        <f t="shared" si="937"/>
        <v>0</v>
      </c>
      <c r="S4762" s="6">
        <f t="shared" si="938"/>
        <v>0</v>
      </c>
      <c r="T4762" s="6">
        <f t="shared" si="939"/>
        <v>0</v>
      </c>
      <c r="U4762" s="34">
        <f t="shared" si="940"/>
        <v>0</v>
      </c>
      <c r="V4762" s="35"/>
      <c r="W4762" s="64"/>
      <c r="X4762" s="6">
        <f t="shared" si="941"/>
        <v>0</v>
      </c>
      <c r="Y4762" s="6">
        <f t="shared" si="942"/>
        <v>0</v>
      </c>
      <c r="Z4762" s="6">
        <f t="shared" si="943"/>
        <v>0</v>
      </c>
      <c r="AA4762" s="6">
        <f t="shared" si="944"/>
        <v>0</v>
      </c>
      <c r="AB4762" s="6">
        <f t="shared" si="945"/>
        <v>1.3863215613307238</v>
      </c>
      <c r="AC4762" s="6">
        <f t="shared" si="946"/>
        <v>0</v>
      </c>
      <c r="AD4762" s="6">
        <f t="shared" si="947"/>
        <v>0</v>
      </c>
    </row>
    <row r="4763" spans="2:30" x14ac:dyDescent="0.3">
      <c r="B4763" s="71">
        <v>6.2421974556940013E-2</v>
      </c>
      <c r="C4763" s="71">
        <v>0</v>
      </c>
      <c r="P4763" s="6">
        <v>0</v>
      </c>
      <c r="Q4763" s="34">
        <f t="shared" si="936"/>
        <v>6.2421974556940013E-2</v>
      </c>
      <c r="R4763" s="6">
        <f t="shared" si="937"/>
        <v>0</v>
      </c>
      <c r="S4763" s="6">
        <f t="shared" si="938"/>
        <v>0</v>
      </c>
      <c r="T4763" s="6">
        <f t="shared" si="939"/>
        <v>0</v>
      </c>
      <c r="U4763" s="34">
        <f t="shared" si="940"/>
        <v>0</v>
      </c>
      <c r="V4763" s="35"/>
      <c r="W4763" s="64"/>
      <c r="X4763" s="6">
        <f t="shared" si="941"/>
        <v>0</v>
      </c>
      <c r="Y4763" s="6">
        <f t="shared" si="942"/>
        <v>0</v>
      </c>
      <c r="Z4763" s="6">
        <f t="shared" si="943"/>
        <v>0</v>
      </c>
      <c r="AA4763" s="6">
        <f t="shared" si="944"/>
        <v>0</v>
      </c>
      <c r="AB4763" s="6">
        <f t="shared" si="945"/>
        <v>6.2421974556940013E-2</v>
      </c>
      <c r="AC4763" s="6">
        <f t="shared" si="946"/>
        <v>0</v>
      </c>
      <c r="AD4763" s="6">
        <f t="shared" si="947"/>
        <v>0</v>
      </c>
    </row>
    <row r="4764" spans="2:30" x14ac:dyDescent="0.3">
      <c r="B4764" s="71">
        <v>3.7911138993297651</v>
      </c>
      <c r="C4764" s="71">
        <v>0</v>
      </c>
      <c r="P4764" s="6">
        <v>0</v>
      </c>
      <c r="Q4764" s="34">
        <f t="shared" si="936"/>
        <v>3.7911138993297651</v>
      </c>
      <c r="R4764" s="6">
        <f t="shared" si="937"/>
        <v>0</v>
      </c>
      <c r="S4764" s="6">
        <f t="shared" si="938"/>
        <v>0</v>
      </c>
      <c r="T4764" s="6">
        <f t="shared" si="939"/>
        <v>0</v>
      </c>
      <c r="U4764" s="34">
        <f t="shared" si="940"/>
        <v>0</v>
      </c>
      <c r="V4764" s="35"/>
      <c r="W4764" s="64"/>
      <c r="X4764" s="6">
        <f t="shared" si="941"/>
        <v>0</v>
      </c>
      <c r="Y4764" s="6">
        <f t="shared" si="942"/>
        <v>0</v>
      </c>
      <c r="Z4764" s="6">
        <f t="shared" si="943"/>
        <v>0</v>
      </c>
      <c r="AA4764" s="6">
        <f t="shared" si="944"/>
        <v>0</v>
      </c>
      <c r="AB4764" s="6">
        <f t="shared" si="945"/>
        <v>3.7911138993297651</v>
      </c>
      <c r="AC4764" s="6">
        <f t="shared" si="946"/>
        <v>0</v>
      </c>
      <c r="AD4764" s="6">
        <f t="shared" si="947"/>
        <v>0</v>
      </c>
    </row>
    <row r="4765" spans="2:30" x14ac:dyDescent="0.3">
      <c r="B4765" s="71">
        <v>11.131532955553929</v>
      </c>
      <c r="C4765" s="71">
        <v>3.9375063056312385</v>
      </c>
      <c r="P4765" s="6">
        <v>0</v>
      </c>
      <c r="Q4765" s="34">
        <f t="shared" si="936"/>
        <v>11.131532955553929</v>
      </c>
      <c r="R4765" s="6">
        <f t="shared" si="937"/>
        <v>3.6734058753327967</v>
      </c>
      <c r="S4765" s="6">
        <f t="shared" si="938"/>
        <v>0</v>
      </c>
      <c r="T4765" s="6">
        <f t="shared" si="939"/>
        <v>0.26410043029844177</v>
      </c>
      <c r="U4765" s="34">
        <f t="shared" si="940"/>
        <v>0</v>
      </c>
      <c r="V4765" s="35"/>
      <c r="W4765" s="64"/>
      <c r="X4765" s="6">
        <f t="shared" si="941"/>
        <v>0</v>
      </c>
      <c r="Y4765" s="6">
        <f t="shared" si="942"/>
        <v>3.9375063056312385</v>
      </c>
      <c r="Z4765" s="6">
        <f t="shared" si="943"/>
        <v>0</v>
      </c>
      <c r="AA4765" s="6">
        <f t="shared" si="944"/>
        <v>0</v>
      </c>
      <c r="AB4765" s="6">
        <f t="shared" si="945"/>
        <v>7.1940266499226908</v>
      </c>
      <c r="AC4765" s="6">
        <f t="shared" si="946"/>
        <v>0</v>
      </c>
      <c r="AD4765" s="6">
        <f t="shared" si="947"/>
        <v>0</v>
      </c>
    </row>
    <row r="4766" spans="2:30" x14ac:dyDescent="0.3">
      <c r="B4766" s="71">
        <v>23.966121666337234</v>
      </c>
      <c r="C4766" s="71">
        <v>1.0883322020078501</v>
      </c>
      <c r="P4766" s="6">
        <v>0</v>
      </c>
      <c r="Q4766" s="34">
        <f t="shared" si="936"/>
        <v>23.966121666337234</v>
      </c>
      <c r="R4766" s="6">
        <f t="shared" si="937"/>
        <v>1.0883322020078501</v>
      </c>
      <c r="S4766" s="6">
        <f t="shared" si="938"/>
        <v>0</v>
      </c>
      <c r="T4766" s="6">
        <f t="shared" si="939"/>
        <v>0</v>
      </c>
      <c r="U4766" s="34">
        <f t="shared" si="940"/>
        <v>0</v>
      </c>
      <c r="V4766" s="35"/>
      <c r="W4766" s="64"/>
      <c r="X4766" s="6">
        <f t="shared" si="941"/>
        <v>0</v>
      </c>
      <c r="Y4766" s="6">
        <f t="shared" si="942"/>
        <v>1.0883322020078501</v>
      </c>
      <c r="Z4766" s="6">
        <f t="shared" si="943"/>
        <v>0</v>
      </c>
      <c r="AA4766" s="6">
        <f t="shared" si="944"/>
        <v>0</v>
      </c>
      <c r="AB4766" s="6">
        <f t="shared" si="945"/>
        <v>22.877789464329382</v>
      </c>
      <c r="AC4766" s="6">
        <f t="shared" si="946"/>
        <v>0</v>
      </c>
      <c r="AD4766" s="6">
        <f t="shared" si="947"/>
        <v>0</v>
      </c>
    </row>
    <row r="4767" spans="2:30" x14ac:dyDescent="0.3">
      <c r="B4767" s="71">
        <v>35.730404058669578</v>
      </c>
      <c r="C4767" s="71">
        <v>0</v>
      </c>
      <c r="P4767" s="6">
        <v>0</v>
      </c>
      <c r="Q4767" s="34">
        <f t="shared" si="936"/>
        <v>35.730404058669578</v>
      </c>
      <c r="R4767" s="6">
        <f t="shared" si="937"/>
        <v>0</v>
      </c>
      <c r="S4767" s="6">
        <f t="shared" si="938"/>
        <v>0</v>
      </c>
      <c r="T4767" s="6">
        <f t="shared" si="939"/>
        <v>0</v>
      </c>
      <c r="U4767" s="34">
        <f t="shared" si="940"/>
        <v>0</v>
      </c>
      <c r="V4767" s="35"/>
      <c r="W4767" s="64"/>
      <c r="X4767" s="6">
        <f t="shared" si="941"/>
        <v>0</v>
      </c>
      <c r="Y4767" s="6">
        <f t="shared" si="942"/>
        <v>0</v>
      </c>
      <c r="Z4767" s="6">
        <f t="shared" si="943"/>
        <v>0</v>
      </c>
      <c r="AA4767" s="6">
        <f t="shared" si="944"/>
        <v>0</v>
      </c>
      <c r="AB4767" s="6">
        <f t="shared" si="945"/>
        <v>35.730404058669578</v>
      </c>
      <c r="AC4767" s="6">
        <f t="shared" si="946"/>
        <v>0</v>
      </c>
      <c r="AD4767" s="6">
        <f t="shared" si="947"/>
        <v>0</v>
      </c>
    </row>
    <row r="4768" spans="2:30" x14ac:dyDescent="0.3">
      <c r="B4768" s="71">
        <v>89.330150997135036</v>
      </c>
      <c r="C4768" s="71">
        <v>0</v>
      </c>
      <c r="P4768" s="6">
        <v>0</v>
      </c>
      <c r="Q4768" s="34">
        <f t="shared" si="936"/>
        <v>89.330150997135036</v>
      </c>
      <c r="R4768" s="6">
        <f t="shared" si="937"/>
        <v>0</v>
      </c>
      <c r="S4768" s="6">
        <f t="shared" si="938"/>
        <v>0</v>
      </c>
      <c r="T4768" s="6">
        <f t="shared" si="939"/>
        <v>0</v>
      </c>
      <c r="U4768" s="34">
        <f t="shared" si="940"/>
        <v>0</v>
      </c>
      <c r="V4768" s="35"/>
      <c r="W4768" s="64"/>
      <c r="X4768" s="6">
        <f t="shared" si="941"/>
        <v>0</v>
      </c>
      <c r="Y4768" s="6">
        <f t="shared" si="942"/>
        <v>0</v>
      </c>
      <c r="Z4768" s="6">
        <f t="shared" si="943"/>
        <v>0</v>
      </c>
      <c r="AA4768" s="6">
        <f t="shared" si="944"/>
        <v>0</v>
      </c>
      <c r="AB4768" s="6">
        <f t="shared" si="945"/>
        <v>89.330150997135036</v>
      </c>
      <c r="AC4768" s="6">
        <f t="shared" si="946"/>
        <v>0</v>
      </c>
      <c r="AD4768" s="6">
        <f t="shared" si="947"/>
        <v>0</v>
      </c>
    </row>
    <row r="4769" spans="2:30" x14ac:dyDescent="0.3">
      <c r="B4769" s="71">
        <v>140.44237297348937</v>
      </c>
      <c r="C4769" s="71">
        <v>0</v>
      </c>
      <c r="P4769" s="6">
        <v>0</v>
      </c>
      <c r="Q4769" s="34">
        <f t="shared" si="936"/>
        <v>140.44237297348937</v>
      </c>
      <c r="R4769" s="6">
        <f t="shared" si="937"/>
        <v>0</v>
      </c>
      <c r="S4769" s="6">
        <f t="shared" si="938"/>
        <v>0</v>
      </c>
      <c r="T4769" s="6">
        <f t="shared" si="939"/>
        <v>0</v>
      </c>
      <c r="U4769" s="34">
        <f t="shared" si="940"/>
        <v>0</v>
      </c>
      <c r="V4769" s="35"/>
      <c r="W4769" s="64"/>
      <c r="X4769" s="6">
        <f t="shared" si="941"/>
        <v>0</v>
      </c>
      <c r="Y4769" s="6">
        <f t="shared" si="942"/>
        <v>0</v>
      </c>
      <c r="Z4769" s="6">
        <f t="shared" si="943"/>
        <v>20.44237297348937</v>
      </c>
      <c r="AA4769" s="6">
        <f t="shared" si="944"/>
        <v>0</v>
      </c>
      <c r="AB4769" s="6">
        <f t="shared" si="945"/>
        <v>120</v>
      </c>
      <c r="AC4769" s="6">
        <f t="shared" si="946"/>
        <v>0</v>
      </c>
      <c r="AD4769" s="6">
        <f t="shared" si="947"/>
        <v>0</v>
      </c>
    </row>
    <row r="4770" spans="2:30" x14ac:dyDescent="0.3">
      <c r="B4770" s="71">
        <v>154.84796558103523</v>
      </c>
      <c r="C4770" s="71">
        <v>0</v>
      </c>
      <c r="P4770" s="6">
        <v>0</v>
      </c>
      <c r="Q4770" s="34">
        <f t="shared" si="936"/>
        <v>154.84796558103523</v>
      </c>
      <c r="R4770" s="6">
        <f t="shared" si="937"/>
        <v>0</v>
      </c>
      <c r="S4770" s="6">
        <f t="shared" si="938"/>
        <v>0</v>
      </c>
      <c r="T4770" s="6">
        <f t="shared" si="939"/>
        <v>0</v>
      </c>
      <c r="U4770" s="34">
        <f t="shared" si="940"/>
        <v>0</v>
      </c>
      <c r="V4770" s="35"/>
      <c r="W4770" s="64"/>
      <c r="X4770" s="6">
        <f t="shared" si="941"/>
        <v>0</v>
      </c>
      <c r="Y4770" s="6">
        <f t="shared" si="942"/>
        <v>0</v>
      </c>
      <c r="Z4770" s="6">
        <f t="shared" si="943"/>
        <v>34.847965581035226</v>
      </c>
      <c r="AA4770" s="6">
        <f t="shared" si="944"/>
        <v>0</v>
      </c>
      <c r="AB4770" s="6">
        <f t="shared" si="945"/>
        <v>120</v>
      </c>
      <c r="AC4770" s="6">
        <f t="shared" si="946"/>
        <v>0</v>
      </c>
      <c r="AD4770" s="6">
        <f t="shared" si="947"/>
        <v>0</v>
      </c>
    </row>
    <row r="4771" spans="2:30" x14ac:dyDescent="0.3">
      <c r="B4771" s="71">
        <v>305.98159832141494</v>
      </c>
      <c r="C4771" s="71">
        <v>0</v>
      </c>
      <c r="P4771" s="6">
        <v>0</v>
      </c>
      <c r="Q4771" s="34">
        <f t="shared" si="936"/>
        <v>305.98159832141494</v>
      </c>
      <c r="R4771" s="6">
        <f t="shared" si="937"/>
        <v>0</v>
      </c>
      <c r="S4771" s="6">
        <f t="shared" si="938"/>
        <v>0</v>
      </c>
      <c r="T4771" s="6">
        <f t="shared" si="939"/>
        <v>0</v>
      </c>
      <c r="U4771" s="34">
        <f t="shared" si="940"/>
        <v>0</v>
      </c>
      <c r="V4771" s="35"/>
      <c r="W4771" s="64"/>
      <c r="X4771" s="6">
        <f t="shared" si="941"/>
        <v>0</v>
      </c>
      <c r="Y4771" s="6">
        <f t="shared" si="942"/>
        <v>0</v>
      </c>
      <c r="Z4771" s="6">
        <f t="shared" si="943"/>
        <v>83.6</v>
      </c>
      <c r="AA4771" s="6">
        <f t="shared" si="944"/>
        <v>0</v>
      </c>
      <c r="AB4771" s="6">
        <f t="shared" si="945"/>
        <v>120</v>
      </c>
      <c r="AC4771" s="6">
        <f t="shared" si="946"/>
        <v>102.38159832141494</v>
      </c>
      <c r="AD4771" s="6">
        <f t="shared" si="947"/>
        <v>0</v>
      </c>
    </row>
    <row r="4772" spans="2:30" x14ac:dyDescent="0.3">
      <c r="B4772" s="71">
        <v>322.60644781110977</v>
      </c>
      <c r="C4772" s="71">
        <v>0</v>
      </c>
      <c r="P4772" s="6">
        <v>0</v>
      </c>
      <c r="Q4772" s="34">
        <f t="shared" si="936"/>
        <v>318</v>
      </c>
      <c r="R4772" s="6">
        <f t="shared" si="937"/>
        <v>0</v>
      </c>
      <c r="S4772" s="6">
        <f t="shared" si="938"/>
        <v>4.6064478111097742</v>
      </c>
      <c r="T4772" s="6">
        <f t="shared" si="939"/>
        <v>0</v>
      </c>
      <c r="U4772" s="34">
        <f t="shared" si="940"/>
        <v>0</v>
      </c>
      <c r="V4772" s="35"/>
      <c r="W4772" s="64"/>
      <c r="X4772" s="6">
        <f t="shared" si="941"/>
        <v>0</v>
      </c>
      <c r="Y4772" s="6">
        <f t="shared" si="942"/>
        <v>0</v>
      </c>
      <c r="Z4772" s="6">
        <f t="shared" si="943"/>
        <v>83.6</v>
      </c>
      <c r="AA4772" s="6">
        <f t="shared" si="944"/>
        <v>0</v>
      </c>
      <c r="AB4772" s="6">
        <f t="shared" si="945"/>
        <v>120</v>
      </c>
      <c r="AC4772" s="6">
        <f t="shared" si="946"/>
        <v>119.00644781110978</v>
      </c>
      <c r="AD4772" s="6">
        <f t="shared" si="947"/>
        <v>0</v>
      </c>
    </row>
    <row r="4773" spans="2:30" x14ac:dyDescent="0.3">
      <c r="B4773" s="71">
        <v>325.3672181839604</v>
      </c>
      <c r="C4773" s="71">
        <v>0</v>
      </c>
      <c r="P4773" s="6">
        <v>0</v>
      </c>
      <c r="Q4773" s="34">
        <f t="shared" si="936"/>
        <v>318</v>
      </c>
      <c r="R4773" s="6">
        <f t="shared" si="937"/>
        <v>0</v>
      </c>
      <c r="S4773" s="6">
        <f t="shared" si="938"/>
        <v>7.3672181839604036</v>
      </c>
      <c r="T4773" s="6">
        <f t="shared" si="939"/>
        <v>0</v>
      </c>
      <c r="U4773" s="34">
        <f t="shared" si="940"/>
        <v>0</v>
      </c>
      <c r="V4773" s="35"/>
      <c r="W4773" s="64"/>
      <c r="X4773" s="6">
        <f t="shared" si="941"/>
        <v>0</v>
      </c>
      <c r="Y4773" s="6">
        <f t="shared" si="942"/>
        <v>0</v>
      </c>
      <c r="Z4773" s="6">
        <f t="shared" si="943"/>
        <v>83.6</v>
      </c>
      <c r="AA4773" s="6">
        <f t="shared" si="944"/>
        <v>0</v>
      </c>
      <c r="AB4773" s="6">
        <f t="shared" si="945"/>
        <v>120</v>
      </c>
      <c r="AC4773" s="6">
        <f t="shared" si="946"/>
        <v>121.76721818396041</v>
      </c>
      <c r="AD4773" s="6">
        <f t="shared" si="947"/>
        <v>0</v>
      </c>
    </row>
    <row r="4774" spans="2:30" x14ac:dyDescent="0.3">
      <c r="B4774" s="71">
        <v>319.02217641029051</v>
      </c>
      <c r="C4774" s="71">
        <v>0</v>
      </c>
      <c r="P4774" s="6">
        <v>0</v>
      </c>
      <c r="Q4774" s="34">
        <f t="shared" si="936"/>
        <v>318</v>
      </c>
      <c r="R4774" s="6">
        <f t="shared" si="937"/>
        <v>0</v>
      </c>
      <c r="S4774" s="6">
        <f t="shared" si="938"/>
        <v>1.0221764102905126</v>
      </c>
      <c r="T4774" s="6">
        <f t="shared" si="939"/>
        <v>0</v>
      </c>
      <c r="U4774" s="34">
        <f t="shared" si="940"/>
        <v>0</v>
      </c>
      <c r="V4774" s="35"/>
      <c r="W4774" s="64"/>
      <c r="X4774" s="6">
        <f t="shared" si="941"/>
        <v>0</v>
      </c>
      <c r="Y4774" s="6">
        <f t="shared" si="942"/>
        <v>0</v>
      </c>
      <c r="Z4774" s="6">
        <f t="shared" si="943"/>
        <v>83.6</v>
      </c>
      <c r="AA4774" s="6">
        <f t="shared" si="944"/>
        <v>0</v>
      </c>
      <c r="AB4774" s="6">
        <f t="shared" si="945"/>
        <v>120</v>
      </c>
      <c r="AC4774" s="6">
        <f t="shared" si="946"/>
        <v>115.42217641029052</v>
      </c>
      <c r="AD4774" s="6">
        <f t="shared" si="947"/>
        <v>0</v>
      </c>
    </row>
    <row r="4775" spans="2:30" x14ac:dyDescent="0.3">
      <c r="B4775" s="71">
        <v>301.52368658463865</v>
      </c>
      <c r="C4775" s="71">
        <v>0</v>
      </c>
      <c r="P4775" s="6">
        <v>0</v>
      </c>
      <c r="Q4775" s="34">
        <f t="shared" si="936"/>
        <v>301.52368658463865</v>
      </c>
      <c r="R4775" s="6">
        <f t="shared" si="937"/>
        <v>0</v>
      </c>
      <c r="S4775" s="6">
        <f t="shared" si="938"/>
        <v>0</v>
      </c>
      <c r="T4775" s="6">
        <f t="shared" si="939"/>
        <v>0</v>
      </c>
      <c r="U4775" s="34">
        <f t="shared" si="940"/>
        <v>0</v>
      </c>
      <c r="V4775" s="35"/>
      <c r="W4775" s="64"/>
      <c r="X4775" s="6">
        <f t="shared" si="941"/>
        <v>0</v>
      </c>
      <c r="Y4775" s="6">
        <f t="shared" si="942"/>
        <v>0</v>
      </c>
      <c r="Z4775" s="6">
        <f t="shared" si="943"/>
        <v>83.6</v>
      </c>
      <c r="AA4775" s="6">
        <f t="shared" si="944"/>
        <v>0</v>
      </c>
      <c r="AB4775" s="6">
        <f t="shared" si="945"/>
        <v>120</v>
      </c>
      <c r="AC4775" s="6">
        <f t="shared" si="946"/>
        <v>97.923686584638659</v>
      </c>
      <c r="AD4775" s="6">
        <f t="shared" si="947"/>
        <v>0</v>
      </c>
    </row>
    <row r="4776" spans="2:30" x14ac:dyDescent="0.3">
      <c r="B4776" s="71">
        <v>41.264605047991402</v>
      </c>
      <c r="C4776" s="71">
        <v>0</v>
      </c>
      <c r="P4776" s="6">
        <v>0</v>
      </c>
      <c r="Q4776" s="34">
        <f t="shared" si="936"/>
        <v>41.264605047991402</v>
      </c>
      <c r="R4776" s="6">
        <f t="shared" si="937"/>
        <v>0</v>
      </c>
      <c r="S4776" s="6">
        <f t="shared" si="938"/>
        <v>0</v>
      </c>
      <c r="T4776" s="6">
        <f t="shared" si="939"/>
        <v>0</v>
      </c>
      <c r="U4776" s="34">
        <f t="shared" si="940"/>
        <v>0</v>
      </c>
      <c r="V4776" s="35"/>
      <c r="W4776" s="64"/>
      <c r="X4776" s="6">
        <f t="shared" si="941"/>
        <v>0</v>
      </c>
      <c r="Y4776" s="6">
        <f t="shared" si="942"/>
        <v>0</v>
      </c>
      <c r="Z4776" s="6">
        <f t="shared" si="943"/>
        <v>0</v>
      </c>
      <c r="AA4776" s="6">
        <f t="shared" si="944"/>
        <v>0</v>
      </c>
      <c r="AB4776" s="6">
        <f t="shared" si="945"/>
        <v>41.264605047991402</v>
      </c>
      <c r="AC4776" s="6">
        <f t="shared" si="946"/>
        <v>0</v>
      </c>
      <c r="AD4776" s="6">
        <f t="shared" si="947"/>
        <v>0</v>
      </c>
    </row>
    <row r="4777" spans="2:30" x14ac:dyDescent="0.3">
      <c r="B4777" s="71">
        <v>28.0339166961136</v>
      </c>
      <c r="C4777" s="71">
        <v>0</v>
      </c>
      <c r="P4777" s="6">
        <v>0</v>
      </c>
      <c r="Q4777" s="34">
        <f t="shared" si="936"/>
        <v>28.0339166961136</v>
      </c>
      <c r="R4777" s="6">
        <f t="shared" si="937"/>
        <v>0</v>
      </c>
      <c r="S4777" s="6">
        <f t="shared" si="938"/>
        <v>0</v>
      </c>
      <c r="T4777" s="6">
        <f t="shared" si="939"/>
        <v>0</v>
      </c>
      <c r="U4777" s="34">
        <f t="shared" si="940"/>
        <v>0</v>
      </c>
      <c r="V4777" s="35"/>
      <c r="W4777" s="64"/>
      <c r="X4777" s="6">
        <f t="shared" si="941"/>
        <v>0</v>
      </c>
      <c r="Y4777" s="6">
        <f t="shared" si="942"/>
        <v>0</v>
      </c>
      <c r="Z4777" s="6">
        <f t="shared" si="943"/>
        <v>0</v>
      </c>
      <c r="AA4777" s="6">
        <f t="shared" si="944"/>
        <v>0</v>
      </c>
      <c r="AB4777" s="6">
        <f t="shared" si="945"/>
        <v>28.0339166961136</v>
      </c>
      <c r="AC4777" s="6">
        <f t="shared" si="946"/>
        <v>0</v>
      </c>
      <c r="AD4777" s="6">
        <f t="shared" si="947"/>
        <v>0</v>
      </c>
    </row>
    <row r="4778" spans="2:30" x14ac:dyDescent="0.3">
      <c r="B4778" s="71">
        <v>6.1447261092971086</v>
      </c>
      <c r="C4778" s="71">
        <v>0</v>
      </c>
      <c r="P4778" s="6">
        <v>0</v>
      </c>
      <c r="Q4778" s="34">
        <f t="shared" si="936"/>
        <v>6.1447261092971086</v>
      </c>
      <c r="R4778" s="6">
        <f t="shared" si="937"/>
        <v>0</v>
      </c>
      <c r="S4778" s="6">
        <f t="shared" si="938"/>
        <v>0</v>
      </c>
      <c r="T4778" s="6">
        <f t="shared" si="939"/>
        <v>0</v>
      </c>
      <c r="U4778" s="34">
        <f t="shared" si="940"/>
        <v>0</v>
      </c>
      <c r="V4778" s="35"/>
      <c r="W4778" s="64"/>
      <c r="X4778" s="6">
        <f t="shared" si="941"/>
        <v>0</v>
      </c>
      <c r="Y4778" s="6">
        <f t="shared" si="942"/>
        <v>0</v>
      </c>
      <c r="Z4778" s="6">
        <f t="shared" si="943"/>
        <v>0</v>
      </c>
      <c r="AA4778" s="6">
        <f t="shared" si="944"/>
        <v>0</v>
      </c>
      <c r="AB4778" s="6">
        <f t="shared" si="945"/>
        <v>6.1447261092971086</v>
      </c>
      <c r="AC4778" s="6">
        <f t="shared" si="946"/>
        <v>0</v>
      </c>
      <c r="AD4778" s="6">
        <f t="shared" si="947"/>
        <v>0</v>
      </c>
    </row>
    <row r="4779" spans="2:30" x14ac:dyDescent="0.3">
      <c r="B4779" s="71">
        <v>5.5706343378726881</v>
      </c>
      <c r="C4779" s="71">
        <v>0</v>
      </c>
      <c r="P4779" s="6">
        <v>0</v>
      </c>
      <c r="Q4779" s="34">
        <f t="shared" si="936"/>
        <v>5.5706343378726881</v>
      </c>
      <c r="R4779" s="6">
        <f t="shared" si="937"/>
        <v>0</v>
      </c>
      <c r="S4779" s="6">
        <f t="shared" si="938"/>
        <v>0</v>
      </c>
      <c r="T4779" s="6">
        <f t="shared" si="939"/>
        <v>0</v>
      </c>
      <c r="U4779" s="34">
        <f t="shared" si="940"/>
        <v>0</v>
      </c>
      <c r="V4779" s="35"/>
      <c r="W4779" s="64"/>
      <c r="X4779" s="6">
        <f t="shared" si="941"/>
        <v>0</v>
      </c>
      <c r="Y4779" s="6">
        <f t="shared" si="942"/>
        <v>0</v>
      </c>
      <c r="Z4779" s="6">
        <f t="shared" si="943"/>
        <v>0</v>
      </c>
      <c r="AA4779" s="6">
        <f t="shared" si="944"/>
        <v>0</v>
      </c>
      <c r="AB4779" s="6">
        <f t="shared" si="945"/>
        <v>5.5706343378726881</v>
      </c>
      <c r="AC4779" s="6">
        <f t="shared" si="946"/>
        <v>0</v>
      </c>
      <c r="AD4779" s="6">
        <f t="shared" si="947"/>
        <v>0</v>
      </c>
    </row>
    <row r="4780" spans="2:30" x14ac:dyDescent="0.3">
      <c r="B4780" s="71">
        <v>5.2828492918318783</v>
      </c>
      <c r="C4780" s="71">
        <v>0</v>
      </c>
      <c r="P4780" s="6">
        <v>0</v>
      </c>
      <c r="Q4780" s="34">
        <f t="shared" si="936"/>
        <v>5.2828492918318783</v>
      </c>
      <c r="R4780" s="6">
        <f t="shared" si="937"/>
        <v>0</v>
      </c>
      <c r="S4780" s="6">
        <f t="shared" si="938"/>
        <v>0</v>
      </c>
      <c r="T4780" s="6">
        <f t="shared" si="939"/>
        <v>0</v>
      </c>
      <c r="U4780" s="34">
        <f t="shared" si="940"/>
        <v>0</v>
      </c>
      <c r="V4780" s="35"/>
      <c r="W4780" s="64"/>
      <c r="X4780" s="6">
        <f t="shared" si="941"/>
        <v>0</v>
      </c>
      <c r="Y4780" s="6">
        <f t="shared" si="942"/>
        <v>0</v>
      </c>
      <c r="Z4780" s="6">
        <f t="shared" si="943"/>
        <v>0</v>
      </c>
      <c r="AA4780" s="6">
        <f t="shared" si="944"/>
        <v>0</v>
      </c>
      <c r="AB4780" s="6">
        <f t="shared" si="945"/>
        <v>5.2828492918318783</v>
      </c>
      <c r="AC4780" s="6">
        <f t="shared" si="946"/>
        <v>0</v>
      </c>
      <c r="AD4780" s="6">
        <f t="shared" si="947"/>
        <v>0</v>
      </c>
    </row>
    <row r="4781" spans="2:30" x14ac:dyDescent="0.3">
      <c r="B4781" s="71">
        <v>7.6330246111273384E-2</v>
      </c>
      <c r="C4781" s="71">
        <v>0</v>
      </c>
      <c r="P4781" s="6">
        <v>0</v>
      </c>
      <c r="Q4781" s="34">
        <f t="shared" si="936"/>
        <v>7.6330246111273384E-2</v>
      </c>
      <c r="R4781" s="6">
        <f t="shared" si="937"/>
        <v>0</v>
      </c>
      <c r="S4781" s="6">
        <f t="shared" si="938"/>
        <v>0</v>
      </c>
      <c r="T4781" s="6">
        <f t="shared" si="939"/>
        <v>0</v>
      </c>
      <c r="U4781" s="34">
        <f t="shared" si="940"/>
        <v>0</v>
      </c>
      <c r="V4781" s="35"/>
      <c r="W4781" s="64"/>
      <c r="X4781" s="6">
        <f t="shared" si="941"/>
        <v>0</v>
      </c>
      <c r="Y4781" s="6">
        <f t="shared" si="942"/>
        <v>0</v>
      </c>
      <c r="Z4781" s="6">
        <f t="shared" si="943"/>
        <v>0</v>
      </c>
      <c r="AA4781" s="6">
        <f t="shared" si="944"/>
        <v>0</v>
      </c>
      <c r="AB4781" s="6">
        <f t="shared" si="945"/>
        <v>7.6330246111273384E-2</v>
      </c>
      <c r="AC4781" s="6">
        <f t="shared" si="946"/>
        <v>0</v>
      </c>
      <c r="AD4781" s="6">
        <f t="shared" si="947"/>
        <v>0</v>
      </c>
    </row>
    <row r="4782" spans="2:30" x14ac:dyDescent="0.3">
      <c r="B4782" s="71">
        <v>5.3344119282257481</v>
      </c>
      <c r="C4782" s="71">
        <v>0</v>
      </c>
      <c r="P4782" s="6">
        <v>0</v>
      </c>
      <c r="Q4782" s="34">
        <f t="shared" si="936"/>
        <v>5.3344119282257481</v>
      </c>
      <c r="R4782" s="6">
        <f t="shared" si="937"/>
        <v>0</v>
      </c>
      <c r="S4782" s="6">
        <f t="shared" si="938"/>
        <v>0</v>
      </c>
      <c r="T4782" s="6">
        <f t="shared" si="939"/>
        <v>0</v>
      </c>
      <c r="U4782" s="34">
        <f t="shared" si="940"/>
        <v>0</v>
      </c>
      <c r="V4782" s="35"/>
      <c r="W4782" s="64"/>
      <c r="X4782" s="6">
        <f t="shared" si="941"/>
        <v>0</v>
      </c>
      <c r="Y4782" s="6">
        <f t="shared" si="942"/>
        <v>0</v>
      </c>
      <c r="Z4782" s="6">
        <f t="shared" si="943"/>
        <v>0</v>
      </c>
      <c r="AA4782" s="6">
        <f t="shared" si="944"/>
        <v>0</v>
      </c>
      <c r="AB4782" s="6">
        <f t="shared" si="945"/>
        <v>5.3344119282257481</v>
      </c>
      <c r="AC4782" s="6">
        <f t="shared" si="946"/>
        <v>0</v>
      </c>
      <c r="AD4782" s="6">
        <f t="shared" si="947"/>
        <v>0</v>
      </c>
    </row>
    <row r="4783" spans="2:30" x14ac:dyDescent="0.3">
      <c r="B4783" s="71">
        <v>6.2291699198366392E-2</v>
      </c>
      <c r="C4783" s="71">
        <v>0</v>
      </c>
      <c r="P4783" s="6">
        <v>0</v>
      </c>
      <c r="Q4783" s="34">
        <f t="shared" si="936"/>
        <v>6.2291699198366392E-2</v>
      </c>
      <c r="R4783" s="6">
        <f t="shared" si="937"/>
        <v>0</v>
      </c>
      <c r="S4783" s="6">
        <f t="shared" si="938"/>
        <v>0</v>
      </c>
      <c r="T4783" s="6">
        <f t="shared" si="939"/>
        <v>0</v>
      </c>
      <c r="U4783" s="34">
        <f t="shared" si="940"/>
        <v>0</v>
      </c>
      <c r="V4783" s="35"/>
      <c r="W4783" s="64"/>
      <c r="X4783" s="6">
        <f t="shared" si="941"/>
        <v>0</v>
      </c>
      <c r="Y4783" s="6">
        <f t="shared" si="942"/>
        <v>0</v>
      </c>
      <c r="Z4783" s="6">
        <f t="shared" si="943"/>
        <v>0</v>
      </c>
      <c r="AA4783" s="6">
        <f t="shared" si="944"/>
        <v>0</v>
      </c>
      <c r="AB4783" s="6">
        <f t="shared" si="945"/>
        <v>6.2291699198366392E-2</v>
      </c>
      <c r="AC4783" s="6">
        <f t="shared" si="946"/>
        <v>0</v>
      </c>
      <c r="AD4783" s="6">
        <f t="shared" si="947"/>
        <v>0</v>
      </c>
    </row>
    <row r="4784" spans="2:30" x14ac:dyDescent="0.3">
      <c r="B4784" s="71">
        <v>5.5643620560157613E-2</v>
      </c>
      <c r="C4784" s="71">
        <v>0</v>
      </c>
      <c r="P4784" s="6">
        <v>0</v>
      </c>
      <c r="Q4784" s="34">
        <f t="shared" si="936"/>
        <v>5.5643620560157613E-2</v>
      </c>
      <c r="R4784" s="6">
        <f t="shared" si="937"/>
        <v>0</v>
      </c>
      <c r="S4784" s="6">
        <f t="shared" si="938"/>
        <v>0</v>
      </c>
      <c r="T4784" s="6">
        <f t="shared" si="939"/>
        <v>0</v>
      </c>
      <c r="U4784" s="34">
        <f t="shared" si="940"/>
        <v>0</v>
      </c>
      <c r="V4784" s="35"/>
      <c r="W4784" s="64"/>
      <c r="X4784" s="6">
        <f t="shared" si="941"/>
        <v>0</v>
      </c>
      <c r="Y4784" s="6">
        <f t="shared" si="942"/>
        <v>0</v>
      </c>
      <c r="Z4784" s="6">
        <f t="shared" si="943"/>
        <v>0</v>
      </c>
      <c r="AA4784" s="6">
        <f t="shared" si="944"/>
        <v>0</v>
      </c>
      <c r="AB4784" s="6">
        <f t="shared" si="945"/>
        <v>5.5643620560157613E-2</v>
      </c>
      <c r="AC4784" s="6">
        <f t="shared" si="946"/>
        <v>0</v>
      </c>
      <c r="AD4784" s="6">
        <f t="shared" si="947"/>
        <v>0</v>
      </c>
    </row>
    <row r="4785" spans="2:30" x14ac:dyDescent="0.3">
      <c r="B4785" s="71">
        <v>5.3100560808242427</v>
      </c>
      <c r="C4785" s="71">
        <v>0</v>
      </c>
      <c r="P4785" s="6">
        <v>0</v>
      </c>
      <c r="Q4785" s="34">
        <f t="shared" si="936"/>
        <v>5.3100560808242427</v>
      </c>
      <c r="R4785" s="6">
        <f t="shared" si="937"/>
        <v>0</v>
      </c>
      <c r="S4785" s="6">
        <f t="shared" si="938"/>
        <v>0</v>
      </c>
      <c r="T4785" s="6">
        <f t="shared" si="939"/>
        <v>0</v>
      </c>
      <c r="U4785" s="34">
        <f t="shared" si="940"/>
        <v>0</v>
      </c>
      <c r="V4785" s="35"/>
      <c r="W4785" s="64"/>
      <c r="X4785" s="6">
        <f t="shared" si="941"/>
        <v>0</v>
      </c>
      <c r="Y4785" s="6">
        <f t="shared" si="942"/>
        <v>0</v>
      </c>
      <c r="Z4785" s="6">
        <f t="shared" si="943"/>
        <v>0</v>
      </c>
      <c r="AA4785" s="6">
        <f t="shared" si="944"/>
        <v>0</v>
      </c>
      <c r="AB4785" s="6">
        <f t="shared" si="945"/>
        <v>5.3100560808242427</v>
      </c>
      <c r="AC4785" s="6">
        <f t="shared" si="946"/>
        <v>0</v>
      </c>
      <c r="AD4785" s="6">
        <f t="shared" si="947"/>
        <v>0</v>
      </c>
    </row>
    <row r="4786" spans="2:30" x14ac:dyDescent="0.3">
      <c r="B4786" s="71">
        <v>4.3938685506505273</v>
      </c>
      <c r="C4786" s="71">
        <v>0</v>
      </c>
      <c r="P4786" s="6">
        <v>0</v>
      </c>
      <c r="Q4786" s="34">
        <f t="shared" si="936"/>
        <v>4.3938685506505273</v>
      </c>
      <c r="R4786" s="6">
        <f t="shared" si="937"/>
        <v>0</v>
      </c>
      <c r="S4786" s="6">
        <f t="shared" si="938"/>
        <v>0</v>
      </c>
      <c r="T4786" s="6">
        <f t="shared" si="939"/>
        <v>0</v>
      </c>
      <c r="U4786" s="34">
        <f t="shared" si="940"/>
        <v>0</v>
      </c>
      <c r="V4786" s="35"/>
      <c r="W4786" s="64"/>
      <c r="X4786" s="6">
        <f t="shared" si="941"/>
        <v>0</v>
      </c>
      <c r="Y4786" s="6">
        <f t="shared" si="942"/>
        <v>0</v>
      </c>
      <c r="Z4786" s="6">
        <f t="shared" si="943"/>
        <v>0</v>
      </c>
      <c r="AA4786" s="6">
        <f t="shared" si="944"/>
        <v>0</v>
      </c>
      <c r="AB4786" s="6">
        <f t="shared" si="945"/>
        <v>4.3938685506505273</v>
      </c>
      <c r="AC4786" s="6">
        <f t="shared" si="946"/>
        <v>0</v>
      </c>
      <c r="AD4786" s="6">
        <f t="shared" si="947"/>
        <v>0</v>
      </c>
    </row>
    <row r="4787" spans="2:30" x14ac:dyDescent="0.3">
      <c r="B4787" s="71">
        <v>0.53108860663450497</v>
      </c>
      <c r="C4787" s="71">
        <v>0</v>
      </c>
      <c r="P4787" s="6">
        <v>0</v>
      </c>
      <c r="Q4787" s="34">
        <f t="shared" si="936"/>
        <v>0.53108860663450497</v>
      </c>
      <c r="R4787" s="6">
        <f t="shared" si="937"/>
        <v>0</v>
      </c>
      <c r="S4787" s="6">
        <f t="shared" si="938"/>
        <v>0</v>
      </c>
      <c r="T4787" s="6">
        <f t="shared" si="939"/>
        <v>0</v>
      </c>
      <c r="U4787" s="34">
        <f t="shared" si="940"/>
        <v>0</v>
      </c>
      <c r="V4787" s="35"/>
      <c r="W4787" s="64"/>
      <c r="X4787" s="6">
        <f t="shared" si="941"/>
        <v>0</v>
      </c>
      <c r="Y4787" s="6">
        <f t="shared" si="942"/>
        <v>0</v>
      </c>
      <c r="Z4787" s="6">
        <f t="shared" si="943"/>
        <v>0</v>
      </c>
      <c r="AA4787" s="6">
        <f t="shared" si="944"/>
        <v>0</v>
      </c>
      <c r="AB4787" s="6">
        <f t="shared" si="945"/>
        <v>0.53108860663450497</v>
      </c>
      <c r="AC4787" s="6">
        <f t="shared" si="946"/>
        <v>0</v>
      </c>
      <c r="AD4787" s="6">
        <f t="shared" si="947"/>
        <v>0</v>
      </c>
    </row>
    <row r="4788" spans="2:30" x14ac:dyDescent="0.3">
      <c r="B4788" s="71">
        <v>1.4431981892916053</v>
      </c>
      <c r="C4788" s="71">
        <v>0</v>
      </c>
      <c r="P4788" s="6">
        <v>0</v>
      </c>
      <c r="Q4788" s="34">
        <f t="shared" si="936"/>
        <v>1.4431981892916053</v>
      </c>
      <c r="R4788" s="6">
        <f t="shared" si="937"/>
        <v>0</v>
      </c>
      <c r="S4788" s="6">
        <f t="shared" si="938"/>
        <v>0</v>
      </c>
      <c r="T4788" s="6">
        <f t="shared" si="939"/>
        <v>0</v>
      </c>
      <c r="U4788" s="34">
        <f t="shared" si="940"/>
        <v>0</v>
      </c>
      <c r="V4788" s="35"/>
      <c r="W4788" s="64"/>
      <c r="X4788" s="6">
        <f t="shared" si="941"/>
        <v>0</v>
      </c>
      <c r="Y4788" s="6">
        <f t="shared" si="942"/>
        <v>0</v>
      </c>
      <c r="Z4788" s="6">
        <f t="shared" si="943"/>
        <v>0</v>
      </c>
      <c r="AA4788" s="6">
        <f t="shared" si="944"/>
        <v>0</v>
      </c>
      <c r="AB4788" s="6">
        <f t="shared" si="945"/>
        <v>1.4431981892916053</v>
      </c>
      <c r="AC4788" s="6">
        <f t="shared" si="946"/>
        <v>0</v>
      </c>
      <c r="AD4788" s="6">
        <f t="shared" si="947"/>
        <v>0</v>
      </c>
    </row>
    <row r="4789" spans="2:30" x14ac:dyDescent="0.3">
      <c r="B4789" s="71">
        <v>20.412185580138168</v>
      </c>
      <c r="C4789" s="71">
        <v>2.3703565871213939</v>
      </c>
      <c r="P4789" s="6">
        <v>0</v>
      </c>
      <c r="Q4789" s="34">
        <f t="shared" si="936"/>
        <v>20.412185580138168</v>
      </c>
      <c r="R4789" s="6">
        <f t="shared" si="937"/>
        <v>2.3703565871213939</v>
      </c>
      <c r="S4789" s="6">
        <f t="shared" si="938"/>
        <v>0</v>
      </c>
      <c r="T4789" s="6">
        <f t="shared" si="939"/>
        <v>0</v>
      </c>
      <c r="U4789" s="34">
        <f t="shared" si="940"/>
        <v>0</v>
      </c>
      <c r="V4789" s="35"/>
      <c r="W4789" s="64"/>
      <c r="X4789" s="6">
        <f t="shared" si="941"/>
        <v>0</v>
      </c>
      <c r="Y4789" s="6">
        <f t="shared" si="942"/>
        <v>2.3703565871213939</v>
      </c>
      <c r="Z4789" s="6">
        <f t="shared" si="943"/>
        <v>0</v>
      </c>
      <c r="AA4789" s="6">
        <f t="shared" si="944"/>
        <v>0</v>
      </c>
      <c r="AB4789" s="6">
        <f t="shared" si="945"/>
        <v>18.041828993016775</v>
      </c>
      <c r="AC4789" s="6">
        <f t="shared" si="946"/>
        <v>0</v>
      </c>
      <c r="AD4789" s="6">
        <f t="shared" si="947"/>
        <v>0</v>
      </c>
    </row>
    <row r="4790" spans="2:30" x14ac:dyDescent="0.3">
      <c r="B4790" s="71">
        <v>31.358252102401973</v>
      </c>
      <c r="C4790" s="71">
        <v>0.94418713308362068</v>
      </c>
      <c r="P4790" s="6">
        <v>0</v>
      </c>
      <c r="Q4790" s="34">
        <f t="shared" si="936"/>
        <v>31.358252102401973</v>
      </c>
      <c r="R4790" s="6">
        <f t="shared" si="937"/>
        <v>0.94418713308362068</v>
      </c>
      <c r="S4790" s="6">
        <f t="shared" si="938"/>
        <v>0</v>
      </c>
      <c r="T4790" s="6">
        <f t="shared" si="939"/>
        <v>0</v>
      </c>
      <c r="U4790" s="34">
        <f t="shared" si="940"/>
        <v>0</v>
      </c>
      <c r="V4790" s="35"/>
      <c r="W4790" s="64"/>
      <c r="X4790" s="6">
        <f t="shared" si="941"/>
        <v>0</v>
      </c>
      <c r="Y4790" s="6">
        <f t="shared" si="942"/>
        <v>0.94418713308362068</v>
      </c>
      <c r="Z4790" s="6">
        <f t="shared" si="943"/>
        <v>0</v>
      </c>
      <c r="AA4790" s="6">
        <f t="shared" si="944"/>
        <v>0</v>
      </c>
      <c r="AB4790" s="6">
        <f t="shared" si="945"/>
        <v>30.414064969318353</v>
      </c>
      <c r="AC4790" s="6">
        <f t="shared" si="946"/>
        <v>0</v>
      </c>
      <c r="AD4790" s="6">
        <f t="shared" si="947"/>
        <v>0</v>
      </c>
    </row>
    <row r="4791" spans="2:30" x14ac:dyDescent="0.3">
      <c r="B4791" s="71">
        <v>43.663310443417259</v>
      </c>
      <c r="C4791" s="71">
        <v>0.13397289255701025</v>
      </c>
      <c r="P4791" s="6">
        <v>0</v>
      </c>
      <c r="Q4791" s="34">
        <f t="shared" si="936"/>
        <v>43.663310443417259</v>
      </c>
      <c r="R4791" s="6">
        <f t="shared" si="937"/>
        <v>0.13397289255701025</v>
      </c>
      <c r="S4791" s="6">
        <f t="shared" si="938"/>
        <v>0</v>
      </c>
      <c r="T4791" s="6">
        <f t="shared" si="939"/>
        <v>0</v>
      </c>
      <c r="U4791" s="34">
        <f t="shared" si="940"/>
        <v>0</v>
      </c>
      <c r="V4791" s="35"/>
      <c r="W4791" s="64"/>
      <c r="X4791" s="6">
        <f t="shared" si="941"/>
        <v>0</v>
      </c>
      <c r="Y4791" s="6">
        <f t="shared" si="942"/>
        <v>0.13397289255701025</v>
      </c>
      <c r="Z4791" s="6">
        <f t="shared" si="943"/>
        <v>0</v>
      </c>
      <c r="AA4791" s="6">
        <f t="shared" si="944"/>
        <v>0</v>
      </c>
      <c r="AB4791" s="6">
        <f t="shared" si="945"/>
        <v>43.529337550860248</v>
      </c>
      <c r="AC4791" s="6">
        <f t="shared" si="946"/>
        <v>0</v>
      </c>
      <c r="AD4791" s="6">
        <f t="shared" si="947"/>
        <v>0</v>
      </c>
    </row>
    <row r="4792" spans="2:30" x14ac:dyDescent="0.3">
      <c r="B4792" s="71">
        <v>199.62650080092078</v>
      </c>
      <c r="C4792" s="71">
        <v>0</v>
      </c>
      <c r="P4792" s="6">
        <v>0</v>
      </c>
      <c r="Q4792" s="34">
        <f t="shared" si="936"/>
        <v>199.62650080092078</v>
      </c>
      <c r="R4792" s="6">
        <f t="shared" si="937"/>
        <v>0</v>
      </c>
      <c r="S4792" s="6">
        <f t="shared" si="938"/>
        <v>0</v>
      </c>
      <c r="T4792" s="6">
        <f t="shared" si="939"/>
        <v>0</v>
      </c>
      <c r="U4792" s="34">
        <f t="shared" si="940"/>
        <v>0</v>
      </c>
      <c r="V4792" s="35"/>
      <c r="W4792" s="64"/>
      <c r="X4792" s="6">
        <f t="shared" si="941"/>
        <v>0</v>
      </c>
      <c r="Y4792" s="6">
        <f t="shared" si="942"/>
        <v>0</v>
      </c>
      <c r="Z4792" s="6">
        <f t="shared" si="943"/>
        <v>79.62650080092078</v>
      </c>
      <c r="AA4792" s="6">
        <f t="shared" si="944"/>
        <v>0</v>
      </c>
      <c r="AB4792" s="6">
        <f t="shared" si="945"/>
        <v>120</v>
      </c>
      <c r="AC4792" s="6">
        <f t="shared" si="946"/>
        <v>0</v>
      </c>
      <c r="AD4792" s="6">
        <f t="shared" si="947"/>
        <v>0</v>
      </c>
    </row>
    <row r="4793" spans="2:30" x14ac:dyDescent="0.3">
      <c r="B4793" s="71">
        <v>251.44149836107269</v>
      </c>
      <c r="C4793" s="71">
        <v>0</v>
      </c>
      <c r="P4793" s="6">
        <v>0</v>
      </c>
      <c r="Q4793" s="34">
        <f t="shared" si="936"/>
        <v>251.44149836107269</v>
      </c>
      <c r="R4793" s="6">
        <f t="shared" si="937"/>
        <v>0</v>
      </c>
      <c r="S4793" s="6">
        <f t="shared" si="938"/>
        <v>0</v>
      </c>
      <c r="T4793" s="6">
        <f t="shared" si="939"/>
        <v>0</v>
      </c>
      <c r="U4793" s="34">
        <f t="shared" si="940"/>
        <v>0</v>
      </c>
      <c r="V4793" s="35"/>
      <c r="W4793" s="64"/>
      <c r="X4793" s="6">
        <f t="shared" si="941"/>
        <v>0</v>
      </c>
      <c r="Y4793" s="6">
        <f t="shared" si="942"/>
        <v>0</v>
      </c>
      <c r="Z4793" s="6">
        <f t="shared" si="943"/>
        <v>83.6</v>
      </c>
      <c r="AA4793" s="6">
        <f t="shared" si="944"/>
        <v>0</v>
      </c>
      <c r="AB4793" s="6">
        <f t="shared" si="945"/>
        <v>120</v>
      </c>
      <c r="AC4793" s="6">
        <f t="shared" si="946"/>
        <v>47.841498361072695</v>
      </c>
      <c r="AD4793" s="6">
        <f t="shared" si="947"/>
        <v>0</v>
      </c>
    </row>
    <row r="4794" spans="2:30" x14ac:dyDescent="0.3">
      <c r="B4794" s="71">
        <v>283.3919612997351</v>
      </c>
      <c r="C4794" s="71">
        <v>0</v>
      </c>
      <c r="P4794" s="6">
        <v>0</v>
      </c>
      <c r="Q4794" s="34">
        <f t="shared" si="936"/>
        <v>283.3919612997351</v>
      </c>
      <c r="R4794" s="6">
        <f t="shared" si="937"/>
        <v>0</v>
      </c>
      <c r="S4794" s="6">
        <f t="shared" si="938"/>
        <v>0</v>
      </c>
      <c r="T4794" s="6">
        <f t="shared" si="939"/>
        <v>0</v>
      </c>
      <c r="U4794" s="34">
        <f t="shared" si="940"/>
        <v>0</v>
      </c>
      <c r="V4794" s="35"/>
      <c r="W4794" s="64"/>
      <c r="X4794" s="6">
        <f t="shared" si="941"/>
        <v>0</v>
      </c>
      <c r="Y4794" s="6">
        <f t="shared" si="942"/>
        <v>0</v>
      </c>
      <c r="Z4794" s="6">
        <f t="shared" si="943"/>
        <v>83.6</v>
      </c>
      <c r="AA4794" s="6">
        <f t="shared" si="944"/>
        <v>0</v>
      </c>
      <c r="AB4794" s="6">
        <f t="shared" si="945"/>
        <v>120</v>
      </c>
      <c r="AC4794" s="6">
        <f t="shared" si="946"/>
        <v>79.791961299735107</v>
      </c>
      <c r="AD4794" s="6">
        <f t="shared" si="947"/>
        <v>0</v>
      </c>
    </row>
    <row r="4795" spans="2:30" x14ac:dyDescent="0.3">
      <c r="B4795" s="71">
        <v>314.85354963746056</v>
      </c>
      <c r="C4795" s="71">
        <v>0</v>
      </c>
      <c r="P4795" s="6">
        <v>0</v>
      </c>
      <c r="Q4795" s="34">
        <f t="shared" si="936"/>
        <v>314.85354963746056</v>
      </c>
      <c r="R4795" s="6">
        <f t="shared" si="937"/>
        <v>0</v>
      </c>
      <c r="S4795" s="6">
        <f t="shared" si="938"/>
        <v>0</v>
      </c>
      <c r="T4795" s="6">
        <f t="shared" si="939"/>
        <v>0</v>
      </c>
      <c r="U4795" s="34">
        <f t="shared" si="940"/>
        <v>0</v>
      </c>
      <c r="V4795" s="35"/>
      <c r="W4795" s="64"/>
      <c r="X4795" s="6">
        <f t="shared" si="941"/>
        <v>0</v>
      </c>
      <c r="Y4795" s="6">
        <f t="shared" si="942"/>
        <v>0</v>
      </c>
      <c r="Z4795" s="6">
        <f t="shared" si="943"/>
        <v>83.6</v>
      </c>
      <c r="AA4795" s="6">
        <f t="shared" si="944"/>
        <v>0</v>
      </c>
      <c r="AB4795" s="6">
        <f t="shared" si="945"/>
        <v>120</v>
      </c>
      <c r="AC4795" s="6">
        <f t="shared" si="946"/>
        <v>111.25354963746057</v>
      </c>
      <c r="AD4795" s="6">
        <f t="shared" si="947"/>
        <v>0</v>
      </c>
    </row>
    <row r="4796" spans="2:30" x14ac:dyDescent="0.3">
      <c r="B4796" s="71">
        <v>336.71557720940712</v>
      </c>
      <c r="C4796" s="71">
        <v>0</v>
      </c>
      <c r="P4796" s="6">
        <v>0</v>
      </c>
      <c r="Q4796" s="34">
        <f t="shared" si="936"/>
        <v>318</v>
      </c>
      <c r="R4796" s="6">
        <f t="shared" si="937"/>
        <v>0</v>
      </c>
      <c r="S4796" s="6">
        <f t="shared" si="938"/>
        <v>18.715577209407115</v>
      </c>
      <c r="T4796" s="6">
        <f t="shared" si="939"/>
        <v>0</v>
      </c>
      <c r="U4796" s="34">
        <f t="shared" si="940"/>
        <v>0</v>
      </c>
      <c r="V4796" s="35"/>
      <c r="W4796" s="64"/>
      <c r="X4796" s="6">
        <f t="shared" si="941"/>
        <v>0</v>
      </c>
      <c r="Y4796" s="6">
        <f t="shared" si="942"/>
        <v>0</v>
      </c>
      <c r="Z4796" s="6">
        <f t="shared" si="943"/>
        <v>83.6</v>
      </c>
      <c r="AA4796" s="6">
        <f t="shared" si="944"/>
        <v>0</v>
      </c>
      <c r="AB4796" s="6">
        <f t="shared" si="945"/>
        <v>120</v>
      </c>
      <c r="AC4796" s="6">
        <f t="shared" si="946"/>
        <v>133.11557720940712</v>
      </c>
      <c r="AD4796" s="6">
        <f t="shared" si="947"/>
        <v>0</v>
      </c>
    </row>
    <row r="4797" spans="2:30" x14ac:dyDescent="0.3">
      <c r="B4797" s="71">
        <v>339.27901847275177</v>
      </c>
      <c r="C4797" s="71">
        <v>0</v>
      </c>
      <c r="P4797" s="6">
        <v>0</v>
      </c>
      <c r="Q4797" s="34">
        <f t="shared" si="936"/>
        <v>318</v>
      </c>
      <c r="R4797" s="6">
        <f t="shared" si="937"/>
        <v>0</v>
      </c>
      <c r="S4797" s="6">
        <f t="shared" si="938"/>
        <v>21.279018472751773</v>
      </c>
      <c r="T4797" s="6">
        <f t="shared" si="939"/>
        <v>0</v>
      </c>
      <c r="U4797" s="34">
        <f t="shared" si="940"/>
        <v>0</v>
      </c>
      <c r="V4797" s="35"/>
      <c r="W4797" s="64"/>
      <c r="X4797" s="6">
        <f t="shared" si="941"/>
        <v>0</v>
      </c>
      <c r="Y4797" s="6">
        <f t="shared" si="942"/>
        <v>0</v>
      </c>
      <c r="Z4797" s="6">
        <f t="shared" si="943"/>
        <v>83.6</v>
      </c>
      <c r="AA4797" s="6">
        <f t="shared" si="944"/>
        <v>0</v>
      </c>
      <c r="AB4797" s="6">
        <f t="shared" si="945"/>
        <v>120</v>
      </c>
      <c r="AC4797" s="6">
        <f t="shared" si="946"/>
        <v>135.67901847275178</v>
      </c>
      <c r="AD4797" s="6">
        <f t="shared" si="947"/>
        <v>0</v>
      </c>
    </row>
    <row r="4798" spans="2:30" x14ac:dyDescent="0.3">
      <c r="B4798" s="71">
        <v>322.12251587007188</v>
      </c>
      <c r="C4798" s="71">
        <v>0</v>
      </c>
      <c r="P4798" s="6">
        <v>0</v>
      </c>
      <c r="Q4798" s="34">
        <f t="shared" si="936"/>
        <v>318</v>
      </c>
      <c r="R4798" s="6">
        <f t="shared" si="937"/>
        <v>0</v>
      </c>
      <c r="S4798" s="6">
        <f t="shared" si="938"/>
        <v>4.1225158700718794</v>
      </c>
      <c r="T4798" s="6">
        <f t="shared" si="939"/>
        <v>0</v>
      </c>
      <c r="U4798" s="34">
        <f t="shared" si="940"/>
        <v>0</v>
      </c>
      <c r="V4798" s="35"/>
      <c r="W4798" s="64"/>
      <c r="X4798" s="6">
        <f t="shared" si="941"/>
        <v>0</v>
      </c>
      <c r="Y4798" s="6">
        <f t="shared" si="942"/>
        <v>0</v>
      </c>
      <c r="Z4798" s="6">
        <f t="shared" si="943"/>
        <v>83.6</v>
      </c>
      <c r="AA4798" s="6">
        <f t="shared" si="944"/>
        <v>0</v>
      </c>
      <c r="AB4798" s="6">
        <f t="shared" si="945"/>
        <v>120</v>
      </c>
      <c r="AC4798" s="6">
        <f t="shared" si="946"/>
        <v>118.52251587007189</v>
      </c>
      <c r="AD4798" s="6">
        <f t="shared" si="947"/>
        <v>0</v>
      </c>
    </row>
    <row r="4799" spans="2:30" x14ac:dyDescent="0.3">
      <c r="B4799" s="71">
        <v>300.52090108653522</v>
      </c>
      <c r="C4799" s="71">
        <v>0</v>
      </c>
      <c r="P4799" s="6">
        <v>0</v>
      </c>
      <c r="Q4799" s="34">
        <f t="shared" si="936"/>
        <v>300.52090108653522</v>
      </c>
      <c r="R4799" s="6">
        <f t="shared" si="937"/>
        <v>0</v>
      </c>
      <c r="S4799" s="6">
        <f t="shared" si="938"/>
        <v>0</v>
      </c>
      <c r="T4799" s="6">
        <f t="shared" si="939"/>
        <v>0</v>
      </c>
      <c r="U4799" s="34">
        <f t="shared" si="940"/>
        <v>0</v>
      </c>
      <c r="V4799" s="35"/>
      <c r="W4799" s="64"/>
      <c r="X4799" s="6">
        <f t="shared" si="941"/>
        <v>0</v>
      </c>
      <c r="Y4799" s="6">
        <f t="shared" si="942"/>
        <v>0</v>
      </c>
      <c r="Z4799" s="6">
        <f t="shared" si="943"/>
        <v>83.6</v>
      </c>
      <c r="AA4799" s="6">
        <f t="shared" si="944"/>
        <v>0</v>
      </c>
      <c r="AB4799" s="6">
        <f t="shared" si="945"/>
        <v>120</v>
      </c>
      <c r="AC4799" s="6">
        <f t="shared" si="946"/>
        <v>96.920901086535224</v>
      </c>
      <c r="AD4799" s="6">
        <f t="shared" si="947"/>
        <v>0</v>
      </c>
    </row>
    <row r="4800" spans="2:30" x14ac:dyDescent="0.3">
      <c r="B4800" s="71">
        <v>41.412798187432742</v>
      </c>
      <c r="C4800" s="71">
        <v>0</v>
      </c>
      <c r="P4800" s="6">
        <v>0</v>
      </c>
      <c r="Q4800" s="34">
        <f t="shared" si="936"/>
        <v>41.412798187432742</v>
      </c>
      <c r="R4800" s="6">
        <f t="shared" si="937"/>
        <v>0</v>
      </c>
      <c r="S4800" s="6">
        <f t="shared" si="938"/>
        <v>0</v>
      </c>
      <c r="T4800" s="6">
        <f t="shared" si="939"/>
        <v>0</v>
      </c>
      <c r="U4800" s="34">
        <f t="shared" si="940"/>
        <v>0</v>
      </c>
      <c r="V4800" s="35"/>
      <c r="W4800" s="64"/>
      <c r="X4800" s="6">
        <f t="shared" si="941"/>
        <v>0</v>
      </c>
      <c r="Y4800" s="6">
        <f t="shared" si="942"/>
        <v>0</v>
      </c>
      <c r="Z4800" s="6">
        <f t="shared" si="943"/>
        <v>0</v>
      </c>
      <c r="AA4800" s="6">
        <f t="shared" si="944"/>
        <v>0</v>
      </c>
      <c r="AB4800" s="6">
        <f t="shared" si="945"/>
        <v>41.412798187432742</v>
      </c>
      <c r="AC4800" s="6">
        <f t="shared" si="946"/>
        <v>0</v>
      </c>
      <c r="AD4800" s="6">
        <f t="shared" si="947"/>
        <v>0</v>
      </c>
    </row>
    <row r="4801" spans="2:30" x14ac:dyDescent="0.3">
      <c r="B4801" s="71">
        <v>30.042118613687659</v>
      </c>
      <c r="C4801" s="71">
        <v>0</v>
      </c>
      <c r="P4801" s="6">
        <v>0</v>
      </c>
      <c r="Q4801" s="34">
        <f t="shared" si="936"/>
        <v>30.042118613687659</v>
      </c>
      <c r="R4801" s="6">
        <f t="shared" si="937"/>
        <v>0</v>
      </c>
      <c r="S4801" s="6">
        <f t="shared" si="938"/>
        <v>0</v>
      </c>
      <c r="T4801" s="6">
        <f t="shared" si="939"/>
        <v>0</v>
      </c>
      <c r="U4801" s="34">
        <f t="shared" si="940"/>
        <v>0</v>
      </c>
      <c r="V4801" s="35"/>
      <c r="W4801" s="64"/>
      <c r="X4801" s="6">
        <f t="shared" si="941"/>
        <v>0</v>
      </c>
      <c r="Y4801" s="6">
        <f t="shared" si="942"/>
        <v>0</v>
      </c>
      <c r="Z4801" s="6">
        <f t="shared" si="943"/>
        <v>0</v>
      </c>
      <c r="AA4801" s="6">
        <f t="shared" si="944"/>
        <v>0</v>
      </c>
      <c r="AB4801" s="6">
        <f t="shared" si="945"/>
        <v>30.042118613687659</v>
      </c>
      <c r="AC4801" s="6">
        <f t="shared" si="946"/>
        <v>0</v>
      </c>
      <c r="AD4801" s="6">
        <f t="shared" si="947"/>
        <v>0</v>
      </c>
    </row>
    <row r="4802" spans="2:30" x14ac:dyDescent="0.3">
      <c r="B4802" s="71">
        <v>6.0715835744090061</v>
      </c>
      <c r="C4802" s="71">
        <v>0</v>
      </c>
      <c r="P4802" s="6">
        <v>0</v>
      </c>
      <c r="Q4802" s="34">
        <f t="shared" si="936"/>
        <v>6.0715835744090061</v>
      </c>
      <c r="R4802" s="6">
        <f t="shared" si="937"/>
        <v>0</v>
      </c>
      <c r="S4802" s="6">
        <f t="shared" si="938"/>
        <v>0</v>
      </c>
      <c r="T4802" s="6">
        <f t="shared" si="939"/>
        <v>0</v>
      </c>
      <c r="U4802" s="34">
        <f t="shared" si="940"/>
        <v>0</v>
      </c>
      <c r="V4802" s="35"/>
      <c r="W4802" s="64"/>
      <c r="X4802" s="6">
        <f t="shared" si="941"/>
        <v>0</v>
      </c>
      <c r="Y4802" s="6">
        <f t="shared" si="942"/>
        <v>0</v>
      </c>
      <c r="Z4802" s="6">
        <f t="shared" si="943"/>
        <v>0</v>
      </c>
      <c r="AA4802" s="6">
        <f t="shared" si="944"/>
        <v>0</v>
      </c>
      <c r="AB4802" s="6">
        <f t="shared" si="945"/>
        <v>6.0715835744090061</v>
      </c>
      <c r="AC4802" s="6">
        <f t="shared" si="946"/>
        <v>0</v>
      </c>
      <c r="AD4802" s="6">
        <f t="shared" si="947"/>
        <v>0</v>
      </c>
    </row>
    <row r="4803" spans="2:30" x14ac:dyDescent="0.3">
      <c r="B4803" s="71">
        <v>5.5945005430221606</v>
      </c>
      <c r="C4803" s="71">
        <v>0</v>
      </c>
      <c r="P4803" s="6">
        <v>0</v>
      </c>
      <c r="Q4803" s="34">
        <f t="shared" si="936"/>
        <v>5.5945005430221606</v>
      </c>
      <c r="R4803" s="6">
        <f t="shared" si="937"/>
        <v>0</v>
      </c>
      <c r="S4803" s="6">
        <f t="shared" si="938"/>
        <v>0</v>
      </c>
      <c r="T4803" s="6">
        <f t="shared" si="939"/>
        <v>0</v>
      </c>
      <c r="U4803" s="34">
        <f t="shared" si="940"/>
        <v>0</v>
      </c>
      <c r="V4803" s="35"/>
      <c r="W4803" s="64"/>
      <c r="X4803" s="6">
        <f t="shared" si="941"/>
        <v>0</v>
      </c>
      <c r="Y4803" s="6">
        <f t="shared" si="942"/>
        <v>0</v>
      </c>
      <c r="Z4803" s="6">
        <f t="shared" si="943"/>
        <v>0</v>
      </c>
      <c r="AA4803" s="6">
        <f t="shared" si="944"/>
        <v>0</v>
      </c>
      <c r="AB4803" s="6">
        <f t="shared" si="945"/>
        <v>5.5945005430221606</v>
      </c>
      <c r="AC4803" s="6">
        <f t="shared" si="946"/>
        <v>0</v>
      </c>
      <c r="AD4803" s="6">
        <f t="shared" si="947"/>
        <v>0</v>
      </c>
    </row>
    <row r="4804" spans="2:30" x14ac:dyDescent="0.3">
      <c r="B4804" s="71">
        <v>5.3216153873596408</v>
      </c>
      <c r="C4804" s="71">
        <v>0</v>
      </c>
      <c r="P4804" s="6">
        <v>0</v>
      </c>
      <c r="Q4804" s="34">
        <f t="shared" ref="Q4804:Q4867" si="948">MIN(318,B4804)</f>
        <v>5.3216153873596408</v>
      </c>
      <c r="R4804" s="6">
        <f t="shared" ref="R4804:R4867" si="949">IF(Q4804=0,0,MIN(C4804,Q4804*33%))</f>
        <v>0</v>
      </c>
      <c r="S4804" s="6">
        <f t="shared" ref="S4804:S4867" si="950">MIN(B4804-Q4804,110*0.76)</f>
        <v>0</v>
      </c>
      <c r="T4804" s="6">
        <f t="shared" ref="T4804:T4867" si="951">MIN(134,C4804-R4804)</f>
        <v>0</v>
      </c>
      <c r="U4804" s="34">
        <f t="shared" ref="U4804:U4867" si="952">MIN(B4804-S4804-Q4804,134)</f>
        <v>0</v>
      </c>
      <c r="V4804" s="35"/>
      <c r="W4804" s="64"/>
      <c r="X4804" s="6">
        <f t="shared" ref="X4804:X4867" si="953">C4804-Y4804-AA4804-AD4804</f>
        <v>0</v>
      </c>
      <c r="Y4804" s="6">
        <f t="shared" ref="Y4804:Y4867" si="954">MIN(B4804,C4804)</f>
        <v>0</v>
      </c>
      <c r="Z4804" s="6">
        <f t="shared" ref="Z4804:Z4867" si="955">MIN(B4804-Y4804-AB4804,110*M$33)</f>
        <v>0</v>
      </c>
      <c r="AA4804" s="6">
        <f t="shared" ref="AA4804:AA4867" si="956">MIN(C4804-Y4804,110-Y4804)</f>
        <v>0</v>
      </c>
      <c r="AB4804" s="6">
        <f t="shared" ref="AB4804:AB4867" si="957">MIN(B4804-Y4804,120-Y4804)</f>
        <v>5.3216153873596408</v>
      </c>
      <c r="AC4804" s="6">
        <f t="shared" ref="AC4804:AC4867" si="958">B4804-Y4804-Z4804-AB4804</f>
        <v>0</v>
      </c>
      <c r="AD4804" s="6">
        <f t="shared" ref="AD4804:AD4867" si="959">C4804-Y4804-AA4804</f>
        <v>0</v>
      </c>
    </row>
    <row r="4805" spans="2:30" x14ac:dyDescent="0.3">
      <c r="B4805" s="71">
        <v>8.3947714333039103E-2</v>
      </c>
      <c r="C4805" s="71">
        <v>0</v>
      </c>
      <c r="P4805" s="6">
        <v>0</v>
      </c>
      <c r="Q4805" s="34">
        <f t="shared" si="948"/>
        <v>8.3947714333039103E-2</v>
      </c>
      <c r="R4805" s="6">
        <f t="shared" si="949"/>
        <v>0</v>
      </c>
      <c r="S4805" s="6">
        <f t="shared" si="950"/>
        <v>0</v>
      </c>
      <c r="T4805" s="6">
        <f t="shared" si="951"/>
        <v>0</v>
      </c>
      <c r="U4805" s="34">
        <f t="shared" si="952"/>
        <v>0</v>
      </c>
      <c r="V4805" s="35"/>
      <c r="W4805" s="64"/>
      <c r="X4805" s="6">
        <f t="shared" si="953"/>
        <v>0</v>
      </c>
      <c r="Y4805" s="6">
        <f t="shared" si="954"/>
        <v>0</v>
      </c>
      <c r="Z4805" s="6">
        <f t="shared" si="955"/>
        <v>0</v>
      </c>
      <c r="AA4805" s="6">
        <f t="shared" si="956"/>
        <v>0</v>
      </c>
      <c r="AB4805" s="6">
        <f t="shared" si="957"/>
        <v>8.3947714333039103E-2</v>
      </c>
      <c r="AC4805" s="6">
        <f t="shared" si="958"/>
        <v>0</v>
      </c>
      <c r="AD4805" s="6">
        <f t="shared" si="959"/>
        <v>0</v>
      </c>
    </row>
    <row r="4806" spans="2:30" x14ac:dyDescent="0.3">
      <c r="B4806" s="71">
        <v>5.3798894305859619</v>
      </c>
      <c r="C4806" s="71">
        <v>0</v>
      </c>
      <c r="P4806" s="6">
        <v>0</v>
      </c>
      <c r="Q4806" s="34">
        <f t="shared" si="948"/>
        <v>5.3798894305859619</v>
      </c>
      <c r="R4806" s="6">
        <f t="shared" si="949"/>
        <v>0</v>
      </c>
      <c r="S4806" s="6">
        <f t="shared" si="950"/>
        <v>0</v>
      </c>
      <c r="T4806" s="6">
        <f t="shared" si="951"/>
        <v>0</v>
      </c>
      <c r="U4806" s="34">
        <f t="shared" si="952"/>
        <v>0</v>
      </c>
      <c r="V4806" s="35"/>
      <c r="W4806" s="64"/>
      <c r="X4806" s="6">
        <f t="shared" si="953"/>
        <v>0</v>
      </c>
      <c r="Y4806" s="6">
        <f t="shared" si="954"/>
        <v>0</v>
      </c>
      <c r="Z4806" s="6">
        <f t="shared" si="955"/>
        <v>0</v>
      </c>
      <c r="AA4806" s="6">
        <f t="shared" si="956"/>
        <v>0</v>
      </c>
      <c r="AB4806" s="6">
        <f t="shared" si="957"/>
        <v>5.3798894305859619</v>
      </c>
      <c r="AC4806" s="6">
        <f t="shared" si="958"/>
        <v>0</v>
      </c>
      <c r="AD4806" s="6">
        <f t="shared" si="959"/>
        <v>0</v>
      </c>
    </row>
    <row r="4807" spans="2:30" x14ac:dyDescent="0.3">
      <c r="B4807" s="71">
        <v>6.9108336736678128E-2</v>
      </c>
      <c r="C4807" s="71">
        <v>0</v>
      </c>
      <c r="P4807" s="6">
        <v>0</v>
      </c>
      <c r="Q4807" s="34">
        <f t="shared" si="948"/>
        <v>6.9108336736678128E-2</v>
      </c>
      <c r="R4807" s="6">
        <f t="shared" si="949"/>
        <v>0</v>
      </c>
      <c r="S4807" s="6">
        <f t="shared" si="950"/>
        <v>0</v>
      </c>
      <c r="T4807" s="6">
        <f t="shared" si="951"/>
        <v>0</v>
      </c>
      <c r="U4807" s="34">
        <f t="shared" si="952"/>
        <v>0</v>
      </c>
      <c r="V4807" s="35"/>
      <c r="W4807" s="64"/>
      <c r="X4807" s="6">
        <f t="shared" si="953"/>
        <v>0</v>
      </c>
      <c r="Y4807" s="6">
        <f t="shared" si="954"/>
        <v>0</v>
      </c>
      <c r="Z4807" s="6">
        <f t="shared" si="955"/>
        <v>0</v>
      </c>
      <c r="AA4807" s="6">
        <f t="shared" si="956"/>
        <v>0</v>
      </c>
      <c r="AB4807" s="6">
        <f t="shared" si="957"/>
        <v>6.9108336736678128E-2</v>
      </c>
      <c r="AC4807" s="6">
        <f t="shared" si="958"/>
        <v>0</v>
      </c>
      <c r="AD4807" s="6">
        <f t="shared" si="959"/>
        <v>0</v>
      </c>
    </row>
    <row r="4808" spans="2:30" x14ac:dyDescent="0.3">
      <c r="B4808" s="71">
        <v>5.2496235013696122</v>
      </c>
      <c r="C4808" s="71">
        <v>0</v>
      </c>
      <c r="P4808" s="6">
        <v>0</v>
      </c>
      <c r="Q4808" s="34">
        <f t="shared" si="948"/>
        <v>5.2496235013696122</v>
      </c>
      <c r="R4808" s="6">
        <f t="shared" si="949"/>
        <v>0</v>
      </c>
      <c r="S4808" s="6">
        <f t="shared" si="950"/>
        <v>0</v>
      </c>
      <c r="T4808" s="6">
        <f t="shared" si="951"/>
        <v>0</v>
      </c>
      <c r="U4808" s="34">
        <f t="shared" si="952"/>
        <v>0</v>
      </c>
      <c r="V4808" s="35"/>
      <c r="W4808" s="64"/>
      <c r="X4808" s="6">
        <f t="shared" si="953"/>
        <v>0</v>
      </c>
      <c r="Y4808" s="6">
        <f t="shared" si="954"/>
        <v>0</v>
      </c>
      <c r="Z4808" s="6">
        <f t="shared" si="955"/>
        <v>0</v>
      </c>
      <c r="AA4808" s="6">
        <f t="shared" si="956"/>
        <v>0</v>
      </c>
      <c r="AB4808" s="6">
        <f t="shared" si="957"/>
        <v>5.2496235013696122</v>
      </c>
      <c r="AC4808" s="6">
        <f t="shared" si="958"/>
        <v>0</v>
      </c>
      <c r="AD4808" s="6">
        <f t="shared" si="959"/>
        <v>0</v>
      </c>
    </row>
    <row r="4809" spans="2:30" x14ac:dyDescent="0.3">
      <c r="B4809" s="71">
        <v>5.5118083985665568E-2</v>
      </c>
      <c r="C4809" s="71">
        <v>0</v>
      </c>
      <c r="P4809" s="6">
        <v>0</v>
      </c>
      <c r="Q4809" s="34">
        <f t="shared" si="948"/>
        <v>5.5118083985665568E-2</v>
      </c>
      <c r="R4809" s="6">
        <f t="shared" si="949"/>
        <v>0</v>
      </c>
      <c r="S4809" s="6">
        <f t="shared" si="950"/>
        <v>0</v>
      </c>
      <c r="T4809" s="6">
        <f t="shared" si="951"/>
        <v>0</v>
      </c>
      <c r="U4809" s="34">
        <f t="shared" si="952"/>
        <v>0</v>
      </c>
      <c r="V4809" s="35"/>
      <c r="W4809" s="64"/>
      <c r="X4809" s="6">
        <f t="shared" si="953"/>
        <v>0</v>
      </c>
      <c r="Y4809" s="6">
        <f t="shared" si="954"/>
        <v>0</v>
      </c>
      <c r="Z4809" s="6">
        <f t="shared" si="955"/>
        <v>0</v>
      </c>
      <c r="AA4809" s="6">
        <f t="shared" si="956"/>
        <v>0</v>
      </c>
      <c r="AB4809" s="6">
        <f t="shared" si="957"/>
        <v>5.5118083985665568E-2</v>
      </c>
      <c r="AC4809" s="6">
        <f t="shared" si="958"/>
        <v>0</v>
      </c>
      <c r="AD4809" s="6">
        <f t="shared" si="959"/>
        <v>0</v>
      </c>
    </row>
    <row r="4810" spans="2:30" x14ac:dyDescent="0.3">
      <c r="B4810" s="71">
        <v>5.5861185115381247</v>
      </c>
      <c r="C4810" s="71">
        <v>0</v>
      </c>
      <c r="P4810" s="6">
        <v>0</v>
      </c>
      <c r="Q4810" s="34">
        <f t="shared" si="948"/>
        <v>5.5861185115381247</v>
      </c>
      <c r="R4810" s="6">
        <f t="shared" si="949"/>
        <v>0</v>
      </c>
      <c r="S4810" s="6">
        <f t="shared" si="950"/>
        <v>0</v>
      </c>
      <c r="T4810" s="6">
        <f t="shared" si="951"/>
        <v>0</v>
      </c>
      <c r="U4810" s="34">
        <f t="shared" si="952"/>
        <v>0</v>
      </c>
      <c r="V4810" s="35"/>
      <c r="W4810" s="64"/>
      <c r="X4810" s="6">
        <f t="shared" si="953"/>
        <v>0</v>
      </c>
      <c r="Y4810" s="6">
        <f t="shared" si="954"/>
        <v>0</v>
      </c>
      <c r="Z4810" s="6">
        <f t="shared" si="955"/>
        <v>0</v>
      </c>
      <c r="AA4810" s="6">
        <f t="shared" si="956"/>
        <v>0</v>
      </c>
      <c r="AB4810" s="6">
        <f t="shared" si="957"/>
        <v>5.5861185115381247</v>
      </c>
      <c r="AC4810" s="6">
        <f t="shared" si="958"/>
        <v>0</v>
      </c>
      <c r="AD4810" s="6">
        <f t="shared" si="959"/>
        <v>0</v>
      </c>
    </row>
    <row r="4811" spans="2:30" x14ac:dyDescent="0.3">
      <c r="B4811" s="71">
        <v>0.62630753510548709</v>
      </c>
      <c r="C4811" s="71">
        <v>0</v>
      </c>
      <c r="P4811" s="6">
        <v>0</v>
      </c>
      <c r="Q4811" s="34">
        <f t="shared" si="948"/>
        <v>0.62630753510548709</v>
      </c>
      <c r="R4811" s="6">
        <f t="shared" si="949"/>
        <v>0</v>
      </c>
      <c r="S4811" s="6">
        <f t="shared" si="950"/>
        <v>0</v>
      </c>
      <c r="T4811" s="6">
        <f t="shared" si="951"/>
        <v>0</v>
      </c>
      <c r="U4811" s="34">
        <f t="shared" si="952"/>
        <v>0</v>
      </c>
      <c r="V4811" s="35"/>
      <c r="W4811" s="64"/>
      <c r="X4811" s="6">
        <f t="shared" si="953"/>
        <v>0</v>
      </c>
      <c r="Y4811" s="6">
        <f t="shared" si="954"/>
        <v>0</v>
      </c>
      <c r="Z4811" s="6">
        <f t="shared" si="955"/>
        <v>0</v>
      </c>
      <c r="AA4811" s="6">
        <f t="shared" si="956"/>
        <v>0</v>
      </c>
      <c r="AB4811" s="6">
        <f t="shared" si="957"/>
        <v>0.62630753510548709</v>
      </c>
      <c r="AC4811" s="6">
        <f t="shared" si="958"/>
        <v>0</v>
      </c>
      <c r="AD4811" s="6">
        <f t="shared" si="959"/>
        <v>0</v>
      </c>
    </row>
    <row r="4812" spans="2:30" x14ac:dyDescent="0.3">
      <c r="B4812" s="71">
        <v>0.77334567275286148</v>
      </c>
      <c r="C4812" s="71">
        <v>0</v>
      </c>
      <c r="P4812" s="6">
        <v>0</v>
      </c>
      <c r="Q4812" s="34">
        <f t="shared" si="948"/>
        <v>0.77334567275286148</v>
      </c>
      <c r="R4812" s="6">
        <f t="shared" si="949"/>
        <v>0</v>
      </c>
      <c r="S4812" s="6">
        <f t="shared" si="950"/>
        <v>0</v>
      </c>
      <c r="T4812" s="6">
        <f t="shared" si="951"/>
        <v>0</v>
      </c>
      <c r="U4812" s="34">
        <f t="shared" si="952"/>
        <v>0</v>
      </c>
      <c r="V4812" s="35"/>
      <c r="W4812" s="64"/>
      <c r="X4812" s="6">
        <f t="shared" si="953"/>
        <v>0</v>
      </c>
      <c r="Y4812" s="6">
        <f t="shared" si="954"/>
        <v>0</v>
      </c>
      <c r="Z4812" s="6">
        <f t="shared" si="955"/>
        <v>0</v>
      </c>
      <c r="AA4812" s="6">
        <f t="shared" si="956"/>
        <v>0</v>
      </c>
      <c r="AB4812" s="6">
        <f t="shared" si="957"/>
        <v>0.77334567275286148</v>
      </c>
      <c r="AC4812" s="6">
        <f t="shared" si="958"/>
        <v>0</v>
      </c>
      <c r="AD4812" s="6">
        <f t="shared" si="959"/>
        <v>0</v>
      </c>
    </row>
    <row r="4813" spans="2:30" x14ac:dyDescent="0.3">
      <c r="B4813" s="71">
        <v>15.698453391464032</v>
      </c>
      <c r="C4813" s="71">
        <v>8.5193554758223264</v>
      </c>
      <c r="P4813" s="6">
        <v>0</v>
      </c>
      <c r="Q4813" s="34">
        <f t="shared" si="948"/>
        <v>15.698453391464032</v>
      </c>
      <c r="R4813" s="6">
        <f t="shared" si="949"/>
        <v>5.1804896191831311</v>
      </c>
      <c r="S4813" s="6">
        <f t="shared" si="950"/>
        <v>0</v>
      </c>
      <c r="T4813" s="6">
        <f t="shared" si="951"/>
        <v>3.3388658566391953</v>
      </c>
      <c r="U4813" s="34">
        <f t="shared" si="952"/>
        <v>0</v>
      </c>
      <c r="V4813" s="35"/>
      <c r="W4813" s="64"/>
      <c r="X4813" s="6">
        <f t="shared" si="953"/>
        <v>0</v>
      </c>
      <c r="Y4813" s="6">
        <f t="shared" si="954"/>
        <v>8.5193554758223264</v>
      </c>
      <c r="Z4813" s="6">
        <f t="shared" si="955"/>
        <v>0</v>
      </c>
      <c r="AA4813" s="6">
        <f t="shared" si="956"/>
        <v>0</v>
      </c>
      <c r="AB4813" s="6">
        <f t="shared" si="957"/>
        <v>7.1790979156417052</v>
      </c>
      <c r="AC4813" s="6">
        <f t="shared" si="958"/>
        <v>0</v>
      </c>
      <c r="AD4813" s="6">
        <f t="shared" si="959"/>
        <v>0</v>
      </c>
    </row>
    <row r="4814" spans="2:30" x14ac:dyDescent="0.3">
      <c r="B4814" s="71">
        <v>22.338144296774345</v>
      </c>
      <c r="C4814" s="71">
        <v>6.3630316207815483</v>
      </c>
      <c r="P4814" s="6">
        <v>0</v>
      </c>
      <c r="Q4814" s="34">
        <f t="shared" si="948"/>
        <v>22.338144296774345</v>
      </c>
      <c r="R4814" s="6">
        <f t="shared" si="949"/>
        <v>6.3630316207815483</v>
      </c>
      <c r="S4814" s="6">
        <f t="shared" si="950"/>
        <v>0</v>
      </c>
      <c r="T4814" s="6">
        <f t="shared" si="951"/>
        <v>0</v>
      </c>
      <c r="U4814" s="34">
        <f t="shared" si="952"/>
        <v>0</v>
      </c>
      <c r="V4814" s="35"/>
      <c r="W4814" s="64"/>
      <c r="X4814" s="6">
        <f t="shared" si="953"/>
        <v>0</v>
      </c>
      <c r="Y4814" s="6">
        <f t="shared" si="954"/>
        <v>6.3630316207815483</v>
      </c>
      <c r="Z4814" s="6">
        <f t="shared" si="955"/>
        <v>0</v>
      </c>
      <c r="AA4814" s="6">
        <f t="shared" si="956"/>
        <v>0</v>
      </c>
      <c r="AB4814" s="6">
        <f t="shared" si="957"/>
        <v>15.975112675992797</v>
      </c>
      <c r="AC4814" s="6">
        <f t="shared" si="958"/>
        <v>0</v>
      </c>
      <c r="AD4814" s="6">
        <f t="shared" si="959"/>
        <v>0</v>
      </c>
    </row>
    <row r="4815" spans="2:30" x14ac:dyDescent="0.3">
      <c r="B4815" s="71">
        <v>28.239570086128079</v>
      </c>
      <c r="C4815" s="71">
        <v>5.1611598820091702</v>
      </c>
      <c r="P4815" s="6">
        <v>0</v>
      </c>
      <c r="Q4815" s="34">
        <f t="shared" si="948"/>
        <v>28.239570086128079</v>
      </c>
      <c r="R4815" s="6">
        <f t="shared" si="949"/>
        <v>5.1611598820091702</v>
      </c>
      <c r="S4815" s="6">
        <f t="shared" si="950"/>
        <v>0</v>
      </c>
      <c r="T4815" s="6">
        <f t="shared" si="951"/>
        <v>0</v>
      </c>
      <c r="U4815" s="34">
        <f t="shared" si="952"/>
        <v>0</v>
      </c>
      <c r="V4815" s="35"/>
      <c r="W4815" s="64"/>
      <c r="X4815" s="6">
        <f t="shared" si="953"/>
        <v>0</v>
      </c>
      <c r="Y4815" s="6">
        <f t="shared" si="954"/>
        <v>5.1611598820091702</v>
      </c>
      <c r="Z4815" s="6">
        <f t="shared" si="955"/>
        <v>0</v>
      </c>
      <c r="AA4815" s="6">
        <f t="shared" si="956"/>
        <v>0</v>
      </c>
      <c r="AB4815" s="6">
        <f t="shared" si="957"/>
        <v>23.07841020411891</v>
      </c>
      <c r="AC4815" s="6">
        <f t="shared" si="958"/>
        <v>0</v>
      </c>
      <c r="AD4815" s="6">
        <f t="shared" si="959"/>
        <v>0</v>
      </c>
    </row>
    <row r="4816" spans="2:30" x14ac:dyDescent="0.3">
      <c r="B4816" s="71">
        <v>32.112843008895886</v>
      </c>
      <c r="C4816" s="71">
        <v>5.0722310292533734</v>
      </c>
      <c r="P4816" s="6">
        <v>0</v>
      </c>
      <c r="Q4816" s="34">
        <f t="shared" si="948"/>
        <v>32.112843008895886</v>
      </c>
      <c r="R4816" s="6">
        <f t="shared" si="949"/>
        <v>5.0722310292533734</v>
      </c>
      <c r="S4816" s="6">
        <f t="shared" si="950"/>
        <v>0</v>
      </c>
      <c r="T4816" s="6">
        <f t="shared" si="951"/>
        <v>0</v>
      </c>
      <c r="U4816" s="34">
        <f t="shared" si="952"/>
        <v>0</v>
      </c>
      <c r="V4816" s="35"/>
      <c r="W4816" s="64"/>
      <c r="X4816" s="6">
        <f t="shared" si="953"/>
        <v>0</v>
      </c>
      <c r="Y4816" s="6">
        <f t="shared" si="954"/>
        <v>5.0722310292533734</v>
      </c>
      <c r="Z4816" s="6">
        <f t="shared" si="955"/>
        <v>0</v>
      </c>
      <c r="AA4816" s="6">
        <f t="shared" si="956"/>
        <v>0</v>
      </c>
      <c r="AB4816" s="6">
        <f t="shared" si="957"/>
        <v>27.040611979642513</v>
      </c>
      <c r="AC4816" s="6">
        <f t="shared" si="958"/>
        <v>0</v>
      </c>
      <c r="AD4816" s="6">
        <f t="shared" si="959"/>
        <v>0</v>
      </c>
    </row>
    <row r="4817" spans="2:30" x14ac:dyDescent="0.3">
      <c r="B4817" s="71">
        <v>40.728168941711964</v>
      </c>
      <c r="C4817" s="71">
        <v>3.7942797981797178</v>
      </c>
      <c r="P4817" s="6">
        <v>0</v>
      </c>
      <c r="Q4817" s="34">
        <f t="shared" si="948"/>
        <v>40.728168941711964</v>
      </c>
      <c r="R4817" s="6">
        <f t="shared" si="949"/>
        <v>3.7942797981797178</v>
      </c>
      <c r="S4817" s="6">
        <f t="shared" si="950"/>
        <v>0</v>
      </c>
      <c r="T4817" s="6">
        <f t="shared" si="951"/>
        <v>0</v>
      </c>
      <c r="U4817" s="34">
        <f t="shared" si="952"/>
        <v>0</v>
      </c>
      <c r="V4817" s="35"/>
      <c r="W4817" s="64"/>
      <c r="X4817" s="6">
        <f t="shared" si="953"/>
        <v>0</v>
      </c>
      <c r="Y4817" s="6">
        <f t="shared" si="954"/>
        <v>3.7942797981797178</v>
      </c>
      <c r="Z4817" s="6">
        <f t="shared" si="955"/>
        <v>0</v>
      </c>
      <c r="AA4817" s="6">
        <f t="shared" si="956"/>
        <v>0</v>
      </c>
      <c r="AB4817" s="6">
        <f t="shared" si="957"/>
        <v>36.933889143532248</v>
      </c>
      <c r="AC4817" s="6">
        <f t="shared" si="958"/>
        <v>0</v>
      </c>
      <c r="AD4817" s="6">
        <f t="shared" si="959"/>
        <v>0</v>
      </c>
    </row>
    <row r="4818" spans="2:30" x14ac:dyDescent="0.3">
      <c r="B4818" s="71">
        <v>37.756328390710493</v>
      </c>
      <c r="C4818" s="71">
        <v>4.0622845164428654</v>
      </c>
      <c r="P4818" s="6">
        <v>0</v>
      </c>
      <c r="Q4818" s="34">
        <f t="shared" si="948"/>
        <v>37.756328390710493</v>
      </c>
      <c r="R4818" s="6">
        <f t="shared" si="949"/>
        <v>4.0622845164428654</v>
      </c>
      <c r="S4818" s="6">
        <f t="shared" si="950"/>
        <v>0</v>
      </c>
      <c r="T4818" s="6">
        <f t="shared" si="951"/>
        <v>0</v>
      </c>
      <c r="U4818" s="34">
        <f t="shared" si="952"/>
        <v>0</v>
      </c>
      <c r="V4818" s="35"/>
      <c r="W4818" s="64"/>
      <c r="X4818" s="6">
        <f t="shared" si="953"/>
        <v>0</v>
      </c>
      <c r="Y4818" s="6">
        <f t="shared" si="954"/>
        <v>4.0622845164428654</v>
      </c>
      <c r="Z4818" s="6">
        <f t="shared" si="955"/>
        <v>0</v>
      </c>
      <c r="AA4818" s="6">
        <f t="shared" si="956"/>
        <v>0</v>
      </c>
      <c r="AB4818" s="6">
        <f t="shared" si="957"/>
        <v>33.694043874267628</v>
      </c>
      <c r="AC4818" s="6">
        <f t="shared" si="958"/>
        <v>0</v>
      </c>
      <c r="AD4818" s="6">
        <f t="shared" si="959"/>
        <v>0</v>
      </c>
    </row>
    <row r="4819" spans="2:30" x14ac:dyDescent="0.3">
      <c r="B4819" s="71">
        <v>41.062696834698215</v>
      </c>
      <c r="C4819" s="71">
        <v>5.2076815974242194</v>
      </c>
      <c r="P4819" s="6">
        <v>0</v>
      </c>
      <c r="Q4819" s="34">
        <f t="shared" si="948"/>
        <v>41.062696834698215</v>
      </c>
      <c r="R4819" s="6">
        <f t="shared" si="949"/>
        <v>5.2076815974242194</v>
      </c>
      <c r="S4819" s="6">
        <f t="shared" si="950"/>
        <v>0</v>
      </c>
      <c r="T4819" s="6">
        <f t="shared" si="951"/>
        <v>0</v>
      </c>
      <c r="U4819" s="34">
        <f t="shared" si="952"/>
        <v>0</v>
      </c>
      <c r="V4819" s="35"/>
      <c r="W4819" s="64"/>
      <c r="X4819" s="6">
        <f t="shared" si="953"/>
        <v>0</v>
      </c>
      <c r="Y4819" s="6">
        <f t="shared" si="954"/>
        <v>5.2076815974242194</v>
      </c>
      <c r="Z4819" s="6">
        <f t="shared" si="955"/>
        <v>0</v>
      </c>
      <c r="AA4819" s="6">
        <f t="shared" si="956"/>
        <v>0</v>
      </c>
      <c r="AB4819" s="6">
        <f t="shared" si="957"/>
        <v>35.855015237273996</v>
      </c>
      <c r="AC4819" s="6">
        <f t="shared" si="958"/>
        <v>0</v>
      </c>
      <c r="AD4819" s="6">
        <f t="shared" si="959"/>
        <v>0</v>
      </c>
    </row>
    <row r="4820" spans="2:30" x14ac:dyDescent="0.3">
      <c r="B4820" s="71">
        <v>43.04629638419167</v>
      </c>
      <c r="C4820" s="71">
        <v>4.7203444242928629</v>
      </c>
      <c r="P4820" s="6">
        <v>0</v>
      </c>
      <c r="Q4820" s="34">
        <f t="shared" si="948"/>
        <v>43.04629638419167</v>
      </c>
      <c r="R4820" s="6">
        <f t="shared" si="949"/>
        <v>4.7203444242928629</v>
      </c>
      <c r="S4820" s="6">
        <f t="shared" si="950"/>
        <v>0</v>
      </c>
      <c r="T4820" s="6">
        <f t="shared" si="951"/>
        <v>0</v>
      </c>
      <c r="U4820" s="34">
        <f t="shared" si="952"/>
        <v>0</v>
      </c>
      <c r="V4820" s="35"/>
      <c r="W4820" s="64"/>
      <c r="X4820" s="6">
        <f t="shared" si="953"/>
        <v>0</v>
      </c>
      <c r="Y4820" s="6">
        <f t="shared" si="954"/>
        <v>4.7203444242928629</v>
      </c>
      <c r="Z4820" s="6">
        <f t="shared" si="955"/>
        <v>0</v>
      </c>
      <c r="AA4820" s="6">
        <f t="shared" si="956"/>
        <v>0</v>
      </c>
      <c r="AB4820" s="6">
        <f t="shared" si="957"/>
        <v>38.325951959898809</v>
      </c>
      <c r="AC4820" s="6">
        <f t="shared" si="958"/>
        <v>0</v>
      </c>
      <c r="AD4820" s="6">
        <f t="shared" si="959"/>
        <v>0</v>
      </c>
    </row>
    <row r="4821" spans="2:30" x14ac:dyDescent="0.3">
      <c r="B4821" s="71">
        <v>45.257971489032229</v>
      </c>
      <c r="C4821" s="71">
        <v>5.1318782093559356</v>
      </c>
      <c r="P4821" s="6">
        <v>0</v>
      </c>
      <c r="Q4821" s="34">
        <f t="shared" si="948"/>
        <v>45.257971489032229</v>
      </c>
      <c r="R4821" s="6">
        <f t="shared" si="949"/>
        <v>5.1318782093559356</v>
      </c>
      <c r="S4821" s="6">
        <f t="shared" si="950"/>
        <v>0</v>
      </c>
      <c r="T4821" s="6">
        <f t="shared" si="951"/>
        <v>0</v>
      </c>
      <c r="U4821" s="34">
        <f t="shared" si="952"/>
        <v>0</v>
      </c>
      <c r="V4821" s="35"/>
      <c r="W4821" s="64"/>
      <c r="X4821" s="6">
        <f t="shared" si="953"/>
        <v>0</v>
      </c>
      <c r="Y4821" s="6">
        <f t="shared" si="954"/>
        <v>5.1318782093559356</v>
      </c>
      <c r="Z4821" s="6">
        <f t="shared" si="955"/>
        <v>0</v>
      </c>
      <c r="AA4821" s="6">
        <f t="shared" si="956"/>
        <v>0</v>
      </c>
      <c r="AB4821" s="6">
        <f t="shared" si="957"/>
        <v>40.126093279676297</v>
      </c>
      <c r="AC4821" s="6">
        <f t="shared" si="958"/>
        <v>0</v>
      </c>
      <c r="AD4821" s="6">
        <f t="shared" si="959"/>
        <v>0</v>
      </c>
    </row>
    <row r="4822" spans="2:30" x14ac:dyDescent="0.3">
      <c r="B4822" s="71">
        <v>186.82890062597374</v>
      </c>
      <c r="C4822" s="71">
        <v>4.8343155309365322</v>
      </c>
      <c r="P4822" s="6">
        <v>0</v>
      </c>
      <c r="Q4822" s="34">
        <f t="shared" si="948"/>
        <v>186.82890062597374</v>
      </c>
      <c r="R4822" s="6">
        <f t="shared" si="949"/>
        <v>4.8343155309365322</v>
      </c>
      <c r="S4822" s="6">
        <f t="shared" si="950"/>
        <v>0</v>
      </c>
      <c r="T4822" s="6">
        <f t="shared" si="951"/>
        <v>0</v>
      </c>
      <c r="U4822" s="34">
        <f t="shared" si="952"/>
        <v>0</v>
      </c>
      <c r="V4822" s="35"/>
      <c r="W4822" s="64"/>
      <c r="X4822" s="6">
        <f t="shared" si="953"/>
        <v>0</v>
      </c>
      <c r="Y4822" s="6">
        <f t="shared" si="954"/>
        <v>4.8343155309365322</v>
      </c>
      <c r="Z4822" s="6">
        <f t="shared" si="955"/>
        <v>66.828900625973759</v>
      </c>
      <c r="AA4822" s="6">
        <f t="shared" si="956"/>
        <v>0</v>
      </c>
      <c r="AB4822" s="6">
        <f t="shared" si="957"/>
        <v>115.16568446906346</v>
      </c>
      <c r="AC4822" s="6">
        <f t="shared" si="958"/>
        <v>0</v>
      </c>
      <c r="AD4822" s="6">
        <f t="shared" si="959"/>
        <v>0</v>
      </c>
    </row>
    <row r="4823" spans="2:30" x14ac:dyDescent="0.3">
      <c r="B4823" s="71">
        <v>179.39861389898215</v>
      </c>
      <c r="C4823" s="71">
        <v>5.7894670954350254</v>
      </c>
      <c r="P4823" s="6">
        <v>0</v>
      </c>
      <c r="Q4823" s="34">
        <f t="shared" si="948"/>
        <v>179.39861389898215</v>
      </c>
      <c r="R4823" s="6">
        <f t="shared" si="949"/>
        <v>5.7894670954350254</v>
      </c>
      <c r="S4823" s="6">
        <f t="shared" si="950"/>
        <v>0</v>
      </c>
      <c r="T4823" s="6">
        <f t="shared" si="951"/>
        <v>0</v>
      </c>
      <c r="U4823" s="34">
        <f t="shared" si="952"/>
        <v>0</v>
      </c>
      <c r="V4823" s="35"/>
      <c r="W4823" s="64"/>
      <c r="X4823" s="6">
        <f t="shared" si="953"/>
        <v>0</v>
      </c>
      <c r="Y4823" s="6">
        <f t="shared" si="954"/>
        <v>5.7894670954350254</v>
      </c>
      <c r="Z4823" s="6">
        <f t="shared" si="955"/>
        <v>59.398613898982163</v>
      </c>
      <c r="AA4823" s="6">
        <f t="shared" si="956"/>
        <v>0</v>
      </c>
      <c r="AB4823" s="6">
        <f t="shared" si="957"/>
        <v>114.21053290456497</v>
      </c>
      <c r="AC4823" s="6">
        <f t="shared" si="958"/>
        <v>0</v>
      </c>
      <c r="AD4823" s="6">
        <f t="shared" si="959"/>
        <v>0</v>
      </c>
    </row>
    <row r="4824" spans="2:30" x14ac:dyDescent="0.3">
      <c r="B4824" s="71">
        <v>23.662287816318809</v>
      </c>
      <c r="C4824" s="71">
        <v>0</v>
      </c>
      <c r="P4824" s="6">
        <v>0</v>
      </c>
      <c r="Q4824" s="34">
        <f t="shared" si="948"/>
        <v>23.662287816318809</v>
      </c>
      <c r="R4824" s="6">
        <f t="shared" si="949"/>
        <v>0</v>
      </c>
      <c r="S4824" s="6">
        <f t="shared" si="950"/>
        <v>0</v>
      </c>
      <c r="T4824" s="6">
        <f t="shared" si="951"/>
        <v>0</v>
      </c>
      <c r="U4824" s="34">
        <f t="shared" si="952"/>
        <v>0</v>
      </c>
      <c r="V4824" s="35"/>
      <c r="W4824" s="64"/>
      <c r="X4824" s="6">
        <f t="shared" si="953"/>
        <v>0</v>
      </c>
      <c r="Y4824" s="6">
        <f t="shared" si="954"/>
        <v>0</v>
      </c>
      <c r="Z4824" s="6">
        <f t="shared" si="955"/>
        <v>0</v>
      </c>
      <c r="AA4824" s="6">
        <f t="shared" si="956"/>
        <v>0</v>
      </c>
      <c r="AB4824" s="6">
        <f t="shared" si="957"/>
        <v>23.662287816318809</v>
      </c>
      <c r="AC4824" s="6">
        <f t="shared" si="958"/>
        <v>0</v>
      </c>
      <c r="AD4824" s="6">
        <f t="shared" si="959"/>
        <v>0</v>
      </c>
    </row>
    <row r="4825" spans="2:30" x14ac:dyDescent="0.3">
      <c r="B4825" s="71">
        <v>17.70760608381504</v>
      </c>
      <c r="C4825" s="71">
        <v>0</v>
      </c>
      <c r="P4825" s="6">
        <v>0</v>
      </c>
      <c r="Q4825" s="34">
        <f t="shared" si="948"/>
        <v>17.70760608381504</v>
      </c>
      <c r="R4825" s="6">
        <f t="shared" si="949"/>
        <v>0</v>
      </c>
      <c r="S4825" s="6">
        <f t="shared" si="950"/>
        <v>0</v>
      </c>
      <c r="T4825" s="6">
        <f t="shared" si="951"/>
        <v>0</v>
      </c>
      <c r="U4825" s="34">
        <f t="shared" si="952"/>
        <v>0</v>
      </c>
      <c r="V4825" s="35"/>
      <c r="W4825" s="64"/>
      <c r="X4825" s="6">
        <f t="shared" si="953"/>
        <v>0</v>
      </c>
      <c r="Y4825" s="6">
        <f t="shared" si="954"/>
        <v>0</v>
      </c>
      <c r="Z4825" s="6">
        <f t="shared" si="955"/>
        <v>0</v>
      </c>
      <c r="AA4825" s="6">
        <f t="shared" si="956"/>
        <v>0</v>
      </c>
      <c r="AB4825" s="6">
        <f t="shared" si="957"/>
        <v>17.70760608381504</v>
      </c>
      <c r="AC4825" s="6">
        <f t="shared" si="958"/>
        <v>0</v>
      </c>
      <c r="AD4825" s="6">
        <f t="shared" si="959"/>
        <v>0</v>
      </c>
    </row>
    <row r="4826" spans="2:30" x14ac:dyDescent="0.3">
      <c r="B4826" s="71">
        <v>5.4088165704569429</v>
      </c>
      <c r="C4826" s="71">
        <v>0</v>
      </c>
      <c r="P4826" s="6">
        <v>0</v>
      </c>
      <c r="Q4826" s="34">
        <f t="shared" si="948"/>
        <v>5.4088165704569429</v>
      </c>
      <c r="R4826" s="6">
        <f t="shared" si="949"/>
        <v>0</v>
      </c>
      <c r="S4826" s="6">
        <f t="shared" si="950"/>
        <v>0</v>
      </c>
      <c r="T4826" s="6">
        <f t="shared" si="951"/>
        <v>0</v>
      </c>
      <c r="U4826" s="34">
        <f t="shared" si="952"/>
        <v>0</v>
      </c>
      <c r="V4826" s="35"/>
      <c r="W4826" s="64"/>
      <c r="X4826" s="6">
        <f t="shared" si="953"/>
        <v>0</v>
      </c>
      <c r="Y4826" s="6">
        <f t="shared" si="954"/>
        <v>0</v>
      </c>
      <c r="Z4826" s="6">
        <f t="shared" si="955"/>
        <v>0</v>
      </c>
      <c r="AA4826" s="6">
        <f t="shared" si="956"/>
        <v>0</v>
      </c>
      <c r="AB4826" s="6">
        <f t="shared" si="957"/>
        <v>5.4088165704569429</v>
      </c>
      <c r="AC4826" s="6">
        <f t="shared" si="958"/>
        <v>0</v>
      </c>
      <c r="AD4826" s="6">
        <f t="shared" si="959"/>
        <v>0</v>
      </c>
    </row>
    <row r="4827" spans="2:30" x14ac:dyDescent="0.3">
      <c r="B4827" s="71">
        <v>8.7814038358233232E-2</v>
      </c>
      <c r="C4827" s="71">
        <v>0</v>
      </c>
      <c r="P4827" s="6">
        <v>0</v>
      </c>
      <c r="Q4827" s="34">
        <f t="shared" si="948"/>
        <v>8.7814038358233232E-2</v>
      </c>
      <c r="R4827" s="6">
        <f t="shared" si="949"/>
        <v>0</v>
      </c>
      <c r="S4827" s="6">
        <f t="shared" si="950"/>
        <v>0</v>
      </c>
      <c r="T4827" s="6">
        <f t="shared" si="951"/>
        <v>0</v>
      </c>
      <c r="U4827" s="34">
        <f t="shared" si="952"/>
        <v>0</v>
      </c>
      <c r="V4827" s="35"/>
      <c r="W4827" s="64"/>
      <c r="X4827" s="6">
        <f t="shared" si="953"/>
        <v>0</v>
      </c>
      <c r="Y4827" s="6">
        <f t="shared" si="954"/>
        <v>0</v>
      </c>
      <c r="Z4827" s="6">
        <f t="shared" si="955"/>
        <v>0</v>
      </c>
      <c r="AA4827" s="6">
        <f t="shared" si="956"/>
        <v>0</v>
      </c>
      <c r="AB4827" s="6">
        <f t="shared" si="957"/>
        <v>8.7814038358233232E-2</v>
      </c>
      <c r="AC4827" s="6">
        <f t="shared" si="958"/>
        <v>0</v>
      </c>
      <c r="AD4827" s="6">
        <f t="shared" si="959"/>
        <v>0</v>
      </c>
    </row>
    <row r="4828" spans="2:30" x14ac:dyDescent="0.3">
      <c r="B4828" s="71">
        <v>5.5305223212833878</v>
      </c>
      <c r="C4828" s="71">
        <v>0</v>
      </c>
      <c r="P4828" s="6">
        <v>0</v>
      </c>
      <c r="Q4828" s="34">
        <f t="shared" si="948"/>
        <v>5.5305223212833878</v>
      </c>
      <c r="R4828" s="6">
        <f t="shared" si="949"/>
        <v>0</v>
      </c>
      <c r="S4828" s="6">
        <f t="shared" si="950"/>
        <v>0</v>
      </c>
      <c r="T4828" s="6">
        <f t="shared" si="951"/>
        <v>0</v>
      </c>
      <c r="U4828" s="34">
        <f t="shared" si="952"/>
        <v>0</v>
      </c>
      <c r="V4828" s="35"/>
      <c r="W4828" s="64"/>
      <c r="X4828" s="6">
        <f t="shared" si="953"/>
        <v>0</v>
      </c>
      <c r="Y4828" s="6">
        <f t="shared" si="954"/>
        <v>0</v>
      </c>
      <c r="Z4828" s="6">
        <f t="shared" si="955"/>
        <v>0</v>
      </c>
      <c r="AA4828" s="6">
        <f t="shared" si="956"/>
        <v>0</v>
      </c>
      <c r="AB4828" s="6">
        <f t="shared" si="957"/>
        <v>5.5305223212833878</v>
      </c>
      <c r="AC4828" s="6">
        <f t="shared" si="958"/>
        <v>0</v>
      </c>
      <c r="AD4828" s="6">
        <f t="shared" si="959"/>
        <v>0</v>
      </c>
    </row>
    <row r="4829" spans="2:30" x14ac:dyDescent="0.3">
      <c r="B4829" s="71">
        <v>12.518511560391033</v>
      </c>
      <c r="C4829" s="71">
        <v>0</v>
      </c>
      <c r="P4829" s="6">
        <v>0</v>
      </c>
      <c r="Q4829" s="34">
        <f t="shared" si="948"/>
        <v>12.518511560391033</v>
      </c>
      <c r="R4829" s="6">
        <f t="shared" si="949"/>
        <v>0</v>
      </c>
      <c r="S4829" s="6">
        <f t="shared" si="950"/>
        <v>0</v>
      </c>
      <c r="T4829" s="6">
        <f t="shared" si="951"/>
        <v>0</v>
      </c>
      <c r="U4829" s="34">
        <f t="shared" si="952"/>
        <v>0</v>
      </c>
      <c r="V4829" s="35"/>
      <c r="W4829" s="64"/>
      <c r="X4829" s="6">
        <f t="shared" si="953"/>
        <v>0</v>
      </c>
      <c r="Y4829" s="6">
        <f t="shared" si="954"/>
        <v>0</v>
      </c>
      <c r="Z4829" s="6">
        <f t="shared" si="955"/>
        <v>0</v>
      </c>
      <c r="AA4829" s="6">
        <f t="shared" si="956"/>
        <v>0</v>
      </c>
      <c r="AB4829" s="6">
        <f t="shared" si="957"/>
        <v>12.518511560391033</v>
      </c>
      <c r="AC4829" s="6">
        <f t="shared" si="958"/>
        <v>0</v>
      </c>
      <c r="AD4829" s="6">
        <f t="shared" si="959"/>
        <v>0</v>
      </c>
    </row>
    <row r="4830" spans="2:30" x14ac:dyDescent="0.3">
      <c r="B4830" s="71">
        <v>3.3804532376294385</v>
      </c>
      <c r="C4830" s="71">
        <v>0</v>
      </c>
      <c r="P4830" s="6">
        <v>0</v>
      </c>
      <c r="Q4830" s="34">
        <f t="shared" si="948"/>
        <v>3.3804532376294385</v>
      </c>
      <c r="R4830" s="6">
        <f t="shared" si="949"/>
        <v>0</v>
      </c>
      <c r="S4830" s="6">
        <f t="shared" si="950"/>
        <v>0</v>
      </c>
      <c r="T4830" s="6">
        <f t="shared" si="951"/>
        <v>0</v>
      </c>
      <c r="U4830" s="34">
        <f t="shared" si="952"/>
        <v>0</v>
      </c>
      <c r="V4830" s="35"/>
      <c r="W4830" s="64"/>
      <c r="X4830" s="6">
        <f t="shared" si="953"/>
        <v>0</v>
      </c>
      <c r="Y4830" s="6">
        <f t="shared" si="954"/>
        <v>0</v>
      </c>
      <c r="Z4830" s="6">
        <f t="shared" si="955"/>
        <v>0</v>
      </c>
      <c r="AA4830" s="6">
        <f t="shared" si="956"/>
        <v>0</v>
      </c>
      <c r="AB4830" s="6">
        <f t="shared" si="957"/>
        <v>3.3804532376294385</v>
      </c>
      <c r="AC4830" s="6">
        <f t="shared" si="958"/>
        <v>0</v>
      </c>
      <c r="AD4830" s="6">
        <f t="shared" si="959"/>
        <v>0</v>
      </c>
    </row>
    <row r="4831" spans="2:30" x14ac:dyDescent="0.3">
      <c r="B4831" s="71">
        <v>3.7142613268958762</v>
      </c>
      <c r="C4831" s="71">
        <v>0</v>
      </c>
      <c r="P4831" s="6">
        <v>0</v>
      </c>
      <c r="Q4831" s="34">
        <f t="shared" si="948"/>
        <v>3.7142613268958762</v>
      </c>
      <c r="R4831" s="6">
        <f t="shared" si="949"/>
        <v>0</v>
      </c>
      <c r="S4831" s="6">
        <f t="shared" si="950"/>
        <v>0</v>
      </c>
      <c r="T4831" s="6">
        <f t="shared" si="951"/>
        <v>0</v>
      </c>
      <c r="U4831" s="34">
        <f t="shared" si="952"/>
        <v>0</v>
      </c>
      <c r="V4831" s="35"/>
      <c r="W4831" s="64"/>
      <c r="X4831" s="6">
        <f t="shared" si="953"/>
        <v>0</v>
      </c>
      <c r="Y4831" s="6">
        <f t="shared" si="954"/>
        <v>0</v>
      </c>
      <c r="Z4831" s="6">
        <f t="shared" si="955"/>
        <v>0</v>
      </c>
      <c r="AA4831" s="6">
        <f t="shared" si="956"/>
        <v>0</v>
      </c>
      <c r="AB4831" s="6">
        <f t="shared" si="957"/>
        <v>3.7142613268958762</v>
      </c>
      <c r="AC4831" s="6">
        <f t="shared" si="958"/>
        <v>0</v>
      </c>
      <c r="AD4831" s="6">
        <f t="shared" si="959"/>
        <v>0</v>
      </c>
    </row>
    <row r="4832" spans="2:30" x14ac:dyDescent="0.3">
      <c r="B4832" s="71">
        <v>7.1658294140614087</v>
      </c>
      <c r="C4832" s="71">
        <v>0</v>
      </c>
      <c r="P4832" s="6">
        <v>0</v>
      </c>
      <c r="Q4832" s="34">
        <f t="shared" si="948"/>
        <v>7.1658294140614087</v>
      </c>
      <c r="R4832" s="6">
        <f t="shared" si="949"/>
        <v>0</v>
      </c>
      <c r="S4832" s="6">
        <f t="shared" si="950"/>
        <v>0</v>
      </c>
      <c r="T4832" s="6">
        <f t="shared" si="951"/>
        <v>0</v>
      </c>
      <c r="U4832" s="34">
        <f t="shared" si="952"/>
        <v>0</v>
      </c>
      <c r="V4832" s="35"/>
      <c r="W4832" s="64"/>
      <c r="X4832" s="6">
        <f t="shared" si="953"/>
        <v>0</v>
      </c>
      <c r="Y4832" s="6">
        <f t="shared" si="954"/>
        <v>0</v>
      </c>
      <c r="Z4832" s="6">
        <f t="shared" si="955"/>
        <v>0</v>
      </c>
      <c r="AA4832" s="6">
        <f t="shared" si="956"/>
        <v>0</v>
      </c>
      <c r="AB4832" s="6">
        <f t="shared" si="957"/>
        <v>7.1658294140614087</v>
      </c>
      <c r="AC4832" s="6">
        <f t="shared" si="958"/>
        <v>0</v>
      </c>
      <c r="AD4832" s="6">
        <f t="shared" si="959"/>
        <v>0</v>
      </c>
    </row>
    <row r="4833" spans="2:30" x14ac:dyDescent="0.3">
      <c r="B4833" s="71">
        <v>3.6701360115987316</v>
      </c>
      <c r="C4833" s="71">
        <v>0</v>
      </c>
      <c r="P4833" s="6">
        <v>0</v>
      </c>
      <c r="Q4833" s="34">
        <f t="shared" si="948"/>
        <v>3.6701360115987316</v>
      </c>
      <c r="R4833" s="6">
        <f t="shared" si="949"/>
        <v>0</v>
      </c>
      <c r="S4833" s="6">
        <f t="shared" si="950"/>
        <v>0</v>
      </c>
      <c r="T4833" s="6">
        <f t="shared" si="951"/>
        <v>0</v>
      </c>
      <c r="U4833" s="34">
        <f t="shared" si="952"/>
        <v>0</v>
      </c>
      <c r="V4833" s="35"/>
      <c r="W4833" s="64"/>
      <c r="X4833" s="6">
        <f t="shared" si="953"/>
        <v>0</v>
      </c>
      <c r="Y4833" s="6">
        <f t="shared" si="954"/>
        <v>0</v>
      </c>
      <c r="Z4833" s="6">
        <f t="shared" si="955"/>
        <v>0</v>
      </c>
      <c r="AA4833" s="6">
        <f t="shared" si="956"/>
        <v>0</v>
      </c>
      <c r="AB4833" s="6">
        <f t="shared" si="957"/>
        <v>3.6701360115987316</v>
      </c>
      <c r="AC4833" s="6">
        <f t="shared" si="958"/>
        <v>0</v>
      </c>
      <c r="AD4833" s="6">
        <f t="shared" si="959"/>
        <v>0</v>
      </c>
    </row>
    <row r="4834" spans="2:30" x14ac:dyDescent="0.3">
      <c r="B4834" s="71">
        <v>4.7189853032015519</v>
      </c>
      <c r="C4834" s="71">
        <v>0</v>
      </c>
      <c r="P4834" s="6">
        <v>0</v>
      </c>
      <c r="Q4834" s="34">
        <f t="shared" si="948"/>
        <v>4.7189853032015519</v>
      </c>
      <c r="R4834" s="6">
        <f t="shared" si="949"/>
        <v>0</v>
      </c>
      <c r="S4834" s="6">
        <f t="shared" si="950"/>
        <v>0</v>
      </c>
      <c r="T4834" s="6">
        <f t="shared" si="951"/>
        <v>0</v>
      </c>
      <c r="U4834" s="34">
        <f t="shared" si="952"/>
        <v>0</v>
      </c>
      <c r="V4834" s="35"/>
      <c r="W4834" s="64"/>
      <c r="X4834" s="6">
        <f t="shared" si="953"/>
        <v>0</v>
      </c>
      <c r="Y4834" s="6">
        <f t="shared" si="954"/>
        <v>0</v>
      </c>
      <c r="Z4834" s="6">
        <f t="shared" si="955"/>
        <v>0</v>
      </c>
      <c r="AA4834" s="6">
        <f t="shared" si="956"/>
        <v>0</v>
      </c>
      <c r="AB4834" s="6">
        <f t="shared" si="957"/>
        <v>4.7189853032015519</v>
      </c>
      <c r="AC4834" s="6">
        <f t="shared" si="958"/>
        <v>0</v>
      </c>
      <c r="AD4834" s="6">
        <f t="shared" si="959"/>
        <v>0</v>
      </c>
    </row>
    <row r="4835" spans="2:30" x14ac:dyDescent="0.3">
      <c r="B4835" s="71">
        <v>8.8909719385036183</v>
      </c>
      <c r="C4835" s="71">
        <v>0</v>
      </c>
      <c r="P4835" s="6">
        <v>0</v>
      </c>
      <c r="Q4835" s="34">
        <f t="shared" si="948"/>
        <v>8.8909719385036183</v>
      </c>
      <c r="R4835" s="6">
        <f t="shared" si="949"/>
        <v>0</v>
      </c>
      <c r="S4835" s="6">
        <f t="shared" si="950"/>
        <v>0</v>
      </c>
      <c r="T4835" s="6">
        <f t="shared" si="951"/>
        <v>0</v>
      </c>
      <c r="U4835" s="34">
        <f t="shared" si="952"/>
        <v>0</v>
      </c>
      <c r="V4835" s="35"/>
      <c r="W4835" s="64"/>
      <c r="X4835" s="6">
        <f t="shared" si="953"/>
        <v>0</v>
      </c>
      <c r="Y4835" s="6">
        <f t="shared" si="954"/>
        <v>0</v>
      </c>
      <c r="Z4835" s="6">
        <f t="shared" si="955"/>
        <v>0</v>
      </c>
      <c r="AA4835" s="6">
        <f t="shared" si="956"/>
        <v>0</v>
      </c>
      <c r="AB4835" s="6">
        <f t="shared" si="957"/>
        <v>8.8909719385036183</v>
      </c>
      <c r="AC4835" s="6">
        <f t="shared" si="958"/>
        <v>0</v>
      </c>
      <c r="AD4835" s="6">
        <f t="shared" si="959"/>
        <v>0</v>
      </c>
    </row>
    <row r="4836" spans="2:30" x14ac:dyDescent="0.3">
      <c r="B4836" s="71">
        <v>7.9938272719819317</v>
      </c>
      <c r="C4836" s="71">
        <v>0</v>
      </c>
      <c r="P4836" s="6">
        <v>0</v>
      </c>
      <c r="Q4836" s="34">
        <f t="shared" si="948"/>
        <v>7.9938272719819317</v>
      </c>
      <c r="R4836" s="6">
        <f t="shared" si="949"/>
        <v>0</v>
      </c>
      <c r="S4836" s="6">
        <f t="shared" si="950"/>
        <v>0</v>
      </c>
      <c r="T4836" s="6">
        <f t="shared" si="951"/>
        <v>0</v>
      </c>
      <c r="U4836" s="34">
        <f t="shared" si="952"/>
        <v>0</v>
      </c>
      <c r="V4836" s="35"/>
      <c r="W4836" s="64"/>
      <c r="X4836" s="6">
        <f t="shared" si="953"/>
        <v>0</v>
      </c>
      <c r="Y4836" s="6">
        <f t="shared" si="954"/>
        <v>0</v>
      </c>
      <c r="Z4836" s="6">
        <f t="shared" si="955"/>
        <v>0</v>
      </c>
      <c r="AA4836" s="6">
        <f t="shared" si="956"/>
        <v>0</v>
      </c>
      <c r="AB4836" s="6">
        <f t="shared" si="957"/>
        <v>7.9938272719819317</v>
      </c>
      <c r="AC4836" s="6">
        <f t="shared" si="958"/>
        <v>0</v>
      </c>
      <c r="AD4836" s="6">
        <f t="shared" si="959"/>
        <v>0</v>
      </c>
    </row>
    <row r="4837" spans="2:30" x14ac:dyDescent="0.3">
      <c r="B4837" s="71">
        <v>14.917164647180492</v>
      </c>
      <c r="C4837" s="71">
        <v>0</v>
      </c>
      <c r="P4837" s="6">
        <v>0</v>
      </c>
      <c r="Q4837" s="34">
        <f t="shared" si="948"/>
        <v>14.917164647180492</v>
      </c>
      <c r="R4837" s="6">
        <f t="shared" si="949"/>
        <v>0</v>
      </c>
      <c r="S4837" s="6">
        <f t="shared" si="950"/>
        <v>0</v>
      </c>
      <c r="T4837" s="6">
        <f t="shared" si="951"/>
        <v>0</v>
      </c>
      <c r="U4837" s="34">
        <f t="shared" si="952"/>
        <v>0</v>
      </c>
      <c r="V4837" s="35"/>
      <c r="W4837" s="64"/>
      <c r="X4837" s="6">
        <f t="shared" si="953"/>
        <v>0</v>
      </c>
      <c r="Y4837" s="6">
        <f t="shared" si="954"/>
        <v>0</v>
      </c>
      <c r="Z4837" s="6">
        <f t="shared" si="955"/>
        <v>0</v>
      </c>
      <c r="AA4837" s="6">
        <f t="shared" si="956"/>
        <v>0</v>
      </c>
      <c r="AB4837" s="6">
        <f t="shared" si="957"/>
        <v>14.917164647180492</v>
      </c>
      <c r="AC4837" s="6">
        <f t="shared" si="958"/>
        <v>0</v>
      </c>
      <c r="AD4837" s="6">
        <f t="shared" si="959"/>
        <v>0</v>
      </c>
    </row>
    <row r="4838" spans="2:30" x14ac:dyDescent="0.3">
      <c r="B4838" s="71">
        <v>16.706547029847417</v>
      </c>
      <c r="C4838" s="71">
        <v>0</v>
      </c>
      <c r="P4838" s="6">
        <v>0</v>
      </c>
      <c r="Q4838" s="34">
        <f t="shared" si="948"/>
        <v>16.706547029847417</v>
      </c>
      <c r="R4838" s="6">
        <f t="shared" si="949"/>
        <v>0</v>
      </c>
      <c r="S4838" s="6">
        <f t="shared" si="950"/>
        <v>0</v>
      </c>
      <c r="T4838" s="6">
        <f t="shared" si="951"/>
        <v>0</v>
      </c>
      <c r="U4838" s="34">
        <f t="shared" si="952"/>
        <v>0</v>
      </c>
      <c r="V4838" s="35"/>
      <c r="W4838" s="64"/>
      <c r="X4838" s="6">
        <f t="shared" si="953"/>
        <v>0</v>
      </c>
      <c r="Y4838" s="6">
        <f t="shared" si="954"/>
        <v>0</v>
      </c>
      <c r="Z4838" s="6">
        <f t="shared" si="955"/>
        <v>0</v>
      </c>
      <c r="AA4838" s="6">
        <f t="shared" si="956"/>
        <v>0</v>
      </c>
      <c r="AB4838" s="6">
        <f t="shared" si="957"/>
        <v>16.706547029847417</v>
      </c>
      <c r="AC4838" s="6">
        <f t="shared" si="958"/>
        <v>0</v>
      </c>
      <c r="AD4838" s="6">
        <f t="shared" si="959"/>
        <v>0</v>
      </c>
    </row>
    <row r="4839" spans="2:30" x14ac:dyDescent="0.3">
      <c r="B4839" s="71">
        <v>25.352575654537361</v>
      </c>
      <c r="C4839" s="71">
        <v>0</v>
      </c>
      <c r="P4839" s="6">
        <v>0</v>
      </c>
      <c r="Q4839" s="34">
        <f t="shared" si="948"/>
        <v>25.352575654537361</v>
      </c>
      <c r="R4839" s="6">
        <f t="shared" si="949"/>
        <v>0</v>
      </c>
      <c r="S4839" s="6">
        <f t="shared" si="950"/>
        <v>0</v>
      </c>
      <c r="T4839" s="6">
        <f t="shared" si="951"/>
        <v>0</v>
      </c>
      <c r="U4839" s="34">
        <f t="shared" si="952"/>
        <v>0</v>
      </c>
      <c r="V4839" s="35"/>
      <c r="W4839" s="64"/>
      <c r="X4839" s="6">
        <f t="shared" si="953"/>
        <v>0</v>
      </c>
      <c r="Y4839" s="6">
        <f t="shared" si="954"/>
        <v>0</v>
      </c>
      <c r="Z4839" s="6">
        <f t="shared" si="955"/>
        <v>0</v>
      </c>
      <c r="AA4839" s="6">
        <f t="shared" si="956"/>
        <v>0</v>
      </c>
      <c r="AB4839" s="6">
        <f t="shared" si="957"/>
        <v>25.352575654537361</v>
      </c>
      <c r="AC4839" s="6">
        <f t="shared" si="958"/>
        <v>0</v>
      </c>
      <c r="AD4839" s="6">
        <f t="shared" si="959"/>
        <v>0</v>
      </c>
    </row>
    <row r="4840" spans="2:30" x14ac:dyDescent="0.3">
      <c r="B4840" s="71">
        <v>31.544112310125541</v>
      </c>
      <c r="C4840" s="71">
        <v>0</v>
      </c>
      <c r="P4840" s="6">
        <v>0</v>
      </c>
      <c r="Q4840" s="34">
        <f t="shared" si="948"/>
        <v>31.544112310125541</v>
      </c>
      <c r="R4840" s="6">
        <f t="shared" si="949"/>
        <v>0</v>
      </c>
      <c r="S4840" s="6">
        <f t="shared" si="950"/>
        <v>0</v>
      </c>
      <c r="T4840" s="6">
        <f t="shared" si="951"/>
        <v>0</v>
      </c>
      <c r="U4840" s="34">
        <f t="shared" si="952"/>
        <v>0</v>
      </c>
      <c r="V4840" s="35"/>
      <c r="W4840" s="64"/>
      <c r="X4840" s="6">
        <f t="shared" si="953"/>
        <v>0</v>
      </c>
      <c r="Y4840" s="6">
        <f t="shared" si="954"/>
        <v>0</v>
      </c>
      <c r="Z4840" s="6">
        <f t="shared" si="955"/>
        <v>0</v>
      </c>
      <c r="AA4840" s="6">
        <f t="shared" si="956"/>
        <v>0</v>
      </c>
      <c r="AB4840" s="6">
        <f t="shared" si="957"/>
        <v>31.544112310125541</v>
      </c>
      <c r="AC4840" s="6">
        <f t="shared" si="958"/>
        <v>0</v>
      </c>
      <c r="AD4840" s="6">
        <f t="shared" si="959"/>
        <v>0</v>
      </c>
    </row>
    <row r="4841" spans="2:30" x14ac:dyDescent="0.3">
      <c r="B4841" s="71">
        <v>32.656403853480754</v>
      </c>
      <c r="C4841" s="71">
        <v>0</v>
      </c>
      <c r="P4841" s="6">
        <v>0</v>
      </c>
      <c r="Q4841" s="34">
        <f t="shared" si="948"/>
        <v>32.656403853480754</v>
      </c>
      <c r="R4841" s="6">
        <f t="shared" si="949"/>
        <v>0</v>
      </c>
      <c r="S4841" s="6">
        <f t="shared" si="950"/>
        <v>0</v>
      </c>
      <c r="T4841" s="6">
        <f t="shared" si="951"/>
        <v>0</v>
      </c>
      <c r="U4841" s="34">
        <f t="shared" si="952"/>
        <v>0</v>
      </c>
      <c r="V4841" s="35"/>
      <c r="W4841" s="64"/>
      <c r="X4841" s="6">
        <f t="shared" si="953"/>
        <v>0</v>
      </c>
      <c r="Y4841" s="6">
        <f t="shared" si="954"/>
        <v>0</v>
      </c>
      <c r="Z4841" s="6">
        <f t="shared" si="955"/>
        <v>0</v>
      </c>
      <c r="AA4841" s="6">
        <f t="shared" si="956"/>
        <v>0</v>
      </c>
      <c r="AB4841" s="6">
        <f t="shared" si="957"/>
        <v>32.656403853480754</v>
      </c>
      <c r="AC4841" s="6">
        <f t="shared" si="958"/>
        <v>0</v>
      </c>
      <c r="AD4841" s="6">
        <f t="shared" si="959"/>
        <v>0</v>
      </c>
    </row>
    <row r="4842" spans="2:30" x14ac:dyDescent="0.3">
      <c r="B4842" s="71">
        <v>40.159960918445037</v>
      </c>
      <c r="C4842" s="71">
        <v>0</v>
      </c>
      <c r="P4842" s="6">
        <v>0</v>
      </c>
      <c r="Q4842" s="34">
        <f t="shared" si="948"/>
        <v>40.159960918445037</v>
      </c>
      <c r="R4842" s="6">
        <f t="shared" si="949"/>
        <v>0</v>
      </c>
      <c r="S4842" s="6">
        <f t="shared" si="950"/>
        <v>0</v>
      </c>
      <c r="T4842" s="6">
        <f t="shared" si="951"/>
        <v>0</v>
      </c>
      <c r="U4842" s="34">
        <f t="shared" si="952"/>
        <v>0</v>
      </c>
      <c r="V4842" s="35"/>
      <c r="W4842" s="64"/>
      <c r="X4842" s="6">
        <f t="shared" si="953"/>
        <v>0</v>
      </c>
      <c r="Y4842" s="6">
        <f t="shared" si="954"/>
        <v>0</v>
      </c>
      <c r="Z4842" s="6">
        <f t="shared" si="955"/>
        <v>0</v>
      </c>
      <c r="AA4842" s="6">
        <f t="shared" si="956"/>
        <v>0</v>
      </c>
      <c r="AB4842" s="6">
        <f t="shared" si="957"/>
        <v>40.159960918445037</v>
      </c>
      <c r="AC4842" s="6">
        <f t="shared" si="958"/>
        <v>0</v>
      </c>
      <c r="AD4842" s="6">
        <f t="shared" si="959"/>
        <v>0</v>
      </c>
    </row>
    <row r="4843" spans="2:30" x14ac:dyDescent="0.3">
      <c r="B4843" s="71">
        <v>42.181909570515067</v>
      </c>
      <c r="C4843" s="71">
        <v>0</v>
      </c>
      <c r="P4843" s="6">
        <v>0</v>
      </c>
      <c r="Q4843" s="34">
        <f t="shared" si="948"/>
        <v>42.181909570515067</v>
      </c>
      <c r="R4843" s="6">
        <f t="shared" si="949"/>
        <v>0</v>
      </c>
      <c r="S4843" s="6">
        <f t="shared" si="950"/>
        <v>0</v>
      </c>
      <c r="T4843" s="6">
        <f t="shared" si="951"/>
        <v>0</v>
      </c>
      <c r="U4843" s="34">
        <f t="shared" si="952"/>
        <v>0</v>
      </c>
      <c r="V4843" s="35"/>
      <c r="W4843" s="64"/>
      <c r="X4843" s="6">
        <f t="shared" si="953"/>
        <v>0</v>
      </c>
      <c r="Y4843" s="6">
        <f t="shared" si="954"/>
        <v>0</v>
      </c>
      <c r="Z4843" s="6">
        <f t="shared" si="955"/>
        <v>0</v>
      </c>
      <c r="AA4843" s="6">
        <f t="shared" si="956"/>
        <v>0</v>
      </c>
      <c r="AB4843" s="6">
        <f t="shared" si="957"/>
        <v>42.181909570515067</v>
      </c>
      <c r="AC4843" s="6">
        <f t="shared" si="958"/>
        <v>0</v>
      </c>
      <c r="AD4843" s="6">
        <f t="shared" si="959"/>
        <v>0</v>
      </c>
    </row>
    <row r="4844" spans="2:30" x14ac:dyDescent="0.3">
      <c r="B4844" s="71">
        <v>39.760999590285557</v>
      </c>
      <c r="C4844" s="71">
        <v>0</v>
      </c>
      <c r="P4844" s="6">
        <v>0</v>
      </c>
      <c r="Q4844" s="34">
        <f t="shared" si="948"/>
        <v>39.760999590285557</v>
      </c>
      <c r="R4844" s="6">
        <f t="shared" si="949"/>
        <v>0</v>
      </c>
      <c r="S4844" s="6">
        <f t="shared" si="950"/>
        <v>0</v>
      </c>
      <c r="T4844" s="6">
        <f t="shared" si="951"/>
        <v>0</v>
      </c>
      <c r="U4844" s="34">
        <f t="shared" si="952"/>
        <v>0</v>
      </c>
      <c r="V4844" s="35"/>
      <c r="W4844" s="64"/>
      <c r="X4844" s="6">
        <f t="shared" si="953"/>
        <v>0</v>
      </c>
      <c r="Y4844" s="6">
        <f t="shared" si="954"/>
        <v>0</v>
      </c>
      <c r="Z4844" s="6">
        <f t="shared" si="955"/>
        <v>0</v>
      </c>
      <c r="AA4844" s="6">
        <f t="shared" si="956"/>
        <v>0</v>
      </c>
      <c r="AB4844" s="6">
        <f t="shared" si="957"/>
        <v>39.760999590285557</v>
      </c>
      <c r="AC4844" s="6">
        <f t="shared" si="958"/>
        <v>0</v>
      </c>
      <c r="AD4844" s="6">
        <f t="shared" si="959"/>
        <v>0</v>
      </c>
    </row>
    <row r="4845" spans="2:30" x14ac:dyDescent="0.3">
      <c r="B4845" s="71">
        <v>43.24199320443288</v>
      </c>
      <c r="C4845" s="71">
        <v>0</v>
      </c>
      <c r="P4845" s="6">
        <v>0</v>
      </c>
      <c r="Q4845" s="34">
        <f t="shared" si="948"/>
        <v>43.24199320443288</v>
      </c>
      <c r="R4845" s="6">
        <f t="shared" si="949"/>
        <v>0</v>
      </c>
      <c r="S4845" s="6">
        <f t="shared" si="950"/>
        <v>0</v>
      </c>
      <c r="T4845" s="6">
        <f t="shared" si="951"/>
        <v>0</v>
      </c>
      <c r="U4845" s="34">
        <f t="shared" si="952"/>
        <v>0</v>
      </c>
      <c r="V4845" s="35"/>
      <c r="W4845" s="64"/>
      <c r="X4845" s="6">
        <f t="shared" si="953"/>
        <v>0</v>
      </c>
      <c r="Y4845" s="6">
        <f t="shared" si="954"/>
        <v>0</v>
      </c>
      <c r="Z4845" s="6">
        <f t="shared" si="955"/>
        <v>0</v>
      </c>
      <c r="AA4845" s="6">
        <f t="shared" si="956"/>
        <v>0</v>
      </c>
      <c r="AB4845" s="6">
        <f t="shared" si="957"/>
        <v>43.24199320443288</v>
      </c>
      <c r="AC4845" s="6">
        <f t="shared" si="958"/>
        <v>0</v>
      </c>
      <c r="AD4845" s="6">
        <f t="shared" si="959"/>
        <v>0</v>
      </c>
    </row>
    <row r="4846" spans="2:30" x14ac:dyDescent="0.3">
      <c r="B4846" s="71">
        <v>33.253374089274509</v>
      </c>
      <c r="C4846" s="71">
        <v>0</v>
      </c>
      <c r="P4846" s="6">
        <v>0</v>
      </c>
      <c r="Q4846" s="34">
        <f t="shared" si="948"/>
        <v>33.253374089274509</v>
      </c>
      <c r="R4846" s="6">
        <f t="shared" si="949"/>
        <v>0</v>
      </c>
      <c r="S4846" s="6">
        <f t="shared" si="950"/>
        <v>0</v>
      </c>
      <c r="T4846" s="6">
        <f t="shared" si="951"/>
        <v>0</v>
      </c>
      <c r="U4846" s="34">
        <f t="shared" si="952"/>
        <v>0</v>
      </c>
      <c r="V4846" s="35"/>
      <c r="W4846" s="64"/>
      <c r="X4846" s="6">
        <f t="shared" si="953"/>
        <v>0</v>
      </c>
      <c r="Y4846" s="6">
        <f t="shared" si="954"/>
        <v>0</v>
      </c>
      <c r="Z4846" s="6">
        <f t="shared" si="955"/>
        <v>0</v>
      </c>
      <c r="AA4846" s="6">
        <f t="shared" si="956"/>
        <v>0</v>
      </c>
      <c r="AB4846" s="6">
        <f t="shared" si="957"/>
        <v>33.253374089274509</v>
      </c>
      <c r="AC4846" s="6">
        <f t="shared" si="958"/>
        <v>0</v>
      </c>
      <c r="AD4846" s="6">
        <f t="shared" si="959"/>
        <v>0</v>
      </c>
    </row>
    <row r="4847" spans="2:30" x14ac:dyDescent="0.3">
      <c r="B4847" s="71">
        <v>31.768597889903543</v>
      </c>
      <c r="C4847" s="71">
        <v>0</v>
      </c>
      <c r="P4847" s="6">
        <v>0</v>
      </c>
      <c r="Q4847" s="34">
        <f t="shared" si="948"/>
        <v>31.768597889903543</v>
      </c>
      <c r="R4847" s="6">
        <f t="shared" si="949"/>
        <v>0</v>
      </c>
      <c r="S4847" s="6">
        <f t="shared" si="950"/>
        <v>0</v>
      </c>
      <c r="T4847" s="6">
        <f t="shared" si="951"/>
        <v>0</v>
      </c>
      <c r="U4847" s="34">
        <f t="shared" si="952"/>
        <v>0</v>
      </c>
      <c r="V4847" s="35"/>
      <c r="W4847" s="64"/>
      <c r="X4847" s="6">
        <f t="shared" si="953"/>
        <v>0</v>
      </c>
      <c r="Y4847" s="6">
        <f t="shared" si="954"/>
        <v>0</v>
      </c>
      <c r="Z4847" s="6">
        <f t="shared" si="955"/>
        <v>0</v>
      </c>
      <c r="AA4847" s="6">
        <f t="shared" si="956"/>
        <v>0</v>
      </c>
      <c r="AB4847" s="6">
        <f t="shared" si="957"/>
        <v>31.768597889903543</v>
      </c>
      <c r="AC4847" s="6">
        <f t="shared" si="958"/>
        <v>0</v>
      </c>
      <c r="AD4847" s="6">
        <f t="shared" si="959"/>
        <v>0</v>
      </c>
    </row>
    <row r="4848" spans="2:30" x14ac:dyDescent="0.3">
      <c r="B4848" s="71">
        <v>25.275662649810513</v>
      </c>
      <c r="C4848" s="71">
        <v>0</v>
      </c>
      <c r="P4848" s="6">
        <v>0</v>
      </c>
      <c r="Q4848" s="34">
        <f t="shared" si="948"/>
        <v>25.275662649810513</v>
      </c>
      <c r="R4848" s="6">
        <f t="shared" si="949"/>
        <v>0</v>
      </c>
      <c r="S4848" s="6">
        <f t="shared" si="950"/>
        <v>0</v>
      </c>
      <c r="T4848" s="6">
        <f t="shared" si="951"/>
        <v>0</v>
      </c>
      <c r="U4848" s="34">
        <f t="shared" si="952"/>
        <v>0</v>
      </c>
      <c r="V4848" s="35"/>
      <c r="W4848" s="64"/>
      <c r="X4848" s="6">
        <f t="shared" si="953"/>
        <v>0</v>
      </c>
      <c r="Y4848" s="6">
        <f t="shared" si="954"/>
        <v>0</v>
      </c>
      <c r="Z4848" s="6">
        <f t="shared" si="955"/>
        <v>0</v>
      </c>
      <c r="AA4848" s="6">
        <f t="shared" si="956"/>
        <v>0</v>
      </c>
      <c r="AB4848" s="6">
        <f t="shared" si="957"/>
        <v>25.275662649810513</v>
      </c>
      <c r="AC4848" s="6">
        <f t="shared" si="958"/>
        <v>0</v>
      </c>
      <c r="AD4848" s="6">
        <f t="shared" si="959"/>
        <v>0</v>
      </c>
    </row>
    <row r="4849" spans="2:30" x14ac:dyDescent="0.3">
      <c r="B4849" s="71">
        <v>19.987330508515882</v>
      </c>
      <c r="C4849" s="71">
        <v>0</v>
      </c>
      <c r="P4849" s="6">
        <v>0</v>
      </c>
      <c r="Q4849" s="34">
        <f t="shared" si="948"/>
        <v>19.987330508515882</v>
      </c>
      <c r="R4849" s="6">
        <f t="shared" si="949"/>
        <v>0</v>
      </c>
      <c r="S4849" s="6">
        <f t="shared" si="950"/>
        <v>0</v>
      </c>
      <c r="T4849" s="6">
        <f t="shared" si="951"/>
        <v>0</v>
      </c>
      <c r="U4849" s="34">
        <f t="shared" si="952"/>
        <v>0</v>
      </c>
      <c r="V4849" s="35"/>
      <c r="W4849" s="64"/>
      <c r="X4849" s="6">
        <f t="shared" si="953"/>
        <v>0</v>
      </c>
      <c r="Y4849" s="6">
        <f t="shared" si="954"/>
        <v>0</v>
      </c>
      <c r="Z4849" s="6">
        <f t="shared" si="955"/>
        <v>0</v>
      </c>
      <c r="AA4849" s="6">
        <f t="shared" si="956"/>
        <v>0</v>
      </c>
      <c r="AB4849" s="6">
        <f t="shared" si="957"/>
        <v>19.987330508515882</v>
      </c>
      <c r="AC4849" s="6">
        <f t="shared" si="958"/>
        <v>0</v>
      </c>
      <c r="AD4849" s="6">
        <f t="shared" si="959"/>
        <v>0</v>
      </c>
    </row>
    <row r="4850" spans="2:30" x14ac:dyDescent="0.3">
      <c r="B4850" s="71">
        <v>20.029916954072622</v>
      </c>
      <c r="C4850" s="71">
        <v>0</v>
      </c>
      <c r="P4850" s="6">
        <v>0</v>
      </c>
      <c r="Q4850" s="34">
        <f t="shared" si="948"/>
        <v>20.029916954072622</v>
      </c>
      <c r="R4850" s="6">
        <f t="shared" si="949"/>
        <v>0</v>
      </c>
      <c r="S4850" s="6">
        <f t="shared" si="950"/>
        <v>0</v>
      </c>
      <c r="T4850" s="6">
        <f t="shared" si="951"/>
        <v>0</v>
      </c>
      <c r="U4850" s="34">
        <f t="shared" si="952"/>
        <v>0</v>
      </c>
      <c r="V4850" s="35"/>
      <c r="W4850" s="64"/>
      <c r="X4850" s="6">
        <f t="shared" si="953"/>
        <v>0</v>
      </c>
      <c r="Y4850" s="6">
        <f t="shared" si="954"/>
        <v>0</v>
      </c>
      <c r="Z4850" s="6">
        <f t="shared" si="955"/>
        <v>0</v>
      </c>
      <c r="AA4850" s="6">
        <f t="shared" si="956"/>
        <v>0</v>
      </c>
      <c r="AB4850" s="6">
        <f t="shared" si="957"/>
        <v>20.029916954072622</v>
      </c>
      <c r="AC4850" s="6">
        <f t="shared" si="958"/>
        <v>0</v>
      </c>
      <c r="AD4850" s="6">
        <f t="shared" si="959"/>
        <v>0</v>
      </c>
    </row>
    <row r="4851" spans="2:30" x14ac:dyDescent="0.3">
      <c r="B4851" s="71">
        <v>13.889372461456071</v>
      </c>
      <c r="C4851" s="71">
        <v>0</v>
      </c>
      <c r="P4851" s="6">
        <v>0</v>
      </c>
      <c r="Q4851" s="34">
        <f t="shared" si="948"/>
        <v>13.889372461456071</v>
      </c>
      <c r="R4851" s="6">
        <f t="shared" si="949"/>
        <v>0</v>
      </c>
      <c r="S4851" s="6">
        <f t="shared" si="950"/>
        <v>0</v>
      </c>
      <c r="T4851" s="6">
        <f t="shared" si="951"/>
        <v>0</v>
      </c>
      <c r="U4851" s="34">
        <f t="shared" si="952"/>
        <v>0</v>
      </c>
      <c r="V4851" s="35"/>
      <c r="W4851" s="64"/>
      <c r="X4851" s="6">
        <f t="shared" si="953"/>
        <v>0</v>
      </c>
      <c r="Y4851" s="6">
        <f t="shared" si="954"/>
        <v>0</v>
      </c>
      <c r="Z4851" s="6">
        <f t="shared" si="955"/>
        <v>0</v>
      </c>
      <c r="AA4851" s="6">
        <f t="shared" si="956"/>
        <v>0</v>
      </c>
      <c r="AB4851" s="6">
        <f t="shared" si="957"/>
        <v>13.889372461456071</v>
      </c>
      <c r="AC4851" s="6">
        <f t="shared" si="958"/>
        <v>0</v>
      </c>
      <c r="AD4851" s="6">
        <f t="shared" si="959"/>
        <v>0</v>
      </c>
    </row>
    <row r="4852" spans="2:30" x14ac:dyDescent="0.3">
      <c r="B4852" s="71">
        <v>11.740678985756354</v>
      </c>
      <c r="C4852" s="71">
        <v>0</v>
      </c>
      <c r="P4852" s="6">
        <v>0</v>
      </c>
      <c r="Q4852" s="34">
        <f t="shared" si="948"/>
        <v>11.740678985756354</v>
      </c>
      <c r="R4852" s="6">
        <f t="shared" si="949"/>
        <v>0</v>
      </c>
      <c r="S4852" s="6">
        <f t="shared" si="950"/>
        <v>0</v>
      </c>
      <c r="T4852" s="6">
        <f t="shared" si="951"/>
        <v>0</v>
      </c>
      <c r="U4852" s="34">
        <f t="shared" si="952"/>
        <v>0</v>
      </c>
      <c r="V4852" s="35"/>
      <c r="W4852" s="64"/>
      <c r="X4852" s="6">
        <f t="shared" si="953"/>
        <v>0</v>
      </c>
      <c r="Y4852" s="6">
        <f t="shared" si="954"/>
        <v>0</v>
      </c>
      <c r="Z4852" s="6">
        <f t="shared" si="955"/>
        <v>0</v>
      </c>
      <c r="AA4852" s="6">
        <f t="shared" si="956"/>
        <v>0</v>
      </c>
      <c r="AB4852" s="6">
        <f t="shared" si="957"/>
        <v>11.740678985756354</v>
      </c>
      <c r="AC4852" s="6">
        <f t="shared" si="958"/>
        <v>0</v>
      </c>
      <c r="AD4852" s="6">
        <f t="shared" si="959"/>
        <v>0</v>
      </c>
    </row>
    <row r="4853" spans="2:30" x14ac:dyDescent="0.3">
      <c r="B4853" s="71">
        <v>9.6584028987543586</v>
      </c>
      <c r="C4853" s="71">
        <v>0</v>
      </c>
      <c r="P4853" s="6">
        <v>0</v>
      </c>
      <c r="Q4853" s="34">
        <f t="shared" si="948"/>
        <v>9.6584028987543586</v>
      </c>
      <c r="R4853" s="6">
        <f t="shared" si="949"/>
        <v>0</v>
      </c>
      <c r="S4853" s="6">
        <f t="shared" si="950"/>
        <v>0</v>
      </c>
      <c r="T4853" s="6">
        <f t="shared" si="951"/>
        <v>0</v>
      </c>
      <c r="U4853" s="34">
        <f t="shared" si="952"/>
        <v>0</v>
      </c>
      <c r="V4853" s="35"/>
      <c r="W4853" s="64"/>
      <c r="X4853" s="6">
        <f t="shared" si="953"/>
        <v>0</v>
      </c>
      <c r="Y4853" s="6">
        <f t="shared" si="954"/>
        <v>0</v>
      </c>
      <c r="Z4853" s="6">
        <f t="shared" si="955"/>
        <v>0</v>
      </c>
      <c r="AA4853" s="6">
        <f t="shared" si="956"/>
        <v>0</v>
      </c>
      <c r="AB4853" s="6">
        <f t="shared" si="957"/>
        <v>9.6584028987543586</v>
      </c>
      <c r="AC4853" s="6">
        <f t="shared" si="958"/>
        <v>0</v>
      </c>
      <c r="AD4853" s="6">
        <f t="shared" si="959"/>
        <v>0</v>
      </c>
    </row>
    <row r="4854" spans="2:30" x14ac:dyDescent="0.3">
      <c r="B4854" s="71">
        <v>10.968198971510876</v>
      </c>
      <c r="C4854" s="71">
        <v>0</v>
      </c>
      <c r="P4854" s="6">
        <v>0</v>
      </c>
      <c r="Q4854" s="34">
        <f t="shared" si="948"/>
        <v>10.968198971510876</v>
      </c>
      <c r="R4854" s="6">
        <f t="shared" si="949"/>
        <v>0</v>
      </c>
      <c r="S4854" s="6">
        <f t="shared" si="950"/>
        <v>0</v>
      </c>
      <c r="T4854" s="6">
        <f t="shared" si="951"/>
        <v>0</v>
      </c>
      <c r="U4854" s="34">
        <f t="shared" si="952"/>
        <v>0</v>
      </c>
      <c r="V4854" s="35"/>
      <c r="W4854" s="64"/>
      <c r="X4854" s="6">
        <f t="shared" si="953"/>
        <v>0</v>
      </c>
      <c r="Y4854" s="6">
        <f t="shared" si="954"/>
        <v>0</v>
      </c>
      <c r="Z4854" s="6">
        <f t="shared" si="955"/>
        <v>0</v>
      </c>
      <c r="AA4854" s="6">
        <f t="shared" si="956"/>
        <v>0</v>
      </c>
      <c r="AB4854" s="6">
        <f t="shared" si="957"/>
        <v>10.968198971510876</v>
      </c>
      <c r="AC4854" s="6">
        <f t="shared" si="958"/>
        <v>0</v>
      </c>
      <c r="AD4854" s="6">
        <f t="shared" si="959"/>
        <v>0</v>
      </c>
    </row>
    <row r="4855" spans="2:30" x14ac:dyDescent="0.3">
      <c r="B4855" s="71">
        <v>5.4819638479261581</v>
      </c>
      <c r="C4855" s="71">
        <v>0</v>
      </c>
      <c r="P4855" s="6">
        <v>0</v>
      </c>
      <c r="Q4855" s="34">
        <f t="shared" si="948"/>
        <v>5.4819638479261581</v>
      </c>
      <c r="R4855" s="6">
        <f t="shared" si="949"/>
        <v>0</v>
      </c>
      <c r="S4855" s="6">
        <f t="shared" si="950"/>
        <v>0</v>
      </c>
      <c r="T4855" s="6">
        <f t="shared" si="951"/>
        <v>0</v>
      </c>
      <c r="U4855" s="34">
        <f t="shared" si="952"/>
        <v>0</v>
      </c>
      <c r="V4855" s="35"/>
      <c r="W4855" s="64"/>
      <c r="X4855" s="6">
        <f t="shared" si="953"/>
        <v>0</v>
      </c>
      <c r="Y4855" s="6">
        <f t="shared" si="954"/>
        <v>0</v>
      </c>
      <c r="Z4855" s="6">
        <f t="shared" si="955"/>
        <v>0</v>
      </c>
      <c r="AA4855" s="6">
        <f t="shared" si="956"/>
        <v>0</v>
      </c>
      <c r="AB4855" s="6">
        <f t="shared" si="957"/>
        <v>5.4819638479261581</v>
      </c>
      <c r="AC4855" s="6">
        <f t="shared" si="958"/>
        <v>0</v>
      </c>
      <c r="AD4855" s="6">
        <f t="shared" si="959"/>
        <v>0</v>
      </c>
    </row>
    <row r="4856" spans="2:30" x14ac:dyDescent="0.3">
      <c r="B4856" s="71">
        <v>3.429756420255762</v>
      </c>
      <c r="C4856" s="71">
        <v>0</v>
      </c>
      <c r="P4856" s="6">
        <v>0</v>
      </c>
      <c r="Q4856" s="34">
        <f t="shared" si="948"/>
        <v>3.429756420255762</v>
      </c>
      <c r="R4856" s="6">
        <f t="shared" si="949"/>
        <v>0</v>
      </c>
      <c r="S4856" s="6">
        <f t="shared" si="950"/>
        <v>0</v>
      </c>
      <c r="T4856" s="6">
        <f t="shared" si="951"/>
        <v>0</v>
      </c>
      <c r="U4856" s="34">
        <f t="shared" si="952"/>
        <v>0</v>
      </c>
      <c r="V4856" s="35"/>
      <c r="W4856" s="64"/>
      <c r="X4856" s="6">
        <f t="shared" si="953"/>
        <v>0</v>
      </c>
      <c r="Y4856" s="6">
        <f t="shared" si="954"/>
        <v>0</v>
      </c>
      <c r="Z4856" s="6">
        <f t="shared" si="955"/>
        <v>0</v>
      </c>
      <c r="AA4856" s="6">
        <f t="shared" si="956"/>
        <v>0</v>
      </c>
      <c r="AB4856" s="6">
        <f t="shared" si="957"/>
        <v>3.429756420255762</v>
      </c>
      <c r="AC4856" s="6">
        <f t="shared" si="958"/>
        <v>0</v>
      </c>
      <c r="AD4856" s="6">
        <f t="shared" si="959"/>
        <v>0</v>
      </c>
    </row>
    <row r="4857" spans="2:30" x14ac:dyDescent="0.3">
      <c r="B4857" s="71">
        <v>1.8611069434945513</v>
      </c>
      <c r="C4857" s="71">
        <v>0</v>
      </c>
      <c r="P4857" s="6">
        <v>0</v>
      </c>
      <c r="Q4857" s="34">
        <f t="shared" si="948"/>
        <v>1.8611069434945513</v>
      </c>
      <c r="R4857" s="6">
        <f t="shared" si="949"/>
        <v>0</v>
      </c>
      <c r="S4857" s="6">
        <f t="shared" si="950"/>
        <v>0</v>
      </c>
      <c r="T4857" s="6">
        <f t="shared" si="951"/>
        <v>0</v>
      </c>
      <c r="U4857" s="34">
        <f t="shared" si="952"/>
        <v>0</v>
      </c>
      <c r="V4857" s="35"/>
      <c r="W4857" s="64"/>
      <c r="X4857" s="6">
        <f t="shared" si="953"/>
        <v>0</v>
      </c>
      <c r="Y4857" s="6">
        <f t="shared" si="954"/>
        <v>0</v>
      </c>
      <c r="Z4857" s="6">
        <f t="shared" si="955"/>
        <v>0</v>
      </c>
      <c r="AA4857" s="6">
        <f t="shared" si="956"/>
        <v>0</v>
      </c>
      <c r="AB4857" s="6">
        <f t="shared" si="957"/>
        <v>1.8611069434945513</v>
      </c>
      <c r="AC4857" s="6">
        <f t="shared" si="958"/>
        <v>0</v>
      </c>
      <c r="AD4857" s="6">
        <f t="shared" si="959"/>
        <v>0</v>
      </c>
    </row>
    <row r="4858" spans="2:30" x14ac:dyDescent="0.3">
      <c r="B4858" s="71">
        <v>1.5406748469483649</v>
      </c>
      <c r="C4858" s="71">
        <v>0</v>
      </c>
      <c r="P4858" s="6">
        <v>0</v>
      </c>
      <c r="Q4858" s="34">
        <f t="shared" si="948"/>
        <v>1.5406748469483649</v>
      </c>
      <c r="R4858" s="6">
        <f t="shared" si="949"/>
        <v>0</v>
      </c>
      <c r="S4858" s="6">
        <f t="shared" si="950"/>
        <v>0</v>
      </c>
      <c r="T4858" s="6">
        <f t="shared" si="951"/>
        <v>0</v>
      </c>
      <c r="U4858" s="34">
        <f t="shared" si="952"/>
        <v>0</v>
      </c>
      <c r="V4858" s="35"/>
      <c r="W4858" s="64"/>
      <c r="X4858" s="6">
        <f t="shared" si="953"/>
        <v>0</v>
      </c>
      <c r="Y4858" s="6">
        <f t="shared" si="954"/>
        <v>0</v>
      </c>
      <c r="Z4858" s="6">
        <f t="shared" si="955"/>
        <v>0</v>
      </c>
      <c r="AA4858" s="6">
        <f t="shared" si="956"/>
        <v>0</v>
      </c>
      <c r="AB4858" s="6">
        <f t="shared" si="957"/>
        <v>1.5406748469483649</v>
      </c>
      <c r="AC4858" s="6">
        <f t="shared" si="958"/>
        <v>0</v>
      </c>
      <c r="AD4858" s="6">
        <f t="shared" si="959"/>
        <v>0</v>
      </c>
    </row>
    <row r="4859" spans="2:30" x14ac:dyDescent="0.3">
      <c r="B4859" s="71">
        <v>6.0259202378840158</v>
      </c>
      <c r="C4859" s="71">
        <v>0</v>
      </c>
      <c r="P4859" s="6">
        <v>0</v>
      </c>
      <c r="Q4859" s="34">
        <f t="shared" si="948"/>
        <v>6.0259202378840158</v>
      </c>
      <c r="R4859" s="6">
        <f t="shared" si="949"/>
        <v>0</v>
      </c>
      <c r="S4859" s="6">
        <f t="shared" si="950"/>
        <v>0</v>
      </c>
      <c r="T4859" s="6">
        <f t="shared" si="951"/>
        <v>0</v>
      </c>
      <c r="U4859" s="34">
        <f t="shared" si="952"/>
        <v>0</v>
      </c>
      <c r="V4859" s="35"/>
      <c r="W4859" s="64"/>
      <c r="X4859" s="6">
        <f t="shared" si="953"/>
        <v>0</v>
      </c>
      <c r="Y4859" s="6">
        <f t="shared" si="954"/>
        <v>0</v>
      </c>
      <c r="Z4859" s="6">
        <f t="shared" si="955"/>
        <v>0</v>
      </c>
      <c r="AA4859" s="6">
        <f t="shared" si="956"/>
        <v>0</v>
      </c>
      <c r="AB4859" s="6">
        <f t="shared" si="957"/>
        <v>6.0259202378840158</v>
      </c>
      <c r="AC4859" s="6">
        <f t="shared" si="958"/>
        <v>0</v>
      </c>
      <c r="AD4859" s="6">
        <f t="shared" si="959"/>
        <v>0</v>
      </c>
    </row>
    <row r="4860" spans="2:30" x14ac:dyDescent="0.3">
      <c r="B4860" s="71">
        <v>3.6030371705134758</v>
      </c>
      <c r="C4860" s="71">
        <v>0</v>
      </c>
      <c r="P4860" s="6">
        <v>0</v>
      </c>
      <c r="Q4860" s="34">
        <f t="shared" si="948"/>
        <v>3.6030371705134758</v>
      </c>
      <c r="R4860" s="6">
        <f t="shared" si="949"/>
        <v>0</v>
      </c>
      <c r="S4860" s="6">
        <f t="shared" si="950"/>
        <v>0</v>
      </c>
      <c r="T4860" s="6">
        <f t="shared" si="951"/>
        <v>0</v>
      </c>
      <c r="U4860" s="34">
        <f t="shared" si="952"/>
        <v>0</v>
      </c>
      <c r="V4860" s="35"/>
      <c r="W4860" s="64"/>
      <c r="X4860" s="6">
        <f t="shared" si="953"/>
        <v>0</v>
      </c>
      <c r="Y4860" s="6">
        <f t="shared" si="954"/>
        <v>0</v>
      </c>
      <c r="Z4860" s="6">
        <f t="shared" si="955"/>
        <v>0</v>
      </c>
      <c r="AA4860" s="6">
        <f t="shared" si="956"/>
        <v>0</v>
      </c>
      <c r="AB4860" s="6">
        <f t="shared" si="957"/>
        <v>3.6030371705134758</v>
      </c>
      <c r="AC4860" s="6">
        <f t="shared" si="958"/>
        <v>0</v>
      </c>
      <c r="AD4860" s="6">
        <f t="shared" si="959"/>
        <v>0</v>
      </c>
    </row>
    <row r="4861" spans="2:30" x14ac:dyDescent="0.3">
      <c r="B4861" s="71">
        <v>7.7722248706119466</v>
      </c>
      <c r="C4861" s="71">
        <v>0</v>
      </c>
      <c r="P4861" s="6">
        <v>0</v>
      </c>
      <c r="Q4861" s="34">
        <f t="shared" si="948"/>
        <v>7.7722248706119466</v>
      </c>
      <c r="R4861" s="6">
        <f t="shared" si="949"/>
        <v>0</v>
      </c>
      <c r="S4861" s="6">
        <f t="shared" si="950"/>
        <v>0</v>
      </c>
      <c r="T4861" s="6">
        <f t="shared" si="951"/>
        <v>0</v>
      </c>
      <c r="U4861" s="34">
        <f t="shared" si="952"/>
        <v>0</v>
      </c>
      <c r="V4861" s="35"/>
      <c r="W4861" s="64"/>
      <c r="X4861" s="6">
        <f t="shared" si="953"/>
        <v>0</v>
      </c>
      <c r="Y4861" s="6">
        <f t="shared" si="954"/>
        <v>0</v>
      </c>
      <c r="Z4861" s="6">
        <f t="shared" si="955"/>
        <v>0</v>
      </c>
      <c r="AA4861" s="6">
        <f t="shared" si="956"/>
        <v>0</v>
      </c>
      <c r="AB4861" s="6">
        <f t="shared" si="957"/>
        <v>7.7722248706119466</v>
      </c>
      <c r="AC4861" s="6">
        <f t="shared" si="958"/>
        <v>0</v>
      </c>
      <c r="AD4861" s="6">
        <f t="shared" si="959"/>
        <v>0</v>
      </c>
    </row>
    <row r="4862" spans="2:30" x14ac:dyDescent="0.3">
      <c r="B4862" s="71">
        <v>16.620802101359846</v>
      </c>
      <c r="C4862" s="71">
        <v>0</v>
      </c>
      <c r="P4862" s="6">
        <v>0</v>
      </c>
      <c r="Q4862" s="34">
        <f t="shared" si="948"/>
        <v>16.620802101359846</v>
      </c>
      <c r="R4862" s="6">
        <f t="shared" si="949"/>
        <v>0</v>
      </c>
      <c r="S4862" s="6">
        <f t="shared" si="950"/>
        <v>0</v>
      </c>
      <c r="T4862" s="6">
        <f t="shared" si="951"/>
        <v>0</v>
      </c>
      <c r="U4862" s="34">
        <f t="shared" si="952"/>
        <v>0</v>
      </c>
      <c r="V4862" s="35"/>
      <c r="W4862" s="64"/>
      <c r="X4862" s="6">
        <f t="shared" si="953"/>
        <v>0</v>
      </c>
      <c r="Y4862" s="6">
        <f t="shared" si="954"/>
        <v>0</v>
      </c>
      <c r="Z4862" s="6">
        <f t="shared" si="955"/>
        <v>0</v>
      </c>
      <c r="AA4862" s="6">
        <f t="shared" si="956"/>
        <v>0</v>
      </c>
      <c r="AB4862" s="6">
        <f t="shared" si="957"/>
        <v>16.620802101359846</v>
      </c>
      <c r="AC4862" s="6">
        <f t="shared" si="958"/>
        <v>0</v>
      </c>
      <c r="AD4862" s="6">
        <f t="shared" si="959"/>
        <v>0</v>
      </c>
    </row>
    <row r="4863" spans="2:30" x14ac:dyDescent="0.3">
      <c r="B4863" s="71">
        <v>19.853543256966859</v>
      </c>
      <c r="C4863" s="71">
        <v>0</v>
      </c>
      <c r="P4863" s="6">
        <v>0</v>
      </c>
      <c r="Q4863" s="34">
        <f t="shared" si="948"/>
        <v>19.853543256966859</v>
      </c>
      <c r="R4863" s="6">
        <f t="shared" si="949"/>
        <v>0</v>
      </c>
      <c r="S4863" s="6">
        <f t="shared" si="950"/>
        <v>0</v>
      </c>
      <c r="T4863" s="6">
        <f t="shared" si="951"/>
        <v>0</v>
      </c>
      <c r="U4863" s="34">
        <f t="shared" si="952"/>
        <v>0</v>
      </c>
      <c r="V4863" s="35"/>
      <c r="W4863" s="64"/>
      <c r="X4863" s="6">
        <f t="shared" si="953"/>
        <v>0</v>
      </c>
      <c r="Y4863" s="6">
        <f t="shared" si="954"/>
        <v>0</v>
      </c>
      <c r="Z4863" s="6">
        <f t="shared" si="955"/>
        <v>0</v>
      </c>
      <c r="AA4863" s="6">
        <f t="shared" si="956"/>
        <v>0</v>
      </c>
      <c r="AB4863" s="6">
        <f t="shared" si="957"/>
        <v>19.853543256966859</v>
      </c>
      <c r="AC4863" s="6">
        <f t="shared" si="958"/>
        <v>0</v>
      </c>
      <c r="AD4863" s="6">
        <f t="shared" si="959"/>
        <v>0</v>
      </c>
    </row>
    <row r="4864" spans="2:30" x14ac:dyDescent="0.3">
      <c r="B4864" s="71">
        <v>30.646729212483486</v>
      </c>
      <c r="C4864" s="71">
        <v>0</v>
      </c>
      <c r="P4864" s="6">
        <v>0</v>
      </c>
      <c r="Q4864" s="34">
        <f t="shared" si="948"/>
        <v>30.646729212483486</v>
      </c>
      <c r="R4864" s="6">
        <f t="shared" si="949"/>
        <v>0</v>
      </c>
      <c r="S4864" s="6">
        <f t="shared" si="950"/>
        <v>0</v>
      </c>
      <c r="T4864" s="6">
        <f t="shared" si="951"/>
        <v>0</v>
      </c>
      <c r="U4864" s="34">
        <f t="shared" si="952"/>
        <v>0</v>
      </c>
      <c r="V4864" s="35"/>
      <c r="W4864" s="64"/>
      <c r="X4864" s="6">
        <f t="shared" si="953"/>
        <v>0</v>
      </c>
      <c r="Y4864" s="6">
        <f t="shared" si="954"/>
        <v>0</v>
      </c>
      <c r="Z4864" s="6">
        <f t="shared" si="955"/>
        <v>0</v>
      </c>
      <c r="AA4864" s="6">
        <f t="shared" si="956"/>
        <v>0</v>
      </c>
      <c r="AB4864" s="6">
        <f t="shared" si="957"/>
        <v>30.646729212483486</v>
      </c>
      <c r="AC4864" s="6">
        <f t="shared" si="958"/>
        <v>0</v>
      </c>
      <c r="AD4864" s="6">
        <f t="shared" si="959"/>
        <v>0</v>
      </c>
    </row>
    <row r="4865" spans="2:30" x14ac:dyDescent="0.3">
      <c r="B4865" s="71">
        <v>36.032517999019021</v>
      </c>
      <c r="C4865" s="71">
        <v>0</v>
      </c>
      <c r="P4865" s="6">
        <v>0</v>
      </c>
      <c r="Q4865" s="34">
        <f t="shared" si="948"/>
        <v>36.032517999019021</v>
      </c>
      <c r="R4865" s="6">
        <f t="shared" si="949"/>
        <v>0</v>
      </c>
      <c r="S4865" s="6">
        <f t="shared" si="950"/>
        <v>0</v>
      </c>
      <c r="T4865" s="6">
        <f t="shared" si="951"/>
        <v>0</v>
      </c>
      <c r="U4865" s="34">
        <f t="shared" si="952"/>
        <v>0</v>
      </c>
      <c r="V4865" s="35"/>
      <c r="W4865" s="64"/>
      <c r="X4865" s="6">
        <f t="shared" si="953"/>
        <v>0</v>
      </c>
      <c r="Y4865" s="6">
        <f t="shared" si="954"/>
        <v>0</v>
      </c>
      <c r="Z4865" s="6">
        <f t="shared" si="955"/>
        <v>0</v>
      </c>
      <c r="AA4865" s="6">
        <f t="shared" si="956"/>
        <v>0</v>
      </c>
      <c r="AB4865" s="6">
        <f t="shared" si="957"/>
        <v>36.032517999019021</v>
      </c>
      <c r="AC4865" s="6">
        <f t="shared" si="958"/>
        <v>0</v>
      </c>
      <c r="AD4865" s="6">
        <f t="shared" si="959"/>
        <v>0</v>
      </c>
    </row>
    <row r="4866" spans="2:30" x14ac:dyDescent="0.3">
      <c r="B4866" s="71">
        <v>35.327956770569365</v>
      </c>
      <c r="C4866" s="71">
        <v>0</v>
      </c>
      <c r="P4866" s="6">
        <v>0</v>
      </c>
      <c r="Q4866" s="34">
        <f t="shared" si="948"/>
        <v>35.327956770569365</v>
      </c>
      <c r="R4866" s="6">
        <f t="shared" si="949"/>
        <v>0</v>
      </c>
      <c r="S4866" s="6">
        <f t="shared" si="950"/>
        <v>0</v>
      </c>
      <c r="T4866" s="6">
        <f t="shared" si="951"/>
        <v>0</v>
      </c>
      <c r="U4866" s="34">
        <f t="shared" si="952"/>
        <v>0</v>
      </c>
      <c r="V4866" s="35"/>
      <c r="W4866" s="64"/>
      <c r="X4866" s="6">
        <f t="shared" si="953"/>
        <v>0</v>
      </c>
      <c r="Y4866" s="6">
        <f t="shared" si="954"/>
        <v>0</v>
      </c>
      <c r="Z4866" s="6">
        <f t="shared" si="955"/>
        <v>0</v>
      </c>
      <c r="AA4866" s="6">
        <f t="shared" si="956"/>
        <v>0</v>
      </c>
      <c r="AB4866" s="6">
        <f t="shared" si="957"/>
        <v>35.327956770569365</v>
      </c>
      <c r="AC4866" s="6">
        <f t="shared" si="958"/>
        <v>0</v>
      </c>
      <c r="AD4866" s="6">
        <f t="shared" si="959"/>
        <v>0</v>
      </c>
    </row>
    <row r="4867" spans="2:30" x14ac:dyDescent="0.3">
      <c r="B4867" s="71">
        <v>39.356659708922137</v>
      </c>
      <c r="C4867" s="71">
        <v>0</v>
      </c>
      <c r="P4867" s="6">
        <v>0</v>
      </c>
      <c r="Q4867" s="34">
        <f t="shared" si="948"/>
        <v>39.356659708922137</v>
      </c>
      <c r="R4867" s="6">
        <f t="shared" si="949"/>
        <v>0</v>
      </c>
      <c r="S4867" s="6">
        <f t="shared" si="950"/>
        <v>0</v>
      </c>
      <c r="T4867" s="6">
        <f t="shared" si="951"/>
        <v>0</v>
      </c>
      <c r="U4867" s="34">
        <f t="shared" si="952"/>
        <v>0</v>
      </c>
      <c r="V4867" s="35"/>
      <c r="W4867" s="64"/>
      <c r="X4867" s="6">
        <f t="shared" si="953"/>
        <v>0</v>
      </c>
      <c r="Y4867" s="6">
        <f t="shared" si="954"/>
        <v>0</v>
      </c>
      <c r="Z4867" s="6">
        <f t="shared" si="955"/>
        <v>0</v>
      </c>
      <c r="AA4867" s="6">
        <f t="shared" si="956"/>
        <v>0</v>
      </c>
      <c r="AB4867" s="6">
        <f t="shared" si="957"/>
        <v>39.356659708922137</v>
      </c>
      <c r="AC4867" s="6">
        <f t="shared" si="958"/>
        <v>0</v>
      </c>
      <c r="AD4867" s="6">
        <f t="shared" si="959"/>
        <v>0</v>
      </c>
    </row>
    <row r="4868" spans="2:30" x14ac:dyDescent="0.3">
      <c r="B4868" s="71">
        <v>37.92703053849678</v>
      </c>
      <c r="C4868" s="71">
        <v>0</v>
      </c>
      <c r="P4868" s="6">
        <v>0</v>
      </c>
      <c r="Q4868" s="34">
        <f t="shared" ref="Q4868:Q4931" si="960">MIN(318,B4868)</f>
        <v>37.92703053849678</v>
      </c>
      <c r="R4868" s="6">
        <f t="shared" ref="R4868:R4931" si="961">IF(Q4868=0,0,MIN(C4868,Q4868*33%))</f>
        <v>0</v>
      </c>
      <c r="S4868" s="6">
        <f t="shared" ref="S4868:S4931" si="962">MIN(B4868-Q4868,110*0.76)</f>
        <v>0</v>
      </c>
      <c r="T4868" s="6">
        <f t="shared" ref="T4868:T4931" si="963">MIN(134,C4868-R4868)</f>
        <v>0</v>
      </c>
      <c r="U4868" s="34">
        <f t="shared" ref="U4868:U4931" si="964">MIN(B4868-S4868-Q4868,134)</f>
        <v>0</v>
      </c>
      <c r="V4868" s="35"/>
      <c r="W4868" s="64"/>
      <c r="X4868" s="6">
        <f t="shared" ref="X4868:X4931" si="965">C4868-Y4868-AA4868-AD4868</f>
        <v>0</v>
      </c>
      <c r="Y4868" s="6">
        <f t="shared" ref="Y4868:Y4931" si="966">MIN(B4868,C4868)</f>
        <v>0</v>
      </c>
      <c r="Z4868" s="6">
        <f t="shared" ref="Z4868:Z4931" si="967">MIN(B4868-Y4868-AB4868,110*M$33)</f>
        <v>0</v>
      </c>
      <c r="AA4868" s="6">
        <f t="shared" ref="AA4868:AA4931" si="968">MIN(C4868-Y4868,110-Y4868)</f>
        <v>0</v>
      </c>
      <c r="AB4868" s="6">
        <f t="shared" ref="AB4868:AB4931" si="969">MIN(B4868-Y4868,120-Y4868)</f>
        <v>37.92703053849678</v>
      </c>
      <c r="AC4868" s="6">
        <f t="shared" ref="AC4868:AC4931" si="970">B4868-Y4868-Z4868-AB4868</f>
        <v>0</v>
      </c>
      <c r="AD4868" s="6">
        <f t="shared" ref="AD4868:AD4931" si="971">C4868-Y4868-AA4868</f>
        <v>0</v>
      </c>
    </row>
    <row r="4869" spans="2:30" x14ac:dyDescent="0.3">
      <c r="B4869" s="71">
        <v>40.327779202881054</v>
      </c>
      <c r="C4869" s="71">
        <v>0</v>
      </c>
      <c r="P4869" s="6">
        <v>0</v>
      </c>
      <c r="Q4869" s="34">
        <f t="shared" si="960"/>
        <v>40.327779202881054</v>
      </c>
      <c r="R4869" s="6">
        <f t="shared" si="961"/>
        <v>0</v>
      </c>
      <c r="S4869" s="6">
        <f t="shared" si="962"/>
        <v>0</v>
      </c>
      <c r="T4869" s="6">
        <f t="shared" si="963"/>
        <v>0</v>
      </c>
      <c r="U4869" s="34">
        <f t="shared" si="964"/>
        <v>0</v>
      </c>
      <c r="V4869" s="35"/>
      <c r="W4869" s="64"/>
      <c r="X4869" s="6">
        <f t="shared" si="965"/>
        <v>0</v>
      </c>
      <c r="Y4869" s="6">
        <f t="shared" si="966"/>
        <v>0</v>
      </c>
      <c r="Z4869" s="6">
        <f t="shared" si="967"/>
        <v>0</v>
      </c>
      <c r="AA4869" s="6">
        <f t="shared" si="968"/>
        <v>0</v>
      </c>
      <c r="AB4869" s="6">
        <f t="shared" si="969"/>
        <v>40.327779202881054</v>
      </c>
      <c r="AC4869" s="6">
        <f t="shared" si="970"/>
        <v>0</v>
      </c>
      <c r="AD4869" s="6">
        <f t="shared" si="971"/>
        <v>0</v>
      </c>
    </row>
    <row r="4870" spans="2:30" x14ac:dyDescent="0.3">
      <c r="B4870" s="71">
        <v>34.558226636814197</v>
      </c>
      <c r="C4870" s="71">
        <v>0</v>
      </c>
      <c r="P4870" s="6">
        <v>0</v>
      </c>
      <c r="Q4870" s="34">
        <f t="shared" si="960"/>
        <v>34.558226636814197</v>
      </c>
      <c r="R4870" s="6">
        <f t="shared" si="961"/>
        <v>0</v>
      </c>
      <c r="S4870" s="6">
        <f t="shared" si="962"/>
        <v>0</v>
      </c>
      <c r="T4870" s="6">
        <f t="shared" si="963"/>
        <v>0</v>
      </c>
      <c r="U4870" s="34">
        <f t="shared" si="964"/>
        <v>0</v>
      </c>
      <c r="V4870" s="35"/>
      <c r="W4870" s="64"/>
      <c r="X4870" s="6">
        <f t="shared" si="965"/>
        <v>0</v>
      </c>
      <c r="Y4870" s="6">
        <f t="shared" si="966"/>
        <v>0</v>
      </c>
      <c r="Z4870" s="6">
        <f t="shared" si="967"/>
        <v>0</v>
      </c>
      <c r="AA4870" s="6">
        <f t="shared" si="968"/>
        <v>0</v>
      </c>
      <c r="AB4870" s="6">
        <f t="shared" si="969"/>
        <v>34.558226636814197</v>
      </c>
      <c r="AC4870" s="6">
        <f t="shared" si="970"/>
        <v>0</v>
      </c>
      <c r="AD4870" s="6">
        <f t="shared" si="971"/>
        <v>0</v>
      </c>
    </row>
    <row r="4871" spans="2:30" x14ac:dyDescent="0.3">
      <c r="B4871" s="71">
        <v>36.296092453182737</v>
      </c>
      <c r="C4871" s="71">
        <v>0</v>
      </c>
      <c r="P4871" s="6">
        <v>0</v>
      </c>
      <c r="Q4871" s="34">
        <f t="shared" si="960"/>
        <v>36.296092453182737</v>
      </c>
      <c r="R4871" s="6">
        <f t="shared" si="961"/>
        <v>0</v>
      </c>
      <c r="S4871" s="6">
        <f t="shared" si="962"/>
        <v>0</v>
      </c>
      <c r="T4871" s="6">
        <f t="shared" si="963"/>
        <v>0</v>
      </c>
      <c r="U4871" s="34">
        <f t="shared" si="964"/>
        <v>0</v>
      </c>
      <c r="V4871" s="35"/>
      <c r="W4871" s="64"/>
      <c r="X4871" s="6">
        <f t="shared" si="965"/>
        <v>0</v>
      </c>
      <c r="Y4871" s="6">
        <f t="shared" si="966"/>
        <v>0</v>
      </c>
      <c r="Z4871" s="6">
        <f t="shared" si="967"/>
        <v>0</v>
      </c>
      <c r="AA4871" s="6">
        <f t="shared" si="968"/>
        <v>0</v>
      </c>
      <c r="AB4871" s="6">
        <f t="shared" si="969"/>
        <v>36.296092453182737</v>
      </c>
      <c r="AC4871" s="6">
        <f t="shared" si="970"/>
        <v>0</v>
      </c>
      <c r="AD4871" s="6">
        <f t="shared" si="971"/>
        <v>0</v>
      </c>
    </row>
    <row r="4872" spans="2:30" x14ac:dyDescent="0.3">
      <c r="B4872" s="71">
        <v>29.272175143872669</v>
      </c>
      <c r="C4872" s="71">
        <v>0</v>
      </c>
      <c r="P4872" s="6">
        <v>0</v>
      </c>
      <c r="Q4872" s="34">
        <f t="shared" si="960"/>
        <v>29.272175143872669</v>
      </c>
      <c r="R4872" s="6">
        <f t="shared" si="961"/>
        <v>0</v>
      </c>
      <c r="S4872" s="6">
        <f t="shared" si="962"/>
        <v>0</v>
      </c>
      <c r="T4872" s="6">
        <f t="shared" si="963"/>
        <v>0</v>
      </c>
      <c r="U4872" s="34">
        <f t="shared" si="964"/>
        <v>0</v>
      </c>
      <c r="V4872" s="35"/>
      <c r="W4872" s="64"/>
      <c r="X4872" s="6">
        <f t="shared" si="965"/>
        <v>0</v>
      </c>
      <c r="Y4872" s="6">
        <f t="shared" si="966"/>
        <v>0</v>
      </c>
      <c r="Z4872" s="6">
        <f t="shared" si="967"/>
        <v>0</v>
      </c>
      <c r="AA4872" s="6">
        <f t="shared" si="968"/>
        <v>0</v>
      </c>
      <c r="AB4872" s="6">
        <f t="shared" si="969"/>
        <v>29.272175143872669</v>
      </c>
      <c r="AC4872" s="6">
        <f t="shared" si="970"/>
        <v>0</v>
      </c>
      <c r="AD4872" s="6">
        <f t="shared" si="971"/>
        <v>0</v>
      </c>
    </row>
    <row r="4873" spans="2:30" x14ac:dyDescent="0.3">
      <c r="B4873" s="71">
        <v>19.968135243198084</v>
      </c>
      <c r="C4873" s="71">
        <v>0</v>
      </c>
      <c r="P4873" s="6">
        <v>0</v>
      </c>
      <c r="Q4873" s="34">
        <f t="shared" si="960"/>
        <v>19.968135243198084</v>
      </c>
      <c r="R4873" s="6">
        <f t="shared" si="961"/>
        <v>0</v>
      </c>
      <c r="S4873" s="6">
        <f t="shared" si="962"/>
        <v>0</v>
      </c>
      <c r="T4873" s="6">
        <f t="shared" si="963"/>
        <v>0</v>
      </c>
      <c r="U4873" s="34">
        <f t="shared" si="964"/>
        <v>0</v>
      </c>
      <c r="V4873" s="35"/>
      <c r="W4873" s="64"/>
      <c r="X4873" s="6">
        <f t="shared" si="965"/>
        <v>0</v>
      </c>
      <c r="Y4873" s="6">
        <f t="shared" si="966"/>
        <v>0</v>
      </c>
      <c r="Z4873" s="6">
        <f t="shared" si="967"/>
        <v>0</v>
      </c>
      <c r="AA4873" s="6">
        <f t="shared" si="968"/>
        <v>0</v>
      </c>
      <c r="AB4873" s="6">
        <f t="shared" si="969"/>
        <v>19.968135243198084</v>
      </c>
      <c r="AC4873" s="6">
        <f t="shared" si="970"/>
        <v>0</v>
      </c>
      <c r="AD4873" s="6">
        <f t="shared" si="971"/>
        <v>0</v>
      </c>
    </row>
    <row r="4874" spans="2:30" x14ac:dyDescent="0.3">
      <c r="B4874" s="71">
        <v>18.932328636413782</v>
      </c>
      <c r="C4874" s="71">
        <v>0</v>
      </c>
      <c r="P4874" s="6">
        <v>0</v>
      </c>
      <c r="Q4874" s="34">
        <f t="shared" si="960"/>
        <v>18.932328636413782</v>
      </c>
      <c r="R4874" s="6">
        <f t="shared" si="961"/>
        <v>0</v>
      </c>
      <c r="S4874" s="6">
        <f t="shared" si="962"/>
        <v>0</v>
      </c>
      <c r="T4874" s="6">
        <f t="shared" si="963"/>
        <v>0</v>
      </c>
      <c r="U4874" s="34">
        <f t="shared" si="964"/>
        <v>0</v>
      </c>
      <c r="V4874" s="35"/>
      <c r="W4874" s="64"/>
      <c r="X4874" s="6">
        <f t="shared" si="965"/>
        <v>0</v>
      </c>
      <c r="Y4874" s="6">
        <f t="shared" si="966"/>
        <v>0</v>
      </c>
      <c r="Z4874" s="6">
        <f t="shared" si="967"/>
        <v>0</v>
      </c>
      <c r="AA4874" s="6">
        <f t="shared" si="968"/>
        <v>0</v>
      </c>
      <c r="AB4874" s="6">
        <f t="shared" si="969"/>
        <v>18.932328636413782</v>
      </c>
      <c r="AC4874" s="6">
        <f t="shared" si="970"/>
        <v>0</v>
      </c>
      <c r="AD4874" s="6">
        <f t="shared" si="971"/>
        <v>0</v>
      </c>
    </row>
    <row r="4875" spans="2:30" x14ac:dyDescent="0.3">
      <c r="B4875" s="71">
        <v>12.156020124733008</v>
      </c>
      <c r="C4875" s="71">
        <v>0</v>
      </c>
      <c r="P4875" s="6">
        <v>0</v>
      </c>
      <c r="Q4875" s="34">
        <f t="shared" si="960"/>
        <v>12.156020124733008</v>
      </c>
      <c r="R4875" s="6">
        <f t="shared" si="961"/>
        <v>0</v>
      </c>
      <c r="S4875" s="6">
        <f t="shared" si="962"/>
        <v>0</v>
      </c>
      <c r="T4875" s="6">
        <f t="shared" si="963"/>
        <v>0</v>
      </c>
      <c r="U4875" s="34">
        <f t="shared" si="964"/>
        <v>0</v>
      </c>
      <c r="V4875" s="35"/>
      <c r="W4875" s="64"/>
      <c r="X4875" s="6">
        <f t="shared" si="965"/>
        <v>0</v>
      </c>
      <c r="Y4875" s="6">
        <f t="shared" si="966"/>
        <v>0</v>
      </c>
      <c r="Z4875" s="6">
        <f t="shared" si="967"/>
        <v>0</v>
      </c>
      <c r="AA4875" s="6">
        <f t="shared" si="968"/>
        <v>0</v>
      </c>
      <c r="AB4875" s="6">
        <f t="shared" si="969"/>
        <v>12.156020124733008</v>
      </c>
      <c r="AC4875" s="6">
        <f t="shared" si="970"/>
        <v>0</v>
      </c>
      <c r="AD4875" s="6">
        <f t="shared" si="971"/>
        <v>0</v>
      </c>
    </row>
    <row r="4876" spans="2:30" x14ac:dyDescent="0.3">
      <c r="B4876" s="71">
        <v>9.0420564338454579</v>
      </c>
      <c r="C4876" s="71">
        <v>0</v>
      </c>
      <c r="P4876" s="6">
        <v>0</v>
      </c>
      <c r="Q4876" s="34">
        <f t="shared" si="960"/>
        <v>9.0420564338454579</v>
      </c>
      <c r="R4876" s="6">
        <f t="shared" si="961"/>
        <v>0</v>
      </c>
      <c r="S4876" s="6">
        <f t="shared" si="962"/>
        <v>0</v>
      </c>
      <c r="T4876" s="6">
        <f t="shared" si="963"/>
        <v>0</v>
      </c>
      <c r="U4876" s="34">
        <f t="shared" si="964"/>
        <v>0</v>
      </c>
      <c r="V4876" s="35"/>
      <c r="W4876" s="64"/>
      <c r="X4876" s="6">
        <f t="shared" si="965"/>
        <v>0</v>
      </c>
      <c r="Y4876" s="6">
        <f t="shared" si="966"/>
        <v>0</v>
      </c>
      <c r="Z4876" s="6">
        <f t="shared" si="967"/>
        <v>0</v>
      </c>
      <c r="AA4876" s="6">
        <f t="shared" si="968"/>
        <v>0</v>
      </c>
      <c r="AB4876" s="6">
        <f t="shared" si="969"/>
        <v>9.0420564338454579</v>
      </c>
      <c r="AC4876" s="6">
        <f t="shared" si="970"/>
        <v>0</v>
      </c>
      <c r="AD4876" s="6">
        <f t="shared" si="971"/>
        <v>0</v>
      </c>
    </row>
    <row r="4877" spans="2:30" x14ac:dyDescent="0.3">
      <c r="B4877" s="71">
        <v>5.8245195916982695</v>
      </c>
      <c r="C4877" s="71">
        <v>0</v>
      </c>
      <c r="P4877" s="6">
        <v>0</v>
      </c>
      <c r="Q4877" s="34">
        <f t="shared" si="960"/>
        <v>5.8245195916982695</v>
      </c>
      <c r="R4877" s="6">
        <f t="shared" si="961"/>
        <v>0</v>
      </c>
      <c r="S4877" s="6">
        <f t="shared" si="962"/>
        <v>0</v>
      </c>
      <c r="T4877" s="6">
        <f t="shared" si="963"/>
        <v>0</v>
      </c>
      <c r="U4877" s="34">
        <f t="shared" si="964"/>
        <v>0</v>
      </c>
      <c r="V4877" s="35"/>
      <c r="W4877" s="64"/>
      <c r="X4877" s="6">
        <f t="shared" si="965"/>
        <v>0</v>
      </c>
      <c r="Y4877" s="6">
        <f t="shared" si="966"/>
        <v>0</v>
      </c>
      <c r="Z4877" s="6">
        <f t="shared" si="967"/>
        <v>0</v>
      </c>
      <c r="AA4877" s="6">
        <f t="shared" si="968"/>
        <v>0</v>
      </c>
      <c r="AB4877" s="6">
        <f t="shared" si="969"/>
        <v>5.8245195916982695</v>
      </c>
      <c r="AC4877" s="6">
        <f t="shared" si="970"/>
        <v>0</v>
      </c>
      <c r="AD4877" s="6">
        <f t="shared" si="971"/>
        <v>0</v>
      </c>
    </row>
    <row r="4878" spans="2:30" x14ac:dyDescent="0.3">
      <c r="B4878" s="71">
        <v>5.3241518769681146</v>
      </c>
      <c r="C4878" s="71">
        <v>0</v>
      </c>
      <c r="P4878" s="6">
        <v>0</v>
      </c>
      <c r="Q4878" s="34">
        <f t="shared" si="960"/>
        <v>5.3241518769681146</v>
      </c>
      <c r="R4878" s="6">
        <f t="shared" si="961"/>
        <v>0</v>
      </c>
      <c r="S4878" s="6">
        <f t="shared" si="962"/>
        <v>0</v>
      </c>
      <c r="T4878" s="6">
        <f t="shared" si="963"/>
        <v>0</v>
      </c>
      <c r="U4878" s="34">
        <f t="shared" si="964"/>
        <v>0</v>
      </c>
      <c r="V4878" s="35"/>
      <c r="W4878" s="64"/>
      <c r="X4878" s="6">
        <f t="shared" si="965"/>
        <v>0</v>
      </c>
      <c r="Y4878" s="6">
        <f t="shared" si="966"/>
        <v>0</v>
      </c>
      <c r="Z4878" s="6">
        <f t="shared" si="967"/>
        <v>0</v>
      </c>
      <c r="AA4878" s="6">
        <f t="shared" si="968"/>
        <v>0</v>
      </c>
      <c r="AB4878" s="6">
        <f t="shared" si="969"/>
        <v>5.3241518769681146</v>
      </c>
      <c r="AC4878" s="6">
        <f t="shared" si="970"/>
        <v>0</v>
      </c>
      <c r="AD4878" s="6">
        <f t="shared" si="971"/>
        <v>0</v>
      </c>
    </row>
    <row r="4879" spans="2:30" x14ac:dyDescent="0.3">
      <c r="B4879" s="71">
        <v>8.0316229860190588E-2</v>
      </c>
      <c r="C4879" s="71">
        <v>0</v>
      </c>
      <c r="P4879" s="6">
        <v>0</v>
      </c>
      <c r="Q4879" s="34">
        <f t="shared" si="960"/>
        <v>8.0316229860190588E-2</v>
      </c>
      <c r="R4879" s="6">
        <f t="shared" si="961"/>
        <v>0</v>
      </c>
      <c r="S4879" s="6">
        <f t="shared" si="962"/>
        <v>0</v>
      </c>
      <c r="T4879" s="6">
        <f t="shared" si="963"/>
        <v>0</v>
      </c>
      <c r="U4879" s="34">
        <f t="shared" si="964"/>
        <v>0</v>
      </c>
      <c r="V4879" s="35"/>
      <c r="W4879" s="64"/>
      <c r="X4879" s="6">
        <f t="shared" si="965"/>
        <v>0</v>
      </c>
      <c r="Y4879" s="6">
        <f t="shared" si="966"/>
        <v>0</v>
      </c>
      <c r="Z4879" s="6">
        <f t="shared" si="967"/>
        <v>0</v>
      </c>
      <c r="AA4879" s="6">
        <f t="shared" si="968"/>
        <v>0</v>
      </c>
      <c r="AB4879" s="6">
        <f t="shared" si="969"/>
        <v>8.0316229860190588E-2</v>
      </c>
      <c r="AC4879" s="6">
        <f t="shared" si="970"/>
        <v>0</v>
      </c>
      <c r="AD4879" s="6">
        <f t="shared" si="971"/>
        <v>0</v>
      </c>
    </row>
    <row r="4880" spans="2:30" x14ac:dyDescent="0.3">
      <c r="B4880" s="71">
        <v>7.2688351263743511E-2</v>
      </c>
      <c r="C4880" s="71">
        <v>0</v>
      </c>
      <c r="P4880" s="6">
        <v>0</v>
      </c>
      <c r="Q4880" s="34">
        <f t="shared" si="960"/>
        <v>7.2688351263743511E-2</v>
      </c>
      <c r="R4880" s="6">
        <f t="shared" si="961"/>
        <v>0</v>
      </c>
      <c r="S4880" s="6">
        <f t="shared" si="962"/>
        <v>0</v>
      </c>
      <c r="T4880" s="6">
        <f t="shared" si="963"/>
        <v>0</v>
      </c>
      <c r="U4880" s="34">
        <f t="shared" si="964"/>
        <v>0</v>
      </c>
      <c r="V4880" s="35"/>
      <c r="W4880" s="64"/>
      <c r="X4880" s="6">
        <f t="shared" si="965"/>
        <v>0</v>
      </c>
      <c r="Y4880" s="6">
        <f t="shared" si="966"/>
        <v>0</v>
      </c>
      <c r="Z4880" s="6">
        <f t="shared" si="967"/>
        <v>0</v>
      </c>
      <c r="AA4880" s="6">
        <f t="shared" si="968"/>
        <v>0</v>
      </c>
      <c r="AB4880" s="6">
        <f t="shared" si="969"/>
        <v>7.2688351263743511E-2</v>
      </c>
      <c r="AC4880" s="6">
        <f t="shared" si="970"/>
        <v>0</v>
      </c>
      <c r="AD4880" s="6">
        <f t="shared" si="971"/>
        <v>0</v>
      </c>
    </row>
    <row r="4881" spans="2:30" x14ac:dyDescent="0.3">
      <c r="B4881" s="71">
        <v>6.4835113244857787E-2</v>
      </c>
      <c r="C4881" s="71">
        <v>0</v>
      </c>
      <c r="P4881" s="6">
        <v>0</v>
      </c>
      <c r="Q4881" s="34">
        <f t="shared" si="960"/>
        <v>6.4835113244857787E-2</v>
      </c>
      <c r="R4881" s="6">
        <f t="shared" si="961"/>
        <v>0</v>
      </c>
      <c r="S4881" s="6">
        <f t="shared" si="962"/>
        <v>0</v>
      </c>
      <c r="T4881" s="6">
        <f t="shared" si="963"/>
        <v>0</v>
      </c>
      <c r="U4881" s="34">
        <f t="shared" si="964"/>
        <v>0</v>
      </c>
      <c r="V4881" s="35"/>
      <c r="W4881" s="64"/>
      <c r="X4881" s="6">
        <f t="shared" si="965"/>
        <v>0</v>
      </c>
      <c r="Y4881" s="6">
        <f t="shared" si="966"/>
        <v>0</v>
      </c>
      <c r="Z4881" s="6">
        <f t="shared" si="967"/>
        <v>0</v>
      </c>
      <c r="AA4881" s="6">
        <f t="shared" si="968"/>
        <v>0</v>
      </c>
      <c r="AB4881" s="6">
        <f t="shared" si="969"/>
        <v>6.4835113244857787E-2</v>
      </c>
      <c r="AC4881" s="6">
        <f t="shared" si="970"/>
        <v>0</v>
      </c>
      <c r="AD4881" s="6">
        <f t="shared" si="971"/>
        <v>0</v>
      </c>
    </row>
    <row r="4882" spans="2:30" x14ac:dyDescent="0.3">
      <c r="B4882" s="71">
        <v>3.8845092844428142</v>
      </c>
      <c r="C4882" s="71">
        <v>0</v>
      </c>
      <c r="P4882" s="6">
        <v>0</v>
      </c>
      <c r="Q4882" s="34">
        <f t="shared" si="960"/>
        <v>3.8845092844428142</v>
      </c>
      <c r="R4882" s="6">
        <f t="shared" si="961"/>
        <v>0</v>
      </c>
      <c r="S4882" s="6">
        <f t="shared" si="962"/>
        <v>0</v>
      </c>
      <c r="T4882" s="6">
        <f t="shared" si="963"/>
        <v>0</v>
      </c>
      <c r="U4882" s="34">
        <f t="shared" si="964"/>
        <v>0</v>
      </c>
      <c r="V4882" s="35"/>
      <c r="W4882" s="64"/>
      <c r="X4882" s="6">
        <f t="shared" si="965"/>
        <v>0</v>
      </c>
      <c r="Y4882" s="6">
        <f t="shared" si="966"/>
        <v>0</v>
      </c>
      <c r="Z4882" s="6">
        <f t="shared" si="967"/>
        <v>0</v>
      </c>
      <c r="AA4882" s="6">
        <f t="shared" si="968"/>
        <v>0</v>
      </c>
      <c r="AB4882" s="6">
        <f t="shared" si="969"/>
        <v>3.8845092844428142</v>
      </c>
      <c r="AC4882" s="6">
        <f t="shared" si="970"/>
        <v>0</v>
      </c>
      <c r="AD4882" s="6">
        <f t="shared" si="971"/>
        <v>0</v>
      </c>
    </row>
    <row r="4883" spans="2:30" x14ac:dyDescent="0.3">
      <c r="B4883" s="71">
        <v>0.16732442484391227</v>
      </c>
      <c r="C4883" s="71">
        <v>0</v>
      </c>
      <c r="P4883" s="6">
        <v>0</v>
      </c>
      <c r="Q4883" s="34">
        <f t="shared" si="960"/>
        <v>0.16732442484391227</v>
      </c>
      <c r="R4883" s="6">
        <f t="shared" si="961"/>
        <v>0</v>
      </c>
      <c r="S4883" s="6">
        <f t="shared" si="962"/>
        <v>0</v>
      </c>
      <c r="T4883" s="6">
        <f t="shared" si="963"/>
        <v>0</v>
      </c>
      <c r="U4883" s="34">
        <f t="shared" si="964"/>
        <v>0</v>
      </c>
      <c r="V4883" s="35"/>
      <c r="W4883" s="64"/>
      <c r="X4883" s="6">
        <f t="shared" si="965"/>
        <v>0</v>
      </c>
      <c r="Y4883" s="6">
        <f t="shared" si="966"/>
        <v>0</v>
      </c>
      <c r="Z4883" s="6">
        <f t="shared" si="967"/>
        <v>0</v>
      </c>
      <c r="AA4883" s="6">
        <f t="shared" si="968"/>
        <v>0</v>
      </c>
      <c r="AB4883" s="6">
        <f t="shared" si="969"/>
        <v>0.16732442484391227</v>
      </c>
      <c r="AC4883" s="6">
        <f t="shared" si="970"/>
        <v>0</v>
      </c>
      <c r="AD4883" s="6">
        <f t="shared" si="971"/>
        <v>0</v>
      </c>
    </row>
    <row r="4884" spans="2:30" x14ac:dyDescent="0.3">
      <c r="B4884" s="71">
        <v>0.69961343722723301</v>
      </c>
      <c r="C4884" s="71">
        <v>0</v>
      </c>
      <c r="P4884" s="6">
        <v>0</v>
      </c>
      <c r="Q4884" s="34">
        <f t="shared" si="960"/>
        <v>0.69961343722723301</v>
      </c>
      <c r="R4884" s="6">
        <f t="shared" si="961"/>
        <v>0</v>
      </c>
      <c r="S4884" s="6">
        <f t="shared" si="962"/>
        <v>0</v>
      </c>
      <c r="T4884" s="6">
        <f t="shared" si="963"/>
        <v>0</v>
      </c>
      <c r="U4884" s="34">
        <f t="shared" si="964"/>
        <v>0</v>
      </c>
      <c r="V4884" s="35"/>
      <c r="W4884" s="64"/>
      <c r="X4884" s="6">
        <f t="shared" si="965"/>
        <v>0</v>
      </c>
      <c r="Y4884" s="6">
        <f t="shared" si="966"/>
        <v>0</v>
      </c>
      <c r="Z4884" s="6">
        <f t="shared" si="967"/>
        <v>0</v>
      </c>
      <c r="AA4884" s="6">
        <f t="shared" si="968"/>
        <v>0</v>
      </c>
      <c r="AB4884" s="6">
        <f t="shared" si="969"/>
        <v>0.69961343722723301</v>
      </c>
      <c r="AC4884" s="6">
        <f t="shared" si="970"/>
        <v>0</v>
      </c>
      <c r="AD4884" s="6">
        <f t="shared" si="971"/>
        <v>0</v>
      </c>
    </row>
    <row r="4885" spans="2:30" x14ac:dyDescent="0.3">
      <c r="B4885" s="71">
        <v>18.670530864141895</v>
      </c>
      <c r="C4885" s="71">
        <v>0.38557568511167434</v>
      </c>
      <c r="P4885" s="6">
        <v>0</v>
      </c>
      <c r="Q4885" s="34">
        <f t="shared" si="960"/>
        <v>18.670530864141895</v>
      </c>
      <c r="R4885" s="6">
        <f t="shared" si="961"/>
        <v>0.38557568511167434</v>
      </c>
      <c r="S4885" s="6">
        <f t="shared" si="962"/>
        <v>0</v>
      </c>
      <c r="T4885" s="6">
        <f t="shared" si="963"/>
        <v>0</v>
      </c>
      <c r="U4885" s="34">
        <f t="shared" si="964"/>
        <v>0</v>
      </c>
      <c r="V4885" s="35"/>
      <c r="W4885" s="64"/>
      <c r="X4885" s="6">
        <f t="shared" si="965"/>
        <v>0</v>
      </c>
      <c r="Y4885" s="6">
        <f t="shared" si="966"/>
        <v>0.38557568511167434</v>
      </c>
      <c r="Z4885" s="6">
        <f t="shared" si="967"/>
        <v>0</v>
      </c>
      <c r="AA4885" s="6">
        <f t="shared" si="968"/>
        <v>0</v>
      </c>
      <c r="AB4885" s="6">
        <f t="shared" si="969"/>
        <v>18.28495517903022</v>
      </c>
      <c r="AC4885" s="6">
        <f t="shared" si="970"/>
        <v>0</v>
      </c>
      <c r="AD4885" s="6">
        <f t="shared" si="971"/>
        <v>0</v>
      </c>
    </row>
    <row r="4886" spans="2:30" x14ac:dyDescent="0.3">
      <c r="B4886" s="71">
        <v>184.61680042497733</v>
      </c>
      <c r="C4886" s="71">
        <v>0.13512053556711082</v>
      </c>
      <c r="P4886" s="6">
        <v>0</v>
      </c>
      <c r="Q4886" s="34">
        <f t="shared" si="960"/>
        <v>184.61680042497733</v>
      </c>
      <c r="R4886" s="6">
        <f t="shared" si="961"/>
        <v>0.13512053556711082</v>
      </c>
      <c r="S4886" s="6">
        <f t="shared" si="962"/>
        <v>0</v>
      </c>
      <c r="T4886" s="6">
        <f t="shared" si="963"/>
        <v>0</v>
      </c>
      <c r="U4886" s="34">
        <f t="shared" si="964"/>
        <v>0</v>
      </c>
      <c r="V4886" s="35"/>
      <c r="W4886" s="64"/>
      <c r="X4886" s="6">
        <f t="shared" si="965"/>
        <v>0</v>
      </c>
      <c r="Y4886" s="6">
        <f t="shared" si="966"/>
        <v>0.13512053556711082</v>
      </c>
      <c r="Z4886" s="6">
        <f t="shared" si="967"/>
        <v>64.616800424977342</v>
      </c>
      <c r="AA4886" s="6">
        <f t="shared" si="968"/>
        <v>0</v>
      </c>
      <c r="AB4886" s="6">
        <f t="shared" si="969"/>
        <v>119.86487946443289</v>
      </c>
      <c r="AC4886" s="6">
        <f t="shared" si="970"/>
        <v>0</v>
      </c>
      <c r="AD4886" s="6">
        <f t="shared" si="971"/>
        <v>0</v>
      </c>
    </row>
    <row r="4887" spans="2:30" x14ac:dyDescent="0.3">
      <c r="B4887" s="71">
        <v>233.01724594900656</v>
      </c>
      <c r="C4887" s="71">
        <v>0</v>
      </c>
      <c r="P4887" s="6">
        <v>0</v>
      </c>
      <c r="Q4887" s="34">
        <f t="shared" si="960"/>
        <v>233.01724594900656</v>
      </c>
      <c r="R4887" s="6">
        <f t="shared" si="961"/>
        <v>0</v>
      </c>
      <c r="S4887" s="6">
        <f t="shared" si="962"/>
        <v>0</v>
      </c>
      <c r="T4887" s="6">
        <f t="shared" si="963"/>
        <v>0</v>
      </c>
      <c r="U4887" s="34">
        <f t="shared" si="964"/>
        <v>0</v>
      </c>
      <c r="V4887" s="35"/>
      <c r="W4887" s="64"/>
      <c r="X4887" s="6">
        <f t="shared" si="965"/>
        <v>0</v>
      </c>
      <c r="Y4887" s="6">
        <f t="shared" si="966"/>
        <v>0</v>
      </c>
      <c r="Z4887" s="6">
        <f t="shared" si="967"/>
        <v>83.6</v>
      </c>
      <c r="AA4887" s="6">
        <f t="shared" si="968"/>
        <v>0</v>
      </c>
      <c r="AB4887" s="6">
        <f t="shared" si="969"/>
        <v>120</v>
      </c>
      <c r="AC4887" s="6">
        <f t="shared" si="970"/>
        <v>29.417245949006571</v>
      </c>
      <c r="AD4887" s="6">
        <f t="shared" si="971"/>
        <v>0</v>
      </c>
    </row>
    <row r="4888" spans="2:30" x14ac:dyDescent="0.3">
      <c r="B4888" s="71">
        <v>306.8776587165774</v>
      </c>
      <c r="C4888" s="71">
        <v>0</v>
      </c>
      <c r="P4888" s="6">
        <v>0</v>
      </c>
      <c r="Q4888" s="34">
        <f t="shared" si="960"/>
        <v>306.8776587165774</v>
      </c>
      <c r="R4888" s="6">
        <f t="shared" si="961"/>
        <v>0</v>
      </c>
      <c r="S4888" s="6">
        <f t="shared" si="962"/>
        <v>0</v>
      </c>
      <c r="T4888" s="6">
        <f t="shared" si="963"/>
        <v>0</v>
      </c>
      <c r="U4888" s="34">
        <f t="shared" si="964"/>
        <v>0</v>
      </c>
      <c r="V4888" s="35"/>
      <c r="W4888" s="64"/>
      <c r="X4888" s="6">
        <f t="shared" si="965"/>
        <v>0</v>
      </c>
      <c r="Y4888" s="6">
        <f t="shared" si="966"/>
        <v>0</v>
      </c>
      <c r="Z4888" s="6">
        <f t="shared" si="967"/>
        <v>83.6</v>
      </c>
      <c r="AA4888" s="6">
        <f t="shared" si="968"/>
        <v>0</v>
      </c>
      <c r="AB4888" s="6">
        <f t="shared" si="969"/>
        <v>120</v>
      </c>
      <c r="AC4888" s="6">
        <f t="shared" si="970"/>
        <v>103.27765871657741</v>
      </c>
      <c r="AD4888" s="6">
        <f t="shared" si="971"/>
        <v>0</v>
      </c>
    </row>
    <row r="4889" spans="2:30" x14ac:dyDescent="0.3">
      <c r="B4889" s="71">
        <v>360.32071173879581</v>
      </c>
      <c r="C4889" s="71">
        <v>0</v>
      </c>
      <c r="P4889" s="6">
        <v>0</v>
      </c>
      <c r="Q4889" s="34">
        <f t="shared" si="960"/>
        <v>318</v>
      </c>
      <c r="R4889" s="6">
        <f t="shared" si="961"/>
        <v>0</v>
      </c>
      <c r="S4889" s="6">
        <f t="shared" si="962"/>
        <v>42.320711738795808</v>
      </c>
      <c r="T4889" s="6">
        <f t="shared" si="963"/>
        <v>0</v>
      </c>
      <c r="U4889" s="34">
        <f t="shared" si="964"/>
        <v>0</v>
      </c>
      <c r="V4889" s="35"/>
      <c r="W4889" s="64"/>
      <c r="X4889" s="6">
        <f t="shared" si="965"/>
        <v>0</v>
      </c>
      <c r="Y4889" s="6">
        <f t="shared" si="966"/>
        <v>0</v>
      </c>
      <c r="Z4889" s="6">
        <f t="shared" si="967"/>
        <v>83.6</v>
      </c>
      <c r="AA4889" s="6">
        <f t="shared" si="968"/>
        <v>0</v>
      </c>
      <c r="AB4889" s="6">
        <f t="shared" si="969"/>
        <v>120</v>
      </c>
      <c r="AC4889" s="6">
        <f t="shared" si="970"/>
        <v>156.72071173879579</v>
      </c>
      <c r="AD4889" s="6">
        <f t="shared" si="971"/>
        <v>0</v>
      </c>
    </row>
    <row r="4890" spans="2:30" x14ac:dyDescent="0.3">
      <c r="B4890" s="71">
        <v>371.22757297159069</v>
      </c>
      <c r="C4890" s="71">
        <v>0</v>
      </c>
      <c r="P4890" s="6">
        <v>0</v>
      </c>
      <c r="Q4890" s="34">
        <f t="shared" si="960"/>
        <v>318</v>
      </c>
      <c r="R4890" s="6">
        <f t="shared" si="961"/>
        <v>0</v>
      </c>
      <c r="S4890" s="6">
        <f t="shared" si="962"/>
        <v>53.227572971590689</v>
      </c>
      <c r="T4890" s="6">
        <f t="shared" si="963"/>
        <v>0</v>
      </c>
      <c r="U4890" s="34">
        <f t="shared" si="964"/>
        <v>0</v>
      </c>
      <c r="V4890" s="35"/>
      <c r="W4890" s="64"/>
      <c r="X4890" s="6">
        <f t="shared" si="965"/>
        <v>0</v>
      </c>
      <c r="Y4890" s="6">
        <f t="shared" si="966"/>
        <v>0</v>
      </c>
      <c r="Z4890" s="6">
        <f t="shared" si="967"/>
        <v>83.6</v>
      </c>
      <c r="AA4890" s="6">
        <f t="shared" si="968"/>
        <v>0</v>
      </c>
      <c r="AB4890" s="6">
        <f t="shared" si="969"/>
        <v>120</v>
      </c>
      <c r="AC4890" s="6">
        <f t="shared" si="970"/>
        <v>167.62757297159067</v>
      </c>
      <c r="AD4890" s="6">
        <f t="shared" si="971"/>
        <v>0</v>
      </c>
    </row>
    <row r="4891" spans="2:30" x14ac:dyDescent="0.3">
      <c r="B4891" s="71">
        <v>389.61948408772651</v>
      </c>
      <c r="C4891" s="71">
        <v>0</v>
      </c>
      <c r="P4891" s="6">
        <v>0</v>
      </c>
      <c r="Q4891" s="34">
        <f t="shared" si="960"/>
        <v>318</v>
      </c>
      <c r="R4891" s="6">
        <f t="shared" si="961"/>
        <v>0</v>
      </c>
      <c r="S4891" s="6">
        <f t="shared" si="962"/>
        <v>71.619484087726505</v>
      </c>
      <c r="T4891" s="6">
        <f t="shared" si="963"/>
        <v>0</v>
      </c>
      <c r="U4891" s="34">
        <f t="shared" si="964"/>
        <v>0</v>
      </c>
      <c r="V4891" s="35"/>
      <c r="W4891" s="64"/>
      <c r="X4891" s="6">
        <f t="shared" si="965"/>
        <v>0</v>
      </c>
      <c r="Y4891" s="6">
        <f t="shared" si="966"/>
        <v>0</v>
      </c>
      <c r="Z4891" s="6">
        <f t="shared" si="967"/>
        <v>83.6</v>
      </c>
      <c r="AA4891" s="6">
        <f t="shared" si="968"/>
        <v>0</v>
      </c>
      <c r="AB4891" s="6">
        <f t="shared" si="969"/>
        <v>120</v>
      </c>
      <c r="AC4891" s="6">
        <f t="shared" si="970"/>
        <v>186.01948408772648</v>
      </c>
      <c r="AD4891" s="6">
        <f t="shared" si="971"/>
        <v>0</v>
      </c>
    </row>
    <row r="4892" spans="2:30" x14ac:dyDescent="0.3">
      <c r="B4892" s="71">
        <v>406.31728463396087</v>
      </c>
      <c r="C4892" s="71">
        <v>0</v>
      </c>
      <c r="P4892" s="6">
        <v>0</v>
      </c>
      <c r="Q4892" s="34">
        <f t="shared" si="960"/>
        <v>318</v>
      </c>
      <c r="R4892" s="6">
        <f t="shared" si="961"/>
        <v>0</v>
      </c>
      <c r="S4892" s="6">
        <f t="shared" si="962"/>
        <v>83.6</v>
      </c>
      <c r="T4892" s="6">
        <f t="shared" si="963"/>
        <v>0</v>
      </c>
      <c r="U4892" s="34">
        <f t="shared" si="964"/>
        <v>4.7172846339608441</v>
      </c>
      <c r="V4892" s="35"/>
      <c r="W4892" s="64"/>
      <c r="X4892" s="6">
        <f t="shared" si="965"/>
        <v>0</v>
      </c>
      <c r="Y4892" s="6">
        <f t="shared" si="966"/>
        <v>0</v>
      </c>
      <c r="Z4892" s="6">
        <f t="shared" si="967"/>
        <v>83.6</v>
      </c>
      <c r="AA4892" s="6">
        <f t="shared" si="968"/>
        <v>0</v>
      </c>
      <c r="AB4892" s="6">
        <f t="shared" si="969"/>
        <v>120</v>
      </c>
      <c r="AC4892" s="6">
        <f t="shared" si="970"/>
        <v>202.71728463396084</v>
      </c>
      <c r="AD4892" s="6">
        <f t="shared" si="971"/>
        <v>0</v>
      </c>
    </row>
    <row r="4893" spans="2:30" x14ac:dyDescent="0.3">
      <c r="B4893" s="71">
        <v>417.55266059845462</v>
      </c>
      <c r="C4893" s="71">
        <v>0</v>
      </c>
      <c r="P4893" s="6">
        <v>0</v>
      </c>
      <c r="Q4893" s="34">
        <f t="shared" si="960"/>
        <v>318</v>
      </c>
      <c r="R4893" s="6">
        <f t="shared" si="961"/>
        <v>0</v>
      </c>
      <c r="S4893" s="6">
        <f t="shared" si="962"/>
        <v>83.6</v>
      </c>
      <c r="T4893" s="6">
        <f t="shared" si="963"/>
        <v>0</v>
      </c>
      <c r="U4893" s="34">
        <f t="shared" si="964"/>
        <v>15.952660598454599</v>
      </c>
      <c r="V4893" s="35"/>
      <c r="W4893" s="64"/>
      <c r="X4893" s="6">
        <f t="shared" si="965"/>
        <v>0</v>
      </c>
      <c r="Y4893" s="6">
        <f t="shared" si="966"/>
        <v>0</v>
      </c>
      <c r="Z4893" s="6">
        <f t="shared" si="967"/>
        <v>83.6</v>
      </c>
      <c r="AA4893" s="6">
        <f t="shared" si="968"/>
        <v>0</v>
      </c>
      <c r="AB4893" s="6">
        <f t="shared" si="969"/>
        <v>120</v>
      </c>
      <c r="AC4893" s="6">
        <f t="shared" si="970"/>
        <v>213.9526605984546</v>
      </c>
      <c r="AD4893" s="6">
        <f t="shared" si="971"/>
        <v>0</v>
      </c>
    </row>
    <row r="4894" spans="2:30" x14ac:dyDescent="0.3">
      <c r="B4894" s="71">
        <v>411.63714246241545</v>
      </c>
      <c r="C4894" s="71">
        <v>0</v>
      </c>
      <c r="P4894" s="6">
        <v>0</v>
      </c>
      <c r="Q4894" s="34">
        <f t="shared" si="960"/>
        <v>318</v>
      </c>
      <c r="R4894" s="6">
        <f t="shared" si="961"/>
        <v>0</v>
      </c>
      <c r="S4894" s="6">
        <f t="shared" si="962"/>
        <v>83.6</v>
      </c>
      <c r="T4894" s="6">
        <f t="shared" si="963"/>
        <v>0</v>
      </c>
      <c r="U4894" s="34">
        <f t="shared" si="964"/>
        <v>10.037142462415432</v>
      </c>
      <c r="V4894" s="35"/>
      <c r="W4894" s="64"/>
      <c r="X4894" s="6">
        <f t="shared" si="965"/>
        <v>0</v>
      </c>
      <c r="Y4894" s="6">
        <f t="shared" si="966"/>
        <v>0</v>
      </c>
      <c r="Z4894" s="6">
        <f t="shared" si="967"/>
        <v>83.6</v>
      </c>
      <c r="AA4894" s="6">
        <f t="shared" si="968"/>
        <v>0</v>
      </c>
      <c r="AB4894" s="6">
        <f t="shared" si="969"/>
        <v>120</v>
      </c>
      <c r="AC4894" s="6">
        <f t="shared" si="970"/>
        <v>208.03714246241543</v>
      </c>
      <c r="AD4894" s="6">
        <f t="shared" si="971"/>
        <v>0</v>
      </c>
    </row>
    <row r="4895" spans="2:30" x14ac:dyDescent="0.3">
      <c r="B4895" s="71">
        <v>393.34936786058097</v>
      </c>
      <c r="C4895" s="71">
        <v>0</v>
      </c>
      <c r="P4895" s="6">
        <v>0</v>
      </c>
      <c r="Q4895" s="34">
        <f t="shared" si="960"/>
        <v>318</v>
      </c>
      <c r="R4895" s="6">
        <f t="shared" si="961"/>
        <v>0</v>
      </c>
      <c r="S4895" s="6">
        <f t="shared" si="962"/>
        <v>75.349367860580969</v>
      </c>
      <c r="T4895" s="6">
        <f t="shared" si="963"/>
        <v>0</v>
      </c>
      <c r="U4895" s="34">
        <f t="shared" si="964"/>
        <v>0</v>
      </c>
      <c r="V4895" s="35"/>
      <c r="W4895" s="64"/>
      <c r="X4895" s="6">
        <f t="shared" si="965"/>
        <v>0</v>
      </c>
      <c r="Y4895" s="6">
        <f t="shared" si="966"/>
        <v>0</v>
      </c>
      <c r="Z4895" s="6">
        <f t="shared" si="967"/>
        <v>83.6</v>
      </c>
      <c r="AA4895" s="6">
        <f t="shared" si="968"/>
        <v>0</v>
      </c>
      <c r="AB4895" s="6">
        <f t="shared" si="969"/>
        <v>120</v>
      </c>
      <c r="AC4895" s="6">
        <f t="shared" si="970"/>
        <v>189.74936786058095</v>
      </c>
      <c r="AD4895" s="6">
        <f t="shared" si="971"/>
        <v>0</v>
      </c>
    </row>
    <row r="4896" spans="2:30" x14ac:dyDescent="0.3">
      <c r="B4896" s="71">
        <v>42.972081231085099</v>
      </c>
      <c r="C4896" s="71">
        <v>0</v>
      </c>
      <c r="P4896" s="6">
        <v>0</v>
      </c>
      <c r="Q4896" s="34">
        <f t="shared" si="960"/>
        <v>42.972081231085099</v>
      </c>
      <c r="R4896" s="6">
        <f t="shared" si="961"/>
        <v>0</v>
      </c>
      <c r="S4896" s="6">
        <f t="shared" si="962"/>
        <v>0</v>
      </c>
      <c r="T4896" s="6">
        <f t="shared" si="963"/>
        <v>0</v>
      </c>
      <c r="U4896" s="34">
        <f t="shared" si="964"/>
        <v>0</v>
      </c>
      <c r="V4896" s="35"/>
      <c r="W4896" s="64"/>
      <c r="X4896" s="6">
        <f t="shared" si="965"/>
        <v>0</v>
      </c>
      <c r="Y4896" s="6">
        <f t="shared" si="966"/>
        <v>0</v>
      </c>
      <c r="Z4896" s="6">
        <f t="shared" si="967"/>
        <v>0</v>
      </c>
      <c r="AA4896" s="6">
        <f t="shared" si="968"/>
        <v>0</v>
      </c>
      <c r="AB4896" s="6">
        <f t="shared" si="969"/>
        <v>42.972081231085099</v>
      </c>
      <c r="AC4896" s="6">
        <f t="shared" si="970"/>
        <v>0</v>
      </c>
      <c r="AD4896" s="6">
        <f t="shared" si="971"/>
        <v>0</v>
      </c>
    </row>
    <row r="4897" spans="2:30" x14ac:dyDescent="0.3">
      <c r="B4897" s="71">
        <v>32.410361664102084</v>
      </c>
      <c r="C4897" s="71">
        <v>0</v>
      </c>
      <c r="P4897" s="6">
        <v>0</v>
      </c>
      <c r="Q4897" s="34">
        <f t="shared" si="960"/>
        <v>32.410361664102084</v>
      </c>
      <c r="R4897" s="6">
        <f t="shared" si="961"/>
        <v>0</v>
      </c>
      <c r="S4897" s="6">
        <f t="shared" si="962"/>
        <v>0</v>
      </c>
      <c r="T4897" s="6">
        <f t="shared" si="963"/>
        <v>0</v>
      </c>
      <c r="U4897" s="34">
        <f t="shared" si="964"/>
        <v>0</v>
      </c>
      <c r="V4897" s="35"/>
      <c r="W4897" s="64"/>
      <c r="X4897" s="6">
        <f t="shared" si="965"/>
        <v>0</v>
      </c>
      <c r="Y4897" s="6">
        <f t="shared" si="966"/>
        <v>0</v>
      </c>
      <c r="Z4897" s="6">
        <f t="shared" si="967"/>
        <v>0</v>
      </c>
      <c r="AA4897" s="6">
        <f t="shared" si="968"/>
        <v>0</v>
      </c>
      <c r="AB4897" s="6">
        <f t="shared" si="969"/>
        <v>32.410361664102084</v>
      </c>
      <c r="AC4897" s="6">
        <f t="shared" si="970"/>
        <v>0</v>
      </c>
      <c r="AD4897" s="6">
        <f t="shared" si="971"/>
        <v>0</v>
      </c>
    </row>
    <row r="4898" spans="2:30" x14ac:dyDescent="0.3">
      <c r="B4898" s="71">
        <v>6.5469699313272391</v>
      </c>
      <c r="C4898" s="71">
        <v>0</v>
      </c>
      <c r="P4898" s="6">
        <v>0</v>
      </c>
      <c r="Q4898" s="34">
        <f t="shared" si="960"/>
        <v>6.5469699313272391</v>
      </c>
      <c r="R4898" s="6">
        <f t="shared" si="961"/>
        <v>0</v>
      </c>
      <c r="S4898" s="6">
        <f t="shared" si="962"/>
        <v>0</v>
      </c>
      <c r="T4898" s="6">
        <f t="shared" si="963"/>
        <v>0</v>
      </c>
      <c r="U4898" s="34">
        <f t="shared" si="964"/>
        <v>0</v>
      </c>
      <c r="V4898" s="35"/>
      <c r="W4898" s="64"/>
      <c r="X4898" s="6">
        <f t="shared" si="965"/>
        <v>0</v>
      </c>
      <c r="Y4898" s="6">
        <f t="shared" si="966"/>
        <v>0</v>
      </c>
      <c r="Z4898" s="6">
        <f t="shared" si="967"/>
        <v>0</v>
      </c>
      <c r="AA4898" s="6">
        <f t="shared" si="968"/>
        <v>0</v>
      </c>
      <c r="AB4898" s="6">
        <f t="shared" si="969"/>
        <v>6.5469699313272391</v>
      </c>
      <c r="AC4898" s="6">
        <f t="shared" si="970"/>
        <v>0</v>
      </c>
      <c r="AD4898" s="6">
        <f t="shared" si="971"/>
        <v>0</v>
      </c>
    </row>
    <row r="4899" spans="2:30" x14ac:dyDescent="0.3">
      <c r="B4899" s="71">
        <v>5.6868275093266645</v>
      </c>
      <c r="C4899" s="71">
        <v>0</v>
      </c>
      <c r="P4899" s="6">
        <v>0</v>
      </c>
      <c r="Q4899" s="34">
        <f t="shared" si="960"/>
        <v>5.6868275093266645</v>
      </c>
      <c r="R4899" s="6">
        <f t="shared" si="961"/>
        <v>0</v>
      </c>
      <c r="S4899" s="6">
        <f t="shared" si="962"/>
        <v>0</v>
      </c>
      <c r="T4899" s="6">
        <f t="shared" si="963"/>
        <v>0</v>
      </c>
      <c r="U4899" s="34">
        <f t="shared" si="964"/>
        <v>0</v>
      </c>
      <c r="V4899" s="35"/>
      <c r="W4899" s="64"/>
      <c r="X4899" s="6">
        <f t="shared" si="965"/>
        <v>0</v>
      </c>
      <c r="Y4899" s="6">
        <f t="shared" si="966"/>
        <v>0</v>
      </c>
      <c r="Z4899" s="6">
        <f t="shared" si="967"/>
        <v>0</v>
      </c>
      <c r="AA4899" s="6">
        <f t="shared" si="968"/>
        <v>0</v>
      </c>
      <c r="AB4899" s="6">
        <f t="shared" si="969"/>
        <v>5.6868275093266645</v>
      </c>
      <c r="AC4899" s="6">
        <f t="shared" si="970"/>
        <v>0</v>
      </c>
      <c r="AD4899" s="6">
        <f t="shared" si="971"/>
        <v>0</v>
      </c>
    </row>
    <row r="4900" spans="2:30" x14ac:dyDescent="0.3">
      <c r="B4900" s="71">
        <v>5.3706578480668989</v>
      </c>
      <c r="C4900" s="71">
        <v>0</v>
      </c>
      <c r="P4900" s="6">
        <v>0</v>
      </c>
      <c r="Q4900" s="34">
        <f t="shared" si="960"/>
        <v>5.3706578480668989</v>
      </c>
      <c r="R4900" s="6">
        <f t="shared" si="961"/>
        <v>0</v>
      </c>
      <c r="S4900" s="6">
        <f t="shared" si="962"/>
        <v>0</v>
      </c>
      <c r="T4900" s="6">
        <f t="shared" si="963"/>
        <v>0</v>
      </c>
      <c r="U4900" s="34">
        <f t="shared" si="964"/>
        <v>0</v>
      </c>
      <c r="V4900" s="35"/>
      <c r="W4900" s="64"/>
      <c r="X4900" s="6">
        <f t="shared" si="965"/>
        <v>0</v>
      </c>
      <c r="Y4900" s="6">
        <f t="shared" si="966"/>
        <v>0</v>
      </c>
      <c r="Z4900" s="6">
        <f t="shared" si="967"/>
        <v>0</v>
      </c>
      <c r="AA4900" s="6">
        <f t="shared" si="968"/>
        <v>0</v>
      </c>
      <c r="AB4900" s="6">
        <f t="shared" si="969"/>
        <v>5.3706578480668989</v>
      </c>
      <c r="AC4900" s="6">
        <f t="shared" si="970"/>
        <v>0</v>
      </c>
      <c r="AD4900" s="6">
        <f t="shared" si="971"/>
        <v>0</v>
      </c>
    </row>
    <row r="4901" spans="2:30" x14ac:dyDescent="0.3">
      <c r="B4901" s="71">
        <v>0.10099930745582084</v>
      </c>
      <c r="C4901" s="71">
        <v>0</v>
      </c>
      <c r="P4901" s="6">
        <v>0</v>
      </c>
      <c r="Q4901" s="34">
        <f t="shared" si="960"/>
        <v>0.10099930745582084</v>
      </c>
      <c r="R4901" s="6">
        <f t="shared" si="961"/>
        <v>0</v>
      </c>
      <c r="S4901" s="6">
        <f t="shared" si="962"/>
        <v>0</v>
      </c>
      <c r="T4901" s="6">
        <f t="shared" si="963"/>
        <v>0</v>
      </c>
      <c r="U4901" s="34">
        <f t="shared" si="964"/>
        <v>0</v>
      </c>
      <c r="V4901" s="35"/>
      <c r="W4901" s="64"/>
      <c r="X4901" s="6">
        <f t="shared" si="965"/>
        <v>0</v>
      </c>
      <c r="Y4901" s="6">
        <f t="shared" si="966"/>
        <v>0</v>
      </c>
      <c r="Z4901" s="6">
        <f t="shared" si="967"/>
        <v>0</v>
      </c>
      <c r="AA4901" s="6">
        <f t="shared" si="968"/>
        <v>0</v>
      </c>
      <c r="AB4901" s="6">
        <f t="shared" si="969"/>
        <v>0.10099930745582084</v>
      </c>
      <c r="AC4901" s="6">
        <f t="shared" si="970"/>
        <v>0</v>
      </c>
      <c r="AD4901" s="6">
        <f t="shared" si="971"/>
        <v>0</v>
      </c>
    </row>
    <row r="4902" spans="2:30" x14ac:dyDescent="0.3">
      <c r="B4902" s="71">
        <v>5.4717154532825383</v>
      </c>
      <c r="C4902" s="71">
        <v>0</v>
      </c>
      <c r="P4902" s="6">
        <v>0</v>
      </c>
      <c r="Q4902" s="34">
        <f t="shared" si="960"/>
        <v>5.4717154532825383</v>
      </c>
      <c r="R4902" s="6">
        <f t="shared" si="961"/>
        <v>0</v>
      </c>
      <c r="S4902" s="6">
        <f t="shared" si="962"/>
        <v>0</v>
      </c>
      <c r="T4902" s="6">
        <f t="shared" si="963"/>
        <v>0</v>
      </c>
      <c r="U4902" s="34">
        <f t="shared" si="964"/>
        <v>0</v>
      </c>
      <c r="V4902" s="35"/>
      <c r="W4902" s="64"/>
      <c r="X4902" s="6">
        <f t="shared" si="965"/>
        <v>0</v>
      </c>
      <c r="Y4902" s="6">
        <f t="shared" si="966"/>
        <v>0</v>
      </c>
      <c r="Z4902" s="6">
        <f t="shared" si="967"/>
        <v>0</v>
      </c>
      <c r="AA4902" s="6">
        <f t="shared" si="968"/>
        <v>0</v>
      </c>
      <c r="AB4902" s="6">
        <f t="shared" si="969"/>
        <v>5.4717154532825383</v>
      </c>
      <c r="AC4902" s="6">
        <f t="shared" si="970"/>
        <v>0</v>
      </c>
      <c r="AD4902" s="6">
        <f t="shared" si="971"/>
        <v>0</v>
      </c>
    </row>
    <row r="4903" spans="2:30" x14ac:dyDescent="0.3">
      <c r="B4903" s="71">
        <v>8.8895336341366454E-2</v>
      </c>
      <c r="C4903" s="71">
        <v>0</v>
      </c>
      <c r="P4903" s="6">
        <v>0</v>
      </c>
      <c r="Q4903" s="34">
        <f t="shared" si="960"/>
        <v>8.8895336341366454E-2</v>
      </c>
      <c r="R4903" s="6">
        <f t="shared" si="961"/>
        <v>0</v>
      </c>
      <c r="S4903" s="6">
        <f t="shared" si="962"/>
        <v>0</v>
      </c>
      <c r="T4903" s="6">
        <f t="shared" si="963"/>
        <v>0</v>
      </c>
      <c r="U4903" s="34">
        <f t="shared" si="964"/>
        <v>0</v>
      </c>
      <c r="V4903" s="35"/>
      <c r="W4903" s="64"/>
      <c r="X4903" s="6">
        <f t="shared" si="965"/>
        <v>0</v>
      </c>
      <c r="Y4903" s="6">
        <f t="shared" si="966"/>
        <v>0</v>
      </c>
      <c r="Z4903" s="6">
        <f t="shared" si="967"/>
        <v>0</v>
      </c>
      <c r="AA4903" s="6">
        <f t="shared" si="968"/>
        <v>0</v>
      </c>
      <c r="AB4903" s="6">
        <f t="shared" si="969"/>
        <v>8.8895336341366454E-2</v>
      </c>
      <c r="AC4903" s="6">
        <f t="shared" si="970"/>
        <v>0</v>
      </c>
      <c r="AD4903" s="6">
        <f t="shared" si="971"/>
        <v>0</v>
      </c>
    </row>
    <row r="4904" spans="2:30" x14ac:dyDescent="0.3">
      <c r="B4904" s="71">
        <v>5.412740671429872</v>
      </c>
      <c r="C4904" s="71">
        <v>0</v>
      </c>
      <c r="P4904" s="6">
        <v>0</v>
      </c>
      <c r="Q4904" s="34">
        <f t="shared" si="960"/>
        <v>5.412740671429872</v>
      </c>
      <c r="R4904" s="6">
        <f t="shared" si="961"/>
        <v>0</v>
      </c>
      <c r="S4904" s="6">
        <f t="shared" si="962"/>
        <v>0</v>
      </c>
      <c r="T4904" s="6">
        <f t="shared" si="963"/>
        <v>0</v>
      </c>
      <c r="U4904" s="34">
        <f t="shared" si="964"/>
        <v>0</v>
      </c>
      <c r="V4904" s="35"/>
      <c r="W4904" s="64"/>
      <c r="X4904" s="6">
        <f t="shared" si="965"/>
        <v>0</v>
      </c>
      <c r="Y4904" s="6">
        <f t="shared" si="966"/>
        <v>0</v>
      </c>
      <c r="Z4904" s="6">
        <f t="shared" si="967"/>
        <v>0</v>
      </c>
      <c r="AA4904" s="6">
        <f t="shared" si="968"/>
        <v>0</v>
      </c>
      <c r="AB4904" s="6">
        <f t="shared" si="969"/>
        <v>5.412740671429872</v>
      </c>
      <c r="AC4904" s="6">
        <f t="shared" si="970"/>
        <v>0</v>
      </c>
      <c r="AD4904" s="6">
        <f t="shared" si="971"/>
        <v>0</v>
      </c>
    </row>
    <row r="4905" spans="2:30" x14ac:dyDescent="0.3">
      <c r="B4905" s="71">
        <v>7.8454685394112739E-2</v>
      </c>
      <c r="C4905" s="71">
        <v>0</v>
      </c>
      <c r="P4905" s="6">
        <v>0</v>
      </c>
      <c r="Q4905" s="34">
        <f t="shared" si="960"/>
        <v>7.8454685394112739E-2</v>
      </c>
      <c r="R4905" s="6">
        <f t="shared" si="961"/>
        <v>0</v>
      </c>
      <c r="S4905" s="6">
        <f t="shared" si="962"/>
        <v>0</v>
      </c>
      <c r="T4905" s="6">
        <f t="shared" si="963"/>
        <v>0</v>
      </c>
      <c r="U4905" s="34">
        <f t="shared" si="964"/>
        <v>0</v>
      </c>
      <c r="V4905" s="35"/>
      <c r="W4905" s="64"/>
      <c r="X4905" s="6">
        <f t="shared" si="965"/>
        <v>0</v>
      </c>
      <c r="Y4905" s="6">
        <f t="shared" si="966"/>
        <v>0</v>
      </c>
      <c r="Z4905" s="6">
        <f t="shared" si="967"/>
        <v>0</v>
      </c>
      <c r="AA4905" s="6">
        <f t="shared" si="968"/>
        <v>0</v>
      </c>
      <c r="AB4905" s="6">
        <f t="shared" si="969"/>
        <v>7.8454685394112739E-2</v>
      </c>
      <c r="AC4905" s="6">
        <f t="shared" si="970"/>
        <v>0</v>
      </c>
      <c r="AD4905" s="6">
        <f t="shared" si="971"/>
        <v>0</v>
      </c>
    </row>
    <row r="4906" spans="2:30" x14ac:dyDescent="0.3">
      <c r="B4906" s="71">
        <v>6.7948686213002958</v>
      </c>
      <c r="C4906" s="71">
        <v>0</v>
      </c>
      <c r="P4906" s="6">
        <v>0</v>
      </c>
      <c r="Q4906" s="34">
        <f t="shared" si="960"/>
        <v>6.7948686213002958</v>
      </c>
      <c r="R4906" s="6">
        <f t="shared" si="961"/>
        <v>0</v>
      </c>
      <c r="S4906" s="6">
        <f t="shared" si="962"/>
        <v>0</v>
      </c>
      <c r="T4906" s="6">
        <f t="shared" si="963"/>
        <v>0</v>
      </c>
      <c r="U4906" s="34">
        <f t="shared" si="964"/>
        <v>0</v>
      </c>
      <c r="V4906" s="35"/>
      <c r="W4906" s="64"/>
      <c r="X4906" s="6">
        <f t="shared" si="965"/>
        <v>0</v>
      </c>
      <c r="Y4906" s="6">
        <f t="shared" si="966"/>
        <v>0</v>
      </c>
      <c r="Z4906" s="6">
        <f t="shared" si="967"/>
        <v>0</v>
      </c>
      <c r="AA4906" s="6">
        <f t="shared" si="968"/>
        <v>0</v>
      </c>
      <c r="AB4906" s="6">
        <f t="shared" si="969"/>
        <v>6.7948686213002958</v>
      </c>
      <c r="AC4906" s="6">
        <f t="shared" si="970"/>
        <v>0</v>
      </c>
      <c r="AD4906" s="6">
        <f t="shared" si="971"/>
        <v>0</v>
      </c>
    </row>
    <row r="4907" spans="2:30" x14ac:dyDescent="0.3">
      <c r="B4907" s="71">
        <v>1.9129018567612355</v>
      </c>
      <c r="C4907" s="71">
        <v>0</v>
      </c>
      <c r="P4907" s="6">
        <v>0</v>
      </c>
      <c r="Q4907" s="34">
        <f t="shared" si="960"/>
        <v>1.9129018567612355</v>
      </c>
      <c r="R4907" s="6">
        <f t="shared" si="961"/>
        <v>0</v>
      </c>
      <c r="S4907" s="6">
        <f t="shared" si="962"/>
        <v>0</v>
      </c>
      <c r="T4907" s="6">
        <f t="shared" si="963"/>
        <v>0</v>
      </c>
      <c r="U4907" s="34">
        <f t="shared" si="964"/>
        <v>0</v>
      </c>
      <c r="V4907" s="35"/>
      <c r="W4907" s="64"/>
      <c r="X4907" s="6">
        <f t="shared" si="965"/>
        <v>0</v>
      </c>
      <c r="Y4907" s="6">
        <f t="shared" si="966"/>
        <v>0</v>
      </c>
      <c r="Z4907" s="6">
        <f t="shared" si="967"/>
        <v>0</v>
      </c>
      <c r="AA4907" s="6">
        <f t="shared" si="968"/>
        <v>0</v>
      </c>
      <c r="AB4907" s="6">
        <f t="shared" si="969"/>
        <v>1.9129018567612355</v>
      </c>
      <c r="AC4907" s="6">
        <f t="shared" si="970"/>
        <v>0</v>
      </c>
      <c r="AD4907" s="6">
        <f t="shared" si="971"/>
        <v>0</v>
      </c>
    </row>
    <row r="4908" spans="2:30" x14ac:dyDescent="0.3">
      <c r="B4908" s="71">
        <v>2.2748292539272548</v>
      </c>
      <c r="C4908" s="71">
        <v>0</v>
      </c>
      <c r="P4908" s="6">
        <v>0</v>
      </c>
      <c r="Q4908" s="34">
        <f t="shared" si="960"/>
        <v>2.2748292539272548</v>
      </c>
      <c r="R4908" s="6">
        <f t="shared" si="961"/>
        <v>0</v>
      </c>
      <c r="S4908" s="6">
        <f t="shared" si="962"/>
        <v>0</v>
      </c>
      <c r="T4908" s="6">
        <f t="shared" si="963"/>
        <v>0</v>
      </c>
      <c r="U4908" s="34">
        <f t="shared" si="964"/>
        <v>0</v>
      </c>
      <c r="V4908" s="35"/>
      <c r="W4908" s="64"/>
      <c r="X4908" s="6">
        <f t="shared" si="965"/>
        <v>0</v>
      </c>
      <c r="Y4908" s="6">
        <f t="shared" si="966"/>
        <v>0</v>
      </c>
      <c r="Z4908" s="6">
        <f t="shared" si="967"/>
        <v>0</v>
      </c>
      <c r="AA4908" s="6">
        <f t="shared" si="968"/>
        <v>0</v>
      </c>
      <c r="AB4908" s="6">
        <f t="shared" si="969"/>
        <v>2.2748292539272548</v>
      </c>
      <c r="AC4908" s="6">
        <f t="shared" si="970"/>
        <v>0</v>
      </c>
      <c r="AD4908" s="6">
        <f t="shared" si="971"/>
        <v>0</v>
      </c>
    </row>
    <row r="4909" spans="2:30" x14ac:dyDescent="0.3">
      <c r="B4909" s="71">
        <v>184.86894325765974</v>
      </c>
      <c r="C4909" s="71">
        <v>0.66067058992744632</v>
      </c>
      <c r="P4909" s="6">
        <v>0</v>
      </c>
      <c r="Q4909" s="34">
        <f t="shared" si="960"/>
        <v>184.86894325765974</v>
      </c>
      <c r="R4909" s="6">
        <f t="shared" si="961"/>
        <v>0.66067058992744632</v>
      </c>
      <c r="S4909" s="6">
        <f t="shared" si="962"/>
        <v>0</v>
      </c>
      <c r="T4909" s="6">
        <f t="shared" si="963"/>
        <v>0</v>
      </c>
      <c r="U4909" s="34">
        <f t="shared" si="964"/>
        <v>0</v>
      </c>
      <c r="V4909" s="35"/>
      <c r="W4909" s="64"/>
      <c r="X4909" s="6">
        <f t="shared" si="965"/>
        <v>0</v>
      </c>
      <c r="Y4909" s="6">
        <f t="shared" si="966"/>
        <v>0.66067058992744632</v>
      </c>
      <c r="Z4909" s="6">
        <f t="shared" si="967"/>
        <v>64.868943257659751</v>
      </c>
      <c r="AA4909" s="6">
        <f t="shared" si="968"/>
        <v>0</v>
      </c>
      <c r="AB4909" s="6">
        <f t="shared" si="969"/>
        <v>119.33932941007255</v>
      </c>
      <c r="AC4909" s="6">
        <f t="shared" si="970"/>
        <v>0</v>
      </c>
      <c r="AD4909" s="6">
        <f t="shared" si="971"/>
        <v>0</v>
      </c>
    </row>
    <row r="4910" spans="2:30" x14ac:dyDescent="0.3">
      <c r="B4910" s="71">
        <v>200.49394305598113</v>
      </c>
      <c r="C4910" s="71">
        <v>0.36163303631614474</v>
      </c>
      <c r="P4910" s="6">
        <v>0</v>
      </c>
      <c r="Q4910" s="34">
        <f t="shared" si="960"/>
        <v>200.49394305598113</v>
      </c>
      <c r="R4910" s="6">
        <f t="shared" si="961"/>
        <v>0.36163303631614474</v>
      </c>
      <c r="S4910" s="6">
        <f t="shared" si="962"/>
        <v>0</v>
      </c>
      <c r="T4910" s="6">
        <f t="shared" si="963"/>
        <v>0</v>
      </c>
      <c r="U4910" s="34">
        <f t="shared" si="964"/>
        <v>0</v>
      </c>
      <c r="V4910" s="35"/>
      <c r="W4910" s="64"/>
      <c r="X4910" s="6">
        <f t="shared" si="965"/>
        <v>0</v>
      </c>
      <c r="Y4910" s="6">
        <f t="shared" si="966"/>
        <v>0.36163303631614474</v>
      </c>
      <c r="Z4910" s="6">
        <f t="shared" si="967"/>
        <v>80.493943055981148</v>
      </c>
      <c r="AA4910" s="6">
        <f t="shared" si="968"/>
        <v>0</v>
      </c>
      <c r="AB4910" s="6">
        <f t="shared" si="969"/>
        <v>119.63836696368385</v>
      </c>
      <c r="AC4910" s="6">
        <f t="shared" si="970"/>
        <v>0</v>
      </c>
      <c r="AD4910" s="6">
        <f t="shared" si="971"/>
        <v>0</v>
      </c>
    </row>
    <row r="4911" spans="2:30" x14ac:dyDescent="0.3">
      <c r="B4911" s="71">
        <v>210.22033925669237</v>
      </c>
      <c r="C4911" s="71">
        <v>0.23465839677434558</v>
      </c>
      <c r="P4911" s="6">
        <v>0</v>
      </c>
      <c r="Q4911" s="34">
        <f t="shared" si="960"/>
        <v>210.22033925669237</v>
      </c>
      <c r="R4911" s="6">
        <f t="shared" si="961"/>
        <v>0.23465839677434558</v>
      </c>
      <c r="S4911" s="6">
        <f t="shared" si="962"/>
        <v>0</v>
      </c>
      <c r="T4911" s="6">
        <f t="shared" si="963"/>
        <v>0</v>
      </c>
      <c r="U4911" s="34">
        <f t="shared" si="964"/>
        <v>0</v>
      </c>
      <c r="V4911" s="35"/>
      <c r="W4911" s="64"/>
      <c r="X4911" s="6">
        <f t="shared" si="965"/>
        <v>0</v>
      </c>
      <c r="Y4911" s="6">
        <f t="shared" si="966"/>
        <v>0.23465839677434558</v>
      </c>
      <c r="Z4911" s="6">
        <f t="shared" si="967"/>
        <v>83.6</v>
      </c>
      <c r="AA4911" s="6">
        <f t="shared" si="968"/>
        <v>0</v>
      </c>
      <c r="AB4911" s="6">
        <f t="shared" si="969"/>
        <v>119.76534160322565</v>
      </c>
      <c r="AC4911" s="6">
        <f t="shared" si="970"/>
        <v>6.6203392566923895</v>
      </c>
      <c r="AD4911" s="6">
        <f t="shared" si="971"/>
        <v>0</v>
      </c>
    </row>
    <row r="4912" spans="2:30" x14ac:dyDescent="0.3">
      <c r="B4912" s="71">
        <v>220.75768363041749</v>
      </c>
      <c r="C4912" s="71">
        <v>0.14223214270222195</v>
      </c>
      <c r="P4912" s="6">
        <v>0</v>
      </c>
      <c r="Q4912" s="34">
        <f t="shared" si="960"/>
        <v>220.75768363041749</v>
      </c>
      <c r="R4912" s="6">
        <f t="shared" si="961"/>
        <v>0.14223214270222195</v>
      </c>
      <c r="S4912" s="6">
        <f t="shared" si="962"/>
        <v>0</v>
      </c>
      <c r="T4912" s="6">
        <f t="shared" si="963"/>
        <v>0</v>
      </c>
      <c r="U4912" s="34">
        <f t="shared" si="964"/>
        <v>0</v>
      </c>
      <c r="V4912" s="35"/>
      <c r="W4912" s="64"/>
      <c r="X4912" s="6">
        <f t="shared" si="965"/>
        <v>0</v>
      </c>
      <c r="Y4912" s="6">
        <f t="shared" si="966"/>
        <v>0.14223214270222195</v>
      </c>
      <c r="Z4912" s="6">
        <f t="shared" si="967"/>
        <v>83.6</v>
      </c>
      <c r="AA4912" s="6">
        <f t="shared" si="968"/>
        <v>0</v>
      </c>
      <c r="AB4912" s="6">
        <f t="shared" si="969"/>
        <v>119.85776785729777</v>
      </c>
      <c r="AC4912" s="6">
        <f t="shared" si="970"/>
        <v>17.157683630417495</v>
      </c>
      <c r="AD4912" s="6">
        <f t="shared" si="971"/>
        <v>0</v>
      </c>
    </row>
    <row r="4913" spans="2:30" x14ac:dyDescent="0.3">
      <c r="B4913" s="71">
        <v>231.09906385844982</v>
      </c>
      <c r="C4913" s="71">
        <v>4.9781249945777213E-2</v>
      </c>
      <c r="P4913" s="6">
        <v>0</v>
      </c>
      <c r="Q4913" s="34">
        <f t="shared" si="960"/>
        <v>231.09906385844982</v>
      </c>
      <c r="R4913" s="6">
        <f t="shared" si="961"/>
        <v>4.9781249945777213E-2</v>
      </c>
      <c r="S4913" s="6">
        <f t="shared" si="962"/>
        <v>0</v>
      </c>
      <c r="T4913" s="6">
        <f t="shared" si="963"/>
        <v>0</v>
      </c>
      <c r="U4913" s="34">
        <f t="shared" si="964"/>
        <v>0</v>
      </c>
      <c r="V4913" s="35"/>
      <c r="W4913" s="64"/>
      <c r="X4913" s="6">
        <f t="shared" si="965"/>
        <v>0</v>
      </c>
      <c r="Y4913" s="6">
        <f t="shared" si="966"/>
        <v>4.9781249945777213E-2</v>
      </c>
      <c r="Z4913" s="6">
        <f t="shared" si="967"/>
        <v>83.6</v>
      </c>
      <c r="AA4913" s="6">
        <f t="shared" si="968"/>
        <v>0</v>
      </c>
      <c r="AB4913" s="6">
        <f t="shared" si="969"/>
        <v>119.95021875005422</v>
      </c>
      <c r="AC4913" s="6">
        <f t="shared" si="970"/>
        <v>27.499063858449844</v>
      </c>
      <c r="AD4913" s="6">
        <f t="shared" si="971"/>
        <v>0</v>
      </c>
    </row>
    <row r="4914" spans="2:30" x14ac:dyDescent="0.3">
      <c r="B4914" s="71">
        <v>211.33430002796888</v>
      </c>
      <c r="C4914" s="71">
        <v>2.8446428540444334E-2</v>
      </c>
      <c r="P4914" s="6">
        <v>0</v>
      </c>
      <c r="Q4914" s="34">
        <f t="shared" si="960"/>
        <v>211.33430002796888</v>
      </c>
      <c r="R4914" s="6">
        <f t="shared" si="961"/>
        <v>2.8446428540444334E-2</v>
      </c>
      <c r="S4914" s="6">
        <f t="shared" si="962"/>
        <v>0</v>
      </c>
      <c r="T4914" s="6">
        <f t="shared" si="963"/>
        <v>0</v>
      </c>
      <c r="U4914" s="34">
        <f t="shared" si="964"/>
        <v>0</v>
      </c>
      <c r="V4914" s="35"/>
      <c r="W4914" s="64"/>
      <c r="X4914" s="6">
        <f t="shared" si="965"/>
        <v>0</v>
      </c>
      <c r="Y4914" s="6">
        <f t="shared" si="966"/>
        <v>2.8446428540444334E-2</v>
      </c>
      <c r="Z4914" s="6">
        <f t="shared" si="967"/>
        <v>83.6</v>
      </c>
      <c r="AA4914" s="6">
        <f t="shared" si="968"/>
        <v>0</v>
      </c>
      <c r="AB4914" s="6">
        <f t="shared" si="969"/>
        <v>119.97155357145955</v>
      </c>
      <c r="AC4914" s="6">
        <f t="shared" si="970"/>
        <v>7.7343000279688994</v>
      </c>
      <c r="AD4914" s="6">
        <f t="shared" si="971"/>
        <v>0</v>
      </c>
    </row>
    <row r="4915" spans="2:30" x14ac:dyDescent="0.3">
      <c r="B4915" s="71">
        <v>211.21716901970623</v>
      </c>
      <c r="C4915" s="71">
        <v>4.266964281066609E-2</v>
      </c>
      <c r="P4915" s="6">
        <v>0</v>
      </c>
      <c r="Q4915" s="34">
        <f t="shared" si="960"/>
        <v>211.21716901970623</v>
      </c>
      <c r="R4915" s="6">
        <f t="shared" si="961"/>
        <v>4.266964281066609E-2</v>
      </c>
      <c r="S4915" s="6">
        <f t="shared" si="962"/>
        <v>0</v>
      </c>
      <c r="T4915" s="6">
        <f t="shared" si="963"/>
        <v>0</v>
      </c>
      <c r="U4915" s="34">
        <f t="shared" si="964"/>
        <v>0</v>
      </c>
      <c r="V4915" s="35"/>
      <c r="W4915" s="64"/>
      <c r="X4915" s="6">
        <f t="shared" si="965"/>
        <v>0</v>
      </c>
      <c r="Y4915" s="6">
        <f t="shared" si="966"/>
        <v>4.266964281066609E-2</v>
      </c>
      <c r="Z4915" s="6">
        <f t="shared" si="967"/>
        <v>83.6</v>
      </c>
      <c r="AA4915" s="6">
        <f t="shared" si="968"/>
        <v>0</v>
      </c>
      <c r="AB4915" s="6">
        <f t="shared" si="969"/>
        <v>119.95733035718933</v>
      </c>
      <c r="AC4915" s="6">
        <f t="shared" si="970"/>
        <v>7.6171690197062389</v>
      </c>
      <c r="AD4915" s="6">
        <f t="shared" si="971"/>
        <v>0</v>
      </c>
    </row>
    <row r="4916" spans="2:30" x14ac:dyDescent="0.3">
      <c r="B4916" s="71">
        <v>218.06310416556238</v>
      </c>
      <c r="C4916" s="71">
        <v>2.1334821405333101E-2</v>
      </c>
      <c r="P4916" s="6">
        <v>0</v>
      </c>
      <c r="Q4916" s="34">
        <f t="shared" si="960"/>
        <v>218.06310416556238</v>
      </c>
      <c r="R4916" s="6">
        <f t="shared" si="961"/>
        <v>2.1334821405333101E-2</v>
      </c>
      <c r="S4916" s="6">
        <f t="shared" si="962"/>
        <v>0</v>
      </c>
      <c r="T4916" s="6">
        <f t="shared" si="963"/>
        <v>0</v>
      </c>
      <c r="U4916" s="34">
        <f t="shared" si="964"/>
        <v>0</v>
      </c>
      <c r="V4916" s="35"/>
      <c r="W4916" s="64"/>
      <c r="X4916" s="6">
        <f t="shared" si="965"/>
        <v>0</v>
      </c>
      <c r="Y4916" s="6">
        <f t="shared" si="966"/>
        <v>2.1334821405333101E-2</v>
      </c>
      <c r="Z4916" s="6">
        <f t="shared" si="967"/>
        <v>83.6</v>
      </c>
      <c r="AA4916" s="6">
        <f t="shared" si="968"/>
        <v>0</v>
      </c>
      <c r="AB4916" s="6">
        <f t="shared" si="969"/>
        <v>119.97866517859467</v>
      </c>
      <c r="AC4916" s="6">
        <f t="shared" si="970"/>
        <v>14.463104165562385</v>
      </c>
      <c r="AD4916" s="6">
        <f t="shared" si="971"/>
        <v>0</v>
      </c>
    </row>
    <row r="4917" spans="2:30" x14ac:dyDescent="0.3">
      <c r="B4917" s="71">
        <v>224.48392508607157</v>
      </c>
      <c r="C4917" s="71">
        <v>0</v>
      </c>
      <c r="P4917" s="6">
        <v>0</v>
      </c>
      <c r="Q4917" s="34">
        <f t="shared" si="960"/>
        <v>224.48392508607157</v>
      </c>
      <c r="R4917" s="6">
        <f t="shared" si="961"/>
        <v>0</v>
      </c>
      <c r="S4917" s="6">
        <f t="shared" si="962"/>
        <v>0</v>
      </c>
      <c r="T4917" s="6">
        <f t="shared" si="963"/>
        <v>0</v>
      </c>
      <c r="U4917" s="34">
        <f t="shared" si="964"/>
        <v>0</v>
      </c>
      <c r="V4917" s="35"/>
      <c r="W4917" s="64"/>
      <c r="X4917" s="6">
        <f t="shared" si="965"/>
        <v>0</v>
      </c>
      <c r="Y4917" s="6">
        <f t="shared" si="966"/>
        <v>0</v>
      </c>
      <c r="Z4917" s="6">
        <f t="shared" si="967"/>
        <v>83.6</v>
      </c>
      <c r="AA4917" s="6">
        <f t="shared" si="968"/>
        <v>0</v>
      </c>
      <c r="AB4917" s="6">
        <f t="shared" si="969"/>
        <v>120</v>
      </c>
      <c r="AC4917" s="6">
        <f t="shared" si="970"/>
        <v>20.883925086071571</v>
      </c>
      <c r="AD4917" s="6">
        <f t="shared" si="971"/>
        <v>0</v>
      </c>
    </row>
    <row r="4918" spans="2:30" x14ac:dyDescent="0.3">
      <c r="B4918" s="71">
        <v>232.87418333798416</v>
      </c>
      <c r="C4918" s="71">
        <v>0</v>
      </c>
      <c r="P4918" s="6">
        <v>0</v>
      </c>
      <c r="Q4918" s="34">
        <f t="shared" si="960"/>
        <v>232.87418333798416</v>
      </c>
      <c r="R4918" s="6">
        <f t="shared" si="961"/>
        <v>0</v>
      </c>
      <c r="S4918" s="6">
        <f t="shared" si="962"/>
        <v>0</v>
      </c>
      <c r="T4918" s="6">
        <f t="shared" si="963"/>
        <v>0</v>
      </c>
      <c r="U4918" s="34">
        <f t="shared" si="964"/>
        <v>0</v>
      </c>
      <c r="V4918" s="35"/>
      <c r="W4918" s="64"/>
      <c r="X4918" s="6">
        <f t="shared" si="965"/>
        <v>0</v>
      </c>
      <c r="Y4918" s="6">
        <f t="shared" si="966"/>
        <v>0</v>
      </c>
      <c r="Z4918" s="6">
        <f t="shared" si="967"/>
        <v>83.6</v>
      </c>
      <c r="AA4918" s="6">
        <f t="shared" si="968"/>
        <v>0</v>
      </c>
      <c r="AB4918" s="6">
        <f t="shared" si="969"/>
        <v>120</v>
      </c>
      <c r="AC4918" s="6">
        <f t="shared" si="970"/>
        <v>29.274183337984169</v>
      </c>
      <c r="AD4918" s="6">
        <f t="shared" si="971"/>
        <v>0</v>
      </c>
    </row>
    <row r="4919" spans="2:30" x14ac:dyDescent="0.3">
      <c r="B4919" s="71">
        <v>228.95489893668082</v>
      </c>
      <c r="C4919" s="71">
        <v>7.1116071351106846E-3</v>
      </c>
      <c r="P4919" s="6">
        <v>0</v>
      </c>
      <c r="Q4919" s="34">
        <f t="shared" si="960"/>
        <v>228.95489893668082</v>
      </c>
      <c r="R4919" s="6">
        <f t="shared" si="961"/>
        <v>7.1116071351106846E-3</v>
      </c>
      <c r="S4919" s="6">
        <f t="shared" si="962"/>
        <v>0</v>
      </c>
      <c r="T4919" s="6">
        <f t="shared" si="963"/>
        <v>0</v>
      </c>
      <c r="U4919" s="34">
        <f t="shared" si="964"/>
        <v>0</v>
      </c>
      <c r="V4919" s="35"/>
      <c r="W4919" s="64"/>
      <c r="X4919" s="6">
        <f t="shared" si="965"/>
        <v>0</v>
      </c>
      <c r="Y4919" s="6">
        <f t="shared" si="966"/>
        <v>7.1116071351106846E-3</v>
      </c>
      <c r="Z4919" s="6">
        <f t="shared" si="967"/>
        <v>83.6</v>
      </c>
      <c r="AA4919" s="6">
        <f t="shared" si="968"/>
        <v>0</v>
      </c>
      <c r="AB4919" s="6">
        <f t="shared" si="969"/>
        <v>119.99288839286488</v>
      </c>
      <c r="AC4919" s="6">
        <f t="shared" si="970"/>
        <v>25.35489893668084</v>
      </c>
      <c r="AD4919" s="6">
        <f t="shared" si="971"/>
        <v>0</v>
      </c>
    </row>
    <row r="4920" spans="2:30" x14ac:dyDescent="0.3">
      <c r="B4920" s="71">
        <v>33.554703329529858</v>
      </c>
      <c r="C4920" s="71">
        <v>0</v>
      </c>
      <c r="P4920" s="6">
        <v>0</v>
      </c>
      <c r="Q4920" s="34">
        <f t="shared" si="960"/>
        <v>33.554703329529858</v>
      </c>
      <c r="R4920" s="6">
        <f t="shared" si="961"/>
        <v>0</v>
      </c>
      <c r="S4920" s="6">
        <f t="shared" si="962"/>
        <v>0</v>
      </c>
      <c r="T4920" s="6">
        <f t="shared" si="963"/>
        <v>0</v>
      </c>
      <c r="U4920" s="34">
        <f t="shared" si="964"/>
        <v>0</v>
      </c>
      <c r="V4920" s="35"/>
      <c r="W4920" s="64"/>
      <c r="X4920" s="6">
        <f t="shared" si="965"/>
        <v>0</v>
      </c>
      <c r="Y4920" s="6">
        <f t="shared" si="966"/>
        <v>0</v>
      </c>
      <c r="Z4920" s="6">
        <f t="shared" si="967"/>
        <v>0</v>
      </c>
      <c r="AA4920" s="6">
        <f t="shared" si="968"/>
        <v>0</v>
      </c>
      <c r="AB4920" s="6">
        <f t="shared" si="969"/>
        <v>33.554703329529858</v>
      </c>
      <c r="AC4920" s="6">
        <f t="shared" si="970"/>
        <v>0</v>
      </c>
      <c r="AD4920" s="6">
        <f t="shared" si="971"/>
        <v>0</v>
      </c>
    </row>
    <row r="4921" spans="2:30" x14ac:dyDescent="0.3">
      <c r="B4921" s="71">
        <v>26.316804644221651</v>
      </c>
      <c r="C4921" s="71">
        <v>0</v>
      </c>
      <c r="P4921" s="6">
        <v>0</v>
      </c>
      <c r="Q4921" s="34">
        <f t="shared" si="960"/>
        <v>26.316804644221651</v>
      </c>
      <c r="R4921" s="6">
        <f t="shared" si="961"/>
        <v>0</v>
      </c>
      <c r="S4921" s="6">
        <f t="shared" si="962"/>
        <v>0</v>
      </c>
      <c r="T4921" s="6">
        <f t="shared" si="963"/>
        <v>0</v>
      </c>
      <c r="U4921" s="34">
        <f t="shared" si="964"/>
        <v>0</v>
      </c>
      <c r="V4921" s="35"/>
      <c r="W4921" s="64"/>
      <c r="X4921" s="6">
        <f t="shared" si="965"/>
        <v>0</v>
      </c>
      <c r="Y4921" s="6">
        <f t="shared" si="966"/>
        <v>0</v>
      </c>
      <c r="Z4921" s="6">
        <f t="shared" si="967"/>
        <v>0</v>
      </c>
      <c r="AA4921" s="6">
        <f t="shared" si="968"/>
        <v>0</v>
      </c>
      <c r="AB4921" s="6">
        <f t="shared" si="969"/>
        <v>26.316804644221651</v>
      </c>
      <c r="AC4921" s="6">
        <f t="shared" si="970"/>
        <v>0</v>
      </c>
      <c r="AD4921" s="6">
        <f t="shared" si="971"/>
        <v>0</v>
      </c>
    </row>
    <row r="4922" spans="2:30" x14ac:dyDescent="0.3">
      <c r="B4922" s="71">
        <v>5.8577430224827332</v>
      </c>
      <c r="C4922" s="71">
        <v>0</v>
      </c>
      <c r="P4922" s="6">
        <v>0</v>
      </c>
      <c r="Q4922" s="34">
        <f t="shared" si="960"/>
        <v>5.8577430224827332</v>
      </c>
      <c r="R4922" s="6">
        <f t="shared" si="961"/>
        <v>0</v>
      </c>
      <c r="S4922" s="6">
        <f t="shared" si="962"/>
        <v>0</v>
      </c>
      <c r="T4922" s="6">
        <f t="shared" si="963"/>
        <v>0</v>
      </c>
      <c r="U4922" s="34">
        <f t="shared" si="964"/>
        <v>0</v>
      </c>
      <c r="V4922" s="35"/>
      <c r="W4922" s="64"/>
      <c r="X4922" s="6">
        <f t="shared" si="965"/>
        <v>0</v>
      </c>
      <c r="Y4922" s="6">
        <f t="shared" si="966"/>
        <v>0</v>
      </c>
      <c r="Z4922" s="6">
        <f t="shared" si="967"/>
        <v>0</v>
      </c>
      <c r="AA4922" s="6">
        <f t="shared" si="968"/>
        <v>0</v>
      </c>
      <c r="AB4922" s="6">
        <f t="shared" si="969"/>
        <v>5.8577430224827332</v>
      </c>
      <c r="AC4922" s="6">
        <f t="shared" si="970"/>
        <v>0</v>
      </c>
      <c r="AD4922" s="6">
        <f t="shared" si="971"/>
        <v>0</v>
      </c>
    </row>
    <row r="4923" spans="2:30" x14ac:dyDescent="0.3">
      <c r="B4923" s="71">
        <v>5.4612695434861553</v>
      </c>
      <c r="C4923" s="71">
        <v>0</v>
      </c>
      <c r="P4923" s="6">
        <v>0</v>
      </c>
      <c r="Q4923" s="34">
        <f t="shared" si="960"/>
        <v>5.4612695434861553</v>
      </c>
      <c r="R4923" s="6">
        <f t="shared" si="961"/>
        <v>0</v>
      </c>
      <c r="S4923" s="6">
        <f t="shared" si="962"/>
        <v>0</v>
      </c>
      <c r="T4923" s="6">
        <f t="shared" si="963"/>
        <v>0</v>
      </c>
      <c r="U4923" s="34">
        <f t="shared" si="964"/>
        <v>0</v>
      </c>
      <c r="V4923" s="35"/>
      <c r="W4923" s="64"/>
      <c r="X4923" s="6">
        <f t="shared" si="965"/>
        <v>0</v>
      </c>
      <c r="Y4923" s="6">
        <f t="shared" si="966"/>
        <v>0</v>
      </c>
      <c r="Z4923" s="6">
        <f t="shared" si="967"/>
        <v>0</v>
      </c>
      <c r="AA4923" s="6">
        <f t="shared" si="968"/>
        <v>0</v>
      </c>
      <c r="AB4923" s="6">
        <f t="shared" si="969"/>
        <v>5.4612695434861553</v>
      </c>
      <c r="AC4923" s="6">
        <f t="shared" si="970"/>
        <v>0</v>
      </c>
      <c r="AD4923" s="6">
        <f t="shared" si="971"/>
        <v>0</v>
      </c>
    </row>
    <row r="4924" spans="2:30" x14ac:dyDescent="0.3">
      <c r="B4924" s="71">
        <v>9.9860595839594848E-2</v>
      </c>
      <c r="C4924" s="71">
        <v>0</v>
      </c>
      <c r="P4924" s="6">
        <v>0</v>
      </c>
      <c r="Q4924" s="34">
        <f t="shared" si="960"/>
        <v>9.9860595839594848E-2</v>
      </c>
      <c r="R4924" s="6">
        <f t="shared" si="961"/>
        <v>0</v>
      </c>
      <c r="S4924" s="6">
        <f t="shared" si="962"/>
        <v>0</v>
      </c>
      <c r="T4924" s="6">
        <f t="shared" si="963"/>
        <v>0</v>
      </c>
      <c r="U4924" s="34">
        <f t="shared" si="964"/>
        <v>0</v>
      </c>
      <c r="V4924" s="35"/>
      <c r="W4924" s="64"/>
      <c r="X4924" s="6">
        <f t="shared" si="965"/>
        <v>0</v>
      </c>
      <c r="Y4924" s="6">
        <f t="shared" si="966"/>
        <v>0</v>
      </c>
      <c r="Z4924" s="6">
        <f t="shared" si="967"/>
        <v>0</v>
      </c>
      <c r="AA4924" s="6">
        <f t="shared" si="968"/>
        <v>0</v>
      </c>
      <c r="AB4924" s="6">
        <f t="shared" si="969"/>
        <v>9.9860595839594848E-2</v>
      </c>
      <c r="AC4924" s="6">
        <f t="shared" si="970"/>
        <v>0</v>
      </c>
      <c r="AD4924" s="6">
        <f t="shared" si="971"/>
        <v>0</v>
      </c>
    </row>
    <row r="4925" spans="2:30" x14ac:dyDescent="0.3">
      <c r="B4925" s="71">
        <v>5.4063831736778019</v>
      </c>
      <c r="C4925" s="71">
        <v>0</v>
      </c>
      <c r="P4925" s="6">
        <v>0</v>
      </c>
      <c r="Q4925" s="34">
        <f t="shared" si="960"/>
        <v>5.4063831736778019</v>
      </c>
      <c r="R4925" s="6">
        <f t="shared" si="961"/>
        <v>0</v>
      </c>
      <c r="S4925" s="6">
        <f t="shared" si="962"/>
        <v>0</v>
      </c>
      <c r="T4925" s="6">
        <f t="shared" si="963"/>
        <v>0</v>
      </c>
      <c r="U4925" s="34">
        <f t="shared" si="964"/>
        <v>0</v>
      </c>
      <c r="V4925" s="35"/>
      <c r="W4925" s="64"/>
      <c r="X4925" s="6">
        <f t="shared" si="965"/>
        <v>0</v>
      </c>
      <c r="Y4925" s="6">
        <f t="shared" si="966"/>
        <v>0</v>
      </c>
      <c r="Z4925" s="6">
        <f t="shared" si="967"/>
        <v>0</v>
      </c>
      <c r="AA4925" s="6">
        <f t="shared" si="968"/>
        <v>0</v>
      </c>
      <c r="AB4925" s="6">
        <f t="shared" si="969"/>
        <v>5.4063831736778019</v>
      </c>
      <c r="AC4925" s="6">
        <f t="shared" si="970"/>
        <v>0</v>
      </c>
      <c r="AD4925" s="6">
        <f t="shared" si="971"/>
        <v>0</v>
      </c>
    </row>
    <row r="4926" spans="2:30" x14ac:dyDescent="0.3">
      <c r="B4926" s="71">
        <v>8.1898970944365601E-2</v>
      </c>
      <c r="C4926" s="71">
        <v>0</v>
      </c>
      <c r="P4926" s="6">
        <v>0</v>
      </c>
      <c r="Q4926" s="34">
        <f t="shared" si="960"/>
        <v>8.1898970944365601E-2</v>
      </c>
      <c r="R4926" s="6">
        <f t="shared" si="961"/>
        <v>0</v>
      </c>
      <c r="S4926" s="6">
        <f t="shared" si="962"/>
        <v>0</v>
      </c>
      <c r="T4926" s="6">
        <f t="shared" si="963"/>
        <v>0</v>
      </c>
      <c r="U4926" s="34">
        <f t="shared" si="964"/>
        <v>0</v>
      </c>
      <c r="V4926" s="35"/>
      <c r="W4926" s="64"/>
      <c r="X4926" s="6">
        <f t="shared" si="965"/>
        <v>0</v>
      </c>
      <c r="Y4926" s="6">
        <f t="shared" si="966"/>
        <v>0</v>
      </c>
      <c r="Z4926" s="6">
        <f t="shared" si="967"/>
        <v>0</v>
      </c>
      <c r="AA4926" s="6">
        <f t="shared" si="968"/>
        <v>0</v>
      </c>
      <c r="AB4926" s="6">
        <f t="shared" si="969"/>
        <v>8.1898970944365601E-2</v>
      </c>
      <c r="AC4926" s="6">
        <f t="shared" si="970"/>
        <v>0</v>
      </c>
      <c r="AD4926" s="6">
        <f t="shared" si="971"/>
        <v>0</v>
      </c>
    </row>
    <row r="4927" spans="2:30" x14ac:dyDescent="0.3">
      <c r="B4927" s="71">
        <v>7.3443891373552686E-2</v>
      </c>
      <c r="C4927" s="71">
        <v>0</v>
      </c>
      <c r="P4927" s="6">
        <v>0</v>
      </c>
      <c r="Q4927" s="34">
        <f t="shared" si="960"/>
        <v>7.3443891373552686E-2</v>
      </c>
      <c r="R4927" s="6">
        <f t="shared" si="961"/>
        <v>0</v>
      </c>
      <c r="S4927" s="6">
        <f t="shared" si="962"/>
        <v>0</v>
      </c>
      <c r="T4927" s="6">
        <f t="shared" si="963"/>
        <v>0</v>
      </c>
      <c r="U4927" s="34">
        <f t="shared" si="964"/>
        <v>0</v>
      </c>
      <c r="V4927" s="35"/>
      <c r="W4927" s="64"/>
      <c r="X4927" s="6">
        <f t="shared" si="965"/>
        <v>0</v>
      </c>
      <c r="Y4927" s="6">
        <f t="shared" si="966"/>
        <v>0</v>
      </c>
      <c r="Z4927" s="6">
        <f t="shared" si="967"/>
        <v>0</v>
      </c>
      <c r="AA4927" s="6">
        <f t="shared" si="968"/>
        <v>0</v>
      </c>
      <c r="AB4927" s="6">
        <f t="shared" si="969"/>
        <v>7.3443891373552686E-2</v>
      </c>
      <c r="AC4927" s="6">
        <f t="shared" si="970"/>
        <v>0</v>
      </c>
      <c r="AD4927" s="6">
        <f t="shared" si="971"/>
        <v>0</v>
      </c>
    </row>
    <row r="4928" spans="2:30" x14ac:dyDescent="0.3">
      <c r="B4928" s="71">
        <v>5.2862307488368323</v>
      </c>
      <c r="C4928" s="71">
        <v>0</v>
      </c>
      <c r="P4928" s="6">
        <v>0</v>
      </c>
      <c r="Q4928" s="34">
        <f t="shared" si="960"/>
        <v>5.2862307488368323</v>
      </c>
      <c r="R4928" s="6">
        <f t="shared" si="961"/>
        <v>0</v>
      </c>
      <c r="S4928" s="6">
        <f t="shared" si="962"/>
        <v>0</v>
      </c>
      <c r="T4928" s="6">
        <f t="shared" si="963"/>
        <v>0</v>
      </c>
      <c r="U4928" s="34">
        <f t="shared" si="964"/>
        <v>0</v>
      </c>
      <c r="V4928" s="35"/>
      <c r="W4928" s="64"/>
      <c r="X4928" s="6">
        <f t="shared" si="965"/>
        <v>0</v>
      </c>
      <c r="Y4928" s="6">
        <f t="shared" si="966"/>
        <v>0</v>
      </c>
      <c r="Z4928" s="6">
        <f t="shared" si="967"/>
        <v>0</v>
      </c>
      <c r="AA4928" s="6">
        <f t="shared" si="968"/>
        <v>0</v>
      </c>
      <c r="AB4928" s="6">
        <f t="shared" si="969"/>
        <v>5.2862307488368323</v>
      </c>
      <c r="AC4928" s="6">
        <f t="shared" si="970"/>
        <v>0</v>
      </c>
      <c r="AD4928" s="6">
        <f t="shared" si="971"/>
        <v>0</v>
      </c>
    </row>
    <row r="4929" spans="2:30" x14ac:dyDescent="0.3">
      <c r="B4929" s="71">
        <v>5.7530814955845451E-2</v>
      </c>
      <c r="C4929" s="71">
        <v>0</v>
      </c>
      <c r="P4929" s="6">
        <v>0</v>
      </c>
      <c r="Q4929" s="34">
        <f t="shared" si="960"/>
        <v>5.7530814955845451E-2</v>
      </c>
      <c r="R4929" s="6">
        <f t="shared" si="961"/>
        <v>0</v>
      </c>
      <c r="S4929" s="6">
        <f t="shared" si="962"/>
        <v>0</v>
      </c>
      <c r="T4929" s="6">
        <f t="shared" si="963"/>
        <v>0</v>
      </c>
      <c r="U4929" s="34">
        <f t="shared" si="964"/>
        <v>0</v>
      </c>
      <c r="V4929" s="35"/>
      <c r="W4929" s="64"/>
      <c r="X4929" s="6">
        <f t="shared" si="965"/>
        <v>0</v>
      </c>
      <c r="Y4929" s="6">
        <f t="shared" si="966"/>
        <v>0</v>
      </c>
      <c r="Z4929" s="6">
        <f t="shared" si="967"/>
        <v>0</v>
      </c>
      <c r="AA4929" s="6">
        <f t="shared" si="968"/>
        <v>0</v>
      </c>
      <c r="AB4929" s="6">
        <f t="shared" si="969"/>
        <v>5.7530814955845451E-2</v>
      </c>
      <c r="AC4929" s="6">
        <f t="shared" si="970"/>
        <v>0</v>
      </c>
      <c r="AD4929" s="6">
        <f t="shared" si="971"/>
        <v>0</v>
      </c>
    </row>
    <row r="4930" spans="2:30" x14ac:dyDescent="0.3">
      <c r="B4930" s="71">
        <v>4.8559584454569356</v>
      </c>
      <c r="C4930" s="71">
        <v>0</v>
      </c>
      <c r="P4930" s="6">
        <v>0</v>
      </c>
      <c r="Q4930" s="34">
        <f t="shared" si="960"/>
        <v>4.8559584454569356</v>
      </c>
      <c r="R4930" s="6">
        <f t="shared" si="961"/>
        <v>0</v>
      </c>
      <c r="S4930" s="6">
        <f t="shared" si="962"/>
        <v>0</v>
      </c>
      <c r="T4930" s="6">
        <f t="shared" si="963"/>
        <v>0</v>
      </c>
      <c r="U4930" s="34">
        <f t="shared" si="964"/>
        <v>0</v>
      </c>
      <c r="V4930" s="35"/>
      <c r="W4930" s="64"/>
      <c r="X4930" s="6">
        <f t="shared" si="965"/>
        <v>0</v>
      </c>
      <c r="Y4930" s="6">
        <f t="shared" si="966"/>
        <v>0</v>
      </c>
      <c r="Z4930" s="6">
        <f t="shared" si="967"/>
        <v>0</v>
      </c>
      <c r="AA4930" s="6">
        <f t="shared" si="968"/>
        <v>0</v>
      </c>
      <c r="AB4930" s="6">
        <f t="shared" si="969"/>
        <v>4.8559584454569356</v>
      </c>
      <c r="AC4930" s="6">
        <f t="shared" si="970"/>
        <v>0</v>
      </c>
      <c r="AD4930" s="6">
        <f t="shared" si="971"/>
        <v>0</v>
      </c>
    </row>
    <row r="4931" spans="2:30" x14ac:dyDescent="0.3">
      <c r="B4931" s="71">
        <v>0.56631792101179101</v>
      </c>
      <c r="C4931" s="71">
        <v>0</v>
      </c>
      <c r="P4931" s="6">
        <v>0</v>
      </c>
      <c r="Q4931" s="34">
        <f t="shared" si="960"/>
        <v>0.56631792101179101</v>
      </c>
      <c r="R4931" s="6">
        <f t="shared" si="961"/>
        <v>0</v>
      </c>
      <c r="S4931" s="6">
        <f t="shared" si="962"/>
        <v>0</v>
      </c>
      <c r="T4931" s="6">
        <f t="shared" si="963"/>
        <v>0</v>
      </c>
      <c r="U4931" s="34">
        <f t="shared" si="964"/>
        <v>0</v>
      </c>
      <c r="V4931" s="35"/>
      <c r="W4931" s="64"/>
      <c r="X4931" s="6">
        <f t="shared" si="965"/>
        <v>0</v>
      </c>
      <c r="Y4931" s="6">
        <f t="shared" si="966"/>
        <v>0</v>
      </c>
      <c r="Z4931" s="6">
        <f t="shared" si="967"/>
        <v>0</v>
      </c>
      <c r="AA4931" s="6">
        <f t="shared" si="968"/>
        <v>0</v>
      </c>
      <c r="AB4931" s="6">
        <f t="shared" si="969"/>
        <v>0.56631792101179101</v>
      </c>
      <c r="AC4931" s="6">
        <f t="shared" si="970"/>
        <v>0</v>
      </c>
      <c r="AD4931" s="6">
        <f t="shared" si="971"/>
        <v>0</v>
      </c>
    </row>
    <row r="4932" spans="2:30" x14ac:dyDescent="0.3">
      <c r="B4932" s="71">
        <v>0.72546951736001519</v>
      </c>
      <c r="C4932" s="71">
        <v>0</v>
      </c>
      <c r="P4932" s="6">
        <v>0</v>
      </c>
      <c r="Q4932" s="34">
        <f t="shared" ref="Q4932:Q4995" si="972">MIN(318,B4932)</f>
        <v>0.72546951736001519</v>
      </c>
      <c r="R4932" s="6">
        <f t="shared" ref="R4932:R4995" si="973">IF(Q4932=0,0,MIN(C4932,Q4932*33%))</f>
        <v>0</v>
      </c>
      <c r="S4932" s="6">
        <f t="shared" ref="S4932:S4995" si="974">MIN(B4932-Q4932,110*0.76)</f>
        <v>0</v>
      </c>
      <c r="T4932" s="6">
        <f t="shared" ref="T4932:T4995" si="975">MIN(134,C4932-R4932)</f>
        <v>0</v>
      </c>
      <c r="U4932" s="34">
        <f t="shared" ref="U4932:U4995" si="976">MIN(B4932-S4932-Q4932,134)</f>
        <v>0</v>
      </c>
      <c r="V4932" s="35"/>
      <c r="W4932" s="64"/>
      <c r="X4932" s="6">
        <f t="shared" ref="X4932:X4995" si="977">C4932-Y4932-AA4932-AD4932</f>
        <v>0</v>
      </c>
      <c r="Y4932" s="6">
        <f t="shared" ref="Y4932:Y4995" si="978">MIN(B4932,C4932)</f>
        <v>0</v>
      </c>
      <c r="Z4932" s="6">
        <f t="shared" ref="Z4932:Z4995" si="979">MIN(B4932-Y4932-AB4932,110*M$33)</f>
        <v>0</v>
      </c>
      <c r="AA4932" s="6">
        <f t="shared" ref="AA4932:AA4995" si="980">MIN(C4932-Y4932,110-Y4932)</f>
        <v>0</v>
      </c>
      <c r="AB4932" s="6">
        <f t="shared" ref="AB4932:AB4995" si="981">MIN(B4932-Y4932,120-Y4932)</f>
        <v>0.72546951736001519</v>
      </c>
      <c r="AC4932" s="6">
        <f t="shared" ref="AC4932:AC4995" si="982">B4932-Y4932-Z4932-AB4932</f>
        <v>0</v>
      </c>
      <c r="AD4932" s="6">
        <f t="shared" ref="AD4932:AD4995" si="983">C4932-Y4932-AA4932</f>
        <v>0</v>
      </c>
    </row>
    <row r="4933" spans="2:30" x14ac:dyDescent="0.3">
      <c r="B4933" s="71">
        <v>14.981928353517748</v>
      </c>
      <c r="C4933" s="71">
        <v>8.251627842639909</v>
      </c>
      <c r="P4933" s="6">
        <v>0</v>
      </c>
      <c r="Q4933" s="34">
        <f t="shared" si="972"/>
        <v>14.981928353517748</v>
      </c>
      <c r="R4933" s="6">
        <f t="shared" si="973"/>
        <v>4.9440363566608569</v>
      </c>
      <c r="S4933" s="6">
        <f t="shared" si="974"/>
        <v>0</v>
      </c>
      <c r="T4933" s="6">
        <f t="shared" si="975"/>
        <v>3.3075914859790521</v>
      </c>
      <c r="U4933" s="34">
        <f t="shared" si="976"/>
        <v>0</v>
      </c>
      <c r="V4933" s="35"/>
      <c r="W4933" s="64"/>
      <c r="X4933" s="6">
        <f t="shared" si="977"/>
        <v>0</v>
      </c>
      <c r="Y4933" s="6">
        <f t="shared" si="978"/>
        <v>8.251627842639909</v>
      </c>
      <c r="Z4933" s="6">
        <f t="shared" si="979"/>
        <v>0</v>
      </c>
      <c r="AA4933" s="6">
        <f t="shared" si="980"/>
        <v>0</v>
      </c>
      <c r="AB4933" s="6">
        <f t="shared" si="981"/>
        <v>6.7303005108778393</v>
      </c>
      <c r="AC4933" s="6">
        <f t="shared" si="982"/>
        <v>0</v>
      </c>
      <c r="AD4933" s="6">
        <f t="shared" si="983"/>
        <v>0</v>
      </c>
    </row>
    <row r="4934" spans="2:30" x14ac:dyDescent="0.3">
      <c r="B4934" s="71">
        <v>23.772854666218574</v>
      </c>
      <c r="C4934" s="71">
        <v>4.1385766543907421</v>
      </c>
      <c r="P4934" s="6">
        <v>0</v>
      </c>
      <c r="Q4934" s="34">
        <f t="shared" si="972"/>
        <v>23.772854666218574</v>
      </c>
      <c r="R4934" s="6">
        <f t="shared" si="973"/>
        <v>4.1385766543907421</v>
      </c>
      <c r="S4934" s="6">
        <f t="shared" si="974"/>
        <v>0</v>
      </c>
      <c r="T4934" s="6">
        <f t="shared" si="975"/>
        <v>0</v>
      </c>
      <c r="U4934" s="34">
        <f t="shared" si="976"/>
        <v>0</v>
      </c>
      <c r="V4934" s="35"/>
      <c r="W4934" s="64"/>
      <c r="X4934" s="6">
        <f t="shared" si="977"/>
        <v>0</v>
      </c>
      <c r="Y4934" s="6">
        <f t="shared" si="978"/>
        <v>4.1385766543907421</v>
      </c>
      <c r="Z4934" s="6">
        <f t="shared" si="979"/>
        <v>0</v>
      </c>
      <c r="AA4934" s="6">
        <f t="shared" si="980"/>
        <v>0</v>
      </c>
      <c r="AB4934" s="6">
        <f t="shared" si="981"/>
        <v>19.634278011827831</v>
      </c>
      <c r="AC4934" s="6">
        <f t="shared" si="982"/>
        <v>0</v>
      </c>
      <c r="AD4934" s="6">
        <f t="shared" si="983"/>
        <v>0</v>
      </c>
    </row>
    <row r="4935" spans="2:30" x14ac:dyDescent="0.3">
      <c r="B4935" s="71">
        <v>33.512106733221657</v>
      </c>
      <c r="C4935" s="71">
        <v>2.448869890667245</v>
      </c>
      <c r="P4935" s="6">
        <v>0</v>
      </c>
      <c r="Q4935" s="34">
        <f t="shared" si="972"/>
        <v>33.512106733221657</v>
      </c>
      <c r="R4935" s="6">
        <f t="shared" si="973"/>
        <v>2.448869890667245</v>
      </c>
      <c r="S4935" s="6">
        <f t="shared" si="974"/>
        <v>0</v>
      </c>
      <c r="T4935" s="6">
        <f t="shared" si="975"/>
        <v>0</v>
      </c>
      <c r="U4935" s="34">
        <f t="shared" si="976"/>
        <v>0</v>
      </c>
      <c r="V4935" s="35"/>
      <c r="W4935" s="64"/>
      <c r="X4935" s="6">
        <f t="shared" si="977"/>
        <v>0</v>
      </c>
      <c r="Y4935" s="6">
        <f t="shared" si="978"/>
        <v>2.448869890667245</v>
      </c>
      <c r="Z4935" s="6">
        <f t="shared" si="979"/>
        <v>0</v>
      </c>
      <c r="AA4935" s="6">
        <f t="shared" si="980"/>
        <v>0</v>
      </c>
      <c r="AB4935" s="6">
        <f t="shared" si="981"/>
        <v>31.06323684255441</v>
      </c>
      <c r="AC4935" s="6">
        <f t="shared" si="982"/>
        <v>0</v>
      </c>
      <c r="AD4935" s="6">
        <f t="shared" si="983"/>
        <v>0</v>
      </c>
    </row>
    <row r="4936" spans="2:30" x14ac:dyDescent="0.3">
      <c r="B4936" s="71">
        <v>37.331942509778401</v>
      </c>
      <c r="C4936" s="71">
        <v>1.8640510658444691</v>
      </c>
      <c r="P4936" s="6">
        <v>0</v>
      </c>
      <c r="Q4936" s="34">
        <f t="shared" si="972"/>
        <v>37.331942509778401</v>
      </c>
      <c r="R4936" s="6">
        <f t="shared" si="973"/>
        <v>1.8640510658444691</v>
      </c>
      <c r="S4936" s="6">
        <f t="shared" si="974"/>
        <v>0</v>
      </c>
      <c r="T4936" s="6">
        <f t="shared" si="975"/>
        <v>0</v>
      </c>
      <c r="U4936" s="34">
        <f t="shared" si="976"/>
        <v>0</v>
      </c>
      <c r="V4936" s="35"/>
      <c r="W4936" s="64"/>
      <c r="X4936" s="6">
        <f t="shared" si="977"/>
        <v>0</v>
      </c>
      <c r="Y4936" s="6">
        <f t="shared" si="978"/>
        <v>1.8640510658444691</v>
      </c>
      <c r="Z4936" s="6">
        <f t="shared" si="979"/>
        <v>0</v>
      </c>
      <c r="AA4936" s="6">
        <f t="shared" si="980"/>
        <v>0</v>
      </c>
      <c r="AB4936" s="6">
        <f t="shared" si="981"/>
        <v>35.467891443933929</v>
      </c>
      <c r="AC4936" s="6">
        <f t="shared" si="982"/>
        <v>0</v>
      </c>
      <c r="AD4936" s="6">
        <f t="shared" si="983"/>
        <v>0</v>
      </c>
    </row>
    <row r="4937" spans="2:30" x14ac:dyDescent="0.3">
      <c r="B4937" s="71">
        <v>54.335030256137649</v>
      </c>
      <c r="C4937" s="71">
        <v>1.2909708750891631</v>
      </c>
      <c r="P4937" s="6">
        <v>0</v>
      </c>
      <c r="Q4937" s="34">
        <f t="shared" si="972"/>
        <v>54.335030256137649</v>
      </c>
      <c r="R4937" s="6">
        <f t="shared" si="973"/>
        <v>1.2909708750891631</v>
      </c>
      <c r="S4937" s="6">
        <f t="shared" si="974"/>
        <v>0</v>
      </c>
      <c r="T4937" s="6">
        <f t="shared" si="975"/>
        <v>0</v>
      </c>
      <c r="U4937" s="34">
        <f t="shared" si="976"/>
        <v>0</v>
      </c>
      <c r="V4937" s="35"/>
      <c r="W4937" s="64"/>
      <c r="X4937" s="6">
        <f t="shared" si="977"/>
        <v>0</v>
      </c>
      <c r="Y4937" s="6">
        <f t="shared" si="978"/>
        <v>1.2909708750891631</v>
      </c>
      <c r="Z4937" s="6">
        <f t="shared" si="979"/>
        <v>0</v>
      </c>
      <c r="AA4937" s="6">
        <f t="shared" si="980"/>
        <v>0</v>
      </c>
      <c r="AB4937" s="6">
        <f t="shared" si="981"/>
        <v>53.044059381048484</v>
      </c>
      <c r="AC4937" s="6">
        <f t="shared" si="982"/>
        <v>0</v>
      </c>
      <c r="AD4937" s="6">
        <f t="shared" si="983"/>
        <v>0</v>
      </c>
    </row>
    <row r="4938" spans="2:30" x14ac:dyDescent="0.3">
      <c r="B4938" s="71">
        <v>55.623630579306301</v>
      </c>
      <c r="C4938" s="71">
        <v>0.63375916438748303</v>
      </c>
      <c r="P4938" s="6">
        <v>0</v>
      </c>
      <c r="Q4938" s="34">
        <f t="shared" si="972"/>
        <v>55.623630579306301</v>
      </c>
      <c r="R4938" s="6">
        <f t="shared" si="973"/>
        <v>0.63375916438748303</v>
      </c>
      <c r="S4938" s="6">
        <f t="shared" si="974"/>
        <v>0</v>
      </c>
      <c r="T4938" s="6">
        <f t="shared" si="975"/>
        <v>0</v>
      </c>
      <c r="U4938" s="34">
        <f t="shared" si="976"/>
        <v>0</v>
      </c>
      <c r="V4938" s="35"/>
      <c r="W4938" s="64"/>
      <c r="X4938" s="6">
        <f t="shared" si="977"/>
        <v>0</v>
      </c>
      <c r="Y4938" s="6">
        <f t="shared" si="978"/>
        <v>0.63375916438748303</v>
      </c>
      <c r="Z4938" s="6">
        <f t="shared" si="979"/>
        <v>0</v>
      </c>
      <c r="AA4938" s="6">
        <f t="shared" si="980"/>
        <v>0</v>
      </c>
      <c r="AB4938" s="6">
        <f t="shared" si="981"/>
        <v>54.989871414918817</v>
      </c>
      <c r="AC4938" s="6">
        <f t="shared" si="982"/>
        <v>0</v>
      </c>
      <c r="AD4938" s="6">
        <f t="shared" si="983"/>
        <v>0</v>
      </c>
    </row>
    <row r="4939" spans="2:30" x14ac:dyDescent="0.3">
      <c r="B4939" s="71">
        <v>54.299659029194366</v>
      </c>
      <c r="C4939" s="71">
        <v>0.3138958104940176</v>
      </c>
      <c r="P4939" s="6">
        <v>0</v>
      </c>
      <c r="Q4939" s="34">
        <f t="shared" si="972"/>
        <v>54.299659029194366</v>
      </c>
      <c r="R4939" s="6">
        <f t="shared" si="973"/>
        <v>0.3138958104940176</v>
      </c>
      <c r="S4939" s="6">
        <f t="shared" si="974"/>
        <v>0</v>
      </c>
      <c r="T4939" s="6">
        <f t="shared" si="975"/>
        <v>0</v>
      </c>
      <c r="U4939" s="34">
        <f t="shared" si="976"/>
        <v>0</v>
      </c>
      <c r="V4939" s="35"/>
      <c r="W4939" s="64"/>
      <c r="X4939" s="6">
        <f t="shared" si="977"/>
        <v>0</v>
      </c>
      <c r="Y4939" s="6">
        <f t="shared" si="978"/>
        <v>0.3138958104940176</v>
      </c>
      <c r="Z4939" s="6">
        <f t="shared" si="979"/>
        <v>0</v>
      </c>
      <c r="AA4939" s="6">
        <f t="shared" si="980"/>
        <v>0</v>
      </c>
      <c r="AB4939" s="6">
        <f t="shared" si="981"/>
        <v>53.985763218700349</v>
      </c>
      <c r="AC4939" s="6">
        <f t="shared" si="982"/>
        <v>0</v>
      </c>
      <c r="AD4939" s="6">
        <f t="shared" si="983"/>
        <v>0</v>
      </c>
    </row>
    <row r="4940" spans="2:30" x14ac:dyDescent="0.3">
      <c r="B4940" s="71">
        <v>57.153352402201541</v>
      </c>
      <c r="C4940" s="71">
        <v>0.2908178490632462</v>
      </c>
      <c r="P4940" s="6">
        <v>0</v>
      </c>
      <c r="Q4940" s="34">
        <f t="shared" si="972"/>
        <v>57.153352402201541</v>
      </c>
      <c r="R4940" s="6">
        <f t="shared" si="973"/>
        <v>0.2908178490632462</v>
      </c>
      <c r="S4940" s="6">
        <f t="shared" si="974"/>
        <v>0</v>
      </c>
      <c r="T4940" s="6">
        <f t="shared" si="975"/>
        <v>0</v>
      </c>
      <c r="U4940" s="34">
        <f t="shared" si="976"/>
        <v>0</v>
      </c>
      <c r="V4940" s="35"/>
      <c r="W4940" s="64"/>
      <c r="X4940" s="6">
        <f t="shared" si="977"/>
        <v>0</v>
      </c>
      <c r="Y4940" s="6">
        <f t="shared" si="978"/>
        <v>0.2908178490632462</v>
      </c>
      <c r="Z4940" s="6">
        <f t="shared" si="979"/>
        <v>0</v>
      </c>
      <c r="AA4940" s="6">
        <f t="shared" si="980"/>
        <v>0</v>
      </c>
      <c r="AB4940" s="6">
        <f t="shared" si="981"/>
        <v>56.862534553138296</v>
      </c>
      <c r="AC4940" s="6">
        <f t="shared" si="982"/>
        <v>0</v>
      </c>
      <c r="AD4940" s="6">
        <f t="shared" si="983"/>
        <v>0</v>
      </c>
    </row>
    <row r="4941" spans="2:30" x14ac:dyDescent="0.3">
      <c r="B4941" s="71">
        <v>57.10642638105238</v>
      </c>
      <c r="C4941" s="71">
        <v>0.28315459626638628</v>
      </c>
      <c r="P4941" s="6">
        <v>0</v>
      </c>
      <c r="Q4941" s="34">
        <f t="shared" si="972"/>
        <v>57.10642638105238</v>
      </c>
      <c r="R4941" s="6">
        <f t="shared" si="973"/>
        <v>0.28315459626638628</v>
      </c>
      <c r="S4941" s="6">
        <f t="shared" si="974"/>
        <v>0</v>
      </c>
      <c r="T4941" s="6">
        <f t="shared" si="975"/>
        <v>0</v>
      </c>
      <c r="U4941" s="34">
        <f t="shared" si="976"/>
        <v>0</v>
      </c>
      <c r="V4941" s="35"/>
      <c r="W4941" s="64"/>
      <c r="X4941" s="6">
        <f t="shared" si="977"/>
        <v>0</v>
      </c>
      <c r="Y4941" s="6">
        <f t="shared" si="978"/>
        <v>0.28315459626638628</v>
      </c>
      <c r="Z4941" s="6">
        <f t="shared" si="979"/>
        <v>0</v>
      </c>
      <c r="AA4941" s="6">
        <f t="shared" si="980"/>
        <v>0</v>
      </c>
      <c r="AB4941" s="6">
        <f t="shared" si="981"/>
        <v>56.823271784785994</v>
      </c>
      <c r="AC4941" s="6">
        <f t="shared" si="982"/>
        <v>0</v>
      </c>
      <c r="AD4941" s="6">
        <f t="shared" si="983"/>
        <v>0</v>
      </c>
    </row>
    <row r="4942" spans="2:30" x14ac:dyDescent="0.3">
      <c r="B4942" s="71">
        <v>52.004854259281068</v>
      </c>
      <c r="C4942" s="71">
        <v>0.47645253548059086</v>
      </c>
      <c r="P4942" s="6">
        <v>0</v>
      </c>
      <c r="Q4942" s="34">
        <f t="shared" si="972"/>
        <v>52.004854259281068</v>
      </c>
      <c r="R4942" s="6">
        <f t="shared" si="973"/>
        <v>0.47645253548059086</v>
      </c>
      <c r="S4942" s="6">
        <f t="shared" si="974"/>
        <v>0</v>
      </c>
      <c r="T4942" s="6">
        <f t="shared" si="975"/>
        <v>0</v>
      </c>
      <c r="U4942" s="34">
        <f t="shared" si="976"/>
        <v>0</v>
      </c>
      <c r="V4942" s="35"/>
      <c r="W4942" s="64"/>
      <c r="X4942" s="6">
        <f t="shared" si="977"/>
        <v>0</v>
      </c>
      <c r="Y4942" s="6">
        <f t="shared" si="978"/>
        <v>0.47645253548059086</v>
      </c>
      <c r="Z4942" s="6">
        <f t="shared" si="979"/>
        <v>0</v>
      </c>
      <c r="AA4942" s="6">
        <f t="shared" si="980"/>
        <v>0</v>
      </c>
      <c r="AB4942" s="6">
        <f t="shared" si="981"/>
        <v>51.528401723800478</v>
      </c>
      <c r="AC4942" s="6">
        <f t="shared" si="982"/>
        <v>0</v>
      </c>
      <c r="AD4942" s="6">
        <f t="shared" si="983"/>
        <v>0</v>
      </c>
    </row>
    <row r="4943" spans="2:30" x14ac:dyDescent="0.3">
      <c r="B4943" s="71">
        <v>52.088660506924782</v>
      </c>
      <c r="C4943" s="71">
        <v>0.86434708740620148</v>
      </c>
      <c r="P4943" s="6">
        <v>0</v>
      </c>
      <c r="Q4943" s="34">
        <f t="shared" si="972"/>
        <v>52.088660506924782</v>
      </c>
      <c r="R4943" s="6">
        <f t="shared" si="973"/>
        <v>0.86434708740620148</v>
      </c>
      <c r="S4943" s="6">
        <f t="shared" si="974"/>
        <v>0</v>
      </c>
      <c r="T4943" s="6">
        <f t="shared" si="975"/>
        <v>0</v>
      </c>
      <c r="U4943" s="34">
        <f t="shared" si="976"/>
        <v>0</v>
      </c>
      <c r="V4943" s="35"/>
      <c r="W4943" s="64"/>
      <c r="X4943" s="6">
        <f t="shared" si="977"/>
        <v>0</v>
      </c>
      <c r="Y4943" s="6">
        <f t="shared" si="978"/>
        <v>0.86434708740620148</v>
      </c>
      <c r="Z4943" s="6">
        <f t="shared" si="979"/>
        <v>0</v>
      </c>
      <c r="AA4943" s="6">
        <f t="shared" si="980"/>
        <v>0</v>
      </c>
      <c r="AB4943" s="6">
        <f t="shared" si="981"/>
        <v>51.22431341951858</v>
      </c>
      <c r="AC4943" s="6">
        <f t="shared" si="982"/>
        <v>0</v>
      </c>
      <c r="AD4943" s="6">
        <f t="shared" si="983"/>
        <v>0</v>
      </c>
    </row>
    <row r="4944" spans="2:30" x14ac:dyDescent="0.3">
      <c r="B4944" s="71">
        <v>27.911786691155712</v>
      </c>
      <c r="C4944" s="71">
        <v>0</v>
      </c>
      <c r="P4944" s="6">
        <v>0</v>
      </c>
      <c r="Q4944" s="34">
        <f t="shared" si="972"/>
        <v>27.911786691155712</v>
      </c>
      <c r="R4944" s="6">
        <f t="shared" si="973"/>
        <v>0</v>
      </c>
      <c r="S4944" s="6">
        <f t="shared" si="974"/>
        <v>0</v>
      </c>
      <c r="T4944" s="6">
        <f t="shared" si="975"/>
        <v>0</v>
      </c>
      <c r="U4944" s="34">
        <f t="shared" si="976"/>
        <v>0</v>
      </c>
      <c r="V4944" s="35"/>
      <c r="W4944" s="64"/>
      <c r="X4944" s="6">
        <f t="shared" si="977"/>
        <v>0</v>
      </c>
      <c r="Y4944" s="6">
        <f t="shared" si="978"/>
        <v>0</v>
      </c>
      <c r="Z4944" s="6">
        <f t="shared" si="979"/>
        <v>0</v>
      </c>
      <c r="AA4944" s="6">
        <f t="shared" si="980"/>
        <v>0</v>
      </c>
      <c r="AB4944" s="6">
        <f t="shared" si="981"/>
        <v>27.911786691155712</v>
      </c>
      <c r="AC4944" s="6">
        <f t="shared" si="982"/>
        <v>0</v>
      </c>
      <c r="AD4944" s="6">
        <f t="shared" si="983"/>
        <v>0</v>
      </c>
    </row>
    <row r="4945" spans="2:30" x14ac:dyDescent="0.3">
      <c r="B4945" s="71">
        <v>20.600361082115356</v>
      </c>
      <c r="C4945" s="71">
        <v>0</v>
      </c>
      <c r="P4945" s="6">
        <v>0</v>
      </c>
      <c r="Q4945" s="34">
        <f t="shared" si="972"/>
        <v>20.600361082115356</v>
      </c>
      <c r="R4945" s="6">
        <f t="shared" si="973"/>
        <v>0</v>
      </c>
      <c r="S4945" s="6">
        <f t="shared" si="974"/>
        <v>0</v>
      </c>
      <c r="T4945" s="6">
        <f t="shared" si="975"/>
        <v>0</v>
      </c>
      <c r="U4945" s="34">
        <f t="shared" si="976"/>
        <v>0</v>
      </c>
      <c r="V4945" s="35"/>
      <c r="W4945" s="64"/>
      <c r="X4945" s="6">
        <f t="shared" si="977"/>
        <v>0</v>
      </c>
      <c r="Y4945" s="6">
        <f t="shared" si="978"/>
        <v>0</v>
      </c>
      <c r="Z4945" s="6">
        <f t="shared" si="979"/>
        <v>0</v>
      </c>
      <c r="AA4945" s="6">
        <f t="shared" si="980"/>
        <v>0</v>
      </c>
      <c r="AB4945" s="6">
        <f t="shared" si="981"/>
        <v>20.600361082115356</v>
      </c>
      <c r="AC4945" s="6">
        <f t="shared" si="982"/>
        <v>0</v>
      </c>
      <c r="AD4945" s="6">
        <f t="shared" si="983"/>
        <v>0</v>
      </c>
    </row>
    <row r="4946" spans="2:30" x14ac:dyDescent="0.3">
      <c r="B4946" s="71">
        <v>5.5416093668571023</v>
      </c>
      <c r="C4946" s="71">
        <v>0</v>
      </c>
      <c r="P4946" s="6">
        <v>0</v>
      </c>
      <c r="Q4946" s="34">
        <f t="shared" si="972"/>
        <v>5.5416093668571023</v>
      </c>
      <c r="R4946" s="6">
        <f t="shared" si="973"/>
        <v>0</v>
      </c>
      <c r="S4946" s="6">
        <f t="shared" si="974"/>
        <v>0</v>
      </c>
      <c r="T4946" s="6">
        <f t="shared" si="975"/>
        <v>0</v>
      </c>
      <c r="U4946" s="34">
        <f t="shared" si="976"/>
        <v>0</v>
      </c>
      <c r="V4946" s="35"/>
      <c r="W4946" s="64"/>
      <c r="X4946" s="6">
        <f t="shared" si="977"/>
        <v>0</v>
      </c>
      <c r="Y4946" s="6">
        <f t="shared" si="978"/>
        <v>0</v>
      </c>
      <c r="Z4946" s="6">
        <f t="shared" si="979"/>
        <v>0</v>
      </c>
      <c r="AA4946" s="6">
        <f t="shared" si="980"/>
        <v>0</v>
      </c>
      <c r="AB4946" s="6">
        <f t="shared" si="981"/>
        <v>5.5416093668571023</v>
      </c>
      <c r="AC4946" s="6">
        <f t="shared" si="982"/>
        <v>0</v>
      </c>
      <c r="AD4946" s="6">
        <f t="shared" si="983"/>
        <v>0</v>
      </c>
    </row>
    <row r="4947" spans="2:30" x14ac:dyDescent="0.3">
      <c r="B4947" s="71">
        <v>9.3200817367883507E-2</v>
      </c>
      <c r="C4947" s="71">
        <v>0</v>
      </c>
      <c r="P4947" s="6">
        <v>0</v>
      </c>
      <c r="Q4947" s="34">
        <f t="shared" si="972"/>
        <v>9.3200817367883507E-2</v>
      </c>
      <c r="R4947" s="6">
        <f t="shared" si="973"/>
        <v>0</v>
      </c>
      <c r="S4947" s="6">
        <f t="shared" si="974"/>
        <v>0</v>
      </c>
      <c r="T4947" s="6">
        <f t="shared" si="975"/>
        <v>0</v>
      </c>
      <c r="U4947" s="34">
        <f t="shared" si="976"/>
        <v>0</v>
      </c>
      <c r="V4947" s="35"/>
      <c r="W4947" s="64"/>
      <c r="X4947" s="6">
        <f t="shared" si="977"/>
        <v>0</v>
      </c>
      <c r="Y4947" s="6">
        <f t="shared" si="978"/>
        <v>0</v>
      </c>
      <c r="Z4947" s="6">
        <f t="shared" si="979"/>
        <v>0</v>
      </c>
      <c r="AA4947" s="6">
        <f t="shared" si="980"/>
        <v>0</v>
      </c>
      <c r="AB4947" s="6">
        <f t="shared" si="981"/>
        <v>9.3200817367883507E-2</v>
      </c>
      <c r="AC4947" s="6">
        <f t="shared" si="982"/>
        <v>0</v>
      </c>
      <c r="AD4947" s="6">
        <f t="shared" si="983"/>
        <v>0</v>
      </c>
    </row>
    <row r="4948" spans="2:30" x14ac:dyDescent="0.3">
      <c r="B4948" s="71">
        <v>5.3928171031612466</v>
      </c>
      <c r="C4948" s="71">
        <v>0</v>
      </c>
      <c r="P4948" s="6">
        <v>0</v>
      </c>
      <c r="Q4948" s="34">
        <f t="shared" si="972"/>
        <v>5.3928171031612466</v>
      </c>
      <c r="R4948" s="6">
        <f t="shared" si="973"/>
        <v>0</v>
      </c>
      <c r="S4948" s="6">
        <f t="shared" si="974"/>
        <v>0</v>
      </c>
      <c r="T4948" s="6">
        <f t="shared" si="975"/>
        <v>0</v>
      </c>
      <c r="U4948" s="34">
        <f t="shared" si="976"/>
        <v>0</v>
      </c>
      <c r="V4948" s="35"/>
      <c r="W4948" s="64"/>
      <c r="X4948" s="6">
        <f t="shared" si="977"/>
        <v>0</v>
      </c>
      <c r="Y4948" s="6">
        <f t="shared" si="978"/>
        <v>0</v>
      </c>
      <c r="Z4948" s="6">
        <f t="shared" si="979"/>
        <v>0</v>
      </c>
      <c r="AA4948" s="6">
        <f t="shared" si="980"/>
        <v>0</v>
      </c>
      <c r="AB4948" s="6">
        <f t="shared" si="981"/>
        <v>5.3928171031612466</v>
      </c>
      <c r="AC4948" s="6">
        <f t="shared" si="982"/>
        <v>0</v>
      </c>
      <c r="AD4948" s="6">
        <f t="shared" si="983"/>
        <v>0</v>
      </c>
    </row>
    <row r="4949" spans="2:30" x14ac:dyDescent="0.3">
      <c r="B4949" s="71">
        <v>7.5137455174040205E-2</v>
      </c>
      <c r="C4949" s="71">
        <v>0</v>
      </c>
      <c r="P4949" s="6">
        <v>0</v>
      </c>
      <c r="Q4949" s="34">
        <f t="shared" si="972"/>
        <v>7.5137455174040205E-2</v>
      </c>
      <c r="R4949" s="6">
        <f t="shared" si="973"/>
        <v>0</v>
      </c>
      <c r="S4949" s="6">
        <f t="shared" si="974"/>
        <v>0</v>
      </c>
      <c r="T4949" s="6">
        <f t="shared" si="975"/>
        <v>0</v>
      </c>
      <c r="U4949" s="34">
        <f t="shared" si="976"/>
        <v>0</v>
      </c>
      <c r="V4949" s="35"/>
      <c r="W4949" s="64"/>
      <c r="X4949" s="6">
        <f t="shared" si="977"/>
        <v>0</v>
      </c>
      <c r="Y4949" s="6">
        <f t="shared" si="978"/>
        <v>0</v>
      </c>
      <c r="Z4949" s="6">
        <f t="shared" si="979"/>
        <v>0</v>
      </c>
      <c r="AA4949" s="6">
        <f t="shared" si="980"/>
        <v>0</v>
      </c>
      <c r="AB4949" s="6">
        <f t="shared" si="981"/>
        <v>7.5137455174040205E-2</v>
      </c>
      <c r="AC4949" s="6">
        <f t="shared" si="982"/>
        <v>0</v>
      </c>
      <c r="AD4949" s="6">
        <f t="shared" si="983"/>
        <v>0</v>
      </c>
    </row>
    <row r="4950" spans="2:30" x14ac:dyDescent="0.3">
      <c r="B4950" s="71">
        <v>6.7111132196233714E-2</v>
      </c>
      <c r="C4950" s="71">
        <v>0</v>
      </c>
      <c r="P4950" s="6">
        <v>0</v>
      </c>
      <c r="Q4950" s="34">
        <f t="shared" si="972"/>
        <v>6.7111132196233714E-2</v>
      </c>
      <c r="R4950" s="6">
        <f t="shared" si="973"/>
        <v>0</v>
      </c>
      <c r="S4950" s="6">
        <f t="shared" si="974"/>
        <v>0</v>
      </c>
      <c r="T4950" s="6">
        <f t="shared" si="975"/>
        <v>0</v>
      </c>
      <c r="U4950" s="34">
        <f t="shared" si="976"/>
        <v>0</v>
      </c>
      <c r="V4950" s="35"/>
      <c r="W4950" s="64"/>
      <c r="X4950" s="6">
        <f t="shared" si="977"/>
        <v>0</v>
      </c>
      <c r="Y4950" s="6">
        <f t="shared" si="978"/>
        <v>0</v>
      </c>
      <c r="Z4950" s="6">
        <f t="shared" si="979"/>
        <v>0</v>
      </c>
      <c r="AA4950" s="6">
        <f t="shared" si="980"/>
        <v>0</v>
      </c>
      <c r="AB4950" s="6">
        <f t="shared" si="981"/>
        <v>6.7111132196233714E-2</v>
      </c>
      <c r="AC4950" s="6">
        <f t="shared" si="982"/>
        <v>0</v>
      </c>
      <c r="AD4950" s="6">
        <f t="shared" si="983"/>
        <v>0</v>
      </c>
    </row>
    <row r="4951" spans="2:30" x14ac:dyDescent="0.3">
      <c r="B4951" s="71">
        <v>5.2705228701228632</v>
      </c>
      <c r="C4951" s="71">
        <v>0</v>
      </c>
      <c r="P4951" s="6">
        <v>0</v>
      </c>
      <c r="Q4951" s="34">
        <f t="shared" si="972"/>
        <v>5.2705228701228632</v>
      </c>
      <c r="R4951" s="6">
        <f t="shared" si="973"/>
        <v>0</v>
      </c>
      <c r="S4951" s="6">
        <f t="shared" si="974"/>
        <v>0</v>
      </c>
      <c r="T4951" s="6">
        <f t="shared" si="975"/>
        <v>0</v>
      </c>
      <c r="U4951" s="34">
        <f t="shared" si="976"/>
        <v>0</v>
      </c>
      <c r="V4951" s="35"/>
      <c r="W4951" s="64"/>
      <c r="X4951" s="6">
        <f t="shared" si="977"/>
        <v>0</v>
      </c>
      <c r="Y4951" s="6">
        <f t="shared" si="978"/>
        <v>0</v>
      </c>
      <c r="Z4951" s="6">
        <f t="shared" si="979"/>
        <v>0</v>
      </c>
      <c r="AA4951" s="6">
        <f t="shared" si="980"/>
        <v>0</v>
      </c>
      <c r="AB4951" s="6">
        <f t="shared" si="981"/>
        <v>5.2705228701228632</v>
      </c>
      <c r="AC4951" s="6">
        <f t="shared" si="982"/>
        <v>0</v>
      </c>
      <c r="AD4951" s="6">
        <f t="shared" si="983"/>
        <v>0</v>
      </c>
    </row>
    <row r="4952" spans="2:30" x14ac:dyDescent="0.3">
      <c r="B4952" s="71">
        <v>5.2709485340324269E-2</v>
      </c>
      <c r="C4952" s="71">
        <v>0</v>
      </c>
      <c r="P4952" s="6">
        <v>0</v>
      </c>
      <c r="Q4952" s="34">
        <f t="shared" si="972"/>
        <v>5.2709485340324269E-2</v>
      </c>
      <c r="R4952" s="6">
        <f t="shared" si="973"/>
        <v>0</v>
      </c>
      <c r="S4952" s="6">
        <f t="shared" si="974"/>
        <v>0</v>
      </c>
      <c r="T4952" s="6">
        <f t="shared" si="975"/>
        <v>0</v>
      </c>
      <c r="U4952" s="34">
        <f t="shared" si="976"/>
        <v>0</v>
      </c>
      <c r="V4952" s="35"/>
      <c r="W4952" s="64"/>
      <c r="X4952" s="6">
        <f t="shared" si="977"/>
        <v>0</v>
      </c>
      <c r="Y4952" s="6">
        <f t="shared" si="978"/>
        <v>0</v>
      </c>
      <c r="Z4952" s="6">
        <f t="shared" si="979"/>
        <v>0</v>
      </c>
      <c r="AA4952" s="6">
        <f t="shared" si="980"/>
        <v>0</v>
      </c>
      <c r="AB4952" s="6">
        <f t="shared" si="981"/>
        <v>5.2709485340324269E-2</v>
      </c>
      <c r="AC4952" s="6">
        <f t="shared" si="982"/>
        <v>0</v>
      </c>
      <c r="AD4952" s="6">
        <f t="shared" si="983"/>
        <v>0</v>
      </c>
    </row>
    <row r="4953" spans="2:30" x14ac:dyDescent="0.3">
      <c r="B4953" s="71">
        <v>4.6015010004726298E-2</v>
      </c>
      <c r="C4953" s="71">
        <v>0</v>
      </c>
      <c r="P4953" s="6">
        <v>0</v>
      </c>
      <c r="Q4953" s="34">
        <f t="shared" si="972"/>
        <v>4.6015010004726298E-2</v>
      </c>
      <c r="R4953" s="6">
        <f t="shared" si="973"/>
        <v>0</v>
      </c>
      <c r="S4953" s="6">
        <f t="shared" si="974"/>
        <v>0</v>
      </c>
      <c r="T4953" s="6">
        <f t="shared" si="975"/>
        <v>0</v>
      </c>
      <c r="U4953" s="34">
        <f t="shared" si="976"/>
        <v>0</v>
      </c>
      <c r="V4953" s="35"/>
      <c r="W4953" s="64"/>
      <c r="X4953" s="6">
        <f t="shared" si="977"/>
        <v>0</v>
      </c>
      <c r="Y4953" s="6">
        <f t="shared" si="978"/>
        <v>0</v>
      </c>
      <c r="Z4953" s="6">
        <f t="shared" si="979"/>
        <v>0</v>
      </c>
      <c r="AA4953" s="6">
        <f t="shared" si="980"/>
        <v>0</v>
      </c>
      <c r="AB4953" s="6">
        <f t="shared" si="981"/>
        <v>4.6015010004726298E-2</v>
      </c>
      <c r="AC4953" s="6">
        <f t="shared" si="982"/>
        <v>0</v>
      </c>
      <c r="AD4953" s="6">
        <f t="shared" si="983"/>
        <v>0</v>
      </c>
    </row>
    <row r="4954" spans="2:30" x14ac:dyDescent="0.3">
      <c r="B4954" s="71">
        <v>2.3098291258231116</v>
      </c>
      <c r="C4954" s="71">
        <v>0</v>
      </c>
      <c r="P4954" s="6">
        <v>0</v>
      </c>
      <c r="Q4954" s="34">
        <f t="shared" si="972"/>
        <v>2.3098291258231116</v>
      </c>
      <c r="R4954" s="6">
        <f t="shared" si="973"/>
        <v>0</v>
      </c>
      <c r="S4954" s="6">
        <f t="shared" si="974"/>
        <v>0</v>
      </c>
      <c r="T4954" s="6">
        <f t="shared" si="975"/>
        <v>0</v>
      </c>
      <c r="U4954" s="34">
        <f t="shared" si="976"/>
        <v>0</v>
      </c>
      <c r="V4954" s="35"/>
      <c r="W4954" s="64"/>
      <c r="X4954" s="6">
        <f t="shared" si="977"/>
        <v>0</v>
      </c>
      <c r="Y4954" s="6">
        <f t="shared" si="978"/>
        <v>0</v>
      </c>
      <c r="Z4954" s="6">
        <f t="shared" si="979"/>
        <v>0</v>
      </c>
      <c r="AA4954" s="6">
        <f t="shared" si="980"/>
        <v>0</v>
      </c>
      <c r="AB4954" s="6">
        <f t="shared" si="981"/>
        <v>2.3098291258231116</v>
      </c>
      <c r="AC4954" s="6">
        <f t="shared" si="982"/>
        <v>0</v>
      </c>
      <c r="AD4954" s="6">
        <f t="shared" si="983"/>
        <v>0</v>
      </c>
    </row>
    <row r="4955" spans="2:30" x14ac:dyDescent="0.3">
      <c r="B4955" s="71">
        <v>0.2867600651036108</v>
      </c>
      <c r="C4955" s="71">
        <v>0</v>
      </c>
      <c r="P4955" s="6">
        <v>0</v>
      </c>
      <c r="Q4955" s="34">
        <f t="shared" si="972"/>
        <v>0.2867600651036108</v>
      </c>
      <c r="R4955" s="6">
        <f t="shared" si="973"/>
        <v>0</v>
      </c>
      <c r="S4955" s="6">
        <f t="shared" si="974"/>
        <v>0</v>
      </c>
      <c r="T4955" s="6">
        <f t="shared" si="975"/>
        <v>0</v>
      </c>
      <c r="U4955" s="34">
        <f t="shared" si="976"/>
        <v>0</v>
      </c>
      <c r="V4955" s="35"/>
      <c r="W4955" s="64"/>
      <c r="X4955" s="6">
        <f t="shared" si="977"/>
        <v>0</v>
      </c>
      <c r="Y4955" s="6">
        <f t="shared" si="978"/>
        <v>0</v>
      </c>
      <c r="Z4955" s="6">
        <f t="shared" si="979"/>
        <v>0</v>
      </c>
      <c r="AA4955" s="6">
        <f t="shared" si="980"/>
        <v>0</v>
      </c>
      <c r="AB4955" s="6">
        <f t="shared" si="981"/>
        <v>0.2867600651036108</v>
      </c>
      <c r="AC4955" s="6">
        <f t="shared" si="982"/>
        <v>0</v>
      </c>
      <c r="AD4955" s="6">
        <f t="shared" si="983"/>
        <v>0</v>
      </c>
    </row>
    <row r="4956" spans="2:30" x14ac:dyDescent="0.3">
      <c r="B4956" s="71">
        <v>3.9558423511605021</v>
      </c>
      <c r="C4956" s="71">
        <v>0</v>
      </c>
      <c r="P4956" s="6">
        <v>0</v>
      </c>
      <c r="Q4956" s="34">
        <f t="shared" si="972"/>
        <v>3.9558423511605021</v>
      </c>
      <c r="R4956" s="6">
        <f t="shared" si="973"/>
        <v>0</v>
      </c>
      <c r="S4956" s="6">
        <f t="shared" si="974"/>
        <v>0</v>
      </c>
      <c r="T4956" s="6">
        <f t="shared" si="975"/>
        <v>0</v>
      </c>
      <c r="U4956" s="34">
        <f t="shared" si="976"/>
        <v>0</v>
      </c>
      <c r="V4956" s="35"/>
      <c r="W4956" s="64"/>
      <c r="X4956" s="6">
        <f t="shared" si="977"/>
        <v>0</v>
      </c>
      <c r="Y4956" s="6">
        <f t="shared" si="978"/>
        <v>0</v>
      </c>
      <c r="Z4956" s="6">
        <f t="shared" si="979"/>
        <v>0</v>
      </c>
      <c r="AA4956" s="6">
        <f t="shared" si="980"/>
        <v>0</v>
      </c>
      <c r="AB4956" s="6">
        <f t="shared" si="981"/>
        <v>3.9558423511605021</v>
      </c>
      <c r="AC4956" s="6">
        <f t="shared" si="982"/>
        <v>0</v>
      </c>
      <c r="AD4956" s="6">
        <f t="shared" si="983"/>
        <v>0</v>
      </c>
    </row>
    <row r="4957" spans="2:30" x14ac:dyDescent="0.3">
      <c r="B4957" s="71">
        <v>9.6110248418034079</v>
      </c>
      <c r="C4957" s="71">
        <v>15.384712901380738</v>
      </c>
      <c r="P4957" s="6">
        <v>0</v>
      </c>
      <c r="Q4957" s="34">
        <f t="shared" si="972"/>
        <v>9.6110248418034079</v>
      </c>
      <c r="R4957" s="6">
        <f t="shared" si="973"/>
        <v>3.1716381977951249</v>
      </c>
      <c r="S4957" s="6">
        <f t="shared" si="974"/>
        <v>0</v>
      </c>
      <c r="T4957" s="6">
        <f t="shared" si="975"/>
        <v>12.213074703585612</v>
      </c>
      <c r="U4957" s="34">
        <f t="shared" si="976"/>
        <v>0</v>
      </c>
      <c r="V4957" s="35"/>
      <c r="W4957" s="64"/>
      <c r="X4957" s="6">
        <f t="shared" si="977"/>
        <v>0</v>
      </c>
      <c r="Y4957" s="6">
        <f t="shared" si="978"/>
        <v>9.6110248418034079</v>
      </c>
      <c r="Z4957" s="6">
        <f t="shared" si="979"/>
        <v>0</v>
      </c>
      <c r="AA4957" s="6">
        <f t="shared" si="980"/>
        <v>5.7736880595773297</v>
      </c>
      <c r="AB4957" s="6">
        <f t="shared" si="981"/>
        <v>0</v>
      </c>
      <c r="AC4957" s="6">
        <f t="shared" si="982"/>
        <v>0</v>
      </c>
      <c r="AD4957" s="6">
        <f t="shared" si="983"/>
        <v>0</v>
      </c>
    </row>
    <row r="4958" spans="2:30" x14ac:dyDescent="0.3">
      <c r="B4958" s="71">
        <v>16.233087599792324</v>
      </c>
      <c r="C4958" s="71">
        <v>12.273701765645246</v>
      </c>
      <c r="P4958" s="6">
        <v>0</v>
      </c>
      <c r="Q4958" s="34">
        <f t="shared" si="972"/>
        <v>16.233087599792324</v>
      </c>
      <c r="R4958" s="6">
        <f t="shared" si="973"/>
        <v>5.3569189079314672</v>
      </c>
      <c r="S4958" s="6">
        <f t="shared" si="974"/>
        <v>0</v>
      </c>
      <c r="T4958" s="6">
        <f t="shared" si="975"/>
        <v>6.9167828577137787</v>
      </c>
      <c r="U4958" s="34">
        <f t="shared" si="976"/>
        <v>0</v>
      </c>
      <c r="V4958" s="35"/>
      <c r="W4958" s="64"/>
      <c r="X4958" s="6">
        <f t="shared" si="977"/>
        <v>0</v>
      </c>
      <c r="Y4958" s="6">
        <f t="shared" si="978"/>
        <v>12.273701765645246</v>
      </c>
      <c r="Z4958" s="6">
        <f t="shared" si="979"/>
        <v>0</v>
      </c>
      <c r="AA4958" s="6">
        <f t="shared" si="980"/>
        <v>0</v>
      </c>
      <c r="AB4958" s="6">
        <f t="shared" si="981"/>
        <v>3.9593858341470778</v>
      </c>
      <c r="AC4958" s="6">
        <f t="shared" si="982"/>
        <v>0</v>
      </c>
      <c r="AD4958" s="6">
        <f t="shared" si="983"/>
        <v>0</v>
      </c>
    </row>
    <row r="4959" spans="2:30" x14ac:dyDescent="0.3">
      <c r="B4959" s="71">
        <v>27.776452235302298</v>
      </c>
      <c r="C4959" s="71">
        <v>6.3984979520822378</v>
      </c>
      <c r="P4959" s="6">
        <v>0</v>
      </c>
      <c r="Q4959" s="34">
        <f t="shared" si="972"/>
        <v>27.776452235302298</v>
      </c>
      <c r="R4959" s="6">
        <f t="shared" si="973"/>
        <v>6.3984979520822378</v>
      </c>
      <c r="S4959" s="6">
        <f t="shared" si="974"/>
        <v>0</v>
      </c>
      <c r="T4959" s="6">
        <f t="shared" si="975"/>
        <v>0</v>
      </c>
      <c r="U4959" s="34">
        <f t="shared" si="976"/>
        <v>0</v>
      </c>
      <c r="V4959" s="35"/>
      <c r="W4959" s="64"/>
      <c r="X4959" s="6">
        <f t="shared" si="977"/>
        <v>0</v>
      </c>
      <c r="Y4959" s="6">
        <f t="shared" si="978"/>
        <v>6.3984979520822378</v>
      </c>
      <c r="Z4959" s="6">
        <f t="shared" si="979"/>
        <v>0</v>
      </c>
      <c r="AA4959" s="6">
        <f t="shared" si="980"/>
        <v>0</v>
      </c>
      <c r="AB4959" s="6">
        <f t="shared" si="981"/>
        <v>21.37795428322006</v>
      </c>
      <c r="AC4959" s="6">
        <f t="shared" si="982"/>
        <v>0</v>
      </c>
      <c r="AD4959" s="6">
        <f t="shared" si="983"/>
        <v>0</v>
      </c>
    </row>
    <row r="4960" spans="2:30" x14ac:dyDescent="0.3">
      <c r="B4960" s="71">
        <v>37.899351792936343</v>
      </c>
      <c r="C4960" s="71">
        <v>3.3588001293544867</v>
      </c>
      <c r="P4960" s="6">
        <v>0</v>
      </c>
      <c r="Q4960" s="34">
        <f t="shared" si="972"/>
        <v>37.899351792936343</v>
      </c>
      <c r="R4960" s="6">
        <f t="shared" si="973"/>
        <v>3.3588001293544867</v>
      </c>
      <c r="S4960" s="6">
        <f t="shared" si="974"/>
        <v>0</v>
      </c>
      <c r="T4960" s="6">
        <f t="shared" si="975"/>
        <v>0</v>
      </c>
      <c r="U4960" s="34">
        <f t="shared" si="976"/>
        <v>0</v>
      </c>
      <c r="V4960" s="35"/>
      <c r="W4960" s="64"/>
      <c r="X4960" s="6">
        <f t="shared" si="977"/>
        <v>0</v>
      </c>
      <c r="Y4960" s="6">
        <f t="shared" si="978"/>
        <v>3.3588001293544867</v>
      </c>
      <c r="Z4960" s="6">
        <f t="shared" si="979"/>
        <v>0</v>
      </c>
      <c r="AA4960" s="6">
        <f t="shared" si="980"/>
        <v>0</v>
      </c>
      <c r="AB4960" s="6">
        <f t="shared" si="981"/>
        <v>34.540551663581859</v>
      </c>
      <c r="AC4960" s="6">
        <f t="shared" si="982"/>
        <v>0</v>
      </c>
      <c r="AD4960" s="6">
        <f t="shared" si="983"/>
        <v>0</v>
      </c>
    </row>
    <row r="4961" spans="2:30" x14ac:dyDescent="0.3">
      <c r="B4961" s="71">
        <v>43.217414136147532</v>
      </c>
      <c r="C4961" s="71">
        <v>2.1799991176807527</v>
      </c>
      <c r="P4961" s="6">
        <v>0</v>
      </c>
      <c r="Q4961" s="34">
        <f t="shared" si="972"/>
        <v>43.217414136147532</v>
      </c>
      <c r="R4961" s="6">
        <f t="shared" si="973"/>
        <v>2.1799991176807527</v>
      </c>
      <c r="S4961" s="6">
        <f t="shared" si="974"/>
        <v>0</v>
      </c>
      <c r="T4961" s="6">
        <f t="shared" si="975"/>
        <v>0</v>
      </c>
      <c r="U4961" s="34">
        <f t="shared" si="976"/>
        <v>0</v>
      </c>
      <c r="V4961" s="35"/>
      <c r="W4961" s="64"/>
      <c r="X4961" s="6">
        <f t="shared" si="977"/>
        <v>0</v>
      </c>
      <c r="Y4961" s="6">
        <f t="shared" si="978"/>
        <v>2.1799991176807527</v>
      </c>
      <c r="Z4961" s="6">
        <f t="shared" si="979"/>
        <v>0</v>
      </c>
      <c r="AA4961" s="6">
        <f t="shared" si="980"/>
        <v>0</v>
      </c>
      <c r="AB4961" s="6">
        <f t="shared" si="981"/>
        <v>41.037415018466781</v>
      </c>
      <c r="AC4961" s="6">
        <f t="shared" si="982"/>
        <v>0</v>
      </c>
      <c r="AD4961" s="6">
        <f t="shared" si="983"/>
        <v>0</v>
      </c>
    </row>
    <row r="4962" spans="2:30" x14ac:dyDescent="0.3">
      <c r="B4962" s="71">
        <v>41.188977861120229</v>
      </c>
      <c r="C4962" s="71">
        <v>2.1528372520957615</v>
      </c>
      <c r="P4962" s="6">
        <v>0</v>
      </c>
      <c r="Q4962" s="34">
        <f t="shared" si="972"/>
        <v>41.188977861120229</v>
      </c>
      <c r="R4962" s="6">
        <f t="shared" si="973"/>
        <v>2.1528372520957615</v>
      </c>
      <c r="S4962" s="6">
        <f t="shared" si="974"/>
        <v>0</v>
      </c>
      <c r="T4962" s="6">
        <f t="shared" si="975"/>
        <v>0</v>
      </c>
      <c r="U4962" s="34">
        <f t="shared" si="976"/>
        <v>0</v>
      </c>
      <c r="V4962" s="35"/>
      <c r="W4962" s="64"/>
      <c r="X4962" s="6">
        <f t="shared" si="977"/>
        <v>0</v>
      </c>
      <c r="Y4962" s="6">
        <f t="shared" si="978"/>
        <v>2.1528372520957615</v>
      </c>
      <c r="Z4962" s="6">
        <f t="shared" si="979"/>
        <v>0</v>
      </c>
      <c r="AA4962" s="6">
        <f t="shared" si="980"/>
        <v>0</v>
      </c>
      <c r="AB4962" s="6">
        <f t="shared" si="981"/>
        <v>39.036140609024464</v>
      </c>
      <c r="AC4962" s="6">
        <f t="shared" si="982"/>
        <v>0</v>
      </c>
      <c r="AD4962" s="6">
        <f t="shared" si="983"/>
        <v>0</v>
      </c>
    </row>
    <row r="4963" spans="2:30" x14ac:dyDescent="0.3">
      <c r="B4963" s="71">
        <v>39.726674148296929</v>
      </c>
      <c r="C4963" s="71">
        <v>3.1326185209159099</v>
      </c>
      <c r="P4963" s="6">
        <v>0</v>
      </c>
      <c r="Q4963" s="34">
        <f t="shared" si="972"/>
        <v>39.726674148296929</v>
      </c>
      <c r="R4963" s="6">
        <f t="shared" si="973"/>
        <v>3.1326185209159099</v>
      </c>
      <c r="S4963" s="6">
        <f t="shared" si="974"/>
        <v>0</v>
      </c>
      <c r="T4963" s="6">
        <f t="shared" si="975"/>
        <v>0</v>
      </c>
      <c r="U4963" s="34">
        <f t="shared" si="976"/>
        <v>0</v>
      </c>
      <c r="V4963" s="35"/>
      <c r="W4963" s="64"/>
      <c r="X4963" s="6">
        <f t="shared" si="977"/>
        <v>0</v>
      </c>
      <c r="Y4963" s="6">
        <f t="shared" si="978"/>
        <v>3.1326185209159099</v>
      </c>
      <c r="Z4963" s="6">
        <f t="shared" si="979"/>
        <v>0</v>
      </c>
      <c r="AA4963" s="6">
        <f t="shared" si="980"/>
        <v>0</v>
      </c>
      <c r="AB4963" s="6">
        <f t="shared" si="981"/>
        <v>36.594055627381017</v>
      </c>
      <c r="AC4963" s="6">
        <f t="shared" si="982"/>
        <v>0</v>
      </c>
      <c r="AD4963" s="6">
        <f t="shared" si="983"/>
        <v>0</v>
      </c>
    </row>
    <row r="4964" spans="2:30" x14ac:dyDescent="0.3">
      <c r="B4964" s="71">
        <v>41.757547706533508</v>
      </c>
      <c r="C4964" s="71">
        <v>3.7372915371126916</v>
      </c>
      <c r="P4964" s="6">
        <v>0</v>
      </c>
      <c r="Q4964" s="34">
        <f t="shared" si="972"/>
        <v>41.757547706533508</v>
      </c>
      <c r="R4964" s="6">
        <f t="shared" si="973"/>
        <v>3.7372915371126916</v>
      </c>
      <c r="S4964" s="6">
        <f t="shared" si="974"/>
        <v>0</v>
      </c>
      <c r="T4964" s="6">
        <f t="shared" si="975"/>
        <v>0</v>
      </c>
      <c r="U4964" s="34">
        <f t="shared" si="976"/>
        <v>0</v>
      </c>
      <c r="V4964" s="35"/>
      <c r="W4964" s="64"/>
      <c r="X4964" s="6">
        <f t="shared" si="977"/>
        <v>0</v>
      </c>
      <c r="Y4964" s="6">
        <f t="shared" si="978"/>
        <v>3.7372915371126916</v>
      </c>
      <c r="Z4964" s="6">
        <f t="shared" si="979"/>
        <v>0</v>
      </c>
      <c r="AA4964" s="6">
        <f t="shared" si="980"/>
        <v>0</v>
      </c>
      <c r="AB4964" s="6">
        <f t="shared" si="981"/>
        <v>38.020256169420819</v>
      </c>
      <c r="AC4964" s="6">
        <f t="shared" si="982"/>
        <v>0</v>
      </c>
      <c r="AD4964" s="6">
        <f t="shared" si="983"/>
        <v>0</v>
      </c>
    </row>
    <row r="4965" spans="2:30" x14ac:dyDescent="0.3">
      <c r="B4965" s="71">
        <v>46.822308131561371</v>
      </c>
      <c r="C4965" s="71">
        <v>3.5925499868267439</v>
      </c>
      <c r="P4965" s="6">
        <v>0</v>
      </c>
      <c r="Q4965" s="34">
        <f t="shared" si="972"/>
        <v>46.822308131561371</v>
      </c>
      <c r="R4965" s="6">
        <f t="shared" si="973"/>
        <v>3.5925499868267439</v>
      </c>
      <c r="S4965" s="6">
        <f t="shared" si="974"/>
        <v>0</v>
      </c>
      <c r="T4965" s="6">
        <f t="shared" si="975"/>
        <v>0</v>
      </c>
      <c r="U4965" s="34">
        <f t="shared" si="976"/>
        <v>0</v>
      </c>
      <c r="V4965" s="35"/>
      <c r="W4965" s="64"/>
      <c r="X4965" s="6">
        <f t="shared" si="977"/>
        <v>0</v>
      </c>
      <c r="Y4965" s="6">
        <f t="shared" si="978"/>
        <v>3.5925499868267439</v>
      </c>
      <c r="Z4965" s="6">
        <f t="shared" si="979"/>
        <v>0</v>
      </c>
      <c r="AA4965" s="6">
        <f t="shared" si="980"/>
        <v>0</v>
      </c>
      <c r="AB4965" s="6">
        <f t="shared" si="981"/>
        <v>43.229758144734625</v>
      </c>
      <c r="AC4965" s="6">
        <f t="shared" si="982"/>
        <v>0</v>
      </c>
      <c r="AD4965" s="6">
        <f t="shared" si="983"/>
        <v>0</v>
      </c>
    </row>
    <row r="4966" spans="2:30" x14ac:dyDescent="0.3">
      <c r="B4966" s="71">
        <v>43.131233650709824</v>
      </c>
      <c r="C4966" s="71">
        <v>3.7615660546213183</v>
      </c>
      <c r="P4966" s="6">
        <v>0</v>
      </c>
      <c r="Q4966" s="34">
        <f t="shared" si="972"/>
        <v>43.131233650709824</v>
      </c>
      <c r="R4966" s="6">
        <f t="shared" si="973"/>
        <v>3.7615660546213183</v>
      </c>
      <c r="S4966" s="6">
        <f t="shared" si="974"/>
        <v>0</v>
      </c>
      <c r="T4966" s="6">
        <f t="shared" si="975"/>
        <v>0</v>
      </c>
      <c r="U4966" s="34">
        <f t="shared" si="976"/>
        <v>0</v>
      </c>
      <c r="V4966" s="35"/>
      <c r="W4966" s="64"/>
      <c r="X4966" s="6">
        <f t="shared" si="977"/>
        <v>0</v>
      </c>
      <c r="Y4966" s="6">
        <f t="shared" si="978"/>
        <v>3.7615660546213183</v>
      </c>
      <c r="Z4966" s="6">
        <f t="shared" si="979"/>
        <v>0</v>
      </c>
      <c r="AA4966" s="6">
        <f t="shared" si="980"/>
        <v>0</v>
      </c>
      <c r="AB4966" s="6">
        <f t="shared" si="981"/>
        <v>39.369667596088505</v>
      </c>
      <c r="AC4966" s="6">
        <f t="shared" si="982"/>
        <v>0</v>
      </c>
      <c r="AD4966" s="6">
        <f t="shared" si="983"/>
        <v>0</v>
      </c>
    </row>
    <row r="4967" spans="2:30" x14ac:dyDescent="0.3">
      <c r="B4967" s="71">
        <v>45.768097556467097</v>
      </c>
      <c r="C4967" s="71">
        <v>4.3741795917789084</v>
      </c>
      <c r="P4967" s="6">
        <v>0</v>
      </c>
      <c r="Q4967" s="34">
        <f t="shared" si="972"/>
        <v>45.768097556467097</v>
      </c>
      <c r="R4967" s="6">
        <f t="shared" si="973"/>
        <v>4.3741795917789084</v>
      </c>
      <c r="S4967" s="6">
        <f t="shared" si="974"/>
        <v>0</v>
      </c>
      <c r="T4967" s="6">
        <f t="shared" si="975"/>
        <v>0</v>
      </c>
      <c r="U4967" s="34">
        <f t="shared" si="976"/>
        <v>0</v>
      </c>
      <c r="V4967" s="35"/>
      <c r="W4967" s="64"/>
      <c r="X4967" s="6">
        <f t="shared" si="977"/>
        <v>0</v>
      </c>
      <c r="Y4967" s="6">
        <f t="shared" si="978"/>
        <v>4.3741795917789084</v>
      </c>
      <c r="Z4967" s="6">
        <f t="shared" si="979"/>
        <v>0</v>
      </c>
      <c r="AA4967" s="6">
        <f t="shared" si="980"/>
        <v>0</v>
      </c>
      <c r="AB4967" s="6">
        <f t="shared" si="981"/>
        <v>41.393917964688185</v>
      </c>
      <c r="AC4967" s="6">
        <f t="shared" si="982"/>
        <v>0</v>
      </c>
      <c r="AD4967" s="6">
        <f t="shared" si="983"/>
        <v>0</v>
      </c>
    </row>
    <row r="4968" spans="2:30" x14ac:dyDescent="0.3">
      <c r="B4968" s="71">
        <v>24.207861365976601</v>
      </c>
      <c r="C4968" s="71">
        <v>0</v>
      </c>
      <c r="P4968" s="6">
        <v>0</v>
      </c>
      <c r="Q4968" s="34">
        <f t="shared" si="972"/>
        <v>24.207861365976601</v>
      </c>
      <c r="R4968" s="6">
        <f t="shared" si="973"/>
        <v>0</v>
      </c>
      <c r="S4968" s="6">
        <f t="shared" si="974"/>
        <v>0</v>
      </c>
      <c r="T4968" s="6">
        <f t="shared" si="975"/>
        <v>0</v>
      </c>
      <c r="U4968" s="34">
        <f t="shared" si="976"/>
        <v>0</v>
      </c>
      <c r="V4968" s="35"/>
      <c r="W4968" s="64"/>
      <c r="X4968" s="6">
        <f t="shared" si="977"/>
        <v>0</v>
      </c>
      <c r="Y4968" s="6">
        <f t="shared" si="978"/>
        <v>0</v>
      </c>
      <c r="Z4968" s="6">
        <f t="shared" si="979"/>
        <v>0</v>
      </c>
      <c r="AA4968" s="6">
        <f t="shared" si="980"/>
        <v>0</v>
      </c>
      <c r="AB4968" s="6">
        <f t="shared" si="981"/>
        <v>24.207861365976601</v>
      </c>
      <c r="AC4968" s="6">
        <f t="shared" si="982"/>
        <v>0</v>
      </c>
      <c r="AD4968" s="6">
        <f t="shared" si="983"/>
        <v>0</v>
      </c>
    </row>
    <row r="4969" spans="2:30" x14ac:dyDescent="0.3">
      <c r="B4969" s="71">
        <v>16.200687287409622</v>
      </c>
      <c r="C4969" s="71">
        <v>0</v>
      </c>
      <c r="P4969" s="6">
        <v>0</v>
      </c>
      <c r="Q4969" s="34">
        <f t="shared" si="972"/>
        <v>16.200687287409622</v>
      </c>
      <c r="R4969" s="6">
        <f t="shared" si="973"/>
        <v>0</v>
      </c>
      <c r="S4969" s="6">
        <f t="shared" si="974"/>
        <v>0</v>
      </c>
      <c r="T4969" s="6">
        <f t="shared" si="975"/>
        <v>0</v>
      </c>
      <c r="U4969" s="34">
        <f t="shared" si="976"/>
        <v>0</v>
      </c>
      <c r="V4969" s="35"/>
      <c r="W4969" s="64"/>
      <c r="X4969" s="6">
        <f t="shared" si="977"/>
        <v>0</v>
      </c>
      <c r="Y4969" s="6">
        <f t="shared" si="978"/>
        <v>0</v>
      </c>
      <c r="Z4969" s="6">
        <f t="shared" si="979"/>
        <v>0</v>
      </c>
      <c r="AA4969" s="6">
        <f t="shared" si="980"/>
        <v>0</v>
      </c>
      <c r="AB4969" s="6">
        <f t="shared" si="981"/>
        <v>16.200687287409622</v>
      </c>
      <c r="AC4969" s="6">
        <f t="shared" si="982"/>
        <v>0</v>
      </c>
      <c r="AD4969" s="6">
        <f t="shared" si="983"/>
        <v>0</v>
      </c>
    </row>
    <row r="4970" spans="2:30" x14ac:dyDescent="0.3">
      <c r="B4970" s="71">
        <v>5.3531144188557098</v>
      </c>
      <c r="C4970" s="71">
        <v>0</v>
      </c>
      <c r="P4970" s="6">
        <v>0</v>
      </c>
      <c r="Q4970" s="34">
        <f t="shared" si="972"/>
        <v>5.3531144188557098</v>
      </c>
      <c r="R4970" s="6">
        <f t="shared" si="973"/>
        <v>0</v>
      </c>
      <c r="S4970" s="6">
        <f t="shared" si="974"/>
        <v>0</v>
      </c>
      <c r="T4970" s="6">
        <f t="shared" si="975"/>
        <v>0</v>
      </c>
      <c r="U4970" s="34">
        <f t="shared" si="976"/>
        <v>0</v>
      </c>
      <c r="V4970" s="35"/>
      <c r="W4970" s="64"/>
      <c r="X4970" s="6">
        <f t="shared" si="977"/>
        <v>0</v>
      </c>
      <c r="Y4970" s="6">
        <f t="shared" si="978"/>
        <v>0</v>
      </c>
      <c r="Z4970" s="6">
        <f t="shared" si="979"/>
        <v>0</v>
      </c>
      <c r="AA4970" s="6">
        <f t="shared" si="980"/>
        <v>0</v>
      </c>
      <c r="AB4970" s="6">
        <f t="shared" si="981"/>
        <v>5.3531144188557098</v>
      </c>
      <c r="AC4970" s="6">
        <f t="shared" si="982"/>
        <v>0</v>
      </c>
      <c r="AD4970" s="6">
        <f t="shared" si="983"/>
        <v>0</v>
      </c>
    </row>
    <row r="4971" spans="2:30" x14ac:dyDescent="0.3">
      <c r="B4971" s="71">
        <v>8.4530368256067578E-2</v>
      </c>
      <c r="C4971" s="71">
        <v>0</v>
      </c>
      <c r="P4971" s="6">
        <v>0</v>
      </c>
      <c r="Q4971" s="34">
        <f t="shared" si="972"/>
        <v>8.4530368256067578E-2</v>
      </c>
      <c r="R4971" s="6">
        <f t="shared" si="973"/>
        <v>0</v>
      </c>
      <c r="S4971" s="6">
        <f t="shared" si="974"/>
        <v>0</v>
      </c>
      <c r="T4971" s="6">
        <f t="shared" si="975"/>
        <v>0</v>
      </c>
      <c r="U4971" s="34">
        <f t="shared" si="976"/>
        <v>0</v>
      </c>
      <c r="V4971" s="35"/>
      <c r="W4971" s="64"/>
      <c r="X4971" s="6">
        <f t="shared" si="977"/>
        <v>0</v>
      </c>
      <c r="Y4971" s="6">
        <f t="shared" si="978"/>
        <v>0</v>
      </c>
      <c r="Z4971" s="6">
        <f t="shared" si="979"/>
        <v>0</v>
      </c>
      <c r="AA4971" s="6">
        <f t="shared" si="980"/>
        <v>0</v>
      </c>
      <c r="AB4971" s="6">
        <f t="shared" si="981"/>
        <v>8.4530368256067578E-2</v>
      </c>
      <c r="AC4971" s="6">
        <f t="shared" si="982"/>
        <v>0</v>
      </c>
      <c r="AD4971" s="6">
        <f t="shared" si="983"/>
        <v>0</v>
      </c>
    </row>
    <row r="4972" spans="2:30" x14ac:dyDescent="0.3">
      <c r="B4972" s="71">
        <v>5.3645204222813812</v>
      </c>
      <c r="C4972" s="71">
        <v>0</v>
      </c>
      <c r="P4972" s="6">
        <v>0</v>
      </c>
      <c r="Q4972" s="34">
        <f t="shared" si="972"/>
        <v>5.3645204222813812</v>
      </c>
      <c r="R4972" s="6">
        <f t="shared" si="973"/>
        <v>0</v>
      </c>
      <c r="S4972" s="6">
        <f t="shared" si="974"/>
        <v>0</v>
      </c>
      <c r="T4972" s="6">
        <f t="shared" si="975"/>
        <v>0</v>
      </c>
      <c r="U4972" s="34">
        <f t="shared" si="976"/>
        <v>0</v>
      </c>
      <c r="V4972" s="35"/>
      <c r="W4972" s="64"/>
      <c r="X4972" s="6">
        <f t="shared" si="977"/>
        <v>0</v>
      </c>
      <c r="Y4972" s="6">
        <f t="shared" si="978"/>
        <v>0</v>
      </c>
      <c r="Z4972" s="6">
        <f t="shared" si="979"/>
        <v>0</v>
      </c>
      <c r="AA4972" s="6">
        <f t="shared" si="980"/>
        <v>0</v>
      </c>
      <c r="AB4972" s="6">
        <f t="shared" si="981"/>
        <v>5.3645204222813812</v>
      </c>
      <c r="AC4972" s="6">
        <f t="shared" si="982"/>
        <v>0</v>
      </c>
      <c r="AD4972" s="6">
        <f t="shared" si="983"/>
        <v>0</v>
      </c>
    </row>
    <row r="4973" spans="2:30" x14ac:dyDescent="0.3">
      <c r="B4973" s="71">
        <v>7.3998011592708732E-2</v>
      </c>
      <c r="C4973" s="71">
        <v>0</v>
      </c>
      <c r="P4973" s="6">
        <v>0</v>
      </c>
      <c r="Q4973" s="34">
        <f t="shared" si="972"/>
        <v>7.3998011592708732E-2</v>
      </c>
      <c r="R4973" s="6">
        <f t="shared" si="973"/>
        <v>0</v>
      </c>
      <c r="S4973" s="6">
        <f t="shared" si="974"/>
        <v>0</v>
      </c>
      <c r="T4973" s="6">
        <f t="shared" si="975"/>
        <v>0</v>
      </c>
      <c r="U4973" s="34">
        <f t="shared" si="976"/>
        <v>0</v>
      </c>
      <c r="V4973" s="35"/>
      <c r="W4973" s="64"/>
      <c r="X4973" s="6">
        <f t="shared" si="977"/>
        <v>0</v>
      </c>
      <c r="Y4973" s="6">
        <f t="shared" si="978"/>
        <v>0</v>
      </c>
      <c r="Z4973" s="6">
        <f t="shared" si="979"/>
        <v>0</v>
      </c>
      <c r="AA4973" s="6">
        <f t="shared" si="980"/>
        <v>0</v>
      </c>
      <c r="AB4973" s="6">
        <f t="shared" si="981"/>
        <v>7.3998011592708732E-2</v>
      </c>
      <c r="AC4973" s="6">
        <f t="shared" si="982"/>
        <v>0</v>
      </c>
      <c r="AD4973" s="6">
        <f t="shared" si="983"/>
        <v>0</v>
      </c>
    </row>
    <row r="4974" spans="2:30" x14ac:dyDescent="0.3">
      <c r="B4974" s="71">
        <v>5.3279531856607072</v>
      </c>
      <c r="C4974" s="71">
        <v>0</v>
      </c>
      <c r="P4974" s="6">
        <v>0</v>
      </c>
      <c r="Q4974" s="34">
        <f t="shared" si="972"/>
        <v>5.3279531856607072</v>
      </c>
      <c r="R4974" s="6">
        <f t="shared" si="973"/>
        <v>0</v>
      </c>
      <c r="S4974" s="6">
        <f t="shared" si="974"/>
        <v>0</v>
      </c>
      <c r="T4974" s="6">
        <f t="shared" si="975"/>
        <v>0</v>
      </c>
      <c r="U4974" s="34">
        <f t="shared" si="976"/>
        <v>0</v>
      </c>
      <c r="V4974" s="35"/>
      <c r="W4974" s="64"/>
      <c r="X4974" s="6">
        <f t="shared" si="977"/>
        <v>0</v>
      </c>
      <c r="Y4974" s="6">
        <f t="shared" si="978"/>
        <v>0</v>
      </c>
      <c r="Z4974" s="6">
        <f t="shared" si="979"/>
        <v>0</v>
      </c>
      <c r="AA4974" s="6">
        <f t="shared" si="980"/>
        <v>0</v>
      </c>
      <c r="AB4974" s="6">
        <f t="shared" si="981"/>
        <v>5.3279531856607072</v>
      </c>
      <c r="AC4974" s="6">
        <f t="shared" si="982"/>
        <v>0</v>
      </c>
      <c r="AD4974" s="6">
        <f t="shared" si="983"/>
        <v>0</v>
      </c>
    </row>
    <row r="4975" spans="2:30" x14ac:dyDescent="0.3">
      <c r="B4975" s="71">
        <v>6.6537821405209058E-2</v>
      </c>
      <c r="C4975" s="71">
        <v>0</v>
      </c>
      <c r="P4975" s="6">
        <v>0</v>
      </c>
      <c r="Q4975" s="34">
        <f t="shared" si="972"/>
        <v>6.6537821405209058E-2</v>
      </c>
      <c r="R4975" s="6">
        <f t="shared" si="973"/>
        <v>0</v>
      </c>
      <c r="S4975" s="6">
        <f t="shared" si="974"/>
        <v>0</v>
      </c>
      <c r="T4975" s="6">
        <f t="shared" si="975"/>
        <v>0</v>
      </c>
      <c r="U4975" s="34">
        <f t="shared" si="976"/>
        <v>0</v>
      </c>
      <c r="V4975" s="35"/>
      <c r="W4975" s="64"/>
      <c r="X4975" s="6">
        <f t="shared" si="977"/>
        <v>0</v>
      </c>
      <c r="Y4975" s="6">
        <f t="shared" si="978"/>
        <v>0</v>
      </c>
      <c r="Z4975" s="6">
        <f t="shared" si="979"/>
        <v>0</v>
      </c>
      <c r="AA4975" s="6">
        <f t="shared" si="980"/>
        <v>0</v>
      </c>
      <c r="AB4975" s="6">
        <f t="shared" si="981"/>
        <v>6.6537821405209058E-2</v>
      </c>
      <c r="AC4975" s="6">
        <f t="shared" si="982"/>
        <v>0</v>
      </c>
      <c r="AD4975" s="6">
        <f t="shared" si="983"/>
        <v>0</v>
      </c>
    </row>
    <row r="4976" spans="2:30" x14ac:dyDescent="0.3">
      <c r="B4976" s="71">
        <v>5.3082375221112832</v>
      </c>
      <c r="C4976" s="71">
        <v>0</v>
      </c>
      <c r="P4976" s="6">
        <v>0</v>
      </c>
      <c r="Q4976" s="34">
        <f t="shared" si="972"/>
        <v>5.3082375221112832</v>
      </c>
      <c r="R4976" s="6">
        <f t="shared" si="973"/>
        <v>0</v>
      </c>
      <c r="S4976" s="6">
        <f t="shared" si="974"/>
        <v>0</v>
      </c>
      <c r="T4976" s="6">
        <f t="shared" si="975"/>
        <v>0</v>
      </c>
      <c r="U4976" s="34">
        <f t="shared" si="976"/>
        <v>0</v>
      </c>
      <c r="V4976" s="35"/>
      <c r="W4976" s="64"/>
      <c r="X4976" s="6">
        <f t="shared" si="977"/>
        <v>0</v>
      </c>
      <c r="Y4976" s="6">
        <f t="shared" si="978"/>
        <v>0</v>
      </c>
      <c r="Z4976" s="6">
        <f t="shared" si="979"/>
        <v>0</v>
      </c>
      <c r="AA4976" s="6">
        <f t="shared" si="980"/>
        <v>0</v>
      </c>
      <c r="AB4976" s="6">
        <f t="shared" si="981"/>
        <v>5.3082375221112832</v>
      </c>
      <c r="AC4976" s="6">
        <f t="shared" si="982"/>
        <v>0</v>
      </c>
      <c r="AD4976" s="6">
        <f t="shared" si="983"/>
        <v>0</v>
      </c>
    </row>
    <row r="4977" spans="2:30" x14ac:dyDescent="0.3">
      <c r="B4977" s="71">
        <v>6.1489018027347832E-2</v>
      </c>
      <c r="C4977" s="71">
        <v>0</v>
      </c>
      <c r="P4977" s="6">
        <v>0</v>
      </c>
      <c r="Q4977" s="34">
        <f t="shared" si="972"/>
        <v>6.1489018027347832E-2</v>
      </c>
      <c r="R4977" s="6">
        <f t="shared" si="973"/>
        <v>0</v>
      </c>
      <c r="S4977" s="6">
        <f t="shared" si="974"/>
        <v>0</v>
      </c>
      <c r="T4977" s="6">
        <f t="shared" si="975"/>
        <v>0</v>
      </c>
      <c r="U4977" s="34">
        <f t="shared" si="976"/>
        <v>0</v>
      </c>
      <c r="V4977" s="35"/>
      <c r="W4977" s="64"/>
      <c r="X4977" s="6">
        <f t="shared" si="977"/>
        <v>0</v>
      </c>
      <c r="Y4977" s="6">
        <f t="shared" si="978"/>
        <v>0</v>
      </c>
      <c r="Z4977" s="6">
        <f t="shared" si="979"/>
        <v>0</v>
      </c>
      <c r="AA4977" s="6">
        <f t="shared" si="980"/>
        <v>0</v>
      </c>
      <c r="AB4977" s="6">
        <f t="shared" si="981"/>
        <v>6.1489018027347832E-2</v>
      </c>
      <c r="AC4977" s="6">
        <f t="shared" si="982"/>
        <v>0</v>
      </c>
      <c r="AD4977" s="6">
        <f t="shared" si="983"/>
        <v>0</v>
      </c>
    </row>
    <row r="4978" spans="2:30" x14ac:dyDescent="0.3">
      <c r="B4978" s="71">
        <v>2.1719710004745045</v>
      </c>
      <c r="C4978" s="71">
        <v>0</v>
      </c>
      <c r="P4978" s="6">
        <v>0</v>
      </c>
      <c r="Q4978" s="34">
        <f t="shared" si="972"/>
        <v>2.1719710004745045</v>
      </c>
      <c r="R4978" s="6">
        <f t="shared" si="973"/>
        <v>0</v>
      </c>
      <c r="S4978" s="6">
        <f t="shared" si="974"/>
        <v>0</v>
      </c>
      <c r="T4978" s="6">
        <f t="shared" si="975"/>
        <v>0</v>
      </c>
      <c r="U4978" s="34">
        <f t="shared" si="976"/>
        <v>0</v>
      </c>
      <c r="V4978" s="35"/>
      <c r="W4978" s="64"/>
      <c r="X4978" s="6">
        <f t="shared" si="977"/>
        <v>0</v>
      </c>
      <c r="Y4978" s="6">
        <f t="shared" si="978"/>
        <v>0</v>
      </c>
      <c r="Z4978" s="6">
        <f t="shared" si="979"/>
        <v>0</v>
      </c>
      <c r="AA4978" s="6">
        <f t="shared" si="980"/>
        <v>0</v>
      </c>
      <c r="AB4978" s="6">
        <f t="shared" si="981"/>
        <v>2.1719710004745045</v>
      </c>
      <c r="AC4978" s="6">
        <f t="shared" si="982"/>
        <v>0</v>
      </c>
      <c r="AD4978" s="6">
        <f t="shared" si="983"/>
        <v>0</v>
      </c>
    </row>
    <row r="4979" spans="2:30" x14ac:dyDescent="0.3">
      <c r="B4979" s="71">
        <v>0.71231284669890949</v>
      </c>
      <c r="C4979" s="71">
        <v>0</v>
      </c>
      <c r="P4979" s="6">
        <v>0</v>
      </c>
      <c r="Q4979" s="34">
        <f t="shared" si="972"/>
        <v>0.71231284669890949</v>
      </c>
      <c r="R4979" s="6">
        <f t="shared" si="973"/>
        <v>0</v>
      </c>
      <c r="S4979" s="6">
        <f t="shared" si="974"/>
        <v>0</v>
      </c>
      <c r="T4979" s="6">
        <f t="shared" si="975"/>
        <v>0</v>
      </c>
      <c r="U4979" s="34">
        <f t="shared" si="976"/>
        <v>0</v>
      </c>
      <c r="V4979" s="35"/>
      <c r="W4979" s="64"/>
      <c r="X4979" s="6">
        <f t="shared" si="977"/>
        <v>0</v>
      </c>
      <c r="Y4979" s="6">
        <f t="shared" si="978"/>
        <v>0</v>
      </c>
      <c r="Z4979" s="6">
        <f t="shared" si="979"/>
        <v>0</v>
      </c>
      <c r="AA4979" s="6">
        <f t="shared" si="980"/>
        <v>0</v>
      </c>
      <c r="AB4979" s="6">
        <f t="shared" si="981"/>
        <v>0.71231284669890949</v>
      </c>
      <c r="AC4979" s="6">
        <f t="shared" si="982"/>
        <v>0</v>
      </c>
      <c r="AD4979" s="6">
        <f t="shared" si="983"/>
        <v>0</v>
      </c>
    </row>
    <row r="4980" spans="2:30" x14ac:dyDescent="0.3">
      <c r="B4980" s="71">
        <v>0.90358760630756596</v>
      </c>
      <c r="C4980" s="71">
        <v>0</v>
      </c>
      <c r="P4980" s="6">
        <v>0</v>
      </c>
      <c r="Q4980" s="34">
        <f t="shared" si="972"/>
        <v>0.90358760630756596</v>
      </c>
      <c r="R4980" s="6">
        <f t="shared" si="973"/>
        <v>0</v>
      </c>
      <c r="S4980" s="6">
        <f t="shared" si="974"/>
        <v>0</v>
      </c>
      <c r="T4980" s="6">
        <f t="shared" si="975"/>
        <v>0</v>
      </c>
      <c r="U4980" s="34">
        <f t="shared" si="976"/>
        <v>0</v>
      </c>
      <c r="V4980" s="35"/>
      <c r="W4980" s="64"/>
      <c r="X4980" s="6">
        <f t="shared" si="977"/>
        <v>0</v>
      </c>
      <c r="Y4980" s="6">
        <f t="shared" si="978"/>
        <v>0</v>
      </c>
      <c r="Z4980" s="6">
        <f t="shared" si="979"/>
        <v>0</v>
      </c>
      <c r="AA4980" s="6">
        <f t="shared" si="980"/>
        <v>0</v>
      </c>
      <c r="AB4980" s="6">
        <f t="shared" si="981"/>
        <v>0.90358760630756596</v>
      </c>
      <c r="AC4980" s="6">
        <f t="shared" si="982"/>
        <v>0</v>
      </c>
      <c r="AD4980" s="6">
        <f t="shared" si="983"/>
        <v>0</v>
      </c>
    </row>
    <row r="4981" spans="2:30" x14ac:dyDescent="0.3">
      <c r="B4981" s="71">
        <v>175.27762750323797</v>
      </c>
      <c r="C4981" s="71">
        <v>3.443154586600083</v>
      </c>
      <c r="P4981" s="6">
        <v>0</v>
      </c>
      <c r="Q4981" s="34">
        <f t="shared" si="972"/>
        <v>175.27762750323797</v>
      </c>
      <c r="R4981" s="6">
        <f t="shared" si="973"/>
        <v>3.443154586600083</v>
      </c>
      <c r="S4981" s="6">
        <f t="shared" si="974"/>
        <v>0</v>
      </c>
      <c r="T4981" s="6">
        <f t="shared" si="975"/>
        <v>0</v>
      </c>
      <c r="U4981" s="34">
        <f t="shared" si="976"/>
        <v>0</v>
      </c>
      <c r="V4981" s="35"/>
      <c r="W4981" s="64"/>
      <c r="X4981" s="6">
        <f t="shared" si="977"/>
        <v>0</v>
      </c>
      <c r="Y4981" s="6">
        <f t="shared" si="978"/>
        <v>3.443154586600083</v>
      </c>
      <c r="Z4981" s="6">
        <f t="shared" si="979"/>
        <v>55.277627503237966</v>
      </c>
      <c r="AA4981" s="6">
        <f t="shared" si="980"/>
        <v>0</v>
      </c>
      <c r="AB4981" s="6">
        <f t="shared" si="981"/>
        <v>116.55684541339991</v>
      </c>
      <c r="AC4981" s="6">
        <f t="shared" si="982"/>
        <v>0</v>
      </c>
      <c r="AD4981" s="6">
        <f t="shared" si="983"/>
        <v>0</v>
      </c>
    </row>
    <row r="4982" spans="2:30" x14ac:dyDescent="0.3">
      <c r="B4982" s="71">
        <v>193.13964515760082</v>
      </c>
      <c r="C4982" s="71">
        <v>1.8094049843933435</v>
      </c>
      <c r="P4982" s="6">
        <v>0</v>
      </c>
      <c r="Q4982" s="34">
        <f t="shared" si="972"/>
        <v>193.13964515760082</v>
      </c>
      <c r="R4982" s="6">
        <f t="shared" si="973"/>
        <v>1.8094049843933435</v>
      </c>
      <c r="S4982" s="6">
        <f t="shared" si="974"/>
        <v>0</v>
      </c>
      <c r="T4982" s="6">
        <f t="shared" si="975"/>
        <v>0</v>
      </c>
      <c r="U4982" s="34">
        <f t="shared" si="976"/>
        <v>0</v>
      </c>
      <c r="V4982" s="35"/>
      <c r="W4982" s="64"/>
      <c r="X4982" s="6">
        <f t="shared" si="977"/>
        <v>0</v>
      </c>
      <c r="Y4982" s="6">
        <f t="shared" si="978"/>
        <v>1.8094049843933435</v>
      </c>
      <c r="Z4982" s="6">
        <f t="shared" si="979"/>
        <v>73.13964515760081</v>
      </c>
      <c r="AA4982" s="6">
        <f t="shared" si="980"/>
        <v>0</v>
      </c>
      <c r="AB4982" s="6">
        <f t="shared" si="981"/>
        <v>118.19059501560666</v>
      </c>
      <c r="AC4982" s="6">
        <f t="shared" si="982"/>
        <v>0</v>
      </c>
      <c r="AD4982" s="6">
        <f t="shared" si="983"/>
        <v>0</v>
      </c>
    </row>
    <row r="4983" spans="2:30" x14ac:dyDescent="0.3">
      <c r="B4983" s="71">
        <v>200.09130471681439</v>
      </c>
      <c r="C4983" s="71">
        <v>1.1470886215543703</v>
      </c>
      <c r="P4983" s="6">
        <v>0</v>
      </c>
      <c r="Q4983" s="34">
        <f t="shared" si="972"/>
        <v>200.09130471681439</v>
      </c>
      <c r="R4983" s="6">
        <f t="shared" si="973"/>
        <v>1.1470886215543703</v>
      </c>
      <c r="S4983" s="6">
        <f t="shared" si="974"/>
        <v>0</v>
      </c>
      <c r="T4983" s="6">
        <f t="shared" si="975"/>
        <v>0</v>
      </c>
      <c r="U4983" s="34">
        <f t="shared" si="976"/>
        <v>0</v>
      </c>
      <c r="V4983" s="35"/>
      <c r="W4983" s="64"/>
      <c r="X4983" s="6">
        <f t="shared" si="977"/>
        <v>0</v>
      </c>
      <c r="Y4983" s="6">
        <f t="shared" si="978"/>
        <v>1.1470886215543703</v>
      </c>
      <c r="Z4983" s="6">
        <f t="shared" si="979"/>
        <v>80.091304716814406</v>
      </c>
      <c r="AA4983" s="6">
        <f t="shared" si="980"/>
        <v>0</v>
      </c>
      <c r="AB4983" s="6">
        <f t="shared" si="981"/>
        <v>118.85291137844563</v>
      </c>
      <c r="AC4983" s="6">
        <f t="shared" si="982"/>
        <v>0</v>
      </c>
      <c r="AD4983" s="6">
        <f t="shared" si="983"/>
        <v>0</v>
      </c>
    </row>
    <row r="4984" spans="2:30" x14ac:dyDescent="0.3">
      <c r="B4984" s="71">
        <v>195.76765588891362</v>
      </c>
      <c r="C4984" s="71">
        <v>0.99070152756843577</v>
      </c>
      <c r="P4984" s="6">
        <v>0</v>
      </c>
      <c r="Q4984" s="34">
        <f t="shared" si="972"/>
        <v>195.76765588891362</v>
      </c>
      <c r="R4984" s="6">
        <f t="shared" si="973"/>
        <v>0.99070152756843577</v>
      </c>
      <c r="S4984" s="6">
        <f t="shared" si="974"/>
        <v>0</v>
      </c>
      <c r="T4984" s="6">
        <f t="shared" si="975"/>
        <v>0</v>
      </c>
      <c r="U4984" s="34">
        <f t="shared" si="976"/>
        <v>0</v>
      </c>
      <c r="V4984" s="35"/>
      <c r="W4984" s="64"/>
      <c r="X4984" s="6">
        <f t="shared" si="977"/>
        <v>0</v>
      </c>
      <c r="Y4984" s="6">
        <f t="shared" si="978"/>
        <v>0.99070152756843577</v>
      </c>
      <c r="Z4984" s="6">
        <f t="shared" si="979"/>
        <v>75.767655888913623</v>
      </c>
      <c r="AA4984" s="6">
        <f t="shared" si="980"/>
        <v>0</v>
      </c>
      <c r="AB4984" s="6">
        <f t="shared" si="981"/>
        <v>119.00929847243157</v>
      </c>
      <c r="AC4984" s="6">
        <f t="shared" si="982"/>
        <v>0</v>
      </c>
      <c r="AD4984" s="6">
        <f t="shared" si="983"/>
        <v>0</v>
      </c>
    </row>
    <row r="4985" spans="2:30" x14ac:dyDescent="0.3">
      <c r="B4985" s="71">
        <v>200.5289926443682</v>
      </c>
      <c r="C4985" s="71">
        <v>0.44743900772221479</v>
      </c>
      <c r="P4985" s="6">
        <v>0</v>
      </c>
      <c r="Q4985" s="34">
        <f t="shared" si="972"/>
        <v>200.5289926443682</v>
      </c>
      <c r="R4985" s="6">
        <f t="shared" si="973"/>
        <v>0.44743900772221479</v>
      </c>
      <c r="S4985" s="6">
        <f t="shared" si="974"/>
        <v>0</v>
      </c>
      <c r="T4985" s="6">
        <f t="shared" si="975"/>
        <v>0</v>
      </c>
      <c r="U4985" s="34">
        <f t="shared" si="976"/>
        <v>0</v>
      </c>
      <c r="V4985" s="35"/>
      <c r="W4985" s="64"/>
      <c r="X4985" s="6">
        <f t="shared" si="977"/>
        <v>0</v>
      </c>
      <c r="Y4985" s="6">
        <f t="shared" si="978"/>
        <v>0.44743900772221479</v>
      </c>
      <c r="Z4985" s="6">
        <f t="shared" si="979"/>
        <v>80.528992644368202</v>
      </c>
      <c r="AA4985" s="6">
        <f t="shared" si="980"/>
        <v>0</v>
      </c>
      <c r="AB4985" s="6">
        <f t="shared" si="981"/>
        <v>119.55256099227779</v>
      </c>
      <c r="AC4985" s="6">
        <f t="shared" si="982"/>
        <v>0</v>
      </c>
      <c r="AD4985" s="6">
        <f t="shared" si="983"/>
        <v>0</v>
      </c>
    </row>
    <row r="4986" spans="2:30" x14ac:dyDescent="0.3">
      <c r="B4986" s="71">
        <v>192.49244224192262</v>
      </c>
      <c r="C4986" s="71">
        <v>0.16405666297517418</v>
      </c>
      <c r="P4986" s="6">
        <v>0</v>
      </c>
      <c r="Q4986" s="34">
        <f t="shared" si="972"/>
        <v>192.49244224192262</v>
      </c>
      <c r="R4986" s="6">
        <f t="shared" si="973"/>
        <v>0.16405666297517418</v>
      </c>
      <c r="S4986" s="6">
        <f t="shared" si="974"/>
        <v>0</v>
      </c>
      <c r="T4986" s="6">
        <f t="shared" si="975"/>
        <v>0</v>
      </c>
      <c r="U4986" s="34">
        <f t="shared" si="976"/>
        <v>0</v>
      </c>
      <c r="V4986" s="35"/>
      <c r="W4986" s="64"/>
      <c r="X4986" s="6">
        <f t="shared" si="977"/>
        <v>0</v>
      </c>
      <c r="Y4986" s="6">
        <f t="shared" si="978"/>
        <v>0.16405666297517418</v>
      </c>
      <c r="Z4986" s="6">
        <f t="shared" si="979"/>
        <v>72.492442241922603</v>
      </c>
      <c r="AA4986" s="6">
        <f t="shared" si="980"/>
        <v>0</v>
      </c>
      <c r="AB4986" s="6">
        <f t="shared" si="981"/>
        <v>119.83594333702483</v>
      </c>
      <c r="AC4986" s="6">
        <f t="shared" si="982"/>
        <v>0</v>
      </c>
      <c r="AD4986" s="6">
        <f t="shared" si="983"/>
        <v>0</v>
      </c>
    </row>
    <row r="4987" spans="2:30" x14ac:dyDescent="0.3">
      <c r="B4987" s="71">
        <v>193.97663026932125</v>
      </c>
      <c r="C4987" s="71">
        <v>0.12512613310754955</v>
      </c>
      <c r="P4987" s="6">
        <v>0</v>
      </c>
      <c r="Q4987" s="34">
        <f t="shared" si="972"/>
        <v>193.97663026932125</v>
      </c>
      <c r="R4987" s="6">
        <f t="shared" si="973"/>
        <v>0.12512613310754955</v>
      </c>
      <c r="S4987" s="6">
        <f t="shared" si="974"/>
        <v>0</v>
      </c>
      <c r="T4987" s="6">
        <f t="shared" si="975"/>
        <v>0</v>
      </c>
      <c r="U4987" s="34">
        <f t="shared" si="976"/>
        <v>0</v>
      </c>
      <c r="V4987" s="35"/>
      <c r="W4987" s="64"/>
      <c r="X4987" s="6">
        <f t="shared" si="977"/>
        <v>0</v>
      </c>
      <c r="Y4987" s="6">
        <f t="shared" si="978"/>
        <v>0.12512613310754955</v>
      </c>
      <c r="Z4987" s="6">
        <f t="shared" si="979"/>
        <v>73.976630269321234</v>
      </c>
      <c r="AA4987" s="6">
        <f t="shared" si="980"/>
        <v>0</v>
      </c>
      <c r="AB4987" s="6">
        <f t="shared" si="981"/>
        <v>119.87487386689246</v>
      </c>
      <c r="AC4987" s="6">
        <f t="shared" si="982"/>
        <v>0</v>
      </c>
      <c r="AD4987" s="6">
        <f t="shared" si="983"/>
        <v>0</v>
      </c>
    </row>
    <row r="4988" spans="2:30" x14ac:dyDescent="0.3">
      <c r="B4988" s="71">
        <v>195.65641308465425</v>
      </c>
      <c r="C4988" s="71">
        <v>0.10126506394618061</v>
      </c>
      <c r="P4988" s="6">
        <v>0</v>
      </c>
      <c r="Q4988" s="34">
        <f t="shared" si="972"/>
        <v>195.65641308465425</v>
      </c>
      <c r="R4988" s="6">
        <f t="shared" si="973"/>
        <v>0.10126506394618061</v>
      </c>
      <c r="S4988" s="6">
        <f t="shared" si="974"/>
        <v>0</v>
      </c>
      <c r="T4988" s="6">
        <f t="shared" si="975"/>
        <v>0</v>
      </c>
      <c r="U4988" s="34">
        <f t="shared" si="976"/>
        <v>0</v>
      </c>
      <c r="V4988" s="35"/>
      <c r="W4988" s="64"/>
      <c r="X4988" s="6">
        <f t="shared" si="977"/>
        <v>0</v>
      </c>
      <c r="Y4988" s="6">
        <f t="shared" si="978"/>
        <v>0.10126506394618061</v>
      </c>
      <c r="Z4988" s="6">
        <f t="shared" si="979"/>
        <v>75.656413084654247</v>
      </c>
      <c r="AA4988" s="6">
        <f t="shared" si="980"/>
        <v>0</v>
      </c>
      <c r="AB4988" s="6">
        <f t="shared" si="981"/>
        <v>119.89873493605381</v>
      </c>
      <c r="AC4988" s="6">
        <f t="shared" si="982"/>
        <v>0</v>
      </c>
      <c r="AD4988" s="6">
        <f t="shared" si="983"/>
        <v>0</v>
      </c>
    </row>
    <row r="4989" spans="2:30" x14ac:dyDescent="0.3">
      <c r="B4989" s="71">
        <v>198.33166554034199</v>
      </c>
      <c r="C4989" s="71">
        <v>0.10098865247153643</v>
      </c>
      <c r="P4989" s="6">
        <v>0</v>
      </c>
      <c r="Q4989" s="34">
        <f t="shared" si="972"/>
        <v>198.33166554034199</v>
      </c>
      <c r="R4989" s="6">
        <f t="shared" si="973"/>
        <v>0.10098865247153643</v>
      </c>
      <c r="S4989" s="6">
        <f t="shared" si="974"/>
        <v>0</v>
      </c>
      <c r="T4989" s="6">
        <f t="shared" si="975"/>
        <v>0</v>
      </c>
      <c r="U4989" s="34">
        <f t="shared" si="976"/>
        <v>0</v>
      </c>
      <c r="V4989" s="35"/>
      <c r="W4989" s="64"/>
      <c r="X4989" s="6">
        <f t="shared" si="977"/>
        <v>0</v>
      </c>
      <c r="Y4989" s="6">
        <f t="shared" si="978"/>
        <v>0.10098865247153643</v>
      </c>
      <c r="Z4989" s="6">
        <f t="shared" si="979"/>
        <v>78.331665540342001</v>
      </c>
      <c r="AA4989" s="6">
        <f t="shared" si="980"/>
        <v>0</v>
      </c>
      <c r="AB4989" s="6">
        <f t="shared" si="981"/>
        <v>119.89901134752846</v>
      </c>
      <c r="AC4989" s="6">
        <f t="shared" si="982"/>
        <v>0</v>
      </c>
      <c r="AD4989" s="6">
        <f t="shared" si="983"/>
        <v>0</v>
      </c>
    </row>
    <row r="4990" spans="2:30" x14ac:dyDescent="0.3">
      <c r="B4990" s="71">
        <v>199.21688636041787</v>
      </c>
      <c r="C4990" s="71">
        <v>0.10050759881083443</v>
      </c>
      <c r="P4990" s="6">
        <v>0</v>
      </c>
      <c r="Q4990" s="34">
        <f t="shared" si="972"/>
        <v>199.21688636041787</v>
      </c>
      <c r="R4990" s="6">
        <f t="shared" si="973"/>
        <v>0.10050759881083443</v>
      </c>
      <c r="S4990" s="6">
        <f t="shared" si="974"/>
        <v>0</v>
      </c>
      <c r="T4990" s="6">
        <f t="shared" si="975"/>
        <v>0</v>
      </c>
      <c r="U4990" s="34">
        <f t="shared" si="976"/>
        <v>0</v>
      </c>
      <c r="V4990" s="35"/>
      <c r="W4990" s="64"/>
      <c r="X4990" s="6">
        <f t="shared" si="977"/>
        <v>0</v>
      </c>
      <c r="Y4990" s="6">
        <f t="shared" si="978"/>
        <v>0.10050759881083443</v>
      </c>
      <c r="Z4990" s="6">
        <f t="shared" si="979"/>
        <v>79.216886360417888</v>
      </c>
      <c r="AA4990" s="6">
        <f t="shared" si="980"/>
        <v>0</v>
      </c>
      <c r="AB4990" s="6">
        <f t="shared" si="981"/>
        <v>119.89949240118916</v>
      </c>
      <c r="AC4990" s="6">
        <f t="shared" si="982"/>
        <v>0</v>
      </c>
      <c r="AD4990" s="6">
        <f t="shared" si="983"/>
        <v>0</v>
      </c>
    </row>
    <row r="4991" spans="2:30" x14ac:dyDescent="0.3">
      <c r="B4991" s="71">
        <v>197.97560197429331</v>
      </c>
      <c r="C4991" s="71">
        <v>0.11571442024067398</v>
      </c>
      <c r="P4991" s="6">
        <v>0</v>
      </c>
      <c r="Q4991" s="34">
        <f t="shared" si="972"/>
        <v>197.97560197429331</v>
      </c>
      <c r="R4991" s="6">
        <f t="shared" si="973"/>
        <v>0.11571442024067398</v>
      </c>
      <c r="S4991" s="6">
        <f t="shared" si="974"/>
        <v>0</v>
      </c>
      <c r="T4991" s="6">
        <f t="shared" si="975"/>
        <v>0</v>
      </c>
      <c r="U4991" s="34">
        <f t="shared" si="976"/>
        <v>0</v>
      </c>
      <c r="V4991" s="35"/>
      <c r="W4991" s="64"/>
      <c r="X4991" s="6">
        <f t="shared" si="977"/>
        <v>0</v>
      </c>
      <c r="Y4991" s="6">
        <f t="shared" si="978"/>
        <v>0.11571442024067398</v>
      </c>
      <c r="Z4991" s="6">
        <f t="shared" si="979"/>
        <v>77.975601974293326</v>
      </c>
      <c r="AA4991" s="6">
        <f t="shared" si="980"/>
        <v>0</v>
      </c>
      <c r="AB4991" s="6">
        <f t="shared" si="981"/>
        <v>119.88428557975932</v>
      </c>
      <c r="AC4991" s="6">
        <f t="shared" si="982"/>
        <v>0</v>
      </c>
      <c r="AD4991" s="6">
        <f t="shared" si="983"/>
        <v>0</v>
      </c>
    </row>
    <row r="4992" spans="2:30" x14ac:dyDescent="0.3">
      <c r="B4992" s="71">
        <v>27.932729810370841</v>
      </c>
      <c r="C4992" s="71">
        <v>0</v>
      </c>
      <c r="P4992" s="6">
        <v>0</v>
      </c>
      <c r="Q4992" s="34">
        <f t="shared" si="972"/>
        <v>27.932729810370841</v>
      </c>
      <c r="R4992" s="6">
        <f t="shared" si="973"/>
        <v>0</v>
      </c>
      <c r="S4992" s="6">
        <f t="shared" si="974"/>
        <v>0</v>
      </c>
      <c r="T4992" s="6">
        <f t="shared" si="975"/>
        <v>0</v>
      </c>
      <c r="U4992" s="34">
        <f t="shared" si="976"/>
        <v>0</v>
      </c>
      <c r="V4992" s="35"/>
      <c r="W4992" s="64"/>
      <c r="X4992" s="6">
        <f t="shared" si="977"/>
        <v>0</v>
      </c>
      <c r="Y4992" s="6">
        <f t="shared" si="978"/>
        <v>0</v>
      </c>
      <c r="Z4992" s="6">
        <f t="shared" si="979"/>
        <v>0</v>
      </c>
      <c r="AA4992" s="6">
        <f t="shared" si="980"/>
        <v>0</v>
      </c>
      <c r="AB4992" s="6">
        <f t="shared" si="981"/>
        <v>27.932729810370841</v>
      </c>
      <c r="AC4992" s="6">
        <f t="shared" si="982"/>
        <v>0</v>
      </c>
      <c r="AD4992" s="6">
        <f t="shared" si="983"/>
        <v>0</v>
      </c>
    </row>
    <row r="4993" spans="2:30" x14ac:dyDescent="0.3">
      <c r="B4993" s="71">
        <v>20.600400966849541</v>
      </c>
      <c r="C4993" s="71">
        <v>0</v>
      </c>
      <c r="P4993" s="6">
        <v>0</v>
      </c>
      <c r="Q4993" s="34">
        <f t="shared" si="972"/>
        <v>20.600400966849541</v>
      </c>
      <c r="R4993" s="6">
        <f t="shared" si="973"/>
        <v>0</v>
      </c>
      <c r="S4993" s="6">
        <f t="shared" si="974"/>
        <v>0</v>
      </c>
      <c r="T4993" s="6">
        <f t="shared" si="975"/>
        <v>0</v>
      </c>
      <c r="U4993" s="34">
        <f t="shared" si="976"/>
        <v>0</v>
      </c>
      <c r="V4993" s="35"/>
      <c r="W4993" s="64"/>
      <c r="X4993" s="6">
        <f t="shared" si="977"/>
        <v>0</v>
      </c>
      <c r="Y4993" s="6">
        <f t="shared" si="978"/>
        <v>0</v>
      </c>
      <c r="Z4993" s="6">
        <f t="shared" si="979"/>
        <v>0</v>
      </c>
      <c r="AA4993" s="6">
        <f t="shared" si="980"/>
        <v>0</v>
      </c>
      <c r="AB4993" s="6">
        <f t="shared" si="981"/>
        <v>20.600400966849541</v>
      </c>
      <c r="AC4993" s="6">
        <f t="shared" si="982"/>
        <v>0</v>
      </c>
      <c r="AD4993" s="6">
        <f t="shared" si="983"/>
        <v>0</v>
      </c>
    </row>
    <row r="4994" spans="2:30" x14ac:dyDescent="0.3">
      <c r="B4994" s="71">
        <v>5.7567254166891084</v>
      </c>
      <c r="C4994" s="71">
        <v>0</v>
      </c>
      <c r="P4994" s="6">
        <v>0</v>
      </c>
      <c r="Q4994" s="34">
        <f t="shared" si="972"/>
        <v>5.7567254166891084</v>
      </c>
      <c r="R4994" s="6">
        <f t="shared" si="973"/>
        <v>0</v>
      </c>
      <c r="S4994" s="6">
        <f t="shared" si="974"/>
        <v>0</v>
      </c>
      <c r="T4994" s="6">
        <f t="shared" si="975"/>
        <v>0</v>
      </c>
      <c r="U4994" s="34">
        <f t="shared" si="976"/>
        <v>0</v>
      </c>
      <c r="V4994" s="35"/>
      <c r="W4994" s="64"/>
      <c r="X4994" s="6">
        <f t="shared" si="977"/>
        <v>0</v>
      </c>
      <c r="Y4994" s="6">
        <f t="shared" si="978"/>
        <v>0</v>
      </c>
      <c r="Z4994" s="6">
        <f t="shared" si="979"/>
        <v>0</v>
      </c>
      <c r="AA4994" s="6">
        <f t="shared" si="980"/>
        <v>0</v>
      </c>
      <c r="AB4994" s="6">
        <f t="shared" si="981"/>
        <v>5.7567254166891084</v>
      </c>
      <c r="AC4994" s="6">
        <f t="shared" si="982"/>
        <v>0</v>
      </c>
      <c r="AD4994" s="6">
        <f t="shared" si="983"/>
        <v>0</v>
      </c>
    </row>
    <row r="4995" spans="2:30" x14ac:dyDescent="0.3">
      <c r="B4995" s="71">
        <v>5.4057562094230356</v>
      </c>
      <c r="C4995" s="71">
        <v>0</v>
      </c>
      <c r="P4995" s="6">
        <v>0</v>
      </c>
      <c r="Q4995" s="34">
        <f t="shared" si="972"/>
        <v>5.4057562094230356</v>
      </c>
      <c r="R4995" s="6">
        <f t="shared" si="973"/>
        <v>0</v>
      </c>
      <c r="S4995" s="6">
        <f t="shared" si="974"/>
        <v>0</v>
      </c>
      <c r="T4995" s="6">
        <f t="shared" si="975"/>
        <v>0</v>
      </c>
      <c r="U4995" s="34">
        <f t="shared" si="976"/>
        <v>0</v>
      </c>
      <c r="V4995" s="35"/>
      <c r="W4995" s="64"/>
      <c r="X4995" s="6">
        <f t="shared" si="977"/>
        <v>0</v>
      </c>
      <c r="Y4995" s="6">
        <f t="shared" si="978"/>
        <v>0</v>
      </c>
      <c r="Z4995" s="6">
        <f t="shared" si="979"/>
        <v>0</v>
      </c>
      <c r="AA4995" s="6">
        <f t="shared" si="980"/>
        <v>0</v>
      </c>
      <c r="AB4995" s="6">
        <f t="shared" si="981"/>
        <v>5.4057562094230356</v>
      </c>
      <c r="AC4995" s="6">
        <f t="shared" si="982"/>
        <v>0</v>
      </c>
      <c r="AD4995" s="6">
        <f t="shared" si="983"/>
        <v>0</v>
      </c>
    </row>
    <row r="4996" spans="2:30" x14ac:dyDescent="0.3">
      <c r="B4996" s="71">
        <v>9.0335312978019139E-2</v>
      </c>
      <c r="C4996" s="71">
        <v>0</v>
      </c>
      <c r="P4996" s="6">
        <v>0</v>
      </c>
      <c r="Q4996" s="34">
        <f t="shared" ref="Q4996:Q5059" si="984">MIN(318,B4996)</f>
        <v>9.0335312978019139E-2</v>
      </c>
      <c r="R4996" s="6">
        <f t="shared" ref="R4996:R5059" si="985">IF(Q4996=0,0,MIN(C4996,Q4996*33%))</f>
        <v>0</v>
      </c>
      <c r="S4996" s="6">
        <f t="shared" ref="S4996:S5059" si="986">MIN(B4996-Q4996,110*0.76)</f>
        <v>0</v>
      </c>
      <c r="T4996" s="6">
        <f t="shared" ref="T4996:T5059" si="987">MIN(134,C4996-R4996)</f>
        <v>0</v>
      </c>
      <c r="U4996" s="34">
        <f t="shared" ref="U4996:U5059" si="988">MIN(B4996-S4996-Q4996,134)</f>
        <v>0</v>
      </c>
      <c r="V4996" s="35"/>
      <c r="W4996" s="64"/>
      <c r="X4996" s="6">
        <f t="shared" ref="X4996:X5059" si="989">C4996-Y4996-AA4996-AD4996</f>
        <v>0</v>
      </c>
      <c r="Y4996" s="6">
        <f t="shared" ref="Y4996:Y5059" si="990">MIN(B4996,C4996)</f>
        <v>0</v>
      </c>
      <c r="Z4996" s="6">
        <f t="shared" ref="Z4996:Z5059" si="991">MIN(B4996-Y4996-AB4996,110*M$33)</f>
        <v>0</v>
      </c>
      <c r="AA4996" s="6">
        <f t="shared" ref="AA4996:AA5059" si="992">MIN(C4996-Y4996,110-Y4996)</f>
        <v>0</v>
      </c>
      <c r="AB4996" s="6">
        <f t="shared" ref="AB4996:AB5059" si="993">MIN(B4996-Y4996,120-Y4996)</f>
        <v>9.0335312978019139E-2</v>
      </c>
      <c r="AC4996" s="6">
        <f t="shared" ref="AC4996:AC5059" si="994">B4996-Y4996-Z4996-AB4996</f>
        <v>0</v>
      </c>
      <c r="AD4996" s="6">
        <f t="shared" ref="AD4996:AD5059" si="995">C4996-Y4996-AA4996</f>
        <v>0</v>
      </c>
    </row>
    <row r="4997" spans="2:30" x14ac:dyDescent="0.3">
      <c r="B4997" s="71">
        <v>9.9802560044995214</v>
      </c>
      <c r="C4997" s="71">
        <v>0</v>
      </c>
      <c r="P4997" s="6">
        <v>0</v>
      </c>
      <c r="Q4997" s="34">
        <f t="shared" si="984"/>
        <v>9.9802560044995214</v>
      </c>
      <c r="R4997" s="6">
        <f t="shared" si="985"/>
        <v>0</v>
      </c>
      <c r="S4997" s="6">
        <f t="shared" si="986"/>
        <v>0</v>
      </c>
      <c r="T4997" s="6">
        <f t="shared" si="987"/>
        <v>0</v>
      </c>
      <c r="U4997" s="34">
        <f t="shared" si="988"/>
        <v>0</v>
      </c>
      <c r="V4997" s="35"/>
      <c r="W4997" s="64"/>
      <c r="X4997" s="6">
        <f t="shared" si="989"/>
        <v>0</v>
      </c>
      <c r="Y4997" s="6">
        <f t="shared" si="990"/>
        <v>0</v>
      </c>
      <c r="Z4997" s="6">
        <f t="shared" si="991"/>
        <v>0</v>
      </c>
      <c r="AA4997" s="6">
        <f t="shared" si="992"/>
        <v>0</v>
      </c>
      <c r="AB4997" s="6">
        <f t="shared" si="993"/>
        <v>9.9802560044995214</v>
      </c>
      <c r="AC4997" s="6">
        <f t="shared" si="994"/>
        <v>0</v>
      </c>
      <c r="AD4997" s="6">
        <f t="shared" si="995"/>
        <v>0</v>
      </c>
    </row>
    <row r="4998" spans="2:30" x14ac:dyDescent="0.3">
      <c r="B4998" s="71">
        <v>2.1075640707686274</v>
      </c>
      <c r="C4998" s="71">
        <v>0</v>
      </c>
      <c r="P4998" s="6">
        <v>0</v>
      </c>
      <c r="Q4998" s="34">
        <f t="shared" si="984"/>
        <v>2.1075640707686274</v>
      </c>
      <c r="R4998" s="6">
        <f t="shared" si="985"/>
        <v>0</v>
      </c>
      <c r="S4998" s="6">
        <f t="shared" si="986"/>
        <v>0</v>
      </c>
      <c r="T4998" s="6">
        <f t="shared" si="987"/>
        <v>0</v>
      </c>
      <c r="U4998" s="34">
        <f t="shared" si="988"/>
        <v>0</v>
      </c>
      <c r="V4998" s="35"/>
      <c r="W4998" s="64"/>
      <c r="X4998" s="6">
        <f t="shared" si="989"/>
        <v>0</v>
      </c>
      <c r="Y4998" s="6">
        <f t="shared" si="990"/>
        <v>0</v>
      </c>
      <c r="Z4998" s="6">
        <f t="shared" si="991"/>
        <v>0</v>
      </c>
      <c r="AA4998" s="6">
        <f t="shared" si="992"/>
        <v>0</v>
      </c>
      <c r="AB4998" s="6">
        <f t="shared" si="993"/>
        <v>2.1075640707686274</v>
      </c>
      <c r="AC4998" s="6">
        <f t="shared" si="994"/>
        <v>0</v>
      </c>
      <c r="AD4998" s="6">
        <f t="shared" si="995"/>
        <v>0</v>
      </c>
    </row>
    <row r="4999" spans="2:30" x14ac:dyDescent="0.3">
      <c r="B4999" s="71">
        <v>1.869837920204892</v>
      </c>
      <c r="C4999" s="71">
        <v>0</v>
      </c>
      <c r="P4999" s="6">
        <v>0</v>
      </c>
      <c r="Q4999" s="34">
        <f t="shared" si="984"/>
        <v>1.869837920204892</v>
      </c>
      <c r="R4999" s="6">
        <f t="shared" si="985"/>
        <v>0</v>
      </c>
      <c r="S4999" s="6">
        <f t="shared" si="986"/>
        <v>0</v>
      </c>
      <c r="T4999" s="6">
        <f t="shared" si="987"/>
        <v>0</v>
      </c>
      <c r="U4999" s="34">
        <f t="shared" si="988"/>
        <v>0</v>
      </c>
      <c r="V4999" s="35"/>
      <c r="W4999" s="64"/>
      <c r="X4999" s="6">
        <f t="shared" si="989"/>
        <v>0</v>
      </c>
      <c r="Y4999" s="6">
        <f t="shared" si="990"/>
        <v>0</v>
      </c>
      <c r="Z4999" s="6">
        <f t="shared" si="991"/>
        <v>0</v>
      </c>
      <c r="AA4999" s="6">
        <f t="shared" si="992"/>
        <v>0</v>
      </c>
      <c r="AB4999" s="6">
        <f t="shared" si="993"/>
        <v>1.869837920204892</v>
      </c>
      <c r="AC4999" s="6">
        <f t="shared" si="994"/>
        <v>0</v>
      </c>
      <c r="AD4999" s="6">
        <f t="shared" si="995"/>
        <v>0</v>
      </c>
    </row>
    <row r="5000" spans="2:30" x14ac:dyDescent="0.3">
      <c r="B5000" s="71">
        <v>5.0439253668302149</v>
      </c>
      <c r="C5000" s="71">
        <v>0</v>
      </c>
      <c r="P5000" s="6">
        <v>0</v>
      </c>
      <c r="Q5000" s="34">
        <f t="shared" si="984"/>
        <v>5.0439253668302149</v>
      </c>
      <c r="R5000" s="6">
        <f t="shared" si="985"/>
        <v>0</v>
      </c>
      <c r="S5000" s="6">
        <f t="shared" si="986"/>
        <v>0</v>
      </c>
      <c r="T5000" s="6">
        <f t="shared" si="987"/>
        <v>0</v>
      </c>
      <c r="U5000" s="34">
        <f t="shared" si="988"/>
        <v>0</v>
      </c>
      <c r="V5000" s="35"/>
      <c r="W5000" s="64"/>
      <c r="X5000" s="6">
        <f t="shared" si="989"/>
        <v>0</v>
      </c>
      <c r="Y5000" s="6">
        <f t="shared" si="990"/>
        <v>0</v>
      </c>
      <c r="Z5000" s="6">
        <f t="shared" si="991"/>
        <v>0</v>
      </c>
      <c r="AA5000" s="6">
        <f t="shared" si="992"/>
        <v>0</v>
      </c>
      <c r="AB5000" s="6">
        <f t="shared" si="993"/>
        <v>5.0439253668302149</v>
      </c>
      <c r="AC5000" s="6">
        <f t="shared" si="994"/>
        <v>0</v>
      </c>
      <c r="AD5000" s="6">
        <f t="shared" si="995"/>
        <v>0</v>
      </c>
    </row>
    <row r="5001" spans="2:30" x14ac:dyDescent="0.3">
      <c r="B5001" s="71">
        <v>1.4399504951671365</v>
      </c>
      <c r="C5001" s="71">
        <v>0</v>
      </c>
      <c r="P5001" s="6">
        <v>0</v>
      </c>
      <c r="Q5001" s="34">
        <f t="shared" si="984"/>
        <v>1.4399504951671365</v>
      </c>
      <c r="R5001" s="6">
        <f t="shared" si="985"/>
        <v>0</v>
      </c>
      <c r="S5001" s="6">
        <f t="shared" si="986"/>
        <v>0</v>
      </c>
      <c r="T5001" s="6">
        <f t="shared" si="987"/>
        <v>0</v>
      </c>
      <c r="U5001" s="34">
        <f t="shared" si="988"/>
        <v>0</v>
      </c>
      <c r="V5001" s="35"/>
      <c r="W5001" s="64"/>
      <c r="X5001" s="6">
        <f t="shared" si="989"/>
        <v>0</v>
      </c>
      <c r="Y5001" s="6">
        <f t="shared" si="990"/>
        <v>0</v>
      </c>
      <c r="Z5001" s="6">
        <f t="shared" si="991"/>
        <v>0</v>
      </c>
      <c r="AA5001" s="6">
        <f t="shared" si="992"/>
        <v>0</v>
      </c>
      <c r="AB5001" s="6">
        <f t="shared" si="993"/>
        <v>1.4399504951671365</v>
      </c>
      <c r="AC5001" s="6">
        <f t="shared" si="994"/>
        <v>0</v>
      </c>
      <c r="AD5001" s="6">
        <f t="shared" si="995"/>
        <v>0</v>
      </c>
    </row>
    <row r="5002" spans="2:30" x14ac:dyDescent="0.3">
      <c r="B5002" s="71">
        <v>1.324953485596833</v>
      </c>
      <c r="C5002" s="71">
        <v>0</v>
      </c>
      <c r="P5002" s="6">
        <v>0</v>
      </c>
      <c r="Q5002" s="34">
        <f t="shared" si="984"/>
        <v>1.324953485596833</v>
      </c>
      <c r="R5002" s="6">
        <f t="shared" si="985"/>
        <v>0</v>
      </c>
      <c r="S5002" s="6">
        <f t="shared" si="986"/>
        <v>0</v>
      </c>
      <c r="T5002" s="6">
        <f t="shared" si="987"/>
        <v>0</v>
      </c>
      <c r="U5002" s="34">
        <f t="shared" si="988"/>
        <v>0</v>
      </c>
      <c r="V5002" s="35"/>
      <c r="W5002" s="64"/>
      <c r="X5002" s="6">
        <f t="shared" si="989"/>
        <v>0</v>
      </c>
      <c r="Y5002" s="6">
        <f t="shared" si="990"/>
        <v>0</v>
      </c>
      <c r="Z5002" s="6">
        <f t="shared" si="991"/>
        <v>0</v>
      </c>
      <c r="AA5002" s="6">
        <f t="shared" si="992"/>
        <v>0</v>
      </c>
      <c r="AB5002" s="6">
        <f t="shared" si="993"/>
        <v>1.324953485596833</v>
      </c>
      <c r="AC5002" s="6">
        <f t="shared" si="994"/>
        <v>0</v>
      </c>
      <c r="AD5002" s="6">
        <f t="shared" si="995"/>
        <v>0</v>
      </c>
    </row>
    <row r="5003" spans="2:30" x14ac:dyDescent="0.3">
      <c r="B5003" s="71">
        <v>1.3536616308992635</v>
      </c>
      <c r="C5003" s="71">
        <v>0</v>
      </c>
      <c r="P5003" s="6">
        <v>0</v>
      </c>
      <c r="Q5003" s="34">
        <f t="shared" si="984"/>
        <v>1.3536616308992635</v>
      </c>
      <c r="R5003" s="6">
        <f t="shared" si="985"/>
        <v>0</v>
      </c>
      <c r="S5003" s="6">
        <f t="shared" si="986"/>
        <v>0</v>
      </c>
      <c r="T5003" s="6">
        <f t="shared" si="987"/>
        <v>0</v>
      </c>
      <c r="U5003" s="34">
        <f t="shared" si="988"/>
        <v>0</v>
      </c>
      <c r="V5003" s="35"/>
      <c r="W5003" s="64"/>
      <c r="X5003" s="6">
        <f t="shared" si="989"/>
        <v>0</v>
      </c>
      <c r="Y5003" s="6">
        <f t="shared" si="990"/>
        <v>0</v>
      </c>
      <c r="Z5003" s="6">
        <f t="shared" si="991"/>
        <v>0</v>
      </c>
      <c r="AA5003" s="6">
        <f t="shared" si="992"/>
        <v>0</v>
      </c>
      <c r="AB5003" s="6">
        <f t="shared" si="993"/>
        <v>1.3536616308992635</v>
      </c>
      <c r="AC5003" s="6">
        <f t="shared" si="994"/>
        <v>0</v>
      </c>
      <c r="AD5003" s="6">
        <f t="shared" si="995"/>
        <v>0</v>
      </c>
    </row>
    <row r="5004" spans="2:30" x14ac:dyDescent="0.3">
      <c r="B5004" s="71">
        <v>4.8769003586577639</v>
      </c>
      <c r="C5004" s="71">
        <v>0</v>
      </c>
      <c r="P5004" s="6">
        <v>0</v>
      </c>
      <c r="Q5004" s="34">
        <f t="shared" si="984"/>
        <v>4.8769003586577639</v>
      </c>
      <c r="R5004" s="6">
        <f t="shared" si="985"/>
        <v>0</v>
      </c>
      <c r="S5004" s="6">
        <f t="shared" si="986"/>
        <v>0</v>
      </c>
      <c r="T5004" s="6">
        <f t="shared" si="987"/>
        <v>0</v>
      </c>
      <c r="U5004" s="34">
        <f t="shared" si="988"/>
        <v>0</v>
      </c>
      <c r="V5004" s="35"/>
      <c r="W5004" s="64"/>
      <c r="X5004" s="6">
        <f t="shared" si="989"/>
        <v>0</v>
      </c>
      <c r="Y5004" s="6">
        <f t="shared" si="990"/>
        <v>0</v>
      </c>
      <c r="Z5004" s="6">
        <f t="shared" si="991"/>
        <v>0</v>
      </c>
      <c r="AA5004" s="6">
        <f t="shared" si="992"/>
        <v>0</v>
      </c>
      <c r="AB5004" s="6">
        <f t="shared" si="993"/>
        <v>4.8769003586577639</v>
      </c>
      <c r="AC5004" s="6">
        <f t="shared" si="994"/>
        <v>0</v>
      </c>
      <c r="AD5004" s="6">
        <f t="shared" si="995"/>
        <v>0</v>
      </c>
    </row>
    <row r="5005" spans="2:30" x14ac:dyDescent="0.3">
      <c r="B5005" s="71">
        <v>1.864071110035483</v>
      </c>
      <c r="C5005" s="71">
        <v>0</v>
      </c>
      <c r="P5005" s="6">
        <v>0</v>
      </c>
      <c r="Q5005" s="34">
        <f t="shared" si="984"/>
        <v>1.864071110035483</v>
      </c>
      <c r="R5005" s="6">
        <f t="shared" si="985"/>
        <v>0</v>
      </c>
      <c r="S5005" s="6">
        <f t="shared" si="986"/>
        <v>0</v>
      </c>
      <c r="T5005" s="6">
        <f t="shared" si="987"/>
        <v>0</v>
      </c>
      <c r="U5005" s="34">
        <f t="shared" si="988"/>
        <v>0</v>
      </c>
      <c r="V5005" s="35"/>
      <c r="W5005" s="64"/>
      <c r="X5005" s="6">
        <f t="shared" si="989"/>
        <v>0</v>
      </c>
      <c r="Y5005" s="6">
        <f t="shared" si="990"/>
        <v>0</v>
      </c>
      <c r="Z5005" s="6">
        <f t="shared" si="991"/>
        <v>0</v>
      </c>
      <c r="AA5005" s="6">
        <f t="shared" si="992"/>
        <v>0</v>
      </c>
      <c r="AB5005" s="6">
        <f t="shared" si="993"/>
        <v>1.864071110035483</v>
      </c>
      <c r="AC5005" s="6">
        <f t="shared" si="994"/>
        <v>0</v>
      </c>
      <c r="AD5005" s="6">
        <f t="shared" si="995"/>
        <v>0</v>
      </c>
    </row>
    <row r="5006" spans="2:30" x14ac:dyDescent="0.3">
      <c r="B5006" s="71">
        <v>7.7547958198363744</v>
      </c>
      <c r="C5006" s="71">
        <v>0</v>
      </c>
      <c r="P5006" s="6">
        <v>0</v>
      </c>
      <c r="Q5006" s="34">
        <f t="shared" si="984"/>
        <v>7.7547958198363744</v>
      </c>
      <c r="R5006" s="6">
        <f t="shared" si="985"/>
        <v>0</v>
      </c>
      <c r="S5006" s="6">
        <f t="shared" si="986"/>
        <v>0</v>
      </c>
      <c r="T5006" s="6">
        <f t="shared" si="987"/>
        <v>0</v>
      </c>
      <c r="U5006" s="34">
        <f t="shared" si="988"/>
        <v>0</v>
      </c>
      <c r="V5006" s="35"/>
      <c r="W5006" s="64"/>
      <c r="X5006" s="6">
        <f t="shared" si="989"/>
        <v>0</v>
      </c>
      <c r="Y5006" s="6">
        <f t="shared" si="990"/>
        <v>0</v>
      </c>
      <c r="Z5006" s="6">
        <f t="shared" si="991"/>
        <v>0</v>
      </c>
      <c r="AA5006" s="6">
        <f t="shared" si="992"/>
        <v>0</v>
      </c>
      <c r="AB5006" s="6">
        <f t="shared" si="993"/>
        <v>7.7547958198363744</v>
      </c>
      <c r="AC5006" s="6">
        <f t="shared" si="994"/>
        <v>0</v>
      </c>
      <c r="AD5006" s="6">
        <f t="shared" si="995"/>
        <v>0</v>
      </c>
    </row>
    <row r="5007" spans="2:30" x14ac:dyDescent="0.3">
      <c r="B5007" s="71">
        <v>9.2328882952057452</v>
      </c>
      <c r="C5007" s="71">
        <v>0</v>
      </c>
      <c r="P5007" s="6">
        <v>0</v>
      </c>
      <c r="Q5007" s="34">
        <f t="shared" si="984"/>
        <v>9.2328882952057452</v>
      </c>
      <c r="R5007" s="6">
        <f t="shared" si="985"/>
        <v>0</v>
      </c>
      <c r="S5007" s="6">
        <f t="shared" si="986"/>
        <v>0</v>
      </c>
      <c r="T5007" s="6">
        <f t="shared" si="987"/>
        <v>0</v>
      </c>
      <c r="U5007" s="34">
        <f t="shared" si="988"/>
        <v>0</v>
      </c>
      <c r="V5007" s="35"/>
      <c r="W5007" s="64"/>
      <c r="X5007" s="6">
        <f t="shared" si="989"/>
        <v>0</v>
      </c>
      <c r="Y5007" s="6">
        <f t="shared" si="990"/>
        <v>0</v>
      </c>
      <c r="Z5007" s="6">
        <f t="shared" si="991"/>
        <v>0</v>
      </c>
      <c r="AA5007" s="6">
        <f t="shared" si="992"/>
        <v>0</v>
      </c>
      <c r="AB5007" s="6">
        <f t="shared" si="993"/>
        <v>9.2328882952057452</v>
      </c>
      <c r="AC5007" s="6">
        <f t="shared" si="994"/>
        <v>0</v>
      </c>
      <c r="AD5007" s="6">
        <f t="shared" si="995"/>
        <v>0</v>
      </c>
    </row>
    <row r="5008" spans="2:30" x14ac:dyDescent="0.3">
      <c r="B5008" s="71">
        <v>19.208457980515028</v>
      </c>
      <c r="C5008" s="71">
        <v>0</v>
      </c>
      <c r="P5008" s="6">
        <v>0</v>
      </c>
      <c r="Q5008" s="34">
        <f t="shared" si="984"/>
        <v>19.208457980515028</v>
      </c>
      <c r="R5008" s="6">
        <f t="shared" si="985"/>
        <v>0</v>
      </c>
      <c r="S5008" s="6">
        <f t="shared" si="986"/>
        <v>0</v>
      </c>
      <c r="T5008" s="6">
        <f t="shared" si="987"/>
        <v>0</v>
      </c>
      <c r="U5008" s="34">
        <f t="shared" si="988"/>
        <v>0</v>
      </c>
      <c r="V5008" s="35"/>
      <c r="W5008" s="64"/>
      <c r="X5008" s="6">
        <f t="shared" si="989"/>
        <v>0</v>
      </c>
      <c r="Y5008" s="6">
        <f t="shared" si="990"/>
        <v>0</v>
      </c>
      <c r="Z5008" s="6">
        <f t="shared" si="991"/>
        <v>0</v>
      </c>
      <c r="AA5008" s="6">
        <f t="shared" si="992"/>
        <v>0</v>
      </c>
      <c r="AB5008" s="6">
        <f t="shared" si="993"/>
        <v>19.208457980515028</v>
      </c>
      <c r="AC5008" s="6">
        <f t="shared" si="994"/>
        <v>0</v>
      </c>
      <c r="AD5008" s="6">
        <f t="shared" si="995"/>
        <v>0</v>
      </c>
    </row>
    <row r="5009" spans="2:30" x14ac:dyDescent="0.3">
      <c r="B5009" s="71">
        <v>24.12313034950855</v>
      </c>
      <c r="C5009" s="71">
        <v>0</v>
      </c>
      <c r="P5009" s="6">
        <v>0</v>
      </c>
      <c r="Q5009" s="34">
        <f t="shared" si="984"/>
        <v>24.12313034950855</v>
      </c>
      <c r="R5009" s="6">
        <f t="shared" si="985"/>
        <v>0</v>
      </c>
      <c r="S5009" s="6">
        <f t="shared" si="986"/>
        <v>0</v>
      </c>
      <c r="T5009" s="6">
        <f t="shared" si="987"/>
        <v>0</v>
      </c>
      <c r="U5009" s="34">
        <f t="shared" si="988"/>
        <v>0</v>
      </c>
      <c r="V5009" s="35"/>
      <c r="W5009" s="64"/>
      <c r="X5009" s="6">
        <f t="shared" si="989"/>
        <v>0</v>
      </c>
      <c r="Y5009" s="6">
        <f t="shared" si="990"/>
        <v>0</v>
      </c>
      <c r="Z5009" s="6">
        <f t="shared" si="991"/>
        <v>0</v>
      </c>
      <c r="AA5009" s="6">
        <f t="shared" si="992"/>
        <v>0</v>
      </c>
      <c r="AB5009" s="6">
        <f t="shared" si="993"/>
        <v>24.12313034950855</v>
      </c>
      <c r="AC5009" s="6">
        <f t="shared" si="994"/>
        <v>0</v>
      </c>
      <c r="AD5009" s="6">
        <f t="shared" si="995"/>
        <v>0</v>
      </c>
    </row>
    <row r="5010" spans="2:30" x14ac:dyDescent="0.3">
      <c r="B5010" s="71">
        <v>28.021816948581762</v>
      </c>
      <c r="C5010" s="71">
        <v>0</v>
      </c>
      <c r="P5010" s="6">
        <v>0</v>
      </c>
      <c r="Q5010" s="34">
        <f t="shared" si="984"/>
        <v>28.021816948581762</v>
      </c>
      <c r="R5010" s="6">
        <f t="shared" si="985"/>
        <v>0</v>
      </c>
      <c r="S5010" s="6">
        <f t="shared" si="986"/>
        <v>0</v>
      </c>
      <c r="T5010" s="6">
        <f t="shared" si="987"/>
        <v>0</v>
      </c>
      <c r="U5010" s="34">
        <f t="shared" si="988"/>
        <v>0</v>
      </c>
      <c r="V5010" s="35"/>
      <c r="W5010" s="64"/>
      <c r="X5010" s="6">
        <f t="shared" si="989"/>
        <v>0</v>
      </c>
      <c r="Y5010" s="6">
        <f t="shared" si="990"/>
        <v>0</v>
      </c>
      <c r="Z5010" s="6">
        <f t="shared" si="991"/>
        <v>0</v>
      </c>
      <c r="AA5010" s="6">
        <f t="shared" si="992"/>
        <v>0</v>
      </c>
      <c r="AB5010" s="6">
        <f t="shared" si="993"/>
        <v>28.021816948581762</v>
      </c>
      <c r="AC5010" s="6">
        <f t="shared" si="994"/>
        <v>0</v>
      </c>
      <c r="AD5010" s="6">
        <f t="shared" si="995"/>
        <v>0</v>
      </c>
    </row>
    <row r="5011" spans="2:30" x14ac:dyDescent="0.3">
      <c r="B5011" s="71">
        <v>27.312996500492815</v>
      </c>
      <c r="C5011" s="71">
        <v>0</v>
      </c>
      <c r="P5011" s="6">
        <v>0</v>
      </c>
      <c r="Q5011" s="34">
        <f t="shared" si="984"/>
        <v>27.312996500492815</v>
      </c>
      <c r="R5011" s="6">
        <f t="shared" si="985"/>
        <v>0</v>
      </c>
      <c r="S5011" s="6">
        <f t="shared" si="986"/>
        <v>0</v>
      </c>
      <c r="T5011" s="6">
        <f t="shared" si="987"/>
        <v>0</v>
      </c>
      <c r="U5011" s="34">
        <f t="shared" si="988"/>
        <v>0</v>
      </c>
      <c r="V5011" s="35"/>
      <c r="W5011" s="64"/>
      <c r="X5011" s="6">
        <f t="shared" si="989"/>
        <v>0</v>
      </c>
      <c r="Y5011" s="6">
        <f t="shared" si="990"/>
        <v>0</v>
      </c>
      <c r="Z5011" s="6">
        <f t="shared" si="991"/>
        <v>0</v>
      </c>
      <c r="AA5011" s="6">
        <f t="shared" si="992"/>
        <v>0</v>
      </c>
      <c r="AB5011" s="6">
        <f t="shared" si="993"/>
        <v>27.312996500492815</v>
      </c>
      <c r="AC5011" s="6">
        <f t="shared" si="994"/>
        <v>0</v>
      </c>
      <c r="AD5011" s="6">
        <f t="shared" si="995"/>
        <v>0</v>
      </c>
    </row>
    <row r="5012" spans="2:30" x14ac:dyDescent="0.3">
      <c r="B5012" s="71">
        <v>31.894294314183192</v>
      </c>
      <c r="C5012" s="71">
        <v>0</v>
      </c>
      <c r="P5012" s="6">
        <v>0</v>
      </c>
      <c r="Q5012" s="34">
        <f t="shared" si="984"/>
        <v>31.894294314183192</v>
      </c>
      <c r="R5012" s="6">
        <f t="shared" si="985"/>
        <v>0</v>
      </c>
      <c r="S5012" s="6">
        <f t="shared" si="986"/>
        <v>0</v>
      </c>
      <c r="T5012" s="6">
        <f t="shared" si="987"/>
        <v>0</v>
      </c>
      <c r="U5012" s="34">
        <f t="shared" si="988"/>
        <v>0</v>
      </c>
      <c r="V5012" s="35"/>
      <c r="W5012" s="64"/>
      <c r="X5012" s="6">
        <f t="shared" si="989"/>
        <v>0</v>
      </c>
      <c r="Y5012" s="6">
        <f t="shared" si="990"/>
        <v>0</v>
      </c>
      <c r="Z5012" s="6">
        <f t="shared" si="991"/>
        <v>0</v>
      </c>
      <c r="AA5012" s="6">
        <f t="shared" si="992"/>
        <v>0</v>
      </c>
      <c r="AB5012" s="6">
        <f t="shared" si="993"/>
        <v>31.894294314183192</v>
      </c>
      <c r="AC5012" s="6">
        <f t="shared" si="994"/>
        <v>0</v>
      </c>
      <c r="AD5012" s="6">
        <f t="shared" si="995"/>
        <v>0</v>
      </c>
    </row>
    <row r="5013" spans="2:30" x14ac:dyDescent="0.3">
      <c r="B5013" s="71">
        <v>27.104468999296369</v>
      </c>
      <c r="C5013" s="71">
        <v>0</v>
      </c>
      <c r="P5013" s="6">
        <v>0</v>
      </c>
      <c r="Q5013" s="34">
        <f t="shared" si="984"/>
        <v>27.104468999296369</v>
      </c>
      <c r="R5013" s="6">
        <f t="shared" si="985"/>
        <v>0</v>
      </c>
      <c r="S5013" s="6">
        <f t="shared" si="986"/>
        <v>0</v>
      </c>
      <c r="T5013" s="6">
        <f t="shared" si="987"/>
        <v>0</v>
      </c>
      <c r="U5013" s="34">
        <f t="shared" si="988"/>
        <v>0</v>
      </c>
      <c r="V5013" s="35"/>
      <c r="W5013" s="64"/>
      <c r="X5013" s="6">
        <f t="shared" si="989"/>
        <v>0</v>
      </c>
      <c r="Y5013" s="6">
        <f t="shared" si="990"/>
        <v>0</v>
      </c>
      <c r="Z5013" s="6">
        <f t="shared" si="991"/>
        <v>0</v>
      </c>
      <c r="AA5013" s="6">
        <f t="shared" si="992"/>
        <v>0</v>
      </c>
      <c r="AB5013" s="6">
        <f t="shared" si="993"/>
        <v>27.104468999296369</v>
      </c>
      <c r="AC5013" s="6">
        <f t="shared" si="994"/>
        <v>0</v>
      </c>
      <c r="AD5013" s="6">
        <f t="shared" si="995"/>
        <v>0</v>
      </c>
    </row>
    <row r="5014" spans="2:30" x14ac:dyDescent="0.3">
      <c r="B5014" s="71">
        <v>27.985896918386761</v>
      </c>
      <c r="C5014" s="71">
        <v>0</v>
      </c>
      <c r="P5014" s="6">
        <v>0</v>
      </c>
      <c r="Q5014" s="34">
        <f t="shared" si="984"/>
        <v>27.985896918386761</v>
      </c>
      <c r="R5014" s="6">
        <f t="shared" si="985"/>
        <v>0</v>
      </c>
      <c r="S5014" s="6">
        <f t="shared" si="986"/>
        <v>0</v>
      </c>
      <c r="T5014" s="6">
        <f t="shared" si="987"/>
        <v>0</v>
      </c>
      <c r="U5014" s="34">
        <f t="shared" si="988"/>
        <v>0</v>
      </c>
      <c r="V5014" s="35"/>
      <c r="W5014" s="64"/>
      <c r="X5014" s="6">
        <f t="shared" si="989"/>
        <v>0</v>
      </c>
      <c r="Y5014" s="6">
        <f t="shared" si="990"/>
        <v>0</v>
      </c>
      <c r="Z5014" s="6">
        <f t="shared" si="991"/>
        <v>0</v>
      </c>
      <c r="AA5014" s="6">
        <f t="shared" si="992"/>
        <v>0</v>
      </c>
      <c r="AB5014" s="6">
        <f t="shared" si="993"/>
        <v>27.985896918386761</v>
      </c>
      <c r="AC5014" s="6">
        <f t="shared" si="994"/>
        <v>0</v>
      </c>
      <c r="AD5014" s="6">
        <f t="shared" si="995"/>
        <v>0</v>
      </c>
    </row>
    <row r="5015" spans="2:30" x14ac:dyDescent="0.3">
      <c r="B5015" s="71">
        <v>20.148090394110415</v>
      </c>
      <c r="C5015" s="71">
        <v>0</v>
      </c>
      <c r="P5015" s="6">
        <v>0</v>
      </c>
      <c r="Q5015" s="34">
        <f t="shared" si="984"/>
        <v>20.148090394110415</v>
      </c>
      <c r="R5015" s="6">
        <f t="shared" si="985"/>
        <v>0</v>
      </c>
      <c r="S5015" s="6">
        <f t="shared" si="986"/>
        <v>0</v>
      </c>
      <c r="T5015" s="6">
        <f t="shared" si="987"/>
        <v>0</v>
      </c>
      <c r="U5015" s="34">
        <f t="shared" si="988"/>
        <v>0</v>
      </c>
      <c r="V5015" s="35"/>
      <c r="W5015" s="64"/>
      <c r="X5015" s="6">
        <f t="shared" si="989"/>
        <v>0</v>
      </c>
      <c r="Y5015" s="6">
        <f t="shared" si="990"/>
        <v>0</v>
      </c>
      <c r="Z5015" s="6">
        <f t="shared" si="991"/>
        <v>0</v>
      </c>
      <c r="AA5015" s="6">
        <f t="shared" si="992"/>
        <v>0</v>
      </c>
      <c r="AB5015" s="6">
        <f t="shared" si="993"/>
        <v>20.148090394110415</v>
      </c>
      <c r="AC5015" s="6">
        <f t="shared" si="994"/>
        <v>0</v>
      </c>
      <c r="AD5015" s="6">
        <f t="shared" si="995"/>
        <v>0</v>
      </c>
    </row>
    <row r="5016" spans="2:30" x14ac:dyDescent="0.3">
      <c r="B5016" s="71">
        <v>16.709541021773241</v>
      </c>
      <c r="C5016" s="71">
        <v>0</v>
      </c>
      <c r="P5016" s="6">
        <v>0</v>
      </c>
      <c r="Q5016" s="34">
        <f t="shared" si="984"/>
        <v>16.709541021773241</v>
      </c>
      <c r="R5016" s="6">
        <f t="shared" si="985"/>
        <v>0</v>
      </c>
      <c r="S5016" s="6">
        <f t="shared" si="986"/>
        <v>0</v>
      </c>
      <c r="T5016" s="6">
        <f t="shared" si="987"/>
        <v>0</v>
      </c>
      <c r="U5016" s="34">
        <f t="shared" si="988"/>
        <v>0</v>
      </c>
      <c r="V5016" s="35"/>
      <c r="W5016" s="64"/>
      <c r="X5016" s="6">
        <f t="shared" si="989"/>
        <v>0</v>
      </c>
      <c r="Y5016" s="6">
        <f t="shared" si="990"/>
        <v>0</v>
      </c>
      <c r="Z5016" s="6">
        <f t="shared" si="991"/>
        <v>0</v>
      </c>
      <c r="AA5016" s="6">
        <f t="shared" si="992"/>
        <v>0</v>
      </c>
      <c r="AB5016" s="6">
        <f t="shared" si="993"/>
        <v>16.709541021773241</v>
      </c>
      <c r="AC5016" s="6">
        <f t="shared" si="994"/>
        <v>0</v>
      </c>
      <c r="AD5016" s="6">
        <f t="shared" si="995"/>
        <v>0</v>
      </c>
    </row>
    <row r="5017" spans="2:30" x14ac:dyDescent="0.3">
      <c r="B5017" s="71">
        <v>9.9477839672345407</v>
      </c>
      <c r="C5017" s="71">
        <v>0</v>
      </c>
      <c r="P5017" s="6">
        <v>0</v>
      </c>
      <c r="Q5017" s="34">
        <f t="shared" si="984"/>
        <v>9.9477839672345407</v>
      </c>
      <c r="R5017" s="6">
        <f t="shared" si="985"/>
        <v>0</v>
      </c>
      <c r="S5017" s="6">
        <f t="shared" si="986"/>
        <v>0</v>
      </c>
      <c r="T5017" s="6">
        <f t="shared" si="987"/>
        <v>0</v>
      </c>
      <c r="U5017" s="34">
        <f t="shared" si="988"/>
        <v>0</v>
      </c>
      <c r="V5017" s="35"/>
      <c r="W5017" s="64"/>
      <c r="X5017" s="6">
        <f t="shared" si="989"/>
        <v>0</v>
      </c>
      <c r="Y5017" s="6">
        <f t="shared" si="990"/>
        <v>0</v>
      </c>
      <c r="Z5017" s="6">
        <f t="shared" si="991"/>
        <v>0</v>
      </c>
      <c r="AA5017" s="6">
        <f t="shared" si="992"/>
        <v>0</v>
      </c>
      <c r="AB5017" s="6">
        <f t="shared" si="993"/>
        <v>9.9477839672345407</v>
      </c>
      <c r="AC5017" s="6">
        <f t="shared" si="994"/>
        <v>0</v>
      </c>
      <c r="AD5017" s="6">
        <f t="shared" si="995"/>
        <v>0</v>
      </c>
    </row>
    <row r="5018" spans="2:30" x14ac:dyDescent="0.3">
      <c r="B5018" s="71">
        <v>10.775818169727888</v>
      </c>
      <c r="C5018" s="71">
        <v>0</v>
      </c>
      <c r="P5018" s="6">
        <v>0</v>
      </c>
      <c r="Q5018" s="34">
        <f t="shared" si="984"/>
        <v>10.775818169727888</v>
      </c>
      <c r="R5018" s="6">
        <f t="shared" si="985"/>
        <v>0</v>
      </c>
      <c r="S5018" s="6">
        <f t="shared" si="986"/>
        <v>0</v>
      </c>
      <c r="T5018" s="6">
        <f t="shared" si="987"/>
        <v>0</v>
      </c>
      <c r="U5018" s="34">
        <f t="shared" si="988"/>
        <v>0</v>
      </c>
      <c r="V5018" s="35"/>
      <c r="W5018" s="64"/>
      <c r="X5018" s="6">
        <f t="shared" si="989"/>
        <v>0</v>
      </c>
      <c r="Y5018" s="6">
        <f t="shared" si="990"/>
        <v>0</v>
      </c>
      <c r="Z5018" s="6">
        <f t="shared" si="991"/>
        <v>0</v>
      </c>
      <c r="AA5018" s="6">
        <f t="shared" si="992"/>
        <v>0</v>
      </c>
      <c r="AB5018" s="6">
        <f t="shared" si="993"/>
        <v>10.775818169727888</v>
      </c>
      <c r="AC5018" s="6">
        <f t="shared" si="994"/>
        <v>0</v>
      </c>
      <c r="AD5018" s="6">
        <f t="shared" si="995"/>
        <v>0</v>
      </c>
    </row>
    <row r="5019" spans="2:30" x14ac:dyDescent="0.3">
      <c r="B5019" s="71">
        <v>5.3678764192535109</v>
      </c>
      <c r="C5019" s="71">
        <v>0</v>
      </c>
      <c r="P5019" s="6">
        <v>0</v>
      </c>
      <c r="Q5019" s="34">
        <f t="shared" si="984"/>
        <v>5.3678764192535109</v>
      </c>
      <c r="R5019" s="6">
        <f t="shared" si="985"/>
        <v>0</v>
      </c>
      <c r="S5019" s="6">
        <f t="shared" si="986"/>
        <v>0</v>
      </c>
      <c r="T5019" s="6">
        <f t="shared" si="987"/>
        <v>0</v>
      </c>
      <c r="U5019" s="34">
        <f t="shared" si="988"/>
        <v>0</v>
      </c>
      <c r="V5019" s="35"/>
      <c r="W5019" s="64"/>
      <c r="X5019" s="6">
        <f t="shared" si="989"/>
        <v>0</v>
      </c>
      <c r="Y5019" s="6">
        <f t="shared" si="990"/>
        <v>0</v>
      </c>
      <c r="Z5019" s="6">
        <f t="shared" si="991"/>
        <v>0</v>
      </c>
      <c r="AA5019" s="6">
        <f t="shared" si="992"/>
        <v>0</v>
      </c>
      <c r="AB5019" s="6">
        <f t="shared" si="993"/>
        <v>5.3678764192535109</v>
      </c>
      <c r="AC5019" s="6">
        <f t="shared" si="994"/>
        <v>0</v>
      </c>
      <c r="AD5019" s="6">
        <f t="shared" si="995"/>
        <v>0</v>
      </c>
    </row>
    <row r="5020" spans="2:30" x14ac:dyDescent="0.3">
      <c r="B5020" s="71">
        <v>3.8322464904208862</v>
      </c>
      <c r="C5020" s="71">
        <v>0</v>
      </c>
      <c r="P5020" s="6">
        <v>0</v>
      </c>
      <c r="Q5020" s="34">
        <f t="shared" si="984"/>
        <v>3.8322464904208862</v>
      </c>
      <c r="R5020" s="6">
        <f t="shared" si="985"/>
        <v>0</v>
      </c>
      <c r="S5020" s="6">
        <f t="shared" si="986"/>
        <v>0</v>
      </c>
      <c r="T5020" s="6">
        <f t="shared" si="987"/>
        <v>0</v>
      </c>
      <c r="U5020" s="34">
        <f t="shared" si="988"/>
        <v>0</v>
      </c>
      <c r="V5020" s="35"/>
      <c r="W5020" s="64"/>
      <c r="X5020" s="6">
        <f t="shared" si="989"/>
        <v>0</v>
      </c>
      <c r="Y5020" s="6">
        <f t="shared" si="990"/>
        <v>0</v>
      </c>
      <c r="Z5020" s="6">
        <f t="shared" si="991"/>
        <v>0</v>
      </c>
      <c r="AA5020" s="6">
        <f t="shared" si="992"/>
        <v>0</v>
      </c>
      <c r="AB5020" s="6">
        <f t="shared" si="993"/>
        <v>3.8322464904208862</v>
      </c>
      <c r="AC5020" s="6">
        <f t="shared" si="994"/>
        <v>0</v>
      </c>
      <c r="AD5020" s="6">
        <f t="shared" si="995"/>
        <v>0</v>
      </c>
    </row>
    <row r="5021" spans="2:30" x14ac:dyDescent="0.3">
      <c r="B5021" s="71">
        <v>2.7885848788329661</v>
      </c>
      <c r="C5021" s="71">
        <v>0</v>
      </c>
      <c r="P5021" s="6">
        <v>0</v>
      </c>
      <c r="Q5021" s="34">
        <f t="shared" si="984"/>
        <v>2.7885848788329661</v>
      </c>
      <c r="R5021" s="6">
        <f t="shared" si="985"/>
        <v>0</v>
      </c>
      <c r="S5021" s="6">
        <f t="shared" si="986"/>
        <v>0</v>
      </c>
      <c r="T5021" s="6">
        <f t="shared" si="987"/>
        <v>0</v>
      </c>
      <c r="U5021" s="34">
        <f t="shared" si="988"/>
        <v>0</v>
      </c>
      <c r="V5021" s="35"/>
      <c r="W5021" s="64"/>
      <c r="X5021" s="6">
        <f t="shared" si="989"/>
        <v>0</v>
      </c>
      <c r="Y5021" s="6">
        <f t="shared" si="990"/>
        <v>0</v>
      </c>
      <c r="Z5021" s="6">
        <f t="shared" si="991"/>
        <v>0</v>
      </c>
      <c r="AA5021" s="6">
        <f t="shared" si="992"/>
        <v>0</v>
      </c>
      <c r="AB5021" s="6">
        <f t="shared" si="993"/>
        <v>2.7885848788329661</v>
      </c>
      <c r="AC5021" s="6">
        <f t="shared" si="994"/>
        <v>0</v>
      </c>
      <c r="AD5021" s="6">
        <f t="shared" si="995"/>
        <v>0</v>
      </c>
    </row>
    <row r="5022" spans="2:30" x14ac:dyDescent="0.3">
      <c r="B5022" s="71">
        <v>2.1755032096439604</v>
      </c>
      <c r="C5022" s="71">
        <v>0</v>
      </c>
      <c r="P5022" s="6">
        <v>0</v>
      </c>
      <c r="Q5022" s="34">
        <f t="shared" si="984"/>
        <v>2.1755032096439604</v>
      </c>
      <c r="R5022" s="6">
        <f t="shared" si="985"/>
        <v>0</v>
      </c>
      <c r="S5022" s="6">
        <f t="shared" si="986"/>
        <v>0</v>
      </c>
      <c r="T5022" s="6">
        <f t="shared" si="987"/>
        <v>0</v>
      </c>
      <c r="U5022" s="34">
        <f t="shared" si="988"/>
        <v>0</v>
      </c>
      <c r="V5022" s="35"/>
      <c r="W5022" s="64"/>
      <c r="X5022" s="6">
        <f t="shared" si="989"/>
        <v>0</v>
      </c>
      <c r="Y5022" s="6">
        <f t="shared" si="990"/>
        <v>0</v>
      </c>
      <c r="Z5022" s="6">
        <f t="shared" si="991"/>
        <v>0</v>
      </c>
      <c r="AA5022" s="6">
        <f t="shared" si="992"/>
        <v>0</v>
      </c>
      <c r="AB5022" s="6">
        <f t="shared" si="993"/>
        <v>2.1755032096439604</v>
      </c>
      <c r="AC5022" s="6">
        <f t="shared" si="994"/>
        <v>0</v>
      </c>
      <c r="AD5022" s="6">
        <f t="shared" si="995"/>
        <v>0</v>
      </c>
    </row>
    <row r="5023" spans="2:30" x14ac:dyDescent="0.3">
      <c r="B5023" s="71">
        <v>5.1346567897530386</v>
      </c>
      <c r="C5023" s="71">
        <v>0</v>
      </c>
      <c r="P5023" s="6">
        <v>0</v>
      </c>
      <c r="Q5023" s="34">
        <f t="shared" si="984"/>
        <v>5.1346567897530386</v>
      </c>
      <c r="R5023" s="6">
        <f t="shared" si="985"/>
        <v>0</v>
      </c>
      <c r="S5023" s="6">
        <f t="shared" si="986"/>
        <v>0</v>
      </c>
      <c r="T5023" s="6">
        <f t="shared" si="987"/>
        <v>0</v>
      </c>
      <c r="U5023" s="34">
        <f t="shared" si="988"/>
        <v>0</v>
      </c>
      <c r="V5023" s="35"/>
      <c r="W5023" s="64"/>
      <c r="X5023" s="6">
        <f t="shared" si="989"/>
        <v>0</v>
      </c>
      <c r="Y5023" s="6">
        <f t="shared" si="990"/>
        <v>0</v>
      </c>
      <c r="Z5023" s="6">
        <f t="shared" si="991"/>
        <v>0</v>
      </c>
      <c r="AA5023" s="6">
        <f t="shared" si="992"/>
        <v>0</v>
      </c>
      <c r="AB5023" s="6">
        <f t="shared" si="993"/>
        <v>5.1346567897530386</v>
      </c>
      <c r="AC5023" s="6">
        <f t="shared" si="994"/>
        <v>0</v>
      </c>
      <c r="AD5023" s="6">
        <f t="shared" si="995"/>
        <v>0</v>
      </c>
    </row>
    <row r="5024" spans="2:30" x14ac:dyDescent="0.3">
      <c r="B5024" s="71">
        <v>1.3512797585403409</v>
      </c>
      <c r="C5024" s="71">
        <v>0</v>
      </c>
      <c r="P5024" s="6">
        <v>0</v>
      </c>
      <c r="Q5024" s="34">
        <f t="shared" si="984"/>
        <v>1.3512797585403409</v>
      </c>
      <c r="R5024" s="6">
        <f t="shared" si="985"/>
        <v>0</v>
      </c>
      <c r="S5024" s="6">
        <f t="shared" si="986"/>
        <v>0</v>
      </c>
      <c r="T5024" s="6">
        <f t="shared" si="987"/>
        <v>0</v>
      </c>
      <c r="U5024" s="34">
        <f t="shared" si="988"/>
        <v>0</v>
      </c>
      <c r="V5024" s="35"/>
      <c r="W5024" s="64"/>
      <c r="X5024" s="6">
        <f t="shared" si="989"/>
        <v>0</v>
      </c>
      <c r="Y5024" s="6">
        <f t="shared" si="990"/>
        <v>0</v>
      </c>
      <c r="Z5024" s="6">
        <f t="shared" si="991"/>
        <v>0</v>
      </c>
      <c r="AA5024" s="6">
        <f t="shared" si="992"/>
        <v>0</v>
      </c>
      <c r="AB5024" s="6">
        <f t="shared" si="993"/>
        <v>1.3512797585403409</v>
      </c>
      <c r="AC5024" s="6">
        <f t="shared" si="994"/>
        <v>0</v>
      </c>
      <c r="AD5024" s="6">
        <f t="shared" si="995"/>
        <v>0</v>
      </c>
    </row>
    <row r="5025" spans="2:30" x14ac:dyDescent="0.3">
      <c r="B5025" s="71">
        <v>1.0263346379925191</v>
      </c>
      <c r="C5025" s="71">
        <v>0</v>
      </c>
      <c r="P5025" s="6">
        <v>0</v>
      </c>
      <c r="Q5025" s="34">
        <f t="shared" si="984"/>
        <v>1.0263346379925191</v>
      </c>
      <c r="R5025" s="6">
        <f t="shared" si="985"/>
        <v>0</v>
      </c>
      <c r="S5025" s="6">
        <f t="shared" si="986"/>
        <v>0</v>
      </c>
      <c r="T5025" s="6">
        <f t="shared" si="987"/>
        <v>0</v>
      </c>
      <c r="U5025" s="34">
        <f t="shared" si="988"/>
        <v>0</v>
      </c>
      <c r="V5025" s="35"/>
      <c r="W5025" s="64"/>
      <c r="X5025" s="6">
        <f t="shared" si="989"/>
        <v>0</v>
      </c>
      <c r="Y5025" s="6">
        <f t="shared" si="990"/>
        <v>0</v>
      </c>
      <c r="Z5025" s="6">
        <f t="shared" si="991"/>
        <v>0</v>
      </c>
      <c r="AA5025" s="6">
        <f t="shared" si="992"/>
        <v>0</v>
      </c>
      <c r="AB5025" s="6">
        <f t="shared" si="993"/>
        <v>1.0263346379925191</v>
      </c>
      <c r="AC5025" s="6">
        <f t="shared" si="994"/>
        <v>0</v>
      </c>
      <c r="AD5025" s="6">
        <f t="shared" si="995"/>
        <v>0</v>
      </c>
    </row>
    <row r="5026" spans="2:30" x14ac:dyDescent="0.3">
      <c r="B5026" s="71">
        <v>0.9726917181449829</v>
      </c>
      <c r="C5026" s="71">
        <v>0</v>
      </c>
      <c r="P5026" s="6">
        <v>0</v>
      </c>
      <c r="Q5026" s="34">
        <f t="shared" si="984"/>
        <v>0.9726917181449829</v>
      </c>
      <c r="R5026" s="6">
        <f t="shared" si="985"/>
        <v>0</v>
      </c>
      <c r="S5026" s="6">
        <f t="shared" si="986"/>
        <v>0</v>
      </c>
      <c r="T5026" s="6">
        <f t="shared" si="987"/>
        <v>0</v>
      </c>
      <c r="U5026" s="34">
        <f t="shared" si="988"/>
        <v>0</v>
      </c>
      <c r="V5026" s="35"/>
      <c r="W5026" s="64"/>
      <c r="X5026" s="6">
        <f t="shared" si="989"/>
        <v>0</v>
      </c>
      <c r="Y5026" s="6">
        <f t="shared" si="990"/>
        <v>0</v>
      </c>
      <c r="Z5026" s="6">
        <f t="shared" si="991"/>
        <v>0</v>
      </c>
      <c r="AA5026" s="6">
        <f t="shared" si="992"/>
        <v>0</v>
      </c>
      <c r="AB5026" s="6">
        <f t="shared" si="993"/>
        <v>0.9726917181449829</v>
      </c>
      <c r="AC5026" s="6">
        <f t="shared" si="994"/>
        <v>0</v>
      </c>
      <c r="AD5026" s="6">
        <f t="shared" si="995"/>
        <v>0</v>
      </c>
    </row>
    <row r="5027" spans="2:30" x14ac:dyDescent="0.3">
      <c r="B5027" s="71">
        <v>4.8052914892400302</v>
      </c>
      <c r="C5027" s="71">
        <v>0</v>
      </c>
      <c r="P5027" s="6">
        <v>0</v>
      </c>
      <c r="Q5027" s="34">
        <f t="shared" si="984"/>
        <v>4.8052914892400302</v>
      </c>
      <c r="R5027" s="6">
        <f t="shared" si="985"/>
        <v>0</v>
      </c>
      <c r="S5027" s="6">
        <f t="shared" si="986"/>
        <v>0</v>
      </c>
      <c r="T5027" s="6">
        <f t="shared" si="987"/>
        <v>0</v>
      </c>
      <c r="U5027" s="34">
        <f t="shared" si="988"/>
        <v>0</v>
      </c>
      <c r="V5027" s="35"/>
      <c r="W5027" s="64"/>
      <c r="X5027" s="6">
        <f t="shared" si="989"/>
        <v>0</v>
      </c>
      <c r="Y5027" s="6">
        <f t="shared" si="990"/>
        <v>0</v>
      </c>
      <c r="Z5027" s="6">
        <f t="shared" si="991"/>
        <v>0</v>
      </c>
      <c r="AA5027" s="6">
        <f t="shared" si="992"/>
        <v>0</v>
      </c>
      <c r="AB5027" s="6">
        <f t="shared" si="993"/>
        <v>4.8052914892400302</v>
      </c>
      <c r="AC5027" s="6">
        <f t="shared" si="994"/>
        <v>0</v>
      </c>
      <c r="AD5027" s="6">
        <f t="shared" si="995"/>
        <v>0</v>
      </c>
    </row>
    <row r="5028" spans="2:30" x14ac:dyDescent="0.3">
      <c r="B5028" s="71">
        <v>2.1630412796129335</v>
      </c>
      <c r="C5028" s="71">
        <v>0</v>
      </c>
      <c r="P5028" s="6">
        <v>0</v>
      </c>
      <c r="Q5028" s="34">
        <f t="shared" si="984"/>
        <v>2.1630412796129335</v>
      </c>
      <c r="R5028" s="6">
        <f t="shared" si="985"/>
        <v>0</v>
      </c>
      <c r="S5028" s="6">
        <f t="shared" si="986"/>
        <v>0</v>
      </c>
      <c r="T5028" s="6">
        <f t="shared" si="987"/>
        <v>0</v>
      </c>
      <c r="U5028" s="34">
        <f t="shared" si="988"/>
        <v>0</v>
      </c>
      <c r="V5028" s="35"/>
      <c r="W5028" s="64"/>
      <c r="X5028" s="6">
        <f t="shared" si="989"/>
        <v>0</v>
      </c>
      <c r="Y5028" s="6">
        <f t="shared" si="990"/>
        <v>0</v>
      </c>
      <c r="Z5028" s="6">
        <f t="shared" si="991"/>
        <v>0</v>
      </c>
      <c r="AA5028" s="6">
        <f t="shared" si="992"/>
        <v>0</v>
      </c>
      <c r="AB5028" s="6">
        <f t="shared" si="993"/>
        <v>2.1630412796129335</v>
      </c>
      <c r="AC5028" s="6">
        <f t="shared" si="994"/>
        <v>0</v>
      </c>
      <c r="AD5028" s="6">
        <f t="shared" si="995"/>
        <v>0</v>
      </c>
    </row>
    <row r="5029" spans="2:30" x14ac:dyDescent="0.3">
      <c r="B5029" s="71">
        <v>5.0497922741865677</v>
      </c>
      <c r="C5029" s="71">
        <v>0</v>
      </c>
      <c r="P5029" s="6">
        <v>0</v>
      </c>
      <c r="Q5029" s="34">
        <f t="shared" si="984"/>
        <v>5.0497922741865677</v>
      </c>
      <c r="R5029" s="6">
        <f t="shared" si="985"/>
        <v>0</v>
      </c>
      <c r="S5029" s="6">
        <f t="shared" si="986"/>
        <v>0</v>
      </c>
      <c r="T5029" s="6">
        <f t="shared" si="987"/>
        <v>0</v>
      </c>
      <c r="U5029" s="34">
        <f t="shared" si="988"/>
        <v>0</v>
      </c>
      <c r="V5029" s="35"/>
      <c r="W5029" s="64"/>
      <c r="X5029" s="6">
        <f t="shared" si="989"/>
        <v>0</v>
      </c>
      <c r="Y5029" s="6">
        <f t="shared" si="990"/>
        <v>0</v>
      </c>
      <c r="Z5029" s="6">
        <f t="shared" si="991"/>
        <v>0</v>
      </c>
      <c r="AA5029" s="6">
        <f t="shared" si="992"/>
        <v>0</v>
      </c>
      <c r="AB5029" s="6">
        <f t="shared" si="993"/>
        <v>5.0497922741865677</v>
      </c>
      <c r="AC5029" s="6">
        <f t="shared" si="994"/>
        <v>0</v>
      </c>
      <c r="AD5029" s="6">
        <f t="shared" si="995"/>
        <v>0</v>
      </c>
    </row>
    <row r="5030" spans="2:30" x14ac:dyDescent="0.3">
      <c r="B5030" s="71">
        <v>13.455599357023681</v>
      </c>
      <c r="C5030" s="71">
        <v>0</v>
      </c>
      <c r="P5030" s="6">
        <v>0</v>
      </c>
      <c r="Q5030" s="34">
        <f t="shared" si="984"/>
        <v>13.455599357023681</v>
      </c>
      <c r="R5030" s="6">
        <f t="shared" si="985"/>
        <v>0</v>
      </c>
      <c r="S5030" s="6">
        <f t="shared" si="986"/>
        <v>0</v>
      </c>
      <c r="T5030" s="6">
        <f t="shared" si="987"/>
        <v>0</v>
      </c>
      <c r="U5030" s="34">
        <f t="shared" si="988"/>
        <v>0</v>
      </c>
      <c r="V5030" s="35"/>
      <c r="W5030" s="64"/>
      <c r="X5030" s="6">
        <f t="shared" si="989"/>
        <v>0</v>
      </c>
      <c r="Y5030" s="6">
        <f t="shared" si="990"/>
        <v>0</v>
      </c>
      <c r="Z5030" s="6">
        <f t="shared" si="991"/>
        <v>0</v>
      </c>
      <c r="AA5030" s="6">
        <f t="shared" si="992"/>
        <v>0</v>
      </c>
      <c r="AB5030" s="6">
        <f t="shared" si="993"/>
        <v>13.455599357023681</v>
      </c>
      <c r="AC5030" s="6">
        <f t="shared" si="994"/>
        <v>0</v>
      </c>
      <c r="AD5030" s="6">
        <f t="shared" si="995"/>
        <v>0</v>
      </c>
    </row>
    <row r="5031" spans="2:30" x14ac:dyDescent="0.3">
      <c r="B5031" s="71">
        <v>19.456794189296531</v>
      </c>
      <c r="C5031" s="71">
        <v>0</v>
      </c>
      <c r="P5031" s="6">
        <v>0</v>
      </c>
      <c r="Q5031" s="34">
        <f t="shared" si="984"/>
        <v>19.456794189296531</v>
      </c>
      <c r="R5031" s="6">
        <f t="shared" si="985"/>
        <v>0</v>
      </c>
      <c r="S5031" s="6">
        <f t="shared" si="986"/>
        <v>0</v>
      </c>
      <c r="T5031" s="6">
        <f t="shared" si="987"/>
        <v>0</v>
      </c>
      <c r="U5031" s="34">
        <f t="shared" si="988"/>
        <v>0</v>
      </c>
      <c r="V5031" s="35"/>
      <c r="W5031" s="64"/>
      <c r="X5031" s="6">
        <f t="shared" si="989"/>
        <v>0</v>
      </c>
      <c r="Y5031" s="6">
        <f t="shared" si="990"/>
        <v>0</v>
      </c>
      <c r="Z5031" s="6">
        <f t="shared" si="991"/>
        <v>0</v>
      </c>
      <c r="AA5031" s="6">
        <f t="shared" si="992"/>
        <v>0</v>
      </c>
      <c r="AB5031" s="6">
        <f t="shared" si="993"/>
        <v>19.456794189296531</v>
      </c>
      <c r="AC5031" s="6">
        <f t="shared" si="994"/>
        <v>0</v>
      </c>
      <c r="AD5031" s="6">
        <f t="shared" si="995"/>
        <v>0</v>
      </c>
    </row>
    <row r="5032" spans="2:30" x14ac:dyDescent="0.3">
      <c r="B5032" s="71">
        <v>21.844479807005637</v>
      </c>
      <c r="C5032" s="71">
        <v>0</v>
      </c>
      <c r="P5032" s="6">
        <v>0</v>
      </c>
      <c r="Q5032" s="34">
        <f t="shared" si="984"/>
        <v>21.844479807005637</v>
      </c>
      <c r="R5032" s="6">
        <f t="shared" si="985"/>
        <v>0</v>
      </c>
      <c r="S5032" s="6">
        <f t="shared" si="986"/>
        <v>0</v>
      </c>
      <c r="T5032" s="6">
        <f t="shared" si="987"/>
        <v>0</v>
      </c>
      <c r="U5032" s="34">
        <f t="shared" si="988"/>
        <v>0</v>
      </c>
      <c r="V5032" s="35"/>
      <c r="W5032" s="64"/>
      <c r="X5032" s="6">
        <f t="shared" si="989"/>
        <v>0</v>
      </c>
      <c r="Y5032" s="6">
        <f t="shared" si="990"/>
        <v>0</v>
      </c>
      <c r="Z5032" s="6">
        <f t="shared" si="991"/>
        <v>0</v>
      </c>
      <c r="AA5032" s="6">
        <f t="shared" si="992"/>
        <v>0</v>
      </c>
      <c r="AB5032" s="6">
        <f t="shared" si="993"/>
        <v>21.844479807005637</v>
      </c>
      <c r="AC5032" s="6">
        <f t="shared" si="994"/>
        <v>0</v>
      </c>
      <c r="AD5032" s="6">
        <f t="shared" si="995"/>
        <v>0</v>
      </c>
    </row>
    <row r="5033" spans="2:30" x14ac:dyDescent="0.3">
      <c r="B5033" s="71">
        <v>30.513724761434645</v>
      </c>
      <c r="C5033" s="71">
        <v>0</v>
      </c>
      <c r="P5033" s="6">
        <v>0</v>
      </c>
      <c r="Q5033" s="34">
        <f t="shared" si="984"/>
        <v>30.513724761434645</v>
      </c>
      <c r="R5033" s="6">
        <f t="shared" si="985"/>
        <v>0</v>
      </c>
      <c r="S5033" s="6">
        <f t="shared" si="986"/>
        <v>0</v>
      </c>
      <c r="T5033" s="6">
        <f t="shared" si="987"/>
        <v>0</v>
      </c>
      <c r="U5033" s="34">
        <f t="shared" si="988"/>
        <v>0</v>
      </c>
      <c r="V5033" s="35"/>
      <c r="W5033" s="64"/>
      <c r="X5033" s="6">
        <f t="shared" si="989"/>
        <v>0</v>
      </c>
      <c r="Y5033" s="6">
        <f t="shared" si="990"/>
        <v>0</v>
      </c>
      <c r="Z5033" s="6">
        <f t="shared" si="991"/>
        <v>0</v>
      </c>
      <c r="AA5033" s="6">
        <f t="shared" si="992"/>
        <v>0</v>
      </c>
      <c r="AB5033" s="6">
        <f t="shared" si="993"/>
        <v>30.513724761434645</v>
      </c>
      <c r="AC5033" s="6">
        <f t="shared" si="994"/>
        <v>0</v>
      </c>
      <c r="AD5033" s="6">
        <f t="shared" si="995"/>
        <v>0</v>
      </c>
    </row>
    <row r="5034" spans="2:30" x14ac:dyDescent="0.3">
      <c r="B5034" s="71">
        <v>34.022923708906688</v>
      </c>
      <c r="C5034" s="71">
        <v>0</v>
      </c>
      <c r="P5034" s="6">
        <v>0</v>
      </c>
      <c r="Q5034" s="34">
        <f t="shared" si="984"/>
        <v>34.022923708906688</v>
      </c>
      <c r="R5034" s="6">
        <f t="shared" si="985"/>
        <v>0</v>
      </c>
      <c r="S5034" s="6">
        <f t="shared" si="986"/>
        <v>0</v>
      </c>
      <c r="T5034" s="6">
        <f t="shared" si="987"/>
        <v>0</v>
      </c>
      <c r="U5034" s="34">
        <f t="shared" si="988"/>
        <v>0</v>
      </c>
      <c r="V5034" s="35"/>
      <c r="W5034" s="64"/>
      <c r="X5034" s="6">
        <f t="shared" si="989"/>
        <v>0</v>
      </c>
      <c r="Y5034" s="6">
        <f t="shared" si="990"/>
        <v>0</v>
      </c>
      <c r="Z5034" s="6">
        <f t="shared" si="991"/>
        <v>0</v>
      </c>
      <c r="AA5034" s="6">
        <f t="shared" si="992"/>
        <v>0</v>
      </c>
      <c r="AB5034" s="6">
        <f t="shared" si="993"/>
        <v>34.022923708906688</v>
      </c>
      <c r="AC5034" s="6">
        <f t="shared" si="994"/>
        <v>0</v>
      </c>
      <c r="AD5034" s="6">
        <f t="shared" si="995"/>
        <v>0</v>
      </c>
    </row>
    <row r="5035" spans="2:30" x14ac:dyDescent="0.3">
      <c r="B5035" s="71">
        <v>32.090755047965899</v>
      </c>
      <c r="C5035" s="71">
        <v>0</v>
      </c>
      <c r="P5035" s="6">
        <v>0</v>
      </c>
      <c r="Q5035" s="34">
        <f t="shared" si="984"/>
        <v>32.090755047965899</v>
      </c>
      <c r="R5035" s="6">
        <f t="shared" si="985"/>
        <v>0</v>
      </c>
      <c r="S5035" s="6">
        <f t="shared" si="986"/>
        <v>0</v>
      </c>
      <c r="T5035" s="6">
        <f t="shared" si="987"/>
        <v>0</v>
      </c>
      <c r="U5035" s="34">
        <f t="shared" si="988"/>
        <v>0</v>
      </c>
      <c r="V5035" s="35"/>
      <c r="W5035" s="64"/>
      <c r="X5035" s="6">
        <f t="shared" si="989"/>
        <v>0</v>
      </c>
      <c r="Y5035" s="6">
        <f t="shared" si="990"/>
        <v>0</v>
      </c>
      <c r="Z5035" s="6">
        <f t="shared" si="991"/>
        <v>0</v>
      </c>
      <c r="AA5035" s="6">
        <f t="shared" si="992"/>
        <v>0</v>
      </c>
      <c r="AB5035" s="6">
        <f t="shared" si="993"/>
        <v>32.090755047965899</v>
      </c>
      <c r="AC5035" s="6">
        <f t="shared" si="994"/>
        <v>0</v>
      </c>
      <c r="AD5035" s="6">
        <f t="shared" si="995"/>
        <v>0</v>
      </c>
    </row>
    <row r="5036" spans="2:30" x14ac:dyDescent="0.3">
      <c r="B5036" s="71">
        <v>36.272117177936046</v>
      </c>
      <c r="C5036" s="71">
        <v>0</v>
      </c>
      <c r="P5036" s="6">
        <v>0</v>
      </c>
      <c r="Q5036" s="34">
        <f t="shared" si="984"/>
        <v>36.272117177936046</v>
      </c>
      <c r="R5036" s="6">
        <f t="shared" si="985"/>
        <v>0</v>
      </c>
      <c r="S5036" s="6">
        <f t="shared" si="986"/>
        <v>0</v>
      </c>
      <c r="T5036" s="6">
        <f t="shared" si="987"/>
        <v>0</v>
      </c>
      <c r="U5036" s="34">
        <f t="shared" si="988"/>
        <v>0</v>
      </c>
      <c r="V5036" s="35"/>
      <c r="W5036" s="64"/>
      <c r="X5036" s="6">
        <f t="shared" si="989"/>
        <v>0</v>
      </c>
      <c r="Y5036" s="6">
        <f t="shared" si="990"/>
        <v>0</v>
      </c>
      <c r="Z5036" s="6">
        <f t="shared" si="991"/>
        <v>0</v>
      </c>
      <c r="AA5036" s="6">
        <f t="shared" si="992"/>
        <v>0</v>
      </c>
      <c r="AB5036" s="6">
        <f t="shared" si="993"/>
        <v>36.272117177936046</v>
      </c>
      <c r="AC5036" s="6">
        <f t="shared" si="994"/>
        <v>0</v>
      </c>
      <c r="AD5036" s="6">
        <f t="shared" si="995"/>
        <v>0</v>
      </c>
    </row>
    <row r="5037" spans="2:30" x14ac:dyDescent="0.3">
      <c r="B5037" s="71">
        <v>31.172726431600434</v>
      </c>
      <c r="C5037" s="71">
        <v>0</v>
      </c>
      <c r="P5037" s="6">
        <v>0</v>
      </c>
      <c r="Q5037" s="34">
        <f t="shared" si="984"/>
        <v>31.172726431600434</v>
      </c>
      <c r="R5037" s="6">
        <f t="shared" si="985"/>
        <v>0</v>
      </c>
      <c r="S5037" s="6">
        <f t="shared" si="986"/>
        <v>0</v>
      </c>
      <c r="T5037" s="6">
        <f t="shared" si="987"/>
        <v>0</v>
      </c>
      <c r="U5037" s="34">
        <f t="shared" si="988"/>
        <v>0</v>
      </c>
      <c r="V5037" s="35"/>
      <c r="W5037" s="64"/>
      <c r="X5037" s="6">
        <f t="shared" si="989"/>
        <v>0</v>
      </c>
      <c r="Y5037" s="6">
        <f t="shared" si="990"/>
        <v>0</v>
      </c>
      <c r="Z5037" s="6">
        <f t="shared" si="991"/>
        <v>0</v>
      </c>
      <c r="AA5037" s="6">
        <f t="shared" si="992"/>
        <v>0</v>
      </c>
      <c r="AB5037" s="6">
        <f t="shared" si="993"/>
        <v>31.172726431600434</v>
      </c>
      <c r="AC5037" s="6">
        <f t="shared" si="994"/>
        <v>0</v>
      </c>
      <c r="AD5037" s="6">
        <f t="shared" si="995"/>
        <v>0</v>
      </c>
    </row>
    <row r="5038" spans="2:30" x14ac:dyDescent="0.3">
      <c r="B5038" s="71">
        <v>29.611631729427405</v>
      </c>
      <c r="C5038" s="71">
        <v>0</v>
      </c>
      <c r="P5038" s="6">
        <v>0</v>
      </c>
      <c r="Q5038" s="34">
        <f t="shared" si="984"/>
        <v>29.611631729427405</v>
      </c>
      <c r="R5038" s="6">
        <f t="shared" si="985"/>
        <v>0</v>
      </c>
      <c r="S5038" s="6">
        <f t="shared" si="986"/>
        <v>0</v>
      </c>
      <c r="T5038" s="6">
        <f t="shared" si="987"/>
        <v>0</v>
      </c>
      <c r="U5038" s="34">
        <f t="shared" si="988"/>
        <v>0</v>
      </c>
      <c r="V5038" s="35"/>
      <c r="W5038" s="64"/>
      <c r="X5038" s="6">
        <f t="shared" si="989"/>
        <v>0</v>
      </c>
      <c r="Y5038" s="6">
        <f t="shared" si="990"/>
        <v>0</v>
      </c>
      <c r="Z5038" s="6">
        <f t="shared" si="991"/>
        <v>0</v>
      </c>
      <c r="AA5038" s="6">
        <f t="shared" si="992"/>
        <v>0</v>
      </c>
      <c r="AB5038" s="6">
        <f t="shared" si="993"/>
        <v>29.611631729427405</v>
      </c>
      <c r="AC5038" s="6">
        <f t="shared" si="994"/>
        <v>0</v>
      </c>
      <c r="AD5038" s="6">
        <f t="shared" si="995"/>
        <v>0</v>
      </c>
    </row>
    <row r="5039" spans="2:30" x14ac:dyDescent="0.3">
      <c r="B5039" s="71">
        <v>17.991765273150492</v>
      </c>
      <c r="C5039" s="71">
        <v>0</v>
      </c>
      <c r="P5039" s="6">
        <v>0</v>
      </c>
      <c r="Q5039" s="34">
        <f t="shared" si="984"/>
        <v>17.991765273150492</v>
      </c>
      <c r="R5039" s="6">
        <f t="shared" si="985"/>
        <v>0</v>
      </c>
      <c r="S5039" s="6">
        <f t="shared" si="986"/>
        <v>0</v>
      </c>
      <c r="T5039" s="6">
        <f t="shared" si="987"/>
        <v>0</v>
      </c>
      <c r="U5039" s="34">
        <f t="shared" si="988"/>
        <v>0</v>
      </c>
      <c r="V5039" s="35"/>
      <c r="W5039" s="64"/>
      <c r="X5039" s="6">
        <f t="shared" si="989"/>
        <v>0</v>
      </c>
      <c r="Y5039" s="6">
        <f t="shared" si="990"/>
        <v>0</v>
      </c>
      <c r="Z5039" s="6">
        <f t="shared" si="991"/>
        <v>0</v>
      </c>
      <c r="AA5039" s="6">
        <f t="shared" si="992"/>
        <v>0</v>
      </c>
      <c r="AB5039" s="6">
        <f t="shared" si="993"/>
        <v>17.991765273150492</v>
      </c>
      <c r="AC5039" s="6">
        <f t="shared" si="994"/>
        <v>0</v>
      </c>
      <c r="AD5039" s="6">
        <f t="shared" si="995"/>
        <v>0</v>
      </c>
    </row>
    <row r="5040" spans="2:30" x14ac:dyDescent="0.3">
      <c r="B5040" s="71">
        <v>14.250879578250176</v>
      </c>
      <c r="C5040" s="71">
        <v>0</v>
      </c>
      <c r="P5040" s="6">
        <v>0</v>
      </c>
      <c r="Q5040" s="34">
        <f t="shared" si="984"/>
        <v>14.250879578250176</v>
      </c>
      <c r="R5040" s="6">
        <f t="shared" si="985"/>
        <v>0</v>
      </c>
      <c r="S5040" s="6">
        <f t="shared" si="986"/>
        <v>0</v>
      </c>
      <c r="T5040" s="6">
        <f t="shared" si="987"/>
        <v>0</v>
      </c>
      <c r="U5040" s="34">
        <f t="shared" si="988"/>
        <v>0</v>
      </c>
      <c r="V5040" s="35"/>
      <c r="W5040" s="64"/>
      <c r="X5040" s="6">
        <f t="shared" si="989"/>
        <v>0</v>
      </c>
      <c r="Y5040" s="6">
        <f t="shared" si="990"/>
        <v>0</v>
      </c>
      <c r="Z5040" s="6">
        <f t="shared" si="991"/>
        <v>0</v>
      </c>
      <c r="AA5040" s="6">
        <f t="shared" si="992"/>
        <v>0</v>
      </c>
      <c r="AB5040" s="6">
        <f t="shared" si="993"/>
        <v>14.250879578250176</v>
      </c>
      <c r="AC5040" s="6">
        <f t="shared" si="994"/>
        <v>0</v>
      </c>
      <c r="AD5040" s="6">
        <f t="shared" si="995"/>
        <v>0</v>
      </c>
    </row>
    <row r="5041" spans="2:30" x14ac:dyDescent="0.3">
      <c r="B5041" s="71">
        <v>14.941928848450003</v>
      </c>
      <c r="C5041" s="71">
        <v>0</v>
      </c>
      <c r="P5041" s="6">
        <v>0</v>
      </c>
      <c r="Q5041" s="34">
        <f t="shared" si="984"/>
        <v>14.941928848450003</v>
      </c>
      <c r="R5041" s="6">
        <f t="shared" si="985"/>
        <v>0</v>
      </c>
      <c r="S5041" s="6">
        <f t="shared" si="986"/>
        <v>0</v>
      </c>
      <c r="T5041" s="6">
        <f t="shared" si="987"/>
        <v>0</v>
      </c>
      <c r="U5041" s="34">
        <f t="shared" si="988"/>
        <v>0</v>
      </c>
      <c r="V5041" s="35"/>
      <c r="W5041" s="64"/>
      <c r="X5041" s="6">
        <f t="shared" si="989"/>
        <v>0</v>
      </c>
      <c r="Y5041" s="6">
        <f t="shared" si="990"/>
        <v>0</v>
      </c>
      <c r="Z5041" s="6">
        <f t="shared" si="991"/>
        <v>0</v>
      </c>
      <c r="AA5041" s="6">
        <f t="shared" si="992"/>
        <v>0</v>
      </c>
      <c r="AB5041" s="6">
        <f t="shared" si="993"/>
        <v>14.941928848450003</v>
      </c>
      <c r="AC5041" s="6">
        <f t="shared" si="994"/>
        <v>0</v>
      </c>
      <c r="AD5041" s="6">
        <f t="shared" si="995"/>
        <v>0</v>
      </c>
    </row>
    <row r="5042" spans="2:30" x14ac:dyDescent="0.3">
      <c r="B5042" s="71">
        <v>9.4573991792472132</v>
      </c>
      <c r="C5042" s="71">
        <v>0</v>
      </c>
      <c r="P5042" s="6">
        <v>0</v>
      </c>
      <c r="Q5042" s="34">
        <f t="shared" si="984"/>
        <v>9.4573991792472132</v>
      </c>
      <c r="R5042" s="6">
        <f t="shared" si="985"/>
        <v>0</v>
      </c>
      <c r="S5042" s="6">
        <f t="shared" si="986"/>
        <v>0</v>
      </c>
      <c r="T5042" s="6">
        <f t="shared" si="987"/>
        <v>0</v>
      </c>
      <c r="U5042" s="34">
        <f t="shared" si="988"/>
        <v>0</v>
      </c>
      <c r="V5042" s="35"/>
      <c r="W5042" s="64"/>
      <c r="X5042" s="6">
        <f t="shared" si="989"/>
        <v>0</v>
      </c>
      <c r="Y5042" s="6">
        <f t="shared" si="990"/>
        <v>0</v>
      </c>
      <c r="Z5042" s="6">
        <f t="shared" si="991"/>
        <v>0</v>
      </c>
      <c r="AA5042" s="6">
        <f t="shared" si="992"/>
        <v>0</v>
      </c>
      <c r="AB5042" s="6">
        <f t="shared" si="993"/>
        <v>9.4573991792472132</v>
      </c>
      <c r="AC5042" s="6">
        <f t="shared" si="994"/>
        <v>0</v>
      </c>
      <c r="AD5042" s="6">
        <f t="shared" si="995"/>
        <v>0</v>
      </c>
    </row>
    <row r="5043" spans="2:30" x14ac:dyDescent="0.3">
      <c r="B5043" s="71">
        <v>7.5335018726945213</v>
      </c>
      <c r="C5043" s="71">
        <v>0</v>
      </c>
      <c r="P5043" s="6">
        <v>0</v>
      </c>
      <c r="Q5043" s="34">
        <f t="shared" si="984"/>
        <v>7.5335018726945213</v>
      </c>
      <c r="R5043" s="6">
        <f t="shared" si="985"/>
        <v>0</v>
      </c>
      <c r="S5043" s="6">
        <f t="shared" si="986"/>
        <v>0</v>
      </c>
      <c r="T5043" s="6">
        <f t="shared" si="987"/>
        <v>0</v>
      </c>
      <c r="U5043" s="34">
        <f t="shared" si="988"/>
        <v>0</v>
      </c>
      <c r="V5043" s="35"/>
      <c r="W5043" s="64"/>
      <c r="X5043" s="6">
        <f t="shared" si="989"/>
        <v>0</v>
      </c>
      <c r="Y5043" s="6">
        <f t="shared" si="990"/>
        <v>0</v>
      </c>
      <c r="Z5043" s="6">
        <f t="shared" si="991"/>
        <v>0</v>
      </c>
      <c r="AA5043" s="6">
        <f t="shared" si="992"/>
        <v>0</v>
      </c>
      <c r="AB5043" s="6">
        <f t="shared" si="993"/>
        <v>7.5335018726945213</v>
      </c>
      <c r="AC5043" s="6">
        <f t="shared" si="994"/>
        <v>0</v>
      </c>
      <c r="AD5043" s="6">
        <f t="shared" si="995"/>
        <v>0</v>
      </c>
    </row>
    <row r="5044" spans="2:30" x14ac:dyDescent="0.3">
      <c r="B5044" s="71">
        <v>5.8005269830968444</v>
      </c>
      <c r="C5044" s="71">
        <v>0</v>
      </c>
      <c r="P5044" s="6">
        <v>0</v>
      </c>
      <c r="Q5044" s="34">
        <f t="shared" si="984"/>
        <v>5.8005269830968444</v>
      </c>
      <c r="R5044" s="6">
        <f t="shared" si="985"/>
        <v>0</v>
      </c>
      <c r="S5044" s="6">
        <f t="shared" si="986"/>
        <v>0</v>
      </c>
      <c r="T5044" s="6">
        <f t="shared" si="987"/>
        <v>0</v>
      </c>
      <c r="U5044" s="34">
        <f t="shared" si="988"/>
        <v>0</v>
      </c>
      <c r="V5044" s="35"/>
      <c r="W5044" s="64"/>
      <c r="X5044" s="6">
        <f t="shared" si="989"/>
        <v>0</v>
      </c>
      <c r="Y5044" s="6">
        <f t="shared" si="990"/>
        <v>0</v>
      </c>
      <c r="Z5044" s="6">
        <f t="shared" si="991"/>
        <v>0</v>
      </c>
      <c r="AA5044" s="6">
        <f t="shared" si="992"/>
        <v>0</v>
      </c>
      <c r="AB5044" s="6">
        <f t="shared" si="993"/>
        <v>5.8005269830968444</v>
      </c>
      <c r="AC5044" s="6">
        <f t="shared" si="994"/>
        <v>0</v>
      </c>
      <c r="AD5044" s="6">
        <f t="shared" si="995"/>
        <v>0</v>
      </c>
    </row>
    <row r="5045" spans="2:30" x14ac:dyDescent="0.3">
      <c r="B5045" s="71">
        <v>5.8987444593449831</v>
      </c>
      <c r="C5045" s="71">
        <v>0</v>
      </c>
      <c r="P5045" s="6">
        <v>0</v>
      </c>
      <c r="Q5045" s="34">
        <f t="shared" si="984"/>
        <v>5.8987444593449831</v>
      </c>
      <c r="R5045" s="6">
        <f t="shared" si="985"/>
        <v>0</v>
      </c>
      <c r="S5045" s="6">
        <f t="shared" si="986"/>
        <v>0</v>
      </c>
      <c r="T5045" s="6">
        <f t="shared" si="987"/>
        <v>0</v>
      </c>
      <c r="U5045" s="34">
        <f t="shared" si="988"/>
        <v>0</v>
      </c>
      <c r="V5045" s="35"/>
      <c r="W5045" s="64"/>
      <c r="X5045" s="6">
        <f t="shared" si="989"/>
        <v>0</v>
      </c>
      <c r="Y5045" s="6">
        <f t="shared" si="990"/>
        <v>0</v>
      </c>
      <c r="Z5045" s="6">
        <f t="shared" si="991"/>
        <v>0</v>
      </c>
      <c r="AA5045" s="6">
        <f t="shared" si="992"/>
        <v>0</v>
      </c>
      <c r="AB5045" s="6">
        <f t="shared" si="993"/>
        <v>5.8987444593449831</v>
      </c>
      <c r="AC5045" s="6">
        <f t="shared" si="994"/>
        <v>0</v>
      </c>
      <c r="AD5045" s="6">
        <f t="shared" si="995"/>
        <v>0</v>
      </c>
    </row>
    <row r="5046" spans="2:30" x14ac:dyDescent="0.3">
      <c r="B5046" s="71">
        <v>5.4038238827436516</v>
      </c>
      <c r="C5046" s="71">
        <v>0</v>
      </c>
      <c r="P5046" s="6">
        <v>0</v>
      </c>
      <c r="Q5046" s="34">
        <f t="shared" si="984"/>
        <v>5.4038238827436516</v>
      </c>
      <c r="R5046" s="6">
        <f t="shared" si="985"/>
        <v>0</v>
      </c>
      <c r="S5046" s="6">
        <f t="shared" si="986"/>
        <v>0</v>
      </c>
      <c r="T5046" s="6">
        <f t="shared" si="987"/>
        <v>0</v>
      </c>
      <c r="U5046" s="34">
        <f t="shared" si="988"/>
        <v>0</v>
      </c>
      <c r="V5046" s="35"/>
      <c r="W5046" s="64"/>
      <c r="X5046" s="6">
        <f t="shared" si="989"/>
        <v>0</v>
      </c>
      <c r="Y5046" s="6">
        <f t="shared" si="990"/>
        <v>0</v>
      </c>
      <c r="Z5046" s="6">
        <f t="shared" si="991"/>
        <v>0</v>
      </c>
      <c r="AA5046" s="6">
        <f t="shared" si="992"/>
        <v>0</v>
      </c>
      <c r="AB5046" s="6">
        <f t="shared" si="993"/>
        <v>5.4038238827436516</v>
      </c>
      <c r="AC5046" s="6">
        <f t="shared" si="994"/>
        <v>0</v>
      </c>
      <c r="AD5046" s="6">
        <f t="shared" si="995"/>
        <v>0</v>
      </c>
    </row>
    <row r="5047" spans="2:30" x14ac:dyDescent="0.3">
      <c r="B5047" s="71">
        <v>8.2067882535357309E-2</v>
      </c>
      <c r="C5047" s="71">
        <v>0</v>
      </c>
      <c r="P5047" s="6">
        <v>0</v>
      </c>
      <c r="Q5047" s="34">
        <f t="shared" si="984"/>
        <v>8.2067882535357309E-2</v>
      </c>
      <c r="R5047" s="6">
        <f t="shared" si="985"/>
        <v>0</v>
      </c>
      <c r="S5047" s="6">
        <f t="shared" si="986"/>
        <v>0</v>
      </c>
      <c r="T5047" s="6">
        <f t="shared" si="987"/>
        <v>0</v>
      </c>
      <c r="U5047" s="34">
        <f t="shared" si="988"/>
        <v>0</v>
      </c>
      <c r="V5047" s="35"/>
      <c r="W5047" s="64"/>
      <c r="X5047" s="6">
        <f t="shared" si="989"/>
        <v>0</v>
      </c>
      <c r="Y5047" s="6">
        <f t="shared" si="990"/>
        <v>0</v>
      </c>
      <c r="Z5047" s="6">
        <f t="shared" si="991"/>
        <v>0</v>
      </c>
      <c r="AA5047" s="6">
        <f t="shared" si="992"/>
        <v>0</v>
      </c>
      <c r="AB5047" s="6">
        <f t="shared" si="993"/>
        <v>8.2067882535357309E-2</v>
      </c>
      <c r="AC5047" s="6">
        <f t="shared" si="994"/>
        <v>0</v>
      </c>
      <c r="AD5047" s="6">
        <f t="shared" si="995"/>
        <v>0</v>
      </c>
    </row>
    <row r="5048" spans="2:30" x14ac:dyDescent="0.3">
      <c r="B5048" s="71">
        <v>7.6163343586794399E-2</v>
      </c>
      <c r="C5048" s="71">
        <v>0</v>
      </c>
      <c r="P5048" s="6">
        <v>0</v>
      </c>
      <c r="Q5048" s="34">
        <f t="shared" si="984"/>
        <v>7.6163343586794399E-2</v>
      </c>
      <c r="R5048" s="6">
        <f t="shared" si="985"/>
        <v>0</v>
      </c>
      <c r="S5048" s="6">
        <f t="shared" si="986"/>
        <v>0</v>
      </c>
      <c r="T5048" s="6">
        <f t="shared" si="987"/>
        <v>0</v>
      </c>
      <c r="U5048" s="34">
        <f t="shared" si="988"/>
        <v>0</v>
      </c>
      <c r="V5048" s="35"/>
      <c r="W5048" s="64"/>
      <c r="X5048" s="6">
        <f t="shared" si="989"/>
        <v>0</v>
      </c>
      <c r="Y5048" s="6">
        <f t="shared" si="990"/>
        <v>0</v>
      </c>
      <c r="Z5048" s="6">
        <f t="shared" si="991"/>
        <v>0</v>
      </c>
      <c r="AA5048" s="6">
        <f t="shared" si="992"/>
        <v>0</v>
      </c>
      <c r="AB5048" s="6">
        <f t="shared" si="993"/>
        <v>7.6163343586794399E-2</v>
      </c>
      <c r="AC5048" s="6">
        <f t="shared" si="994"/>
        <v>0</v>
      </c>
      <c r="AD5048" s="6">
        <f t="shared" si="995"/>
        <v>0</v>
      </c>
    </row>
    <row r="5049" spans="2:30" x14ac:dyDescent="0.3">
      <c r="B5049" s="71">
        <v>5.3199169465370364</v>
      </c>
      <c r="C5049" s="71">
        <v>0</v>
      </c>
      <c r="P5049" s="6">
        <v>0</v>
      </c>
      <c r="Q5049" s="34">
        <f t="shared" si="984"/>
        <v>5.3199169465370364</v>
      </c>
      <c r="R5049" s="6">
        <f t="shared" si="985"/>
        <v>0</v>
      </c>
      <c r="S5049" s="6">
        <f t="shared" si="986"/>
        <v>0</v>
      </c>
      <c r="T5049" s="6">
        <f t="shared" si="987"/>
        <v>0</v>
      </c>
      <c r="U5049" s="34">
        <f t="shared" si="988"/>
        <v>0</v>
      </c>
      <c r="V5049" s="35"/>
      <c r="W5049" s="64"/>
      <c r="X5049" s="6">
        <f t="shared" si="989"/>
        <v>0</v>
      </c>
      <c r="Y5049" s="6">
        <f t="shared" si="990"/>
        <v>0</v>
      </c>
      <c r="Z5049" s="6">
        <f t="shared" si="991"/>
        <v>0</v>
      </c>
      <c r="AA5049" s="6">
        <f t="shared" si="992"/>
        <v>0</v>
      </c>
      <c r="AB5049" s="6">
        <f t="shared" si="993"/>
        <v>5.3199169465370364</v>
      </c>
      <c r="AC5049" s="6">
        <f t="shared" si="994"/>
        <v>0</v>
      </c>
      <c r="AD5049" s="6">
        <f t="shared" si="995"/>
        <v>0</v>
      </c>
    </row>
    <row r="5050" spans="2:30" x14ac:dyDescent="0.3">
      <c r="B5050" s="71">
        <v>2.5256401459496756</v>
      </c>
      <c r="C5050" s="71">
        <v>0</v>
      </c>
      <c r="P5050" s="6">
        <v>0</v>
      </c>
      <c r="Q5050" s="34">
        <f t="shared" si="984"/>
        <v>2.5256401459496756</v>
      </c>
      <c r="R5050" s="6">
        <f t="shared" si="985"/>
        <v>0</v>
      </c>
      <c r="S5050" s="6">
        <f t="shared" si="986"/>
        <v>0</v>
      </c>
      <c r="T5050" s="6">
        <f t="shared" si="987"/>
        <v>0</v>
      </c>
      <c r="U5050" s="34">
        <f t="shared" si="988"/>
        <v>0</v>
      </c>
      <c r="V5050" s="35"/>
      <c r="W5050" s="64"/>
      <c r="X5050" s="6">
        <f t="shared" si="989"/>
        <v>0</v>
      </c>
      <c r="Y5050" s="6">
        <f t="shared" si="990"/>
        <v>0</v>
      </c>
      <c r="Z5050" s="6">
        <f t="shared" si="991"/>
        <v>0</v>
      </c>
      <c r="AA5050" s="6">
        <f t="shared" si="992"/>
        <v>0</v>
      </c>
      <c r="AB5050" s="6">
        <f t="shared" si="993"/>
        <v>2.5256401459496756</v>
      </c>
      <c r="AC5050" s="6">
        <f t="shared" si="994"/>
        <v>0</v>
      </c>
      <c r="AD5050" s="6">
        <f t="shared" si="995"/>
        <v>0</v>
      </c>
    </row>
    <row r="5051" spans="2:30" x14ac:dyDescent="0.3">
      <c r="B5051" s="71">
        <v>0.24915584520910361</v>
      </c>
      <c r="C5051" s="71">
        <v>0</v>
      </c>
      <c r="P5051" s="6">
        <v>0</v>
      </c>
      <c r="Q5051" s="34">
        <f t="shared" si="984"/>
        <v>0.24915584520910361</v>
      </c>
      <c r="R5051" s="6">
        <f t="shared" si="985"/>
        <v>0</v>
      </c>
      <c r="S5051" s="6">
        <f t="shared" si="986"/>
        <v>0</v>
      </c>
      <c r="T5051" s="6">
        <f t="shared" si="987"/>
        <v>0</v>
      </c>
      <c r="U5051" s="34">
        <f t="shared" si="988"/>
        <v>0</v>
      </c>
      <c r="V5051" s="35"/>
      <c r="W5051" s="64"/>
      <c r="X5051" s="6">
        <f t="shared" si="989"/>
        <v>0</v>
      </c>
      <c r="Y5051" s="6">
        <f t="shared" si="990"/>
        <v>0</v>
      </c>
      <c r="Z5051" s="6">
        <f t="shared" si="991"/>
        <v>0</v>
      </c>
      <c r="AA5051" s="6">
        <f t="shared" si="992"/>
        <v>0</v>
      </c>
      <c r="AB5051" s="6">
        <f t="shared" si="993"/>
        <v>0.24915584520910361</v>
      </c>
      <c r="AC5051" s="6">
        <f t="shared" si="994"/>
        <v>0</v>
      </c>
      <c r="AD5051" s="6">
        <f t="shared" si="995"/>
        <v>0</v>
      </c>
    </row>
    <row r="5052" spans="2:30" x14ac:dyDescent="0.3">
      <c r="B5052" s="71">
        <v>0.40136929928512788</v>
      </c>
      <c r="C5052" s="71">
        <v>0</v>
      </c>
      <c r="P5052" s="6">
        <v>0</v>
      </c>
      <c r="Q5052" s="34">
        <f t="shared" si="984"/>
        <v>0.40136929928512788</v>
      </c>
      <c r="R5052" s="6">
        <f t="shared" si="985"/>
        <v>0</v>
      </c>
      <c r="S5052" s="6">
        <f t="shared" si="986"/>
        <v>0</v>
      </c>
      <c r="T5052" s="6">
        <f t="shared" si="987"/>
        <v>0</v>
      </c>
      <c r="U5052" s="34">
        <f t="shared" si="988"/>
        <v>0</v>
      </c>
      <c r="V5052" s="35"/>
      <c r="W5052" s="64"/>
      <c r="X5052" s="6">
        <f t="shared" si="989"/>
        <v>0</v>
      </c>
      <c r="Y5052" s="6">
        <f t="shared" si="990"/>
        <v>0</v>
      </c>
      <c r="Z5052" s="6">
        <f t="shared" si="991"/>
        <v>0</v>
      </c>
      <c r="AA5052" s="6">
        <f t="shared" si="992"/>
        <v>0</v>
      </c>
      <c r="AB5052" s="6">
        <f t="shared" si="993"/>
        <v>0.40136929928512788</v>
      </c>
      <c r="AC5052" s="6">
        <f t="shared" si="994"/>
        <v>0</v>
      </c>
      <c r="AD5052" s="6">
        <f t="shared" si="995"/>
        <v>0</v>
      </c>
    </row>
    <row r="5053" spans="2:30" x14ac:dyDescent="0.3">
      <c r="B5053" s="71">
        <v>13.098214508036165</v>
      </c>
      <c r="C5053" s="71">
        <v>2.9862650957013273</v>
      </c>
      <c r="P5053" s="6">
        <v>0</v>
      </c>
      <c r="Q5053" s="34">
        <f t="shared" si="984"/>
        <v>13.098214508036165</v>
      </c>
      <c r="R5053" s="6">
        <f t="shared" si="985"/>
        <v>2.9862650957013273</v>
      </c>
      <c r="S5053" s="6">
        <f t="shared" si="986"/>
        <v>0</v>
      </c>
      <c r="T5053" s="6">
        <f t="shared" si="987"/>
        <v>0</v>
      </c>
      <c r="U5053" s="34">
        <f t="shared" si="988"/>
        <v>0</v>
      </c>
      <c r="V5053" s="35"/>
      <c r="W5053" s="64"/>
      <c r="X5053" s="6">
        <f t="shared" si="989"/>
        <v>0</v>
      </c>
      <c r="Y5053" s="6">
        <f t="shared" si="990"/>
        <v>2.9862650957013273</v>
      </c>
      <c r="Z5053" s="6">
        <f t="shared" si="991"/>
        <v>0</v>
      </c>
      <c r="AA5053" s="6">
        <f t="shared" si="992"/>
        <v>0</v>
      </c>
      <c r="AB5053" s="6">
        <f t="shared" si="993"/>
        <v>10.111949412334837</v>
      </c>
      <c r="AC5053" s="6">
        <f t="shared" si="994"/>
        <v>0</v>
      </c>
      <c r="AD5053" s="6">
        <f t="shared" si="995"/>
        <v>0</v>
      </c>
    </row>
    <row r="5054" spans="2:30" x14ac:dyDescent="0.3">
      <c r="B5054" s="71">
        <v>20.546830465857386</v>
      </c>
      <c r="C5054" s="71">
        <v>2.2948494750872608</v>
      </c>
      <c r="P5054" s="6">
        <v>0</v>
      </c>
      <c r="Q5054" s="34">
        <f t="shared" si="984"/>
        <v>20.546830465857386</v>
      </c>
      <c r="R5054" s="6">
        <f t="shared" si="985"/>
        <v>2.2948494750872608</v>
      </c>
      <c r="S5054" s="6">
        <f t="shared" si="986"/>
        <v>0</v>
      </c>
      <c r="T5054" s="6">
        <f t="shared" si="987"/>
        <v>0</v>
      </c>
      <c r="U5054" s="34">
        <f t="shared" si="988"/>
        <v>0</v>
      </c>
      <c r="V5054" s="35"/>
      <c r="W5054" s="64"/>
      <c r="X5054" s="6">
        <f t="shared" si="989"/>
        <v>0</v>
      </c>
      <c r="Y5054" s="6">
        <f t="shared" si="990"/>
        <v>2.2948494750872608</v>
      </c>
      <c r="Z5054" s="6">
        <f t="shared" si="991"/>
        <v>0</v>
      </c>
      <c r="AA5054" s="6">
        <f t="shared" si="992"/>
        <v>0</v>
      </c>
      <c r="AB5054" s="6">
        <f t="shared" si="993"/>
        <v>18.251980990770125</v>
      </c>
      <c r="AC5054" s="6">
        <f t="shared" si="994"/>
        <v>0</v>
      </c>
      <c r="AD5054" s="6">
        <f t="shared" si="995"/>
        <v>0</v>
      </c>
    </row>
    <row r="5055" spans="2:30" x14ac:dyDescent="0.3">
      <c r="B5055" s="71">
        <v>27.606648330038212</v>
      </c>
      <c r="C5055" s="71">
        <v>1.6743461572042291</v>
      </c>
      <c r="P5055" s="6">
        <v>0</v>
      </c>
      <c r="Q5055" s="34">
        <f t="shared" si="984"/>
        <v>27.606648330038212</v>
      </c>
      <c r="R5055" s="6">
        <f t="shared" si="985"/>
        <v>1.6743461572042291</v>
      </c>
      <c r="S5055" s="6">
        <f t="shared" si="986"/>
        <v>0</v>
      </c>
      <c r="T5055" s="6">
        <f t="shared" si="987"/>
        <v>0</v>
      </c>
      <c r="U5055" s="34">
        <f t="shared" si="988"/>
        <v>0</v>
      </c>
      <c r="V5055" s="35"/>
      <c r="W5055" s="64"/>
      <c r="X5055" s="6">
        <f t="shared" si="989"/>
        <v>0</v>
      </c>
      <c r="Y5055" s="6">
        <f t="shared" si="990"/>
        <v>1.6743461572042291</v>
      </c>
      <c r="Z5055" s="6">
        <f t="shared" si="991"/>
        <v>0</v>
      </c>
      <c r="AA5055" s="6">
        <f t="shared" si="992"/>
        <v>0</v>
      </c>
      <c r="AB5055" s="6">
        <f t="shared" si="993"/>
        <v>25.932302172833982</v>
      </c>
      <c r="AC5055" s="6">
        <f t="shared" si="994"/>
        <v>0</v>
      </c>
      <c r="AD5055" s="6">
        <f t="shared" si="995"/>
        <v>0</v>
      </c>
    </row>
    <row r="5056" spans="2:30" x14ac:dyDescent="0.3">
      <c r="B5056" s="71">
        <v>168.14822402062043</v>
      </c>
      <c r="C5056" s="71">
        <v>1.4581717026491159</v>
      </c>
      <c r="P5056" s="6">
        <v>0</v>
      </c>
      <c r="Q5056" s="34">
        <f t="shared" si="984"/>
        <v>168.14822402062043</v>
      </c>
      <c r="R5056" s="6">
        <f t="shared" si="985"/>
        <v>1.4581717026491159</v>
      </c>
      <c r="S5056" s="6">
        <f t="shared" si="986"/>
        <v>0</v>
      </c>
      <c r="T5056" s="6">
        <f t="shared" si="987"/>
        <v>0</v>
      </c>
      <c r="U5056" s="34">
        <f t="shared" si="988"/>
        <v>0</v>
      </c>
      <c r="V5056" s="35"/>
      <c r="W5056" s="64"/>
      <c r="X5056" s="6">
        <f t="shared" si="989"/>
        <v>0</v>
      </c>
      <c r="Y5056" s="6">
        <f t="shared" si="990"/>
        <v>1.4581717026491159</v>
      </c>
      <c r="Z5056" s="6">
        <f t="shared" si="991"/>
        <v>48.148224020620432</v>
      </c>
      <c r="AA5056" s="6">
        <f t="shared" si="992"/>
        <v>0</v>
      </c>
      <c r="AB5056" s="6">
        <f t="shared" si="993"/>
        <v>118.54182829735089</v>
      </c>
      <c r="AC5056" s="6">
        <f t="shared" si="994"/>
        <v>0</v>
      </c>
      <c r="AD5056" s="6">
        <f t="shared" si="995"/>
        <v>0</v>
      </c>
    </row>
    <row r="5057" spans="2:30" x14ac:dyDescent="0.3">
      <c r="B5057" s="71">
        <v>182.60337683444078</v>
      </c>
      <c r="C5057" s="71">
        <v>1.1535281665067496</v>
      </c>
      <c r="P5057" s="6">
        <v>0</v>
      </c>
      <c r="Q5057" s="34">
        <f t="shared" si="984"/>
        <v>182.60337683444078</v>
      </c>
      <c r="R5057" s="6">
        <f t="shared" si="985"/>
        <v>1.1535281665067496</v>
      </c>
      <c r="S5057" s="6">
        <f t="shared" si="986"/>
        <v>0</v>
      </c>
      <c r="T5057" s="6">
        <f t="shared" si="987"/>
        <v>0</v>
      </c>
      <c r="U5057" s="34">
        <f t="shared" si="988"/>
        <v>0</v>
      </c>
      <c r="V5057" s="35"/>
      <c r="W5057" s="64"/>
      <c r="X5057" s="6">
        <f t="shared" si="989"/>
        <v>0</v>
      </c>
      <c r="Y5057" s="6">
        <f t="shared" si="990"/>
        <v>1.1535281665067496</v>
      </c>
      <c r="Z5057" s="6">
        <f t="shared" si="991"/>
        <v>62.603376834440766</v>
      </c>
      <c r="AA5057" s="6">
        <f t="shared" si="992"/>
        <v>0</v>
      </c>
      <c r="AB5057" s="6">
        <f t="shared" si="993"/>
        <v>118.84647183349325</v>
      </c>
      <c r="AC5057" s="6">
        <f t="shared" si="994"/>
        <v>0</v>
      </c>
      <c r="AD5057" s="6">
        <f t="shared" si="995"/>
        <v>0</v>
      </c>
    </row>
    <row r="5058" spans="2:30" x14ac:dyDescent="0.3">
      <c r="B5058" s="71">
        <v>173.81622341855459</v>
      </c>
      <c r="C5058" s="71">
        <v>1.1584179268898076</v>
      </c>
      <c r="P5058" s="6">
        <v>0</v>
      </c>
      <c r="Q5058" s="34">
        <f t="shared" si="984"/>
        <v>173.81622341855459</v>
      </c>
      <c r="R5058" s="6">
        <f t="shared" si="985"/>
        <v>1.1584179268898076</v>
      </c>
      <c r="S5058" s="6">
        <f t="shared" si="986"/>
        <v>0</v>
      </c>
      <c r="T5058" s="6">
        <f t="shared" si="987"/>
        <v>0</v>
      </c>
      <c r="U5058" s="34">
        <f t="shared" si="988"/>
        <v>0</v>
      </c>
      <c r="V5058" s="35"/>
      <c r="W5058" s="64"/>
      <c r="X5058" s="6">
        <f t="shared" si="989"/>
        <v>0</v>
      </c>
      <c r="Y5058" s="6">
        <f t="shared" si="990"/>
        <v>1.1584179268898076</v>
      </c>
      <c r="Z5058" s="6">
        <f t="shared" si="991"/>
        <v>53.8162234185546</v>
      </c>
      <c r="AA5058" s="6">
        <f t="shared" si="992"/>
        <v>0</v>
      </c>
      <c r="AB5058" s="6">
        <f t="shared" si="993"/>
        <v>118.84158207311019</v>
      </c>
      <c r="AC5058" s="6">
        <f t="shared" si="994"/>
        <v>0</v>
      </c>
      <c r="AD5058" s="6">
        <f t="shared" si="995"/>
        <v>0</v>
      </c>
    </row>
    <row r="5059" spans="2:30" x14ac:dyDescent="0.3">
      <c r="B5059" s="71">
        <v>182.92161566746154</v>
      </c>
      <c r="C5059" s="71">
        <v>1.1434084892111913</v>
      </c>
      <c r="P5059" s="6">
        <v>0</v>
      </c>
      <c r="Q5059" s="34">
        <f t="shared" si="984"/>
        <v>182.92161566746154</v>
      </c>
      <c r="R5059" s="6">
        <f t="shared" si="985"/>
        <v>1.1434084892111913</v>
      </c>
      <c r="S5059" s="6">
        <f t="shared" si="986"/>
        <v>0</v>
      </c>
      <c r="T5059" s="6">
        <f t="shared" si="987"/>
        <v>0</v>
      </c>
      <c r="U5059" s="34">
        <f t="shared" si="988"/>
        <v>0</v>
      </c>
      <c r="V5059" s="35"/>
      <c r="W5059" s="64"/>
      <c r="X5059" s="6">
        <f t="shared" si="989"/>
        <v>0</v>
      </c>
      <c r="Y5059" s="6">
        <f t="shared" si="990"/>
        <v>1.1434084892111913</v>
      </c>
      <c r="Z5059" s="6">
        <f t="shared" si="991"/>
        <v>62.921615667461538</v>
      </c>
      <c r="AA5059" s="6">
        <f t="shared" si="992"/>
        <v>0</v>
      </c>
      <c r="AB5059" s="6">
        <f t="shared" si="993"/>
        <v>118.8565915107888</v>
      </c>
      <c r="AC5059" s="6">
        <f t="shared" si="994"/>
        <v>0</v>
      </c>
      <c r="AD5059" s="6">
        <f t="shared" si="995"/>
        <v>0</v>
      </c>
    </row>
    <row r="5060" spans="2:30" x14ac:dyDescent="0.3">
      <c r="B5060" s="71">
        <v>191.61906674878622</v>
      </c>
      <c r="C5060" s="71">
        <v>0.99189563041459694</v>
      </c>
      <c r="P5060" s="6">
        <v>0</v>
      </c>
      <c r="Q5060" s="34">
        <f t="shared" ref="Q5060:Q5123" si="996">MIN(318,B5060)</f>
        <v>191.61906674878622</v>
      </c>
      <c r="R5060" s="6">
        <f t="shared" ref="R5060:R5123" si="997">IF(Q5060=0,0,MIN(C5060,Q5060*33%))</f>
        <v>0.99189563041459694</v>
      </c>
      <c r="S5060" s="6">
        <f t="shared" ref="S5060:S5123" si="998">MIN(B5060-Q5060,110*0.76)</f>
        <v>0</v>
      </c>
      <c r="T5060" s="6">
        <f t="shared" ref="T5060:T5123" si="999">MIN(134,C5060-R5060)</f>
        <v>0</v>
      </c>
      <c r="U5060" s="34">
        <f t="shared" ref="U5060:U5123" si="1000">MIN(B5060-S5060-Q5060,134)</f>
        <v>0</v>
      </c>
      <c r="V5060" s="35"/>
      <c r="W5060" s="64"/>
      <c r="X5060" s="6">
        <f t="shared" ref="X5060:X5123" si="1001">C5060-Y5060-AA5060-AD5060</f>
        <v>0</v>
      </c>
      <c r="Y5060" s="6">
        <f t="shared" ref="Y5060:Y5123" si="1002">MIN(B5060,C5060)</f>
        <v>0.99189563041459694</v>
      </c>
      <c r="Z5060" s="6">
        <f t="shared" ref="Z5060:Z5123" si="1003">MIN(B5060-Y5060-AB5060,110*M$33)</f>
        <v>71.619066748786224</v>
      </c>
      <c r="AA5060" s="6">
        <f t="shared" ref="AA5060:AA5123" si="1004">MIN(C5060-Y5060,110-Y5060)</f>
        <v>0</v>
      </c>
      <c r="AB5060" s="6">
        <f t="shared" ref="AB5060:AB5123" si="1005">MIN(B5060-Y5060,120-Y5060)</f>
        <v>119.0081043695854</v>
      </c>
      <c r="AC5060" s="6">
        <f t="shared" ref="AC5060:AC5123" si="1006">B5060-Y5060-Z5060-AB5060</f>
        <v>0</v>
      </c>
      <c r="AD5060" s="6">
        <f t="shared" ref="AD5060:AD5123" si="1007">C5060-Y5060-AA5060</f>
        <v>0</v>
      </c>
    </row>
    <row r="5061" spans="2:30" x14ac:dyDescent="0.3">
      <c r="B5061" s="71">
        <v>200.70494801609061</v>
      </c>
      <c r="C5061" s="71">
        <v>1.0854083980305576</v>
      </c>
      <c r="P5061" s="6">
        <v>0</v>
      </c>
      <c r="Q5061" s="34">
        <f t="shared" si="996"/>
        <v>200.70494801609061</v>
      </c>
      <c r="R5061" s="6">
        <f t="shared" si="997"/>
        <v>1.0854083980305576</v>
      </c>
      <c r="S5061" s="6">
        <f t="shared" si="998"/>
        <v>0</v>
      </c>
      <c r="T5061" s="6">
        <f t="shared" si="999"/>
        <v>0</v>
      </c>
      <c r="U5061" s="34">
        <f t="shared" si="1000"/>
        <v>0</v>
      </c>
      <c r="V5061" s="35"/>
      <c r="W5061" s="64"/>
      <c r="X5061" s="6">
        <f t="shared" si="1001"/>
        <v>0</v>
      </c>
      <c r="Y5061" s="6">
        <f t="shared" si="1002"/>
        <v>1.0854083980305576</v>
      </c>
      <c r="Z5061" s="6">
        <f t="shared" si="1003"/>
        <v>80.704948016090611</v>
      </c>
      <c r="AA5061" s="6">
        <f t="shared" si="1004"/>
        <v>0</v>
      </c>
      <c r="AB5061" s="6">
        <f t="shared" si="1005"/>
        <v>118.91459160196945</v>
      </c>
      <c r="AC5061" s="6">
        <f t="shared" si="1006"/>
        <v>0</v>
      </c>
      <c r="AD5061" s="6">
        <f t="shared" si="1007"/>
        <v>0</v>
      </c>
    </row>
    <row r="5062" spans="2:30" x14ac:dyDescent="0.3">
      <c r="B5062" s="71">
        <v>207.43284271565827</v>
      </c>
      <c r="C5062" s="71">
        <v>1.3403984940655174</v>
      </c>
      <c r="P5062" s="6">
        <v>0</v>
      </c>
      <c r="Q5062" s="34">
        <f t="shared" si="996"/>
        <v>207.43284271565827</v>
      </c>
      <c r="R5062" s="6">
        <f t="shared" si="997"/>
        <v>1.3403984940655174</v>
      </c>
      <c r="S5062" s="6">
        <f t="shared" si="998"/>
        <v>0</v>
      </c>
      <c r="T5062" s="6">
        <f t="shared" si="999"/>
        <v>0</v>
      </c>
      <c r="U5062" s="34">
        <f t="shared" si="1000"/>
        <v>0</v>
      </c>
      <c r="V5062" s="35"/>
      <c r="W5062" s="64"/>
      <c r="X5062" s="6">
        <f t="shared" si="1001"/>
        <v>0</v>
      </c>
      <c r="Y5062" s="6">
        <f t="shared" si="1002"/>
        <v>1.3403984940655174</v>
      </c>
      <c r="Z5062" s="6">
        <f t="shared" si="1003"/>
        <v>83.6</v>
      </c>
      <c r="AA5062" s="6">
        <f t="shared" si="1004"/>
        <v>0</v>
      </c>
      <c r="AB5062" s="6">
        <f t="shared" si="1005"/>
        <v>118.65960150593449</v>
      </c>
      <c r="AC5062" s="6">
        <f t="shared" si="1006"/>
        <v>3.8328427156582734</v>
      </c>
      <c r="AD5062" s="6">
        <f t="shared" si="1007"/>
        <v>0</v>
      </c>
    </row>
    <row r="5063" spans="2:30" x14ac:dyDescent="0.3">
      <c r="B5063" s="71">
        <v>204.82896862497913</v>
      </c>
      <c r="C5063" s="71">
        <v>1.8377769090112566</v>
      </c>
      <c r="P5063" s="6">
        <v>0</v>
      </c>
      <c r="Q5063" s="34">
        <f t="shared" si="996"/>
        <v>204.82896862497913</v>
      </c>
      <c r="R5063" s="6">
        <f t="shared" si="997"/>
        <v>1.8377769090112566</v>
      </c>
      <c r="S5063" s="6">
        <f t="shared" si="998"/>
        <v>0</v>
      </c>
      <c r="T5063" s="6">
        <f t="shared" si="999"/>
        <v>0</v>
      </c>
      <c r="U5063" s="34">
        <f t="shared" si="1000"/>
        <v>0</v>
      </c>
      <c r="V5063" s="35"/>
      <c r="W5063" s="64"/>
      <c r="X5063" s="6">
        <f t="shared" si="1001"/>
        <v>0</v>
      </c>
      <c r="Y5063" s="6">
        <f t="shared" si="1002"/>
        <v>1.8377769090112566</v>
      </c>
      <c r="Z5063" s="6">
        <f t="shared" si="1003"/>
        <v>83.6</v>
      </c>
      <c r="AA5063" s="6">
        <f t="shared" si="1004"/>
        <v>0</v>
      </c>
      <c r="AB5063" s="6">
        <f t="shared" si="1005"/>
        <v>118.16222309098875</v>
      </c>
      <c r="AC5063" s="6">
        <f t="shared" si="1006"/>
        <v>1.2289686249791174</v>
      </c>
      <c r="AD5063" s="6">
        <f t="shared" si="1007"/>
        <v>0</v>
      </c>
    </row>
    <row r="5064" spans="2:30" x14ac:dyDescent="0.3">
      <c r="B5064" s="71">
        <v>22.010830294929374</v>
      </c>
      <c r="C5064" s="71">
        <v>0</v>
      </c>
      <c r="P5064" s="6">
        <v>0</v>
      </c>
      <c r="Q5064" s="34">
        <f t="shared" si="996"/>
        <v>22.010830294929374</v>
      </c>
      <c r="R5064" s="6">
        <f t="shared" si="997"/>
        <v>0</v>
      </c>
      <c r="S5064" s="6">
        <f t="shared" si="998"/>
        <v>0</v>
      </c>
      <c r="T5064" s="6">
        <f t="shared" si="999"/>
        <v>0</v>
      </c>
      <c r="U5064" s="34">
        <f t="shared" si="1000"/>
        <v>0</v>
      </c>
      <c r="V5064" s="35"/>
      <c r="W5064" s="64"/>
      <c r="X5064" s="6">
        <f t="shared" si="1001"/>
        <v>0</v>
      </c>
      <c r="Y5064" s="6">
        <f t="shared" si="1002"/>
        <v>0</v>
      </c>
      <c r="Z5064" s="6">
        <f t="shared" si="1003"/>
        <v>0</v>
      </c>
      <c r="AA5064" s="6">
        <f t="shared" si="1004"/>
        <v>0</v>
      </c>
      <c r="AB5064" s="6">
        <f t="shared" si="1005"/>
        <v>22.010830294929374</v>
      </c>
      <c r="AC5064" s="6">
        <f t="shared" si="1006"/>
        <v>0</v>
      </c>
      <c r="AD5064" s="6">
        <f t="shared" si="1007"/>
        <v>0</v>
      </c>
    </row>
    <row r="5065" spans="2:30" x14ac:dyDescent="0.3">
      <c r="B5065" s="71">
        <v>16.479467646993051</v>
      </c>
      <c r="C5065" s="71">
        <v>0</v>
      </c>
      <c r="P5065" s="6">
        <v>0</v>
      </c>
      <c r="Q5065" s="34">
        <f t="shared" si="996"/>
        <v>16.479467646993051</v>
      </c>
      <c r="R5065" s="6">
        <f t="shared" si="997"/>
        <v>0</v>
      </c>
      <c r="S5065" s="6">
        <f t="shared" si="998"/>
        <v>0</v>
      </c>
      <c r="T5065" s="6">
        <f t="shared" si="999"/>
        <v>0</v>
      </c>
      <c r="U5065" s="34">
        <f t="shared" si="1000"/>
        <v>0</v>
      </c>
      <c r="V5065" s="35"/>
      <c r="W5065" s="64"/>
      <c r="X5065" s="6">
        <f t="shared" si="1001"/>
        <v>0</v>
      </c>
      <c r="Y5065" s="6">
        <f t="shared" si="1002"/>
        <v>0</v>
      </c>
      <c r="Z5065" s="6">
        <f t="shared" si="1003"/>
        <v>0</v>
      </c>
      <c r="AA5065" s="6">
        <f t="shared" si="1004"/>
        <v>0</v>
      </c>
      <c r="AB5065" s="6">
        <f t="shared" si="1005"/>
        <v>16.479467646993051</v>
      </c>
      <c r="AC5065" s="6">
        <f t="shared" si="1006"/>
        <v>0</v>
      </c>
      <c r="AD5065" s="6">
        <f t="shared" si="1007"/>
        <v>0</v>
      </c>
    </row>
    <row r="5066" spans="2:30" x14ac:dyDescent="0.3">
      <c r="B5066" s="71">
        <v>5.4903209245645304</v>
      </c>
      <c r="C5066" s="71">
        <v>0</v>
      </c>
      <c r="P5066" s="6">
        <v>0</v>
      </c>
      <c r="Q5066" s="34">
        <f t="shared" si="996"/>
        <v>5.4903209245645304</v>
      </c>
      <c r="R5066" s="6">
        <f t="shared" si="997"/>
        <v>0</v>
      </c>
      <c r="S5066" s="6">
        <f t="shared" si="998"/>
        <v>0</v>
      </c>
      <c r="T5066" s="6">
        <f t="shared" si="999"/>
        <v>0</v>
      </c>
      <c r="U5066" s="34">
        <f t="shared" si="1000"/>
        <v>0</v>
      </c>
      <c r="V5066" s="35"/>
      <c r="W5066" s="64"/>
      <c r="X5066" s="6">
        <f t="shared" si="1001"/>
        <v>0</v>
      </c>
      <c r="Y5066" s="6">
        <f t="shared" si="1002"/>
        <v>0</v>
      </c>
      <c r="Z5066" s="6">
        <f t="shared" si="1003"/>
        <v>0</v>
      </c>
      <c r="AA5066" s="6">
        <f t="shared" si="1004"/>
        <v>0</v>
      </c>
      <c r="AB5066" s="6">
        <f t="shared" si="1005"/>
        <v>5.4903209245645304</v>
      </c>
      <c r="AC5066" s="6">
        <f t="shared" si="1006"/>
        <v>0</v>
      </c>
      <c r="AD5066" s="6">
        <f t="shared" si="1007"/>
        <v>0</v>
      </c>
    </row>
    <row r="5067" spans="2:30" x14ac:dyDescent="0.3">
      <c r="B5067" s="71">
        <v>0.10126081551797166</v>
      </c>
      <c r="C5067" s="71">
        <v>0</v>
      </c>
      <c r="P5067" s="6">
        <v>0</v>
      </c>
      <c r="Q5067" s="34">
        <f t="shared" si="996"/>
        <v>0.10126081551797166</v>
      </c>
      <c r="R5067" s="6">
        <f t="shared" si="997"/>
        <v>0</v>
      </c>
      <c r="S5067" s="6">
        <f t="shared" si="998"/>
        <v>0</v>
      </c>
      <c r="T5067" s="6">
        <f t="shared" si="999"/>
        <v>0</v>
      </c>
      <c r="U5067" s="34">
        <f t="shared" si="1000"/>
        <v>0</v>
      </c>
      <c r="V5067" s="35"/>
      <c r="W5067" s="64"/>
      <c r="X5067" s="6">
        <f t="shared" si="1001"/>
        <v>0</v>
      </c>
      <c r="Y5067" s="6">
        <f t="shared" si="1002"/>
        <v>0</v>
      </c>
      <c r="Z5067" s="6">
        <f t="shared" si="1003"/>
        <v>0</v>
      </c>
      <c r="AA5067" s="6">
        <f t="shared" si="1004"/>
        <v>0</v>
      </c>
      <c r="AB5067" s="6">
        <f t="shared" si="1005"/>
        <v>0.10126081551797166</v>
      </c>
      <c r="AC5067" s="6">
        <f t="shared" si="1006"/>
        <v>0</v>
      </c>
      <c r="AD5067" s="6">
        <f t="shared" si="1007"/>
        <v>0</v>
      </c>
    </row>
    <row r="5068" spans="2:30" x14ac:dyDescent="0.3">
      <c r="B5068" s="71">
        <v>5.4674824295858144</v>
      </c>
      <c r="C5068" s="71">
        <v>0</v>
      </c>
      <c r="P5068" s="6">
        <v>0</v>
      </c>
      <c r="Q5068" s="34">
        <f t="shared" si="996"/>
        <v>5.4674824295858144</v>
      </c>
      <c r="R5068" s="6">
        <f t="shared" si="997"/>
        <v>0</v>
      </c>
      <c r="S5068" s="6">
        <f t="shared" si="998"/>
        <v>0</v>
      </c>
      <c r="T5068" s="6">
        <f t="shared" si="999"/>
        <v>0</v>
      </c>
      <c r="U5068" s="34">
        <f t="shared" si="1000"/>
        <v>0</v>
      </c>
      <c r="V5068" s="35"/>
      <c r="W5068" s="64"/>
      <c r="X5068" s="6">
        <f t="shared" si="1001"/>
        <v>0</v>
      </c>
      <c r="Y5068" s="6">
        <f t="shared" si="1002"/>
        <v>0</v>
      </c>
      <c r="Z5068" s="6">
        <f t="shared" si="1003"/>
        <v>0</v>
      </c>
      <c r="AA5068" s="6">
        <f t="shared" si="1004"/>
        <v>0</v>
      </c>
      <c r="AB5068" s="6">
        <f t="shared" si="1005"/>
        <v>5.4674824295858144</v>
      </c>
      <c r="AC5068" s="6">
        <f t="shared" si="1006"/>
        <v>0</v>
      </c>
      <c r="AD5068" s="6">
        <f t="shared" si="1007"/>
        <v>0</v>
      </c>
    </row>
    <row r="5069" spans="2:30" x14ac:dyDescent="0.3">
      <c r="B5069" s="71">
        <v>8.8894887157869307E-2</v>
      </c>
      <c r="C5069" s="71">
        <v>0</v>
      </c>
      <c r="P5069" s="6">
        <v>0</v>
      </c>
      <c r="Q5069" s="34">
        <f t="shared" si="996"/>
        <v>8.8894887157869307E-2</v>
      </c>
      <c r="R5069" s="6">
        <f t="shared" si="997"/>
        <v>0</v>
      </c>
      <c r="S5069" s="6">
        <f t="shared" si="998"/>
        <v>0</v>
      </c>
      <c r="T5069" s="6">
        <f t="shared" si="999"/>
        <v>0</v>
      </c>
      <c r="U5069" s="34">
        <f t="shared" si="1000"/>
        <v>0</v>
      </c>
      <c r="V5069" s="35"/>
      <c r="W5069" s="64"/>
      <c r="X5069" s="6">
        <f t="shared" si="1001"/>
        <v>0</v>
      </c>
      <c r="Y5069" s="6">
        <f t="shared" si="1002"/>
        <v>0</v>
      </c>
      <c r="Z5069" s="6">
        <f t="shared" si="1003"/>
        <v>0</v>
      </c>
      <c r="AA5069" s="6">
        <f t="shared" si="1004"/>
        <v>0</v>
      </c>
      <c r="AB5069" s="6">
        <f t="shared" si="1005"/>
        <v>8.8894887157869307E-2</v>
      </c>
      <c r="AC5069" s="6">
        <f t="shared" si="1006"/>
        <v>0</v>
      </c>
      <c r="AD5069" s="6">
        <f t="shared" si="1007"/>
        <v>0</v>
      </c>
    </row>
    <row r="5070" spans="2:30" x14ac:dyDescent="0.3">
      <c r="B5070" s="71">
        <v>5.4013860228624075</v>
      </c>
      <c r="C5070" s="71">
        <v>0</v>
      </c>
      <c r="P5070" s="6">
        <v>0</v>
      </c>
      <c r="Q5070" s="34">
        <f t="shared" si="996"/>
        <v>5.4013860228624075</v>
      </c>
      <c r="R5070" s="6">
        <f t="shared" si="997"/>
        <v>0</v>
      </c>
      <c r="S5070" s="6">
        <f t="shared" si="998"/>
        <v>0</v>
      </c>
      <c r="T5070" s="6">
        <f t="shared" si="999"/>
        <v>0</v>
      </c>
      <c r="U5070" s="34">
        <f t="shared" si="1000"/>
        <v>0</v>
      </c>
      <c r="V5070" s="35"/>
      <c r="W5070" s="64"/>
      <c r="X5070" s="6">
        <f t="shared" si="1001"/>
        <v>0</v>
      </c>
      <c r="Y5070" s="6">
        <f t="shared" si="1002"/>
        <v>0</v>
      </c>
      <c r="Z5070" s="6">
        <f t="shared" si="1003"/>
        <v>0</v>
      </c>
      <c r="AA5070" s="6">
        <f t="shared" si="1004"/>
        <v>0</v>
      </c>
      <c r="AB5070" s="6">
        <f t="shared" si="1005"/>
        <v>5.4013860228624075</v>
      </c>
      <c r="AC5070" s="6">
        <f t="shared" si="1006"/>
        <v>0</v>
      </c>
      <c r="AD5070" s="6">
        <f t="shared" si="1007"/>
        <v>0</v>
      </c>
    </row>
    <row r="5071" spans="2:30" x14ac:dyDescent="0.3">
      <c r="B5071" s="71">
        <v>7.9927269444270532E-2</v>
      </c>
      <c r="C5071" s="71">
        <v>0</v>
      </c>
      <c r="P5071" s="6">
        <v>0</v>
      </c>
      <c r="Q5071" s="34">
        <f t="shared" si="996"/>
        <v>7.9927269444270532E-2</v>
      </c>
      <c r="R5071" s="6">
        <f t="shared" si="997"/>
        <v>0</v>
      </c>
      <c r="S5071" s="6">
        <f t="shared" si="998"/>
        <v>0</v>
      </c>
      <c r="T5071" s="6">
        <f t="shared" si="999"/>
        <v>0</v>
      </c>
      <c r="U5071" s="34">
        <f t="shared" si="1000"/>
        <v>0</v>
      </c>
      <c r="V5071" s="35"/>
      <c r="W5071" s="64"/>
      <c r="X5071" s="6">
        <f t="shared" si="1001"/>
        <v>0</v>
      </c>
      <c r="Y5071" s="6">
        <f t="shared" si="1002"/>
        <v>0</v>
      </c>
      <c r="Z5071" s="6">
        <f t="shared" si="1003"/>
        <v>0</v>
      </c>
      <c r="AA5071" s="6">
        <f t="shared" si="1004"/>
        <v>0</v>
      </c>
      <c r="AB5071" s="6">
        <f t="shared" si="1005"/>
        <v>7.9927269444270532E-2</v>
      </c>
      <c r="AC5071" s="6">
        <f t="shared" si="1006"/>
        <v>0</v>
      </c>
      <c r="AD5071" s="6">
        <f t="shared" si="1007"/>
        <v>0</v>
      </c>
    </row>
    <row r="5072" spans="2:30" x14ac:dyDescent="0.3">
      <c r="B5072" s="71">
        <v>5.343909895167001</v>
      </c>
      <c r="C5072" s="71">
        <v>0</v>
      </c>
      <c r="P5072" s="6">
        <v>0</v>
      </c>
      <c r="Q5072" s="34">
        <f t="shared" si="996"/>
        <v>5.343909895167001</v>
      </c>
      <c r="R5072" s="6">
        <f t="shared" si="997"/>
        <v>0</v>
      </c>
      <c r="S5072" s="6">
        <f t="shared" si="998"/>
        <v>0</v>
      </c>
      <c r="T5072" s="6">
        <f t="shared" si="999"/>
        <v>0</v>
      </c>
      <c r="U5072" s="34">
        <f t="shared" si="1000"/>
        <v>0</v>
      </c>
      <c r="V5072" s="35"/>
      <c r="W5072" s="64"/>
      <c r="X5072" s="6">
        <f t="shared" si="1001"/>
        <v>0</v>
      </c>
      <c r="Y5072" s="6">
        <f t="shared" si="1002"/>
        <v>0</v>
      </c>
      <c r="Z5072" s="6">
        <f t="shared" si="1003"/>
        <v>0</v>
      </c>
      <c r="AA5072" s="6">
        <f t="shared" si="1004"/>
        <v>0</v>
      </c>
      <c r="AB5072" s="6">
        <f t="shared" si="1005"/>
        <v>5.343909895167001</v>
      </c>
      <c r="AC5072" s="6">
        <f t="shared" si="1006"/>
        <v>0</v>
      </c>
      <c r="AD5072" s="6">
        <f t="shared" si="1007"/>
        <v>0</v>
      </c>
    </row>
    <row r="5073" spans="2:30" x14ac:dyDescent="0.3">
      <c r="B5073" s="71">
        <v>7.3083834676755749E-2</v>
      </c>
      <c r="C5073" s="71">
        <v>0</v>
      </c>
      <c r="P5073" s="6">
        <v>0</v>
      </c>
      <c r="Q5073" s="34">
        <f t="shared" si="996"/>
        <v>7.3083834676755749E-2</v>
      </c>
      <c r="R5073" s="6">
        <f t="shared" si="997"/>
        <v>0</v>
      </c>
      <c r="S5073" s="6">
        <f t="shared" si="998"/>
        <v>0</v>
      </c>
      <c r="T5073" s="6">
        <f t="shared" si="999"/>
        <v>0</v>
      </c>
      <c r="U5073" s="34">
        <f t="shared" si="1000"/>
        <v>0</v>
      </c>
      <c r="V5073" s="35"/>
      <c r="W5073" s="64"/>
      <c r="X5073" s="6">
        <f t="shared" si="1001"/>
        <v>0</v>
      </c>
      <c r="Y5073" s="6">
        <f t="shared" si="1002"/>
        <v>0</v>
      </c>
      <c r="Z5073" s="6">
        <f t="shared" si="1003"/>
        <v>0</v>
      </c>
      <c r="AA5073" s="6">
        <f t="shared" si="1004"/>
        <v>0</v>
      </c>
      <c r="AB5073" s="6">
        <f t="shared" si="1005"/>
        <v>7.3083834676755749E-2</v>
      </c>
      <c r="AC5073" s="6">
        <f t="shared" si="1006"/>
        <v>0</v>
      </c>
      <c r="AD5073" s="6">
        <f t="shared" si="1007"/>
        <v>0</v>
      </c>
    </row>
    <row r="5074" spans="2:30" x14ac:dyDescent="0.3">
      <c r="B5074" s="71">
        <v>2.6400187125886494</v>
      </c>
      <c r="C5074" s="71">
        <v>0</v>
      </c>
      <c r="P5074" s="6">
        <v>0</v>
      </c>
      <c r="Q5074" s="34">
        <f t="shared" si="996"/>
        <v>2.6400187125886494</v>
      </c>
      <c r="R5074" s="6">
        <f t="shared" si="997"/>
        <v>0</v>
      </c>
      <c r="S5074" s="6">
        <f t="shared" si="998"/>
        <v>0</v>
      </c>
      <c r="T5074" s="6">
        <f t="shared" si="999"/>
        <v>0</v>
      </c>
      <c r="U5074" s="34">
        <f t="shared" si="1000"/>
        <v>0</v>
      </c>
      <c r="V5074" s="35"/>
      <c r="W5074" s="64"/>
      <c r="X5074" s="6">
        <f t="shared" si="1001"/>
        <v>0</v>
      </c>
      <c r="Y5074" s="6">
        <f t="shared" si="1002"/>
        <v>0</v>
      </c>
      <c r="Z5074" s="6">
        <f t="shared" si="1003"/>
        <v>0</v>
      </c>
      <c r="AA5074" s="6">
        <f t="shared" si="1004"/>
        <v>0</v>
      </c>
      <c r="AB5074" s="6">
        <f t="shared" si="1005"/>
        <v>2.6400187125886494</v>
      </c>
      <c r="AC5074" s="6">
        <f t="shared" si="1006"/>
        <v>0</v>
      </c>
      <c r="AD5074" s="6">
        <f t="shared" si="1007"/>
        <v>0</v>
      </c>
    </row>
    <row r="5075" spans="2:30" x14ac:dyDescent="0.3">
      <c r="B5075" s="71">
        <v>0.76177883488621057</v>
      </c>
      <c r="C5075" s="71">
        <v>0</v>
      </c>
      <c r="P5075" s="6">
        <v>0</v>
      </c>
      <c r="Q5075" s="34">
        <f t="shared" si="996"/>
        <v>0.76177883488621057</v>
      </c>
      <c r="R5075" s="6">
        <f t="shared" si="997"/>
        <v>0</v>
      </c>
      <c r="S5075" s="6">
        <f t="shared" si="998"/>
        <v>0</v>
      </c>
      <c r="T5075" s="6">
        <f t="shared" si="999"/>
        <v>0</v>
      </c>
      <c r="U5075" s="34">
        <f t="shared" si="1000"/>
        <v>0</v>
      </c>
      <c r="V5075" s="35"/>
      <c r="W5075" s="64"/>
      <c r="X5075" s="6">
        <f t="shared" si="1001"/>
        <v>0</v>
      </c>
      <c r="Y5075" s="6">
        <f t="shared" si="1002"/>
        <v>0</v>
      </c>
      <c r="Z5075" s="6">
        <f t="shared" si="1003"/>
        <v>0</v>
      </c>
      <c r="AA5075" s="6">
        <f t="shared" si="1004"/>
        <v>0</v>
      </c>
      <c r="AB5075" s="6">
        <f t="shared" si="1005"/>
        <v>0.76177883488621057</v>
      </c>
      <c r="AC5075" s="6">
        <f t="shared" si="1006"/>
        <v>0</v>
      </c>
      <c r="AD5075" s="6">
        <f t="shared" si="1007"/>
        <v>0</v>
      </c>
    </row>
    <row r="5076" spans="2:30" x14ac:dyDescent="0.3">
      <c r="B5076" s="71">
        <v>4.8009818340702788</v>
      </c>
      <c r="C5076" s="71">
        <v>0</v>
      </c>
      <c r="P5076" s="6">
        <v>0</v>
      </c>
      <c r="Q5076" s="34">
        <f t="shared" si="996"/>
        <v>4.8009818340702788</v>
      </c>
      <c r="R5076" s="6">
        <f t="shared" si="997"/>
        <v>0</v>
      </c>
      <c r="S5076" s="6">
        <f t="shared" si="998"/>
        <v>0</v>
      </c>
      <c r="T5076" s="6">
        <f t="shared" si="999"/>
        <v>0</v>
      </c>
      <c r="U5076" s="34">
        <f t="shared" si="1000"/>
        <v>0</v>
      </c>
      <c r="V5076" s="35"/>
      <c r="W5076" s="64"/>
      <c r="X5076" s="6">
        <f t="shared" si="1001"/>
        <v>0</v>
      </c>
      <c r="Y5076" s="6">
        <f t="shared" si="1002"/>
        <v>0</v>
      </c>
      <c r="Z5076" s="6">
        <f t="shared" si="1003"/>
        <v>0</v>
      </c>
      <c r="AA5076" s="6">
        <f t="shared" si="1004"/>
        <v>0</v>
      </c>
      <c r="AB5076" s="6">
        <f t="shared" si="1005"/>
        <v>4.8009818340702788</v>
      </c>
      <c r="AC5076" s="6">
        <f t="shared" si="1006"/>
        <v>0</v>
      </c>
      <c r="AD5076" s="6">
        <f t="shared" si="1007"/>
        <v>0</v>
      </c>
    </row>
    <row r="5077" spans="2:30" x14ac:dyDescent="0.3">
      <c r="B5077" s="71">
        <v>251.97167851960972</v>
      </c>
      <c r="C5077" s="71">
        <v>0.15909573803611152</v>
      </c>
      <c r="P5077" s="6">
        <v>0</v>
      </c>
      <c r="Q5077" s="34">
        <f t="shared" si="996"/>
        <v>251.97167851960972</v>
      </c>
      <c r="R5077" s="6">
        <f t="shared" si="997"/>
        <v>0.15909573803611152</v>
      </c>
      <c r="S5077" s="6">
        <f t="shared" si="998"/>
        <v>0</v>
      </c>
      <c r="T5077" s="6">
        <f t="shared" si="999"/>
        <v>0</v>
      </c>
      <c r="U5077" s="34">
        <f t="shared" si="1000"/>
        <v>0</v>
      </c>
      <c r="V5077" s="35"/>
      <c r="W5077" s="64"/>
      <c r="X5077" s="6">
        <f t="shared" si="1001"/>
        <v>0</v>
      </c>
      <c r="Y5077" s="6">
        <f t="shared" si="1002"/>
        <v>0.15909573803611152</v>
      </c>
      <c r="Z5077" s="6">
        <f t="shared" si="1003"/>
        <v>83.6</v>
      </c>
      <c r="AA5077" s="6">
        <f t="shared" si="1004"/>
        <v>0</v>
      </c>
      <c r="AB5077" s="6">
        <f t="shared" si="1005"/>
        <v>119.84090426196389</v>
      </c>
      <c r="AC5077" s="6">
        <f t="shared" si="1006"/>
        <v>48.371678519609731</v>
      </c>
      <c r="AD5077" s="6">
        <f t="shared" si="1007"/>
        <v>0</v>
      </c>
    </row>
    <row r="5078" spans="2:30" x14ac:dyDescent="0.3">
      <c r="B5078" s="71">
        <v>261.60569766520064</v>
      </c>
      <c r="C5078" s="71">
        <v>5.6892857080888606E-2</v>
      </c>
      <c r="P5078" s="6">
        <v>0</v>
      </c>
      <c r="Q5078" s="34">
        <f t="shared" si="996"/>
        <v>261.60569766520064</v>
      </c>
      <c r="R5078" s="6">
        <f t="shared" si="997"/>
        <v>5.6892857080888606E-2</v>
      </c>
      <c r="S5078" s="6">
        <f t="shared" si="998"/>
        <v>0</v>
      </c>
      <c r="T5078" s="6">
        <f t="shared" si="999"/>
        <v>0</v>
      </c>
      <c r="U5078" s="34">
        <f t="shared" si="1000"/>
        <v>0</v>
      </c>
      <c r="V5078" s="35"/>
      <c r="W5078" s="64"/>
      <c r="X5078" s="6">
        <f t="shared" si="1001"/>
        <v>0</v>
      </c>
      <c r="Y5078" s="6">
        <f t="shared" si="1002"/>
        <v>5.6892857080888606E-2</v>
      </c>
      <c r="Z5078" s="6">
        <f t="shared" si="1003"/>
        <v>83.6</v>
      </c>
      <c r="AA5078" s="6">
        <f t="shared" si="1004"/>
        <v>0</v>
      </c>
      <c r="AB5078" s="6">
        <f t="shared" si="1005"/>
        <v>119.94310714291912</v>
      </c>
      <c r="AC5078" s="6">
        <f t="shared" si="1006"/>
        <v>58.005697665200657</v>
      </c>
      <c r="AD5078" s="6">
        <f t="shared" si="1007"/>
        <v>0</v>
      </c>
    </row>
    <row r="5079" spans="2:30" x14ac:dyDescent="0.3">
      <c r="B5079" s="71">
        <v>285.84802154455167</v>
      </c>
      <c r="C5079" s="71">
        <v>0</v>
      </c>
      <c r="P5079" s="6">
        <v>0</v>
      </c>
      <c r="Q5079" s="34">
        <f t="shared" si="996"/>
        <v>285.84802154455167</v>
      </c>
      <c r="R5079" s="6">
        <f t="shared" si="997"/>
        <v>0</v>
      </c>
      <c r="S5079" s="6">
        <f t="shared" si="998"/>
        <v>0</v>
      </c>
      <c r="T5079" s="6">
        <f t="shared" si="999"/>
        <v>0</v>
      </c>
      <c r="U5079" s="34">
        <f t="shared" si="1000"/>
        <v>0</v>
      </c>
      <c r="V5079" s="35"/>
      <c r="W5079" s="64"/>
      <c r="X5079" s="6">
        <f t="shared" si="1001"/>
        <v>0</v>
      </c>
      <c r="Y5079" s="6">
        <f t="shared" si="1002"/>
        <v>0</v>
      </c>
      <c r="Z5079" s="6">
        <f t="shared" si="1003"/>
        <v>83.6</v>
      </c>
      <c r="AA5079" s="6">
        <f t="shared" si="1004"/>
        <v>0</v>
      </c>
      <c r="AB5079" s="6">
        <f t="shared" si="1005"/>
        <v>120</v>
      </c>
      <c r="AC5079" s="6">
        <f t="shared" si="1006"/>
        <v>82.248021544551676</v>
      </c>
      <c r="AD5079" s="6">
        <f t="shared" si="1007"/>
        <v>0</v>
      </c>
    </row>
    <row r="5080" spans="2:30" x14ac:dyDescent="0.3">
      <c r="B5080" s="71">
        <v>333.85025400996562</v>
      </c>
      <c r="C5080" s="71">
        <v>0</v>
      </c>
      <c r="P5080" s="6">
        <v>0</v>
      </c>
      <c r="Q5080" s="34">
        <f t="shared" si="996"/>
        <v>318</v>
      </c>
      <c r="R5080" s="6">
        <f t="shared" si="997"/>
        <v>0</v>
      </c>
      <c r="S5080" s="6">
        <f t="shared" si="998"/>
        <v>15.850254009965624</v>
      </c>
      <c r="T5080" s="6">
        <f t="shared" si="999"/>
        <v>0</v>
      </c>
      <c r="U5080" s="34">
        <f t="shared" si="1000"/>
        <v>0</v>
      </c>
      <c r="V5080" s="35"/>
      <c r="W5080" s="64"/>
      <c r="X5080" s="6">
        <f t="shared" si="1001"/>
        <v>0</v>
      </c>
      <c r="Y5080" s="6">
        <f t="shared" si="1002"/>
        <v>0</v>
      </c>
      <c r="Z5080" s="6">
        <f t="shared" si="1003"/>
        <v>83.6</v>
      </c>
      <c r="AA5080" s="6">
        <f t="shared" si="1004"/>
        <v>0</v>
      </c>
      <c r="AB5080" s="6">
        <f t="shared" si="1005"/>
        <v>120</v>
      </c>
      <c r="AC5080" s="6">
        <f t="shared" si="1006"/>
        <v>130.25025400996563</v>
      </c>
      <c r="AD5080" s="6">
        <f t="shared" si="1007"/>
        <v>0</v>
      </c>
    </row>
    <row r="5081" spans="2:30" x14ac:dyDescent="0.3">
      <c r="B5081" s="71">
        <v>352.38579708533894</v>
      </c>
      <c r="C5081" s="71">
        <v>0</v>
      </c>
      <c r="P5081" s="6">
        <v>0</v>
      </c>
      <c r="Q5081" s="34">
        <f t="shared" si="996"/>
        <v>318</v>
      </c>
      <c r="R5081" s="6">
        <f t="shared" si="997"/>
        <v>0</v>
      </c>
      <c r="S5081" s="6">
        <f t="shared" si="998"/>
        <v>34.385797085338936</v>
      </c>
      <c r="T5081" s="6">
        <f t="shared" si="999"/>
        <v>0</v>
      </c>
      <c r="U5081" s="34">
        <f t="shared" si="1000"/>
        <v>0</v>
      </c>
      <c r="V5081" s="35"/>
      <c r="W5081" s="64"/>
      <c r="X5081" s="6">
        <f t="shared" si="1001"/>
        <v>0</v>
      </c>
      <c r="Y5081" s="6">
        <f t="shared" si="1002"/>
        <v>0</v>
      </c>
      <c r="Z5081" s="6">
        <f t="shared" si="1003"/>
        <v>83.6</v>
      </c>
      <c r="AA5081" s="6">
        <f t="shared" si="1004"/>
        <v>0</v>
      </c>
      <c r="AB5081" s="6">
        <f t="shared" si="1005"/>
        <v>120</v>
      </c>
      <c r="AC5081" s="6">
        <f t="shared" si="1006"/>
        <v>148.78579708533891</v>
      </c>
      <c r="AD5081" s="6">
        <f t="shared" si="1007"/>
        <v>0</v>
      </c>
    </row>
    <row r="5082" spans="2:30" x14ac:dyDescent="0.3">
      <c r="B5082" s="71">
        <v>341.61724085336505</v>
      </c>
      <c r="C5082" s="71">
        <v>0</v>
      </c>
      <c r="P5082" s="6">
        <v>0</v>
      </c>
      <c r="Q5082" s="34">
        <f t="shared" si="996"/>
        <v>318</v>
      </c>
      <c r="R5082" s="6">
        <f t="shared" si="997"/>
        <v>0</v>
      </c>
      <c r="S5082" s="6">
        <f t="shared" si="998"/>
        <v>23.617240853365047</v>
      </c>
      <c r="T5082" s="6">
        <f t="shared" si="999"/>
        <v>0</v>
      </c>
      <c r="U5082" s="34">
        <f t="shared" si="1000"/>
        <v>0</v>
      </c>
      <c r="V5082" s="35"/>
      <c r="W5082" s="64"/>
      <c r="X5082" s="6">
        <f t="shared" si="1001"/>
        <v>0</v>
      </c>
      <c r="Y5082" s="6">
        <f t="shared" si="1002"/>
        <v>0</v>
      </c>
      <c r="Z5082" s="6">
        <f t="shared" si="1003"/>
        <v>83.6</v>
      </c>
      <c r="AA5082" s="6">
        <f t="shared" si="1004"/>
        <v>0</v>
      </c>
      <c r="AB5082" s="6">
        <f t="shared" si="1005"/>
        <v>120</v>
      </c>
      <c r="AC5082" s="6">
        <f t="shared" si="1006"/>
        <v>138.01724085336502</v>
      </c>
      <c r="AD5082" s="6">
        <f t="shared" si="1007"/>
        <v>0</v>
      </c>
    </row>
    <row r="5083" spans="2:30" x14ac:dyDescent="0.3">
      <c r="B5083" s="71">
        <v>346.62653956124421</v>
      </c>
      <c r="C5083" s="71">
        <v>0</v>
      </c>
      <c r="P5083" s="6">
        <v>0</v>
      </c>
      <c r="Q5083" s="34">
        <f t="shared" si="996"/>
        <v>318</v>
      </c>
      <c r="R5083" s="6">
        <f t="shared" si="997"/>
        <v>0</v>
      </c>
      <c r="S5083" s="6">
        <f t="shared" si="998"/>
        <v>28.626539561244215</v>
      </c>
      <c r="T5083" s="6">
        <f t="shared" si="999"/>
        <v>0</v>
      </c>
      <c r="U5083" s="34">
        <f t="shared" si="1000"/>
        <v>0</v>
      </c>
      <c r="V5083" s="35"/>
      <c r="W5083" s="64"/>
      <c r="X5083" s="6">
        <f t="shared" si="1001"/>
        <v>0</v>
      </c>
      <c r="Y5083" s="6">
        <f t="shared" si="1002"/>
        <v>0</v>
      </c>
      <c r="Z5083" s="6">
        <f t="shared" si="1003"/>
        <v>83.6</v>
      </c>
      <c r="AA5083" s="6">
        <f t="shared" si="1004"/>
        <v>0</v>
      </c>
      <c r="AB5083" s="6">
        <f t="shared" si="1005"/>
        <v>120</v>
      </c>
      <c r="AC5083" s="6">
        <f t="shared" si="1006"/>
        <v>143.02653956124425</v>
      </c>
      <c r="AD5083" s="6">
        <f t="shared" si="1007"/>
        <v>0</v>
      </c>
    </row>
    <row r="5084" spans="2:30" x14ac:dyDescent="0.3">
      <c r="B5084" s="71">
        <v>343.47655913742892</v>
      </c>
      <c r="C5084" s="71">
        <v>0</v>
      </c>
      <c r="P5084" s="6">
        <v>0</v>
      </c>
      <c r="Q5084" s="34">
        <f t="shared" si="996"/>
        <v>318</v>
      </c>
      <c r="R5084" s="6">
        <f t="shared" si="997"/>
        <v>0</v>
      </c>
      <c r="S5084" s="6">
        <f t="shared" si="998"/>
        <v>25.476559137428922</v>
      </c>
      <c r="T5084" s="6">
        <f t="shared" si="999"/>
        <v>0</v>
      </c>
      <c r="U5084" s="34">
        <f t="shared" si="1000"/>
        <v>0</v>
      </c>
      <c r="V5084" s="35"/>
      <c r="W5084" s="64"/>
      <c r="X5084" s="6">
        <f t="shared" si="1001"/>
        <v>0</v>
      </c>
      <c r="Y5084" s="6">
        <f t="shared" si="1002"/>
        <v>0</v>
      </c>
      <c r="Z5084" s="6">
        <f t="shared" si="1003"/>
        <v>83.6</v>
      </c>
      <c r="AA5084" s="6">
        <f t="shared" si="1004"/>
        <v>0</v>
      </c>
      <c r="AB5084" s="6">
        <f t="shared" si="1005"/>
        <v>120</v>
      </c>
      <c r="AC5084" s="6">
        <f t="shared" si="1006"/>
        <v>139.8765591374289</v>
      </c>
      <c r="AD5084" s="6">
        <f t="shared" si="1007"/>
        <v>0</v>
      </c>
    </row>
    <row r="5085" spans="2:30" x14ac:dyDescent="0.3">
      <c r="B5085" s="71">
        <v>328.86238254008629</v>
      </c>
      <c r="C5085" s="71">
        <v>0</v>
      </c>
      <c r="P5085" s="6">
        <v>0</v>
      </c>
      <c r="Q5085" s="34">
        <f t="shared" si="996"/>
        <v>318</v>
      </c>
      <c r="R5085" s="6">
        <f t="shared" si="997"/>
        <v>0</v>
      </c>
      <c r="S5085" s="6">
        <f t="shared" si="998"/>
        <v>10.862382540086287</v>
      </c>
      <c r="T5085" s="6">
        <f t="shared" si="999"/>
        <v>0</v>
      </c>
      <c r="U5085" s="34">
        <f t="shared" si="1000"/>
        <v>0</v>
      </c>
      <c r="V5085" s="35"/>
      <c r="W5085" s="64"/>
      <c r="X5085" s="6">
        <f t="shared" si="1001"/>
        <v>0</v>
      </c>
      <c r="Y5085" s="6">
        <f t="shared" si="1002"/>
        <v>0</v>
      </c>
      <c r="Z5085" s="6">
        <f t="shared" si="1003"/>
        <v>83.6</v>
      </c>
      <c r="AA5085" s="6">
        <f t="shared" si="1004"/>
        <v>0</v>
      </c>
      <c r="AB5085" s="6">
        <f t="shared" si="1005"/>
        <v>120</v>
      </c>
      <c r="AC5085" s="6">
        <f t="shared" si="1006"/>
        <v>125.26238254008629</v>
      </c>
      <c r="AD5085" s="6">
        <f t="shared" si="1007"/>
        <v>0</v>
      </c>
    </row>
    <row r="5086" spans="2:30" x14ac:dyDescent="0.3">
      <c r="B5086" s="71">
        <v>322.04046977420967</v>
      </c>
      <c r="C5086" s="71">
        <v>0</v>
      </c>
      <c r="P5086" s="6">
        <v>0</v>
      </c>
      <c r="Q5086" s="34">
        <f t="shared" si="996"/>
        <v>318</v>
      </c>
      <c r="R5086" s="6">
        <f t="shared" si="997"/>
        <v>0</v>
      </c>
      <c r="S5086" s="6">
        <f t="shared" si="998"/>
        <v>4.0404697742096687</v>
      </c>
      <c r="T5086" s="6">
        <f t="shared" si="999"/>
        <v>0</v>
      </c>
      <c r="U5086" s="34">
        <f t="shared" si="1000"/>
        <v>0</v>
      </c>
      <c r="V5086" s="35"/>
      <c r="W5086" s="64"/>
      <c r="X5086" s="6">
        <f t="shared" si="1001"/>
        <v>0</v>
      </c>
      <c r="Y5086" s="6">
        <f t="shared" si="1002"/>
        <v>0</v>
      </c>
      <c r="Z5086" s="6">
        <f t="shared" si="1003"/>
        <v>83.6</v>
      </c>
      <c r="AA5086" s="6">
        <f t="shared" si="1004"/>
        <v>0</v>
      </c>
      <c r="AB5086" s="6">
        <f t="shared" si="1005"/>
        <v>120</v>
      </c>
      <c r="AC5086" s="6">
        <f t="shared" si="1006"/>
        <v>118.44046977420967</v>
      </c>
      <c r="AD5086" s="6">
        <f t="shared" si="1007"/>
        <v>0</v>
      </c>
    </row>
    <row r="5087" spans="2:30" x14ac:dyDescent="0.3">
      <c r="B5087" s="71">
        <v>301.56731688177848</v>
      </c>
      <c r="C5087" s="71">
        <v>0</v>
      </c>
      <c r="P5087" s="6">
        <v>0</v>
      </c>
      <c r="Q5087" s="34">
        <f t="shared" si="996"/>
        <v>301.56731688177848</v>
      </c>
      <c r="R5087" s="6">
        <f t="shared" si="997"/>
        <v>0</v>
      </c>
      <c r="S5087" s="6">
        <f t="shared" si="998"/>
        <v>0</v>
      </c>
      <c r="T5087" s="6">
        <f t="shared" si="999"/>
        <v>0</v>
      </c>
      <c r="U5087" s="34">
        <f t="shared" si="1000"/>
        <v>0</v>
      </c>
      <c r="V5087" s="35"/>
      <c r="W5087" s="64"/>
      <c r="X5087" s="6">
        <f t="shared" si="1001"/>
        <v>0</v>
      </c>
      <c r="Y5087" s="6">
        <f t="shared" si="1002"/>
        <v>0</v>
      </c>
      <c r="Z5087" s="6">
        <f t="shared" si="1003"/>
        <v>83.6</v>
      </c>
      <c r="AA5087" s="6">
        <f t="shared" si="1004"/>
        <v>0</v>
      </c>
      <c r="AB5087" s="6">
        <f t="shared" si="1005"/>
        <v>120</v>
      </c>
      <c r="AC5087" s="6">
        <f t="shared" si="1006"/>
        <v>97.967316881778487</v>
      </c>
      <c r="AD5087" s="6">
        <f t="shared" si="1007"/>
        <v>0</v>
      </c>
    </row>
    <row r="5088" spans="2:30" x14ac:dyDescent="0.3">
      <c r="B5088" s="71">
        <v>33.655528694217061</v>
      </c>
      <c r="C5088" s="71">
        <v>0</v>
      </c>
      <c r="P5088" s="6">
        <v>0</v>
      </c>
      <c r="Q5088" s="34">
        <f t="shared" si="996"/>
        <v>33.655528694217061</v>
      </c>
      <c r="R5088" s="6">
        <f t="shared" si="997"/>
        <v>0</v>
      </c>
      <c r="S5088" s="6">
        <f t="shared" si="998"/>
        <v>0</v>
      </c>
      <c r="T5088" s="6">
        <f t="shared" si="999"/>
        <v>0</v>
      </c>
      <c r="U5088" s="34">
        <f t="shared" si="1000"/>
        <v>0</v>
      </c>
      <c r="V5088" s="35"/>
      <c r="W5088" s="64"/>
      <c r="X5088" s="6">
        <f t="shared" si="1001"/>
        <v>0</v>
      </c>
      <c r="Y5088" s="6">
        <f t="shared" si="1002"/>
        <v>0</v>
      </c>
      <c r="Z5088" s="6">
        <f t="shared" si="1003"/>
        <v>0</v>
      </c>
      <c r="AA5088" s="6">
        <f t="shared" si="1004"/>
        <v>0</v>
      </c>
      <c r="AB5088" s="6">
        <f t="shared" si="1005"/>
        <v>33.655528694217061</v>
      </c>
      <c r="AC5088" s="6">
        <f t="shared" si="1006"/>
        <v>0</v>
      </c>
      <c r="AD5088" s="6">
        <f t="shared" si="1007"/>
        <v>0</v>
      </c>
    </row>
    <row r="5089" spans="2:30" x14ac:dyDescent="0.3">
      <c r="B5089" s="71">
        <v>25.869017104286133</v>
      </c>
      <c r="C5089" s="71">
        <v>0</v>
      </c>
      <c r="P5089" s="6">
        <v>0</v>
      </c>
      <c r="Q5089" s="34">
        <f t="shared" si="996"/>
        <v>25.869017104286133</v>
      </c>
      <c r="R5089" s="6">
        <f t="shared" si="997"/>
        <v>0</v>
      </c>
      <c r="S5089" s="6">
        <f t="shared" si="998"/>
        <v>0</v>
      </c>
      <c r="T5089" s="6">
        <f t="shared" si="999"/>
        <v>0</v>
      </c>
      <c r="U5089" s="34">
        <f t="shared" si="1000"/>
        <v>0</v>
      </c>
      <c r="V5089" s="35"/>
      <c r="W5089" s="64"/>
      <c r="X5089" s="6">
        <f t="shared" si="1001"/>
        <v>0</v>
      </c>
      <c r="Y5089" s="6">
        <f t="shared" si="1002"/>
        <v>0</v>
      </c>
      <c r="Z5089" s="6">
        <f t="shared" si="1003"/>
        <v>0</v>
      </c>
      <c r="AA5089" s="6">
        <f t="shared" si="1004"/>
        <v>0</v>
      </c>
      <c r="AB5089" s="6">
        <f t="shared" si="1005"/>
        <v>25.869017104286133</v>
      </c>
      <c r="AC5089" s="6">
        <f t="shared" si="1006"/>
        <v>0</v>
      </c>
      <c r="AD5089" s="6">
        <f t="shared" si="1007"/>
        <v>0</v>
      </c>
    </row>
    <row r="5090" spans="2:30" x14ac:dyDescent="0.3">
      <c r="B5090" s="71">
        <v>5.9579456809542251</v>
      </c>
      <c r="C5090" s="71">
        <v>0</v>
      </c>
      <c r="P5090" s="6">
        <v>0</v>
      </c>
      <c r="Q5090" s="34">
        <f t="shared" si="996"/>
        <v>5.9579456809542251</v>
      </c>
      <c r="R5090" s="6">
        <f t="shared" si="997"/>
        <v>0</v>
      </c>
      <c r="S5090" s="6">
        <f t="shared" si="998"/>
        <v>0</v>
      </c>
      <c r="T5090" s="6">
        <f t="shared" si="999"/>
        <v>0</v>
      </c>
      <c r="U5090" s="34">
        <f t="shared" si="1000"/>
        <v>0</v>
      </c>
      <c r="V5090" s="35"/>
      <c r="W5090" s="64"/>
      <c r="X5090" s="6">
        <f t="shared" si="1001"/>
        <v>0</v>
      </c>
      <c r="Y5090" s="6">
        <f t="shared" si="1002"/>
        <v>0</v>
      </c>
      <c r="Z5090" s="6">
        <f t="shared" si="1003"/>
        <v>0</v>
      </c>
      <c r="AA5090" s="6">
        <f t="shared" si="1004"/>
        <v>0</v>
      </c>
      <c r="AB5090" s="6">
        <f t="shared" si="1005"/>
        <v>5.9579456809542251</v>
      </c>
      <c r="AC5090" s="6">
        <f t="shared" si="1006"/>
        <v>0</v>
      </c>
      <c r="AD5090" s="6">
        <f t="shared" si="1007"/>
        <v>0</v>
      </c>
    </row>
    <row r="5091" spans="2:30" x14ac:dyDescent="0.3">
      <c r="B5091" s="71">
        <v>5.5083634394128529</v>
      </c>
      <c r="C5091" s="71">
        <v>0</v>
      </c>
      <c r="P5091" s="6">
        <v>0</v>
      </c>
      <c r="Q5091" s="34">
        <f t="shared" si="996"/>
        <v>5.5083634394128529</v>
      </c>
      <c r="R5091" s="6">
        <f t="shared" si="997"/>
        <v>0</v>
      </c>
      <c r="S5091" s="6">
        <f t="shared" si="998"/>
        <v>0</v>
      </c>
      <c r="T5091" s="6">
        <f t="shared" si="999"/>
        <v>0</v>
      </c>
      <c r="U5091" s="34">
        <f t="shared" si="1000"/>
        <v>0</v>
      </c>
      <c r="V5091" s="35"/>
      <c r="W5091" s="64"/>
      <c r="X5091" s="6">
        <f t="shared" si="1001"/>
        <v>0</v>
      </c>
      <c r="Y5091" s="6">
        <f t="shared" si="1002"/>
        <v>0</v>
      </c>
      <c r="Z5091" s="6">
        <f t="shared" si="1003"/>
        <v>0</v>
      </c>
      <c r="AA5091" s="6">
        <f t="shared" si="1004"/>
        <v>0</v>
      </c>
      <c r="AB5091" s="6">
        <f t="shared" si="1005"/>
        <v>5.5083634394128529</v>
      </c>
      <c r="AC5091" s="6">
        <f t="shared" si="1006"/>
        <v>0</v>
      </c>
      <c r="AD5091" s="6">
        <f t="shared" si="1007"/>
        <v>0</v>
      </c>
    </row>
    <row r="5092" spans="2:30" x14ac:dyDescent="0.3">
      <c r="B5092" s="71">
        <v>0.10255608395083074</v>
      </c>
      <c r="C5092" s="71">
        <v>0</v>
      </c>
      <c r="P5092" s="6">
        <v>0</v>
      </c>
      <c r="Q5092" s="34">
        <f t="shared" si="996"/>
        <v>0.10255608395083074</v>
      </c>
      <c r="R5092" s="6">
        <f t="shared" si="997"/>
        <v>0</v>
      </c>
      <c r="S5092" s="6">
        <f t="shared" si="998"/>
        <v>0</v>
      </c>
      <c r="T5092" s="6">
        <f t="shared" si="999"/>
        <v>0</v>
      </c>
      <c r="U5092" s="34">
        <f t="shared" si="1000"/>
        <v>0</v>
      </c>
      <c r="V5092" s="35"/>
      <c r="W5092" s="64"/>
      <c r="X5092" s="6">
        <f t="shared" si="1001"/>
        <v>0</v>
      </c>
      <c r="Y5092" s="6">
        <f t="shared" si="1002"/>
        <v>0</v>
      </c>
      <c r="Z5092" s="6">
        <f t="shared" si="1003"/>
        <v>0</v>
      </c>
      <c r="AA5092" s="6">
        <f t="shared" si="1004"/>
        <v>0</v>
      </c>
      <c r="AB5092" s="6">
        <f t="shared" si="1005"/>
        <v>0.10255608395083074</v>
      </c>
      <c r="AC5092" s="6">
        <f t="shared" si="1006"/>
        <v>0</v>
      </c>
      <c r="AD5092" s="6">
        <f t="shared" si="1007"/>
        <v>0</v>
      </c>
    </row>
    <row r="5093" spans="2:30" x14ac:dyDescent="0.3">
      <c r="B5093" s="71">
        <v>5.446625878444233</v>
      </c>
      <c r="C5093" s="71">
        <v>0</v>
      </c>
      <c r="P5093" s="6">
        <v>0</v>
      </c>
      <c r="Q5093" s="34">
        <f t="shared" si="996"/>
        <v>5.446625878444233</v>
      </c>
      <c r="R5093" s="6">
        <f t="shared" si="997"/>
        <v>0</v>
      </c>
      <c r="S5093" s="6">
        <f t="shared" si="998"/>
        <v>0</v>
      </c>
      <c r="T5093" s="6">
        <f t="shared" si="999"/>
        <v>0</v>
      </c>
      <c r="U5093" s="34">
        <f t="shared" si="1000"/>
        <v>0</v>
      </c>
      <c r="V5093" s="35"/>
      <c r="W5093" s="64"/>
      <c r="X5093" s="6">
        <f t="shared" si="1001"/>
        <v>0</v>
      </c>
      <c r="Y5093" s="6">
        <f t="shared" si="1002"/>
        <v>0</v>
      </c>
      <c r="Z5093" s="6">
        <f t="shared" si="1003"/>
        <v>0</v>
      </c>
      <c r="AA5093" s="6">
        <f t="shared" si="1004"/>
        <v>0</v>
      </c>
      <c r="AB5093" s="6">
        <f t="shared" si="1005"/>
        <v>5.446625878444233</v>
      </c>
      <c r="AC5093" s="6">
        <f t="shared" si="1006"/>
        <v>0</v>
      </c>
      <c r="AD5093" s="6">
        <f t="shared" si="1007"/>
        <v>0</v>
      </c>
    </row>
    <row r="5094" spans="2:30" x14ac:dyDescent="0.3">
      <c r="B5094" s="71">
        <v>8.4111131396649108E-2</v>
      </c>
      <c r="C5094" s="71">
        <v>0</v>
      </c>
      <c r="P5094" s="6">
        <v>0</v>
      </c>
      <c r="Q5094" s="34">
        <f t="shared" si="996"/>
        <v>8.4111131396649108E-2</v>
      </c>
      <c r="R5094" s="6">
        <f t="shared" si="997"/>
        <v>0</v>
      </c>
      <c r="S5094" s="6">
        <f t="shared" si="998"/>
        <v>0</v>
      </c>
      <c r="T5094" s="6">
        <f t="shared" si="999"/>
        <v>0</v>
      </c>
      <c r="U5094" s="34">
        <f t="shared" si="1000"/>
        <v>0</v>
      </c>
      <c r="V5094" s="35"/>
      <c r="W5094" s="64"/>
      <c r="X5094" s="6">
        <f t="shared" si="1001"/>
        <v>0</v>
      </c>
      <c r="Y5094" s="6">
        <f t="shared" si="1002"/>
        <v>0</v>
      </c>
      <c r="Z5094" s="6">
        <f t="shared" si="1003"/>
        <v>0</v>
      </c>
      <c r="AA5094" s="6">
        <f t="shared" si="1004"/>
        <v>0</v>
      </c>
      <c r="AB5094" s="6">
        <f t="shared" si="1005"/>
        <v>8.4111131396649108E-2</v>
      </c>
      <c r="AC5094" s="6">
        <f t="shared" si="1006"/>
        <v>0</v>
      </c>
      <c r="AD5094" s="6">
        <f t="shared" si="1007"/>
        <v>0</v>
      </c>
    </row>
    <row r="5095" spans="2:30" x14ac:dyDescent="0.3">
      <c r="B5095" s="71">
        <v>7.5390806285742309E-2</v>
      </c>
      <c r="C5095" s="71">
        <v>0</v>
      </c>
      <c r="P5095" s="6">
        <v>0</v>
      </c>
      <c r="Q5095" s="34">
        <f t="shared" si="996"/>
        <v>7.5390806285742309E-2</v>
      </c>
      <c r="R5095" s="6">
        <f t="shared" si="997"/>
        <v>0</v>
      </c>
      <c r="S5095" s="6">
        <f t="shared" si="998"/>
        <v>0</v>
      </c>
      <c r="T5095" s="6">
        <f t="shared" si="999"/>
        <v>0</v>
      </c>
      <c r="U5095" s="34">
        <f t="shared" si="1000"/>
        <v>0</v>
      </c>
      <c r="V5095" s="35"/>
      <c r="W5095" s="64"/>
      <c r="X5095" s="6">
        <f t="shared" si="1001"/>
        <v>0</v>
      </c>
      <c r="Y5095" s="6">
        <f t="shared" si="1002"/>
        <v>0</v>
      </c>
      <c r="Z5095" s="6">
        <f t="shared" si="1003"/>
        <v>0</v>
      </c>
      <c r="AA5095" s="6">
        <f t="shared" si="1004"/>
        <v>0</v>
      </c>
      <c r="AB5095" s="6">
        <f t="shared" si="1005"/>
        <v>7.5390806285742309E-2</v>
      </c>
      <c r="AC5095" s="6">
        <f t="shared" si="1006"/>
        <v>0</v>
      </c>
      <c r="AD5095" s="6">
        <f t="shared" si="1007"/>
        <v>0</v>
      </c>
    </row>
    <row r="5096" spans="2:30" x14ac:dyDescent="0.3">
      <c r="B5096" s="71">
        <v>5.3031610334652868</v>
      </c>
      <c r="C5096" s="71">
        <v>0</v>
      </c>
      <c r="P5096" s="6">
        <v>0</v>
      </c>
      <c r="Q5096" s="34">
        <f t="shared" si="996"/>
        <v>5.3031610334652868</v>
      </c>
      <c r="R5096" s="6">
        <f t="shared" si="997"/>
        <v>0</v>
      </c>
      <c r="S5096" s="6">
        <f t="shared" si="998"/>
        <v>0</v>
      </c>
      <c r="T5096" s="6">
        <f t="shared" si="999"/>
        <v>0</v>
      </c>
      <c r="U5096" s="34">
        <f t="shared" si="1000"/>
        <v>0</v>
      </c>
      <c r="V5096" s="35"/>
      <c r="W5096" s="64"/>
      <c r="X5096" s="6">
        <f t="shared" si="1001"/>
        <v>0</v>
      </c>
      <c r="Y5096" s="6">
        <f t="shared" si="1002"/>
        <v>0</v>
      </c>
      <c r="Z5096" s="6">
        <f t="shared" si="1003"/>
        <v>0</v>
      </c>
      <c r="AA5096" s="6">
        <f t="shared" si="1004"/>
        <v>0</v>
      </c>
      <c r="AB5096" s="6">
        <f t="shared" si="1005"/>
        <v>5.3031610334652868</v>
      </c>
      <c r="AC5096" s="6">
        <f t="shared" si="1006"/>
        <v>0</v>
      </c>
      <c r="AD5096" s="6">
        <f t="shared" si="1007"/>
        <v>0</v>
      </c>
    </row>
    <row r="5097" spans="2:30" x14ac:dyDescent="0.3">
      <c r="B5097" s="71">
        <v>5.9091562191855795E-2</v>
      </c>
      <c r="C5097" s="71">
        <v>0</v>
      </c>
      <c r="P5097" s="6">
        <v>0</v>
      </c>
      <c r="Q5097" s="34">
        <f t="shared" si="996"/>
        <v>5.9091562191855795E-2</v>
      </c>
      <c r="R5097" s="6">
        <f t="shared" si="997"/>
        <v>0</v>
      </c>
      <c r="S5097" s="6">
        <f t="shared" si="998"/>
        <v>0</v>
      </c>
      <c r="T5097" s="6">
        <f t="shared" si="999"/>
        <v>0</v>
      </c>
      <c r="U5097" s="34">
        <f t="shared" si="1000"/>
        <v>0</v>
      </c>
      <c r="V5097" s="35"/>
      <c r="W5097" s="64"/>
      <c r="X5097" s="6">
        <f t="shared" si="1001"/>
        <v>0</v>
      </c>
      <c r="Y5097" s="6">
        <f t="shared" si="1002"/>
        <v>0</v>
      </c>
      <c r="Z5097" s="6">
        <f t="shared" si="1003"/>
        <v>0</v>
      </c>
      <c r="AA5097" s="6">
        <f t="shared" si="1004"/>
        <v>0</v>
      </c>
      <c r="AB5097" s="6">
        <f t="shared" si="1005"/>
        <v>5.9091562191855795E-2</v>
      </c>
      <c r="AC5097" s="6">
        <f t="shared" si="1006"/>
        <v>0</v>
      </c>
      <c r="AD5097" s="6">
        <f t="shared" si="1007"/>
        <v>0</v>
      </c>
    </row>
    <row r="5098" spans="2:30" x14ac:dyDescent="0.3">
      <c r="B5098" s="71">
        <v>3.6546838216172213</v>
      </c>
      <c r="C5098" s="71">
        <v>0</v>
      </c>
      <c r="P5098" s="6">
        <v>0</v>
      </c>
      <c r="Q5098" s="34">
        <f t="shared" si="996"/>
        <v>3.6546838216172213</v>
      </c>
      <c r="R5098" s="6">
        <f t="shared" si="997"/>
        <v>0</v>
      </c>
      <c r="S5098" s="6">
        <f t="shared" si="998"/>
        <v>0</v>
      </c>
      <c r="T5098" s="6">
        <f t="shared" si="999"/>
        <v>0</v>
      </c>
      <c r="U5098" s="34">
        <f t="shared" si="1000"/>
        <v>0</v>
      </c>
      <c r="V5098" s="35"/>
      <c r="W5098" s="64"/>
      <c r="X5098" s="6">
        <f t="shared" si="1001"/>
        <v>0</v>
      </c>
      <c r="Y5098" s="6">
        <f t="shared" si="1002"/>
        <v>0</v>
      </c>
      <c r="Z5098" s="6">
        <f t="shared" si="1003"/>
        <v>0</v>
      </c>
      <c r="AA5098" s="6">
        <f t="shared" si="1004"/>
        <v>0</v>
      </c>
      <c r="AB5098" s="6">
        <f t="shared" si="1005"/>
        <v>3.6546838216172213</v>
      </c>
      <c r="AC5098" s="6">
        <f t="shared" si="1006"/>
        <v>0</v>
      </c>
      <c r="AD5098" s="6">
        <f t="shared" si="1007"/>
        <v>0</v>
      </c>
    </row>
    <row r="5099" spans="2:30" x14ac:dyDescent="0.3">
      <c r="B5099" s="71">
        <v>0.51512280074743488</v>
      </c>
      <c r="C5099" s="71">
        <v>0</v>
      </c>
      <c r="P5099" s="6">
        <v>0</v>
      </c>
      <c r="Q5099" s="34">
        <f t="shared" si="996"/>
        <v>0.51512280074743488</v>
      </c>
      <c r="R5099" s="6">
        <f t="shared" si="997"/>
        <v>0</v>
      </c>
      <c r="S5099" s="6">
        <f t="shared" si="998"/>
        <v>0</v>
      </c>
      <c r="T5099" s="6">
        <f t="shared" si="999"/>
        <v>0</v>
      </c>
      <c r="U5099" s="34">
        <f t="shared" si="1000"/>
        <v>0</v>
      </c>
      <c r="V5099" s="35"/>
      <c r="W5099" s="64"/>
      <c r="X5099" s="6">
        <f t="shared" si="1001"/>
        <v>0</v>
      </c>
      <c r="Y5099" s="6">
        <f t="shared" si="1002"/>
        <v>0</v>
      </c>
      <c r="Z5099" s="6">
        <f t="shared" si="1003"/>
        <v>0</v>
      </c>
      <c r="AA5099" s="6">
        <f t="shared" si="1004"/>
        <v>0</v>
      </c>
      <c r="AB5099" s="6">
        <f t="shared" si="1005"/>
        <v>0.51512280074743488</v>
      </c>
      <c r="AC5099" s="6">
        <f t="shared" si="1006"/>
        <v>0</v>
      </c>
      <c r="AD5099" s="6">
        <f t="shared" si="1007"/>
        <v>0</v>
      </c>
    </row>
    <row r="5100" spans="2:30" x14ac:dyDescent="0.3">
      <c r="B5100" s="71">
        <v>0.66144399623953709</v>
      </c>
      <c r="C5100" s="71">
        <v>0</v>
      </c>
      <c r="P5100" s="6">
        <v>0</v>
      </c>
      <c r="Q5100" s="34">
        <f t="shared" si="996"/>
        <v>0.66144399623953709</v>
      </c>
      <c r="R5100" s="6">
        <f t="shared" si="997"/>
        <v>0</v>
      </c>
      <c r="S5100" s="6">
        <f t="shared" si="998"/>
        <v>0</v>
      </c>
      <c r="T5100" s="6">
        <f t="shared" si="999"/>
        <v>0</v>
      </c>
      <c r="U5100" s="34">
        <f t="shared" si="1000"/>
        <v>0</v>
      </c>
      <c r="V5100" s="35"/>
      <c r="W5100" s="64"/>
      <c r="X5100" s="6">
        <f t="shared" si="1001"/>
        <v>0</v>
      </c>
      <c r="Y5100" s="6">
        <f t="shared" si="1002"/>
        <v>0</v>
      </c>
      <c r="Z5100" s="6">
        <f t="shared" si="1003"/>
        <v>0</v>
      </c>
      <c r="AA5100" s="6">
        <f t="shared" si="1004"/>
        <v>0</v>
      </c>
      <c r="AB5100" s="6">
        <f t="shared" si="1005"/>
        <v>0.66144399623953709</v>
      </c>
      <c r="AC5100" s="6">
        <f t="shared" si="1006"/>
        <v>0</v>
      </c>
      <c r="AD5100" s="6">
        <f t="shared" si="1007"/>
        <v>0</v>
      </c>
    </row>
    <row r="5101" spans="2:30" x14ac:dyDescent="0.3">
      <c r="B5101" s="71">
        <v>11.954490829634363</v>
      </c>
      <c r="C5101" s="71">
        <v>14.139760483975335</v>
      </c>
      <c r="P5101" s="6">
        <v>0</v>
      </c>
      <c r="Q5101" s="34">
        <f t="shared" si="996"/>
        <v>11.954490829634363</v>
      </c>
      <c r="R5101" s="6">
        <f t="shared" si="997"/>
        <v>3.9449819737793401</v>
      </c>
      <c r="S5101" s="6">
        <f t="shared" si="998"/>
        <v>0</v>
      </c>
      <c r="T5101" s="6">
        <f t="shared" si="999"/>
        <v>10.194778510195995</v>
      </c>
      <c r="U5101" s="34">
        <f t="shared" si="1000"/>
        <v>0</v>
      </c>
      <c r="V5101" s="35"/>
      <c r="W5101" s="64"/>
      <c r="X5101" s="6">
        <f t="shared" si="1001"/>
        <v>0</v>
      </c>
      <c r="Y5101" s="6">
        <f t="shared" si="1002"/>
        <v>11.954490829634363</v>
      </c>
      <c r="Z5101" s="6">
        <f t="shared" si="1003"/>
        <v>0</v>
      </c>
      <c r="AA5101" s="6">
        <f t="shared" si="1004"/>
        <v>2.1852696543409724</v>
      </c>
      <c r="AB5101" s="6">
        <f t="shared" si="1005"/>
        <v>0</v>
      </c>
      <c r="AC5101" s="6">
        <f t="shared" si="1006"/>
        <v>0</v>
      </c>
      <c r="AD5101" s="6">
        <f t="shared" si="1007"/>
        <v>0</v>
      </c>
    </row>
    <row r="5102" spans="2:30" x14ac:dyDescent="0.3">
      <c r="B5102" s="71">
        <v>23.09799036739097</v>
      </c>
      <c r="C5102" s="71">
        <v>5.4603010715847065</v>
      </c>
      <c r="P5102" s="6">
        <v>0</v>
      </c>
      <c r="Q5102" s="34">
        <f t="shared" si="996"/>
        <v>23.09799036739097</v>
      </c>
      <c r="R5102" s="6">
        <f t="shared" si="997"/>
        <v>5.4603010715847065</v>
      </c>
      <c r="S5102" s="6">
        <f t="shared" si="998"/>
        <v>0</v>
      </c>
      <c r="T5102" s="6">
        <f t="shared" si="999"/>
        <v>0</v>
      </c>
      <c r="U5102" s="34">
        <f t="shared" si="1000"/>
        <v>0</v>
      </c>
      <c r="V5102" s="35"/>
      <c r="W5102" s="64"/>
      <c r="X5102" s="6">
        <f t="shared" si="1001"/>
        <v>0</v>
      </c>
      <c r="Y5102" s="6">
        <f t="shared" si="1002"/>
        <v>5.4603010715847065</v>
      </c>
      <c r="Z5102" s="6">
        <f t="shared" si="1003"/>
        <v>0</v>
      </c>
      <c r="AA5102" s="6">
        <f t="shared" si="1004"/>
        <v>0</v>
      </c>
      <c r="AB5102" s="6">
        <f t="shared" si="1005"/>
        <v>17.637689295806265</v>
      </c>
      <c r="AC5102" s="6">
        <f t="shared" si="1006"/>
        <v>0</v>
      </c>
      <c r="AD5102" s="6">
        <f t="shared" si="1007"/>
        <v>0</v>
      </c>
    </row>
    <row r="5103" spans="2:30" x14ac:dyDescent="0.3">
      <c r="B5103" s="71">
        <v>31.591615804640465</v>
      </c>
      <c r="C5103" s="71">
        <v>2.7103120614362775</v>
      </c>
      <c r="P5103" s="6">
        <v>0</v>
      </c>
      <c r="Q5103" s="34">
        <f t="shared" si="996"/>
        <v>31.591615804640465</v>
      </c>
      <c r="R5103" s="6">
        <f t="shared" si="997"/>
        <v>2.7103120614362775</v>
      </c>
      <c r="S5103" s="6">
        <f t="shared" si="998"/>
        <v>0</v>
      </c>
      <c r="T5103" s="6">
        <f t="shared" si="999"/>
        <v>0</v>
      </c>
      <c r="U5103" s="34">
        <f t="shared" si="1000"/>
        <v>0</v>
      </c>
      <c r="V5103" s="35"/>
      <c r="W5103" s="64"/>
      <c r="X5103" s="6">
        <f t="shared" si="1001"/>
        <v>0</v>
      </c>
      <c r="Y5103" s="6">
        <f t="shared" si="1002"/>
        <v>2.7103120614362775</v>
      </c>
      <c r="Z5103" s="6">
        <f t="shared" si="1003"/>
        <v>0</v>
      </c>
      <c r="AA5103" s="6">
        <f t="shared" si="1004"/>
        <v>0</v>
      </c>
      <c r="AB5103" s="6">
        <f t="shared" si="1005"/>
        <v>28.881303743204189</v>
      </c>
      <c r="AC5103" s="6">
        <f t="shared" si="1006"/>
        <v>0</v>
      </c>
      <c r="AD5103" s="6">
        <f t="shared" si="1007"/>
        <v>0</v>
      </c>
    </row>
    <row r="5104" spans="2:30" x14ac:dyDescent="0.3">
      <c r="B5104" s="71">
        <v>36.268920127654141</v>
      </c>
      <c r="C5104" s="71">
        <v>1.9175790322958608</v>
      </c>
      <c r="P5104" s="6">
        <v>0</v>
      </c>
      <c r="Q5104" s="34">
        <f t="shared" si="996"/>
        <v>36.268920127654141</v>
      </c>
      <c r="R5104" s="6">
        <f t="shared" si="997"/>
        <v>1.9175790322958608</v>
      </c>
      <c r="S5104" s="6">
        <f t="shared" si="998"/>
        <v>0</v>
      </c>
      <c r="T5104" s="6">
        <f t="shared" si="999"/>
        <v>0</v>
      </c>
      <c r="U5104" s="34">
        <f t="shared" si="1000"/>
        <v>0</v>
      </c>
      <c r="V5104" s="35"/>
      <c r="W5104" s="64"/>
      <c r="X5104" s="6">
        <f t="shared" si="1001"/>
        <v>0</v>
      </c>
      <c r="Y5104" s="6">
        <f t="shared" si="1002"/>
        <v>1.9175790322958608</v>
      </c>
      <c r="Z5104" s="6">
        <f t="shared" si="1003"/>
        <v>0</v>
      </c>
      <c r="AA5104" s="6">
        <f t="shared" si="1004"/>
        <v>0</v>
      </c>
      <c r="AB5104" s="6">
        <f t="shared" si="1005"/>
        <v>34.351341095358279</v>
      </c>
      <c r="AC5104" s="6">
        <f t="shared" si="1006"/>
        <v>0</v>
      </c>
      <c r="AD5104" s="6">
        <f t="shared" si="1007"/>
        <v>0</v>
      </c>
    </row>
    <row r="5105" spans="2:30" x14ac:dyDescent="0.3">
      <c r="B5105" s="71">
        <v>47.129598348140668</v>
      </c>
      <c r="C5105" s="71">
        <v>1.3727727199707347</v>
      </c>
      <c r="P5105" s="6">
        <v>0</v>
      </c>
      <c r="Q5105" s="34">
        <f t="shared" si="996"/>
        <v>47.129598348140668</v>
      </c>
      <c r="R5105" s="6">
        <f t="shared" si="997"/>
        <v>1.3727727199707347</v>
      </c>
      <c r="S5105" s="6">
        <f t="shared" si="998"/>
        <v>0</v>
      </c>
      <c r="T5105" s="6">
        <f t="shared" si="999"/>
        <v>0</v>
      </c>
      <c r="U5105" s="34">
        <f t="shared" si="1000"/>
        <v>0</v>
      </c>
      <c r="V5105" s="35"/>
      <c r="W5105" s="64"/>
      <c r="X5105" s="6">
        <f t="shared" si="1001"/>
        <v>0</v>
      </c>
      <c r="Y5105" s="6">
        <f t="shared" si="1002"/>
        <v>1.3727727199707347</v>
      </c>
      <c r="Z5105" s="6">
        <f t="shared" si="1003"/>
        <v>0</v>
      </c>
      <c r="AA5105" s="6">
        <f t="shared" si="1004"/>
        <v>0</v>
      </c>
      <c r="AB5105" s="6">
        <f t="shared" si="1005"/>
        <v>45.756825628169935</v>
      </c>
      <c r="AC5105" s="6">
        <f t="shared" si="1006"/>
        <v>0</v>
      </c>
      <c r="AD5105" s="6">
        <f t="shared" si="1007"/>
        <v>0</v>
      </c>
    </row>
    <row r="5106" spans="2:30" x14ac:dyDescent="0.3">
      <c r="B5106" s="71">
        <v>40.915686024674478</v>
      </c>
      <c r="C5106" s="71">
        <v>1.305468301720986</v>
      </c>
      <c r="P5106" s="6">
        <v>0</v>
      </c>
      <c r="Q5106" s="34">
        <f t="shared" si="996"/>
        <v>40.915686024674478</v>
      </c>
      <c r="R5106" s="6">
        <f t="shared" si="997"/>
        <v>1.305468301720986</v>
      </c>
      <c r="S5106" s="6">
        <f t="shared" si="998"/>
        <v>0</v>
      </c>
      <c r="T5106" s="6">
        <f t="shared" si="999"/>
        <v>0</v>
      </c>
      <c r="U5106" s="34">
        <f t="shared" si="1000"/>
        <v>0</v>
      </c>
      <c r="V5106" s="35"/>
      <c r="W5106" s="64"/>
      <c r="X5106" s="6">
        <f t="shared" si="1001"/>
        <v>0</v>
      </c>
      <c r="Y5106" s="6">
        <f t="shared" si="1002"/>
        <v>1.305468301720986</v>
      </c>
      <c r="Z5106" s="6">
        <f t="shared" si="1003"/>
        <v>0</v>
      </c>
      <c r="AA5106" s="6">
        <f t="shared" si="1004"/>
        <v>0</v>
      </c>
      <c r="AB5106" s="6">
        <f t="shared" si="1005"/>
        <v>39.610217722953493</v>
      </c>
      <c r="AC5106" s="6">
        <f t="shared" si="1006"/>
        <v>0</v>
      </c>
      <c r="AD5106" s="6">
        <f t="shared" si="1007"/>
        <v>0</v>
      </c>
    </row>
    <row r="5107" spans="2:30" x14ac:dyDescent="0.3">
      <c r="B5107" s="71">
        <v>44.067764456502779</v>
      </c>
      <c r="C5107" s="71">
        <v>1.3999590776396675</v>
      </c>
      <c r="P5107" s="6">
        <v>0</v>
      </c>
      <c r="Q5107" s="34">
        <f t="shared" si="996"/>
        <v>44.067764456502779</v>
      </c>
      <c r="R5107" s="6">
        <f t="shared" si="997"/>
        <v>1.3999590776396675</v>
      </c>
      <c r="S5107" s="6">
        <f t="shared" si="998"/>
        <v>0</v>
      </c>
      <c r="T5107" s="6">
        <f t="shared" si="999"/>
        <v>0</v>
      </c>
      <c r="U5107" s="34">
        <f t="shared" si="1000"/>
        <v>0</v>
      </c>
      <c r="V5107" s="35"/>
      <c r="W5107" s="64"/>
      <c r="X5107" s="6">
        <f t="shared" si="1001"/>
        <v>0</v>
      </c>
      <c r="Y5107" s="6">
        <f t="shared" si="1002"/>
        <v>1.3999590776396675</v>
      </c>
      <c r="Z5107" s="6">
        <f t="shared" si="1003"/>
        <v>0</v>
      </c>
      <c r="AA5107" s="6">
        <f t="shared" si="1004"/>
        <v>0</v>
      </c>
      <c r="AB5107" s="6">
        <f t="shared" si="1005"/>
        <v>42.667805378863115</v>
      </c>
      <c r="AC5107" s="6">
        <f t="shared" si="1006"/>
        <v>0</v>
      </c>
      <c r="AD5107" s="6">
        <f t="shared" si="1007"/>
        <v>0</v>
      </c>
    </row>
    <row r="5108" spans="2:30" x14ac:dyDescent="0.3">
      <c r="B5108" s="71">
        <v>45.882865256461848</v>
      </c>
      <c r="C5108" s="71">
        <v>1.300911711367096</v>
      </c>
      <c r="P5108" s="6">
        <v>0</v>
      </c>
      <c r="Q5108" s="34">
        <f t="shared" si="996"/>
        <v>45.882865256461848</v>
      </c>
      <c r="R5108" s="6">
        <f t="shared" si="997"/>
        <v>1.300911711367096</v>
      </c>
      <c r="S5108" s="6">
        <f t="shared" si="998"/>
        <v>0</v>
      </c>
      <c r="T5108" s="6">
        <f t="shared" si="999"/>
        <v>0</v>
      </c>
      <c r="U5108" s="34">
        <f t="shared" si="1000"/>
        <v>0</v>
      </c>
      <c r="V5108" s="35"/>
      <c r="W5108" s="64"/>
      <c r="X5108" s="6">
        <f t="shared" si="1001"/>
        <v>0</v>
      </c>
      <c r="Y5108" s="6">
        <f t="shared" si="1002"/>
        <v>1.300911711367096</v>
      </c>
      <c r="Z5108" s="6">
        <f t="shared" si="1003"/>
        <v>0</v>
      </c>
      <c r="AA5108" s="6">
        <f t="shared" si="1004"/>
        <v>0</v>
      </c>
      <c r="AB5108" s="6">
        <f t="shared" si="1005"/>
        <v>44.581953545094748</v>
      </c>
      <c r="AC5108" s="6">
        <f t="shared" si="1006"/>
        <v>0</v>
      </c>
      <c r="AD5108" s="6">
        <f t="shared" si="1007"/>
        <v>0</v>
      </c>
    </row>
    <row r="5109" spans="2:30" x14ac:dyDescent="0.3">
      <c r="B5109" s="71">
        <v>47.118441553919361</v>
      </c>
      <c r="C5109" s="71">
        <v>1.6460849859419089</v>
      </c>
      <c r="P5109" s="6">
        <v>0</v>
      </c>
      <c r="Q5109" s="34">
        <f t="shared" si="996"/>
        <v>47.118441553919361</v>
      </c>
      <c r="R5109" s="6">
        <f t="shared" si="997"/>
        <v>1.6460849859419089</v>
      </c>
      <c r="S5109" s="6">
        <f t="shared" si="998"/>
        <v>0</v>
      </c>
      <c r="T5109" s="6">
        <f t="shared" si="999"/>
        <v>0</v>
      </c>
      <c r="U5109" s="34">
        <f t="shared" si="1000"/>
        <v>0</v>
      </c>
      <c r="V5109" s="35"/>
      <c r="W5109" s="64"/>
      <c r="X5109" s="6">
        <f t="shared" si="1001"/>
        <v>0</v>
      </c>
      <c r="Y5109" s="6">
        <f t="shared" si="1002"/>
        <v>1.6460849859419089</v>
      </c>
      <c r="Z5109" s="6">
        <f t="shared" si="1003"/>
        <v>0</v>
      </c>
      <c r="AA5109" s="6">
        <f t="shared" si="1004"/>
        <v>0</v>
      </c>
      <c r="AB5109" s="6">
        <f t="shared" si="1005"/>
        <v>45.47235656797745</v>
      </c>
      <c r="AC5109" s="6">
        <f t="shared" si="1006"/>
        <v>0</v>
      </c>
      <c r="AD5109" s="6">
        <f t="shared" si="1007"/>
        <v>0</v>
      </c>
    </row>
    <row r="5110" spans="2:30" x14ac:dyDescent="0.3">
      <c r="B5110" s="71">
        <v>47.480123628799944</v>
      </c>
      <c r="C5110" s="71">
        <v>1.8387833297472123</v>
      </c>
      <c r="P5110" s="6">
        <v>0</v>
      </c>
      <c r="Q5110" s="34">
        <f t="shared" si="996"/>
        <v>47.480123628799944</v>
      </c>
      <c r="R5110" s="6">
        <f t="shared" si="997"/>
        <v>1.8387833297472123</v>
      </c>
      <c r="S5110" s="6">
        <f t="shared" si="998"/>
        <v>0</v>
      </c>
      <c r="T5110" s="6">
        <f t="shared" si="999"/>
        <v>0</v>
      </c>
      <c r="U5110" s="34">
        <f t="shared" si="1000"/>
        <v>0</v>
      </c>
      <c r="V5110" s="35"/>
      <c r="W5110" s="64"/>
      <c r="X5110" s="6">
        <f t="shared" si="1001"/>
        <v>0</v>
      </c>
      <c r="Y5110" s="6">
        <f t="shared" si="1002"/>
        <v>1.8387833297472123</v>
      </c>
      <c r="Z5110" s="6">
        <f t="shared" si="1003"/>
        <v>0</v>
      </c>
      <c r="AA5110" s="6">
        <f t="shared" si="1004"/>
        <v>0</v>
      </c>
      <c r="AB5110" s="6">
        <f t="shared" si="1005"/>
        <v>45.641340299052729</v>
      </c>
      <c r="AC5110" s="6">
        <f t="shared" si="1006"/>
        <v>0</v>
      </c>
      <c r="AD5110" s="6">
        <f t="shared" si="1007"/>
        <v>0</v>
      </c>
    </row>
    <row r="5111" spans="2:30" x14ac:dyDescent="0.3">
      <c r="B5111" s="71">
        <v>46.829492745432503</v>
      </c>
      <c r="C5111" s="71">
        <v>2.1848596546009493</v>
      </c>
      <c r="P5111" s="6">
        <v>0</v>
      </c>
      <c r="Q5111" s="34">
        <f t="shared" si="996"/>
        <v>46.829492745432503</v>
      </c>
      <c r="R5111" s="6">
        <f t="shared" si="997"/>
        <v>2.1848596546009493</v>
      </c>
      <c r="S5111" s="6">
        <f t="shared" si="998"/>
        <v>0</v>
      </c>
      <c r="T5111" s="6">
        <f t="shared" si="999"/>
        <v>0</v>
      </c>
      <c r="U5111" s="34">
        <f t="shared" si="1000"/>
        <v>0</v>
      </c>
      <c r="V5111" s="35"/>
      <c r="W5111" s="64"/>
      <c r="X5111" s="6">
        <f t="shared" si="1001"/>
        <v>0</v>
      </c>
      <c r="Y5111" s="6">
        <f t="shared" si="1002"/>
        <v>2.1848596546009493</v>
      </c>
      <c r="Z5111" s="6">
        <f t="shared" si="1003"/>
        <v>0</v>
      </c>
      <c r="AA5111" s="6">
        <f t="shared" si="1004"/>
        <v>0</v>
      </c>
      <c r="AB5111" s="6">
        <f t="shared" si="1005"/>
        <v>44.644633090831555</v>
      </c>
      <c r="AC5111" s="6">
        <f t="shared" si="1006"/>
        <v>0</v>
      </c>
      <c r="AD5111" s="6">
        <f t="shared" si="1007"/>
        <v>0</v>
      </c>
    </row>
    <row r="5112" spans="2:30" x14ac:dyDescent="0.3">
      <c r="B5112" s="71">
        <v>28.128166424110315</v>
      </c>
      <c r="C5112" s="71">
        <v>0</v>
      </c>
      <c r="P5112" s="6">
        <v>0</v>
      </c>
      <c r="Q5112" s="34">
        <f t="shared" si="996"/>
        <v>28.128166424110315</v>
      </c>
      <c r="R5112" s="6">
        <f t="shared" si="997"/>
        <v>0</v>
      </c>
      <c r="S5112" s="6">
        <f t="shared" si="998"/>
        <v>0</v>
      </c>
      <c r="T5112" s="6">
        <f t="shared" si="999"/>
        <v>0</v>
      </c>
      <c r="U5112" s="34">
        <f t="shared" si="1000"/>
        <v>0</v>
      </c>
      <c r="V5112" s="35"/>
      <c r="W5112" s="64"/>
      <c r="X5112" s="6">
        <f t="shared" si="1001"/>
        <v>0</v>
      </c>
      <c r="Y5112" s="6">
        <f t="shared" si="1002"/>
        <v>0</v>
      </c>
      <c r="Z5112" s="6">
        <f t="shared" si="1003"/>
        <v>0</v>
      </c>
      <c r="AA5112" s="6">
        <f t="shared" si="1004"/>
        <v>0</v>
      </c>
      <c r="AB5112" s="6">
        <f t="shared" si="1005"/>
        <v>28.128166424110315</v>
      </c>
      <c r="AC5112" s="6">
        <f t="shared" si="1006"/>
        <v>0</v>
      </c>
      <c r="AD5112" s="6">
        <f t="shared" si="1007"/>
        <v>0</v>
      </c>
    </row>
    <row r="5113" spans="2:30" x14ac:dyDescent="0.3">
      <c r="B5113" s="71">
        <v>18.423338201506052</v>
      </c>
      <c r="C5113" s="71">
        <v>0</v>
      </c>
      <c r="P5113" s="6">
        <v>0</v>
      </c>
      <c r="Q5113" s="34">
        <f t="shared" si="996"/>
        <v>18.423338201506052</v>
      </c>
      <c r="R5113" s="6">
        <f t="shared" si="997"/>
        <v>0</v>
      </c>
      <c r="S5113" s="6">
        <f t="shared" si="998"/>
        <v>0</v>
      </c>
      <c r="T5113" s="6">
        <f t="shared" si="999"/>
        <v>0</v>
      </c>
      <c r="U5113" s="34">
        <f t="shared" si="1000"/>
        <v>0</v>
      </c>
      <c r="V5113" s="35"/>
      <c r="W5113" s="64"/>
      <c r="X5113" s="6">
        <f t="shared" si="1001"/>
        <v>0</v>
      </c>
      <c r="Y5113" s="6">
        <f t="shared" si="1002"/>
        <v>0</v>
      </c>
      <c r="Z5113" s="6">
        <f t="shared" si="1003"/>
        <v>0</v>
      </c>
      <c r="AA5113" s="6">
        <f t="shared" si="1004"/>
        <v>0</v>
      </c>
      <c r="AB5113" s="6">
        <f t="shared" si="1005"/>
        <v>18.423338201506052</v>
      </c>
      <c r="AC5113" s="6">
        <f t="shared" si="1006"/>
        <v>0</v>
      </c>
      <c r="AD5113" s="6">
        <f t="shared" si="1007"/>
        <v>0</v>
      </c>
    </row>
    <row r="5114" spans="2:30" x14ac:dyDescent="0.3">
      <c r="B5114" s="71">
        <v>5.426212850166694</v>
      </c>
      <c r="C5114" s="71">
        <v>0</v>
      </c>
      <c r="P5114" s="6">
        <v>0</v>
      </c>
      <c r="Q5114" s="34">
        <f t="shared" si="996"/>
        <v>5.426212850166694</v>
      </c>
      <c r="R5114" s="6">
        <f t="shared" si="997"/>
        <v>0</v>
      </c>
      <c r="S5114" s="6">
        <f t="shared" si="998"/>
        <v>0</v>
      </c>
      <c r="T5114" s="6">
        <f t="shared" si="999"/>
        <v>0</v>
      </c>
      <c r="U5114" s="34">
        <f t="shared" si="1000"/>
        <v>0</v>
      </c>
      <c r="V5114" s="35"/>
      <c r="W5114" s="64"/>
      <c r="X5114" s="6">
        <f t="shared" si="1001"/>
        <v>0</v>
      </c>
      <c r="Y5114" s="6">
        <f t="shared" si="1002"/>
        <v>0</v>
      </c>
      <c r="Z5114" s="6">
        <f t="shared" si="1003"/>
        <v>0</v>
      </c>
      <c r="AA5114" s="6">
        <f t="shared" si="1004"/>
        <v>0</v>
      </c>
      <c r="AB5114" s="6">
        <f t="shared" si="1005"/>
        <v>5.426212850166694</v>
      </c>
      <c r="AC5114" s="6">
        <f t="shared" si="1006"/>
        <v>0</v>
      </c>
      <c r="AD5114" s="6">
        <f t="shared" si="1007"/>
        <v>0</v>
      </c>
    </row>
    <row r="5115" spans="2:30" x14ac:dyDescent="0.3">
      <c r="B5115" s="71">
        <v>8.8157472988504945E-2</v>
      </c>
      <c r="C5115" s="71">
        <v>0</v>
      </c>
      <c r="P5115" s="6">
        <v>0</v>
      </c>
      <c r="Q5115" s="34">
        <f t="shared" si="996"/>
        <v>8.8157472988504945E-2</v>
      </c>
      <c r="R5115" s="6">
        <f t="shared" si="997"/>
        <v>0</v>
      </c>
      <c r="S5115" s="6">
        <f t="shared" si="998"/>
        <v>0</v>
      </c>
      <c r="T5115" s="6">
        <f t="shared" si="999"/>
        <v>0</v>
      </c>
      <c r="U5115" s="34">
        <f t="shared" si="1000"/>
        <v>0</v>
      </c>
      <c r="V5115" s="35"/>
      <c r="W5115" s="64"/>
      <c r="X5115" s="6">
        <f t="shared" si="1001"/>
        <v>0</v>
      </c>
      <c r="Y5115" s="6">
        <f t="shared" si="1002"/>
        <v>0</v>
      </c>
      <c r="Z5115" s="6">
        <f t="shared" si="1003"/>
        <v>0</v>
      </c>
      <c r="AA5115" s="6">
        <f t="shared" si="1004"/>
        <v>0</v>
      </c>
      <c r="AB5115" s="6">
        <f t="shared" si="1005"/>
        <v>8.8157472988504945E-2</v>
      </c>
      <c r="AC5115" s="6">
        <f t="shared" si="1006"/>
        <v>0</v>
      </c>
      <c r="AD5115" s="6">
        <f t="shared" si="1007"/>
        <v>0</v>
      </c>
    </row>
    <row r="5116" spans="2:30" x14ac:dyDescent="0.3">
      <c r="B5116" s="71">
        <v>7.6842790508392239E-2</v>
      </c>
      <c r="C5116" s="71">
        <v>0</v>
      </c>
      <c r="P5116" s="6">
        <v>0</v>
      </c>
      <c r="Q5116" s="34">
        <f t="shared" si="996"/>
        <v>7.6842790508392239E-2</v>
      </c>
      <c r="R5116" s="6">
        <f t="shared" si="997"/>
        <v>0</v>
      </c>
      <c r="S5116" s="6">
        <f t="shared" si="998"/>
        <v>0</v>
      </c>
      <c r="T5116" s="6">
        <f t="shared" si="999"/>
        <v>0</v>
      </c>
      <c r="U5116" s="34">
        <f t="shared" si="1000"/>
        <v>0</v>
      </c>
      <c r="V5116" s="35"/>
      <c r="W5116" s="64"/>
      <c r="X5116" s="6">
        <f t="shared" si="1001"/>
        <v>0</v>
      </c>
      <c r="Y5116" s="6">
        <f t="shared" si="1002"/>
        <v>0</v>
      </c>
      <c r="Z5116" s="6">
        <f t="shared" si="1003"/>
        <v>0</v>
      </c>
      <c r="AA5116" s="6">
        <f t="shared" si="1004"/>
        <v>0</v>
      </c>
      <c r="AB5116" s="6">
        <f t="shared" si="1005"/>
        <v>7.6842790508392239E-2</v>
      </c>
      <c r="AC5116" s="6">
        <f t="shared" si="1006"/>
        <v>0</v>
      </c>
      <c r="AD5116" s="6">
        <f t="shared" si="1007"/>
        <v>0</v>
      </c>
    </row>
    <row r="5117" spans="2:30" x14ac:dyDescent="0.3">
      <c r="B5117" s="71">
        <v>6.6412015095723129E-2</v>
      </c>
      <c r="C5117" s="71">
        <v>0</v>
      </c>
      <c r="P5117" s="6">
        <v>0</v>
      </c>
      <c r="Q5117" s="34">
        <f t="shared" si="996"/>
        <v>6.6412015095723129E-2</v>
      </c>
      <c r="R5117" s="6">
        <f t="shared" si="997"/>
        <v>0</v>
      </c>
      <c r="S5117" s="6">
        <f t="shared" si="998"/>
        <v>0</v>
      </c>
      <c r="T5117" s="6">
        <f t="shared" si="999"/>
        <v>0</v>
      </c>
      <c r="U5117" s="34">
        <f t="shared" si="1000"/>
        <v>0</v>
      </c>
      <c r="V5117" s="35"/>
      <c r="W5117" s="64"/>
      <c r="X5117" s="6">
        <f t="shared" si="1001"/>
        <v>0</v>
      </c>
      <c r="Y5117" s="6">
        <f t="shared" si="1002"/>
        <v>0</v>
      </c>
      <c r="Z5117" s="6">
        <f t="shared" si="1003"/>
        <v>0</v>
      </c>
      <c r="AA5117" s="6">
        <f t="shared" si="1004"/>
        <v>0</v>
      </c>
      <c r="AB5117" s="6">
        <f t="shared" si="1005"/>
        <v>6.6412015095723129E-2</v>
      </c>
      <c r="AC5117" s="6">
        <f t="shared" si="1006"/>
        <v>0</v>
      </c>
      <c r="AD5117" s="6">
        <f t="shared" si="1007"/>
        <v>0</v>
      </c>
    </row>
    <row r="5118" spans="2:30" x14ac:dyDescent="0.3">
      <c r="B5118" s="71">
        <v>5.6543506328042448E-2</v>
      </c>
      <c r="C5118" s="71">
        <v>0</v>
      </c>
      <c r="P5118" s="6">
        <v>0</v>
      </c>
      <c r="Q5118" s="34">
        <f t="shared" si="996"/>
        <v>5.6543506328042448E-2</v>
      </c>
      <c r="R5118" s="6">
        <f t="shared" si="997"/>
        <v>0</v>
      </c>
      <c r="S5118" s="6">
        <f t="shared" si="998"/>
        <v>0</v>
      </c>
      <c r="T5118" s="6">
        <f t="shared" si="999"/>
        <v>0</v>
      </c>
      <c r="U5118" s="34">
        <f t="shared" si="1000"/>
        <v>0</v>
      </c>
      <c r="V5118" s="35"/>
      <c r="W5118" s="64"/>
      <c r="X5118" s="6">
        <f t="shared" si="1001"/>
        <v>0</v>
      </c>
      <c r="Y5118" s="6">
        <f t="shared" si="1002"/>
        <v>0</v>
      </c>
      <c r="Z5118" s="6">
        <f t="shared" si="1003"/>
        <v>0</v>
      </c>
      <c r="AA5118" s="6">
        <f t="shared" si="1004"/>
        <v>0</v>
      </c>
      <c r="AB5118" s="6">
        <f t="shared" si="1005"/>
        <v>5.6543506328042448E-2</v>
      </c>
      <c r="AC5118" s="6">
        <f t="shared" si="1006"/>
        <v>0</v>
      </c>
      <c r="AD5118" s="6">
        <f t="shared" si="1007"/>
        <v>0</v>
      </c>
    </row>
    <row r="5119" spans="2:30" x14ac:dyDescent="0.3">
      <c r="B5119" s="71">
        <v>4.6942284431398619E-2</v>
      </c>
      <c r="C5119" s="71">
        <v>0</v>
      </c>
      <c r="P5119" s="6">
        <v>0</v>
      </c>
      <c r="Q5119" s="34">
        <f t="shared" si="996"/>
        <v>4.6942284431398619E-2</v>
      </c>
      <c r="R5119" s="6">
        <f t="shared" si="997"/>
        <v>0</v>
      </c>
      <c r="S5119" s="6">
        <f t="shared" si="998"/>
        <v>0</v>
      </c>
      <c r="T5119" s="6">
        <f t="shared" si="999"/>
        <v>0</v>
      </c>
      <c r="U5119" s="34">
        <f t="shared" si="1000"/>
        <v>0</v>
      </c>
      <c r="V5119" s="35"/>
      <c r="W5119" s="64"/>
      <c r="X5119" s="6">
        <f t="shared" si="1001"/>
        <v>0</v>
      </c>
      <c r="Y5119" s="6">
        <f t="shared" si="1002"/>
        <v>0</v>
      </c>
      <c r="Z5119" s="6">
        <f t="shared" si="1003"/>
        <v>0</v>
      </c>
      <c r="AA5119" s="6">
        <f t="shared" si="1004"/>
        <v>0</v>
      </c>
      <c r="AB5119" s="6">
        <f t="shared" si="1005"/>
        <v>4.6942284431398619E-2</v>
      </c>
      <c r="AC5119" s="6">
        <f t="shared" si="1006"/>
        <v>0</v>
      </c>
      <c r="AD5119" s="6">
        <f t="shared" si="1007"/>
        <v>0</v>
      </c>
    </row>
    <row r="5120" spans="2:30" x14ac:dyDescent="0.3">
      <c r="B5120" s="71">
        <v>3.7950910259569301E-2</v>
      </c>
      <c r="C5120" s="71">
        <v>0</v>
      </c>
      <c r="P5120" s="6">
        <v>0</v>
      </c>
      <c r="Q5120" s="34">
        <f t="shared" si="996"/>
        <v>3.7950910259569301E-2</v>
      </c>
      <c r="R5120" s="6">
        <f t="shared" si="997"/>
        <v>0</v>
      </c>
      <c r="S5120" s="6">
        <f t="shared" si="998"/>
        <v>0</v>
      </c>
      <c r="T5120" s="6">
        <f t="shared" si="999"/>
        <v>0</v>
      </c>
      <c r="U5120" s="34">
        <f t="shared" si="1000"/>
        <v>0</v>
      </c>
      <c r="V5120" s="35"/>
      <c r="W5120" s="64"/>
      <c r="X5120" s="6">
        <f t="shared" si="1001"/>
        <v>0</v>
      </c>
      <c r="Y5120" s="6">
        <f t="shared" si="1002"/>
        <v>0</v>
      </c>
      <c r="Z5120" s="6">
        <f t="shared" si="1003"/>
        <v>0</v>
      </c>
      <c r="AA5120" s="6">
        <f t="shared" si="1004"/>
        <v>0</v>
      </c>
      <c r="AB5120" s="6">
        <f t="shared" si="1005"/>
        <v>3.7950910259569301E-2</v>
      </c>
      <c r="AC5120" s="6">
        <f t="shared" si="1006"/>
        <v>0</v>
      </c>
      <c r="AD5120" s="6">
        <f t="shared" si="1007"/>
        <v>0</v>
      </c>
    </row>
    <row r="5121" spans="2:30" x14ac:dyDescent="0.3">
      <c r="B5121" s="71">
        <v>2.9408794881260095E-2</v>
      </c>
      <c r="C5121" s="71">
        <v>0</v>
      </c>
      <c r="P5121" s="6">
        <v>0</v>
      </c>
      <c r="Q5121" s="34">
        <f t="shared" si="996"/>
        <v>2.9408794881260095E-2</v>
      </c>
      <c r="R5121" s="6">
        <f t="shared" si="997"/>
        <v>0</v>
      </c>
      <c r="S5121" s="6">
        <f t="shared" si="998"/>
        <v>0</v>
      </c>
      <c r="T5121" s="6">
        <f t="shared" si="999"/>
        <v>0</v>
      </c>
      <c r="U5121" s="34">
        <f t="shared" si="1000"/>
        <v>0</v>
      </c>
      <c r="V5121" s="35"/>
      <c r="W5121" s="64"/>
      <c r="X5121" s="6">
        <f t="shared" si="1001"/>
        <v>0</v>
      </c>
      <c r="Y5121" s="6">
        <f t="shared" si="1002"/>
        <v>0</v>
      </c>
      <c r="Z5121" s="6">
        <f t="shared" si="1003"/>
        <v>0</v>
      </c>
      <c r="AA5121" s="6">
        <f t="shared" si="1004"/>
        <v>0</v>
      </c>
      <c r="AB5121" s="6">
        <f t="shared" si="1005"/>
        <v>2.9408794881260095E-2</v>
      </c>
      <c r="AC5121" s="6">
        <f t="shared" si="1006"/>
        <v>0</v>
      </c>
      <c r="AD5121" s="6">
        <f t="shared" si="1007"/>
        <v>0</v>
      </c>
    </row>
    <row r="5122" spans="2:30" x14ac:dyDescent="0.3">
      <c r="B5122" s="71">
        <v>4.8832005018986484</v>
      </c>
      <c r="C5122" s="71">
        <v>0</v>
      </c>
      <c r="P5122" s="6">
        <v>0</v>
      </c>
      <c r="Q5122" s="34">
        <f t="shared" si="996"/>
        <v>4.8832005018986484</v>
      </c>
      <c r="R5122" s="6">
        <f t="shared" si="997"/>
        <v>0</v>
      </c>
      <c r="S5122" s="6">
        <f t="shared" si="998"/>
        <v>0</v>
      </c>
      <c r="T5122" s="6">
        <f t="shared" si="999"/>
        <v>0</v>
      </c>
      <c r="U5122" s="34">
        <f t="shared" si="1000"/>
        <v>0</v>
      </c>
      <c r="V5122" s="35"/>
      <c r="W5122" s="64"/>
      <c r="X5122" s="6">
        <f t="shared" si="1001"/>
        <v>0</v>
      </c>
      <c r="Y5122" s="6">
        <f t="shared" si="1002"/>
        <v>0</v>
      </c>
      <c r="Z5122" s="6">
        <f t="shared" si="1003"/>
        <v>0</v>
      </c>
      <c r="AA5122" s="6">
        <f t="shared" si="1004"/>
        <v>0</v>
      </c>
      <c r="AB5122" s="6">
        <f t="shared" si="1005"/>
        <v>4.8832005018986484</v>
      </c>
      <c r="AC5122" s="6">
        <f t="shared" si="1006"/>
        <v>0</v>
      </c>
      <c r="AD5122" s="6">
        <f t="shared" si="1007"/>
        <v>0</v>
      </c>
    </row>
    <row r="5123" spans="2:30" x14ac:dyDescent="0.3">
      <c r="B5123" s="71">
        <v>2.6730794837876066E-2</v>
      </c>
      <c r="C5123" s="71">
        <v>0</v>
      </c>
      <c r="P5123" s="6">
        <v>0</v>
      </c>
      <c r="Q5123" s="34">
        <f t="shared" si="996"/>
        <v>2.6730794837876066E-2</v>
      </c>
      <c r="R5123" s="6">
        <f t="shared" si="997"/>
        <v>0</v>
      </c>
      <c r="S5123" s="6">
        <f t="shared" si="998"/>
        <v>0</v>
      </c>
      <c r="T5123" s="6">
        <f t="shared" si="999"/>
        <v>0</v>
      </c>
      <c r="U5123" s="34">
        <f t="shared" si="1000"/>
        <v>0</v>
      </c>
      <c r="V5123" s="35"/>
      <c r="W5123" s="64"/>
      <c r="X5123" s="6">
        <f t="shared" si="1001"/>
        <v>0</v>
      </c>
      <c r="Y5123" s="6">
        <f t="shared" si="1002"/>
        <v>0</v>
      </c>
      <c r="Z5123" s="6">
        <f t="shared" si="1003"/>
        <v>0</v>
      </c>
      <c r="AA5123" s="6">
        <f t="shared" si="1004"/>
        <v>0</v>
      </c>
      <c r="AB5123" s="6">
        <f t="shared" si="1005"/>
        <v>2.6730794837876066E-2</v>
      </c>
      <c r="AC5123" s="6">
        <f t="shared" si="1006"/>
        <v>0</v>
      </c>
      <c r="AD5123" s="6">
        <f t="shared" si="1007"/>
        <v>0</v>
      </c>
    </row>
    <row r="5124" spans="2:30" x14ac:dyDescent="0.3">
      <c r="B5124" s="71">
        <v>0.17798756133287225</v>
      </c>
      <c r="C5124" s="71">
        <v>0</v>
      </c>
      <c r="P5124" s="6">
        <v>0</v>
      </c>
      <c r="Q5124" s="34">
        <f t="shared" ref="Q5124:Q5187" si="1008">MIN(318,B5124)</f>
        <v>0.17798756133287225</v>
      </c>
      <c r="R5124" s="6">
        <f t="shared" ref="R5124:R5187" si="1009">IF(Q5124=0,0,MIN(C5124,Q5124*33%))</f>
        <v>0</v>
      </c>
      <c r="S5124" s="6">
        <f t="shared" ref="S5124:S5187" si="1010">MIN(B5124-Q5124,110*0.76)</f>
        <v>0</v>
      </c>
      <c r="T5124" s="6">
        <f t="shared" ref="T5124:T5187" si="1011">MIN(134,C5124-R5124)</f>
        <v>0</v>
      </c>
      <c r="U5124" s="34">
        <f t="shared" ref="U5124:U5187" si="1012">MIN(B5124-S5124-Q5124,134)</f>
        <v>0</v>
      </c>
      <c r="V5124" s="35"/>
      <c r="W5124" s="64"/>
      <c r="X5124" s="6">
        <f t="shared" ref="X5124:X5187" si="1013">C5124-Y5124-AA5124-AD5124</f>
        <v>0</v>
      </c>
      <c r="Y5124" s="6">
        <f t="shared" ref="Y5124:Y5187" si="1014">MIN(B5124,C5124)</f>
        <v>0</v>
      </c>
      <c r="Z5124" s="6">
        <f t="shared" ref="Z5124:Z5187" si="1015">MIN(B5124-Y5124-AB5124,110*M$33)</f>
        <v>0</v>
      </c>
      <c r="AA5124" s="6">
        <f t="shared" ref="AA5124:AA5187" si="1016">MIN(C5124-Y5124,110-Y5124)</f>
        <v>0</v>
      </c>
      <c r="AB5124" s="6">
        <f t="shared" ref="AB5124:AB5187" si="1017">MIN(B5124-Y5124,120-Y5124)</f>
        <v>0.17798756133287225</v>
      </c>
      <c r="AC5124" s="6">
        <f t="shared" ref="AC5124:AC5187" si="1018">B5124-Y5124-Z5124-AB5124</f>
        <v>0</v>
      </c>
      <c r="AD5124" s="6">
        <f t="shared" ref="AD5124:AD5187" si="1019">C5124-Y5124-AA5124</f>
        <v>0</v>
      </c>
    </row>
    <row r="5125" spans="2:30" x14ac:dyDescent="0.3">
      <c r="B5125" s="71">
        <v>6.091835411866958</v>
      </c>
      <c r="C5125" s="71">
        <v>31.119759182225817</v>
      </c>
      <c r="P5125" s="6">
        <v>0</v>
      </c>
      <c r="Q5125" s="34">
        <f t="shared" si="1008"/>
        <v>6.091835411866958</v>
      </c>
      <c r="R5125" s="6">
        <f t="shared" si="1009"/>
        <v>2.0103056859160962</v>
      </c>
      <c r="S5125" s="6">
        <f t="shared" si="1010"/>
        <v>0</v>
      </c>
      <c r="T5125" s="6">
        <f t="shared" si="1011"/>
        <v>29.109453496309719</v>
      </c>
      <c r="U5125" s="34">
        <f t="shared" si="1012"/>
        <v>0</v>
      </c>
      <c r="V5125" s="35"/>
      <c r="W5125" s="64"/>
      <c r="X5125" s="6">
        <f t="shared" si="1013"/>
        <v>0</v>
      </c>
      <c r="Y5125" s="6">
        <f t="shared" si="1014"/>
        <v>6.091835411866958</v>
      </c>
      <c r="Z5125" s="6">
        <f t="shared" si="1015"/>
        <v>0</v>
      </c>
      <c r="AA5125" s="6">
        <f t="shared" si="1016"/>
        <v>25.027923770358861</v>
      </c>
      <c r="AB5125" s="6">
        <f t="shared" si="1017"/>
        <v>0</v>
      </c>
      <c r="AC5125" s="6">
        <f t="shared" si="1018"/>
        <v>0</v>
      </c>
      <c r="AD5125" s="6">
        <f t="shared" si="1019"/>
        <v>0</v>
      </c>
    </row>
    <row r="5126" spans="2:30" x14ac:dyDescent="0.3">
      <c r="B5126" s="71">
        <v>13.99453041397409</v>
      </c>
      <c r="C5126" s="71">
        <v>13.700858492770177</v>
      </c>
      <c r="P5126" s="6">
        <v>0</v>
      </c>
      <c r="Q5126" s="34">
        <f t="shared" si="1008"/>
        <v>13.99453041397409</v>
      </c>
      <c r="R5126" s="6">
        <f t="shared" si="1009"/>
        <v>4.6181950366114499</v>
      </c>
      <c r="S5126" s="6">
        <f t="shared" si="1010"/>
        <v>0</v>
      </c>
      <c r="T5126" s="6">
        <f t="shared" si="1011"/>
        <v>9.0826634561587269</v>
      </c>
      <c r="U5126" s="34">
        <f t="shared" si="1012"/>
        <v>0</v>
      </c>
      <c r="V5126" s="35"/>
      <c r="W5126" s="64"/>
      <c r="X5126" s="6">
        <f t="shared" si="1013"/>
        <v>0</v>
      </c>
      <c r="Y5126" s="6">
        <f t="shared" si="1014"/>
        <v>13.700858492770177</v>
      </c>
      <c r="Z5126" s="6">
        <f t="shared" si="1015"/>
        <v>0</v>
      </c>
      <c r="AA5126" s="6">
        <f t="shared" si="1016"/>
        <v>0</v>
      </c>
      <c r="AB5126" s="6">
        <f t="shared" si="1017"/>
        <v>0.29367192120391294</v>
      </c>
      <c r="AC5126" s="6">
        <f t="shared" si="1018"/>
        <v>0</v>
      </c>
      <c r="AD5126" s="6">
        <f t="shared" si="1019"/>
        <v>0</v>
      </c>
    </row>
    <row r="5127" spans="2:30" x14ac:dyDescent="0.3">
      <c r="B5127" s="71">
        <v>27.54323351543356</v>
      </c>
      <c r="C5127" s="71">
        <v>5.2625616233751895</v>
      </c>
      <c r="P5127" s="6">
        <v>0</v>
      </c>
      <c r="Q5127" s="34">
        <f t="shared" si="1008"/>
        <v>27.54323351543356</v>
      </c>
      <c r="R5127" s="6">
        <f t="shared" si="1009"/>
        <v>5.2625616233751895</v>
      </c>
      <c r="S5127" s="6">
        <f t="shared" si="1010"/>
        <v>0</v>
      </c>
      <c r="T5127" s="6">
        <f t="shared" si="1011"/>
        <v>0</v>
      </c>
      <c r="U5127" s="34">
        <f t="shared" si="1012"/>
        <v>0</v>
      </c>
      <c r="V5127" s="35"/>
      <c r="W5127" s="64"/>
      <c r="X5127" s="6">
        <f t="shared" si="1013"/>
        <v>0</v>
      </c>
      <c r="Y5127" s="6">
        <f t="shared" si="1014"/>
        <v>5.2625616233751895</v>
      </c>
      <c r="Z5127" s="6">
        <f t="shared" si="1015"/>
        <v>0</v>
      </c>
      <c r="AA5127" s="6">
        <f t="shared" si="1016"/>
        <v>0</v>
      </c>
      <c r="AB5127" s="6">
        <f t="shared" si="1017"/>
        <v>22.280671892058372</v>
      </c>
      <c r="AC5127" s="6">
        <f t="shared" si="1018"/>
        <v>0</v>
      </c>
      <c r="AD5127" s="6">
        <f t="shared" si="1019"/>
        <v>0</v>
      </c>
    </row>
    <row r="5128" spans="2:30" x14ac:dyDescent="0.3">
      <c r="B5128" s="71">
        <v>39.968399447410413</v>
      </c>
      <c r="C5128" s="71">
        <v>2.3034488977379799</v>
      </c>
      <c r="P5128" s="6">
        <v>0</v>
      </c>
      <c r="Q5128" s="34">
        <f t="shared" si="1008"/>
        <v>39.968399447410413</v>
      </c>
      <c r="R5128" s="6">
        <f t="shared" si="1009"/>
        <v>2.3034488977379799</v>
      </c>
      <c r="S5128" s="6">
        <f t="shared" si="1010"/>
        <v>0</v>
      </c>
      <c r="T5128" s="6">
        <f t="shared" si="1011"/>
        <v>0</v>
      </c>
      <c r="U5128" s="34">
        <f t="shared" si="1012"/>
        <v>0</v>
      </c>
      <c r="V5128" s="35"/>
      <c r="W5128" s="64"/>
      <c r="X5128" s="6">
        <f t="shared" si="1013"/>
        <v>0</v>
      </c>
      <c r="Y5128" s="6">
        <f t="shared" si="1014"/>
        <v>2.3034488977379799</v>
      </c>
      <c r="Z5128" s="6">
        <f t="shared" si="1015"/>
        <v>0</v>
      </c>
      <c r="AA5128" s="6">
        <f t="shared" si="1016"/>
        <v>0</v>
      </c>
      <c r="AB5128" s="6">
        <f t="shared" si="1017"/>
        <v>37.664950549672433</v>
      </c>
      <c r="AC5128" s="6">
        <f t="shared" si="1018"/>
        <v>0</v>
      </c>
      <c r="AD5128" s="6">
        <f t="shared" si="1019"/>
        <v>0</v>
      </c>
    </row>
    <row r="5129" spans="2:30" x14ac:dyDescent="0.3">
      <c r="B5129" s="71">
        <v>59.233027115278084</v>
      </c>
      <c r="C5129" s="71">
        <v>0.5109024142118973</v>
      </c>
      <c r="P5129" s="6">
        <v>0</v>
      </c>
      <c r="Q5129" s="34">
        <f t="shared" si="1008"/>
        <v>59.233027115278084</v>
      </c>
      <c r="R5129" s="6">
        <f t="shared" si="1009"/>
        <v>0.5109024142118973</v>
      </c>
      <c r="S5129" s="6">
        <f t="shared" si="1010"/>
        <v>0</v>
      </c>
      <c r="T5129" s="6">
        <f t="shared" si="1011"/>
        <v>0</v>
      </c>
      <c r="U5129" s="34">
        <f t="shared" si="1012"/>
        <v>0</v>
      </c>
      <c r="V5129" s="35"/>
      <c r="W5129" s="64"/>
      <c r="X5129" s="6">
        <f t="shared" si="1013"/>
        <v>0</v>
      </c>
      <c r="Y5129" s="6">
        <f t="shared" si="1014"/>
        <v>0.5109024142118973</v>
      </c>
      <c r="Z5129" s="6">
        <f t="shared" si="1015"/>
        <v>0</v>
      </c>
      <c r="AA5129" s="6">
        <f t="shared" si="1016"/>
        <v>0</v>
      </c>
      <c r="AB5129" s="6">
        <f t="shared" si="1017"/>
        <v>58.722124701066186</v>
      </c>
      <c r="AC5129" s="6">
        <f t="shared" si="1018"/>
        <v>0</v>
      </c>
      <c r="AD5129" s="6">
        <f t="shared" si="1019"/>
        <v>0</v>
      </c>
    </row>
    <row r="5130" spans="2:30" x14ac:dyDescent="0.3">
      <c r="B5130" s="71">
        <v>55.61420420389765</v>
      </c>
      <c r="C5130" s="71">
        <v>4.399412904751876E-2</v>
      </c>
      <c r="P5130" s="6">
        <v>0</v>
      </c>
      <c r="Q5130" s="34">
        <f t="shared" si="1008"/>
        <v>55.61420420389765</v>
      </c>
      <c r="R5130" s="6">
        <f t="shared" si="1009"/>
        <v>4.399412904751876E-2</v>
      </c>
      <c r="S5130" s="6">
        <f t="shared" si="1010"/>
        <v>0</v>
      </c>
      <c r="T5130" s="6">
        <f t="shared" si="1011"/>
        <v>0</v>
      </c>
      <c r="U5130" s="34">
        <f t="shared" si="1012"/>
        <v>0</v>
      </c>
      <c r="V5130" s="35"/>
      <c r="W5130" s="64"/>
      <c r="X5130" s="6">
        <f t="shared" si="1013"/>
        <v>0</v>
      </c>
      <c r="Y5130" s="6">
        <f t="shared" si="1014"/>
        <v>4.399412904751876E-2</v>
      </c>
      <c r="Z5130" s="6">
        <f t="shared" si="1015"/>
        <v>0</v>
      </c>
      <c r="AA5130" s="6">
        <f t="shared" si="1016"/>
        <v>0</v>
      </c>
      <c r="AB5130" s="6">
        <f t="shared" si="1017"/>
        <v>55.570210074850131</v>
      </c>
      <c r="AC5130" s="6">
        <f t="shared" si="1018"/>
        <v>0</v>
      </c>
      <c r="AD5130" s="6">
        <f t="shared" si="1019"/>
        <v>0</v>
      </c>
    </row>
    <row r="5131" spans="2:30" x14ac:dyDescent="0.3">
      <c r="B5131" s="71">
        <v>67.793578513382272</v>
      </c>
      <c r="C5131" s="71">
        <v>0</v>
      </c>
      <c r="P5131" s="6">
        <v>0</v>
      </c>
      <c r="Q5131" s="34">
        <f t="shared" si="1008"/>
        <v>67.793578513382272</v>
      </c>
      <c r="R5131" s="6">
        <f t="shared" si="1009"/>
        <v>0</v>
      </c>
      <c r="S5131" s="6">
        <f t="shared" si="1010"/>
        <v>0</v>
      </c>
      <c r="T5131" s="6">
        <f t="shared" si="1011"/>
        <v>0</v>
      </c>
      <c r="U5131" s="34">
        <f t="shared" si="1012"/>
        <v>0</v>
      </c>
      <c r="V5131" s="35"/>
      <c r="W5131" s="64"/>
      <c r="X5131" s="6">
        <f t="shared" si="1013"/>
        <v>0</v>
      </c>
      <c r="Y5131" s="6">
        <f t="shared" si="1014"/>
        <v>0</v>
      </c>
      <c r="Z5131" s="6">
        <f t="shared" si="1015"/>
        <v>0</v>
      </c>
      <c r="AA5131" s="6">
        <f t="shared" si="1016"/>
        <v>0</v>
      </c>
      <c r="AB5131" s="6">
        <f t="shared" si="1017"/>
        <v>67.793578513382272</v>
      </c>
      <c r="AC5131" s="6">
        <f t="shared" si="1018"/>
        <v>0</v>
      </c>
      <c r="AD5131" s="6">
        <f t="shared" si="1019"/>
        <v>0</v>
      </c>
    </row>
    <row r="5132" spans="2:30" x14ac:dyDescent="0.3">
      <c r="B5132" s="71">
        <v>68.493823763642638</v>
      </c>
      <c r="C5132" s="71">
        <v>0</v>
      </c>
      <c r="P5132" s="6">
        <v>0</v>
      </c>
      <c r="Q5132" s="34">
        <f t="shared" si="1008"/>
        <v>68.493823763642638</v>
      </c>
      <c r="R5132" s="6">
        <f t="shared" si="1009"/>
        <v>0</v>
      </c>
      <c r="S5132" s="6">
        <f t="shared" si="1010"/>
        <v>0</v>
      </c>
      <c r="T5132" s="6">
        <f t="shared" si="1011"/>
        <v>0</v>
      </c>
      <c r="U5132" s="34">
        <f t="shared" si="1012"/>
        <v>0</v>
      </c>
      <c r="V5132" s="35"/>
      <c r="W5132" s="64"/>
      <c r="X5132" s="6">
        <f t="shared" si="1013"/>
        <v>0</v>
      </c>
      <c r="Y5132" s="6">
        <f t="shared" si="1014"/>
        <v>0</v>
      </c>
      <c r="Z5132" s="6">
        <f t="shared" si="1015"/>
        <v>0</v>
      </c>
      <c r="AA5132" s="6">
        <f t="shared" si="1016"/>
        <v>0</v>
      </c>
      <c r="AB5132" s="6">
        <f t="shared" si="1017"/>
        <v>68.493823763642638</v>
      </c>
      <c r="AC5132" s="6">
        <f t="shared" si="1018"/>
        <v>0</v>
      </c>
      <c r="AD5132" s="6">
        <f t="shared" si="1019"/>
        <v>0</v>
      </c>
    </row>
    <row r="5133" spans="2:30" x14ac:dyDescent="0.3">
      <c r="B5133" s="71">
        <v>56.809086353787997</v>
      </c>
      <c r="C5133" s="71">
        <v>4.9781249945777213E-2</v>
      </c>
      <c r="P5133" s="6">
        <v>0</v>
      </c>
      <c r="Q5133" s="34">
        <f t="shared" si="1008"/>
        <v>56.809086353787997</v>
      </c>
      <c r="R5133" s="6">
        <f t="shared" si="1009"/>
        <v>4.9781249945777213E-2</v>
      </c>
      <c r="S5133" s="6">
        <f t="shared" si="1010"/>
        <v>0</v>
      </c>
      <c r="T5133" s="6">
        <f t="shared" si="1011"/>
        <v>0</v>
      </c>
      <c r="U5133" s="34">
        <f t="shared" si="1012"/>
        <v>0</v>
      </c>
      <c r="V5133" s="35"/>
      <c r="W5133" s="64"/>
      <c r="X5133" s="6">
        <f t="shared" si="1013"/>
        <v>0</v>
      </c>
      <c r="Y5133" s="6">
        <f t="shared" si="1014"/>
        <v>4.9781249945777213E-2</v>
      </c>
      <c r="Z5133" s="6">
        <f t="shared" si="1015"/>
        <v>0</v>
      </c>
      <c r="AA5133" s="6">
        <f t="shared" si="1016"/>
        <v>0</v>
      </c>
      <c r="AB5133" s="6">
        <f t="shared" si="1017"/>
        <v>56.759305103842223</v>
      </c>
      <c r="AC5133" s="6">
        <f t="shared" si="1018"/>
        <v>0</v>
      </c>
      <c r="AD5133" s="6">
        <f t="shared" si="1019"/>
        <v>0</v>
      </c>
    </row>
    <row r="5134" spans="2:30" x14ac:dyDescent="0.3">
      <c r="B5134" s="71">
        <v>57.374396963242631</v>
      </c>
      <c r="C5134" s="71">
        <v>0.16504824405364801</v>
      </c>
      <c r="P5134" s="6">
        <v>0</v>
      </c>
      <c r="Q5134" s="34">
        <f t="shared" si="1008"/>
        <v>57.374396963242631</v>
      </c>
      <c r="R5134" s="6">
        <f t="shared" si="1009"/>
        <v>0.16504824405364801</v>
      </c>
      <c r="S5134" s="6">
        <f t="shared" si="1010"/>
        <v>0</v>
      </c>
      <c r="T5134" s="6">
        <f t="shared" si="1011"/>
        <v>0</v>
      </c>
      <c r="U5134" s="34">
        <f t="shared" si="1012"/>
        <v>0</v>
      </c>
      <c r="V5134" s="35"/>
      <c r="W5134" s="64"/>
      <c r="X5134" s="6">
        <f t="shared" si="1013"/>
        <v>0</v>
      </c>
      <c r="Y5134" s="6">
        <f t="shared" si="1014"/>
        <v>0.16504824405364801</v>
      </c>
      <c r="Z5134" s="6">
        <f t="shared" si="1015"/>
        <v>0</v>
      </c>
      <c r="AA5134" s="6">
        <f t="shared" si="1016"/>
        <v>0</v>
      </c>
      <c r="AB5134" s="6">
        <f t="shared" si="1017"/>
        <v>57.209348719188981</v>
      </c>
      <c r="AC5134" s="6">
        <f t="shared" si="1018"/>
        <v>0</v>
      </c>
      <c r="AD5134" s="6">
        <f t="shared" si="1019"/>
        <v>0</v>
      </c>
    </row>
    <row r="5135" spans="2:30" x14ac:dyDescent="0.3">
      <c r="B5135" s="71">
        <v>51.270166448145922</v>
      </c>
      <c r="C5135" s="71">
        <v>0.88999453537491946</v>
      </c>
      <c r="P5135" s="6">
        <v>0</v>
      </c>
      <c r="Q5135" s="34">
        <f t="shared" si="1008"/>
        <v>51.270166448145922</v>
      </c>
      <c r="R5135" s="6">
        <f t="shared" si="1009"/>
        <v>0.88999453537491946</v>
      </c>
      <c r="S5135" s="6">
        <f t="shared" si="1010"/>
        <v>0</v>
      </c>
      <c r="T5135" s="6">
        <f t="shared" si="1011"/>
        <v>0</v>
      </c>
      <c r="U5135" s="34">
        <f t="shared" si="1012"/>
        <v>0</v>
      </c>
      <c r="V5135" s="35"/>
      <c r="W5135" s="64"/>
      <c r="X5135" s="6">
        <f t="shared" si="1013"/>
        <v>0</v>
      </c>
      <c r="Y5135" s="6">
        <f t="shared" si="1014"/>
        <v>0.88999453537491946</v>
      </c>
      <c r="Z5135" s="6">
        <f t="shared" si="1015"/>
        <v>0</v>
      </c>
      <c r="AA5135" s="6">
        <f t="shared" si="1016"/>
        <v>0</v>
      </c>
      <c r="AB5135" s="6">
        <f t="shared" si="1017"/>
        <v>50.380171912771004</v>
      </c>
      <c r="AC5135" s="6">
        <f t="shared" si="1018"/>
        <v>0</v>
      </c>
      <c r="AD5135" s="6">
        <f t="shared" si="1019"/>
        <v>0</v>
      </c>
    </row>
    <row r="5136" spans="2:30" x14ac:dyDescent="0.3">
      <c r="B5136" s="71">
        <v>26.714614744172597</v>
      </c>
      <c r="C5136" s="71">
        <v>0</v>
      </c>
      <c r="P5136" s="6">
        <v>0</v>
      </c>
      <c r="Q5136" s="34">
        <f t="shared" si="1008"/>
        <v>26.714614744172597</v>
      </c>
      <c r="R5136" s="6">
        <f t="shared" si="1009"/>
        <v>0</v>
      </c>
      <c r="S5136" s="6">
        <f t="shared" si="1010"/>
        <v>0</v>
      </c>
      <c r="T5136" s="6">
        <f t="shared" si="1011"/>
        <v>0</v>
      </c>
      <c r="U5136" s="34">
        <f t="shared" si="1012"/>
        <v>0</v>
      </c>
      <c r="V5136" s="35"/>
      <c r="W5136" s="64"/>
      <c r="X5136" s="6">
        <f t="shared" si="1013"/>
        <v>0</v>
      </c>
      <c r="Y5136" s="6">
        <f t="shared" si="1014"/>
        <v>0</v>
      </c>
      <c r="Z5136" s="6">
        <f t="shared" si="1015"/>
        <v>0</v>
      </c>
      <c r="AA5136" s="6">
        <f t="shared" si="1016"/>
        <v>0</v>
      </c>
      <c r="AB5136" s="6">
        <f t="shared" si="1017"/>
        <v>26.714614744172597</v>
      </c>
      <c r="AC5136" s="6">
        <f t="shared" si="1018"/>
        <v>0</v>
      </c>
      <c r="AD5136" s="6">
        <f t="shared" si="1019"/>
        <v>0</v>
      </c>
    </row>
    <row r="5137" spans="2:30" x14ac:dyDescent="0.3">
      <c r="B5137" s="71">
        <v>18.654937223888361</v>
      </c>
      <c r="C5137" s="71">
        <v>0</v>
      </c>
      <c r="P5137" s="6">
        <v>0</v>
      </c>
      <c r="Q5137" s="34">
        <f t="shared" si="1008"/>
        <v>18.654937223888361</v>
      </c>
      <c r="R5137" s="6">
        <f t="shared" si="1009"/>
        <v>0</v>
      </c>
      <c r="S5137" s="6">
        <f t="shared" si="1010"/>
        <v>0</v>
      </c>
      <c r="T5137" s="6">
        <f t="shared" si="1011"/>
        <v>0</v>
      </c>
      <c r="U5137" s="34">
        <f t="shared" si="1012"/>
        <v>0</v>
      </c>
      <c r="V5137" s="35"/>
      <c r="W5137" s="64"/>
      <c r="X5137" s="6">
        <f t="shared" si="1013"/>
        <v>0</v>
      </c>
      <c r="Y5137" s="6">
        <f t="shared" si="1014"/>
        <v>0</v>
      </c>
      <c r="Z5137" s="6">
        <f t="shared" si="1015"/>
        <v>0</v>
      </c>
      <c r="AA5137" s="6">
        <f t="shared" si="1016"/>
        <v>0</v>
      </c>
      <c r="AB5137" s="6">
        <f t="shared" si="1017"/>
        <v>18.654937223888361</v>
      </c>
      <c r="AC5137" s="6">
        <f t="shared" si="1018"/>
        <v>0</v>
      </c>
      <c r="AD5137" s="6">
        <f t="shared" si="1019"/>
        <v>0</v>
      </c>
    </row>
    <row r="5138" spans="2:30" x14ac:dyDescent="0.3">
      <c r="B5138" s="71">
        <v>5.551337212064257</v>
      </c>
      <c r="C5138" s="71">
        <v>0</v>
      </c>
      <c r="P5138" s="6">
        <v>0</v>
      </c>
      <c r="Q5138" s="34">
        <f t="shared" si="1008"/>
        <v>5.551337212064257</v>
      </c>
      <c r="R5138" s="6">
        <f t="shared" si="1009"/>
        <v>0</v>
      </c>
      <c r="S5138" s="6">
        <f t="shared" si="1010"/>
        <v>0</v>
      </c>
      <c r="T5138" s="6">
        <f t="shared" si="1011"/>
        <v>0</v>
      </c>
      <c r="U5138" s="34">
        <f t="shared" si="1012"/>
        <v>0</v>
      </c>
      <c r="V5138" s="35"/>
      <c r="W5138" s="64"/>
      <c r="X5138" s="6">
        <f t="shared" si="1013"/>
        <v>0</v>
      </c>
      <c r="Y5138" s="6">
        <f t="shared" si="1014"/>
        <v>0</v>
      </c>
      <c r="Z5138" s="6">
        <f t="shared" si="1015"/>
        <v>0</v>
      </c>
      <c r="AA5138" s="6">
        <f t="shared" si="1016"/>
        <v>0</v>
      </c>
      <c r="AB5138" s="6">
        <f t="shared" si="1017"/>
        <v>5.551337212064257</v>
      </c>
      <c r="AC5138" s="6">
        <f t="shared" si="1018"/>
        <v>0</v>
      </c>
      <c r="AD5138" s="6">
        <f t="shared" si="1019"/>
        <v>0</v>
      </c>
    </row>
    <row r="5139" spans="2:30" x14ac:dyDescent="0.3">
      <c r="B5139" s="71">
        <v>8.5842583183723509E-2</v>
      </c>
      <c r="C5139" s="71">
        <v>0</v>
      </c>
      <c r="P5139" s="6">
        <v>0</v>
      </c>
      <c r="Q5139" s="34">
        <f t="shared" si="1008"/>
        <v>8.5842583183723509E-2</v>
      </c>
      <c r="R5139" s="6">
        <f t="shared" si="1009"/>
        <v>0</v>
      </c>
      <c r="S5139" s="6">
        <f t="shared" si="1010"/>
        <v>0</v>
      </c>
      <c r="T5139" s="6">
        <f t="shared" si="1011"/>
        <v>0</v>
      </c>
      <c r="U5139" s="34">
        <f t="shared" si="1012"/>
        <v>0</v>
      </c>
      <c r="V5139" s="35"/>
      <c r="W5139" s="64"/>
      <c r="X5139" s="6">
        <f t="shared" si="1013"/>
        <v>0</v>
      </c>
      <c r="Y5139" s="6">
        <f t="shared" si="1014"/>
        <v>0</v>
      </c>
      <c r="Z5139" s="6">
        <f t="shared" si="1015"/>
        <v>0</v>
      </c>
      <c r="AA5139" s="6">
        <f t="shared" si="1016"/>
        <v>0</v>
      </c>
      <c r="AB5139" s="6">
        <f t="shared" si="1017"/>
        <v>8.5842583183723509E-2</v>
      </c>
      <c r="AC5139" s="6">
        <f t="shared" si="1018"/>
        <v>0</v>
      </c>
      <c r="AD5139" s="6">
        <f t="shared" si="1019"/>
        <v>0</v>
      </c>
    </row>
    <row r="5140" spans="2:30" x14ac:dyDescent="0.3">
      <c r="B5140" s="71">
        <v>5.372778798897861</v>
      </c>
      <c r="C5140" s="71">
        <v>0</v>
      </c>
      <c r="P5140" s="6">
        <v>0</v>
      </c>
      <c r="Q5140" s="34">
        <f t="shared" si="1008"/>
        <v>5.372778798897861</v>
      </c>
      <c r="R5140" s="6">
        <f t="shared" si="1009"/>
        <v>0</v>
      </c>
      <c r="S5140" s="6">
        <f t="shared" si="1010"/>
        <v>0</v>
      </c>
      <c r="T5140" s="6">
        <f t="shared" si="1011"/>
        <v>0</v>
      </c>
      <c r="U5140" s="34">
        <f t="shared" si="1012"/>
        <v>0</v>
      </c>
      <c r="V5140" s="35"/>
      <c r="W5140" s="64"/>
      <c r="X5140" s="6">
        <f t="shared" si="1013"/>
        <v>0</v>
      </c>
      <c r="Y5140" s="6">
        <f t="shared" si="1014"/>
        <v>0</v>
      </c>
      <c r="Z5140" s="6">
        <f t="shared" si="1015"/>
        <v>0</v>
      </c>
      <c r="AA5140" s="6">
        <f t="shared" si="1016"/>
        <v>0</v>
      </c>
      <c r="AB5140" s="6">
        <f t="shared" si="1017"/>
        <v>5.372778798897861</v>
      </c>
      <c r="AC5140" s="6">
        <f t="shared" si="1018"/>
        <v>0</v>
      </c>
      <c r="AD5140" s="6">
        <f t="shared" si="1019"/>
        <v>0</v>
      </c>
    </row>
    <row r="5141" spans="2:30" x14ac:dyDescent="0.3">
      <c r="B5141" s="71">
        <v>6.7268044779251107E-2</v>
      </c>
      <c r="C5141" s="71">
        <v>0</v>
      </c>
      <c r="P5141" s="6">
        <v>0</v>
      </c>
      <c r="Q5141" s="34">
        <f t="shared" si="1008"/>
        <v>6.7268044779251107E-2</v>
      </c>
      <c r="R5141" s="6">
        <f t="shared" si="1009"/>
        <v>0</v>
      </c>
      <c r="S5141" s="6">
        <f t="shared" si="1010"/>
        <v>0</v>
      </c>
      <c r="T5141" s="6">
        <f t="shared" si="1011"/>
        <v>0</v>
      </c>
      <c r="U5141" s="34">
        <f t="shared" si="1012"/>
        <v>0</v>
      </c>
      <c r="V5141" s="35"/>
      <c r="W5141" s="64"/>
      <c r="X5141" s="6">
        <f t="shared" si="1013"/>
        <v>0</v>
      </c>
      <c r="Y5141" s="6">
        <f t="shared" si="1014"/>
        <v>0</v>
      </c>
      <c r="Z5141" s="6">
        <f t="shared" si="1015"/>
        <v>0</v>
      </c>
      <c r="AA5141" s="6">
        <f t="shared" si="1016"/>
        <v>0</v>
      </c>
      <c r="AB5141" s="6">
        <f t="shared" si="1017"/>
        <v>6.7268044779251107E-2</v>
      </c>
      <c r="AC5141" s="6">
        <f t="shared" si="1018"/>
        <v>0</v>
      </c>
      <c r="AD5141" s="6">
        <f t="shared" si="1019"/>
        <v>0</v>
      </c>
    </row>
    <row r="5142" spans="2:30" x14ac:dyDescent="0.3">
      <c r="B5142" s="71">
        <v>5.9483010246530736E-2</v>
      </c>
      <c r="C5142" s="71">
        <v>0</v>
      </c>
      <c r="P5142" s="6">
        <v>0</v>
      </c>
      <c r="Q5142" s="34">
        <f t="shared" si="1008"/>
        <v>5.9483010246530736E-2</v>
      </c>
      <c r="R5142" s="6">
        <f t="shared" si="1009"/>
        <v>0</v>
      </c>
      <c r="S5142" s="6">
        <f t="shared" si="1010"/>
        <v>0</v>
      </c>
      <c r="T5142" s="6">
        <f t="shared" si="1011"/>
        <v>0</v>
      </c>
      <c r="U5142" s="34">
        <f t="shared" si="1012"/>
        <v>0</v>
      </c>
      <c r="V5142" s="35"/>
      <c r="W5142" s="64"/>
      <c r="X5142" s="6">
        <f t="shared" si="1013"/>
        <v>0</v>
      </c>
      <c r="Y5142" s="6">
        <f t="shared" si="1014"/>
        <v>0</v>
      </c>
      <c r="Z5142" s="6">
        <f t="shared" si="1015"/>
        <v>0</v>
      </c>
      <c r="AA5142" s="6">
        <f t="shared" si="1016"/>
        <v>0</v>
      </c>
      <c r="AB5142" s="6">
        <f t="shared" si="1017"/>
        <v>5.9483010246530736E-2</v>
      </c>
      <c r="AC5142" s="6">
        <f t="shared" si="1018"/>
        <v>0</v>
      </c>
      <c r="AD5142" s="6">
        <f t="shared" si="1019"/>
        <v>0</v>
      </c>
    </row>
    <row r="5143" spans="2:30" x14ac:dyDescent="0.3">
      <c r="B5143" s="71">
        <v>5.2433891351498207</v>
      </c>
      <c r="C5143" s="71">
        <v>0</v>
      </c>
      <c r="P5143" s="6">
        <v>0</v>
      </c>
      <c r="Q5143" s="34">
        <f t="shared" si="1008"/>
        <v>5.2433891351498207</v>
      </c>
      <c r="R5143" s="6">
        <f t="shared" si="1009"/>
        <v>0</v>
      </c>
      <c r="S5143" s="6">
        <f t="shared" si="1010"/>
        <v>0</v>
      </c>
      <c r="T5143" s="6">
        <f t="shared" si="1011"/>
        <v>0</v>
      </c>
      <c r="U5143" s="34">
        <f t="shared" si="1012"/>
        <v>0</v>
      </c>
      <c r="V5143" s="35"/>
      <c r="W5143" s="64"/>
      <c r="X5143" s="6">
        <f t="shared" si="1013"/>
        <v>0</v>
      </c>
      <c r="Y5143" s="6">
        <f t="shared" si="1014"/>
        <v>0</v>
      </c>
      <c r="Z5143" s="6">
        <f t="shared" si="1015"/>
        <v>0</v>
      </c>
      <c r="AA5143" s="6">
        <f t="shared" si="1016"/>
        <v>0</v>
      </c>
      <c r="AB5143" s="6">
        <f t="shared" si="1017"/>
        <v>5.2433891351498207</v>
      </c>
      <c r="AC5143" s="6">
        <f t="shared" si="1018"/>
        <v>0</v>
      </c>
      <c r="AD5143" s="6">
        <f t="shared" si="1019"/>
        <v>0</v>
      </c>
    </row>
    <row r="5144" spans="2:30" x14ac:dyDescent="0.3">
      <c r="B5144" s="71">
        <v>4.5359521076348754E-2</v>
      </c>
      <c r="C5144" s="71">
        <v>0</v>
      </c>
      <c r="P5144" s="6">
        <v>0</v>
      </c>
      <c r="Q5144" s="34">
        <f t="shared" si="1008"/>
        <v>4.5359521076348754E-2</v>
      </c>
      <c r="R5144" s="6">
        <f t="shared" si="1009"/>
        <v>0</v>
      </c>
      <c r="S5144" s="6">
        <f t="shared" si="1010"/>
        <v>0</v>
      </c>
      <c r="T5144" s="6">
        <f t="shared" si="1011"/>
        <v>0</v>
      </c>
      <c r="U5144" s="34">
        <f t="shared" si="1012"/>
        <v>0</v>
      </c>
      <c r="V5144" s="35"/>
      <c r="W5144" s="64"/>
      <c r="X5144" s="6">
        <f t="shared" si="1013"/>
        <v>0</v>
      </c>
      <c r="Y5144" s="6">
        <f t="shared" si="1014"/>
        <v>0</v>
      </c>
      <c r="Z5144" s="6">
        <f t="shared" si="1015"/>
        <v>0</v>
      </c>
      <c r="AA5144" s="6">
        <f t="shared" si="1016"/>
        <v>0</v>
      </c>
      <c r="AB5144" s="6">
        <f t="shared" si="1017"/>
        <v>4.5359521076348754E-2</v>
      </c>
      <c r="AC5144" s="6">
        <f t="shared" si="1018"/>
        <v>0</v>
      </c>
      <c r="AD5144" s="6">
        <f t="shared" si="1019"/>
        <v>0</v>
      </c>
    </row>
    <row r="5145" spans="2:30" x14ac:dyDescent="0.3">
      <c r="B5145" s="71">
        <v>3.9176257623453246E-2</v>
      </c>
      <c r="C5145" s="71">
        <v>0</v>
      </c>
      <c r="P5145" s="6">
        <v>0</v>
      </c>
      <c r="Q5145" s="34">
        <f t="shared" si="1008"/>
        <v>3.9176257623453246E-2</v>
      </c>
      <c r="R5145" s="6">
        <f t="shared" si="1009"/>
        <v>0</v>
      </c>
      <c r="S5145" s="6">
        <f t="shared" si="1010"/>
        <v>0</v>
      </c>
      <c r="T5145" s="6">
        <f t="shared" si="1011"/>
        <v>0</v>
      </c>
      <c r="U5145" s="34">
        <f t="shared" si="1012"/>
        <v>0</v>
      </c>
      <c r="V5145" s="35"/>
      <c r="W5145" s="64"/>
      <c r="X5145" s="6">
        <f t="shared" si="1013"/>
        <v>0</v>
      </c>
      <c r="Y5145" s="6">
        <f t="shared" si="1014"/>
        <v>0</v>
      </c>
      <c r="Z5145" s="6">
        <f t="shared" si="1015"/>
        <v>0</v>
      </c>
      <c r="AA5145" s="6">
        <f t="shared" si="1016"/>
        <v>0</v>
      </c>
      <c r="AB5145" s="6">
        <f t="shared" si="1017"/>
        <v>3.9176257623453246E-2</v>
      </c>
      <c r="AC5145" s="6">
        <f t="shared" si="1018"/>
        <v>0</v>
      </c>
      <c r="AD5145" s="6">
        <f t="shared" si="1019"/>
        <v>0</v>
      </c>
    </row>
    <row r="5146" spans="2:30" x14ac:dyDescent="0.3">
      <c r="B5146" s="71">
        <v>1.5035530949481013</v>
      </c>
      <c r="C5146" s="71">
        <v>0</v>
      </c>
      <c r="P5146" s="6">
        <v>0</v>
      </c>
      <c r="Q5146" s="34">
        <f t="shared" si="1008"/>
        <v>1.5035530949481013</v>
      </c>
      <c r="R5146" s="6">
        <f t="shared" si="1009"/>
        <v>0</v>
      </c>
      <c r="S5146" s="6">
        <f t="shared" si="1010"/>
        <v>0</v>
      </c>
      <c r="T5146" s="6">
        <f t="shared" si="1011"/>
        <v>0</v>
      </c>
      <c r="U5146" s="34">
        <f t="shared" si="1012"/>
        <v>0</v>
      </c>
      <c r="V5146" s="35"/>
      <c r="W5146" s="64"/>
      <c r="X5146" s="6">
        <f t="shared" si="1013"/>
        <v>0</v>
      </c>
      <c r="Y5146" s="6">
        <f t="shared" si="1014"/>
        <v>0</v>
      </c>
      <c r="Z5146" s="6">
        <f t="shared" si="1015"/>
        <v>0</v>
      </c>
      <c r="AA5146" s="6">
        <f t="shared" si="1016"/>
        <v>0</v>
      </c>
      <c r="AB5146" s="6">
        <f t="shared" si="1017"/>
        <v>1.5035530949481013</v>
      </c>
      <c r="AC5146" s="6">
        <f t="shared" si="1018"/>
        <v>0</v>
      </c>
      <c r="AD5146" s="6">
        <f t="shared" si="1019"/>
        <v>0</v>
      </c>
    </row>
    <row r="5147" spans="2:30" x14ac:dyDescent="0.3">
      <c r="B5147" s="71">
        <v>3.9285944687848143E-2</v>
      </c>
      <c r="C5147" s="71">
        <v>0</v>
      </c>
      <c r="P5147" s="6">
        <v>0</v>
      </c>
      <c r="Q5147" s="34">
        <f t="shared" si="1008"/>
        <v>3.9285944687848143E-2</v>
      </c>
      <c r="R5147" s="6">
        <f t="shared" si="1009"/>
        <v>0</v>
      </c>
      <c r="S5147" s="6">
        <f t="shared" si="1010"/>
        <v>0</v>
      </c>
      <c r="T5147" s="6">
        <f t="shared" si="1011"/>
        <v>0</v>
      </c>
      <c r="U5147" s="34">
        <f t="shared" si="1012"/>
        <v>0</v>
      </c>
      <c r="V5147" s="35"/>
      <c r="W5147" s="64"/>
      <c r="X5147" s="6">
        <f t="shared" si="1013"/>
        <v>0</v>
      </c>
      <c r="Y5147" s="6">
        <f t="shared" si="1014"/>
        <v>0</v>
      </c>
      <c r="Z5147" s="6">
        <f t="shared" si="1015"/>
        <v>0</v>
      </c>
      <c r="AA5147" s="6">
        <f t="shared" si="1016"/>
        <v>0</v>
      </c>
      <c r="AB5147" s="6">
        <f t="shared" si="1017"/>
        <v>3.9285944687848143E-2</v>
      </c>
      <c r="AC5147" s="6">
        <f t="shared" si="1018"/>
        <v>0</v>
      </c>
      <c r="AD5147" s="6">
        <f t="shared" si="1019"/>
        <v>0</v>
      </c>
    </row>
    <row r="5148" spans="2:30" x14ac:dyDescent="0.3">
      <c r="B5148" s="71">
        <v>3.5551001061646721</v>
      </c>
      <c r="C5148" s="71">
        <v>0</v>
      </c>
      <c r="P5148" s="6">
        <v>0</v>
      </c>
      <c r="Q5148" s="34">
        <f t="shared" si="1008"/>
        <v>3.5551001061646721</v>
      </c>
      <c r="R5148" s="6">
        <f t="shared" si="1009"/>
        <v>0</v>
      </c>
      <c r="S5148" s="6">
        <f t="shared" si="1010"/>
        <v>0</v>
      </c>
      <c r="T5148" s="6">
        <f t="shared" si="1011"/>
        <v>0</v>
      </c>
      <c r="U5148" s="34">
        <f t="shared" si="1012"/>
        <v>0</v>
      </c>
      <c r="V5148" s="35"/>
      <c r="W5148" s="64"/>
      <c r="X5148" s="6">
        <f t="shared" si="1013"/>
        <v>0</v>
      </c>
      <c r="Y5148" s="6">
        <f t="shared" si="1014"/>
        <v>0</v>
      </c>
      <c r="Z5148" s="6">
        <f t="shared" si="1015"/>
        <v>0</v>
      </c>
      <c r="AA5148" s="6">
        <f t="shared" si="1016"/>
        <v>0</v>
      </c>
      <c r="AB5148" s="6">
        <f t="shared" si="1017"/>
        <v>3.5551001061646721</v>
      </c>
      <c r="AC5148" s="6">
        <f t="shared" si="1018"/>
        <v>0</v>
      </c>
      <c r="AD5148" s="6">
        <f t="shared" si="1019"/>
        <v>0</v>
      </c>
    </row>
    <row r="5149" spans="2:30" x14ac:dyDescent="0.3">
      <c r="B5149" s="71">
        <v>5.9955797586984891</v>
      </c>
      <c r="C5149" s="71">
        <v>38.043398805024651</v>
      </c>
      <c r="P5149" s="6">
        <v>0</v>
      </c>
      <c r="Q5149" s="34">
        <f t="shared" si="1008"/>
        <v>5.9955797586984891</v>
      </c>
      <c r="R5149" s="6">
        <f t="shared" si="1009"/>
        <v>1.9785413203705016</v>
      </c>
      <c r="S5149" s="6">
        <f t="shared" si="1010"/>
        <v>0</v>
      </c>
      <c r="T5149" s="6">
        <f t="shared" si="1011"/>
        <v>36.064857484654148</v>
      </c>
      <c r="U5149" s="34">
        <f t="shared" si="1012"/>
        <v>0</v>
      </c>
      <c r="V5149" s="35"/>
      <c r="W5149" s="64"/>
      <c r="X5149" s="6">
        <f t="shared" si="1013"/>
        <v>0</v>
      </c>
      <c r="Y5149" s="6">
        <f t="shared" si="1014"/>
        <v>5.9955797586984891</v>
      </c>
      <c r="Z5149" s="6">
        <f t="shared" si="1015"/>
        <v>0</v>
      </c>
      <c r="AA5149" s="6">
        <f t="shared" si="1016"/>
        <v>32.047819046326161</v>
      </c>
      <c r="AB5149" s="6">
        <f t="shared" si="1017"/>
        <v>0</v>
      </c>
      <c r="AC5149" s="6">
        <f t="shared" si="1018"/>
        <v>0</v>
      </c>
      <c r="AD5149" s="6">
        <f t="shared" si="1019"/>
        <v>0</v>
      </c>
    </row>
    <row r="5150" spans="2:30" x14ac:dyDescent="0.3">
      <c r="B5150" s="71">
        <v>8.5575469528423742</v>
      </c>
      <c r="C5150" s="71">
        <v>27.313607289867633</v>
      </c>
      <c r="P5150" s="6">
        <v>0</v>
      </c>
      <c r="Q5150" s="34">
        <f t="shared" si="1008"/>
        <v>8.5575469528423742</v>
      </c>
      <c r="R5150" s="6">
        <f t="shared" si="1009"/>
        <v>2.8239904944379837</v>
      </c>
      <c r="S5150" s="6">
        <f t="shared" si="1010"/>
        <v>0</v>
      </c>
      <c r="T5150" s="6">
        <f t="shared" si="1011"/>
        <v>24.489616795429651</v>
      </c>
      <c r="U5150" s="34">
        <f t="shared" si="1012"/>
        <v>0</v>
      </c>
      <c r="V5150" s="35"/>
      <c r="W5150" s="64"/>
      <c r="X5150" s="6">
        <f t="shared" si="1013"/>
        <v>0</v>
      </c>
      <c r="Y5150" s="6">
        <f t="shared" si="1014"/>
        <v>8.5575469528423742</v>
      </c>
      <c r="Z5150" s="6">
        <f t="shared" si="1015"/>
        <v>0</v>
      </c>
      <c r="AA5150" s="6">
        <f t="shared" si="1016"/>
        <v>18.756060337025261</v>
      </c>
      <c r="AB5150" s="6">
        <f t="shared" si="1017"/>
        <v>0</v>
      </c>
      <c r="AC5150" s="6">
        <f t="shared" si="1018"/>
        <v>0</v>
      </c>
      <c r="AD5150" s="6">
        <f t="shared" si="1019"/>
        <v>0</v>
      </c>
    </row>
    <row r="5151" spans="2:30" x14ac:dyDescent="0.3">
      <c r="B5151" s="71">
        <v>15.248622945565579</v>
      </c>
      <c r="C5151" s="71">
        <v>22.019678627990587</v>
      </c>
      <c r="P5151" s="6">
        <v>0</v>
      </c>
      <c r="Q5151" s="34">
        <f t="shared" si="1008"/>
        <v>15.248622945565579</v>
      </c>
      <c r="R5151" s="6">
        <f t="shared" si="1009"/>
        <v>5.0320455720366413</v>
      </c>
      <c r="S5151" s="6">
        <f t="shared" si="1010"/>
        <v>0</v>
      </c>
      <c r="T5151" s="6">
        <f t="shared" si="1011"/>
        <v>16.987633055953946</v>
      </c>
      <c r="U5151" s="34">
        <f t="shared" si="1012"/>
        <v>0</v>
      </c>
      <c r="V5151" s="35"/>
      <c r="W5151" s="64"/>
      <c r="X5151" s="6">
        <f t="shared" si="1013"/>
        <v>0</v>
      </c>
      <c r="Y5151" s="6">
        <f t="shared" si="1014"/>
        <v>15.248622945565579</v>
      </c>
      <c r="Z5151" s="6">
        <f t="shared" si="1015"/>
        <v>0</v>
      </c>
      <c r="AA5151" s="6">
        <f t="shared" si="1016"/>
        <v>6.7710556824250077</v>
      </c>
      <c r="AB5151" s="6">
        <f t="shared" si="1017"/>
        <v>0</v>
      </c>
      <c r="AC5151" s="6">
        <f t="shared" si="1018"/>
        <v>0</v>
      </c>
      <c r="AD5151" s="6">
        <f t="shared" si="1019"/>
        <v>0</v>
      </c>
    </row>
    <row r="5152" spans="2:30" x14ac:dyDescent="0.3">
      <c r="B5152" s="71">
        <v>19.991462477418978</v>
      </c>
      <c r="C5152" s="71">
        <v>18.904446532301719</v>
      </c>
      <c r="P5152" s="6">
        <v>0</v>
      </c>
      <c r="Q5152" s="34">
        <f t="shared" si="1008"/>
        <v>19.991462477418978</v>
      </c>
      <c r="R5152" s="6">
        <f t="shared" si="1009"/>
        <v>6.5971826175482633</v>
      </c>
      <c r="S5152" s="6">
        <f t="shared" si="1010"/>
        <v>0</v>
      </c>
      <c r="T5152" s="6">
        <f t="shared" si="1011"/>
        <v>12.307263914753456</v>
      </c>
      <c r="U5152" s="34">
        <f t="shared" si="1012"/>
        <v>0</v>
      </c>
      <c r="V5152" s="35"/>
      <c r="W5152" s="64"/>
      <c r="X5152" s="6">
        <f t="shared" si="1013"/>
        <v>0</v>
      </c>
      <c r="Y5152" s="6">
        <f t="shared" si="1014"/>
        <v>18.904446532301719</v>
      </c>
      <c r="Z5152" s="6">
        <f t="shared" si="1015"/>
        <v>0</v>
      </c>
      <c r="AA5152" s="6">
        <f t="shared" si="1016"/>
        <v>0</v>
      </c>
      <c r="AB5152" s="6">
        <f t="shared" si="1017"/>
        <v>1.0870159451172583</v>
      </c>
      <c r="AC5152" s="6">
        <f t="shared" si="1018"/>
        <v>0</v>
      </c>
      <c r="AD5152" s="6">
        <f t="shared" si="1019"/>
        <v>0</v>
      </c>
    </row>
    <row r="5153" spans="2:30" x14ac:dyDescent="0.3">
      <c r="B5153" s="71">
        <v>28.826330384087807</v>
      </c>
      <c r="C5153" s="71">
        <v>13.134092200719293</v>
      </c>
      <c r="P5153" s="6">
        <v>0</v>
      </c>
      <c r="Q5153" s="34">
        <f t="shared" si="1008"/>
        <v>28.826330384087807</v>
      </c>
      <c r="R5153" s="6">
        <f t="shared" si="1009"/>
        <v>9.5126890267489763</v>
      </c>
      <c r="S5153" s="6">
        <f t="shared" si="1010"/>
        <v>0</v>
      </c>
      <c r="T5153" s="6">
        <f t="shared" si="1011"/>
        <v>3.6214031739703163</v>
      </c>
      <c r="U5153" s="34">
        <f t="shared" si="1012"/>
        <v>0</v>
      </c>
      <c r="V5153" s="35"/>
      <c r="W5153" s="64"/>
      <c r="X5153" s="6">
        <f t="shared" si="1013"/>
        <v>0</v>
      </c>
      <c r="Y5153" s="6">
        <f t="shared" si="1014"/>
        <v>13.134092200719293</v>
      </c>
      <c r="Z5153" s="6">
        <f t="shared" si="1015"/>
        <v>0</v>
      </c>
      <c r="AA5153" s="6">
        <f t="shared" si="1016"/>
        <v>0</v>
      </c>
      <c r="AB5153" s="6">
        <f t="shared" si="1017"/>
        <v>15.692238183368515</v>
      </c>
      <c r="AC5153" s="6">
        <f t="shared" si="1018"/>
        <v>0</v>
      </c>
      <c r="AD5153" s="6">
        <f t="shared" si="1019"/>
        <v>0</v>
      </c>
    </row>
    <row r="5154" spans="2:30" x14ac:dyDescent="0.3">
      <c r="B5154" s="71">
        <v>25.896357299785709</v>
      </c>
      <c r="C5154" s="71">
        <v>11.793581649398169</v>
      </c>
      <c r="P5154" s="6">
        <v>0</v>
      </c>
      <c r="Q5154" s="34">
        <f t="shared" si="1008"/>
        <v>25.896357299785709</v>
      </c>
      <c r="R5154" s="6">
        <f t="shared" si="1009"/>
        <v>8.5457979089292841</v>
      </c>
      <c r="S5154" s="6">
        <f t="shared" si="1010"/>
        <v>0</v>
      </c>
      <c r="T5154" s="6">
        <f t="shared" si="1011"/>
        <v>3.2477837404688845</v>
      </c>
      <c r="U5154" s="34">
        <f t="shared" si="1012"/>
        <v>0</v>
      </c>
      <c r="V5154" s="35"/>
      <c r="W5154" s="64"/>
      <c r="X5154" s="6">
        <f t="shared" si="1013"/>
        <v>0</v>
      </c>
      <c r="Y5154" s="6">
        <f t="shared" si="1014"/>
        <v>11.793581649398169</v>
      </c>
      <c r="Z5154" s="6">
        <f t="shared" si="1015"/>
        <v>0</v>
      </c>
      <c r="AA5154" s="6">
        <f t="shared" si="1016"/>
        <v>0</v>
      </c>
      <c r="AB5154" s="6">
        <f t="shared" si="1017"/>
        <v>14.102775650387541</v>
      </c>
      <c r="AC5154" s="6">
        <f t="shared" si="1018"/>
        <v>0</v>
      </c>
      <c r="AD5154" s="6">
        <f t="shared" si="1019"/>
        <v>0</v>
      </c>
    </row>
    <row r="5155" spans="2:30" x14ac:dyDescent="0.3">
      <c r="B5155" s="71">
        <v>32.065174852618924</v>
      </c>
      <c r="C5155" s="71">
        <v>11.753707265587819</v>
      </c>
      <c r="P5155" s="6">
        <v>0</v>
      </c>
      <c r="Q5155" s="34">
        <f t="shared" si="1008"/>
        <v>32.065174852618924</v>
      </c>
      <c r="R5155" s="6">
        <f t="shared" si="1009"/>
        <v>10.581507701364245</v>
      </c>
      <c r="S5155" s="6">
        <f t="shared" si="1010"/>
        <v>0</v>
      </c>
      <c r="T5155" s="6">
        <f t="shared" si="1011"/>
        <v>1.1721995642235736</v>
      </c>
      <c r="U5155" s="34">
        <f t="shared" si="1012"/>
        <v>0</v>
      </c>
      <c r="V5155" s="35"/>
      <c r="W5155" s="64"/>
      <c r="X5155" s="6">
        <f t="shared" si="1013"/>
        <v>0</v>
      </c>
      <c r="Y5155" s="6">
        <f t="shared" si="1014"/>
        <v>11.753707265587819</v>
      </c>
      <c r="Z5155" s="6">
        <f t="shared" si="1015"/>
        <v>0</v>
      </c>
      <c r="AA5155" s="6">
        <f t="shared" si="1016"/>
        <v>0</v>
      </c>
      <c r="AB5155" s="6">
        <f t="shared" si="1017"/>
        <v>20.311467587031103</v>
      </c>
      <c r="AC5155" s="6">
        <f t="shared" si="1018"/>
        <v>0</v>
      </c>
      <c r="AD5155" s="6">
        <f t="shared" si="1019"/>
        <v>0</v>
      </c>
    </row>
    <row r="5156" spans="2:30" x14ac:dyDescent="0.3">
      <c r="B5156" s="71">
        <v>35.955138431067667</v>
      </c>
      <c r="C5156" s="71">
        <v>8.0169882232296956</v>
      </c>
      <c r="P5156" s="6">
        <v>0</v>
      </c>
      <c r="Q5156" s="34">
        <f t="shared" si="1008"/>
        <v>35.955138431067667</v>
      </c>
      <c r="R5156" s="6">
        <f t="shared" si="1009"/>
        <v>8.0169882232296956</v>
      </c>
      <c r="S5156" s="6">
        <f t="shared" si="1010"/>
        <v>0</v>
      </c>
      <c r="T5156" s="6">
        <f t="shared" si="1011"/>
        <v>0</v>
      </c>
      <c r="U5156" s="34">
        <f t="shared" si="1012"/>
        <v>0</v>
      </c>
      <c r="V5156" s="35"/>
      <c r="W5156" s="64"/>
      <c r="X5156" s="6">
        <f t="shared" si="1013"/>
        <v>0</v>
      </c>
      <c r="Y5156" s="6">
        <f t="shared" si="1014"/>
        <v>8.0169882232296956</v>
      </c>
      <c r="Z5156" s="6">
        <f t="shared" si="1015"/>
        <v>0</v>
      </c>
      <c r="AA5156" s="6">
        <f t="shared" si="1016"/>
        <v>0</v>
      </c>
      <c r="AB5156" s="6">
        <f t="shared" si="1017"/>
        <v>27.938150207837971</v>
      </c>
      <c r="AC5156" s="6">
        <f t="shared" si="1018"/>
        <v>0</v>
      </c>
      <c r="AD5156" s="6">
        <f t="shared" si="1019"/>
        <v>0</v>
      </c>
    </row>
    <row r="5157" spans="2:30" x14ac:dyDescent="0.3">
      <c r="B5157" s="71">
        <v>38.231100267153693</v>
      </c>
      <c r="C5157" s="71">
        <v>6.8512450065747243</v>
      </c>
      <c r="P5157" s="6">
        <v>0</v>
      </c>
      <c r="Q5157" s="34">
        <f t="shared" si="1008"/>
        <v>38.231100267153693</v>
      </c>
      <c r="R5157" s="6">
        <f t="shared" si="1009"/>
        <v>6.8512450065747243</v>
      </c>
      <c r="S5157" s="6">
        <f t="shared" si="1010"/>
        <v>0</v>
      </c>
      <c r="T5157" s="6">
        <f t="shared" si="1011"/>
        <v>0</v>
      </c>
      <c r="U5157" s="34">
        <f t="shared" si="1012"/>
        <v>0</v>
      </c>
      <c r="V5157" s="35"/>
      <c r="W5157" s="64"/>
      <c r="X5157" s="6">
        <f t="shared" si="1013"/>
        <v>0</v>
      </c>
      <c r="Y5157" s="6">
        <f t="shared" si="1014"/>
        <v>6.8512450065747243</v>
      </c>
      <c r="Z5157" s="6">
        <f t="shared" si="1015"/>
        <v>0</v>
      </c>
      <c r="AA5157" s="6">
        <f t="shared" si="1016"/>
        <v>0</v>
      </c>
      <c r="AB5157" s="6">
        <f t="shared" si="1017"/>
        <v>31.379855260578967</v>
      </c>
      <c r="AC5157" s="6">
        <f t="shared" si="1018"/>
        <v>0</v>
      </c>
      <c r="AD5157" s="6">
        <f t="shared" si="1019"/>
        <v>0</v>
      </c>
    </row>
    <row r="5158" spans="2:30" x14ac:dyDescent="0.3">
      <c r="B5158" s="71">
        <v>38.997034725432705</v>
      </c>
      <c r="C5158" s="71">
        <v>6.0568886197276584</v>
      </c>
      <c r="P5158" s="6">
        <v>0</v>
      </c>
      <c r="Q5158" s="34">
        <f t="shared" si="1008"/>
        <v>38.997034725432705</v>
      </c>
      <c r="R5158" s="6">
        <f t="shared" si="1009"/>
        <v>6.0568886197276584</v>
      </c>
      <c r="S5158" s="6">
        <f t="shared" si="1010"/>
        <v>0</v>
      </c>
      <c r="T5158" s="6">
        <f t="shared" si="1011"/>
        <v>0</v>
      </c>
      <c r="U5158" s="34">
        <f t="shared" si="1012"/>
        <v>0</v>
      </c>
      <c r="V5158" s="35"/>
      <c r="W5158" s="64"/>
      <c r="X5158" s="6">
        <f t="shared" si="1013"/>
        <v>0</v>
      </c>
      <c r="Y5158" s="6">
        <f t="shared" si="1014"/>
        <v>6.0568886197276584</v>
      </c>
      <c r="Z5158" s="6">
        <f t="shared" si="1015"/>
        <v>0</v>
      </c>
      <c r="AA5158" s="6">
        <f t="shared" si="1016"/>
        <v>0</v>
      </c>
      <c r="AB5158" s="6">
        <f t="shared" si="1017"/>
        <v>32.940146105705047</v>
      </c>
      <c r="AC5158" s="6">
        <f t="shared" si="1018"/>
        <v>0</v>
      </c>
      <c r="AD5158" s="6">
        <f t="shared" si="1019"/>
        <v>0</v>
      </c>
    </row>
    <row r="5159" spans="2:30" x14ac:dyDescent="0.3">
      <c r="B5159" s="71">
        <v>39.714853398546929</v>
      </c>
      <c r="C5159" s="71">
        <v>6.508731804409269</v>
      </c>
      <c r="P5159" s="6">
        <v>0</v>
      </c>
      <c r="Q5159" s="34">
        <f t="shared" si="1008"/>
        <v>39.714853398546929</v>
      </c>
      <c r="R5159" s="6">
        <f t="shared" si="1009"/>
        <v>6.508731804409269</v>
      </c>
      <c r="S5159" s="6">
        <f t="shared" si="1010"/>
        <v>0</v>
      </c>
      <c r="T5159" s="6">
        <f t="shared" si="1011"/>
        <v>0</v>
      </c>
      <c r="U5159" s="34">
        <f t="shared" si="1012"/>
        <v>0</v>
      </c>
      <c r="V5159" s="35"/>
      <c r="W5159" s="64"/>
      <c r="X5159" s="6">
        <f t="shared" si="1013"/>
        <v>0</v>
      </c>
      <c r="Y5159" s="6">
        <f t="shared" si="1014"/>
        <v>6.508731804409269</v>
      </c>
      <c r="Z5159" s="6">
        <f t="shared" si="1015"/>
        <v>0</v>
      </c>
      <c r="AA5159" s="6">
        <f t="shared" si="1016"/>
        <v>0</v>
      </c>
      <c r="AB5159" s="6">
        <f t="shared" si="1017"/>
        <v>33.206121594137656</v>
      </c>
      <c r="AC5159" s="6">
        <f t="shared" si="1018"/>
        <v>0</v>
      </c>
      <c r="AD5159" s="6">
        <f t="shared" si="1019"/>
        <v>0</v>
      </c>
    </row>
    <row r="5160" spans="2:30" x14ac:dyDescent="0.3">
      <c r="B5160" s="71">
        <v>18.809435277595604</v>
      </c>
      <c r="C5160" s="71">
        <v>0</v>
      </c>
      <c r="P5160" s="6">
        <v>0</v>
      </c>
      <c r="Q5160" s="34">
        <f t="shared" si="1008"/>
        <v>18.809435277595604</v>
      </c>
      <c r="R5160" s="6">
        <f t="shared" si="1009"/>
        <v>0</v>
      </c>
      <c r="S5160" s="6">
        <f t="shared" si="1010"/>
        <v>0</v>
      </c>
      <c r="T5160" s="6">
        <f t="shared" si="1011"/>
        <v>0</v>
      </c>
      <c r="U5160" s="34">
        <f t="shared" si="1012"/>
        <v>0</v>
      </c>
      <c r="V5160" s="35"/>
      <c r="W5160" s="64"/>
      <c r="X5160" s="6">
        <f t="shared" si="1013"/>
        <v>0</v>
      </c>
      <c r="Y5160" s="6">
        <f t="shared" si="1014"/>
        <v>0</v>
      </c>
      <c r="Z5160" s="6">
        <f t="shared" si="1015"/>
        <v>0</v>
      </c>
      <c r="AA5160" s="6">
        <f t="shared" si="1016"/>
        <v>0</v>
      </c>
      <c r="AB5160" s="6">
        <f t="shared" si="1017"/>
        <v>18.809435277595604</v>
      </c>
      <c r="AC5160" s="6">
        <f t="shared" si="1018"/>
        <v>0</v>
      </c>
      <c r="AD5160" s="6">
        <f t="shared" si="1019"/>
        <v>0</v>
      </c>
    </row>
    <row r="5161" spans="2:30" x14ac:dyDescent="0.3">
      <c r="B5161" s="71">
        <v>12.804803807391735</v>
      </c>
      <c r="C5161" s="71">
        <v>0</v>
      </c>
      <c r="P5161" s="6">
        <v>0</v>
      </c>
      <c r="Q5161" s="34">
        <f t="shared" si="1008"/>
        <v>12.804803807391735</v>
      </c>
      <c r="R5161" s="6">
        <f t="shared" si="1009"/>
        <v>0</v>
      </c>
      <c r="S5161" s="6">
        <f t="shared" si="1010"/>
        <v>0</v>
      </c>
      <c r="T5161" s="6">
        <f t="shared" si="1011"/>
        <v>0</v>
      </c>
      <c r="U5161" s="34">
        <f t="shared" si="1012"/>
        <v>0</v>
      </c>
      <c r="V5161" s="35"/>
      <c r="W5161" s="64"/>
      <c r="X5161" s="6">
        <f t="shared" si="1013"/>
        <v>0</v>
      </c>
      <c r="Y5161" s="6">
        <f t="shared" si="1014"/>
        <v>0</v>
      </c>
      <c r="Z5161" s="6">
        <f t="shared" si="1015"/>
        <v>0</v>
      </c>
      <c r="AA5161" s="6">
        <f t="shared" si="1016"/>
        <v>0</v>
      </c>
      <c r="AB5161" s="6">
        <f t="shared" si="1017"/>
        <v>12.804803807391735</v>
      </c>
      <c r="AC5161" s="6">
        <f t="shared" si="1018"/>
        <v>0</v>
      </c>
      <c r="AD5161" s="6">
        <f t="shared" si="1019"/>
        <v>0</v>
      </c>
    </row>
    <row r="5162" spans="2:30" x14ac:dyDescent="0.3">
      <c r="B5162" s="71">
        <v>5.2754409940401761</v>
      </c>
      <c r="C5162" s="71">
        <v>0</v>
      </c>
      <c r="P5162" s="6">
        <v>0</v>
      </c>
      <c r="Q5162" s="34">
        <f t="shared" si="1008"/>
        <v>5.2754409940401761</v>
      </c>
      <c r="R5162" s="6">
        <f t="shared" si="1009"/>
        <v>0</v>
      </c>
      <c r="S5162" s="6">
        <f t="shared" si="1010"/>
        <v>0</v>
      </c>
      <c r="T5162" s="6">
        <f t="shared" si="1011"/>
        <v>0</v>
      </c>
      <c r="U5162" s="34">
        <f t="shared" si="1012"/>
        <v>0</v>
      </c>
      <c r="V5162" s="35"/>
      <c r="W5162" s="64"/>
      <c r="X5162" s="6">
        <f t="shared" si="1013"/>
        <v>0</v>
      </c>
      <c r="Y5162" s="6">
        <f t="shared" si="1014"/>
        <v>0</v>
      </c>
      <c r="Z5162" s="6">
        <f t="shared" si="1015"/>
        <v>0</v>
      </c>
      <c r="AA5162" s="6">
        <f t="shared" si="1016"/>
        <v>0</v>
      </c>
      <c r="AB5162" s="6">
        <f t="shared" si="1017"/>
        <v>5.2754409940401761</v>
      </c>
      <c r="AC5162" s="6">
        <f t="shared" si="1018"/>
        <v>0</v>
      </c>
      <c r="AD5162" s="6">
        <f t="shared" si="1019"/>
        <v>0</v>
      </c>
    </row>
    <row r="5163" spans="2:30" x14ac:dyDescent="0.3">
      <c r="B5163" s="71">
        <v>7.4143245658551432E-2</v>
      </c>
      <c r="C5163" s="71">
        <v>0</v>
      </c>
      <c r="P5163" s="6">
        <v>0</v>
      </c>
      <c r="Q5163" s="34">
        <f t="shared" si="1008"/>
        <v>7.4143245658551432E-2</v>
      </c>
      <c r="R5163" s="6">
        <f t="shared" si="1009"/>
        <v>0</v>
      </c>
      <c r="S5163" s="6">
        <f t="shared" si="1010"/>
        <v>0</v>
      </c>
      <c r="T5163" s="6">
        <f t="shared" si="1011"/>
        <v>0</v>
      </c>
      <c r="U5163" s="34">
        <f t="shared" si="1012"/>
        <v>0</v>
      </c>
      <c r="V5163" s="35"/>
      <c r="W5163" s="64"/>
      <c r="X5163" s="6">
        <f t="shared" si="1013"/>
        <v>0</v>
      </c>
      <c r="Y5163" s="6">
        <f t="shared" si="1014"/>
        <v>0</v>
      </c>
      <c r="Z5163" s="6">
        <f t="shared" si="1015"/>
        <v>0</v>
      </c>
      <c r="AA5163" s="6">
        <f t="shared" si="1016"/>
        <v>0</v>
      </c>
      <c r="AB5163" s="6">
        <f t="shared" si="1017"/>
        <v>7.4143245658551432E-2</v>
      </c>
      <c r="AC5163" s="6">
        <f t="shared" si="1018"/>
        <v>0</v>
      </c>
      <c r="AD5163" s="6">
        <f t="shared" si="1019"/>
        <v>0</v>
      </c>
    </row>
    <row r="5164" spans="2:30" x14ac:dyDescent="0.3">
      <c r="B5164" s="71">
        <v>6.4246577380739023E-2</v>
      </c>
      <c r="C5164" s="71">
        <v>0</v>
      </c>
      <c r="P5164" s="6">
        <v>0</v>
      </c>
      <c r="Q5164" s="34">
        <f t="shared" si="1008"/>
        <v>6.4246577380739023E-2</v>
      </c>
      <c r="R5164" s="6">
        <f t="shared" si="1009"/>
        <v>0</v>
      </c>
      <c r="S5164" s="6">
        <f t="shared" si="1010"/>
        <v>0</v>
      </c>
      <c r="T5164" s="6">
        <f t="shared" si="1011"/>
        <v>0</v>
      </c>
      <c r="U5164" s="34">
        <f t="shared" si="1012"/>
        <v>0</v>
      </c>
      <c r="V5164" s="35"/>
      <c r="W5164" s="64"/>
      <c r="X5164" s="6">
        <f t="shared" si="1013"/>
        <v>0</v>
      </c>
      <c r="Y5164" s="6">
        <f t="shared" si="1014"/>
        <v>0</v>
      </c>
      <c r="Z5164" s="6">
        <f t="shared" si="1015"/>
        <v>0</v>
      </c>
      <c r="AA5164" s="6">
        <f t="shared" si="1016"/>
        <v>0</v>
      </c>
      <c r="AB5164" s="6">
        <f t="shared" si="1017"/>
        <v>6.4246577380739023E-2</v>
      </c>
      <c r="AC5164" s="6">
        <f t="shared" si="1018"/>
        <v>0</v>
      </c>
      <c r="AD5164" s="6">
        <f t="shared" si="1019"/>
        <v>0</v>
      </c>
    </row>
    <row r="5165" spans="2:30" x14ac:dyDescent="0.3">
      <c r="B5165" s="71">
        <v>7.0869903314165548</v>
      </c>
      <c r="C5165" s="71">
        <v>0</v>
      </c>
      <c r="P5165" s="6">
        <v>0</v>
      </c>
      <c r="Q5165" s="34">
        <f t="shared" si="1008"/>
        <v>7.0869903314165548</v>
      </c>
      <c r="R5165" s="6">
        <f t="shared" si="1009"/>
        <v>0</v>
      </c>
      <c r="S5165" s="6">
        <f t="shared" si="1010"/>
        <v>0</v>
      </c>
      <c r="T5165" s="6">
        <f t="shared" si="1011"/>
        <v>0</v>
      </c>
      <c r="U5165" s="34">
        <f t="shared" si="1012"/>
        <v>0</v>
      </c>
      <c r="V5165" s="35"/>
      <c r="W5165" s="64"/>
      <c r="X5165" s="6">
        <f t="shared" si="1013"/>
        <v>0</v>
      </c>
      <c r="Y5165" s="6">
        <f t="shared" si="1014"/>
        <v>0</v>
      </c>
      <c r="Z5165" s="6">
        <f t="shared" si="1015"/>
        <v>0</v>
      </c>
      <c r="AA5165" s="6">
        <f t="shared" si="1016"/>
        <v>0</v>
      </c>
      <c r="AB5165" s="6">
        <f t="shared" si="1017"/>
        <v>7.0869903314165548</v>
      </c>
      <c r="AC5165" s="6">
        <f t="shared" si="1018"/>
        <v>0</v>
      </c>
      <c r="AD5165" s="6">
        <f t="shared" si="1019"/>
        <v>0</v>
      </c>
    </row>
    <row r="5166" spans="2:30" x14ac:dyDescent="0.3">
      <c r="B5166" s="71">
        <v>0.71583716732554759</v>
      </c>
      <c r="C5166" s="71">
        <v>0</v>
      </c>
      <c r="P5166" s="6">
        <v>0</v>
      </c>
      <c r="Q5166" s="34">
        <f t="shared" si="1008"/>
        <v>0.71583716732554759</v>
      </c>
      <c r="R5166" s="6">
        <f t="shared" si="1009"/>
        <v>0</v>
      </c>
      <c r="S5166" s="6">
        <f t="shared" si="1010"/>
        <v>0</v>
      </c>
      <c r="T5166" s="6">
        <f t="shared" si="1011"/>
        <v>0</v>
      </c>
      <c r="U5166" s="34">
        <f t="shared" si="1012"/>
        <v>0</v>
      </c>
      <c r="V5166" s="35"/>
      <c r="W5166" s="64"/>
      <c r="X5166" s="6">
        <f t="shared" si="1013"/>
        <v>0</v>
      </c>
      <c r="Y5166" s="6">
        <f t="shared" si="1014"/>
        <v>0</v>
      </c>
      <c r="Z5166" s="6">
        <f t="shared" si="1015"/>
        <v>0</v>
      </c>
      <c r="AA5166" s="6">
        <f t="shared" si="1016"/>
        <v>0</v>
      </c>
      <c r="AB5166" s="6">
        <f t="shared" si="1017"/>
        <v>0.71583716732554759</v>
      </c>
      <c r="AC5166" s="6">
        <f t="shared" si="1018"/>
        <v>0</v>
      </c>
      <c r="AD5166" s="6">
        <f t="shared" si="1019"/>
        <v>0</v>
      </c>
    </row>
    <row r="5167" spans="2:30" x14ac:dyDescent="0.3">
      <c r="B5167" s="71">
        <v>0.67543837625481717</v>
      </c>
      <c r="C5167" s="71">
        <v>0</v>
      </c>
      <c r="P5167" s="6">
        <v>0</v>
      </c>
      <c r="Q5167" s="34">
        <f t="shared" si="1008"/>
        <v>0.67543837625481717</v>
      </c>
      <c r="R5167" s="6">
        <f t="shared" si="1009"/>
        <v>0</v>
      </c>
      <c r="S5167" s="6">
        <f t="shared" si="1010"/>
        <v>0</v>
      </c>
      <c r="T5167" s="6">
        <f t="shared" si="1011"/>
        <v>0</v>
      </c>
      <c r="U5167" s="34">
        <f t="shared" si="1012"/>
        <v>0</v>
      </c>
      <c r="V5167" s="35"/>
      <c r="W5167" s="64"/>
      <c r="X5167" s="6">
        <f t="shared" si="1013"/>
        <v>0</v>
      </c>
      <c r="Y5167" s="6">
        <f t="shared" si="1014"/>
        <v>0</v>
      </c>
      <c r="Z5167" s="6">
        <f t="shared" si="1015"/>
        <v>0</v>
      </c>
      <c r="AA5167" s="6">
        <f t="shared" si="1016"/>
        <v>0</v>
      </c>
      <c r="AB5167" s="6">
        <f t="shared" si="1017"/>
        <v>0.67543837625481717</v>
      </c>
      <c r="AC5167" s="6">
        <f t="shared" si="1018"/>
        <v>0</v>
      </c>
      <c r="AD5167" s="6">
        <f t="shared" si="1019"/>
        <v>0</v>
      </c>
    </row>
    <row r="5168" spans="2:30" x14ac:dyDescent="0.3">
      <c r="B5168" s="71">
        <v>3.9490028631596368</v>
      </c>
      <c r="C5168" s="71">
        <v>0</v>
      </c>
      <c r="P5168" s="6">
        <v>0</v>
      </c>
      <c r="Q5168" s="34">
        <f t="shared" si="1008"/>
        <v>3.9490028631596368</v>
      </c>
      <c r="R5168" s="6">
        <f t="shared" si="1009"/>
        <v>0</v>
      </c>
      <c r="S5168" s="6">
        <f t="shared" si="1010"/>
        <v>0</v>
      </c>
      <c r="T5168" s="6">
        <f t="shared" si="1011"/>
        <v>0</v>
      </c>
      <c r="U5168" s="34">
        <f t="shared" si="1012"/>
        <v>0</v>
      </c>
      <c r="V5168" s="35"/>
      <c r="W5168" s="64"/>
      <c r="X5168" s="6">
        <f t="shared" si="1013"/>
        <v>0</v>
      </c>
      <c r="Y5168" s="6">
        <f t="shared" si="1014"/>
        <v>0</v>
      </c>
      <c r="Z5168" s="6">
        <f t="shared" si="1015"/>
        <v>0</v>
      </c>
      <c r="AA5168" s="6">
        <f t="shared" si="1016"/>
        <v>0</v>
      </c>
      <c r="AB5168" s="6">
        <f t="shared" si="1017"/>
        <v>3.9490028631596368</v>
      </c>
      <c r="AC5168" s="6">
        <f t="shared" si="1018"/>
        <v>0</v>
      </c>
      <c r="AD5168" s="6">
        <f t="shared" si="1019"/>
        <v>0</v>
      </c>
    </row>
    <row r="5169" spans="2:30" x14ac:dyDescent="0.3">
      <c r="B5169" s="71">
        <v>0.45714767489051389</v>
      </c>
      <c r="C5169" s="71">
        <v>0</v>
      </c>
      <c r="P5169" s="6">
        <v>0</v>
      </c>
      <c r="Q5169" s="34">
        <f t="shared" si="1008"/>
        <v>0.45714767489051389</v>
      </c>
      <c r="R5169" s="6">
        <f t="shared" si="1009"/>
        <v>0</v>
      </c>
      <c r="S5169" s="6">
        <f t="shared" si="1010"/>
        <v>0</v>
      </c>
      <c r="T5169" s="6">
        <f t="shared" si="1011"/>
        <v>0</v>
      </c>
      <c r="U5169" s="34">
        <f t="shared" si="1012"/>
        <v>0</v>
      </c>
      <c r="V5169" s="35"/>
      <c r="W5169" s="64"/>
      <c r="X5169" s="6">
        <f t="shared" si="1013"/>
        <v>0</v>
      </c>
      <c r="Y5169" s="6">
        <f t="shared" si="1014"/>
        <v>0</v>
      </c>
      <c r="Z5169" s="6">
        <f t="shared" si="1015"/>
        <v>0</v>
      </c>
      <c r="AA5169" s="6">
        <f t="shared" si="1016"/>
        <v>0</v>
      </c>
      <c r="AB5169" s="6">
        <f t="shared" si="1017"/>
        <v>0.45714767489051389</v>
      </c>
      <c r="AC5169" s="6">
        <f t="shared" si="1018"/>
        <v>0</v>
      </c>
      <c r="AD5169" s="6">
        <f t="shared" si="1019"/>
        <v>0</v>
      </c>
    </row>
    <row r="5170" spans="2:30" x14ac:dyDescent="0.3">
      <c r="B5170" s="71">
        <v>0.41249394150623037</v>
      </c>
      <c r="C5170" s="71">
        <v>0</v>
      </c>
      <c r="P5170" s="6">
        <v>0</v>
      </c>
      <c r="Q5170" s="34">
        <f t="shared" si="1008"/>
        <v>0.41249394150623037</v>
      </c>
      <c r="R5170" s="6">
        <f t="shared" si="1009"/>
        <v>0</v>
      </c>
      <c r="S5170" s="6">
        <f t="shared" si="1010"/>
        <v>0</v>
      </c>
      <c r="T5170" s="6">
        <f t="shared" si="1011"/>
        <v>0</v>
      </c>
      <c r="U5170" s="34">
        <f t="shared" si="1012"/>
        <v>0</v>
      </c>
      <c r="V5170" s="35"/>
      <c r="W5170" s="64"/>
      <c r="X5170" s="6">
        <f t="shared" si="1013"/>
        <v>0</v>
      </c>
      <c r="Y5170" s="6">
        <f t="shared" si="1014"/>
        <v>0</v>
      </c>
      <c r="Z5170" s="6">
        <f t="shared" si="1015"/>
        <v>0</v>
      </c>
      <c r="AA5170" s="6">
        <f t="shared" si="1016"/>
        <v>0</v>
      </c>
      <c r="AB5170" s="6">
        <f t="shared" si="1017"/>
        <v>0.41249394150623037</v>
      </c>
      <c r="AC5170" s="6">
        <f t="shared" si="1018"/>
        <v>0</v>
      </c>
      <c r="AD5170" s="6">
        <f t="shared" si="1019"/>
        <v>0</v>
      </c>
    </row>
    <row r="5171" spans="2:30" x14ac:dyDescent="0.3">
      <c r="B5171" s="71">
        <v>0.44177531727208452</v>
      </c>
      <c r="C5171" s="71">
        <v>0</v>
      </c>
      <c r="P5171" s="6">
        <v>0</v>
      </c>
      <c r="Q5171" s="34">
        <f t="shared" si="1008"/>
        <v>0.44177531727208452</v>
      </c>
      <c r="R5171" s="6">
        <f t="shared" si="1009"/>
        <v>0</v>
      </c>
      <c r="S5171" s="6">
        <f t="shared" si="1010"/>
        <v>0</v>
      </c>
      <c r="T5171" s="6">
        <f t="shared" si="1011"/>
        <v>0</v>
      </c>
      <c r="U5171" s="34">
        <f t="shared" si="1012"/>
        <v>0</v>
      </c>
      <c r="V5171" s="35"/>
      <c r="W5171" s="64"/>
      <c r="X5171" s="6">
        <f t="shared" si="1013"/>
        <v>0</v>
      </c>
      <c r="Y5171" s="6">
        <f t="shared" si="1014"/>
        <v>0</v>
      </c>
      <c r="Z5171" s="6">
        <f t="shared" si="1015"/>
        <v>0</v>
      </c>
      <c r="AA5171" s="6">
        <f t="shared" si="1016"/>
        <v>0</v>
      </c>
      <c r="AB5171" s="6">
        <f t="shared" si="1017"/>
        <v>0.44177531727208452</v>
      </c>
      <c r="AC5171" s="6">
        <f t="shared" si="1018"/>
        <v>0</v>
      </c>
      <c r="AD5171" s="6">
        <f t="shared" si="1019"/>
        <v>0</v>
      </c>
    </row>
    <row r="5172" spans="2:30" x14ac:dyDescent="0.3">
      <c r="B5172" s="71">
        <v>0.50079603187503341</v>
      </c>
      <c r="C5172" s="71">
        <v>0</v>
      </c>
      <c r="P5172" s="6">
        <v>0</v>
      </c>
      <c r="Q5172" s="34">
        <f t="shared" si="1008"/>
        <v>0.50079603187503341</v>
      </c>
      <c r="R5172" s="6">
        <f t="shared" si="1009"/>
        <v>0</v>
      </c>
      <c r="S5172" s="6">
        <f t="shared" si="1010"/>
        <v>0</v>
      </c>
      <c r="T5172" s="6">
        <f t="shared" si="1011"/>
        <v>0</v>
      </c>
      <c r="U5172" s="34">
        <f t="shared" si="1012"/>
        <v>0</v>
      </c>
      <c r="V5172" s="35"/>
      <c r="W5172" s="64"/>
      <c r="X5172" s="6">
        <f t="shared" si="1013"/>
        <v>0</v>
      </c>
      <c r="Y5172" s="6">
        <f t="shared" si="1014"/>
        <v>0</v>
      </c>
      <c r="Z5172" s="6">
        <f t="shared" si="1015"/>
        <v>0</v>
      </c>
      <c r="AA5172" s="6">
        <f t="shared" si="1016"/>
        <v>0</v>
      </c>
      <c r="AB5172" s="6">
        <f t="shared" si="1017"/>
        <v>0.50079603187503341</v>
      </c>
      <c r="AC5172" s="6">
        <f t="shared" si="1018"/>
        <v>0</v>
      </c>
      <c r="AD5172" s="6">
        <f t="shared" si="1019"/>
        <v>0</v>
      </c>
    </row>
    <row r="5173" spans="2:30" x14ac:dyDescent="0.3">
      <c r="B5173" s="71">
        <v>4.0842135296480908</v>
      </c>
      <c r="C5173" s="71">
        <v>0</v>
      </c>
      <c r="P5173" s="6">
        <v>0</v>
      </c>
      <c r="Q5173" s="34">
        <f t="shared" si="1008"/>
        <v>4.0842135296480908</v>
      </c>
      <c r="R5173" s="6">
        <f t="shared" si="1009"/>
        <v>0</v>
      </c>
      <c r="S5173" s="6">
        <f t="shared" si="1010"/>
        <v>0</v>
      </c>
      <c r="T5173" s="6">
        <f t="shared" si="1011"/>
        <v>0</v>
      </c>
      <c r="U5173" s="34">
        <f t="shared" si="1012"/>
        <v>0</v>
      </c>
      <c r="V5173" s="35"/>
      <c r="W5173" s="64"/>
      <c r="X5173" s="6">
        <f t="shared" si="1013"/>
        <v>0</v>
      </c>
      <c r="Y5173" s="6">
        <f t="shared" si="1014"/>
        <v>0</v>
      </c>
      <c r="Z5173" s="6">
        <f t="shared" si="1015"/>
        <v>0</v>
      </c>
      <c r="AA5173" s="6">
        <f t="shared" si="1016"/>
        <v>0</v>
      </c>
      <c r="AB5173" s="6">
        <f t="shared" si="1017"/>
        <v>4.0842135296480908</v>
      </c>
      <c r="AC5173" s="6">
        <f t="shared" si="1018"/>
        <v>0</v>
      </c>
      <c r="AD5173" s="6">
        <f t="shared" si="1019"/>
        <v>0</v>
      </c>
    </row>
    <row r="5174" spans="2:30" x14ac:dyDescent="0.3">
      <c r="B5174" s="71">
        <v>0.71536804493734929</v>
      </c>
      <c r="C5174" s="71">
        <v>0</v>
      </c>
      <c r="P5174" s="6">
        <v>0</v>
      </c>
      <c r="Q5174" s="34">
        <f t="shared" si="1008"/>
        <v>0.71536804493734929</v>
      </c>
      <c r="R5174" s="6">
        <f t="shared" si="1009"/>
        <v>0</v>
      </c>
      <c r="S5174" s="6">
        <f t="shared" si="1010"/>
        <v>0</v>
      </c>
      <c r="T5174" s="6">
        <f t="shared" si="1011"/>
        <v>0</v>
      </c>
      <c r="U5174" s="34">
        <f t="shared" si="1012"/>
        <v>0</v>
      </c>
      <c r="V5174" s="35"/>
      <c r="W5174" s="64"/>
      <c r="X5174" s="6">
        <f t="shared" si="1013"/>
        <v>0</v>
      </c>
      <c r="Y5174" s="6">
        <f t="shared" si="1014"/>
        <v>0</v>
      </c>
      <c r="Z5174" s="6">
        <f t="shared" si="1015"/>
        <v>0</v>
      </c>
      <c r="AA5174" s="6">
        <f t="shared" si="1016"/>
        <v>0</v>
      </c>
      <c r="AB5174" s="6">
        <f t="shared" si="1017"/>
        <v>0.71536804493734929</v>
      </c>
      <c r="AC5174" s="6">
        <f t="shared" si="1018"/>
        <v>0</v>
      </c>
      <c r="AD5174" s="6">
        <f t="shared" si="1019"/>
        <v>0</v>
      </c>
    </row>
    <row r="5175" spans="2:30" x14ac:dyDescent="0.3">
      <c r="B5175" s="71">
        <v>4.8965776540713613</v>
      </c>
      <c r="C5175" s="71">
        <v>0</v>
      </c>
      <c r="P5175" s="6">
        <v>0</v>
      </c>
      <c r="Q5175" s="34">
        <f t="shared" si="1008"/>
        <v>4.8965776540713613</v>
      </c>
      <c r="R5175" s="6">
        <f t="shared" si="1009"/>
        <v>0</v>
      </c>
      <c r="S5175" s="6">
        <f t="shared" si="1010"/>
        <v>0</v>
      </c>
      <c r="T5175" s="6">
        <f t="shared" si="1011"/>
        <v>0</v>
      </c>
      <c r="U5175" s="34">
        <f t="shared" si="1012"/>
        <v>0</v>
      </c>
      <c r="V5175" s="35"/>
      <c r="W5175" s="64"/>
      <c r="X5175" s="6">
        <f t="shared" si="1013"/>
        <v>0</v>
      </c>
      <c r="Y5175" s="6">
        <f t="shared" si="1014"/>
        <v>0</v>
      </c>
      <c r="Z5175" s="6">
        <f t="shared" si="1015"/>
        <v>0</v>
      </c>
      <c r="AA5175" s="6">
        <f t="shared" si="1016"/>
        <v>0</v>
      </c>
      <c r="AB5175" s="6">
        <f t="shared" si="1017"/>
        <v>4.8965776540713613</v>
      </c>
      <c r="AC5175" s="6">
        <f t="shared" si="1018"/>
        <v>0</v>
      </c>
      <c r="AD5175" s="6">
        <f t="shared" si="1019"/>
        <v>0</v>
      </c>
    </row>
    <row r="5176" spans="2:30" x14ac:dyDescent="0.3">
      <c r="B5176" s="71">
        <v>7.8862233032783298</v>
      </c>
      <c r="C5176" s="71">
        <v>0</v>
      </c>
      <c r="P5176" s="6">
        <v>0</v>
      </c>
      <c r="Q5176" s="34">
        <f t="shared" si="1008"/>
        <v>7.8862233032783298</v>
      </c>
      <c r="R5176" s="6">
        <f t="shared" si="1009"/>
        <v>0</v>
      </c>
      <c r="S5176" s="6">
        <f t="shared" si="1010"/>
        <v>0</v>
      </c>
      <c r="T5176" s="6">
        <f t="shared" si="1011"/>
        <v>0</v>
      </c>
      <c r="U5176" s="34">
        <f t="shared" si="1012"/>
        <v>0</v>
      </c>
      <c r="V5176" s="35"/>
      <c r="W5176" s="64"/>
      <c r="X5176" s="6">
        <f t="shared" si="1013"/>
        <v>0</v>
      </c>
      <c r="Y5176" s="6">
        <f t="shared" si="1014"/>
        <v>0</v>
      </c>
      <c r="Z5176" s="6">
        <f t="shared" si="1015"/>
        <v>0</v>
      </c>
      <c r="AA5176" s="6">
        <f t="shared" si="1016"/>
        <v>0</v>
      </c>
      <c r="AB5176" s="6">
        <f t="shared" si="1017"/>
        <v>7.8862233032783298</v>
      </c>
      <c r="AC5176" s="6">
        <f t="shared" si="1018"/>
        <v>0</v>
      </c>
      <c r="AD5176" s="6">
        <f t="shared" si="1019"/>
        <v>0</v>
      </c>
    </row>
    <row r="5177" spans="2:30" x14ac:dyDescent="0.3">
      <c r="B5177" s="71">
        <v>7.4464415731358651</v>
      </c>
      <c r="C5177" s="71">
        <v>0</v>
      </c>
      <c r="P5177" s="6">
        <v>0</v>
      </c>
      <c r="Q5177" s="34">
        <f t="shared" si="1008"/>
        <v>7.4464415731358651</v>
      </c>
      <c r="R5177" s="6">
        <f t="shared" si="1009"/>
        <v>0</v>
      </c>
      <c r="S5177" s="6">
        <f t="shared" si="1010"/>
        <v>0</v>
      </c>
      <c r="T5177" s="6">
        <f t="shared" si="1011"/>
        <v>0</v>
      </c>
      <c r="U5177" s="34">
        <f t="shared" si="1012"/>
        <v>0</v>
      </c>
      <c r="V5177" s="35"/>
      <c r="W5177" s="64"/>
      <c r="X5177" s="6">
        <f t="shared" si="1013"/>
        <v>0</v>
      </c>
      <c r="Y5177" s="6">
        <f t="shared" si="1014"/>
        <v>0</v>
      </c>
      <c r="Z5177" s="6">
        <f t="shared" si="1015"/>
        <v>0</v>
      </c>
      <c r="AA5177" s="6">
        <f t="shared" si="1016"/>
        <v>0</v>
      </c>
      <c r="AB5177" s="6">
        <f t="shared" si="1017"/>
        <v>7.4464415731358651</v>
      </c>
      <c r="AC5177" s="6">
        <f t="shared" si="1018"/>
        <v>0</v>
      </c>
      <c r="AD5177" s="6">
        <f t="shared" si="1019"/>
        <v>0</v>
      </c>
    </row>
    <row r="5178" spans="2:30" x14ac:dyDescent="0.3">
      <c r="B5178" s="71">
        <v>12.059544968288371</v>
      </c>
      <c r="C5178" s="71">
        <v>0</v>
      </c>
      <c r="P5178" s="6">
        <v>0</v>
      </c>
      <c r="Q5178" s="34">
        <f t="shared" si="1008"/>
        <v>12.059544968288371</v>
      </c>
      <c r="R5178" s="6">
        <f t="shared" si="1009"/>
        <v>0</v>
      </c>
      <c r="S5178" s="6">
        <f t="shared" si="1010"/>
        <v>0</v>
      </c>
      <c r="T5178" s="6">
        <f t="shared" si="1011"/>
        <v>0</v>
      </c>
      <c r="U5178" s="34">
        <f t="shared" si="1012"/>
        <v>0</v>
      </c>
      <c r="V5178" s="35"/>
      <c r="W5178" s="64"/>
      <c r="X5178" s="6">
        <f t="shared" si="1013"/>
        <v>0</v>
      </c>
      <c r="Y5178" s="6">
        <f t="shared" si="1014"/>
        <v>0</v>
      </c>
      <c r="Z5178" s="6">
        <f t="shared" si="1015"/>
        <v>0</v>
      </c>
      <c r="AA5178" s="6">
        <f t="shared" si="1016"/>
        <v>0</v>
      </c>
      <c r="AB5178" s="6">
        <f t="shared" si="1017"/>
        <v>12.059544968288371</v>
      </c>
      <c r="AC5178" s="6">
        <f t="shared" si="1018"/>
        <v>0</v>
      </c>
      <c r="AD5178" s="6">
        <f t="shared" si="1019"/>
        <v>0</v>
      </c>
    </row>
    <row r="5179" spans="2:30" x14ac:dyDescent="0.3">
      <c r="B5179" s="71">
        <v>8.7023363583732181</v>
      </c>
      <c r="C5179" s="71">
        <v>0</v>
      </c>
      <c r="P5179" s="6">
        <v>0</v>
      </c>
      <c r="Q5179" s="34">
        <f t="shared" si="1008"/>
        <v>8.7023363583732181</v>
      </c>
      <c r="R5179" s="6">
        <f t="shared" si="1009"/>
        <v>0</v>
      </c>
      <c r="S5179" s="6">
        <f t="shared" si="1010"/>
        <v>0</v>
      </c>
      <c r="T5179" s="6">
        <f t="shared" si="1011"/>
        <v>0</v>
      </c>
      <c r="U5179" s="34">
        <f t="shared" si="1012"/>
        <v>0</v>
      </c>
      <c r="V5179" s="35"/>
      <c r="W5179" s="64"/>
      <c r="X5179" s="6">
        <f t="shared" si="1013"/>
        <v>0</v>
      </c>
      <c r="Y5179" s="6">
        <f t="shared" si="1014"/>
        <v>0</v>
      </c>
      <c r="Z5179" s="6">
        <f t="shared" si="1015"/>
        <v>0</v>
      </c>
      <c r="AA5179" s="6">
        <f t="shared" si="1016"/>
        <v>0</v>
      </c>
      <c r="AB5179" s="6">
        <f t="shared" si="1017"/>
        <v>8.7023363583732181</v>
      </c>
      <c r="AC5179" s="6">
        <f t="shared" si="1018"/>
        <v>0</v>
      </c>
      <c r="AD5179" s="6">
        <f t="shared" si="1019"/>
        <v>0</v>
      </c>
    </row>
    <row r="5180" spans="2:30" x14ac:dyDescent="0.3">
      <c r="B5180" s="71">
        <v>12.617353756051292</v>
      </c>
      <c r="C5180" s="71">
        <v>0</v>
      </c>
      <c r="P5180" s="6">
        <v>0</v>
      </c>
      <c r="Q5180" s="34">
        <f t="shared" si="1008"/>
        <v>12.617353756051292</v>
      </c>
      <c r="R5180" s="6">
        <f t="shared" si="1009"/>
        <v>0</v>
      </c>
      <c r="S5180" s="6">
        <f t="shared" si="1010"/>
        <v>0</v>
      </c>
      <c r="T5180" s="6">
        <f t="shared" si="1011"/>
        <v>0</v>
      </c>
      <c r="U5180" s="34">
        <f t="shared" si="1012"/>
        <v>0</v>
      </c>
      <c r="V5180" s="35"/>
      <c r="W5180" s="64"/>
      <c r="X5180" s="6">
        <f t="shared" si="1013"/>
        <v>0</v>
      </c>
      <c r="Y5180" s="6">
        <f t="shared" si="1014"/>
        <v>0</v>
      </c>
      <c r="Z5180" s="6">
        <f t="shared" si="1015"/>
        <v>0</v>
      </c>
      <c r="AA5180" s="6">
        <f t="shared" si="1016"/>
        <v>0</v>
      </c>
      <c r="AB5180" s="6">
        <f t="shared" si="1017"/>
        <v>12.617353756051292</v>
      </c>
      <c r="AC5180" s="6">
        <f t="shared" si="1018"/>
        <v>0</v>
      </c>
      <c r="AD5180" s="6">
        <f t="shared" si="1019"/>
        <v>0</v>
      </c>
    </row>
    <row r="5181" spans="2:30" x14ac:dyDescent="0.3">
      <c r="B5181" s="71">
        <v>9.510233357881603</v>
      </c>
      <c r="C5181" s="71">
        <v>0</v>
      </c>
      <c r="P5181" s="6">
        <v>0</v>
      </c>
      <c r="Q5181" s="34">
        <f t="shared" si="1008"/>
        <v>9.510233357881603</v>
      </c>
      <c r="R5181" s="6">
        <f t="shared" si="1009"/>
        <v>0</v>
      </c>
      <c r="S5181" s="6">
        <f t="shared" si="1010"/>
        <v>0</v>
      </c>
      <c r="T5181" s="6">
        <f t="shared" si="1011"/>
        <v>0</v>
      </c>
      <c r="U5181" s="34">
        <f t="shared" si="1012"/>
        <v>0</v>
      </c>
      <c r="V5181" s="35"/>
      <c r="W5181" s="64"/>
      <c r="X5181" s="6">
        <f t="shared" si="1013"/>
        <v>0</v>
      </c>
      <c r="Y5181" s="6">
        <f t="shared" si="1014"/>
        <v>0</v>
      </c>
      <c r="Z5181" s="6">
        <f t="shared" si="1015"/>
        <v>0</v>
      </c>
      <c r="AA5181" s="6">
        <f t="shared" si="1016"/>
        <v>0</v>
      </c>
      <c r="AB5181" s="6">
        <f t="shared" si="1017"/>
        <v>9.510233357881603</v>
      </c>
      <c r="AC5181" s="6">
        <f t="shared" si="1018"/>
        <v>0</v>
      </c>
      <c r="AD5181" s="6">
        <f t="shared" si="1019"/>
        <v>0</v>
      </c>
    </row>
    <row r="5182" spans="2:30" x14ac:dyDescent="0.3">
      <c r="B5182" s="71">
        <v>7.8382707044893936</v>
      </c>
      <c r="C5182" s="71">
        <v>0</v>
      </c>
      <c r="P5182" s="6">
        <v>0</v>
      </c>
      <c r="Q5182" s="34">
        <f t="shared" si="1008"/>
        <v>7.8382707044893936</v>
      </c>
      <c r="R5182" s="6">
        <f t="shared" si="1009"/>
        <v>0</v>
      </c>
      <c r="S5182" s="6">
        <f t="shared" si="1010"/>
        <v>0</v>
      </c>
      <c r="T5182" s="6">
        <f t="shared" si="1011"/>
        <v>0</v>
      </c>
      <c r="U5182" s="34">
        <f t="shared" si="1012"/>
        <v>0</v>
      </c>
      <c r="V5182" s="35"/>
      <c r="W5182" s="64"/>
      <c r="X5182" s="6">
        <f t="shared" si="1013"/>
        <v>0</v>
      </c>
      <c r="Y5182" s="6">
        <f t="shared" si="1014"/>
        <v>0</v>
      </c>
      <c r="Z5182" s="6">
        <f t="shared" si="1015"/>
        <v>0</v>
      </c>
      <c r="AA5182" s="6">
        <f t="shared" si="1016"/>
        <v>0</v>
      </c>
      <c r="AB5182" s="6">
        <f t="shared" si="1017"/>
        <v>7.8382707044893936</v>
      </c>
      <c r="AC5182" s="6">
        <f t="shared" si="1018"/>
        <v>0</v>
      </c>
      <c r="AD5182" s="6">
        <f t="shared" si="1019"/>
        <v>0</v>
      </c>
    </row>
    <row r="5183" spans="2:30" x14ac:dyDescent="0.3">
      <c r="B5183" s="71">
        <v>8.0934442453044486</v>
      </c>
      <c r="C5183" s="71">
        <v>0</v>
      </c>
      <c r="P5183" s="6">
        <v>0</v>
      </c>
      <c r="Q5183" s="34">
        <f t="shared" si="1008"/>
        <v>8.0934442453044486</v>
      </c>
      <c r="R5183" s="6">
        <f t="shared" si="1009"/>
        <v>0</v>
      </c>
      <c r="S5183" s="6">
        <f t="shared" si="1010"/>
        <v>0</v>
      </c>
      <c r="T5183" s="6">
        <f t="shared" si="1011"/>
        <v>0</v>
      </c>
      <c r="U5183" s="34">
        <f t="shared" si="1012"/>
        <v>0</v>
      </c>
      <c r="V5183" s="35"/>
      <c r="W5183" s="64"/>
      <c r="X5183" s="6">
        <f t="shared" si="1013"/>
        <v>0</v>
      </c>
      <c r="Y5183" s="6">
        <f t="shared" si="1014"/>
        <v>0</v>
      </c>
      <c r="Z5183" s="6">
        <f t="shared" si="1015"/>
        <v>0</v>
      </c>
      <c r="AA5183" s="6">
        <f t="shared" si="1016"/>
        <v>0</v>
      </c>
      <c r="AB5183" s="6">
        <f t="shared" si="1017"/>
        <v>8.0934442453044486</v>
      </c>
      <c r="AC5183" s="6">
        <f t="shared" si="1018"/>
        <v>0</v>
      </c>
      <c r="AD5183" s="6">
        <f t="shared" si="1019"/>
        <v>0</v>
      </c>
    </row>
    <row r="5184" spans="2:30" x14ac:dyDescent="0.3">
      <c r="B5184" s="71">
        <v>1.3251093840526904</v>
      </c>
      <c r="C5184" s="71">
        <v>0</v>
      </c>
      <c r="P5184" s="6">
        <v>0</v>
      </c>
      <c r="Q5184" s="34">
        <f t="shared" si="1008"/>
        <v>1.3251093840526904</v>
      </c>
      <c r="R5184" s="6">
        <f t="shared" si="1009"/>
        <v>0</v>
      </c>
      <c r="S5184" s="6">
        <f t="shared" si="1010"/>
        <v>0</v>
      </c>
      <c r="T5184" s="6">
        <f t="shared" si="1011"/>
        <v>0</v>
      </c>
      <c r="U5184" s="34">
        <f t="shared" si="1012"/>
        <v>0</v>
      </c>
      <c r="V5184" s="35"/>
      <c r="W5184" s="64"/>
      <c r="X5184" s="6">
        <f t="shared" si="1013"/>
        <v>0</v>
      </c>
      <c r="Y5184" s="6">
        <f t="shared" si="1014"/>
        <v>0</v>
      </c>
      <c r="Z5184" s="6">
        <f t="shared" si="1015"/>
        <v>0</v>
      </c>
      <c r="AA5184" s="6">
        <f t="shared" si="1016"/>
        <v>0</v>
      </c>
      <c r="AB5184" s="6">
        <f t="shared" si="1017"/>
        <v>1.3251093840526904</v>
      </c>
      <c r="AC5184" s="6">
        <f t="shared" si="1018"/>
        <v>0</v>
      </c>
      <c r="AD5184" s="6">
        <f t="shared" si="1019"/>
        <v>0</v>
      </c>
    </row>
    <row r="5185" spans="2:30" x14ac:dyDescent="0.3">
      <c r="B5185" s="71">
        <v>0.66362505848872622</v>
      </c>
      <c r="C5185" s="71">
        <v>0</v>
      </c>
      <c r="P5185" s="6">
        <v>0</v>
      </c>
      <c r="Q5185" s="34">
        <f t="shared" si="1008"/>
        <v>0.66362505848872622</v>
      </c>
      <c r="R5185" s="6">
        <f t="shared" si="1009"/>
        <v>0</v>
      </c>
      <c r="S5185" s="6">
        <f t="shared" si="1010"/>
        <v>0</v>
      </c>
      <c r="T5185" s="6">
        <f t="shared" si="1011"/>
        <v>0</v>
      </c>
      <c r="U5185" s="34">
        <f t="shared" si="1012"/>
        <v>0</v>
      </c>
      <c r="V5185" s="35"/>
      <c r="W5185" s="64"/>
      <c r="X5185" s="6">
        <f t="shared" si="1013"/>
        <v>0</v>
      </c>
      <c r="Y5185" s="6">
        <f t="shared" si="1014"/>
        <v>0</v>
      </c>
      <c r="Z5185" s="6">
        <f t="shared" si="1015"/>
        <v>0</v>
      </c>
      <c r="AA5185" s="6">
        <f t="shared" si="1016"/>
        <v>0</v>
      </c>
      <c r="AB5185" s="6">
        <f t="shared" si="1017"/>
        <v>0.66362505848872622</v>
      </c>
      <c r="AC5185" s="6">
        <f t="shared" si="1018"/>
        <v>0</v>
      </c>
      <c r="AD5185" s="6">
        <f t="shared" si="1019"/>
        <v>0</v>
      </c>
    </row>
    <row r="5186" spans="2:30" x14ac:dyDescent="0.3">
      <c r="B5186" s="71">
        <v>0.56398960903893014</v>
      </c>
      <c r="C5186" s="71">
        <v>0</v>
      </c>
      <c r="P5186" s="6">
        <v>0</v>
      </c>
      <c r="Q5186" s="34">
        <f t="shared" si="1008"/>
        <v>0.56398960903893014</v>
      </c>
      <c r="R5186" s="6">
        <f t="shared" si="1009"/>
        <v>0</v>
      </c>
      <c r="S5186" s="6">
        <f t="shared" si="1010"/>
        <v>0</v>
      </c>
      <c r="T5186" s="6">
        <f t="shared" si="1011"/>
        <v>0</v>
      </c>
      <c r="U5186" s="34">
        <f t="shared" si="1012"/>
        <v>0</v>
      </c>
      <c r="V5186" s="35"/>
      <c r="W5186" s="64"/>
      <c r="X5186" s="6">
        <f t="shared" si="1013"/>
        <v>0</v>
      </c>
      <c r="Y5186" s="6">
        <f t="shared" si="1014"/>
        <v>0</v>
      </c>
      <c r="Z5186" s="6">
        <f t="shared" si="1015"/>
        <v>0</v>
      </c>
      <c r="AA5186" s="6">
        <f t="shared" si="1016"/>
        <v>0</v>
      </c>
      <c r="AB5186" s="6">
        <f t="shared" si="1017"/>
        <v>0.56398960903893014</v>
      </c>
      <c r="AC5186" s="6">
        <f t="shared" si="1018"/>
        <v>0</v>
      </c>
      <c r="AD5186" s="6">
        <f t="shared" si="1019"/>
        <v>0</v>
      </c>
    </row>
    <row r="5187" spans="2:30" x14ac:dyDescent="0.3">
      <c r="B5187" s="71">
        <v>0.48317609979013348</v>
      </c>
      <c r="C5187" s="71">
        <v>0</v>
      </c>
      <c r="P5187" s="6">
        <v>0</v>
      </c>
      <c r="Q5187" s="34">
        <f t="shared" si="1008"/>
        <v>0.48317609979013348</v>
      </c>
      <c r="R5187" s="6">
        <f t="shared" si="1009"/>
        <v>0</v>
      </c>
      <c r="S5187" s="6">
        <f t="shared" si="1010"/>
        <v>0</v>
      </c>
      <c r="T5187" s="6">
        <f t="shared" si="1011"/>
        <v>0</v>
      </c>
      <c r="U5187" s="34">
        <f t="shared" si="1012"/>
        <v>0</v>
      </c>
      <c r="V5187" s="35"/>
      <c r="W5187" s="64"/>
      <c r="X5187" s="6">
        <f t="shared" si="1013"/>
        <v>0</v>
      </c>
      <c r="Y5187" s="6">
        <f t="shared" si="1014"/>
        <v>0</v>
      </c>
      <c r="Z5187" s="6">
        <f t="shared" si="1015"/>
        <v>0</v>
      </c>
      <c r="AA5187" s="6">
        <f t="shared" si="1016"/>
        <v>0</v>
      </c>
      <c r="AB5187" s="6">
        <f t="shared" si="1017"/>
        <v>0.48317609979013348</v>
      </c>
      <c r="AC5187" s="6">
        <f t="shared" si="1018"/>
        <v>0</v>
      </c>
      <c r="AD5187" s="6">
        <f t="shared" si="1019"/>
        <v>0</v>
      </c>
    </row>
    <row r="5188" spans="2:30" x14ac:dyDescent="0.3">
      <c r="B5188" s="71">
        <v>0.40304078646344982</v>
      </c>
      <c r="C5188" s="71">
        <v>0</v>
      </c>
      <c r="P5188" s="6">
        <v>0</v>
      </c>
      <c r="Q5188" s="34">
        <f t="shared" ref="Q5188:Q5251" si="1020">MIN(318,B5188)</f>
        <v>0.40304078646344982</v>
      </c>
      <c r="R5188" s="6">
        <f t="shared" ref="R5188:R5251" si="1021">IF(Q5188=0,0,MIN(C5188,Q5188*33%))</f>
        <v>0</v>
      </c>
      <c r="S5188" s="6">
        <f t="shared" ref="S5188:S5251" si="1022">MIN(B5188-Q5188,110*0.76)</f>
        <v>0</v>
      </c>
      <c r="T5188" s="6">
        <f t="shared" ref="T5188:T5251" si="1023">MIN(134,C5188-R5188)</f>
        <v>0</v>
      </c>
      <c r="U5188" s="34">
        <f t="shared" ref="U5188:U5251" si="1024">MIN(B5188-S5188-Q5188,134)</f>
        <v>0</v>
      </c>
      <c r="V5188" s="35"/>
      <c r="W5188" s="64"/>
      <c r="X5188" s="6">
        <f t="shared" ref="X5188:X5251" si="1025">C5188-Y5188-AA5188-AD5188</f>
        <v>0</v>
      </c>
      <c r="Y5188" s="6">
        <f t="shared" ref="Y5188:Y5251" si="1026">MIN(B5188,C5188)</f>
        <v>0</v>
      </c>
      <c r="Z5188" s="6">
        <f t="shared" ref="Z5188:Z5251" si="1027">MIN(B5188-Y5188-AB5188,110*M$33)</f>
        <v>0</v>
      </c>
      <c r="AA5188" s="6">
        <f t="shared" ref="AA5188:AA5251" si="1028">MIN(C5188-Y5188,110-Y5188)</f>
        <v>0</v>
      </c>
      <c r="AB5188" s="6">
        <f t="shared" ref="AB5188:AB5251" si="1029">MIN(B5188-Y5188,120-Y5188)</f>
        <v>0.40304078646344982</v>
      </c>
      <c r="AC5188" s="6">
        <f t="shared" ref="AC5188:AC5251" si="1030">B5188-Y5188-Z5188-AB5188</f>
        <v>0</v>
      </c>
      <c r="AD5188" s="6">
        <f t="shared" ref="AD5188:AD5251" si="1031">C5188-Y5188-AA5188</f>
        <v>0</v>
      </c>
    </row>
    <row r="5189" spans="2:30" x14ac:dyDescent="0.3">
      <c r="B5189" s="71">
        <v>0.35390575824499126</v>
      </c>
      <c r="C5189" s="71">
        <v>0</v>
      </c>
      <c r="P5189" s="6">
        <v>0</v>
      </c>
      <c r="Q5189" s="34">
        <f t="shared" si="1020"/>
        <v>0.35390575824499126</v>
      </c>
      <c r="R5189" s="6">
        <f t="shared" si="1021"/>
        <v>0</v>
      </c>
      <c r="S5189" s="6">
        <f t="shared" si="1022"/>
        <v>0</v>
      </c>
      <c r="T5189" s="6">
        <f t="shared" si="1023"/>
        <v>0</v>
      </c>
      <c r="U5189" s="34">
        <f t="shared" si="1024"/>
        <v>0</v>
      </c>
      <c r="V5189" s="35"/>
      <c r="W5189" s="64"/>
      <c r="X5189" s="6">
        <f t="shared" si="1025"/>
        <v>0</v>
      </c>
      <c r="Y5189" s="6">
        <f t="shared" si="1026"/>
        <v>0</v>
      </c>
      <c r="Z5189" s="6">
        <f t="shared" si="1027"/>
        <v>0</v>
      </c>
      <c r="AA5189" s="6">
        <f t="shared" si="1028"/>
        <v>0</v>
      </c>
      <c r="AB5189" s="6">
        <f t="shared" si="1029"/>
        <v>0.35390575824499126</v>
      </c>
      <c r="AC5189" s="6">
        <f t="shared" si="1030"/>
        <v>0</v>
      </c>
      <c r="AD5189" s="6">
        <f t="shared" si="1031"/>
        <v>0</v>
      </c>
    </row>
    <row r="5190" spans="2:30" x14ac:dyDescent="0.3">
      <c r="B5190" s="71">
        <v>0.33903632722180538</v>
      </c>
      <c r="C5190" s="71">
        <v>0</v>
      </c>
      <c r="P5190" s="6">
        <v>0</v>
      </c>
      <c r="Q5190" s="34">
        <f t="shared" si="1020"/>
        <v>0.33903632722180538</v>
      </c>
      <c r="R5190" s="6">
        <f t="shared" si="1021"/>
        <v>0</v>
      </c>
      <c r="S5190" s="6">
        <f t="shared" si="1022"/>
        <v>0</v>
      </c>
      <c r="T5190" s="6">
        <f t="shared" si="1023"/>
        <v>0</v>
      </c>
      <c r="U5190" s="34">
        <f t="shared" si="1024"/>
        <v>0</v>
      </c>
      <c r="V5190" s="35"/>
      <c r="W5190" s="64"/>
      <c r="X5190" s="6">
        <f t="shared" si="1025"/>
        <v>0</v>
      </c>
      <c r="Y5190" s="6">
        <f t="shared" si="1026"/>
        <v>0</v>
      </c>
      <c r="Z5190" s="6">
        <f t="shared" si="1027"/>
        <v>0</v>
      </c>
      <c r="AA5190" s="6">
        <f t="shared" si="1028"/>
        <v>0</v>
      </c>
      <c r="AB5190" s="6">
        <f t="shared" si="1029"/>
        <v>0.33903632722180538</v>
      </c>
      <c r="AC5190" s="6">
        <f t="shared" si="1030"/>
        <v>0</v>
      </c>
      <c r="AD5190" s="6">
        <f t="shared" si="1031"/>
        <v>0</v>
      </c>
    </row>
    <row r="5191" spans="2:30" x14ac:dyDescent="0.3">
      <c r="B5191" s="71">
        <v>0.32784476535273332</v>
      </c>
      <c r="C5191" s="71">
        <v>3.6625342164350282E-2</v>
      </c>
      <c r="P5191" s="6">
        <v>0</v>
      </c>
      <c r="Q5191" s="34">
        <f t="shared" si="1020"/>
        <v>0.32784476535273332</v>
      </c>
      <c r="R5191" s="6">
        <f t="shared" si="1021"/>
        <v>3.6625342164350282E-2</v>
      </c>
      <c r="S5191" s="6">
        <f t="shared" si="1022"/>
        <v>0</v>
      </c>
      <c r="T5191" s="6">
        <f t="shared" si="1023"/>
        <v>0</v>
      </c>
      <c r="U5191" s="34">
        <f t="shared" si="1024"/>
        <v>0</v>
      </c>
      <c r="V5191" s="35"/>
      <c r="W5191" s="64"/>
      <c r="X5191" s="6">
        <f t="shared" si="1025"/>
        <v>0</v>
      </c>
      <c r="Y5191" s="6">
        <f t="shared" si="1026"/>
        <v>3.6625342164350282E-2</v>
      </c>
      <c r="Z5191" s="6">
        <f t="shared" si="1027"/>
        <v>0</v>
      </c>
      <c r="AA5191" s="6">
        <f t="shared" si="1028"/>
        <v>0</v>
      </c>
      <c r="AB5191" s="6">
        <f t="shared" si="1029"/>
        <v>0.29121942318838306</v>
      </c>
      <c r="AC5191" s="6">
        <f t="shared" si="1030"/>
        <v>0</v>
      </c>
      <c r="AD5191" s="6">
        <f t="shared" si="1031"/>
        <v>0</v>
      </c>
    </row>
    <row r="5192" spans="2:30" x14ac:dyDescent="0.3">
      <c r="B5192" s="71">
        <v>0.31350891865953817</v>
      </c>
      <c r="C5192" s="71">
        <v>0.12392549881127889</v>
      </c>
      <c r="P5192" s="6">
        <v>0</v>
      </c>
      <c r="Q5192" s="34">
        <f t="shared" si="1020"/>
        <v>0.31350891865953817</v>
      </c>
      <c r="R5192" s="6">
        <f t="shared" si="1021"/>
        <v>0.1034579431576476</v>
      </c>
      <c r="S5192" s="6">
        <f t="shared" si="1022"/>
        <v>0</v>
      </c>
      <c r="T5192" s="6">
        <f t="shared" si="1023"/>
        <v>2.0467555653631286E-2</v>
      </c>
      <c r="U5192" s="34">
        <f t="shared" si="1024"/>
        <v>0</v>
      </c>
      <c r="V5192" s="35"/>
      <c r="W5192" s="64"/>
      <c r="X5192" s="6">
        <f t="shared" si="1025"/>
        <v>0</v>
      </c>
      <c r="Y5192" s="6">
        <f t="shared" si="1026"/>
        <v>0.12392549881127889</v>
      </c>
      <c r="Z5192" s="6">
        <f t="shared" si="1027"/>
        <v>0</v>
      </c>
      <c r="AA5192" s="6">
        <f t="shared" si="1028"/>
        <v>0</v>
      </c>
      <c r="AB5192" s="6">
        <f t="shared" si="1029"/>
        <v>0.18958341984825927</v>
      </c>
      <c r="AC5192" s="6">
        <f t="shared" si="1030"/>
        <v>0</v>
      </c>
      <c r="AD5192" s="6">
        <f t="shared" si="1031"/>
        <v>0</v>
      </c>
    </row>
    <row r="5193" spans="2:30" x14ac:dyDescent="0.3">
      <c r="B5193" s="71">
        <v>0.29939170679355764</v>
      </c>
      <c r="C5193" s="71">
        <v>0.22176795122237083</v>
      </c>
      <c r="P5193" s="6">
        <v>0</v>
      </c>
      <c r="Q5193" s="34">
        <f t="shared" si="1020"/>
        <v>0.29939170679355764</v>
      </c>
      <c r="R5193" s="6">
        <f t="shared" si="1021"/>
        <v>9.8799263241874033E-2</v>
      </c>
      <c r="S5193" s="6">
        <f t="shared" si="1022"/>
        <v>0</v>
      </c>
      <c r="T5193" s="6">
        <f t="shared" si="1023"/>
        <v>0.1229686879804968</v>
      </c>
      <c r="U5193" s="34">
        <f t="shared" si="1024"/>
        <v>0</v>
      </c>
      <c r="V5193" s="35"/>
      <c r="W5193" s="64"/>
      <c r="X5193" s="6">
        <f t="shared" si="1025"/>
        <v>0</v>
      </c>
      <c r="Y5193" s="6">
        <f t="shared" si="1026"/>
        <v>0.22176795122237083</v>
      </c>
      <c r="Z5193" s="6">
        <f t="shared" si="1027"/>
        <v>0</v>
      </c>
      <c r="AA5193" s="6">
        <f t="shared" si="1028"/>
        <v>0</v>
      </c>
      <c r="AB5193" s="6">
        <f t="shared" si="1029"/>
        <v>7.7623755571186809E-2</v>
      </c>
      <c r="AC5193" s="6">
        <f t="shared" si="1030"/>
        <v>0</v>
      </c>
      <c r="AD5193" s="6">
        <f t="shared" si="1031"/>
        <v>0</v>
      </c>
    </row>
    <row r="5194" spans="2:30" x14ac:dyDescent="0.3">
      <c r="B5194" s="71">
        <v>0.29564637205791938</v>
      </c>
      <c r="C5194" s="71">
        <v>0.27043728816430501</v>
      </c>
      <c r="P5194" s="6">
        <v>0</v>
      </c>
      <c r="Q5194" s="34">
        <f t="shared" si="1020"/>
        <v>0.29564637205791938</v>
      </c>
      <c r="R5194" s="6">
        <f t="shared" si="1021"/>
        <v>9.7563302779113403E-2</v>
      </c>
      <c r="S5194" s="6">
        <f t="shared" si="1022"/>
        <v>0</v>
      </c>
      <c r="T5194" s="6">
        <f t="shared" si="1023"/>
        <v>0.17287398538519161</v>
      </c>
      <c r="U5194" s="34">
        <f t="shared" si="1024"/>
        <v>0</v>
      </c>
      <c r="V5194" s="35"/>
      <c r="W5194" s="64"/>
      <c r="X5194" s="6">
        <f t="shared" si="1025"/>
        <v>0</v>
      </c>
      <c r="Y5194" s="6">
        <f t="shared" si="1026"/>
        <v>0.27043728816430501</v>
      </c>
      <c r="Z5194" s="6">
        <f t="shared" si="1027"/>
        <v>0</v>
      </c>
      <c r="AA5194" s="6">
        <f t="shared" si="1028"/>
        <v>0</v>
      </c>
      <c r="AB5194" s="6">
        <f t="shared" si="1029"/>
        <v>2.520908389361437E-2</v>
      </c>
      <c r="AC5194" s="6">
        <f t="shared" si="1030"/>
        <v>0</v>
      </c>
      <c r="AD5194" s="6">
        <f t="shared" si="1031"/>
        <v>0</v>
      </c>
    </row>
    <row r="5195" spans="2:30" x14ac:dyDescent="0.3">
      <c r="B5195" s="71">
        <v>3.718945973175392</v>
      </c>
      <c r="C5195" s="71">
        <v>0.11526430527551862</v>
      </c>
      <c r="P5195" s="6">
        <v>0</v>
      </c>
      <c r="Q5195" s="34">
        <f t="shared" si="1020"/>
        <v>3.718945973175392</v>
      </c>
      <c r="R5195" s="6">
        <f t="shared" si="1021"/>
        <v>0.11526430527551862</v>
      </c>
      <c r="S5195" s="6">
        <f t="shared" si="1022"/>
        <v>0</v>
      </c>
      <c r="T5195" s="6">
        <f t="shared" si="1023"/>
        <v>0</v>
      </c>
      <c r="U5195" s="34">
        <f t="shared" si="1024"/>
        <v>0</v>
      </c>
      <c r="V5195" s="35"/>
      <c r="W5195" s="64"/>
      <c r="X5195" s="6">
        <f t="shared" si="1025"/>
        <v>0</v>
      </c>
      <c r="Y5195" s="6">
        <f t="shared" si="1026"/>
        <v>0.11526430527551862</v>
      </c>
      <c r="Z5195" s="6">
        <f t="shared" si="1027"/>
        <v>0</v>
      </c>
      <c r="AA5195" s="6">
        <f t="shared" si="1028"/>
        <v>0</v>
      </c>
      <c r="AB5195" s="6">
        <f t="shared" si="1029"/>
        <v>3.6036816678998735</v>
      </c>
      <c r="AC5195" s="6">
        <f t="shared" si="1030"/>
        <v>0</v>
      </c>
      <c r="AD5195" s="6">
        <f t="shared" si="1031"/>
        <v>0</v>
      </c>
    </row>
    <row r="5196" spans="2:30" x14ac:dyDescent="0.3">
      <c r="B5196" s="71">
        <v>0.3768981904841317</v>
      </c>
      <c r="C5196" s="71">
        <v>0</v>
      </c>
      <c r="P5196" s="6">
        <v>0</v>
      </c>
      <c r="Q5196" s="34">
        <f t="shared" si="1020"/>
        <v>0.3768981904841317</v>
      </c>
      <c r="R5196" s="6">
        <f t="shared" si="1021"/>
        <v>0</v>
      </c>
      <c r="S5196" s="6">
        <f t="shared" si="1022"/>
        <v>0</v>
      </c>
      <c r="T5196" s="6">
        <f t="shared" si="1023"/>
        <v>0</v>
      </c>
      <c r="U5196" s="34">
        <f t="shared" si="1024"/>
        <v>0</v>
      </c>
      <c r="V5196" s="35"/>
      <c r="W5196" s="64"/>
      <c r="X5196" s="6">
        <f t="shared" si="1025"/>
        <v>0</v>
      </c>
      <c r="Y5196" s="6">
        <f t="shared" si="1026"/>
        <v>0</v>
      </c>
      <c r="Z5196" s="6">
        <f t="shared" si="1027"/>
        <v>0</v>
      </c>
      <c r="AA5196" s="6">
        <f t="shared" si="1028"/>
        <v>0</v>
      </c>
      <c r="AB5196" s="6">
        <f t="shared" si="1029"/>
        <v>0.3768981904841317</v>
      </c>
      <c r="AC5196" s="6">
        <f t="shared" si="1030"/>
        <v>0</v>
      </c>
      <c r="AD5196" s="6">
        <f t="shared" si="1031"/>
        <v>0</v>
      </c>
    </row>
    <row r="5197" spans="2:30" x14ac:dyDescent="0.3">
      <c r="B5197" s="71">
        <v>0.49378388651309951</v>
      </c>
      <c r="C5197" s="71">
        <v>0</v>
      </c>
      <c r="P5197" s="6">
        <v>0</v>
      </c>
      <c r="Q5197" s="34">
        <f t="shared" si="1020"/>
        <v>0.49378388651309951</v>
      </c>
      <c r="R5197" s="6">
        <f t="shared" si="1021"/>
        <v>0</v>
      </c>
      <c r="S5197" s="6">
        <f t="shared" si="1022"/>
        <v>0</v>
      </c>
      <c r="T5197" s="6">
        <f t="shared" si="1023"/>
        <v>0</v>
      </c>
      <c r="U5197" s="34">
        <f t="shared" si="1024"/>
        <v>0</v>
      </c>
      <c r="V5197" s="35"/>
      <c r="W5197" s="64"/>
      <c r="X5197" s="6">
        <f t="shared" si="1025"/>
        <v>0</v>
      </c>
      <c r="Y5197" s="6">
        <f t="shared" si="1026"/>
        <v>0</v>
      </c>
      <c r="Z5197" s="6">
        <f t="shared" si="1027"/>
        <v>0</v>
      </c>
      <c r="AA5197" s="6">
        <f t="shared" si="1028"/>
        <v>0</v>
      </c>
      <c r="AB5197" s="6">
        <f t="shared" si="1029"/>
        <v>0.49378388651309951</v>
      </c>
      <c r="AC5197" s="6">
        <f t="shared" si="1030"/>
        <v>0</v>
      </c>
      <c r="AD5197" s="6">
        <f t="shared" si="1031"/>
        <v>0</v>
      </c>
    </row>
    <row r="5198" spans="2:30" x14ac:dyDescent="0.3">
      <c r="B5198" s="71">
        <v>4.1032768681316556</v>
      </c>
      <c r="C5198" s="71">
        <v>0</v>
      </c>
      <c r="P5198" s="6">
        <v>0</v>
      </c>
      <c r="Q5198" s="34">
        <f t="shared" si="1020"/>
        <v>4.1032768681316556</v>
      </c>
      <c r="R5198" s="6">
        <f t="shared" si="1021"/>
        <v>0</v>
      </c>
      <c r="S5198" s="6">
        <f t="shared" si="1022"/>
        <v>0</v>
      </c>
      <c r="T5198" s="6">
        <f t="shared" si="1023"/>
        <v>0</v>
      </c>
      <c r="U5198" s="34">
        <f t="shared" si="1024"/>
        <v>0</v>
      </c>
      <c r="V5198" s="35"/>
      <c r="W5198" s="64"/>
      <c r="X5198" s="6">
        <f t="shared" si="1025"/>
        <v>0</v>
      </c>
      <c r="Y5198" s="6">
        <f t="shared" si="1026"/>
        <v>0</v>
      </c>
      <c r="Z5198" s="6">
        <f t="shared" si="1027"/>
        <v>0</v>
      </c>
      <c r="AA5198" s="6">
        <f t="shared" si="1028"/>
        <v>0</v>
      </c>
      <c r="AB5198" s="6">
        <f t="shared" si="1029"/>
        <v>4.1032768681316556</v>
      </c>
      <c r="AC5198" s="6">
        <f t="shared" si="1030"/>
        <v>0</v>
      </c>
      <c r="AD5198" s="6">
        <f t="shared" si="1031"/>
        <v>0</v>
      </c>
    </row>
    <row r="5199" spans="2:30" x14ac:dyDescent="0.3">
      <c r="B5199" s="71">
        <v>0.67414808451685215</v>
      </c>
      <c r="C5199" s="71">
        <v>0</v>
      </c>
      <c r="P5199" s="6">
        <v>0</v>
      </c>
      <c r="Q5199" s="34">
        <f t="shared" si="1020"/>
        <v>0.67414808451685215</v>
      </c>
      <c r="R5199" s="6">
        <f t="shared" si="1021"/>
        <v>0</v>
      </c>
      <c r="S5199" s="6">
        <f t="shared" si="1022"/>
        <v>0</v>
      </c>
      <c r="T5199" s="6">
        <f t="shared" si="1023"/>
        <v>0</v>
      </c>
      <c r="U5199" s="34">
        <f t="shared" si="1024"/>
        <v>0</v>
      </c>
      <c r="V5199" s="35"/>
      <c r="W5199" s="64"/>
      <c r="X5199" s="6">
        <f t="shared" si="1025"/>
        <v>0</v>
      </c>
      <c r="Y5199" s="6">
        <f t="shared" si="1026"/>
        <v>0</v>
      </c>
      <c r="Z5199" s="6">
        <f t="shared" si="1027"/>
        <v>0</v>
      </c>
      <c r="AA5199" s="6">
        <f t="shared" si="1028"/>
        <v>0</v>
      </c>
      <c r="AB5199" s="6">
        <f t="shared" si="1029"/>
        <v>0.67414808451685215</v>
      </c>
      <c r="AC5199" s="6">
        <f t="shared" si="1030"/>
        <v>0</v>
      </c>
      <c r="AD5199" s="6">
        <f t="shared" si="1031"/>
        <v>0</v>
      </c>
    </row>
    <row r="5200" spans="2:30" x14ac:dyDescent="0.3">
      <c r="B5200" s="71">
        <v>0.76356381826865505</v>
      </c>
      <c r="C5200" s="71">
        <v>0</v>
      </c>
      <c r="P5200" s="6">
        <v>0</v>
      </c>
      <c r="Q5200" s="34">
        <f t="shared" si="1020"/>
        <v>0.76356381826865505</v>
      </c>
      <c r="R5200" s="6">
        <f t="shared" si="1021"/>
        <v>0</v>
      </c>
      <c r="S5200" s="6">
        <f t="shared" si="1022"/>
        <v>0</v>
      </c>
      <c r="T5200" s="6">
        <f t="shared" si="1023"/>
        <v>0</v>
      </c>
      <c r="U5200" s="34">
        <f t="shared" si="1024"/>
        <v>0</v>
      </c>
      <c r="V5200" s="35"/>
      <c r="W5200" s="64"/>
      <c r="X5200" s="6">
        <f t="shared" si="1025"/>
        <v>0</v>
      </c>
      <c r="Y5200" s="6">
        <f t="shared" si="1026"/>
        <v>0</v>
      </c>
      <c r="Z5200" s="6">
        <f t="shared" si="1027"/>
        <v>0</v>
      </c>
      <c r="AA5200" s="6">
        <f t="shared" si="1028"/>
        <v>0</v>
      </c>
      <c r="AB5200" s="6">
        <f t="shared" si="1029"/>
        <v>0.76356381826865505</v>
      </c>
      <c r="AC5200" s="6">
        <f t="shared" si="1030"/>
        <v>0</v>
      </c>
      <c r="AD5200" s="6">
        <f t="shared" si="1031"/>
        <v>0</v>
      </c>
    </row>
    <row r="5201" spans="2:30" x14ac:dyDescent="0.3">
      <c r="B5201" s="71">
        <v>4.2535735623252009</v>
      </c>
      <c r="C5201" s="71">
        <v>0</v>
      </c>
      <c r="P5201" s="6">
        <v>0</v>
      </c>
      <c r="Q5201" s="34">
        <f t="shared" si="1020"/>
        <v>4.2535735623252009</v>
      </c>
      <c r="R5201" s="6">
        <f t="shared" si="1021"/>
        <v>0</v>
      </c>
      <c r="S5201" s="6">
        <f t="shared" si="1022"/>
        <v>0</v>
      </c>
      <c r="T5201" s="6">
        <f t="shared" si="1023"/>
        <v>0</v>
      </c>
      <c r="U5201" s="34">
        <f t="shared" si="1024"/>
        <v>0</v>
      </c>
      <c r="V5201" s="35"/>
      <c r="W5201" s="64"/>
      <c r="X5201" s="6">
        <f t="shared" si="1025"/>
        <v>0</v>
      </c>
      <c r="Y5201" s="6">
        <f t="shared" si="1026"/>
        <v>0</v>
      </c>
      <c r="Z5201" s="6">
        <f t="shared" si="1027"/>
        <v>0</v>
      </c>
      <c r="AA5201" s="6">
        <f t="shared" si="1028"/>
        <v>0</v>
      </c>
      <c r="AB5201" s="6">
        <f t="shared" si="1029"/>
        <v>4.2535735623252009</v>
      </c>
      <c r="AC5201" s="6">
        <f t="shared" si="1030"/>
        <v>0</v>
      </c>
      <c r="AD5201" s="6">
        <f t="shared" si="1031"/>
        <v>0</v>
      </c>
    </row>
    <row r="5202" spans="2:30" x14ac:dyDescent="0.3">
      <c r="B5202" s="71">
        <v>1.243266708127077</v>
      </c>
      <c r="C5202" s="71">
        <v>0</v>
      </c>
      <c r="P5202" s="6">
        <v>0</v>
      </c>
      <c r="Q5202" s="34">
        <f t="shared" si="1020"/>
        <v>1.243266708127077</v>
      </c>
      <c r="R5202" s="6">
        <f t="shared" si="1021"/>
        <v>0</v>
      </c>
      <c r="S5202" s="6">
        <f t="shared" si="1022"/>
        <v>0</v>
      </c>
      <c r="T5202" s="6">
        <f t="shared" si="1023"/>
        <v>0</v>
      </c>
      <c r="U5202" s="34">
        <f t="shared" si="1024"/>
        <v>0</v>
      </c>
      <c r="V5202" s="35"/>
      <c r="W5202" s="64"/>
      <c r="X5202" s="6">
        <f t="shared" si="1025"/>
        <v>0</v>
      </c>
      <c r="Y5202" s="6">
        <f t="shared" si="1026"/>
        <v>0</v>
      </c>
      <c r="Z5202" s="6">
        <f t="shared" si="1027"/>
        <v>0</v>
      </c>
      <c r="AA5202" s="6">
        <f t="shared" si="1028"/>
        <v>0</v>
      </c>
      <c r="AB5202" s="6">
        <f t="shared" si="1029"/>
        <v>1.243266708127077</v>
      </c>
      <c r="AC5202" s="6">
        <f t="shared" si="1030"/>
        <v>0</v>
      </c>
      <c r="AD5202" s="6">
        <f t="shared" si="1031"/>
        <v>0</v>
      </c>
    </row>
    <row r="5203" spans="2:30" x14ac:dyDescent="0.3">
      <c r="B5203" s="71">
        <v>4.660924383794649</v>
      </c>
      <c r="C5203" s="71">
        <v>0</v>
      </c>
      <c r="P5203" s="6">
        <v>0</v>
      </c>
      <c r="Q5203" s="34">
        <f t="shared" si="1020"/>
        <v>4.660924383794649</v>
      </c>
      <c r="R5203" s="6">
        <f t="shared" si="1021"/>
        <v>0</v>
      </c>
      <c r="S5203" s="6">
        <f t="shared" si="1022"/>
        <v>0</v>
      </c>
      <c r="T5203" s="6">
        <f t="shared" si="1023"/>
        <v>0</v>
      </c>
      <c r="U5203" s="34">
        <f t="shared" si="1024"/>
        <v>0</v>
      </c>
      <c r="V5203" s="35"/>
      <c r="W5203" s="64"/>
      <c r="X5203" s="6">
        <f t="shared" si="1025"/>
        <v>0</v>
      </c>
      <c r="Y5203" s="6">
        <f t="shared" si="1026"/>
        <v>0</v>
      </c>
      <c r="Z5203" s="6">
        <f t="shared" si="1027"/>
        <v>0</v>
      </c>
      <c r="AA5203" s="6">
        <f t="shared" si="1028"/>
        <v>0</v>
      </c>
      <c r="AB5203" s="6">
        <f t="shared" si="1029"/>
        <v>4.660924383794649</v>
      </c>
      <c r="AC5203" s="6">
        <f t="shared" si="1030"/>
        <v>0</v>
      </c>
      <c r="AD5203" s="6">
        <f t="shared" si="1031"/>
        <v>0</v>
      </c>
    </row>
    <row r="5204" spans="2:30" x14ac:dyDescent="0.3">
      <c r="B5204" s="71">
        <v>4.5822297547588677</v>
      </c>
      <c r="C5204" s="71">
        <v>0</v>
      </c>
      <c r="P5204" s="6">
        <v>0</v>
      </c>
      <c r="Q5204" s="34">
        <f t="shared" si="1020"/>
        <v>4.5822297547588677</v>
      </c>
      <c r="R5204" s="6">
        <f t="shared" si="1021"/>
        <v>0</v>
      </c>
      <c r="S5204" s="6">
        <f t="shared" si="1022"/>
        <v>0</v>
      </c>
      <c r="T5204" s="6">
        <f t="shared" si="1023"/>
        <v>0</v>
      </c>
      <c r="U5204" s="34">
        <f t="shared" si="1024"/>
        <v>0</v>
      </c>
      <c r="V5204" s="35"/>
      <c r="W5204" s="64"/>
      <c r="X5204" s="6">
        <f t="shared" si="1025"/>
        <v>0</v>
      </c>
      <c r="Y5204" s="6">
        <f t="shared" si="1026"/>
        <v>0</v>
      </c>
      <c r="Z5204" s="6">
        <f t="shared" si="1027"/>
        <v>0</v>
      </c>
      <c r="AA5204" s="6">
        <f t="shared" si="1028"/>
        <v>0</v>
      </c>
      <c r="AB5204" s="6">
        <f t="shared" si="1029"/>
        <v>4.5822297547588677</v>
      </c>
      <c r="AC5204" s="6">
        <f t="shared" si="1030"/>
        <v>0</v>
      </c>
      <c r="AD5204" s="6">
        <f t="shared" si="1031"/>
        <v>0</v>
      </c>
    </row>
    <row r="5205" spans="2:30" x14ac:dyDescent="0.3">
      <c r="B5205" s="71">
        <v>3.1007591334163185</v>
      </c>
      <c r="C5205" s="71">
        <v>0</v>
      </c>
      <c r="P5205" s="6">
        <v>0</v>
      </c>
      <c r="Q5205" s="34">
        <f t="shared" si="1020"/>
        <v>3.1007591334163185</v>
      </c>
      <c r="R5205" s="6">
        <f t="shared" si="1021"/>
        <v>0</v>
      </c>
      <c r="S5205" s="6">
        <f t="shared" si="1022"/>
        <v>0</v>
      </c>
      <c r="T5205" s="6">
        <f t="shared" si="1023"/>
        <v>0</v>
      </c>
      <c r="U5205" s="34">
        <f t="shared" si="1024"/>
        <v>0</v>
      </c>
      <c r="V5205" s="35"/>
      <c r="W5205" s="64"/>
      <c r="X5205" s="6">
        <f t="shared" si="1025"/>
        <v>0</v>
      </c>
      <c r="Y5205" s="6">
        <f t="shared" si="1026"/>
        <v>0</v>
      </c>
      <c r="Z5205" s="6">
        <f t="shared" si="1027"/>
        <v>0</v>
      </c>
      <c r="AA5205" s="6">
        <f t="shared" si="1028"/>
        <v>0</v>
      </c>
      <c r="AB5205" s="6">
        <f t="shared" si="1029"/>
        <v>3.1007591334163185</v>
      </c>
      <c r="AC5205" s="6">
        <f t="shared" si="1030"/>
        <v>0</v>
      </c>
      <c r="AD5205" s="6">
        <f t="shared" si="1031"/>
        <v>0</v>
      </c>
    </row>
    <row r="5206" spans="2:30" x14ac:dyDescent="0.3">
      <c r="B5206" s="71">
        <v>7.7948462492283417</v>
      </c>
      <c r="C5206" s="71">
        <v>0</v>
      </c>
      <c r="P5206" s="6">
        <v>0</v>
      </c>
      <c r="Q5206" s="34">
        <f t="shared" si="1020"/>
        <v>7.7948462492283417</v>
      </c>
      <c r="R5206" s="6">
        <f t="shared" si="1021"/>
        <v>0</v>
      </c>
      <c r="S5206" s="6">
        <f t="shared" si="1022"/>
        <v>0</v>
      </c>
      <c r="T5206" s="6">
        <f t="shared" si="1023"/>
        <v>0</v>
      </c>
      <c r="U5206" s="34">
        <f t="shared" si="1024"/>
        <v>0</v>
      </c>
      <c r="V5206" s="35"/>
      <c r="W5206" s="64"/>
      <c r="X5206" s="6">
        <f t="shared" si="1025"/>
        <v>0</v>
      </c>
      <c r="Y5206" s="6">
        <f t="shared" si="1026"/>
        <v>0</v>
      </c>
      <c r="Z5206" s="6">
        <f t="shared" si="1027"/>
        <v>0</v>
      </c>
      <c r="AA5206" s="6">
        <f t="shared" si="1028"/>
        <v>0</v>
      </c>
      <c r="AB5206" s="6">
        <f t="shared" si="1029"/>
        <v>7.7948462492283417</v>
      </c>
      <c r="AC5206" s="6">
        <f t="shared" si="1030"/>
        <v>0</v>
      </c>
      <c r="AD5206" s="6">
        <f t="shared" si="1031"/>
        <v>0</v>
      </c>
    </row>
    <row r="5207" spans="2:30" x14ac:dyDescent="0.3">
      <c r="B5207" s="71">
        <v>2.7536828151034749</v>
      </c>
      <c r="C5207" s="71">
        <v>0</v>
      </c>
      <c r="P5207" s="6">
        <v>0</v>
      </c>
      <c r="Q5207" s="34">
        <f t="shared" si="1020"/>
        <v>2.7536828151034749</v>
      </c>
      <c r="R5207" s="6">
        <f t="shared" si="1021"/>
        <v>0</v>
      </c>
      <c r="S5207" s="6">
        <f t="shared" si="1022"/>
        <v>0</v>
      </c>
      <c r="T5207" s="6">
        <f t="shared" si="1023"/>
        <v>0</v>
      </c>
      <c r="U5207" s="34">
        <f t="shared" si="1024"/>
        <v>0</v>
      </c>
      <c r="V5207" s="35"/>
      <c r="W5207" s="64"/>
      <c r="X5207" s="6">
        <f t="shared" si="1025"/>
        <v>0</v>
      </c>
      <c r="Y5207" s="6">
        <f t="shared" si="1026"/>
        <v>0</v>
      </c>
      <c r="Z5207" s="6">
        <f t="shared" si="1027"/>
        <v>0</v>
      </c>
      <c r="AA5207" s="6">
        <f t="shared" si="1028"/>
        <v>0</v>
      </c>
      <c r="AB5207" s="6">
        <f t="shared" si="1029"/>
        <v>2.7536828151034749</v>
      </c>
      <c r="AC5207" s="6">
        <f t="shared" si="1030"/>
        <v>0</v>
      </c>
      <c r="AD5207" s="6">
        <f t="shared" si="1031"/>
        <v>0</v>
      </c>
    </row>
    <row r="5208" spans="2:30" x14ac:dyDescent="0.3">
      <c r="B5208" s="71">
        <v>0.86601219112429217</v>
      </c>
      <c r="C5208" s="71">
        <v>0</v>
      </c>
      <c r="P5208" s="6">
        <v>0</v>
      </c>
      <c r="Q5208" s="34">
        <f t="shared" si="1020"/>
        <v>0.86601219112429217</v>
      </c>
      <c r="R5208" s="6">
        <f t="shared" si="1021"/>
        <v>0</v>
      </c>
      <c r="S5208" s="6">
        <f t="shared" si="1022"/>
        <v>0</v>
      </c>
      <c r="T5208" s="6">
        <f t="shared" si="1023"/>
        <v>0</v>
      </c>
      <c r="U5208" s="34">
        <f t="shared" si="1024"/>
        <v>0</v>
      </c>
      <c r="V5208" s="35"/>
      <c r="W5208" s="64"/>
      <c r="X5208" s="6">
        <f t="shared" si="1025"/>
        <v>0</v>
      </c>
      <c r="Y5208" s="6">
        <f t="shared" si="1026"/>
        <v>0</v>
      </c>
      <c r="Z5208" s="6">
        <f t="shared" si="1027"/>
        <v>0</v>
      </c>
      <c r="AA5208" s="6">
        <f t="shared" si="1028"/>
        <v>0</v>
      </c>
      <c r="AB5208" s="6">
        <f t="shared" si="1029"/>
        <v>0.86601219112429217</v>
      </c>
      <c r="AC5208" s="6">
        <f t="shared" si="1030"/>
        <v>0</v>
      </c>
      <c r="AD5208" s="6">
        <f t="shared" si="1031"/>
        <v>0</v>
      </c>
    </row>
    <row r="5209" spans="2:30" x14ac:dyDescent="0.3">
      <c r="B5209" s="71">
        <v>0.65356997179724818</v>
      </c>
      <c r="C5209" s="71">
        <v>0</v>
      </c>
      <c r="P5209" s="6">
        <v>0</v>
      </c>
      <c r="Q5209" s="34">
        <f t="shared" si="1020"/>
        <v>0.65356997179724818</v>
      </c>
      <c r="R5209" s="6">
        <f t="shared" si="1021"/>
        <v>0</v>
      </c>
      <c r="S5209" s="6">
        <f t="shared" si="1022"/>
        <v>0</v>
      </c>
      <c r="T5209" s="6">
        <f t="shared" si="1023"/>
        <v>0</v>
      </c>
      <c r="U5209" s="34">
        <f t="shared" si="1024"/>
        <v>0</v>
      </c>
      <c r="V5209" s="35"/>
      <c r="W5209" s="64"/>
      <c r="X5209" s="6">
        <f t="shared" si="1025"/>
        <v>0</v>
      </c>
      <c r="Y5209" s="6">
        <f t="shared" si="1026"/>
        <v>0</v>
      </c>
      <c r="Z5209" s="6">
        <f t="shared" si="1027"/>
        <v>0</v>
      </c>
      <c r="AA5209" s="6">
        <f t="shared" si="1028"/>
        <v>0</v>
      </c>
      <c r="AB5209" s="6">
        <f t="shared" si="1029"/>
        <v>0.65356997179724818</v>
      </c>
      <c r="AC5209" s="6">
        <f t="shared" si="1030"/>
        <v>0</v>
      </c>
      <c r="AD5209" s="6">
        <f t="shared" si="1031"/>
        <v>0</v>
      </c>
    </row>
    <row r="5210" spans="2:30" x14ac:dyDescent="0.3">
      <c r="B5210" s="71">
        <v>0.5708774899921224</v>
      </c>
      <c r="C5210" s="71">
        <v>0</v>
      </c>
      <c r="P5210" s="6">
        <v>0</v>
      </c>
      <c r="Q5210" s="34">
        <f t="shared" si="1020"/>
        <v>0.5708774899921224</v>
      </c>
      <c r="R5210" s="6">
        <f t="shared" si="1021"/>
        <v>0</v>
      </c>
      <c r="S5210" s="6">
        <f t="shared" si="1022"/>
        <v>0</v>
      </c>
      <c r="T5210" s="6">
        <f t="shared" si="1023"/>
        <v>0</v>
      </c>
      <c r="U5210" s="34">
        <f t="shared" si="1024"/>
        <v>0</v>
      </c>
      <c r="V5210" s="35"/>
      <c r="W5210" s="64"/>
      <c r="X5210" s="6">
        <f t="shared" si="1025"/>
        <v>0</v>
      </c>
      <c r="Y5210" s="6">
        <f t="shared" si="1026"/>
        <v>0</v>
      </c>
      <c r="Z5210" s="6">
        <f t="shared" si="1027"/>
        <v>0</v>
      </c>
      <c r="AA5210" s="6">
        <f t="shared" si="1028"/>
        <v>0</v>
      </c>
      <c r="AB5210" s="6">
        <f t="shared" si="1029"/>
        <v>0.5708774899921224</v>
      </c>
      <c r="AC5210" s="6">
        <f t="shared" si="1030"/>
        <v>0</v>
      </c>
      <c r="AD5210" s="6">
        <f t="shared" si="1031"/>
        <v>0</v>
      </c>
    </row>
    <row r="5211" spans="2:30" x14ac:dyDescent="0.3">
      <c r="B5211" s="71">
        <v>0.48915207080819728</v>
      </c>
      <c r="C5211" s="71">
        <v>0</v>
      </c>
      <c r="P5211" s="6">
        <v>0</v>
      </c>
      <c r="Q5211" s="34">
        <f t="shared" si="1020"/>
        <v>0.48915207080819728</v>
      </c>
      <c r="R5211" s="6">
        <f t="shared" si="1021"/>
        <v>0</v>
      </c>
      <c r="S5211" s="6">
        <f t="shared" si="1022"/>
        <v>0</v>
      </c>
      <c r="T5211" s="6">
        <f t="shared" si="1023"/>
        <v>0</v>
      </c>
      <c r="U5211" s="34">
        <f t="shared" si="1024"/>
        <v>0</v>
      </c>
      <c r="V5211" s="35"/>
      <c r="W5211" s="64"/>
      <c r="X5211" s="6">
        <f t="shared" si="1025"/>
        <v>0</v>
      </c>
      <c r="Y5211" s="6">
        <f t="shared" si="1026"/>
        <v>0</v>
      </c>
      <c r="Z5211" s="6">
        <f t="shared" si="1027"/>
        <v>0</v>
      </c>
      <c r="AA5211" s="6">
        <f t="shared" si="1028"/>
        <v>0</v>
      </c>
      <c r="AB5211" s="6">
        <f t="shared" si="1029"/>
        <v>0.48915207080819728</v>
      </c>
      <c r="AC5211" s="6">
        <f t="shared" si="1030"/>
        <v>0</v>
      </c>
      <c r="AD5211" s="6">
        <f t="shared" si="1031"/>
        <v>0</v>
      </c>
    </row>
    <row r="5212" spans="2:30" x14ac:dyDescent="0.3">
      <c r="B5212" s="71">
        <v>0.40805908638355287</v>
      </c>
      <c r="C5212" s="71">
        <v>0</v>
      </c>
      <c r="P5212" s="6">
        <v>0</v>
      </c>
      <c r="Q5212" s="34">
        <f t="shared" si="1020"/>
        <v>0.40805908638355287</v>
      </c>
      <c r="R5212" s="6">
        <f t="shared" si="1021"/>
        <v>0</v>
      </c>
      <c r="S5212" s="6">
        <f t="shared" si="1022"/>
        <v>0</v>
      </c>
      <c r="T5212" s="6">
        <f t="shared" si="1023"/>
        <v>0</v>
      </c>
      <c r="U5212" s="34">
        <f t="shared" si="1024"/>
        <v>0</v>
      </c>
      <c r="V5212" s="35"/>
      <c r="W5212" s="64"/>
      <c r="X5212" s="6">
        <f t="shared" si="1025"/>
        <v>0</v>
      </c>
      <c r="Y5212" s="6">
        <f t="shared" si="1026"/>
        <v>0</v>
      </c>
      <c r="Z5212" s="6">
        <f t="shared" si="1027"/>
        <v>0</v>
      </c>
      <c r="AA5212" s="6">
        <f t="shared" si="1028"/>
        <v>0</v>
      </c>
      <c r="AB5212" s="6">
        <f t="shared" si="1029"/>
        <v>0.40805908638355287</v>
      </c>
      <c r="AC5212" s="6">
        <f t="shared" si="1030"/>
        <v>0</v>
      </c>
      <c r="AD5212" s="6">
        <f t="shared" si="1031"/>
        <v>0</v>
      </c>
    </row>
    <row r="5213" spans="2:30" x14ac:dyDescent="0.3">
      <c r="B5213" s="71">
        <v>5.2909855842514224</v>
      </c>
      <c r="C5213" s="71">
        <v>9.8145780924169174E-2</v>
      </c>
      <c r="P5213" s="6">
        <v>0</v>
      </c>
      <c r="Q5213" s="34">
        <f t="shared" si="1020"/>
        <v>5.2909855842514224</v>
      </c>
      <c r="R5213" s="6">
        <f t="shared" si="1021"/>
        <v>9.8145780924169174E-2</v>
      </c>
      <c r="S5213" s="6">
        <f t="shared" si="1022"/>
        <v>0</v>
      </c>
      <c r="T5213" s="6">
        <f t="shared" si="1023"/>
        <v>0</v>
      </c>
      <c r="U5213" s="34">
        <f t="shared" si="1024"/>
        <v>0</v>
      </c>
      <c r="V5213" s="35"/>
      <c r="W5213" s="64"/>
      <c r="X5213" s="6">
        <f t="shared" si="1025"/>
        <v>0</v>
      </c>
      <c r="Y5213" s="6">
        <f t="shared" si="1026"/>
        <v>9.8145780924169174E-2</v>
      </c>
      <c r="Z5213" s="6">
        <f t="shared" si="1027"/>
        <v>0</v>
      </c>
      <c r="AA5213" s="6">
        <f t="shared" si="1028"/>
        <v>0</v>
      </c>
      <c r="AB5213" s="6">
        <f t="shared" si="1029"/>
        <v>5.1928398033272529</v>
      </c>
      <c r="AC5213" s="6">
        <f t="shared" si="1030"/>
        <v>0</v>
      </c>
      <c r="AD5213" s="6">
        <f t="shared" si="1031"/>
        <v>0</v>
      </c>
    </row>
    <row r="5214" spans="2:30" x14ac:dyDescent="0.3">
      <c r="B5214" s="71">
        <v>3.7822880227337388E-2</v>
      </c>
      <c r="C5214" s="71">
        <v>0.28853387814975556</v>
      </c>
      <c r="P5214" s="6">
        <v>0</v>
      </c>
      <c r="Q5214" s="34">
        <f t="shared" si="1020"/>
        <v>3.7822880227337388E-2</v>
      </c>
      <c r="R5214" s="6">
        <f t="shared" si="1021"/>
        <v>1.2481550475021339E-2</v>
      </c>
      <c r="S5214" s="6">
        <f t="shared" si="1022"/>
        <v>0</v>
      </c>
      <c r="T5214" s="6">
        <f t="shared" si="1023"/>
        <v>0.2760523276747342</v>
      </c>
      <c r="U5214" s="34">
        <f t="shared" si="1024"/>
        <v>0</v>
      </c>
      <c r="V5214" s="35"/>
      <c r="W5214" s="64"/>
      <c r="X5214" s="6">
        <f t="shared" si="1025"/>
        <v>0</v>
      </c>
      <c r="Y5214" s="6">
        <f t="shared" si="1026"/>
        <v>3.7822880227337388E-2</v>
      </c>
      <c r="Z5214" s="6">
        <f t="shared" si="1027"/>
        <v>0</v>
      </c>
      <c r="AA5214" s="6">
        <f t="shared" si="1028"/>
        <v>0.25071099792241819</v>
      </c>
      <c r="AB5214" s="6">
        <f t="shared" si="1029"/>
        <v>0</v>
      </c>
      <c r="AC5214" s="6">
        <f t="shared" si="1030"/>
        <v>0</v>
      </c>
      <c r="AD5214" s="6">
        <f t="shared" si="1031"/>
        <v>0</v>
      </c>
    </row>
    <row r="5215" spans="2:30" x14ac:dyDescent="0.3">
      <c r="B5215" s="71">
        <v>3.1329153750937255E-2</v>
      </c>
      <c r="C5215" s="71">
        <v>0.47836156201065277</v>
      </c>
      <c r="P5215" s="6">
        <v>0</v>
      </c>
      <c r="Q5215" s="34">
        <f t="shared" si="1020"/>
        <v>3.1329153750937255E-2</v>
      </c>
      <c r="R5215" s="6">
        <f t="shared" si="1021"/>
        <v>1.0338620737809294E-2</v>
      </c>
      <c r="S5215" s="6">
        <f t="shared" si="1022"/>
        <v>0</v>
      </c>
      <c r="T5215" s="6">
        <f t="shared" si="1023"/>
        <v>0.4680229412728435</v>
      </c>
      <c r="U5215" s="34">
        <f t="shared" si="1024"/>
        <v>0</v>
      </c>
      <c r="V5215" s="35"/>
      <c r="W5215" s="64"/>
      <c r="X5215" s="6">
        <f t="shared" si="1025"/>
        <v>0</v>
      </c>
      <c r="Y5215" s="6">
        <f t="shared" si="1026"/>
        <v>3.1329153750937255E-2</v>
      </c>
      <c r="Z5215" s="6">
        <f t="shared" si="1027"/>
        <v>0</v>
      </c>
      <c r="AA5215" s="6">
        <f t="shared" si="1028"/>
        <v>0.44703240825971552</v>
      </c>
      <c r="AB5215" s="6">
        <f t="shared" si="1029"/>
        <v>0</v>
      </c>
      <c r="AC5215" s="6">
        <f t="shared" si="1030"/>
        <v>0</v>
      </c>
      <c r="AD5215" s="6">
        <f t="shared" si="1031"/>
        <v>0</v>
      </c>
    </row>
    <row r="5216" spans="2:30" x14ac:dyDescent="0.3">
      <c r="B5216" s="71">
        <v>2.4412550998689476E-2</v>
      </c>
      <c r="C5216" s="71">
        <v>0.73365593543084551</v>
      </c>
      <c r="P5216" s="6">
        <v>0</v>
      </c>
      <c r="Q5216" s="34">
        <f t="shared" si="1020"/>
        <v>2.4412550998689476E-2</v>
      </c>
      <c r="R5216" s="6">
        <f t="shared" si="1021"/>
        <v>8.0561418295675268E-3</v>
      </c>
      <c r="S5216" s="6">
        <f t="shared" si="1022"/>
        <v>0</v>
      </c>
      <c r="T5216" s="6">
        <f t="shared" si="1023"/>
        <v>0.72559979360127802</v>
      </c>
      <c r="U5216" s="34">
        <f t="shared" si="1024"/>
        <v>0</v>
      </c>
      <c r="V5216" s="35"/>
      <c r="W5216" s="64"/>
      <c r="X5216" s="6">
        <f t="shared" si="1025"/>
        <v>0</v>
      </c>
      <c r="Y5216" s="6">
        <f t="shared" si="1026"/>
        <v>2.4412550998689476E-2</v>
      </c>
      <c r="Z5216" s="6">
        <f t="shared" si="1027"/>
        <v>0</v>
      </c>
      <c r="AA5216" s="6">
        <f t="shared" si="1028"/>
        <v>0.70924338443215607</v>
      </c>
      <c r="AB5216" s="6">
        <f t="shared" si="1029"/>
        <v>0</v>
      </c>
      <c r="AC5216" s="6">
        <f t="shared" si="1030"/>
        <v>0</v>
      </c>
      <c r="AD5216" s="6">
        <f t="shared" si="1031"/>
        <v>0</v>
      </c>
    </row>
    <row r="5217" spans="2:30" x14ac:dyDescent="0.3">
      <c r="B5217" s="71">
        <v>1.75286478203956E-2</v>
      </c>
      <c r="C5217" s="71">
        <v>1.1086468383129069</v>
      </c>
      <c r="P5217" s="6">
        <v>0</v>
      </c>
      <c r="Q5217" s="34">
        <f t="shared" si="1020"/>
        <v>1.75286478203956E-2</v>
      </c>
      <c r="R5217" s="6">
        <f t="shared" si="1021"/>
        <v>5.7844537807305481E-3</v>
      </c>
      <c r="S5217" s="6">
        <f t="shared" si="1022"/>
        <v>0</v>
      </c>
      <c r="T5217" s="6">
        <f t="shared" si="1023"/>
        <v>1.1028623845321763</v>
      </c>
      <c r="U5217" s="34">
        <f t="shared" si="1024"/>
        <v>0</v>
      </c>
      <c r="V5217" s="35"/>
      <c r="W5217" s="64"/>
      <c r="X5217" s="6">
        <f t="shared" si="1025"/>
        <v>0</v>
      </c>
      <c r="Y5217" s="6">
        <f t="shared" si="1026"/>
        <v>1.75286478203956E-2</v>
      </c>
      <c r="Z5217" s="6">
        <f t="shared" si="1027"/>
        <v>0</v>
      </c>
      <c r="AA5217" s="6">
        <f t="shared" si="1028"/>
        <v>1.0911181904925114</v>
      </c>
      <c r="AB5217" s="6">
        <f t="shared" si="1029"/>
        <v>0</v>
      </c>
      <c r="AC5217" s="6">
        <f t="shared" si="1030"/>
        <v>0</v>
      </c>
      <c r="AD5217" s="6">
        <f t="shared" si="1031"/>
        <v>0</v>
      </c>
    </row>
    <row r="5218" spans="2:30" x14ac:dyDescent="0.3">
      <c r="B5218" s="71">
        <v>0.37250534369984134</v>
      </c>
      <c r="C5218" s="71">
        <v>1.2656593777152223</v>
      </c>
      <c r="P5218" s="6">
        <v>0</v>
      </c>
      <c r="Q5218" s="34">
        <f t="shared" si="1020"/>
        <v>0.37250534369984134</v>
      </c>
      <c r="R5218" s="6">
        <f t="shared" si="1021"/>
        <v>0.12292676342094765</v>
      </c>
      <c r="S5218" s="6">
        <f t="shared" si="1022"/>
        <v>0</v>
      </c>
      <c r="T5218" s="6">
        <f t="shared" si="1023"/>
        <v>1.1427326142942746</v>
      </c>
      <c r="U5218" s="34">
        <f t="shared" si="1024"/>
        <v>0</v>
      </c>
      <c r="V5218" s="35"/>
      <c r="W5218" s="64"/>
      <c r="X5218" s="6">
        <f t="shared" si="1025"/>
        <v>0</v>
      </c>
      <c r="Y5218" s="6">
        <f t="shared" si="1026"/>
        <v>0.37250534369984134</v>
      </c>
      <c r="Z5218" s="6">
        <f t="shared" si="1027"/>
        <v>0</v>
      </c>
      <c r="AA5218" s="6">
        <f t="shared" si="1028"/>
        <v>0.89315403401538096</v>
      </c>
      <c r="AB5218" s="6">
        <f t="shared" si="1029"/>
        <v>0</v>
      </c>
      <c r="AC5218" s="6">
        <f t="shared" si="1030"/>
        <v>0</v>
      </c>
      <c r="AD5218" s="6">
        <f t="shared" si="1031"/>
        <v>0</v>
      </c>
    </row>
    <row r="5219" spans="2:30" x14ac:dyDescent="0.3">
      <c r="B5219" s="71">
        <v>1.4114979954315099E-2</v>
      </c>
      <c r="C5219" s="71">
        <v>0.19962688944326748</v>
      </c>
      <c r="P5219" s="6">
        <v>0</v>
      </c>
      <c r="Q5219" s="34">
        <f t="shared" si="1020"/>
        <v>1.4114979954315099E-2</v>
      </c>
      <c r="R5219" s="6">
        <f t="shared" si="1021"/>
        <v>4.6579433849239828E-3</v>
      </c>
      <c r="S5219" s="6">
        <f t="shared" si="1022"/>
        <v>0</v>
      </c>
      <c r="T5219" s="6">
        <f t="shared" si="1023"/>
        <v>0.1949689460583435</v>
      </c>
      <c r="U5219" s="34">
        <f t="shared" si="1024"/>
        <v>0</v>
      </c>
      <c r="V5219" s="35"/>
      <c r="W5219" s="64"/>
      <c r="X5219" s="6">
        <f t="shared" si="1025"/>
        <v>0</v>
      </c>
      <c r="Y5219" s="6">
        <f t="shared" si="1026"/>
        <v>1.4114979954315099E-2</v>
      </c>
      <c r="Z5219" s="6">
        <f t="shared" si="1027"/>
        <v>0</v>
      </c>
      <c r="AA5219" s="6">
        <f t="shared" si="1028"/>
        <v>0.18551190948895238</v>
      </c>
      <c r="AB5219" s="6">
        <f t="shared" si="1029"/>
        <v>0</v>
      </c>
      <c r="AC5219" s="6">
        <f t="shared" si="1030"/>
        <v>0</v>
      </c>
      <c r="AD5219" s="6">
        <f t="shared" si="1031"/>
        <v>0</v>
      </c>
    </row>
    <row r="5220" spans="2:30" x14ac:dyDescent="0.3">
      <c r="B5220" s="71">
        <v>3.1078676075647883E-2</v>
      </c>
      <c r="C5220" s="71">
        <v>0</v>
      </c>
      <c r="P5220" s="6">
        <v>0</v>
      </c>
      <c r="Q5220" s="34">
        <f t="shared" si="1020"/>
        <v>3.1078676075647883E-2</v>
      </c>
      <c r="R5220" s="6">
        <f t="shared" si="1021"/>
        <v>0</v>
      </c>
      <c r="S5220" s="6">
        <f t="shared" si="1022"/>
        <v>0</v>
      </c>
      <c r="T5220" s="6">
        <f t="shared" si="1023"/>
        <v>0</v>
      </c>
      <c r="U5220" s="34">
        <f t="shared" si="1024"/>
        <v>0</v>
      </c>
      <c r="V5220" s="35"/>
      <c r="W5220" s="64"/>
      <c r="X5220" s="6">
        <f t="shared" si="1025"/>
        <v>0</v>
      </c>
      <c r="Y5220" s="6">
        <f t="shared" si="1026"/>
        <v>0</v>
      </c>
      <c r="Z5220" s="6">
        <f t="shared" si="1027"/>
        <v>0</v>
      </c>
      <c r="AA5220" s="6">
        <f t="shared" si="1028"/>
        <v>0</v>
      </c>
      <c r="AB5220" s="6">
        <f t="shared" si="1029"/>
        <v>3.1078676075647883E-2</v>
      </c>
      <c r="AC5220" s="6">
        <f t="shared" si="1030"/>
        <v>0</v>
      </c>
      <c r="AD5220" s="6">
        <f t="shared" si="1031"/>
        <v>0</v>
      </c>
    </row>
    <row r="5221" spans="2:30" x14ac:dyDescent="0.3">
      <c r="B5221" s="71">
        <v>0.86807776921219926</v>
      </c>
      <c r="C5221" s="71">
        <v>85.56164318912667</v>
      </c>
      <c r="P5221" s="6">
        <v>0</v>
      </c>
      <c r="Q5221" s="34">
        <f t="shared" si="1020"/>
        <v>0.86807776921219926</v>
      </c>
      <c r="R5221" s="6">
        <f t="shared" si="1021"/>
        <v>0.28646566384002575</v>
      </c>
      <c r="S5221" s="6">
        <f t="shared" si="1022"/>
        <v>0</v>
      </c>
      <c r="T5221" s="6">
        <f t="shared" si="1023"/>
        <v>85.275177525286651</v>
      </c>
      <c r="U5221" s="34">
        <f t="shared" si="1024"/>
        <v>0</v>
      </c>
      <c r="V5221" s="35"/>
      <c r="W5221" s="64"/>
      <c r="X5221" s="6">
        <f t="shared" si="1025"/>
        <v>0</v>
      </c>
      <c r="Y5221" s="6">
        <f t="shared" si="1026"/>
        <v>0.86807776921219926</v>
      </c>
      <c r="Z5221" s="6">
        <f t="shared" si="1027"/>
        <v>0</v>
      </c>
      <c r="AA5221" s="6">
        <f t="shared" si="1028"/>
        <v>84.693565419914478</v>
      </c>
      <c r="AB5221" s="6">
        <f t="shared" si="1029"/>
        <v>0</v>
      </c>
      <c r="AC5221" s="6">
        <f t="shared" si="1030"/>
        <v>0</v>
      </c>
      <c r="AD5221" s="6">
        <f t="shared" si="1031"/>
        <v>0</v>
      </c>
    </row>
    <row r="5222" spans="2:30" x14ac:dyDescent="0.3">
      <c r="B5222" s="71">
        <v>2.1462522673082369</v>
      </c>
      <c r="C5222" s="71">
        <v>52.025112087452769</v>
      </c>
      <c r="P5222" s="6">
        <v>0</v>
      </c>
      <c r="Q5222" s="34">
        <f t="shared" si="1020"/>
        <v>2.1462522673082369</v>
      </c>
      <c r="R5222" s="6">
        <f t="shared" si="1021"/>
        <v>0.70826324821171827</v>
      </c>
      <c r="S5222" s="6">
        <f t="shared" si="1022"/>
        <v>0</v>
      </c>
      <c r="T5222" s="6">
        <f t="shared" si="1023"/>
        <v>51.316848839241054</v>
      </c>
      <c r="U5222" s="34">
        <f t="shared" si="1024"/>
        <v>0</v>
      </c>
      <c r="V5222" s="35"/>
      <c r="W5222" s="64"/>
      <c r="X5222" s="6">
        <f t="shared" si="1025"/>
        <v>0</v>
      </c>
      <c r="Y5222" s="6">
        <f t="shared" si="1026"/>
        <v>2.1462522673082369</v>
      </c>
      <c r="Z5222" s="6">
        <f t="shared" si="1027"/>
        <v>0</v>
      </c>
      <c r="AA5222" s="6">
        <f t="shared" si="1028"/>
        <v>49.878859820144534</v>
      </c>
      <c r="AB5222" s="6">
        <f t="shared" si="1029"/>
        <v>0</v>
      </c>
      <c r="AC5222" s="6">
        <f t="shared" si="1030"/>
        <v>0</v>
      </c>
      <c r="AD5222" s="6">
        <f t="shared" si="1031"/>
        <v>0</v>
      </c>
    </row>
    <row r="5223" spans="2:30" x14ac:dyDescent="0.3">
      <c r="B5223" s="71">
        <v>11.712783496223796</v>
      </c>
      <c r="C5223" s="71">
        <v>25.603905518807821</v>
      </c>
      <c r="P5223" s="6">
        <v>0</v>
      </c>
      <c r="Q5223" s="34">
        <f t="shared" si="1020"/>
        <v>11.712783496223796</v>
      </c>
      <c r="R5223" s="6">
        <f t="shared" si="1021"/>
        <v>3.865218553753853</v>
      </c>
      <c r="S5223" s="6">
        <f t="shared" si="1022"/>
        <v>0</v>
      </c>
      <c r="T5223" s="6">
        <f t="shared" si="1023"/>
        <v>21.738686965053969</v>
      </c>
      <c r="U5223" s="34">
        <f t="shared" si="1024"/>
        <v>0</v>
      </c>
      <c r="V5223" s="35"/>
      <c r="W5223" s="64"/>
      <c r="X5223" s="6">
        <f t="shared" si="1025"/>
        <v>0</v>
      </c>
      <c r="Y5223" s="6">
        <f t="shared" si="1026"/>
        <v>11.712783496223796</v>
      </c>
      <c r="Z5223" s="6">
        <f t="shared" si="1027"/>
        <v>0</v>
      </c>
      <c r="AA5223" s="6">
        <f t="shared" si="1028"/>
        <v>13.891122022584025</v>
      </c>
      <c r="AB5223" s="6">
        <f t="shared" si="1029"/>
        <v>0</v>
      </c>
      <c r="AC5223" s="6">
        <f t="shared" si="1030"/>
        <v>0</v>
      </c>
      <c r="AD5223" s="6">
        <f t="shared" si="1031"/>
        <v>0</v>
      </c>
    </row>
    <row r="5224" spans="2:30" x14ac:dyDescent="0.3">
      <c r="B5224" s="71">
        <v>22.30889953481374</v>
      </c>
      <c r="C5224" s="71">
        <v>9.4439880395637914</v>
      </c>
      <c r="P5224" s="6">
        <v>0</v>
      </c>
      <c r="Q5224" s="34">
        <f t="shared" si="1020"/>
        <v>22.30889953481374</v>
      </c>
      <c r="R5224" s="6">
        <f t="shared" si="1021"/>
        <v>7.3619368464885344</v>
      </c>
      <c r="S5224" s="6">
        <f t="shared" si="1022"/>
        <v>0</v>
      </c>
      <c r="T5224" s="6">
        <f t="shared" si="1023"/>
        <v>2.082051193075257</v>
      </c>
      <c r="U5224" s="34">
        <f t="shared" si="1024"/>
        <v>0</v>
      </c>
      <c r="V5224" s="35"/>
      <c r="W5224" s="64"/>
      <c r="X5224" s="6">
        <f t="shared" si="1025"/>
        <v>0</v>
      </c>
      <c r="Y5224" s="6">
        <f t="shared" si="1026"/>
        <v>9.4439880395637914</v>
      </c>
      <c r="Z5224" s="6">
        <f t="shared" si="1027"/>
        <v>0</v>
      </c>
      <c r="AA5224" s="6">
        <f t="shared" si="1028"/>
        <v>0</v>
      </c>
      <c r="AB5224" s="6">
        <f t="shared" si="1029"/>
        <v>12.864911495249949</v>
      </c>
      <c r="AC5224" s="6">
        <f t="shared" si="1030"/>
        <v>0</v>
      </c>
      <c r="AD5224" s="6">
        <f t="shared" si="1031"/>
        <v>0</v>
      </c>
    </row>
    <row r="5225" spans="2:30" x14ac:dyDescent="0.3">
      <c r="B5225" s="71">
        <v>39.890332355643181</v>
      </c>
      <c r="C5225" s="71">
        <v>2.8741657506595706</v>
      </c>
      <c r="P5225" s="6">
        <v>0</v>
      </c>
      <c r="Q5225" s="34">
        <f t="shared" si="1020"/>
        <v>39.890332355643181</v>
      </c>
      <c r="R5225" s="6">
        <f t="shared" si="1021"/>
        <v>2.8741657506595706</v>
      </c>
      <c r="S5225" s="6">
        <f t="shared" si="1022"/>
        <v>0</v>
      </c>
      <c r="T5225" s="6">
        <f t="shared" si="1023"/>
        <v>0</v>
      </c>
      <c r="U5225" s="34">
        <f t="shared" si="1024"/>
        <v>0</v>
      </c>
      <c r="V5225" s="35"/>
      <c r="W5225" s="64"/>
      <c r="X5225" s="6">
        <f t="shared" si="1025"/>
        <v>0</v>
      </c>
      <c r="Y5225" s="6">
        <f t="shared" si="1026"/>
        <v>2.8741657506595706</v>
      </c>
      <c r="Z5225" s="6">
        <f t="shared" si="1027"/>
        <v>0</v>
      </c>
      <c r="AA5225" s="6">
        <f t="shared" si="1028"/>
        <v>0</v>
      </c>
      <c r="AB5225" s="6">
        <f t="shared" si="1029"/>
        <v>37.01616660498361</v>
      </c>
      <c r="AC5225" s="6">
        <f t="shared" si="1030"/>
        <v>0</v>
      </c>
      <c r="AD5225" s="6">
        <f t="shared" si="1031"/>
        <v>0</v>
      </c>
    </row>
    <row r="5226" spans="2:30" x14ac:dyDescent="0.3">
      <c r="B5226" s="71">
        <v>39.565046861054405</v>
      </c>
      <c r="C5226" s="71">
        <v>1.8179266489417494</v>
      </c>
      <c r="P5226" s="6">
        <v>0</v>
      </c>
      <c r="Q5226" s="34">
        <f t="shared" si="1020"/>
        <v>39.565046861054405</v>
      </c>
      <c r="R5226" s="6">
        <f t="shared" si="1021"/>
        <v>1.8179266489417494</v>
      </c>
      <c r="S5226" s="6">
        <f t="shared" si="1022"/>
        <v>0</v>
      </c>
      <c r="T5226" s="6">
        <f t="shared" si="1023"/>
        <v>0</v>
      </c>
      <c r="U5226" s="34">
        <f t="shared" si="1024"/>
        <v>0</v>
      </c>
      <c r="V5226" s="35"/>
      <c r="W5226" s="64"/>
      <c r="X5226" s="6">
        <f t="shared" si="1025"/>
        <v>0</v>
      </c>
      <c r="Y5226" s="6">
        <f t="shared" si="1026"/>
        <v>1.8179266489417494</v>
      </c>
      <c r="Z5226" s="6">
        <f t="shared" si="1027"/>
        <v>0</v>
      </c>
      <c r="AA5226" s="6">
        <f t="shared" si="1028"/>
        <v>0</v>
      </c>
      <c r="AB5226" s="6">
        <f t="shared" si="1029"/>
        <v>37.747120212112655</v>
      </c>
      <c r="AC5226" s="6">
        <f t="shared" si="1030"/>
        <v>0</v>
      </c>
      <c r="AD5226" s="6">
        <f t="shared" si="1031"/>
        <v>0</v>
      </c>
    </row>
    <row r="5227" spans="2:30" x14ac:dyDescent="0.3">
      <c r="B5227" s="71">
        <v>46.511837848754354</v>
      </c>
      <c r="C5227" s="71">
        <v>1.3112966749271215</v>
      </c>
      <c r="P5227" s="6">
        <v>0</v>
      </c>
      <c r="Q5227" s="34">
        <f t="shared" si="1020"/>
        <v>46.511837848754354</v>
      </c>
      <c r="R5227" s="6">
        <f t="shared" si="1021"/>
        <v>1.3112966749271215</v>
      </c>
      <c r="S5227" s="6">
        <f t="shared" si="1022"/>
        <v>0</v>
      </c>
      <c r="T5227" s="6">
        <f t="shared" si="1023"/>
        <v>0</v>
      </c>
      <c r="U5227" s="34">
        <f t="shared" si="1024"/>
        <v>0</v>
      </c>
      <c r="V5227" s="35"/>
      <c r="W5227" s="64"/>
      <c r="X5227" s="6">
        <f t="shared" si="1025"/>
        <v>0</v>
      </c>
      <c r="Y5227" s="6">
        <f t="shared" si="1026"/>
        <v>1.3112966749271215</v>
      </c>
      <c r="Z5227" s="6">
        <f t="shared" si="1027"/>
        <v>0</v>
      </c>
      <c r="AA5227" s="6">
        <f t="shared" si="1028"/>
        <v>0</v>
      </c>
      <c r="AB5227" s="6">
        <f t="shared" si="1029"/>
        <v>45.200541173827233</v>
      </c>
      <c r="AC5227" s="6">
        <f t="shared" si="1030"/>
        <v>0</v>
      </c>
      <c r="AD5227" s="6">
        <f t="shared" si="1031"/>
        <v>0</v>
      </c>
    </row>
    <row r="5228" spans="2:30" x14ac:dyDescent="0.3">
      <c r="B5228" s="71">
        <v>51.716240312815593</v>
      </c>
      <c r="C5228" s="71">
        <v>0.78431388774571209</v>
      </c>
      <c r="P5228" s="6">
        <v>0</v>
      </c>
      <c r="Q5228" s="34">
        <f t="shared" si="1020"/>
        <v>51.716240312815593</v>
      </c>
      <c r="R5228" s="6">
        <f t="shared" si="1021"/>
        <v>0.78431388774571209</v>
      </c>
      <c r="S5228" s="6">
        <f t="shared" si="1022"/>
        <v>0</v>
      </c>
      <c r="T5228" s="6">
        <f t="shared" si="1023"/>
        <v>0</v>
      </c>
      <c r="U5228" s="34">
        <f t="shared" si="1024"/>
        <v>0</v>
      </c>
      <c r="V5228" s="35"/>
      <c r="W5228" s="64"/>
      <c r="X5228" s="6">
        <f t="shared" si="1025"/>
        <v>0</v>
      </c>
      <c r="Y5228" s="6">
        <f t="shared" si="1026"/>
        <v>0.78431388774571209</v>
      </c>
      <c r="Z5228" s="6">
        <f t="shared" si="1027"/>
        <v>0</v>
      </c>
      <c r="AA5228" s="6">
        <f t="shared" si="1028"/>
        <v>0</v>
      </c>
      <c r="AB5228" s="6">
        <f t="shared" si="1029"/>
        <v>50.931926425069882</v>
      </c>
      <c r="AC5228" s="6">
        <f t="shared" si="1030"/>
        <v>0</v>
      </c>
      <c r="AD5228" s="6">
        <f t="shared" si="1031"/>
        <v>0</v>
      </c>
    </row>
    <row r="5229" spans="2:30" x14ac:dyDescent="0.3">
      <c r="B5229" s="71">
        <v>51.404664646979349</v>
      </c>
      <c r="C5229" s="71">
        <v>0.6170645551234597</v>
      </c>
      <c r="P5229" s="6">
        <v>0</v>
      </c>
      <c r="Q5229" s="34">
        <f t="shared" si="1020"/>
        <v>51.404664646979349</v>
      </c>
      <c r="R5229" s="6">
        <f t="shared" si="1021"/>
        <v>0.6170645551234597</v>
      </c>
      <c r="S5229" s="6">
        <f t="shared" si="1022"/>
        <v>0</v>
      </c>
      <c r="T5229" s="6">
        <f t="shared" si="1023"/>
        <v>0</v>
      </c>
      <c r="U5229" s="34">
        <f t="shared" si="1024"/>
        <v>0</v>
      </c>
      <c r="V5229" s="35"/>
      <c r="W5229" s="64"/>
      <c r="X5229" s="6">
        <f t="shared" si="1025"/>
        <v>0</v>
      </c>
      <c r="Y5229" s="6">
        <f t="shared" si="1026"/>
        <v>0.6170645551234597</v>
      </c>
      <c r="Z5229" s="6">
        <f t="shared" si="1027"/>
        <v>0</v>
      </c>
      <c r="AA5229" s="6">
        <f t="shared" si="1028"/>
        <v>0</v>
      </c>
      <c r="AB5229" s="6">
        <f t="shared" si="1029"/>
        <v>50.787600091855886</v>
      </c>
      <c r="AC5229" s="6">
        <f t="shared" si="1030"/>
        <v>0</v>
      </c>
      <c r="AD5229" s="6">
        <f t="shared" si="1031"/>
        <v>0</v>
      </c>
    </row>
    <row r="5230" spans="2:30" x14ac:dyDescent="0.3">
      <c r="B5230" s="71">
        <v>47.589950475686884</v>
      </c>
      <c r="C5230" s="71">
        <v>0.93159884788674363</v>
      </c>
      <c r="P5230" s="6">
        <v>0</v>
      </c>
      <c r="Q5230" s="34">
        <f t="shared" si="1020"/>
        <v>47.589950475686884</v>
      </c>
      <c r="R5230" s="6">
        <f t="shared" si="1021"/>
        <v>0.93159884788674363</v>
      </c>
      <c r="S5230" s="6">
        <f t="shared" si="1022"/>
        <v>0</v>
      </c>
      <c r="T5230" s="6">
        <f t="shared" si="1023"/>
        <v>0</v>
      </c>
      <c r="U5230" s="34">
        <f t="shared" si="1024"/>
        <v>0</v>
      </c>
      <c r="V5230" s="35"/>
      <c r="W5230" s="64"/>
      <c r="X5230" s="6">
        <f t="shared" si="1025"/>
        <v>0</v>
      </c>
      <c r="Y5230" s="6">
        <f t="shared" si="1026"/>
        <v>0.93159884788674363</v>
      </c>
      <c r="Z5230" s="6">
        <f t="shared" si="1027"/>
        <v>0</v>
      </c>
      <c r="AA5230" s="6">
        <f t="shared" si="1028"/>
        <v>0</v>
      </c>
      <c r="AB5230" s="6">
        <f t="shared" si="1029"/>
        <v>46.658351627800137</v>
      </c>
      <c r="AC5230" s="6">
        <f t="shared" si="1030"/>
        <v>0</v>
      </c>
      <c r="AD5230" s="6">
        <f t="shared" si="1031"/>
        <v>0</v>
      </c>
    </row>
    <row r="5231" spans="2:30" x14ac:dyDescent="0.3">
      <c r="B5231" s="71">
        <v>44.823963057871744</v>
      </c>
      <c r="C5231" s="71">
        <v>1.8597247143643771</v>
      </c>
      <c r="P5231" s="6">
        <v>0</v>
      </c>
      <c r="Q5231" s="34">
        <f t="shared" si="1020"/>
        <v>44.823963057871744</v>
      </c>
      <c r="R5231" s="6">
        <f t="shared" si="1021"/>
        <v>1.8597247143643771</v>
      </c>
      <c r="S5231" s="6">
        <f t="shared" si="1022"/>
        <v>0</v>
      </c>
      <c r="T5231" s="6">
        <f t="shared" si="1023"/>
        <v>0</v>
      </c>
      <c r="U5231" s="34">
        <f t="shared" si="1024"/>
        <v>0</v>
      </c>
      <c r="V5231" s="35"/>
      <c r="W5231" s="64"/>
      <c r="X5231" s="6">
        <f t="shared" si="1025"/>
        <v>0</v>
      </c>
      <c r="Y5231" s="6">
        <f t="shared" si="1026"/>
        <v>1.8597247143643771</v>
      </c>
      <c r="Z5231" s="6">
        <f t="shared" si="1027"/>
        <v>0</v>
      </c>
      <c r="AA5231" s="6">
        <f t="shared" si="1028"/>
        <v>0</v>
      </c>
      <c r="AB5231" s="6">
        <f t="shared" si="1029"/>
        <v>42.964238343507368</v>
      </c>
      <c r="AC5231" s="6">
        <f t="shared" si="1030"/>
        <v>0</v>
      </c>
      <c r="AD5231" s="6">
        <f t="shared" si="1031"/>
        <v>0</v>
      </c>
    </row>
    <row r="5232" spans="2:30" x14ac:dyDescent="0.3">
      <c r="B5232" s="71">
        <v>21.527268856127474</v>
      </c>
      <c r="C5232" s="71">
        <v>0</v>
      </c>
      <c r="P5232" s="6">
        <v>0</v>
      </c>
      <c r="Q5232" s="34">
        <f t="shared" si="1020"/>
        <v>21.527268856127474</v>
      </c>
      <c r="R5232" s="6">
        <f t="shared" si="1021"/>
        <v>0</v>
      </c>
      <c r="S5232" s="6">
        <f t="shared" si="1022"/>
        <v>0</v>
      </c>
      <c r="T5232" s="6">
        <f t="shared" si="1023"/>
        <v>0</v>
      </c>
      <c r="U5232" s="34">
        <f t="shared" si="1024"/>
        <v>0</v>
      </c>
      <c r="V5232" s="35"/>
      <c r="W5232" s="64"/>
      <c r="X5232" s="6">
        <f t="shared" si="1025"/>
        <v>0</v>
      </c>
      <c r="Y5232" s="6">
        <f t="shared" si="1026"/>
        <v>0</v>
      </c>
      <c r="Z5232" s="6">
        <f t="shared" si="1027"/>
        <v>0</v>
      </c>
      <c r="AA5232" s="6">
        <f t="shared" si="1028"/>
        <v>0</v>
      </c>
      <c r="AB5232" s="6">
        <f t="shared" si="1029"/>
        <v>21.527268856127474</v>
      </c>
      <c r="AC5232" s="6">
        <f t="shared" si="1030"/>
        <v>0</v>
      </c>
      <c r="AD5232" s="6">
        <f t="shared" si="1031"/>
        <v>0</v>
      </c>
    </row>
    <row r="5233" spans="2:30" x14ac:dyDescent="0.3">
      <c r="B5233" s="71">
        <v>12.927182424333145</v>
      </c>
      <c r="C5233" s="71">
        <v>0</v>
      </c>
      <c r="P5233" s="6">
        <v>0</v>
      </c>
      <c r="Q5233" s="34">
        <f t="shared" si="1020"/>
        <v>12.927182424333145</v>
      </c>
      <c r="R5233" s="6">
        <f t="shared" si="1021"/>
        <v>0</v>
      </c>
      <c r="S5233" s="6">
        <f t="shared" si="1022"/>
        <v>0</v>
      </c>
      <c r="T5233" s="6">
        <f t="shared" si="1023"/>
        <v>0</v>
      </c>
      <c r="U5233" s="34">
        <f t="shared" si="1024"/>
        <v>0</v>
      </c>
      <c r="V5233" s="35"/>
      <c r="W5233" s="64"/>
      <c r="X5233" s="6">
        <f t="shared" si="1025"/>
        <v>0</v>
      </c>
      <c r="Y5233" s="6">
        <f t="shared" si="1026"/>
        <v>0</v>
      </c>
      <c r="Z5233" s="6">
        <f t="shared" si="1027"/>
        <v>0</v>
      </c>
      <c r="AA5233" s="6">
        <f t="shared" si="1028"/>
        <v>0</v>
      </c>
      <c r="AB5233" s="6">
        <f t="shared" si="1029"/>
        <v>12.927182424333145</v>
      </c>
      <c r="AC5233" s="6">
        <f t="shared" si="1030"/>
        <v>0</v>
      </c>
      <c r="AD5233" s="6">
        <f t="shared" si="1031"/>
        <v>0</v>
      </c>
    </row>
    <row r="5234" spans="2:30" x14ac:dyDescent="0.3">
      <c r="B5234" s="71">
        <v>5.4179147139863462</v>
      </c>
      <c r="C5234" s="71">
        <v>0</v>
      </c>
      <c r="P5234" s="6">
        <v>0</v>
      </c>
      <c r="Q5234" s="34">
        <f t="shared" si="1020"/>
        <v>5.4179147139863462</v>
      </c>
      <c r="R5234" s="6">
        <f t="shared" si="1021"/>
        <v>0</v>
      </c>
      <c r="S5234" s="6">
        <f t="shared" si="1022"/>
        <v>0</v>
      </c>
      <c r="T5234" s="6">
        <f t="shared" si="1023"/>
        <v>0</v>
      </c>
      <c r="U5234" s="34">
        <f t="shared" si="1024"/>
        <v>0</v>
      </c>
      <c r="V5234" s="35"/>
      <c r="W5234" s="64"/>
      <c r="X5234" s="6">
        <f t="shared" si="1025"/>
        <v>0</v>
      </c>
      <c r="Y5234" s="6">
        <f t="shared" si="1026"/>
        <v>0</v>
      </c>
      <c r="Z5234" s="6">
        <f t="shared" si="1027"/>
        <v>0</v>
      </c>
      <c r="AA5234" s="6">
        <f t="shared" si="1028"/>
        <v>0</v>
      </c>
      <c r="AB5234" s="6">
        <f t="shared" si="1029"/>
        <v>5.4179147139863462</v>
      </c>
      <c r="AC5234" s="6">
        <f t="shared" si="1030"/>
        <v>0</v>
      </c>
      <c r="AD5234" s="6">
        <f t="shared" si="1031"/>
        <v>0</v>
      </c>
    </row>
    <row r="5235" spans="2:30" x14ac:dyDescent="0.3">
      <c r="B5235" s="71">
        <v>7.3279327576255396E-2</v>
      </c>
      <c r="C5235" s="71">
        <v>0</v>
      </c>
      <c r="P5235" s="6">
        <v>0</v>
      </c>
      <c r="Q5235" s="34">
        <f t="shared" si="1020"/>
        <v>7.3279327576255396E-2</v>
      </c>
      <c r="R5235" s="6">
        <f t="shared" si="1021"/>
        <v>0</v>
      </c>
      <c r="S5235" s="6">
        <f t="shared" si="1022"/>
        <v>0</v>
      </c>
      <c r="T5235" s="6">
        <f t="shared" si="1023"/>
        <v>0</v>
      </c>
      <c r="U5235" s="34">
        <f t="shared" si="1024"/>
        <v>0</v>
      </c>
      <c r="V5235" s="35"/>
      <c r="W5235" s="64"/>
      <c r="X5235" s="6">
        <f t="shared" si="1025"/>
        <v>0</v>
      </c>
      <c r="Y5235" s="6">
        <f t="shared" si="1026"/>
        <v>0</v>
      </c>
      <c r="Z5235" s="6">
        <f t="shared" si="1027"/>
        <v>0</v>
      </c>
      <c r="AA5235" s="6">
        <f t="shared" si="1028"/>
        <v>0</v>
      </c>
      <c r="AB5235" s="6">
        <f t="shared" si="1029"/>
        <v>7.3279327576255396E-2</v>
      </c>
      <c r="AC5235" s="6">
        <f t="shared" si="1030"/>
        <v>0</v>
      </c>
      <c r="AD5235" s="6">
        <f t="shared" si="1031"/>
        <v>0</v>
      </c>
    </row>
    <row r="5236" spans="2:30" x14ac:dyDescent="0.3">
      <c r="B5236" s="71">
        <v>6.1762385722611814E-2</v>
      </c>
      <c r="C5236" s="71">
        <v>0</v>
      </c>
      <c r="P5236" s="6">
        <v>0</v>
      </c>
      <c r="Q5236" s="34">
        <f t="shared" si="1020"/>
        <v>6.1762385722611814E-2</v>
      </c>
      <c r="R5236" s="6">
        <f t="shared" si="1021"/>
        <v>0</v>
      </c>
      <c r="S5236" s="6">
        <f t="shared" si="1022"/>
        <v>0</v>
      </c>
      <c r="T5236" s="6">
        <f t="shared" si="1023"/>
        <v>0</v>
      </c>
      <c r="U5236" s="34">
        <f t="shared" si="1024"/>
        <v>0</v>
      </c>
      <c r="V5236" s="35"/>
      <c r="W5236" s="64"/>
      <c r="X5236" s="6">
        <f t="shared" si="1025"/>
        <v>0</v>
      </c>
      <c r="Y5236" s="6">
        <f t="shared" si="1026"/>
        <v>0</v>
      </c>
      <c r="Z5236" s="6">
        <f t="shared" si="1027"/>
        <v>0</v>
      </c>
      <c r="AA5236" s="6">
        <f t="shared" si="1028"/>
        <v>0</v>
      </c>
      <c r="AB5236" s="6">
        <f t="shared" si="1029"/>
        <v>6.1762385722611814E-2</v>
      </c>
      <c r="AC5236" s="6">
        <f t="shared" si="1030"/>
        <v>0</v>
      </c>
      <c r="AD5236" s="6">
        <f t="shared" si="1031"/>
        <v>0</v>
      </c>
    </row>
    <row r="5237" spans="2:30" x14ac:dyDescent="0.3">
      <c r="B5237" s="71">
        <v>5.1587589062322137E-2</v>
      </c>
      <c r="C5237" s="71">
        <v>0</v>
      </c>
      <c r="P5237" s="6">
        <v>0</v>
      </c>
      <c r="Q5237" s="34">
        <f t="shared" si="1020"/>
        <v>5.1587589062322137E-2</v>
      </c>
      <c r="R5237" s="6">
        <f t="shared" si="1021"/>
        <v>0</v>
      </c>
      <c r="S5237" s="6">
        <f t="shared" si="1022"/>
        <v>0</v>
      </c>
      <c r="T5237" s="6">
        <f t="shared" si="1023"/>
        <v>0</v>
      </c>
      <c r="U5237" s="34">
        <f t="shared" si="1024"/>
        <v>0</v>
      </c>
      <c r="V5237" s="35"/>
      <c r="W5237" s="64"/>
      <c r="X5237" s="6">
        <f t="shared" si="1025"/>
        <v>0</v>
      </c>
      <c r="Y5237" s="6">
        <f t="shared" si="1026"/>
        <v>0</v>
      </c>
      <c r="Z5237" s="6">
        <f t="shared" si="1027"/>
        <v>0</v>
      </c>
      <c r="AA5237" s="6">
        <f t="shared" si="1028"/>
        <v>0</v>
      </c>
      <c r="AB5237" s="6">
        <f t="shared" si="1029"/>
        <v>5.1587589062322137E-2</v>
      </c>
      <c r="AC5237" s="6">
        <f t="shared" si="1030"/>
        <v>0</v>
      </c>
      <c r="AD5237" s="6">
        <f t="shared" si="1031"/>
        <v>0</v>
      </c>
    </row>
    <row r="5238" spans="2:30" x14ac:dyDescent="0.3">
      <c r="B5238" s="71">
        <v>4.2580368925323783E-2</v>
      </c>
      <c r="C5238" s="71">
        <v>0</v>
      </c>
      <c r="P5238" s="6">
        <v>0</v>
      </c>
      <c r="Q5238" s="34">
        <f t="shared" si="1020"/>
        <v>4.2580368925323783E-2</v>
      </c>
      <c r="R5238" s="6">
        <f t="shared" si="1021"/>
        <v>0</v>
      </c>
      <c r="S5238" s="6">
        <f t="shared" si="1022"/>
        <v>0</v>
      </c>
      <c r="T5238" s="6">
        <f t="shared" si="1023"/>
        <v>0</v>
      </c>
      <c r="U5238" s="34">
        <f t="shared" si="1024"/>
        <v>0</v>
      </c>
      <c r="V5238" s="35"/>
      <c r="W5238" s="64"/>
      <c r="X5238" s="6">
        <f t="shared" si="1025"/>
        <v>0</v>
      </c>
      <c r="Y5238" s="6">
        <f t="shared" si="1026"/>
        <v>0</v>
      </c>
      <c r="Z5238" s="6">
        <f t="shared" si="1027"/>
        <v>0</v>
      </c>
      <c r="AA5238" s="6">
        <f t="shared" si="1028"/>
        <v>0</v>
      </c>
      <c r="AB5238" s="6">
        <f t="shared" si="1029"/>
        <v>4.2580368925323783E-2</v>
      </c>
      <c r="AC5238" s="6">
        <f t="shared" si="1030"/>
        <v>0</v>
      </c>
      <c r="AD5238" s="6">
        <f t="shared" si="1031"/>
        <v>0</v>
      </c>
    </row>
    <row r="5239" spans="2:30" x14ac:dyDescent="0.3">
      <c r="B5239" s="71">
        <v>3.3628312587596278E-2</v>
      </c>
      <c r="C5239" s="71">
        <v>0</v>
      </c>
      <c r="P5239" s="6">
        <v>0</v>
      </c>
      <c r="Q5239" s="34">
        <f t="shared" si="1020"/>
        <v>3.3628312587596278E-2</v>
      </c>
      <c r="R5239" s="6">
        <f t="shared" si="1021"/>
        <v>0</v>
      </c>
      <c r="S5239" s="6">
        <f t="shared" si="1022"/>
        <v>0</v>
      </c>
      <c r="T5239" s="6">
        <f t="shared" si="1023"/>
        <v>0</v>
      </c>
      <c r="U5239" s="34">
        <f t="shared" si="1024"/>
        <v>0</v>
      </c>
      <c r="V5239" s="35"/>
      <c r="W5239" s="64"/>
      <c r="X5239" s="6">
        <f t="shared" si="1025"/>
        <v>0</v>
      </c>
      <c r="Y5239" s="6">
        <f t="shared" si="1026"/>
        <v>0</v>
      </c>
      <c r="Z5239" s="6">
        <f t="shared" si="1027"/>
        <v>0</v>
      </c>
      <c r="AA5239" s="6">
        <f t="shared" si="1028"/>
        <v>0</v>
      </c>
      <c r="AB5239" s="6">
        <f t="shared" si="1029"/>
        <v>3.3628312587596278E-2</v>
      </c>
      <c r="AC5239" s="6">
        <f t="shared" si="1030"/>
        <v>0</v>
      </c>
      <c r="AD5239" s="6">
        <f t="shared" si="1031"/>
        <v>0</v>
      </c>
    </row>
    <row r="5240" spans="2:30" x14ac:dyDescent="0.3">
      <c r="B5240" s="71">
        <v>2.5145051762592976E-2</v>
      </c>
      <c r="C5240" s="71">
        <v>0</v>
      </c>
      <c r="P5240" s="6">
        <v>0</v>
      </c>
      <c r="Q5240" s="34">
        <f t="shared" si="1020"/>
        <v>2.5145051762592976E-2</v>
      </c>
      <c r="R5240" s="6">
        <f t="shared" si="1021"/>
        <v>0</v>
      </c>
      <c r="S5240" s="6">
        <f t="shared" si="1022"/>
        <v>0</v>
      </c>
      <c r="T5240" s="6">
        <f t="shared" si="1023"/>
        <v>0</v>
      </c>
      <c r="U5240" s="34">
        <f t="shared" si="1024"/>
        <v>0</v>
      </c>
      <c r="V5240" s="35"/>
      <c r="W5240" s="64"/>
      <c r="X5240" s="6">
        <f t="shared" si="1025"/>
        <v>0</v>
      </c>
      <c r="Y5240" s="6">
        <f t="shared" si="1026"/>
        <v>0</v>
      </c>
      <c r="Z5240" s="6">
        <f t="shared" si="1027"/>
        <v>0</v>
      </c>
      <c r="AA5240" s="6">
        <f t="shared" si="1028"/>
        <v>0</v>
      </c>
      <c r="AB5240" s="6">
        <f t="shared" si="1029"/>
        <v>2.5145051762592976E-2</v>
      </c>
      <c r="AC5240" s="6">
        <f t="shared" si="1030"/>
        <v>0</v>
      </c>
      <c r="AD5240" s="6">
        <f t="shared" si="1031"/>
        <v>0</v>
      </c>
    </row>
    <row r="5241" spans="2:30" x14ac:dyDescent="0.3">
      <c r="B5241" s="71">
        <v>1.7166682995368335E-2</v>
      </c>
      <c r="C5241" s="71">
        <v>2.6239138762604027E-2</v>
      </c>
      <c r="P5241" s="6">
        <v>0</v>
      </c>
      <c r="Q5241" s="34">
        <f t="shared" si="1020"/>
        <v>1.7166682995368335E-2</v>
      </c>
      <c r="R5241" s="6">
        <f t="shared" si="1021"/>
        <v>5.6650053884715508E-3</v>
      </c>
      <c r="S5241" s="6">
        <f t="shared" si="1022"/>
        <v>0</v>
      </c>
      <c r="T5241" s="6">
        <f t="shared" si="1023"/>
        <v>2.0574133374132476E-2</v>
      </c>
      <c r="U5241" s="34">
        <f t="shared" si="1024"/>
        <v>0</v>
      </c>
      <c r="V5241" s="35"/>
      <c r="W5241" s="64"/>
      <c r="X5241" s="6">
        <f t="shared" si="1025"/>
        <v>0</v>
      </c>
      <c r="Y5241" s="6">
        <f t="shared" si="1026"/>
        <v>1.7166682995368335E-2</v>
      </c>
      <c r="Z5241" s="6">
        <f t="shared" si="1027"/>
        <v>0</v>
      </c>
      <c r="AA5241" s="6">
        <f t="shared" si="1028"/>
        <v>9.0724557672356917E-3</v>
      </c>
      <c r="AB5241" s="6">
        <f t="shared" si="1029"/>
        <v>0</v>
      </c>
      <c r="AC5241" s="6">
        <f t="shared" si="1030"/>
        <v>0</v>
      </c>
      <c r="AD5241" s="6">
        <f t="shared" si="1031"/>
        <v>0</v>
      </c>
    </row>
    <row r="5242" spans="2:30" x14ac:dyDescent="0.3">
      <c r="B5242" s="71">
        <v>3.8306908758197977</v>
      </c>
      <c r="C5242" s="71">
        <v>9.9834174697591122E-2</v>
      </c>
      <c r="P5242" s="6">
        <v>0</v>
      </c>
      <c r="Q5242" s="34">
        <f t="shared" si="1020"/>
        <v>3.8306908758197977</v>
      </c>
      <c r="R5242" s="6">
        <f t="shared" si="1021"/>
        <v>9.9834174697591122E-2</v>
      </c>
      <c r="S5242" s="6">
        <f t="shared" si="1022"/>
        <v>0</v>
      </c>
      <c r="T5242" s="6">
        <f t="shared" si="1023"/>
        <v>0</v>
      </c>
      <c r="U5242" s="34">
        <f t="shared" si="1024"/>
        <v>0</v>
      </c>
      <c r="V5242" s="35"/>
      <c r="W5242" s="64"/>
      <c r="X5242" s="6">
        <f t="shared" si="1025"/>
        <v>0</v>
      </c>
      <c r="Y5242" s="6">
        <f t="shared" si="1026"/>
        <v>9.9834174697591122E-2</v>
      </c>
      <c r="Z5242" s="6">
        <f t="shared" si="1027"/>
        <v>0</v>
      </c>
      <c r="AA5242" s="6">
        <f t="shared" si="1028"/>
        <v>0</v>
      </c>
      <c r="AB5242" s="6">
        <f t="shared" si="1029"/>
        <v>3.7308567011222067</v>
      </c>
      <c r="AC5242" s="6">
        <f t="shared" si="1030"/>
        <v>0</v>
      </c>
      <c r="AD5242" s="6">
        <f t="shared" si="1031"/>
        <v>0</v>
      </c>
    </row>
    <row r="5243" spans="2:30" x14ac:dyDescent="0.3">
      <c r="B5243" s="71">
        <v>1.3086006359892783E-2</v>
      </c>
      <c r="C5243" s="71">
        <v>0</v>
      </c>
      <c r="P5243" s="6">
        <v>0</v>
      </c>
      <c r="Q5243" s="34">
        <f t="shared" si="1020"/>
        <v>1.3086006359892783E-2</v>
      </c>
      <c r="R5243" s="6">
        <f t="shared" si="1021"/>
        <v>0</v>
      </c>
      <c r="S5243" s="6">
        <f t="shared" si="1022"/>
        <v>0</v>
      </c>
      <c r="T5243" s="6">
        <f t="shared" si="1023"/>
        <v>0</v>
      </c>
      <c r="U5243" s="34">
        <f t="shared" si="1024"/>
        <v>0</v>
      </c>
      <c r="V5243" s="35"/>
      <c r="W5243" s="64"/>
      <c r="X5243" s="6">
        <f t="shared" si="1025"/>
        <v>0</v>
      </c>
      <c r="Y5243" s="6">
        <f t="shared" si="1026"/>
        <v>0</v>
      </c>
      <c r="Z5243" s="6">
        <f t="shared" si="1027"/>
        <v>0</v>
      </c>
      <c r="AA5243" s="6">
        <f t="shared" si="1028"/>
        <v>0</v>
      </c>
      <c r="AB5243" s="6">
        <f t="shared" si="1029"/>
        <v>1.3086006359892783E-2</v>
      </c>
      <c r="AC5243" s="6">
        <f t="shared" si="1030"/>
        <v>0</v>
      </c>
      <c r="AD5243" s="6">
        <f t="shared" si="1031"/>
        <v>0</v>
      </c>
    </row>
    <row r="5244" spans="2:30" x14ac:dyDescent="0.3">
      <c r="B5244" s="71">
        <v>3.4017855777198208E-2</v>
      </c>
      <c r="C5244" s="71">
        <v>0</v>
      </c>
      <c r="P5244" s="6">
        <v>0</v>
      </c>
      <c r="Q5244" s="34">
        <f t="shared" si="1020"/>
        <v>3.4017855777198208E-2</v>
      </c>
      <c r="R5244" s="6">
        <f t="shared" si="1021"/>
        <v>0</v>
      </c>
      <c r="S5244" s="6">
        <f t="shared" si="1022"/>
        <v>0</v>
      </c>
      <c r="T5244" s="6">
        <f t="shared" si="1023"/>
        <v>0</v>
      </c>
      <c r="U5244" s="34">
        <f t="shared" si="1024"/>
        <v>0</v>
      </c>
      <c r="V5244" s="35"/>
      <c r="W5244" s="64"/>
      <c r="X5244" s="6">
        <f t="shared" si="1025"/>
        <v>0</v>
      </c>
      <c r="Y5244" s="6">
        <f t="shared" si="1026"/>
        <v>0</v>
      </c>
      <c r="Z5244" s="6">
        <f t="shared" si="1027"/>
        <v>0</v>
      </c>
      <c r="AA5244" s="6">
        <f t="shared" si="1028"/>
        <v>0</v>
      </c>
      <c r="AB5244" s="6">
        <f t="shared" si="1029"/>
        <v>3.4017855777198208E-2</v>
      </c>
      <c r="AC5244" s="6">
        <f t="shared" si="1030"/>
        <v>0</v>
      </c>
      <c r="AD5244" s="6">
        <f t="shared" si="1031"/>
        <v>0</v>
      </c>
    </row>
    <row r="5245" spans="2:30" x14ac:dyDescent="0.3">
      <c r="B5245" s="71">
        <v>1.9763125292930999</v>
      </c>
      <c r="C5245" s="71">
        <v>64.736607908524249</v>
      </c>
      <c r="P5245" s="6">
        <v>0</v>
      </c>
      <c r="Q5245" s="34">
        <f t="shared" si="1020"/>
        <v>1.9763125292930999</v>
      </c>
      <c r="R5245" s="6">
        <f t="shared" si="1021"/>
        <v>0.65218313466672295</v>
      </c>
      <c r="S5245" s="6">
        <f t="shared" si="1022"/>
        <v>0</v>
      </c>
      <c r="T5245" s="6">
        <f t="shared" si="1023"/>
        <v>64.084424773857521</v>
      </c>
      <c r="U5245" s="34">
        <f t="shared" si="1024"/>
        <v>0</v>
      </c>
      <c r="V5245" s="35"/>
      <c r="W5245" s="64"/>
      <c r="X5245" s="6">
        <f t="shared" si="1025"/>
        <v>0</v>
      </c>
      <c r="Y5245" s="6">
        <f t="shared" si="1026"/>
        <v>1.9763125292930999</v>
      </c>
      <c r="Z5245" s="6">
        <f t="shared" si="1027"/>
        <v>0</v>
      </c>
      <c r="AA5245" s="6">
        <f t="shared" si="1028"/>
        <v>62.760295379231152</v>
      </c>
      <c r="AB5245" s="6">
        <f t="shared" si="1029"/>
        <v>0</v>
      </c>
      <c r="AC5245" s="6">
        <f t="shared" si="1030"/>
        <v>0</v>
      </c>
      <c r="AD5245" s="6">
        <f t="shared" si="1031"/>
        <v>0</v>
      </c>
    </row>
    <row r="5246" spans="2:30" x14ac:dyDescent="0.3">
      <c r="B5246" s="71">
        <v>5.3771157844806252</v>
      </c>
      <c r="C5246" s="71">
        <v>38.057832984226657</v>
      </c>
      <c r="P5246" s="6">
        <v>0</v>
      </c>
      <c r="Q5246" s="34">
        <f t="shared" si="1020"/>
        <v>5.3771157844806252</v>
      </c>
      <c r="R5246" s="6">
        <f t="shared" si="1021"/>
        <v>1.7744482088786064</v>
      </c>
      <c r="S5246" s="6">
        <f t="shared" si="1022"/>
        <v>0</v>
      </c>
      <c r="T5246" s="6">
        <f t="shared" si="1023"/>
        <v>36.283384775348054</v>
      </c>
      <c r="U5246" s="34">
        <f t="shared" si="1024"/>
        <v>0</v>
      </c>
      <c r="V5246" s="35"/>
      <c r="W5246" s="64"/>
      <c r="X5246" s="6">
        <f t="shared" si="1025"/>
        <v>0</v>
      </c>
      <c r="Y5246" s="6">
        <f t="shared" si="1026"/>
        <v>5.3771157844806252</v>
      </c>
      <c r="Z5246" s="6">
        <f t="shared" si="1027"/>
        <v>0</v>
      </c>
      <c r="AA5246" s="6">
        <f t="shared" si="1028"/>
        <v>32.680717199746034</v>
      </c>
      <c r="AB5246" s="6">
        <f t="shared" si="1029"/>
        <v>0</v>
      </c>
      <c r="AC5246" s="6">
        <f t="shared" si="1030"/>
        <v>0</v>
      </c>
      <c r="AD5246" s="6">
        <f t="shared" si="1031"/>
        <v>0</v>
      </c>
    </row>
    <row r="5247" spans="2:30" x14ac:dyDescent="0.3">
      <c r="B5247" s="71">
        <v>17.639728581361723</v>
      </c>
      <c r="C5247" s="71">
        <v>20.789212522613475</v>
      </c>
      <c r="P5247" s="6">
        <v>0</v>
      </c>
      <c r="Q5247" s="34">
        <f t="shared" si="1020"/>
        <v>17.639728581361723</v>
      </c>
      <c r="R5247" s="6">
        <f t="shared" si="1021"/>
        <v>5.8211104318493687</v>
      </c>
      <c r="S5247" s="6">
        <f t="shared" si="1022"/>
        <v>0</v>
      </c>
      <c r="T5247" s="6">
        <f t="shared" si="1023"/>
        <v>14.968102090764106</v>
      </c>
      <c r="U5247" s="34">
        <f t="shared" si="1024"/>
        <v>0</v>
      </c>
      <c r="V5247" s="35"/>
      <c r="W5247" s="64"/>
      <c r="X5247" s="6">
        <f t="shared" si="1025"/>
        <v>0</v>
      </c>
      <c r="Y5247" s="6">
        <f t="shared" si="1026"/>
        <v>17.639728581361723</v>
      </c>
      <c r="Z5247" s="6">
        <f t="shared" si="1027"/>
        <v>0</v>
      </c>
      <c r="AA5247" s="6">
        <f t="shared" si="1028"/>
        <v>3.1494839412517521</v>
      </c>
      <c r="AB5247" s="6">
        <f t="shared" si="1029"/>
        <v>0</v>
      </c>
      <c r="AC5247" s="6">
        <f t="shared" si="1030"/>
        <v>0</v>
      </c>
      <c r="AD5247" s="6">
        <f t="shared" si="1031"/>
        <v>0</v>
      </c>
    </row>
    <row r="5248" spans="2:30" x14ac:dyDescent="0.3">
      <c r="B5248" s="71">
        <v>28.31177831456495</v>
      </c>
      <c r="C5248" s="71">
        <v>9.3747710536529247</v>
      </c>
      <c r="P5248" s="6">
        <v>0</v>
      </c>
      <c r="Q5248" s="34">
        <f t="shared" si="1020"/>
        <v>28.31177831456495</v>
      </c>
      <c r="R5248" s="6">
        <f t="shared" si="1021"/>
        <v>9.3428868438064345</v>
      </c>
      <c r="S5248" s="6">
        <f t="shared" si="1022"/>
        <v>0</v>
      </c>
      <c r="T5248" s="6">
        <f t="shared" si="1023"/>
        <v>3.1884209846490208E-2</v>
      </c>
      <c r="U5248" s="34">
        <f t="shared" si="1024"/>
        <v>0</v>
      </c>
      <c r="V5248" s="35"/>
      <c r="W5248" s="64"/>
      <c r="X5248" s="6">
        <f t="shared" si="1025"/>
        <v>0</v>
      </c>
      <c r="Y5248" s="6">
        <f t="shared" si="1026"/>
        <v>9.3747710536529247</v>
      </c>
      <c r="Z5248" s="6">
        <f t="shared" si="1027"/>
        <v>0</v>
      </c>
      <c r="AA5248" s="6">
        <f t="shared" si="1028"/>
        <v>0</v>
      </c>
      <c r="AB5248" s="6">
        <f t="shared" si="1029"/>
        <v>18.937007260912026</v>
      </c>
      <c r="AC5248" s="6">
        <f t="shared" si="1030"/>
        <v>0</v>
      </c>
      <c r="AD5248" s="6">
        <f t="shared" si="1031"/>
        <v>0</v>
      </c>
    </row>
    <row r="5249" spans="2:30" x14ac:dyDescent="0.3">
      <c r="B5249" s="71">
        <v>43.355398768878111</v>
      </c>
      <c r="C5249" s="71">
        <v>4.018666332645747</v>
      </c>
      <c r="P5249" s="6">
        <v>0</v>
      </c>
      <c r="Q5249" s="34">
        <f t="shared" si="1020"/>
        <v>43.355398768878111</v>
      </c>
      <c r="R5249" s="6">
        <f t="shared" si="1021"/>
        <v>4.018666332645747</v>
      </c>
      <c r="S5249" s="6">
        <f t="shared" si="1022"/>
        <v>0</v>
      </c>
      <c r="T5249" s="6">
        <f t="shared" si="1023"/>
        <v>0</v>
      </c>
      <c r="U5249" s="34">
        <f t="shared" si="1024"/>
        <v>0</v>
      </c>
      <c r="V5249" s="35"/>
      <c r="W5249" s="64"/>
      <c r="X5249" s="6">
        <f t="shared" si="1025"/>
        <v>0</v>
      </c>
      <c r="Y5249" s="6">
        <f t="shared" si="1026"/>
        <v>4.018666332645747</v>
      </c>
      <c r="Z5249" s="6">
        <f t="shared" si="1027"/>
        <v>0</v>
      </c>
      <c r="AA5249" s="6">
        <f t="shared" si="1028"/>
        <v>0</v>
      </c>
      <c r="AB5249" s="6">
        <f t="shared" si="1029"/>
        <v>39.336732436232367</v>
      </c>
      <c r="AC5249" s="6">
        <f t="shared" si="1030"/>
        <v>0</v>
      </c>
      <c r="AD5249" s="6">
        <f t="shared" si="1031"/>
        <v>0</v>
      </c>
    </row>
    <row r="5250" spans="2:30" x14ac:dyDescent="0.3">
      <c r="B5250" s="71">
        <v>43.297322886392678</v>
      </c>
      <c r="C5250" s="71">
        <v>2.9796619575228998</v>
      </c>
      <c r="P5250" s="6">
        <v>0</v>
      </c>
      <c r="Q5250" s="34">
        <f t="shared" si="1020"/>
        <v>43.297322886392678</v>
      </c>
      <c r="R5250" s="6">
        <f t="shared" si="1021"/>
        <v>2.9796619575228998</v>
      </c>
      <c r="S5250" s="6">
        <f t="shared" si="1022"/>
        <v>0</v>
      </c>
      <c r="T5250" s="6">
        <f t="shared" si="1023"/>
        <v>0</v>
      </c>
      <c r="U5250" s="34">
        <f t="shared" si="1024"/>
        <v>0</v>
      </c>
      <c r="V5250" s="35"/>
      <c r="W5250" s="64"/>
      <c r="X5250" s="6">
        <f t="shared" si="1025"/>
        <v>0</v>
      </c>
      <c r="Y5250" s="6">
        <f t="shared" si="1026"/>
        <v>2.9796619575228998</v>
      </c>
      <c r="Z5250" s="6">
        <f t="shared" si="1027"/>
        <v>0</v>
      </c>
      <c r="AA5250" s="6">
        <f t="shared" si="1028"/>
        <v>0</v>
      </c>
      <c r="AB5250" s="6">
        <f t="shared" si="1029"/>
        <v>40.317660928869778</v>
      </c>
      <c r="AC5250" s="6">
        <f t="shared" si="1030"/>
        <v>0</v>
      </c>
      <c r="AD5250" s="6">
        <f t="shared" si="1031"/>
        <v>0</v>
      </c>
    </row>
    <row r="5251" spans="2:30" x14ac:dyDescent="0.3">
      <c r="B5251" s="71">
        <v>49.219886728571062</v>
      </c>
      <c r="C5251" s="71">
        <v>2.756633232174841</v>
      </c>
      <c r="P5251" s="6">
        <v>0</v>
      </c>
      <c r="Q5251" s="34">
        <f t="shared" si="1020"/>
        <v>49.219886728571062</v>
      </c>
      <c r="R5251" s="6">
        <f t="shared" si="1021"/>
        <v>2.756633232174841</v>
      </c>
      <c r="S5251" s="6">
        <f t="shared" si="1022"/>
        <v>0</v>
      </c>
      <c r="T5251" s="6">
        <f t="shared" si="1023"/>
        <v>0</v>
      </c>
      <c r="U5251" s="34">
        <f t="shared" si="1024"/>
        <v>0</v>
      </c>
      <c r="V5251" s="35"/>
      <c r="W5251" s="64"/>
      <c r="X5251" s="6">
        <f t="shared" si="1025"/>
        <v>0</v>
      </c>
      <c r="Y5251" s="6">
        <f t="shared" si="1026"/>
        <v>2.756633232174841</v>
      </c>
      <c r="Z5251" s="6">
        <f t="shared" si="1027"/>
        <v>0</v>
      </c>
      <c r="AA5251" s="6">
        <f t="shared" si="1028"/>
        <v>0</v>
      </c>
      <c r="AB5251" s="6">
        <f t="shared" si="1029"/>
        <v>46.46325349639622</v>
      </c>
      <c r="AC5251" s="6">
        <f t="shared" si="1030"/>
        <v>0</v>
      </c>
      <c r="AD5251" s="6">
        <f t="shared" si="1031"/>
        <v>0</v>
      </c>
    </row>
    <row r="5252" spans="2:30" x14ac:dyDescent="0.3">
      <c r="B5252" s="71">
        <v>52.313941927227766</v>
      </c>
      <c r="C5252" s="71">
        <v>2.2299415210453479</v>
      </c>
      <c r="P5252" s="6">
        <v>0</v>
      </c>
      <c r="Q5252" s="34">
        <f t="shared" ref="Q5252:Q5315" si="1032">MIN(318,B5252)</f>
        <v>52.313941927227766</v>
      </c>
      <c r="R5252" s="6">
        <f t="shared" ref="R5252:R5315" si="1033">IF(Q5252=0,0,MIN(C5252,Q5252*33%))</f>
        <v>2.2299415210453479</v>
      </c>
      <c r="S5252" s="6">
        <f t="shared" ref="S5252:S5315" si="1034">MIN(B5252-Q5252,110*0.76)</f>
        <v>0</v>
      </c>
      <c r="T5252" s="6">
        <f t="shared" ref="T5252:T5315" si="1035">MIN(134,C5252-R5252)</f>
        <v>0</v>
      </c>
      <c r="U5252" s="34">
        <f t="shared" ref="U5252:U5315" si="1036">MIN(B5252-S5252-Q5252,134)</f>
        <v>0</v>
      </c>
      <c r="V5252" s="35"/>
      <c r="W5252" s="64"/>
      <c r="X5252" s="6">
        <f t="shared" ref="X5252:X5315" si="1037">C5252-Y5252-AA5252-AD5252</f>
        <v>0</v>
      </c>
      <c r="Y5252" s="6">
        <f t="shared" ref="Y5252:Y5315" si="1038">MIN(B5252,C5252)</f>
        <v>2.2299415210453479</v>
      </c>
      <c r="Z5252" s="6">
        <f t="shared" ref="Z5252:Z5315" si="1039">MIN(B5252-Y5252-AB5252,110*M$33)</f>
        <v>0</v>
      </c>
      <c r="AA5252" s="6">
        <f t="shared" ref="AA5252:AA5315" si="1040">MIN(C5252-Y5252,110-Y5252)</f>
        <v>0</v>
      </c>
      <c r="AB5252" s="6">
        <f t="shared" ref="AB5252:AB5315" si="1041">MIN(B5252-Y5252,120-Y5252)</f>
        <v>50.084000406182419</v>
      </c>
      <c r="AC5252" s="6">
        <f t="shared" ref="AC5252:AC5315" si="1042">B5252-Y5252-Z5252-AB5252</f>
        <v>0</v>
      </c>
      <c r="AD5252" s="6">
        <f t="shared" ref="AD5252:AD5315" si="1043">C5252-Y5252-AA5252</f>
        <v>0</v>
      </c>
    </row>
    <row r="5253" spans="2:30" x14ac:dyDescent="0.3">
      <c r="B5253" s="71">
        <v>51.553048520287</v>
      </c>
      <c r="C5253" s="71">
        <v>2.4062259941869382</v>
      </c>
      <c r="P5253" s="6">
        <v>0</v>
      </c>
      <c r="Q5253" s="34">
        <f t="shared" si="1032"/>
        <v>51.553048520287</v>
      </c>
      <c r="R5253" s="6">
        <f t="shared" si="1033"/>
        <v>2.4062259941869382</v>
      </c>
      <c r="S5253" s="6">
        <f t="shared" si="1034"/>
        <v>0</v>
      </c>
      <c r="T5253" s="6">
        <f t="shared" si="1035"/>
        <v>0</v>
      </c>
      <c r="U5253" s="34">
        <f t="shared" si="1036"/>
        <v>0</v>
      </c>
      <c r="V5253" s="35"/>
      <c r="W5253" s="64"/>
      <c r="X5253" s="6">
        <f t="shared" si="1037"/>
        <v>0</v>
      </c>
      <c r="Y5253" s="6">
        <f t="shared" si="1038"/>
        <v>2.4062259941869382</v>
      </c>
      <c r="Z5253" s="6">
        <f t="shared" si="1039"/>
        <v>0</v>
      </c>
      <c r="AA5253" s="6">
        <f t="shared" si="1040"/>
        <v>0</v>
      </c>
      <c r="AB5253" s="6">
        <f t="shared" si="1041"/>
        <v>49.14682252610006</v>
      </c>
      <c r="AC5253" s="6">
        <f t="shared" si="1042"/>
        <v>0</v>
      </c>
      <c r="AD5253" s="6">
        <f t="shared" si="1043"/>
        <v>0</v>
      </c>
    </row>
    <row r="5254" spans="2:30" x14ac:dyDescent="0.3">
      <c r="B5254" s="71">
        <v>49.633706712894394</v>
      </c>
      <c r="C5254" s="71">
        <v>2.9143277220137755</v>
      </c>
      <c r="P5254" s="6">
        <v>0</v>
      </c>
      <c r="Q5254" s="34">
        <f t="shared" si="1032"/>
        <v>49.633706712894394</v>
      </c>
      <c r="R5254" s="6">
        <f t="shared" si="1033"/>
        <v>2.9143277220137755</v>
      </c>
      <c r="S5254" s="6">
        <f t="shared" si="1034"/>
        <v>0</v>
      </c>
      <c r="T5254" s="6">
        <f t="shared" si="1035"/>
        <v>0</v>
      </c>
      <c r="U5254" s="34">
        <f t="shared" si="1036"/>
        <v>0</v>
      </c>
      <c r="V5254" s="35"/>
      <c r="W5254" s="64"/>
      <c r="X5254" s="6">
        <f t="shared" si="1037"/>
        <v>0</v>
      </c>
      <c r="Y5254" s="6">
        <f t="shared" si="1038"/>
        <v>2.9143277220137755</v>
      </c>
      <c r="Z5254" s="6">
        <f t="shared" si="1039"/>
        <v>0</v>
      </c>
      <c r="AA5254" s="6">
        <f t="shared" si="1040"/>
        <v>0</v>
      </c>
      <c r="AB5254" s="6">
        <f t="shared" si="1041"/>
        <v>46.719378990880621</v>
      </c>
      <c r="AC5254" s="6">
        <f t="shared" si="1042"/>
        <v>0</v>
      </c>
      <c r="AD5254" s="6">
        <f t="shared" si="1043"/>
        <v>0</v>
      </c>
    </row>
    <row r="5255" spans="2:30" x14ac:dyDescent="0.3">
      <c r="B5255" s="71">
        <v>46.514479878884522</v>
      </c>
      <c r="C5255" s="71">
        <v>4.1792370189388794</v>
      </c>
      <c r="P5255" s="6">
        <v>0</v>
      </c>
      <c r="Q5255" s="34">
        <f t="shared" si="1032"/>
        <v>46.514479878884522</v>
      </c>
      <c r="R5255" s="6">
        <f t="shared" si="1033"/>
        <v>4.1792370189388794</v>
      </c>
      <c r="S5255" s="6">
        <f t="shared" si="1034"/>
        <v>0</v>
      </c>
      <c r="T5255" s="6">
        <f t="shared" si="1035"/>
        <v>0</v>
      </c>
      <c r="U5255" s="34">
        <f t="shared" si="1036"/>
        <v>0</v>
      </c>
      <c r="V5255" s="35"/>
      <c r="W5255" s="64"/>
      <c r="X5255" s="6">
        <f t="shared" si="1037"/>
        <v>0</v>
      </c>
      <c r="Y5255" s="6">
        <f t="shared" si="1038"/>
        <v>4.1792370189388794</v>
      </c>
      <c r="Z5255" s="6">
        <f t="shared" si="1039"/>
        <v>0</v>
      </c>
      <c r="AA5255" s="6">
        <f t="shared" si="1040"/>
        <v>0</v>
      </c>
      <c r="AB5255" s="6">
        <f t="shared" si="1041"/>
        <v>42.335242859945645</v>
      </c>
      <c r="AC5255" s="6">
        <f t="shared" si="1042"/>
        <v>0</v>
      </c>
      <c r="AD5255" s="6">
        <f t="shared" si="1043"/>
        <v>0</v>
      </c>
    </row>
    <row r="5256" spans="2:30" x14ac:dyDescent="0.3">
      <c r="B5256" s="71">
        <v>20.696732542561087</v>
      </c>
      <c r="C5256" s="71">
        <v>0</v>
      </c>
      <c r="P5256" s="6">
        <v>0</v>
      </c>
      <c r="Q5256" s="34">
        <f t="shared" si="1032"/>
        <v>20.696732542561087</v>
      </c>
      <c r="R5256" s="6">
        <f t="shared" si="1033"/>
        <v>0</v>
      </c>
      <c r="S5256" s="6">
        <f t="shared" si="1034"/>
        <v>0</v>
      </c>
      <c r="T5256" s="6">
        <f t="shared" si="1035"/>
        <v>0</v>
      </c>
      <c r="U5256" s="34">
        <f t="shared" si="1036"/>
        <v>0</v>
      </c>
      <c r="V5256" s="35"/>
      <c r="W5256" s="64"/>
      <c r="X5256" s="6">
        <f t="shared" si="1037"/>
        <v>0</v>
      </c>
      <c r="Y5256" s="6">
        <f t="shared" si="1038"/>
        <v>0</v>
      </c>
      <c r="Z5256" s="6">
        <f t="shared" si="1039"/>
        <v>0</v>
      </c>
      <c r="AA5256" s="6">
        <f t="shared" si="1040"/>
        <v>0</v>
      </c>
      <c r="AB5256" s="6">
        <f t="shared" si="1041"/>
        <v>20.696732542561087</v>
      </c>
      <c r="AC5256" s="6">
        <f t="shared" si="1042"/>
        <v>0</v>
      </c>
      <c r="AD5256" s="6">
        <f t="shared" si="1043"/>
        <v>0</v>
      </c>
    </row>
    <row r="5257" spans="2:30" x14ac:dyDescent="0.3">
      <c r="B5257" s="71">
        <v>13.093510779197491</v>
      </c>
      <c r="C5257" s="71">
        <v>0</v>
      </c>
      <c r="P5257" s="6">
        <v>0</v>
      </c>
      <c r="Q5257" s="34">
        <f t="shared" si="1032"/>
        <v>13.093510779197491</v>
      </c>
      <c r="R5257" s="6">
        <f t="shared" si="1033"/>
        <v>0</v>
      </c>
      <c r="S5257" s="6">
        <f t="shared" si="1034"/>
        <v>0</v>
      </c>
      <c r="T5257" s="6">
        <f t="shared" si="1035"/>
        <v>0</v>
      </c>
      <c r="U5257" s="34">
        <f t="shared" si="1036"/>
        <v>0</v>
      </c>
      <c r="V5257" s="35"/>
      <c r="W5257" s="64"/>
      <c r="X5257" s="6">
        <f t="shared" si="1037"/>
        <v>0</v>
      </c>
      <c r="Y5257" s="6">
        <f t="shared" si="1038"/>
        <v>0</v>
      </c>
      <c r="Z5257" s="6">
        <f t="shared" si="1039"/>
        <v>0</v>
      </c>
      <c r="AA5257" s="6">
        <f t="shared" si="1040"/>
        <v>0</v>
      </c>
      <c r="AB5257" s="6">
        <f t="shared" si="1041"/>
        <v>13.093510779197491</v>
      </c>
      <c r="AC5257" s="6">
        <f t="shared" si="1042"/>
        <v>0</v>
      </c>
      <c r="AD5257" s="6">
        <f t="shared" si="1043"/>
        <v>0</v>
      </c>
    </row>
    <row r="5258" spans="2:30" x14ac:dyDescent="0.3">
      <c r="B5258" s="71">
        <v>5.2713733610094549</v>
      </c>
      <c r="C5258" s="71">
        <v>0</v>
      </c>
      <c r="P5258" s="6">
        <v>0</v>
      </c>
      <c r="Q5258" s="34">
        <f t="shared" si="1032"/>
        <v>5.2713733610094549</v>
      </c>
      <c r="R5258" s="6">
        <f t="shared" si="1033"/>
        <v>0</v>
      </c>
      <c r="S5258" s="6">
        <f t="shared" si="1034"/>
        <v>0</v>
      </c>
      <c r="T5258" s="6">
        <f t="shared" si="1035"/>
        <v>0</v>
      </c>
      <c r="U5258" s="34">
        <f t="shared" si="1036"/>
        <v>0</v>
      </c>
      <c r="V5258" s="35"/>
      <c r="W5258" s="64"/>
      <c r="X5258" s="6">
        <f t="shared" si="1037"/>
        <v>0</v>
      </c>
      <c r="Y5258" s="6">
        <f t="shared" si="1038"/>
        <v>0</v>
      </c>
      <c r="Z5258" s="6">
        <f t="shared" si="1039"/>
        <v>0</v>
      </c>
      <c r="AA5258" s="6">
        <f t="shared" si="1040"/>
        <v>0</v>
      </c>
      <c r="AB5258" s="6">
        <f t="shared" si="1041"/>
        <v>5.2713733610094549</v>
      </c>
      <c r="AC5258" s="6">
        <f t="shared" si="1042"/>
        <v>0</v>
      </c>
      <c r="AD5258" s="6">
        <f t="shared" si="1043"/>
        <v>0</v>
      </c>
    </row>
    <row r="5259" spans="2:30" x14ac:dyDescent="0.3">
      <c r="B5259" s="71">
        <v>6.2011977525845842E-2</v>
      </c>
      <c r="C5259" s="71">
        <v>0</v>
      </c>
      <c r="P5259" s="6">
        <v>0</v>
      </c>
      <c r="Q5259" s="34">
        <f t="shared" si="1032"/>
        <v>6.2011977525845842E-2</v>
      </c>
      <c r="R5259" s="6">
        <f t="shared" si="1033"/>
        <v>0</v>
      </c>
      <c r="S5259" s="6">
        <f t="shared" si="1034"/>
        <v>0</v>
      </c>
      <c r="T5259" s="6">
        <f t="shared" si="1035"/>
        <v>0</v>
      </c>
      <c r="U5259" s="34">
        <f t="shared" si="1036"/>
        <v>0</v>
      </c>
      <c r="V5259" s="35"/>
      <c r="W5259" s="64"/>
      <c r="X5259" s="6">
        <f t="shared" si="1037"/>
        <v>0</v>
      </c>
      <c r="Y5259" s="6">
        <f t="shared" si="1038"/>
        <v>0</v>
      </c>
      <c r="Z5259" s="6">
        <f t="shared" si="1039"/>
        <v>0</v>
      </c>
      <c r="AA5259" s="6">
        <f t="shared" si="1040"/>
        <v>0</v>
      </c>
      <c r="AB5259" s="6">
        <f t="shared" si="1041"/>
        <v>6.2011977525845842E-2</v>
      </c>
      <c r="AC5259" s="6">
        <f t="shared" si="1042"/>
        <v>0</v>
      </c>
      <c r="AD5259" s="6">
        <f t="shared" si="1043"/>
        <v>0</v>
      </c>
    </row>
    <row r="5260" spans="2:30" x14ac:dyDescent="0.3">
      <c r="B5260" s="71">
        <v>5.0477149394841367E-2</v>
      </c>
      <c r="C5260" s="71">
        <v>0</v>
      </c>
      <c r="P5260" s="6">
        <v>0</v>
      </c>
      <c r="Q5260" s="34">
        <f t="shared" si="1032"/>
        <v>5.0477149394841367E-2</v>
      </c>
      <c r="R5260" s="6">
        <f t="shared" si="1033"/>
        <v>0</v>
      </c>
      <c r="S5260" s="6">
        <f t="shared" si="1034"/>
        <v>0</v>
      </c>
      <c r="T5260" s="6">
        <f t="shared" si="1035"/>
        <v>0</v>
      </c>
      <c r="U5260" s="34">
        <f t="shared" si="1036"/>
        <v>0</v>
      </c>
      <c r="V5260" s="35"/>
      <c r="W5260" s="64"/>
      <c r="X5260" s="6">
        <f t="shared" si="1037"/>
        <v>0</v>
      </c>
      <c r="Y5260" s="6">
        <f t="shared" si="1038"/>
        <v>0</v>
      </c>
      <c r="Z5260" s="6">
        <f t="shared" si="1039"/>
        <v>0</v>
      </c>
      <c r="AA5260" s="6">
        <f t="shared" si="1040"/>
        <v>0</v>
      </c>
      <c r="AB5260" s="6">
        <f t="shared" si="1041"/>
        <v>5.0477149394841367E-2</v>
      </c>
      <c r="AC5260" s="6">
        <f t="shared" si="1042"/>
        <v>0</v>
      </c>
      <c r="AD5260" s="6">
        <f t="shared" si="1043"/>
        <v>0</v>
      </c>
    </row>
    <row r="5261" spans="2:30" x14ac:dyDescent="0.3">
      <c r="B5261" s="71">
        <v>4.0882425059788001E-2</v>
      </c>
      <c r="C5261" s="71">
        <v>0</v>
      </c>
      <c r="P5261" s="6">
        <v>0</v>
      </c>
      <c r="Q5261" s="34">
        <f t="shared" si="1032"/>
        <v>4.0882425059788001E-2</v>
      </c>
      <c r="R5261" s="6">
        <f t="shared" si="1033"/>
        <v>0</v>
      </c>
      <c r="S5261" s="6">
        <f t="shared" si="1034"/>
        <v>0</v>
      </c>
      <c r="T5261" s="6">
        <f t="shared" si="1035"/>
        <v>0</v>
      </c>
      <c r="U5261" s="34">
        <f t="shared" si="1036"/>
        <v>0</v>
      </c>
      <c r="V5261" s="35"/>
      <c r="W5261" s="64"/>
      <c r="X5261" s="6">
        <f t="shared" si="1037"/>
        <v>0</v>
      </c>
      <c r="Y5261" s="6">
        <f t="shared" si="1038"/>
        <v>0</v>
      </c>
      <c r="Z5261" s="6">
        <f t="shared" si="1039"/>
        <v>0</v>
      </c>
      <c r="AA5261" s="6">
        <f t="shared" si="1040"/>
        <v>0</v>
      </c>
      <c r="AB5261" s="6">
        <f t="shared" si="1041"/>
        <v>4.0882425059788001E-2</v>
      </c>
      <c r="AC5261" s="6">
        <f t="shared" si="1042"/>
        <v>0</v>
      </c>
      <c r="AD5261" s="6">
        <f t="shared" si="1043"/>
        <v>0</v>
      </c>
    </row>
    <row r="5262" spans="2:30" x14ac:dyDescent="0.3">
      <c r="B5262" s="71">
        <v>3.3540799618730667E-2</v>
      </c>
      <c r="C5262" s="71">
        <v>0</v>
      </c>
      <c r="P5262" s="6">
        <v>0</v>
      </c>
      <c r="Q5262" s="34">
        <f t="shared" si="1032"/>
        <v>3.3540799618730667E-2</v>
      </c>
      <c r="R5262" s="6">
        <f t="shared" si="1033"/>
        <v>0</v>
      </c>
      <c r="S5262" s="6">
        <f t="shared" si="1034"/>
        <v>0</v>
      </c>
      <c r="T5262" s="6">
        <f t="shared" si="1035"/>
        <v>0</v>
      </c>
      <c r="U5262" s="34">
        <f t="shared" si="1036"/>
        <v>0</v>
      </c>
      <c r="V5262" s="35"/>
      <c r="W5262" s="64"/>
      <c r="X5262" s="6">
        <f t="shared" si="1037"/>
        <v>0</v>
      </c>
      <c r="Y5262" s="6">
        <f t="shared" si="1038"/>
        <v>0</v>
      </c>
      <c r="Z5262" s="6">
        <f t="shared" si="1039"/>
        <v>0</v>
      </c>
      <c r="AA5262" s="6">
        <f t="shared" si="1040"/>
        <v>0</v>
      </c>
      <c r="AB5262" s="6">
        <f t="shared" si="1041"/>
        <v>3.3540799618730667E-2</v>
      </c>
      <c r="AC5262" s="6">
        <f t="shared" si="1042"/>
        <v>0</v>
      </c>
      <c r="AD5262" s="6">
        <f t="shared" si="1043"/>
        <v>0</v>
      </c>
    </row>
    <row r="5263" spans="2:30" x14ac:dyDescent="0.3">
      <c r="B5263" s="71">
        <v>2.6724335231870049E-2</v>
      </c>
      <c r="C5263" s="71">
        <v>0</v>
      </c>
      <c r="P5263" s="6">
        <v>0</v>
      </c>
      <c r="Q5263" s="34">
        <f t="shared" si="1032"/>
        <v>2.6724335231870049E-2</v>
      </c>
      <c r="R5263" s="6">
        <f t="shared" si="1033"/>
        <v>0</v>
      </c>
      <c r="S5263" s="6">
        <f t="shared" si="1034"/>
        <v>0</v>
      </c>
      <c r="T5263" s="6">
        <f t="shared" si="1035"/>
        <v>0</v>
      </c>
      <c r="U5263" s="34">
        <f t="shared" si="1036"/>
        <v>0</v>
      </c>
      <c r="V5263" s="35"/>
      <c r="W5263" s="64"/>
      <c r="X5263" s="6">
        <f t="shared" si="1037"/>
        <v>0</v>
      </c>
      <c r="Y5263" s="6">
        <f t="shared" si="1038"/>
        <v>0</v>
      </c>
      <c r="Z5263" s="6">
        <f t="shared" si="1039"/>
        <v>0</v>
      </c>
      <c r="AA5263" s="6">
        <f t="shared" si="1040"/>
        <v>0</v>
      </c>
      <c r="AB5263" s="6">
        <f t="shared" si="1041"/>
        <v>2.6724335231870049E-2</v>
      </c>
      <c r="AC5263" s="6">
        <f t="shared" si="1042"/>
        <v>0</v>
      </c>
      <c r="AD5263" s="6">
        <f t="shared" si="1043"/>
        <v>0</v>
      </c>
    </row>
    <row r="5264" spans="2:30" x14ac:dyDescent="0.3">
      <c r="B5264" s="71">
        <v>2.0248676859789205E-2</v>
      </c>
      <c r="C5264" s="71">
        <v>0</v>
      </c>
      <c r="P5264" s="6">
        <v>0</v>
      </c>
      <c r="Q5264" s="34">
        <f t="shared" si="1032"/>
        <v>2.0248676859789205E-2</v>
      </c>
      <c r="R5264" s="6">
        <f t="shared" si="1033"/>
        <v>0</v>
      </c>
      <c r="S5264" s="6">
        <f t="shared" si="1034"/>
        <v>0</v>
      </c>
      <c r="T5264" s="6">
        <f t="shared" si="1035"/>
        <v>0</v>
      </c>
      <c r="U5264" s="34">
        <f t="shared" si="1036"/>
        <v>0</v>
      </c>
      <c r="V5264" s="35"/>
      <c r="W5264" s="64"/>
      <c r="X5264" s="6">
        <f t="shared" si="1037"/>
        <v>0</v>
      </c>
      <c r="Y5264" s="6">
        <f t="shared" si="1038"/>
        <v>0</v>
      </c>
      <c r="Z5264" s="6">
        <f t="shared" si="1039"/>
        <v>0</v>
      </c>
      <c r="AA5264" s="6">
        <f t="shared" si="1040"/>
        <v>0</v>
      </c>
      <c r="AB5264" s="6">
        <f t="shared" si="1041"/>
        <v>2.0248676859789205E-2</v>
      </c>
      <c r="AC5264" s="6">
        <f t="shared" si="1042"/>
        <v>0</v>
      </c>
      <c r="AD5264" s="6">
        <f t="shared" si="1043"/>
        <v>0</v>
      </c>
    </row>
    <row r="5265" spans="2:30" x14ac:dyDescent="0.3">
      <c r="B5265" s="71">
        <v>1.4346928800341318E-2</v>
      </c>
      <c r="C5265" s="71">
        <v>0</v>
      </c>
      <c r="P5265" s="6">
        <v>0</v>
      </c>
      <c r="Q5265" s="34">
        <f t="shared" si="1032"/>
        <v>1.4346928800341318E-2</v>
      </c>
      <c r="R5265" s="6">
        <f t="shared" si="1033"/>
        <v>0</v>
      </c>
      <c r="S5265" s="6">
        <f t="shared" si="1034"/>
        <v>0</v>
      </c>
      <c r="T5265" s="6">
        <f t="shared" si="1035"/>
        <v>0</v>
      </c>
      <c r="U5265" s="34">
        <f t="shared" si="1036"/>
        <v>0</v>
      </c>
      <c r="V5265" s="35"/>
      <c r="W5265" s="64"/>
      <c r="X5265" s="6">
        <f t="shared" si="1037"/>
        <v>0</v>
      </c>
      <c r="Y5265" s="6">
        <f t="shared" si="1038"/>
        <v>0</v>
      </c>
      <c r="Z5265" s="6">
        <f t="shared" si="1039"/>
        <v>0</v>
      </c>
      <c r="AA5265" s="6">
        <f t="shared" si="1040"/>
        <v>0</v>
      </c>
      <c r="AB5265" s="6">
        <f t="shared" si="1041"/>
        <v>1.4346928800341318E-2</v>
      </c>
      <c r="AC5265" s="6">
        <f t="shared" si="1042"/>
        <v>0</v>
      </c>
      <c r="AD5265" s="6">
        <f t="shared" si="1043"/>
        <v>0</v>
      </c>
    </row>
    <row r="5266" spans="2:30" x14ac:dyDescent="0.3">
      <c r="B5266" s="71">
        <v>3.877838442588843</v>
      </c>
      <c r="C5266" s="71">
        <v>0</v>
      </c>
      <c r="P5266" s="6">
        <v>0</v>
      </c>
      <c r="Q5266" s="34">
        <f t="shared" si="1032"/>
        <v>3.877838442588843</v>
      </c>
      <c r="R5266" s="6">
        <f t="shared" si="1033"/>
        <v>0</v>
      </c>
      <c r="S5266" s="6">
        <f t="shared" si="1034"/>
        <v>0</v>
      </c>
      <c r="T5266" s="6">
        <f t="shared" si="1035"/>
        <v>0</v>
      </c>
      <c r="U5266" s="34">
        <f t="shared" si="1036"/>
        <v>0</v>
      </c>
      <c r="V5266" s="35"/>
      <c r="W5266" s="64"/>
      <c r="X5266" s="6">
        <f t="shared" si="1037"/>
        <v>0</v>
      </c>
      <c r="Y5266" s="6">
        <f t="shared" si="1038"/>
        <v>0</v>
      </c>
      <c r="Z5266" s="6">
        <f t="shared" si="1039"/>
        <v>0</v>
      </c>
      <c r="AA5266" s="6">
        <f t="shared" si="1040"/>
        <v>0</v>
      </c>
      <c r="AB5266" s="6">
        <f t="shared" si="1041"/>
        <v>3.877838442588843</v>
      </c>
      <c r="AC5266" s="6">
        <f t="shared" si="1042"/>
        <v>0</v>
      </c>
      <c r="AD5266" s="6">
        <f t="shared" si="1043"/>
        <v>0</v>
      </c>
    </row>
    <row r="5267" spans="2:30" x14ac:dyDescent="0.3">
      <c r="B5267" s="71">
        <v>1.1597218801274192E-2</v>
      </c>
      <c r="C5267" s="71">
        <v>0</v>
      </c>
      <c r="P5267" s="6">
        <v>0</v>
      </c>
      <c r="Q5267" s="34">
        <f t="shared" si="1032"/>
        <v>1.1597218801274192E-2</v>
      </c>
      <c r="R5267" s="6">
        <f t="shared" si="1033"/>
        <v>0</v>
      </c>
      <c r="S5267" s="6">
        <f t="shared" si="1034"/>
        <v>0</v>
      </c>
      <c r="T5267" s="6">
        <f t="shared" si="1035"/>
        <v>0</v>
      </c>
      <c r="U5267" s="34">
        <f t="shared" si="1036"/>
        <v>0</v>
      </c>
      <c r="V5267" s="35"/>
      <c r="W5267" s="64"/>
      <c r="X5267" s="6">
        <f t="shared" si="1037"/>
        <v>0</v>
      </c>
      <c r="Y5267" s="6">
        <f t="shared" si="1038"/>
        <v>0</v>
      </c>
      <c r="Z5267" s="6">
        <f t="shared" si="1039"/>
        <v>0</v>
      </c>
      <c r="AA5267" s="6">
        <f t="shared" si="1040"/>
        <v>0</v>
      </c>
      <c r="AB5267" s="6">
        <f t="shared" si="1041"/>
        <v>1.1597218801274192E-2</v>
      </c>
      <c r="AC5267" s="6">
        <f t="shared" si="1042"/>
        <v>0</v>
      </c>
      <c r="AD5267" s="6">
        <f t="shared" si="1043"/>
        <v>0</v>
      </c>
    </row>
    <row r="5268" spans="2:30" x14ac:dyDescent="0.3">
      <c r="B5268" s="71">
        <v>1.9694816848126739E-2</v>
      </c>
      <c r="C5268" s="71">
        <v>0</v>
      </c>
      <c r="P5268" s="6">
        <v>0</v>
      </c>
      <c r="Q5268" s="34">
        <f t="shared" si="1032"/>
        <v>1.9694816848126739E-2</v>
      </c>
      <c r="R5268" s="6">
        <f t="shared" si="1033"/>
        <v>0</v>
      </c>
      <c r="S5268" s="6">
        <f t="shared" si="1034"/>
        <v>0</v>
      </c>
      <c r="T5268" s="6">
        <f t="shared" si="1035"/>
        <v>0</v>
      </c>
      <c r="U5268" s="34">
        <f t="shared" si="1036"/>
        <v>0</v>
      </c>
      <c r="V5268" s="35"/>
      <c r="W5268" s="64"/>
      <c r="X5268" s="6">
        <f t="shared" si="1037"/>
        <v>0</v>
      </c>
      <c r="Y5268" s="6">
        <f t="shared" si="1038"/>
        <v>0</v>
      </c>
      <c r="Z5268" s="6">
        <f t="shared" si="1039"/>
        <v>0</v>
      </c>
      <c r="AA5268" s="6">
        <f t="shared" si="1040"/>
        <v>0</v>
      </c>
      <c r="AB5268" s="6">
        <f t="shared" si="1041"/>
        <v>1.9694816848126739E-2</v>
      </c>
      <c r="AC5268" s="6">
        <f t="shared" si="1042"/>
        <v>0</v>
      </c>
      <c r="AD5268" s="6">
        <f t="shared" si="1043"/>
        <v>0</v>
      </c>
    </row>
    <row r="5269" spans="2:30" x14ac:dyDescent="0.3">
      <c r="B5269" s="71">
        <v>2.6669121273868912</v>
      </c>
      <c r="C5269" s="71">
        <v>68.043240703954623</v>
      </c>
      <c r="P5269" s="6">
        <v>0</v>
      </c>
      <c r="Q5269" s="34">
        <f t="shared" si="1032"/>
        <v>2.6669121273868912</v>
      </c>
      <c r="R5269" s="6">
        <f t="shared" si="1033"/>
        <v>0.88008100203767414</v>
      </c>
      <c r="S5269" s="6">
        <f t="shared" si="1034"/>
        <v>0</v>
      </c>
      <c r="T5269" s="6">
        <f t="shared" si="1035"/>
        <v>67.163159701916953</v>
      </c>
      <c r="U5269" s="34">
        <f t="shared" si="1036"/>
        <v>0</v>
      </c>
      <c r="V5269" s="35"/>
      <c r="W5269" s="64"/>
      <c r="X5269" s="6">
        <f t="shared" si="1037"/>
        <v>0</v>
      </c>
      <c r="Y5269" s="6">
        <f t="shared" si="1038"/>
        <v>2.6669121273868912</v>
      </c>
      <c r="Z5269" s="6">
        <f t="shared" si="1039"/>
        <v>0</v>
      </c>
      <c r="AA5269" s="6">
        <f t="shared" si="1040"/>
        <v>65.37632857656773</v>
      </c>
      <c r="AB5269" s="6">
        <f t="shared" si="1041"/>
        <v>0</v>
      </c>
      <c r="AC5269" s="6">
        <f t="shared" si="1042"/>
        <v>0</v>
      </c>
      <c r="AD5269" s="6">
        <f t="shared" si="1043"/>
        <v>0</v>
      </c>
    </row>
    <row r="5270" spans="2:30" x14ac:dyDescent="0.3">
      <c r="B5270" s="71">
        <v>6.4239144507220027</v>
      </c>
      <c r="C5270" s="71">
        <v>34.980958052800901</v>
      </c>
      <c r="P5270" s="6">
        <v>0</v>
      </c>
      <c r="Q5270" s="34">
        <f t="shared" si="1032"/>
        <v>6.4239144507220027</v>
      </c>
      <c r="R5270" s="6">
        <f t="shared" si="1033"/>
        <v>2.119891768738261</v>
      </c>
      <c r="S5270" s="6">
        <f t="shared" si="1034"/>
        <v>0</v>
      </c>
      <c r="T5270" s="6">
        <f t="shared" si="1035"/>
        <v>32.861066284062638</v>
      </c>
      <c r="U5270" s="34">
        <f t="shared" si="1036"/>
        <v>0</v>
      </c>
      <c r="V5270" s="35"/>
      <c r="W5270" s="64"/>
      <c r="X5270" s="6">
        <f t="shared" si="1037"/>
        <v>0</v>
      </c>
      <c r="Y5270" s="6">
        <f t="shared" si="1038"/>
        <v>6.4239144507220027</v>
      </c>
      <c r="Z5270" s="6">
        <f t="shared" si="1039"/>
        <v>0</v>
      </c>
      <c r="AA5270" s="6">
        <f t="shared" si="1040"/>
        <v>28.557043602078899</v>
      </c>
      <c r="AB5270" s="6">
        <f t="shared" si="1041"/>
        <v>0</v>
      </c>
      <c r="AC5270" s="6">
        <f t="shared" si="1042"/>
        <v>0</v>
      </c>
      <c r="AD5270" s="6">
        <f t="shared" si="1043"/>
        <v>0</v>
      </c>
    </row>
    <row r="5271" spans="2:30" x14ac:dyDescent="0.3">
      <c r="B5271" s="71">
        <v>20.405013373408046</v>
      </c>
      <c r="C5271" s="71">
        <v>15.912100355886151</v>
      </c>
      <c r="P5271" s="6">
        <v>0</v>
      </c>
      <c r="Q5271" s="34">
        <f t="shared" si="1032"/>
        <v>20.405013373408046</v>
      </c>
      <c r="R5271" s="6">
        <f t="shared" si="1033"/>
        <v>6.7336544132246559</v>
      </c>
      <c r="S5271" s="6">
        <f t="shared" si="1034"/>
        <v>0</v>
      </c>
      <c r="T5271" s="6">
        <f t="shared" si="1035"/>
        <v>9.1784459426614955</v>
      </c>
      <c r="U5271" s="34">
        <f t="shared" si="1036"/>
        <v>0</v>
      </c>
      <c r="V5271" s="35"/>
      <c r="W5271" s="64"/>
      <c r="X5271" s="6">
        <f t="shared" si="1037"/>
        <v>0</v>
      </c>
      <c r="Y5271" s="6">
        <f t="shared" si="1038"/>
        <v>15.912100355886151</v>
      </c>
      <c r="Z5271" s="6">
        <f t="shared" si="1039"/>
        <v>0</v>
      </c>
      <c r="AA5271" s="6">
        <f t="shared" si="1040"/>
        <v>0</v>
      </c>
      <c r="AB5271" s="6">
        <f t="shared" si="1041"/>
        <v>4.4929130175218948</v>
      </c>
      <c r="AC5271" s="6">
        <f t="shared" si="1042"/>
        <v>0</v>
      </c>
      <c r="AD5271" s="6">
        <f t="shared" si="1043"/>
        <v>0</v>
      </c>
    </row>
    <row r="5272" spans="2:30" x14ac:dyDescent="0.3">
      <c r="B5272" s="71">
        <v>30.344299501076179</v>
      </c>
      <c r="C5272" s="71">
        <v>5.850619927202418</v>
      </c>
      <c r="P5272" s="6">
        <v>0</v>
      </c>
      <c r="Q5272" s="34">
        <f t="shared" si="1032"/>
        <v>30.344299501076179</v>
      </c>
      <c r="R5272" s="6">
        <f t="shared" si="1033"/>
        <v>5.850619927202418</v>
      </c>
      <c r="S5272" s="6">
        <f t="shared" si="1034"/>
        <v>0</v>
      </c>
      <c r="T5272" s="6">
        <f t="shared" si="1035"/>
        <v>0</v>
      </c>
      <c r="U5272" s="34">
        <f t="shared" si="1036"/>
        <v>0</v>
      </c>
      <c r="V5272" s="35"/>
      <c r="W5272" s="64"/>
      <c r="X5272" s="6">
        <f t="shared" si="1037"/>
        <v>0</v>
      </c>
      <c r="Y5272" s="6">
        <f t="shared" si="1038"/>
        <v>5.850619927202418</v>
      </c>
      <c r="Z5272" s="6">
        <f t="shared" si="1039"/>
        <v>0</v>
      </c>
      <c r="AA5272" s="6">
        <f t="shared" si="1040"/>
        <v>0</v>
      </c>
      <c r="AB5272" s="6">
        <f t="shared" si="1041"/>
        <v>24.493679573873763</v>
      </c>
      <c r="AC5272" s="6">
        <f t="shared" si="1042"/>
        <v>0</v>
      </c>
      <c r="AD5272" s="6">
        <f t="shared" si="1043"/>
        <v>0</v>
      </c>
    </row>
    <row r="5273" spans="2:30" x14ac:dyDescent="0.3">
      <c r="B5273" s="71">
        <v>48.260411774463208</v>
      </c>
      <c r="C5273" s="71">
        <v>2.605364704276389</v>
      </c>
      <c r="P5273" s="6">
        <v>0</v>
      </c>
      <c r="Q5273" s="34">
        <f t="shared" si="1032"/>
        <v>48.260411774463208</v>
      </c>
      <c r="R5273" s="6">
        <f t="shared" si="1033"/>
        <v>2.605364704276389</v>
      </c>
      <c r="S5273" s="6">
        <f t="shared" si="1034"/>
        <v>0</v>
      </c>
      <c r="T5273" s="6">
        <f t="shared" si="1035"/>
        <v>0</v>
      </c>
      <c r="U5273" s="34">
        <f t="shared" si="1036"/>
        <v>0</v>
      </c>
      <c r="V5273" s="35"/>
      <c r="W5273" s="64"/>
      <c r="X5273" s="6">
        <f t="shared" si="1037"/>
        <v>0</v>
      </c>
      <c r="Y5273" s="6">
        <f t="shared" si="1038"/>
        <v>2.605364704276389</v>
      </c>
      <c r="Z5273" s="6">
        <f t="shared" si="1039"/>
        <v>0</v>
      </c>
      <c r="AA5273" s="6">
        <f t="shared" si="1040"/>
        <v>0</v>
      </c>
      <c r="AB5273" s="6">
        <f t="shared" si="1041"/>
        <v>45.655047070186818</v>
      </c>
      <c r="AC5273" s="6">
        <f t="shared" si="1042"/>
        <v>0</v>
      </c>
      <c r="AD5273" s="6">
        <f t="shared" si="1043"/>
        <v>0</v>
      </c>
    </row>
    <row r="5274" spans="2:30" x14ac:dyDescent="0.3">
      <c r="B5274" s="71">
        <v>50.507935888503035</v>
      </c>
      <c r="C5274" s="71">
        <v>1.3306028121257478</v>
      </c>
      <c r="P5274" s="6">
        <v>0</v>
      </c>
      <c r="Q5274" s="34">
        <f t="shared" si="1032"/>
        <v>50.507935888503035</v>
      </c>
      <c r="R5274" s="6">
        <f t="shared" si="1033"/>
        <v>1.3306028121257478</v>
      </c>
      <c r="S5274" s="6">
        <f t="shared" si="1034"/>
        <v>0</v>
      </c>
      <c r="T5274" s="6">
        <f t="shared" si="1035"/>
        <v>0</v>
      </c>
      <c r="U5274" s="34">
        <f t="shared" si="1036"/>
        <v>0</v>
      </c>
      <c r="V5274" s="35"/>
      <c r="W5274" s="64"/>
      <c r="X5274" s="6">
        <f t="shared" si="1037"/>
        <v>0</v>
      </c>
      <c r="Y5274" s="6">
        <f t="shared" si="1038"/>
        <v>1.3306028121257478</v>
      </c>
      <c r="Z5274" s="6">
        <f t="shared" si="1039"/>
        <v>0</v>
      </c>
      <c r="AA5274" s="6">
        <f t="shared" si="1040"/>
        <v>0</v>
      </c>
      <c r="AB5274" s="6">
        <f t="shared" si="1041"/>
        <v>49.177333076377288</v>
      </c>
      <c r="AC5274" s="6">
        <f t="shared" si="1042"/>
        <v>0</v>
      </c>
      <c r="AD5274" s="6">
        <f t="shared" si="1043"/>
        <v>0</v>
      </c>
    </row>
    <row r="5275" spans="2:30" x14ac:dyDescent="0.3">
      <c r="B5275" s="71">
        <v>56.851152705945715</v>
      </c>
      <c r="C5275" s="71">
        <v>0.31860909392184888</v>
      </c>
      <c r="P5275" s="6">
        <v>0</v>
      </c>
      <c r="Q5275" s="34">
        <f t="shared" si="1032"/>
        <v>56.851152705945715</v>
      </c>
      <c r="R5275" s="6">
        <f t="shared" si="1033"/>
        <v>0.31860909392184888</v>
      </c>
      <c r="S5275" s="6">
        <f t="shared" si="1034"/>
        <v>0</v>
      </c>
      <c r="T5275" s="6">
        <f t="shared" si="1035"/>
        <v>0</v>
      </c>
      <c r="U5275" s="34">
        <f t="shared" si="1036"/>
        <v>0</v>
      </c>
      <c r="V5275" s="35"/>
      <c r="W5275" s="64"/>
      <c r="X5275" s="6">
        <f t="shared" si="1037"/>
        <v>0</v>
      </c>
      <c r="Y5275" s="6">
        <f t="shared" si="1038"/>
        <v>0.31860909392184888</v>
      </c>
      <c r="Z5275" s="6">
        <f t="shared" si="1039"/>
        <v>0</v>
      </c>
      <c r="AA5275" s="6">
        <f t="shared" si="1040"/>
        <v>0</v>
      </c>
      <c r="AB5275" s="6">
        <f t="shared" si="1041"/>
        <v>56.532543612023865</v>
      </c>
      <c r="AC5275" s="6">
        <f t="shared" si="1042"/>
        <v>0</v>
      </c>
      <c r="AD5275" s="6">
        <f t="shared" si="1043"/>
        <v>0</v>
      </c>
    </row>
    <row r="5276" spans="2:30" x14ac:dyDescent="0.3">
      <c r="B5276" s="71">
        <v>64.358518854786681</v>
      </c>
      <c r="C5276" s="71">
        <v>0</v>
      </c>
      <c r="P5276" s="6">
        <v>0</v>
      </c>
      <c r="Q5276" s="34">
        <f t="shared" si="1032"/>
        <v>64.358518854786681</v>
      </c>
      <c r="R5276" s="6">
        <f t="shared" si="1033"/>
        <v>0</v>
      </c>
      <c r="S5276" s="6">
        <f t="shared" si="1034"/>
        <v>0</v>
      </c>
      <c r="T5276" s="6">
        <f t="shared" si="1035"/>
        <v>0</v>
      </c>
      <c r="U5276" s="34">
        <f t="shared" si="1036"/>
        <v>0</v>
      </c>
      <c r="V5276" s="35"/>
      <c r="W5276" s="64"/>
      <c r="X5276" s="6">
        <f t="shared" si="1037"/>
        <v>0</v>
      </c>
      <c r="Y5276" s="6">
        <f t="shared" si="1038"/>
        <v>0</v>
      </c>
      <c r="Z5276" s="6">
        <f t="shared" si="1039"/>
        <v>0</v>
      </c>
      <c r="AA5276" s="6">
        <f t="shared" si="1040"/>
        <v>0</v>
      </c>
      <c r="AB5276" s="6">
        <f t="shared" si="1041"/>
        <v>64.358518854786681</v>
      </c>
      <c r="AC5276" s="6">
        <f t="shared" si="1042"/>
        <v>0</v>
      </c>
      <c r="AD5276" s="6">
        <f t="shared" si="1043"/>
        <v>0</v>
      </c>
    </row>
    <row r="5277" spans="2:30" x14ac:dyDescent="0.3">
      <c r="B5277" s="71">
        <v>67.466264506266469</v>
      </c>
      <c r="C5277" s="71">
        <v>0</v>
      </c>
      <c r="P5277" s="6">
        <v>0</v>
      </c>
      <c r="Q5277" s="34">
        <f t="shared" si="1032"/>
        <v>67.466264506266469</v>
      </c>
      <c r="R5277" s="6">
        <f t="shared" si="1033"/>
        <v>0</v>
      </c>
      <c r="S5277" s="6">
        <f t="shared" si="1034"/>
        <v>0</v>
      </c>
      <c r="T5277" s="6">
        <f t="shared" si="1035"/>
        <v>0</v>
      </c>
      <c r="U5277" s="34">
        <f t="shared" si="1036"/>
        <v>0</v>
      </c>
      <c r="V5277" s="35"/>
      <c r="W5277" s="64"/>
      <c r="X5277" s="6">
        <f t="shared" si="1037"/>
        <v>0</v>
      </c>
      <c r="Y5277" s="6">
        <f t="shared" si="1038"/>
        <v>0</v>
      </c>
      <c r="Z5277" s="6">
        <f t="shared" si="1039"/>
        <v>0</v>
      </c>
      <c r="AA5277" s="6">
        <f t="shared" si="1040"/>
        <v>0</v>
      </c>
      <c r="AB5277" s="6">
        <f t="shared" si="1041"/>
        <v>67.466264506266469</v>
      </c>
      <c r="AC5277" s="6">
        <f t="shared" si="1042"/>
        <v>0</v>
      </c>
      <c r="AD5277" s="6">
        <f t="shared" si="1043"/>
        <v>0</v>
      </c>
    </row>
    <row r="5278" spans="2:30" x14ac:dyDescent="0.3">
      <c r="B5278" s="71">
        <v>57.660780894646493</v>
      </c>
      <c r="C5278" s="71">
        <v>0</v>
      </c>
      <c r="P5278" s="6">
        <v>0</v>
      </c>
      <c r="Q5278" s="34">
        <f t="shared" si="1032"/>
        <v>57.660780894646493</v>
      </c>
      <c r="R5278" s="6">
        <f t="shared" si="1033"/>
        <v>0</v>
      </c>
      <c r="S5278" s="6">
        <f t="shared" si="1034"/>
        <v>0</v>
      </c>
      <c r="T5278" s="6">
        <f t="shared" si="1035"/>
        <v>0</v>
      </c>
      <c r="U5278" s="34">
        <f t="shared" si="1036"/>
        <v>0</v>
      </c>
      <c r="V5278" s="35"/>
      <c r="W5278" s="64"/>
      <c r="X5278" s="6">
        <f t="shared" si="1037"/>
        <v>0</v>
      </c>
      <c r="Y5278" s="6">
        <f t="shared" si="1038"/>
        <v>0</v>
      </c>
      <c r="Z5278" s="6">
        <f t="shared" si="1039"/>
        <v>0</v>
      </c>
      <c r="AA5278" s="6">
        <f t="shared" si="1040"/>
        <v>0</v>
      </c>
      <c r="AB5278" s="6">
        <f t="shared" si="1041"/>
        <v>57.660780894646493</v>
      </c>
      <c r="AC5278" s="6">
        <f t="shared" si="1042"/>
        <v>0</v>
      </c>
      <c r="AD5278" s="6">
        <f t="shared" si="1043"/>
        <v>0</v>
      </c>
    </row>
    <row r="5279" spans="2:30" x14ac:dyDescent="0.3">
      <c r="B5279" s="71">
        <v>54.252845552082555</v>
      </c>
      <c r="C5279" s="71">
        <v>0.47481475227423992</v>
      </c>
      <c r="P5279" s="6">
        <v>0</v>
      </c>
      <c r="Q5279" s="34">
        <f t="shared" si="1032"/>
        <v>54.252845552082555</v>
      </c>
      <c r="R5279" s="6">
        <f t="shared" si="1033"/>
        <v>0.47481475227423992</v>
      </c>
      <c r="S5279" s="6">
        <f t="shared" si="1034"/>
        <v>0</v>
      </c>
      <c r="T5279" s="6">
        <f t="shared" si="1035"/>
        <v>0</v>
      </c>
      <c r="U5279" s="34">
        <f t="shared" si="1036"/>
        <v>0</v>
      </c>
      <c r="V5279" s="35"/>
      <c r="W5279" s="64"/>
      <c r="X5279" s="6">
        <f t="shared" si="1037"/>
        <v>0</v>
      </c>
      <c r="Y5279" s="6">
        <f t="shared" si="1038"/>
        <v>0.47481475227423992</v>
      </c>
      <c r="Z5279" s="6">
        <f t="shared" si="1039"/>
        <v>0</v>
      </c>
      <c r="AA5279" s="6">
        <f t="shared" si="1040"/>
        <v>0</v>
      </c>
      <c r="AB5279" s="6">
        <f t="shared" si="1041"/>
        <v>53.778030799808313</v>
      </c>
      <c r="AC5279" s="6">
        <f t="shared" si="1042"/>
        <v>0</v>
      </c>
      <c r="AD5279" s="6">
        <f t="shared" si="1043"/>
        <v>0</v>
      </c>
    </row>
    <row r="5280" spans="2:30" x14ac:dyDescent="0.3">
      <c r="B5280" s="71">
        <v>26.9473777687477</v>
      </c>
      <c r="C5280" s="71">
        <v>0</v>
      </c>
      <c r="P5280" s="6">
        <v>0</v>
      </c>
      <c r="Q5280" s="34">
        <f t="shared" si="1032"/>
        <v>26.9473777687477</v>
      </c>
      <c r="R5280" s="6">
        <f t="shared" si="1033"/>
        <v>0</v>
      </c>
      <c r="S5280" s="6">
        <f t="shared" si="1034"/>
        <v>0</v>
      </c>
      <c r="T5280" s="6">
        <f t="shared" si="1035"/>
        <v>0</v>
      </c>
      <c r="U5280" s="34">
        <f t="shared" si="1036"/>
        <v>0</v>
      </c>
      <c r="V5280" s="35"/>
      <c r="W5280" s="64"/>
      <c r="X5280" s="6">
        <f t="shared" si="1037"/>
        <v>0</v>
      </c>
      <c r="Y5280" s="6">
        <f t="shared" si="1038"/>
        <v>0</v>
      </c>
      <c r="Z5280" s="6">
        <f t="shared" si="1039"/>
        <v>0</v>
      </c>
      <c r="AA5280" s="6">
        <f t="shared" si="1040"/>
        <v>0</v>
      </c>
      <c r="AB5280" s="6">
        <f t="shared" si="1041"/>
        <v>26.9473777687477</v>
      </c>
      <c r="AC5280" s="6">
        <f t="shared" si="1042"/>
        <v>0</v>
      </c>
      <c r="AD5280" s="6">
        <f t="shared" si="1043"/>
        <v>0</v>
      </c>
    </row>
    <row r="5281" spans="2:30" x14ac:dyDescent="0.3">
      <c r="B5281" s="71">
        <v>18.469699706750223</v>
      </c>
      <c r="C5281" s="71">
        <v>0</v>
      </c>
      <c r="P5281" s="6">
        <v>0</v>
      </c>
      <c r="Q5281" s="34">
        <f t="shared" si="1032"/>
        <v>18.469699706750223</v>
      </c>
      <c r="R5281" s="6">
        <f t="shared" si="1033"/>
        <v>0</v>
      </c>
      <c r="S5281" s="6">
        <f t="shared" si="1034"/>
        <v>0</v>
      </c>
      <c r="T5281" s="6">
        <f t="shared" si="1035"/>
        <v>0</v>
      </c>
      <c r="U5281" s="34">
        <f t="shared" si="1036"/>
        <v>0</v>
      </c>
      <c r="V5281" s="35"/>
      <c r="W5281" s="64"/>
      <c r="X5281" s="6">
        <f t="shared" si="1037"/>
        <v>0</v>
      </c>
      <c r="Y5281" s="6">
        <f t="shared" si="1038"/>
        <v>0</v>
      </c>
      <c r="Z5281" s="6">
        <f t="shared" si="1039"/>
        <v>0</v>
      </c>
      <c r="AA5281" s="6">
        <f t="shared" si="1040"/>
        <v>0</v>
      </c>
      <c r="AB5281" s="6">
        <f t="shared" si="1041"/>
        <v>18.469699706750223</v>
      </c>
      <c r="AC5281" s="6">
        <f t="shared" si="1042"/>
        <v>0</v>
      </c>
      <c r="AD5281" s="6">
        <f t="shared" si="1043"/>
        <v>0</v>
      </c>
    </row>
    <row r="5282" spans="2:30" x14ac:dyDescent="0.3">
      <c r="B5282" s="71">
        <v>5.6235183853696045</v>
      </c>
      <c r="C5282" s="71">
        <v>0</v>
      </c>
      <c r="P5282" s="6">
        <v>0</v>
      </c>
      <c r="Q5282" s="34">
        <f t="shared" si="1032"/>
        <v>5.6235183853696045</v>
      </c>
      <c r="R5282" s="6">
        <f t="shared" si="1033"/>
        <v>0</v>
      </c>
      <c r="S5282" s="6">
        <f t="shared" si="1034"/>
        <v>0</v>
      </c>
      <c r="T5282" s="6">
        <f t="shared" si="1035"/>
        <v>0</v>
      </c>
      <c r="U5282" s="34">
        <f t="shared" si="1036"/>
        <v>0</v>
      </c>
      <c r="V5282" s="35"/>
      <c r="W5282" s="64"/>
      <c r="X5282" s="6">
        <f t="shared" si="1037"/>
        <v>0</v>
      </c>
      <c r="Y5282" s="6">
        <f t="shared" si="1038"/>
        <v>0</v>
      </c>
      <c r="Z5282" s="6">
        <f t="shared" si="1039"/>
        <v>0</v>
      </c>
      <c r="AA5282" s="6">
        <f t="shared" si="1040"/>
        <v>0</v>
      </c>
      <c r="AB5282" s="6">
        <f t="shared" si="1041"/>
        <v>5.6235183853696045</v>
      </c>
      <c r="AC5282" s="6">
        <f t="shared" si="1042"/>
        <v>0</v>
      </c>
      <c r="AD5282" s="6">
        <f t="shared" si="1043"/>
        <v>0</v>
      </c>
    </row>
    <row r="5283" spans="2:30" x14ac:dyDescent="0.3">
      <c r="B5283" s="71">
        <v>7.6696597711339159E-2</v>
      </c>
      <c r="C5283" s="71">
        <v>0</v>
      </c>
      <c r="P5283" s="6">
        <v>0</v>
      </c>
      <c r="Q5283" s="34">
        <f t="shared" si="1032"/>
        <v>7.6696597711339159E-2</v>
      </c>
      <c r="R5283" s="6">
        <f t="shared" si="1033"/>
        <v>0</v>
      </c>
      <c r="S5283" s="6">
        <f t="shared" si="1034"/>
        <v>0</v>
      </c>
      <c r="T5283" s="6">
        <f t="shared" si="1035"/>
        <v>0</v>
      </c>
      <c r="U5283" s="34">
        <f t="shared" si="1036"/>
        <v>0</v>
      </c>
      <c r="V5283" s="35"/>
      <c r="W5283" s="64"/>
      <c r="X5283" s="6">
        <f t="shared" si="1037"/>
        <v>0</v>
      </c>
      <c r="Y5283" s="6">
        <f t="shared" si="1038"/>
        <v>0</v>
      </c>
      <c r="Z5283" s="6">
        <f t="shared" si="1039"/>
        <v>0</v>
      </c>
      <c r="AA5283" s="6">
        <f t="shared" si="1040"/>
        <v>0</v>
      </c>
      <c r="AB5283" s="6">
        <f t="shared" si="1041"/>
        <v>7.6696597711339159E-2</v>
      </c>
      <c r="AC5283" s="6">
        <f t="shared" si="1042"/>
        <v>0</v>
      </c>
      <c r="AD5283" s="6">
        <f t="shared" si="1043"/>
        <v>0</v>
      </c>
    </row>
    <row r="5284" spans="2:30" x14ac:dyDescent="0.3">
      <c r="B5284" s="71">
        <v>5.370367758143793</v>
      </c>
      <c r="C5284" s="71">
        <v>0</v>
      </c>
      <c r="P5284" s="6">
        <v>0</v>
      </c>
      <c r="Q5284" s="34">
        <f t="shared" si="1032"/>
        <v>5.370367758143793</v>
      </c>
      <c r="R5284" s="6">
        <f t="shared" si="1033"/>
        <v>0</v>
      </c>
      <c r="S5284" s="6">
        <f t="shared" si="1034"/>
        <v>0</v>
      </c>
      <c r="T5284" s="6">
        <f t="shared" si="1035"/>
        <v>0</v>
      </c>
      <c r="U5284" s="34">
        <f t="shared" si="1036"/>
        <v>0</v>
      </c>
      <c r="V5284" s="35"/>
      <c r="W5284" s="64"/>
      <c r="X5284" s="6">
        <f t="shared" si="1037"/>
        <v>0</v>
      </c>
      <c r="Y5284" s="6">
        <f t="shared" si="1038"/>
        <v>0</v>
      </c>
      <c r="Z5284" s="6">
        <f t="shared" si="1039"/>
        <v>0</v>
      </c>
      <c r="AA5284" s="6">
        <f t="shared" si="1040"/>
        <v>0</v>
      </c>
      <c r="AB5284" s="6">
        <f t="shared" si="1041"/>
        <v>5.370367758143793</v>
      </c>
      <c r="AC5284" s="6">
        <f t="shared" si="1042"/>
        <v>0</v>
      </c>
      <c r="AD5284" s="6">
        <f t="shared" si="1043"/>
        <v>0</v>
      </c>
    </row>
    <row r="5285" spans="2:30" x14ac:dyDescent="0.3">
      <c r="B5285" s="71">
        <v>5.5091946025427732E-2</v>
      </c>
      <c r="C5285" s="71">
        <v>0</v>
      </c>
      <c r="P5285" s="6">
        <v>0</v>
      </c>
      <c r="Q5285" s="34">
        <f t="shared" si="1032"/>
        <v>5.5091946025427732E-2</v>
      </c>
      <c r="R5285" s="6">
        <f t="shared" si="1033"/>
        <v>0</v>
      </c>
      <c r="S5285" s="6">
        <f t="shared" si="1034"/>
        <v>0</v>
      </c>
      <c r="T5285" s="6">
        <f t="shared" si="1035"/>
        <v>0</v>
      </c>
      <c r="U5285" s="34">
        <f t="shared" si="1036"/>
        <v>0</v>
      </c>
      <c r="V5285" s="35"/>
      <c r="W5285" s="64"/>
      <c r="X5285" s="6">
        <f t="shared" si="1037"/>
        <v>0</v>
      </c>
      <c r="Y5285" s="6">
        <f t="shared" si="1038"/>
        <v>0</v>
      </c>
      <c r="Z5285" s="6">
        <f t="shared" si="1039"/>
        <v>0</v>
      </c>
      <c r="AA5285" s="6">
        <f t="shared" si="1040"/>
        <v>0</v>
      </c>
      <c r="AB5285" s="6">
        <f t="shared" si="1041"/>
        <v>5.5091946025427732E-2</v>
      </c>
      <c r="AC5285" s="6">
        <f t="shared" si="1042"/>
        <v>0</v>
      </c>
      <c r="AD5285" s="6">
        <f t="shared" si="1043"/>
        <v>0</v>
      </c>
    </row>
    <row r="5286" spans="2:30" x14ac:dyDescent="0.3">
      <c r="B5286" s="71">
        <v>4.5017753916430189E-2</v>
      </c>
      <c r="C5286" s="71">
        <v>0</v>
      </c>
      <c r="P5286" s="6">
        <v>0</v>
      </c>
      <c r="Q5286" s="34">
        <f t="shared" si="1032"/>
        <v>4.5017753916430189E-2</v>
      </c>
      <c r="R5286" s="6">
        <f t="shared" si="1033"/>
        <v>0</v>
      </c>
      <c r="S5286" s="6">
        <f t="shared" si="1034"/>
        <v>0</v>
      </c>
      <c r="T5286" s="6">
        <f t="shared" si="1035"/>
        <v>0</v>
      </c>
      <c r="U5286" s="34">
        <f t="shared" si="1036"/>
        <v>0</v>
      </c>
      <c r="V5286" s="35"/>
      <c r="W5286" s="64"/>
      <c r="X5286" s="6">
        <f t="shared" si="1037"/>
        <v>0</v>
      </c>
      <c r="Y5286" s="6">
        <f t="shared" si="1038"/>
        <v>0</v>
      </c>
      <c r="Z5286" s="6">
        <f t="shared" si="1039"/>
        <v>0</v>
      </c>
      <c r="AA5286" s="6">
        <f t="shared" si="1040"/>
        <v>0</v>
      </c>
      <c r="AB5286" s="6">
        <f t="shared" si="1041"/>
        <v>4.5017753916430189E-2</v>
      </c>
      <c r="AC5286" s="6">
        <f t="shared" si="1042"/>
        <v>0</v>
      </c>
      <c r="AD5286" s="6">
        <f t="shared" si="1043"/>
        <v>0</v>
      </c>
    </row>
    <row r="5287" spans="2:30" x14ac:dyDescent="0.3">
      <c r="B5287" s="71">
        <v>3.5581499128135921E-2</v>
      </c>
      <c r="C5287" s="71">
        <v>0</v>
      </c>
      <c r="P5287" s="6">
        <v>0</v>
      </c>
      <c r="Q5287" s="34">
        <f t="shared" si="1032"/>
        <v>3.5581499128135921E-2</v>
      </c>
      <c r="R5287" s="6">
        <f t="shared" si="1033"/>
        <v>0</v>
      </c>
      <c r="S5287" s="6">
        <f t="shared" si="1034"/>
        <v>0</v>
      </c>
      <c r="T5287" s="6">
        <f t="shared" si="1035"/>
        <v>0</v>
      </c>
      <c r="U5287" s="34">
        <f t="shared" si="1036"/>
        <v>0</v>
      </c>
      <c r="V5287" s="35"/>
      <c r="W5287" s="64"/>
      <c r="X5287" s="6">
        <f t="shared" si="1037"/>
        <v>0</v>
      </c>
      <c r="Y5287" s="6">
        <f t="shared" si="1038"/>
        <v>0</v>
      </c>
      <c r="Z5287" s="6">
        <f t="shared" si="1039"/>
        <v>0</v>
      </c>
      <c r="AA5287" s="6">
        <f t="shared" si="1040"/>
        <v>0</v>
      </c>
      <c r="AB5287" s="6">
        <f t="shared" si="1041"/>
        <v>3.5581499128135921E-2</v>
      </c>
      <c r="AC5287" s="6">
        <f t="shared" si="1042"/>
        <v>0</v>
      </c>
      <c r="AD5287" s="6">
        <f t="shared" si="1043"/>
        <v>0</v>
      </c>
    </row>
    <row r="5288" spans="2:30" x14ac:dyDescent="0.3">
      <c r="B5288" s="71">
        <v>2.6496336993620563E-2</v>
      </c>
      <c r="C5288" s="71">
        <v>0</v>
      </c>
      <c r="P5288" s="6">
        <v>0</v>
      </c>
      <c r="Q5288" s="34">
        <f t="shared" si="1032"/>
        <v>2.6496336993620563E-2</v>
      </c>
      <c r="R5288" s="6">
        <f t="shared" si="1033"/>
        <v>0</v>
      </c>
      <c r="S5288" s="6">
        <f t="shared" si="1034"/>
        <v>0</v>
      </c>
      <c r="T5288" s="6">
        <f t="shared" si="1035"/>
        <v>0</v>
      </c>
      <c r="U5288" s="34">
        <f t="shared" si="1036"/>
        <v>0</v>
      </c>
      <c r="V5288" s="35"/>
      <c r="W5288" s="64"/>
      <c r="X5288" s="6">
        <f t="shared" si="1037"/>
        <v>0</v>
      </c>
      <c r="Y5288" s="6">
        <f t="shared" si="1038"/>
        <v>0</v>
      </c>
      <c r="Z5288" s="6">
        <f t="shared" si="1039"/>
        <v>0</v>
      </c>
      <c r="AA5288" s="6">
        <f t="shared" si="1040"/>
        <v>0</v>
      </c>
      <c r="AB5288" s="6">
        <f t="shared" si="1041"/>
        <v>2.6496336993620563E-2</v>
      </c>
      <c r="AC5288" s="6">
        <f t="shared" si="1042"/>
        <v>0</v>
      </c>
      <c r="AD5288" s="6">
        <f t="shared" si="1043"/>
        <v>0</v>
      </c>
    </row>
    <row r="5289" spans="2:30" x14ac:dyDescent="0.3">
      <c r="B5289" s="71">
        <v>1.7625765229900316E-2</v>
      </c>
      <c r="C5289" s="71">
        <v>0</v>
      </c>
      <c r="P5289" s="6">
        <v>0</v>
      </c>
      <c r="Q5289" s="34">
        <f t="shared" si="1032"/>
        <v>1.7625765229900316E-2</v>
      </c>
      <c r="R5289" s="6">
        <f t="shared" si="1033"/>
        <v>0</v>
      </c>
      <c r="S5289" s="6">
        <f t="shared" si="1034"/>
        <v>0</v>
      </c>
      <c r="T5289" s="6">
        <f t="shared" si="1035"/>
        <v>0</v>
      </c>
      <c r="U5289" s="34">
        <f t="shared" si="1036"/>
        <v>0</v>
      </c>
      <c r="V5289" s="35"/>
      <c r="W5289" s="64"/>
      <c r="X5289" s="6">
        <f t="shared" si="1037"/>
        <v>0</v>
      </c>
      <c r="Y5289" s="6">
        <f t="shared" si="1038"/>
        <v>0</v>
      </c>
      <c r="Z5289" s="6">
        <f t="shared" si="1039"/>
        <v>0</v>
      </c>
      <c r="AA5289" s="6">
        <f t="shared" si="1040"/>
        <v>0</v>
      </c>
      <c r="AB5289" s="6">
        <f t="shared" si="1041"/>
        <v>1.7625765229900316E-2</v>
      </c>
      <c r="AC5289" s="6">
        <f t="shared" si="1042"/>
        <v>0</v>
      </c>
      <c r="AD5289" s="6">
        <f t="shared" si="1043"/>
        <v>0</v>
      </c>
    </row>
    <row r="5290" spans="2:30" x14ac:dyDescent="0.3">
      <c r="B5290" s="71">
        <v>0.7583906549381636</v>
      </c>
      <c r="C5290" s="71">
        <v>0</v>
      </c>
      <c r="P5290" s="6">
        <v>0</v>
      </c>
      <c r="Q5290" s="34">
        <f t="shared" si="1032"/>
        <v>0.7583906549381636</v>
      </c>
      <c r="R5290" s="6">
        <f t="shared" si="1033"/>
        <v>0</v>
      </c>
      <c r="S5290" s="6">
        <f t="shared" si="1034"/>
        <v>0</v>
      </c>
      <c r="T5290" s="6">
        <f t="shared" si="1035"/>
        <v>0</v>
      </c>
      <c r="U5290" s="34">
        <f t="shared" si="1036"/>
        <v>0</v>
      </c>
      <c r="V5290" s="35"/>
      <c r="W5290" s="64"/>
      <c r="X5290" s="6">
        <f t="shared" si="1037"/>
        <v>0</v>
      </c>
      <c r="Y5290" s="6">
        <f t="shared" si="1038"/>
        <v>0</v>
      </c>
      <c r="Z5290" s="6">
        <f t="shared" si="1039"/>
        <v>0</v>
      </c>
      <c r="AA5290" s="6">
        <f t="shared" si="1040"/>
        <v>0</v>
      </c>
      <c r="AB5290" s="6">
        <f t="shared" si="1041"/>
        <v>0.7583906549381636</v>
      </c>
      <c r="AC5290" s="6">
        <f t="shared" si="1042"/>
        <v>0</v>
      </c>
      <c r="AD5290" s="6">
        <f t="shared" si="1043"/>
        <v>0</v>
      </c>
    </row>
    <row r="5291" spans="2:30" x14ac:dyDescent="0.3">
      <c r="B5291" s="71">
        <v>3.4414198813597636</v>
      </c>
      <c r="C5291" s="71">
        <v>0</v>
      </c>
      <c r="P5291" s="6">
        <v>0</v>
      </c>
      <c r="Q5291" s="34">
        <f t="shared" si="1032"/>
        <v>3.4414198813597636</v>
      </c>
      <c r="R5291" s="6">
        <f t="shared" si="1033"/>
        <v>0</v>
      </c>
      <c r="S5291" s="6">
        <f t="shared" si="1034"/>
        <v>0</v>
      </c>
      <c r="T5291" s="6">
        <f t="shared" si="1035"/>
        <v>0</v>
      </c>
      <c r="U5291" s="34">
        <f t="shared" si="1036"/>
        <v>0</v>
      </c>
      <c r="V5291" s="35"/>
      <c r="W5291" s="64"/>
      <c r="X5291" s="6">
        <f t="shared" si="1037"/>
        <v>0</v>
      </c>
      <c r="Y5291" s="6">
        <f t="shared" si="1038"/>
        <v>0</v>
      </c>
      <c r="Z5291" s="6">
        <f t="shared" si="1039"/>
        <v>0</v>
      </c>
      <c r="AA5291" s="6">
        <f t="shared" si="1040"/>
        <v>0</v>
      </c>
      <c r="AB5291" s="6">
        <f t="shared" si="1041"/>
        <v>3.4414198813597636</v>
      </c>
      <c r="AC5291" s="6">
        <f t="shared" si="1042"/>
        <v>0</v>
      </c>
      <c r="AD5291" s="6">
        <f t="shared" si="1043"/>
        <v>0</v>
      </c>
    </row>
    <row r="5292" spans="2:30" x14ac:dyDescent="0.3">
      <c r="B5292" s="71">
        <v>3.1834108597528249E-2</v>
      </c>
      <c r="C5292" s="71">
        <v>0</v>
      </c>
      <c r="P5292" s="6">
        <v>0</v>
      </c>
      <c r="Q5292" s="34">
        <f t="shared" si="1032"/>
        <v>3.1834108597528249E-2</v>
      </c>
      <c r="R5292" s="6">
        <f t="shared" si="1033"/>
        <v>0</v>
      </c>
      <c r="S5292" s="6">
        <f t="shared" si="1034"/>
        <v>0</v>
      </c>
      <c r="T5292" s="6">
        <f t="shared" si="1035"/>
        <v>0</v>
      </c>
      <c r="U5292" s="34">
        <f t="shared" si="1036"/>
        <v>0</v>
      </c>
      <c r="V5292" s="35"/>
      <c r="W5292" s="64"/>
      <c r="X5292" s="6">
        <f t="shared" si="1037"/>
        <v>0</v>
      </c>
      <c r="Y5292" s="6">
        <f t="shared" si="1038"/>
        <v>0</v>
      </c>
      <c r="Z5292" s="6">
        <f t="shared" si="1039"/>
        <v>0</v>
      </c>
      <c r="AA5292" s="6">
        <f t="shared" si="1040"/>
        <v>0</v>
      </c>
      <c r="AB5292" s="6">
        <f t="shared" si="1041"/>
        <v>3.1834108597528249E-2</v>
      </c>
      <c r="AC5292" s="6">
        <f t="shared" si="1042"/>
        <v>0</v>
      </c>
      <c r="AD5292" s="6">
        <f t="shared" si="1043"/>
        <v>0</v>
      </c>
    </row>
    <row r="5293" spans="2:30" x14ac:dyDescent="0.3">
      <c r="B5293" s="71">
        <v>3.6368630525668748</v>
      </c>
      <c r="C5293" s="71">
        <v>47.602993504211476</v>
      </c>
      <c r="P5293" s="6">
        <v>0</v>
      </c>
      <c r="Q5293" s="34">
        <f t="shared" si="1032"/>
        <v>3.6368630525668748</v>
      </c>
      <c r="R5293" s="6">
        <f t="shared" si="1033"/>
        <v>1.2001648073470688</v>
      </c>
      <c r="S5293" s="6">
        <f t="shared" si="1034"/>
        <v>0</v>
      </c>
      <c r="T5293" s="6">
        <f t="shared" si="1035"/>
        <v>46.402828696864404</v>
      </c>
      <c r="U5293" s="34">
        <f t="shared" si="1036"/>
        <v>0</v>
      </c>
      <c r="V5293" s="35"/>
      <c r="W5293" s="64"/>
      <c r="X5293" s="6">
        <f t="shared" si="1037"/>
        <v>0</v>
      </c>
      <c r="Y5293" s="6">
        <f t="shared" si="1038"/>
        <v>3.6368630525668748</v>
      </c>
      <c r="Z5293" s="6">
        <f t="shared" si="1039"/>
        <v>0</v>
      </c>
      <c r="AA5293" s="6">
        <f t="shared" si="1040"/>
        <v>43.966130451644602</v>
      </c>
      <c r="AB5293" s="6">
        <f t="shared" si="1041"/>
        <v>0</v>
      </c>
      <c r="AC5293" s="6">
        <f t="shared" si="1042"/>
        <v>0</v>
      </c>
      <c r="AD5293" s="6">
        <f t="shared" si="1043"/>
        <v>0</v>
      </c>
    </row>
    <row r="5294" spans="2:30" x14ac:dyDescent="0.3">
      <c r="B5294" s="71">
        <v>11.143338514153543</v>
      </c>
      <c r="C5294" s="71">
        <v>20.750662196790795</v>
      </c>
      <c r="P5294" s="6">
        <v>0</v>
      </c>
      <c r="Q5294" s="34">
        <f t="shared" si="1032"/>
        <v>11.143338514153543</v>
      </c>
      <c r="R5294" s="6">
        <f t="shared" si="1033"/>
        <v>3.6773017096706693</v>
      </c>
      <c r="S5294" s="6">
        <f t="shared" si="1034"/>
        <v>0</v>
      </c>
      <c r="T5294" s="6">
        <f t="shared" si="1035"/>
        <v>17.073360487120127</v>
      </c>
      <c r="U5294" s="34">
        <f t="shared" si="1036"/>
        <v>0</v>
      </c>
      <c r="V5294" s="35"/>
      <c r="W5294" s="64"/>
      <c r="X5294" s="6">
        <f t="shared" si="1037"/>
        <v>0</v>
      </c>
      <c r="Y5294" s="6">
        <f t="shared" si="1038"/>
        <v>11.143338514153543</v>
      </c>
      <c r="Z5294" s="6">
        <f t="shared" si="1039"/>
        <v>0</v>
      </c>
      <c r="AA5294" s="6">
        <f t="shared" si="1040"/>
        <v>9.6073236826372526</v>
      </c>
      <c r="AB5294" s="6">
        <f t="shared" si="1041"/>
        <v>0</v>
      </c>
      <c r="AC5294" s="6">
        <f t="shared" si="1042"/>
        <v>0</v>
      </c>
      <c r="AD5294" s="6">
        <f t="shared" si="1043"/>
        <v>0</v>
      </c>
    </row>
    <row r="5295" spans="2:30" x14ac:dyDescent="0.3">
      <c r="B5295" s="71">
        <v>23.598902058597584</v>
      </c>
      <c r="C5295" s="71">
        <v>8.5619542898672076</v>
      </c>
      <c r="P5295" s="6">
        <v>0</v>
      </c>
      <c r="Q5295" s="34">
        <f t="shared" si="1032"/>
        <v>23.598902058597584</v>
      </c>
      <c r="R5295" s="6">
        <f t="shared" si="1033"/>
        <v>7.7876376793372035</v>
      </c>
      <c r="S5295" s="6">
        <f t="shared" si="1034"/>
        <v>0</v>
      </c>
      <c r="T5295" s="6">
        <f t="shared" si="1035"/>
        <v>0.77431661053000411</v>
      </c>
      <c r="U5295" s="34">
        <f t="shared" si="1036"/>
        <v>0</v>
      </c>
      <c r="V5295" s="35"/>
      <c r="W5295" s="64"/>
      <c r="X5295" s="6">
        <f t="shared" si="1037"/>
        <v>0</v>
      </c>
      <c r="Y5295" s="6">
        <f t="shared" si="1038"/>
        <v>8.5619542898672076</v>
      </c>
      <c r="Z5295" s="6">
        <f t="shared" si="1039"/>
        <v>0</v>
      </c>
      <c r="AA5295" s="6">
        <f t="shared" si="1040"/>
        <v>0</v>
      </c>
      <c r="AB5295" s="6">
        <f t="shared" si="1041"/>
        <v>15.036947768730377</v>
      </c>
      <c r="AC5295" s="6">
        <f t="shared" si="1042"/>
        <v>0</v>
      </c>
      <c r="AD5295" s="6">
        <f t="shared" si="1043"/>
        <v>0</v>
      </c>
    </row>
    <row r="5296" spans="2:30" x14ac:dyDescent="0.3">
      <c r="B5296" s="71">
        <v>32.683225359718499</v>
      </c>
      <c r="C5296" s="71">
        <v>4.9894229289017424</v>
      </c>
      <c r="P5296" s="6">
        <v>0</v>
      </c>
      <c r="Q5296" s="34">
        <f t="shared" si="1032"/>
        <v>32.683225359718499</v>
      </c>
      <c r="R5296" s="6">
        <f t="shared" si="1033"/>
        <v>4.9894229289017424</v>
      </c>
      <c r="S5296" s="6">
        <f t="shared" si="1034"/>
        <v>0</v>
      </c>
      <c r="T5296" s="6">
        <f t="shared" si="1035"/>
        <v>0</v>
      </c>
      <c r="U5296" s="34">
        <f t="shared" si="1036"/>
        <v>0</v>
      </c>
      <c r="V5296" s="35"/>
      <c r="W5296" s="64"/>
      <c r="X5296" s="6">
        <f t="shared" si="1037"/>
        <v>0</v>
      </c>
      <c r="Y5296" s="6">
        <f t="shared" si="1038"/>
        <v>4.9894229289017424</v>
      </c>
      <c r="Z5296" s="6">
        <f t="shared" si="1039"/>
        <v>0</v>
      </c>
      <c r="AA5296" s="6">
        <f t="shared" si="1040"/>
        <v>0</v>
      </c>
      <c r="AB5296" s="6">
        <f t="shared" si="1041"/>
        <v>27.693802430816756</v>
      </c>
      <c r="AC5296" s="6">
        <f t="shared" si="1042"/>
        <v>0</v>
      </c>
      <c r="AD5296" s="6">
        <f t="shared" si="1043"/>
        <v>0</v>
      </c>
    </row>
    <row r="5297" spans="2:30" x14ac:dyDescent="0.3">
      <c r="B5297" s="71">
        <v>48.687076435278591</v>
      </c>
      <c r="C5297" s="71">
        <v>2.6730897269492289</v>
      </c>
      <c r="P5297" s="6">
        <v>0</v>
      </c>
      <c r="Q5297" s="34">
        <f t="shared" si="1032"/>
        <v>48.687076435278591</v>
      </c>
      <c r="R5297" s="6">
        <f t="shared" si="1033"/>
        <v>2.6730897269492289</v>
      </c>
      <c r="S5297" s="6">
        <f t="shared" si="1034"/>
        <v>0</v>
      </c>
      <c r="T5297" s="6">
        <f t="shared" si="1035"/>
        <v>0</v>
      </c>
      <c r="U5297" s="34">
        <f t="shared" si="1036"/>
        <v>0</v>
      </c>
      <c r="V5297" s="35"/>
      <c r="W5297" s="64"/>
      <c r="X5297" s="6">
        <f t="shared" si="1037"/>
        <v>0</v>
      </c>
      <c r="Y5297" s="6">
        <f t="shared" si="1038"/>
        <v>2.6730897269492289</v>
      </c>
      <c r="Z5297" s="6">
        <f t="shared" si="1039"/>
        <v>0</v>
      </c>
      <c r="AA5297" s="6">
        <f t="shared" si="1040"/>
        <v>0</v>
      </c>
      <c r="AB5297" s="6">
        <f t="shared" si="1041"/>
        <v>46.013986708329362</v>
      </c>
      <c r="AC5297" s="6">
        <f t="shared" si="1042"/>
        <v>0</v>
      </c>
      <c r="AD5297" s="6">
        <f t="shared" si="1043"/>
        <v>0</v>
      </c>
    </row>
    <row r="5298" spans="2:30" x14ac:dyDescent="0.3">
      <c r="B5298" s="71">
        <v>48.088146416462095</v>
      </c>
      <c r="C5298" s="71">
        <v>1.8492396908479531</v>
      </c>
      <c r="P5298" s="6">
        <v>0</v>
      </c>
      <c r="Q5298" s="34">
        <f t="shared" si="1032"/>
        <v>48.088146416462095</v>
      </c>
      <c r="R5298" s="6">
        <f t="shared" si="1033"/>
        <v>1.8492396908479531</v>
      </c>
      <c r="S5298" s="6">
        <f t="shared" si="1034"/>
        <v>0</v>
      </c>
      <c r="T5298" s="6">
        <f t="shared" si="1035"/>
        <v>0</v>
      </c>
      <c r="U5298" s="34">
        <f t="shared" si="1036"/>
        <v>0</v>
      </c>
      <c r="V5298" s="35"/>
      <c r="W5298" s="64"/>
      <c r="X5298" s="6">
        <f t="shared" si="1037"/>
        <v>0</v>
      </c>
      <c r="Y5298" s="6">
        <f t="shared" si="1038"/>
        <v>1.8492396908479531</v>
      </c>
      <c r="Z5298" s="6">
        <f t="shared" si="1039"/>
        <v>0</v>
      </c>
      <c r="AA5298" s="6">
        <f t="shared" si="1040"/>
        <v>0</v>
      </c>
      <c r="AB5298" s="6">
        <f t="shared" si="1041"/>
        <v>46.238906725614143</v>
      </c>
      <c r="AC5298" s="6">
        <f t="shared" si="1042"/>
        <v>0</v>
      </c>
      <c r="AD5298" s="6">
        <f t="shared" si="1043"/>
        <v>0</v>
      </c>
    </row>
    <row r="5299" spans="2:30" x14ac:dyDescent="0.3">
      <c r="B5299" s="71">
        <v>50.522395576740749</v>
      </c>
      <c r="C5299" s="71">
        <v>1.517437421256016</v>
      </c>
      <c r="P5299" s="6">
        <v>0</v>
      </c>
      <c r="Q5299" s="34">
        <f t="shared" si="1032"/>
        <v>50.522395576740749</v>
      </c>
      <c r="R5299" s="6">
        <f t="shared" si="1033"/>
        <v>1.517437421256016</v>
      </c>
      <c r="S5299" s="6">
        <f t="shared" si="1034"/>
        <v>0</v>
      </c>
      <c r="T5299" s="6">
        <f t="shared" si="1035"/>
        <v>0</v>
      </c>
      <c r="U5299" s="34">
        <f t="shared" si="1036"/>
        <v>0</v>
      </c>
      <c r="V5299" s="35"/>
      <c r="W5299" s="64"/>
      <c r="X5299" s="6">
        <f t="shared" si="1037"/>
        <v>0</v>
      </c>
      <c r="Y5299" s="6">
        <f t="shared" si="1038"/>
        <v>1.517437421256016</v>
      </c>
      <c r="Z5299" s="6">
        <f t="shared" si="1039"/>
        <v>0</v>
      </c>
      <c r="AA5299" s="6">
        <f t="shared" si="1040"/>
        <v>0</v>
      </c>
      <c r="AB5299" s="6">
        <f t="shared" si="1041"/>
        <v>49.004958155484729</v>
      </c>
      <c r="AC5299" s="6">
        <f t="shared" si="1042"/>
        <v>0</v>
      </c>
      <c r="AD5299" s="6">
        <f t="shared" si="1043"/>
        <v>0</v>
      </c>
    </row>
    <row r="5300" spans="2:30" x14ac:dyDescent="0.3">
      <c r="B5300" s="71">
        <v>45.924010828352415</v>
      </c>
      <c r="C5300" s="71">
        <v>1.7747589469072875</v>
      </c>
      <c r="P5300" s="6">
        <v>0</v>
      </c>
      <c r="Q5300" s="34">
        <f t="shared" si="1032"/>
        <v>45.924010828352415</v>
      </c>
      <c r="R5300" s="6">
        <f t="shared" si="1033"/>
        <v>1.7747589469072875</v>
      </c>
      <c r="S5300" s="6">
        <f t="shared" si="1034"/>
        <v>0</v>
      </c>
      <c r="T5300" s="6">
        <f t="shared" si="1035"/>
        <v>0</v>
      </c>
      <c r="U5300" s="34">
        <f t="shared" si="1036"/>
        <v>0</v>
      </c>
      <c r="V5300" s="35"/>
      <c r="W5300" s="64"/>
      <c r="X5300" s="6">
        <f t="shared" si="1037"/>
        <v>0</v>
      </c>
      <c r="Y5300" s="6">
        <f t="shared" si="1038"/>
        <v>1.7747589469072875</v>
      </c>
      <c r="Z5300" s="6">
        <f t="shared" si="1039"/>
        <v>0</v>
      </c>
      <c r="AA5300" s="6">
        <f t="shared" si="1040"/>
        <v>0</v>
      </c>
      <c r="AB5300" s="6">
        <f t="shared" si="1041"/>
        <v>44.149251881445124</v>
      </c>
      <c r="AC5300" s="6">
        <f t="shared" si="1042"/>
        <v>0</v>
      </c>
      <c r="AD5300" s="6">
        <f t="shared" si="1043"/>
        <v>0</v>
      </c>
    </row>
    <row r="5301" spans="2:30" x14ac:dyDescent="0.3">
      <c r="B5301" s="71">
        <v>44.222923226280791</v>
      </c>
      <c r="C5301" s="71">
        <v>3.0148925444524601</v>
      </c>
      <c r="P5301" s="6">
        <v>0</v>
      </c>
      <c r="Q5301" s="34">
        <f t="shared" si="1032"/>
        <v>44.222923226280791</v>
      </c>
      <c r="R5301" s="6">
        <f t="shared" si="1033"/>
        <v>3.0148925444524601</v>
      </c>
      <c r="S5301" s="6">
        <f t="shared" si="1034"/>
        <v>0</v>
      </c>
      <c r="T5301" s="6">
        <f t="shared" si="1035"/>
        <v>0</v>
      </c>
      <c r="U5301" s="34">
        <f t="shared" si="1036"/>
        <v>0</v>
      </c>
      <c r="V5301" s="35"/>
      <c r="W5301" s="64"/>
      <c r="X5301" s="6">
        <f t="shared" si="1037"/>
        <v>0</v>
      </c>
      <c r="Y5301" s="6">
        <f t="shared" si="1038"/>
        <v>3.0148925444524601</v>
      </c>
      <c r="Z5301" s="6">
        <f t="shared" si="1039"/>
        <v>0</v>
      </c>
      <c r="AA5301" s="6">
        <f t="shared" si="1040"/>
        <v>0</v>
      </c>
      <c r="AB5301" s="6">
        <f t="shared" si="1041"/>
        <v>41.208030681828333</v>
      </c>
      <c r="AC5301" s="6">
        <f t="shared" si="1042"/>
        <v>0</v>
      </c>
      <c r="AD5301" s="6">
        <f t="shared" si="1043"/>
        <v>0</v>
      </c>
    </row>
    <row r="5302" spans="2:30" x14ac:dyDescent="0.3">
      <c r="B5302" s="71">
        <v>42.661435816400406</v>
      </c>
      <c r="C5302" s="71">
        <v>4.4037301451696607</v>
      </c>
      <c r="P5302" s="6">
        <v>0</v>
      </c>
      <c r="Q5302" s="34">
        <f t="shared" si="1032"/>
        <v>42.661435816400406</v>
      </c>
      <c r="R5302" s="6">
        <f t="shared" si="1033"/>
        <v>4.4037301451696607</v>
      </c>
      <c r="S5302" s="6">
        <f t="shared" si="1034"/>
        <v>0</v>
      </c>
      <c r="T5302" s="6">
        <f t="shared" si="1035"/>
        <v>0</v>
      </c>
      <c r="U5302" s="34">
        <f t="shared" si="1036"/>
        <v>0</v>
      </c>
      <c r="V5302" s="35"/>
      <c r="W5302" s="64"/>
      <c r="X5302" s="6">
        <f t="shared" si="1037"/>
        <v>0</v>
      </c>
      <c r="Y5302" s="6">
        <f t="shared" si="1038"/>
        <v>4.4037301451696607</v>
      </c>
      <c r="Z5302" s="6">
        <f t="shared" si="1039"/>
        <v>0</v>
      </c>
      <c r="AA5302" s="6">
        <f t="shared" si="1040"/>
        <v>0</v>
      </c>
      <c r="AB5302" s="6">
        <f t="shared" si="1041"/>
        <v>38.257705671230745</v>
      </c>
      <c r="AC5302" s="6">
        <f t="shared" si="1042"/>
        <v>0</v>
      </c>
      <c r="AD5302" s="6">
        <f t="shared" si="1043"/>
        <v>0</v>
      </c>
    </row>
    <row r="5303" spans="2:30" x14ac:dyDescent="0.3">
      <c r="B5303" s="71">
        <v>38.354378359398289</v>
      </c>
      <c r="C5303" s="71">
        <v>6.7526927806386103</v>
      </c>
      <c r="P5303" s="6">
        <v>0</v>
      </c>
      <c r="Q5303" s="34">
        <f t="shared" si="1032"/>
        <v>38.354378359398289</v>
      </c>
      <c r="R5303" s="6">
        <f t="shared" si="1033"/>
        <v>6.7526927806386103</v>
      </c>
      <c r="S5303" s="6">
        <f t="shared" si="1034"/>
        <v>0</v>
      </c>
      <c r="T5303" s="6">
        <f t="shared" si="1035"/>
        <v>0</v>
      </c>
      <c r="U5303" s="34">
        <f t="shared" si="1036"/>
        <v>0</v>
      </c>
      <c r="V5303" s="35"/>
      <c r="W5303" s="64"/>
      <c r="X5303" s="6">
        <f t="shared" si="1037"/>
        <v>0</v>
      </c>
      <c r="Y5303" s="6">
        <f t="shared" si="1038"/>
        <v>6.7526927806386103</v>
      </c>
      <c r="Z5303" s="6">
        <f t="shared" si="1039"/>
        <v>0</v>
      </c>
      <c r="AA5303" s="6">
        <f t="shared" si="1040"/>
        <v>0</v>
      </c>
      <c r="AB5303" s="6">
        <f t="shared" si="1041"/>
        <v>31.601685578759678</v>
      </c>
      <c r="AC5303" s="6">
        <f t="shared" si="1042"/>
        <v>0</v>
      </c>
      <c r="AD5303" s="6">
        <f t="shared" si="1043"/>
        <v>0</v>
      </c>
    </row>
    <row r="5304" spans="2:30" x14ac:dyDescent="0.3">
      <c r="B5304" s="71">
        <v>20.449805758915094</v>
      </c>
      <c r="C5304" s="71">
        <v>0</v>
      </c>
      <c r="P5304" s="6">
        <v>0</v>
      </c>
      <c r="Q5304" s="34">
        <f t="shared" si="1032"/>
        <v>20.449805758915094</v>
      </c>
      <c r="R5304" s="6">
        <f t="shared" si="1033"/>
        <v>0</v>
      </c>
      <c r="S5304" s="6">
        <f t="shared" si="1034"/>
        <v>0</v>
      </c>
      <c r="T5304" s="6">
        <f t="shared" si="1035"/>
        <v>0</v>
      </c>
      <c r="U5304" s="34">
        <f t="shared" si="1036"/>
        <v>0</v>
      </c>
      <c r="V5304" s="35"/>
      <c r="W5304" s="64"/>
      <c r="X5304" s="6">
        <f t="shared" si="1037"/>
        <v>0</v>
      </c>
      <c r="Y5304" s="6">
        <f t="shared" si="1038"/>
        <v>0</v>
      </c>
      <c r="Z5304" s="6">
        <f t="shared" si="1039"/>
        <v>0</v>
      </c>
      <c r="AA5304" s="6">
        <f t="shared" si="1040"/>
        <v>0</v>
      </c>
      <c r="AB5304" s="6">
        <f t="shared" si="1041"/>
        <v>20.449805758915094</v>
      </c>
      <c r="AC5304" s="6">
        <f t="shared" si="1042"/>
        <v>0</v>
      </c>
      <c r="AD5304" s="6">
        <f t="shared" si="1043"/>
        <v>0</v>
      </c>
    </row>
    <row r="5305" spans="2:30" x14ac:dyDescent="0.3">
      <c r="B5305" s="71">
        <v>12.823076775885692</v>
      </c>
      <c r="C5305" s="71">
        <v>0</v>
      </c>
      <c r="P5305" s="6">
        <v>0</v>
      </c>
      <c r="Q5305" s="34">
        <f t="shared" si="1032"/>
        <v>12.823076775885692</v>
      </c>
      <c r="R5305" s="6">
        <f t="shared" si="1033"/>
        <v>0</v>
      </c>
      <c r="S5305" s="6">
        <f t="shared" si="1034"/>
        <v>0</v>
      </c>
      <c r="T5305" s="6">
        <f t="shared" si="1035"/>
        <v>0</v>
      </c>
      <c r="U5305" s="34">
        <f t="shared" si="1036"/>
        <v>0</v>
      </c>
      <c r="V5305" s="35"/>
      <c r="W5305" s="64"/>
      <c r="X5305" s="6">
        <f t="shared" si="1037"/>
        <v>0</v>
      </c>
      <c r="Y5305" s="6">
        <f t="shared" si="1038"/>
        <v>0</v>
      </c>
      <c r="Z5305" s="6">
        <f t="shared" si="1039"/>
        <v>0</v>
      </c>
      <c r="AA5305" s="6">
        <f t="shared" si="1040"/>
        <v>0</v>
      </c>
      <c r="AB5305" s="6">
        <f t="shared" si="1041"/>
        <v>12.823076775885692</v>
      </c>
      <c r="AC5305" s="6">
        <f t="shared" si="1042"/>
        <v>0</v>
      </c>
      <c r="AD5305" s="6">
        <f t="shared" si="1043"/>
        <v>0</v>
      </c>
    </row>
    <row r="5306" spans="2:30" x14ac:dyDescent="0.3">
      <c r="B5306" s="71">
        <v>5.3018271995901589</v>
      </c>
      <c r="C5306" s="71">
        <v>0</v>
      </c>
      <c r="P5306" s="6">
        <v>0</v>
      </c>
      <c r="Q5306" s="34">
        <f t="shared" si="1032"/>
        <v>5.3018271995901589</v>
      </c>
      <c r="R5306" s="6">
        <f t="shared" si="1033"/>
        <v>0</v>
      </c>
      <c r="S5306" s="6">
        <f t="shared" si="1034"/>
        <v>0</v>
      </c>
      <c r="T5306" s="6">
        <f t="shared" si="1035"/>
        <v>0</v>
      </c>
      <c r="U5306" s="34">
        <f t="shared" si="1036"/>
        <v>0</v>
      </c>
      <c r="V5306" s="35"/>
      <c r="W5306" s="64"/>
      <c r="X5306" s="6">
        <f t="shared" si="1037"/>
        <v>0</v>
      </c>
      <c r="Y5306" s="6">
        <f t="shared" si="1038"/>
        <v>0</v>
      </c>
      <c r="Z5306" s="6">
        <f t="shared" si="1039"/>
        <v>0</v>
      </c>
      <c r="AA5306" s="6">
        <f t="shared" si="1040"/>
        <v>0</v>
      </c>
      <c r="AB5306" s="6">
        <f t="shared" si="1041"/>
        <v>5.3018271995901589</v>
      </c>
      <c r="AC5306" s="6">
        <f t="shared" si="1042"/>
        <v>0</v>
      </c>
      <c r="AD5306" s="6">
        <f t="shared" si="1043"/>
        <v>0</v>
      </c>
    </row>
    <row r="5307" spans="2:30" x14ac:dyDescent="0.3">
      <c r="B5307" s="71">
        <v>6.8056986856284432E-2</v>
      </c>
      <c r="C5307" s="71">
        <v>0</v>
      </c>
      <c r="P5307" s="6">
        <v>0</v>
      </c>
      <c r="Q5307" s="34">
        <f t="shared" si="1032"/>
        <v>6.8056986856284432E-2</v>
      </c>
      <c r="R5307" s="6">
        <f t="shared" si="1033"/>
        <v>0</v>
      </c>
      <c r="S5307" s="6">
        <f t="shared" si="1034"/>
        <v>0</v>
      </c>
      <c r="T5307" s="6">
        <f t="shared" si="1035"/>
        <v>0</v>
      </c>
      <c r="U5307" s="34">
        <f t="shared" si="1036"/>
        <v>0</v>
      </c>
      <c r="V5307" s="35"/>
      <c r="W5307" s="64"/>
      <c r="X5307" s="6">
        <f t="shared" si="1037"/>
        <v>0</v>
      </c>
      <c r="Y5307" s="6">
        <f t="shared" si="1038"/>
        <v>0</v>
      </c>
      <c r="Z5307" s="6">
        <f t="shared" si="1039"/>
        <v>0</v>
      </c>
      <c r="AA5307" s="6">
        <f t="shared" si="1040"/>
        <v>0</v>
      </c>
      <c r="AB5307" s="6">
        <f t="shared" si="1041"/>
        <v>6.8056986856284432E-2</v>
      </c>
      <c r="AC5307" s="6">
        <f t="shared" si="1042"/>
        <v>0</v>
      </c>
      <c r="AD5307" s="6">
        <f t="shared" si="1043"/>
        <v>0</v>
      </c>
    </row>
    <row r="5308" spans="2:30" x14ac:dyDescent="0.3">
      <c r="B5308" s="71">
        <v>6.0485095537673533E-2</v>
      </c>
      <c r="C5308" s="71">
        <v>0</v>
      </c>
      <c r="P5308" s="6">
        <v>0</v>
      </c>
      <c r="Q5308" s="34">
        <f t="shared" si="1032"/>
        <v>6.0485095537673533E-2</v>
      </c>
      <c r="R5308" s="6">
        <f t="shared" si="1033"/>
        <v>0</v>
      </c>
      <c r="S5308" s="6">
        <f t="shared" si="1034"/>
        <v>0</v>
      </c>
      <c r="T5308" s="6">
        <f t="shared" si="1035"/>
        <v>0</v>
      </c>
      <c r="U5308" s="34">
        <f t="shared" si="1036"/>
        <v>0</v>
      </c>
      <c r="V5308" s="35"/>
      <c r="W5308" s="64"/>
      <c r="X5308" s="6">
        <f t="shared" si="1037"/>
        <v>0</v>
      </c>
      <c r="Y5308" s="6">
        <f t="shared" si="1038"/>
        <v>0</v>
      </c>
      <c r="Z5308" s="6">
        <f t="shared" si="1039"/>
        <v>0</v>
      </c>
      <c r="AA5308" s="6">
        <f t="shared" si="1040"/>
        <v>0</v>
      </c>
      <c r="AB5308" s="6">
        <f t="shared" si="1041"/>
        <v>6.0485095537673533E-2</v>
      </c>
      <c r="AC5308" s="6">
        <f t="shared" si="1042"/>
        <v>0</v>
      </c>
      <c r="AD5308" s="6">
        <f t="shared" si="1043"/>
        <v>0</v>
      </c>
    </row>
    <row r="5309" spans="2:30" x14ac:dyDescent="0.3">
      <c r="B5309" s="71">
        <v>5.3118731194964823</v>
      </c>
      <c r="C5309" s="71">
        <v>0</v>
      </c>
      <c r="P5309" s="6">
        <v>0</v>
      </c>
      <c r="Q5309" s="34">
        <f t="shared" si="1032"/>
        <v>5.3118731194964823</v>
      </c>
      <c r="R5309" s="6">
        <f t="shared" si="1033"/>
        <v>0</v>
      </c>
      <c r="S5309" s="6">
        <f t="shared" si="1034"/>
        <v>0</v>
      </c>
      <c r="T5309" s="6">
        <f t="shared" si="1035"/>
        <v>0</v>
      </c>
      <c r="U5309" s="34">
        <f t="shared" si="1036"/>
        <v>0</v>
      </c>
      <c r="V5309" s="35"/>
      <c r="W5309" s="64"/>
      <c r="X5309" s="6">
        <f t="shared" si="1037"/>
        <v>0</v>
      </c>
      <c r="Y5309" s="6">
        <f t="shared" si="1038"/>
        <v>0</v>
      </c>
      <c r="Z5309" s="6">
        <f t="shared" si="1039"/>
        <v>0</v>
      </c>
      <c r="AA5309" s="6">
        <f t="shared" si="1040"/>
        <v>0</v>
      </c>
      <c r="AB5309" s="6">
        <f t="shared" si="1041"/>
        <v>5.3118731194964823</v>
      </c>
      <c r="AC5309" s="6">
        <f t="shared" si="1042"/>
        <v>0</v>
      </c>
      <c r="AD5309" s="6">
        <f t="shared" si="1043"/>
        <v>0</v>
      </c>
    </row>
    <row r="5310" spans="2:30" x14ac:dyDescent="0.3">
      <c r="B5310" s="71">
        <v>4.7246014769171445E-2</v>
      </c>
      <c r="C5310" s="71">
        <v>0</v>
      </c>
      <c r="P5310" s="6">
        <v>0</v>
      </c>
      <c r="Q5310" s="34">
        <f t="shared" si="1032"/>
        <v>4.7246014769171445E-2</v>
      </c>
      <c r="R5310" s="6">
        <f t="shared" si="1033"/>
        <v>0</v>
      </c>
      <c r="S5310" s="6">
        <f t="shared" si="1034"/>
        <v>0</v>
      </c>
      <c r="T5310" s="6">
        <f t="shared" si="1035"/>
        <v>0</v>
      </c>
      <c r="U5310" s="34">
        <f t="shared" si="1036"/>
        <v>0</v>
      </c>
      <c r="V5310" s="35"/>
      <c r="W5310" s="64"/>
      <c r="X5310" s="6">
        <f t="shared" si="1037"/>
        <v>0</v>
      </c>
      <c r="Y5310" s="6">
        <f t="shared" si="1038"/>
        <v>0</v>
      </c>
      <c r="Z5310" s="6">
        <f t="shared" si="1039"/>
        <v>0</v>
      </c>
      <c r="AA5310" s="6">
        <f t="shared" si="1040"/>
        <v>0</v>
      </c>
      <c r="AB5310" s="6">
        <f t="shared" si="1041"/>
        <v>4.7246014769171445E-2</v>
      </c>
      <c r="AC5310" s="6">
        <f t="shared" si="1042"/>
        <v>0</v>
      </c>
      <c r="AD5310" s="6">
        <f t="shared" si="1043"/>
        <v>0</v>
      </c>
    </row>
    <row r="5311" spans="2:30" x14ac:dyDescent="0.3">
      <c r="B5311" s="71">
        <v>4.1640072076550204E-2</v>
      </c>
      <c r="C5311" s="71">
        <v>0</v>
      </c>
      <c r="P5311" s="6">
        <v>0</v>
      </c>
      <c r="Q5311" s="34">
        <f t="shared" si="1032"/>
        <v>4.1640072076550204E-2</v>
      </c>
      <c r="R5311" s="6">
        <f t="shared" si="1033"/>
        <v>0</v>
      </c>
      <c r="S5311" s="6">
        <f t="shared" si="1034"/>
        <v>0</v>
      </c>
      <c r="T5311" s="6">
        <f t="shared" si="1035"/>
        <v>0</v>
      </c>
      <c r="U5311" s="34">
        <f t="shared" si="1036"/>
        <v>0</v>
      </c>
      <c r="V5311" s="35"/>
      <c r="W5311" s="64"/>
      <c r="X5311" s="6">
        <f t="shared" si="1037"/>
        <v>0</v>
      </c>
      <c r="Y5311" s="6">
        <f t="shared" si="1038"/>
        <v>0</v>
      </c>
      <c r="Z5311" s="6">
        <f t="shared" si="1039"/>
        <v>0</v>
      </c>
      <c r="AA5311" s="6">
        <f t="shared" si="1040"/>
        <v>0</v>
      </c>
      <c r="AB5311" s="6">
        <f t="shared" si="1041"/>
        <v>4.1640072076550204E-2</v>
      </c>
      <c r="AC5311" s="6">
        <f t="shared" si="1042"/>
        <v>0</v>
      </c>
      <c r="AD5311" s="6">
        <f t="shared" si="1043"/>
        <v>0</v>
      </c>
    </row>
    <row r="5312" spans="2:30" x14ac:dyDescent="0.3">
      <c r="B5312" s="71">
        <v>3.6309407025400614E-2</v>
      </c>
      <c r="C5312" s="71">
        <v>0</v>
      </c>
      <c r="P5312" s="6">
        <v>0</v>
      </c>
      <c r="Q5312" s="34">
        <f t="shared" si="1032"/>
        <v>3.6309407025400614E-2</v>
      </c>
      <c r="R5312" s="6">
        <f t="shared" si="1033"/>
        <v>0</v>
      </c>
      <c r="S5312" s="6">
        <f t="shared" si="1034"/>
        <v>0</v>
      </c>
      <c r="T5312" s="6">
        <f t="shared" si="1035"/>
        <v>0</v>
      </c>
      <c r="U5312" s="34">
        <f t="shared" si="1036"/>
        <v>0</v>
      </c>
      <c r="V5312" s="35"/>
      <c r="W5312" s="64"/>
      <c r="X5312" s="6">
        <f t="shared" si="1037"/>
        <v>0</v>
      </c>
      <c r="Y5312" s="6">
        <f t="shared" si="1038"/>
        <v>0</v>
      </c>
      <c r="Z5312" s="6">
        <f t="shared" si="1039"/>
        <v>0</v>
      </c>
      <c r="AA5312" s="6">
        <f t="shared" si="1040"/>
        <v>0</v>
      </c>
      <c r="AB5312" s="6">
        <f t="shared" si="1041"/>
        <v>3.6309407025400614E-2</v>
      </c>
      <c r="AC5312" s="6">
        <f t="shared" si="1042"/>
        <v>0</v>
      </c>
      <c r="AD5312" s="6">
        <f t="shared" si="1043"/>
        <v>0</v>
      </c>
    </row>
    <row r="5313" spans="2:30" x14ac:dyDescent="0.3">
      <c r="B5313" s="71">
        <v>5.220356548178251</v>
      </c>
      <c r="C5313" s="71">
        <v>0</v>
      </c>
      <c r="P5313" s="6">
        <v>0</v>
      </c>
      <c r="Q5313" s="34">
        <f t="shared" si="1032"/>
        <v>5.220356548178251</v>
      </c>
      <c r="R5313" s="6">
        <f t="shared" si="1033"/>
        <v>0</v>
      </c>
      <c r="S5313" s="6">
        <f t="shared" si="1034"/>
        <v>0</v>
      </c>
      <c r="T5313" s="6">
        <f t="shared" si="1035"/>
        <v>0</v>
      </c>
      <c r="U5313" s="34">
        <f t="shared" si="1036"/>
        <v>0</v>
      </c>
      <c r="V5313" s="35"/>
      <c r="W5313" s="64"/>
      <c r="X5313" s="6">
        <f t="shared" si="1037"/>
        <v>0</v>
      </c>
      <c r="Y5313" s="6">
        <f t="shared" si="1038"/>
        <v>0</v>
      </c>
      <c r="Z5313" s="6">
        <f t="shared" si="1039"/>
        <v>0</v>
      </c>
      <c r="AA5313" s="6">
        <f t="shared" si="1040"/>
        <v>0</v>
      </c>
      <c r="AB5313" s="6">
        <f t="shared" si="1041"/>
        <v>5.220356548178251</v>
      </c>
      <c r="AC5313" s="6">
        <f t="shared" si="1042"/>
        <v>0</v>
      </c>
      <c r="AD5313" s="6">
        <f t="shared" si="1043"/>
        <v>0</v>
      </c>
    </row>
    <row r="5314" spans="2:30" x14ac:dyDescent="0.3">
      <c r="B5314" s="71">
        <v>0.93953905816167038</v>
      </c>
      <c r="C5314" s="71">
        <v>0</v>
      </c>
      <c r="P5314" s="6">
        <v>0</v>
      </c>
      <c r="Q5314" s="34">
        <f t="shared" si="1032"/>
        <v>0.93953905816167038</v>
      </c>
      <c r="R5314" s="6">
        <f t="shared" si="1033"/>
        <v>0</v>
      </c>
      <c r="S5314" s="6">
        <f t="shared" si="1034"/>
        <v>0</v>
      </c>
      <c r="T5314" s="6">
        <f t="shared" si="1035"/>
        <v>0</v>
      </c>
      <c r="U5314" s="34">
        <f t="shared" si="1036"/>
        <v>0</v>
      </c>
      <c r="V5314" s="35"/>
      <c r="W5314" s="64"/>
      <c r="X5314" s="6">
        <f t="shared" si="1037"/>
        <v>0</v>
      </c>
      <c r="Y5314" s="6">
        <f t="shared" si="1038"/>
        <v>0</v>
      </c>
      <c r="Z5314" s="6">
        <f t="shared" si="1039"/>
        <v>0</v>
      </c>
      <c r="AA5314" s="6">
        <f t="shared" si="1040"/>
        <v>0</v>
      </c>
      <c r="AB5314" s="6">
        <f t="shared" si="1041"/>
        <v>0.93953905816167038</v>
      </c>
      <c r="AC5314" s="6">
        <f t="shared" si="1042"/>
        <v>0</v>
      </c>
      <c r="AD5314" s="6">
        <f t="shared" si="1043"/>
        <v>0</v>
      </c>
    </row>
    <row r="5315" spans="2:30" x14ac:dyDescent="0.3">
      <c r="B5315" s="71">
        <v>2.7070775233579588E-2</v>
      </c>
      <c r="C5315" s="71">
        <v>0</v>
      </c>
      <c r="P5315" s="6">
        <v>0</v>
      </c>
      <c r="Q5315" s="34">
        <f t="shared" si="1032"/>
        <v>2.7070775233579588E-2</v>
      </c>
      <c r="R5315" s="6">
        <f t="shared" si="1033"/>
        <v>0</v>
      </c>
      <c r="S5315" s="6">
        <f t="shared" si="1034"/>
        <v>0</v>
      </c>
      <c r="T5315" s="6">
        <f t="shared" si="1035"/>
        <v>0</v>
      </c>
      <c r="U5315" s="34">
        <f t="shared" si="1036"/>
        <v>0</v>
      </c>
      <c r="V5315" s="35"/>
      <c r="W5315" s="64"/>
      <c r="X5315" s="6">
        <f t="shared" si="1037"/>
        <v>0</v>
      </c>
      <c r="Y5315" s="6">
        <f t="shared" si="1038"/>
        <v>0</v>
      </c>
      <c r="Z5315" s="6">
        <f t="shared" si="1039"/>
        <v>0</v>
      </c>
      <c r="AA5315" s="6">
        <f t="shared" si="1040"/>
        <v>0</v>
      </c>
      <c r="AB5315" s="6">
        <f t="shared" si="1041"/>
        <v>2.7070775233579588E-2</v>
      </c>
      <c r="AC5315" s="6">
        <f t="shared" si="1042"/>
        <v>0</v>
      </c>
      <c r="AD5315" s="6">
        <f t="shared" si="1043"/>
        <v>0</v>
      </c>
    </row>
    <row r="5316" spans="2:30" x14ac:dyDescent="0.3">
      <c r="B5316" s="71">
        <v>5.805271448591362E-2</v>
      </c>
      <c r="C5316" s="71">
        <v>0</v>
      </c>
      <c r="P5316" s="6">
        <v>0</v>
      </c>
      <c r="Q5316" s="34">
        <f t="shared" ref="Q5316:Q5379" si="1044">MIN(318,B5316)</f>
        <v>5.805271448591362E-2</v>
      </c>
      <c r="R5316" s="6">
        <f t="shared" ref="R5316:R5379" si="1045">IF(Q5316=0,0,MIN(C5316,Q5316*33%))</f>
        <v>0</v>
      </c>
      <c r="S5316" s="6">
        <f t="shared" ref="S5316:S5379" si="1046">MIN(B5316-Q5316,110*0.76)</f>
        <v>0</v>
      </c>
      <c r="T5316" s="6">
        <f t="shared" ref="T5316:T5379" si="1047">MIN(134,C5316-R5316)</f>
        <v>0</v>
      </c>
      <c r="U5316" s="34">
        <f t="shared" ref="U5316:U5379" si="1048">MIN(B5316-S5316-Q5316,134)</f>
        <v>0</v>
      </c>
      <c r="V5316" s="35"/>
      <c r="W5316" s="64"/>
      <c r="X5316" s="6">
        <f t="shared" ref="X5316:X5379" si="1049">C5316-Y5316-AA5316-AD5316</f>
        <v>0</v>
      </c>
      <c r="Y5316" s="6">
        <f t="shared" ref="Y5316:Y5379" si="1050">MIN(B5316,C5316)</f>
        <v>0</v>
      </c>
      <c r="Z5316" s="6">
        <f t="shared" ref="Z5316:Z5379" si="1051">MIN(B5316-Y5316-AB5316,110*M$33)</f>
        <v>0</v>
      </c>
      <c r="AA5316" s="6">
        <f t="shared" ref="AA5316:AA5379" si="1052">MIN(C5316-Y5316,110-Y5316)</f>
        <v>0</v>
      </c>
      <c r="AB5316" s="6">
        <f t="shared" ref="AB5316:AB5379" si="1053">MIN(B5316-Y5316,120-Y5316)</f>
        <v>5.805271448591362E-2</v>
      </c>
      <c r="AC5316" s="6">
        <f t="shared" ref="AC5316:AC5379" si="1054">B5316-Y5316-Z5316-AB5316</f>
        <v>0</v>
      </c>
      <c r="AD5316" s="6">
        <f t="shared" ref="AD5316:AD5379" si="1055">C5316-Y5316-AA5316</f>
        <v>0</v>
      </c>
    </row>
    <row r="5317" spans="2:30" x14ac:dyDescent="0.3">
      <c r="B5317" s="71">
        <v>4.7309695834777488</v>
      </c>
      <c r="C5317" s="71">
        <v>31.601373080840798</v>
      </c>
      <c r="P5317" s="6">
        <v>0</v>
      </c>
      <c r="Q5317" s="34">
        <f t="shared" si="1044"/>
        <v>4.7309695834777488</v>
      </c>
      <c r="R5317" s="6">
        <f t="shared" si="1045"/>
        <v>1.5612199625476573</v>
      </c>
      <c r="S5317" s="6">
        <f t="shared" si="1046"/>
        <v>0</v>
      </c>
      <c r="T5317" s="6">
        <f t="shared" si="1047"/>
        <v>30.040153118293141</v>
      </c>
      <c r="U5317" s="34">
        <f t="shared" si="1048"/>
        <v>0</v>
      </c>
      <c r="V5317" s="35"/>
      <c r="W5317" s="64"/>
      <c r="X5317" s="6">
        <f t="shared" si="1049"/>
        <v>0</v>
      </c>
      <c r="Y5317" s="6">
        <f t="shared" si="1050"/>
        <v>4.7309695834777488</v>
      </c>
      <c r="Z5317" s="6">
        <f t="shared" si="1051"/>
        <v>0</v>
      </c>
      <c r="AA5317" s="6">
        <f t="shared" si="1052"/>
        <v>26.87040349736305</v>
      </c>
      <c r="AB5317" s="6">
        <f t="shared" si="1053"/>
        <v>0</v>
      </c>
      <c r="AC5317" s="6">
        <f t="shared" si="1054"/>
        <v>0</v>
      </c>
      <c r="AD5317" s="6">
        <f t="shared" si="1055"/>
        <v>0</v>
      </c>
    </row>
    <row r="5318" spans="2:30" x14ac:dyDescent="0.3">
      <c r="B5318" s="71">
        <v>11.905887606669243</v>
      </c>
      <c r="C5318" s="71">
        <v>15.571610032566705</v>
      </c>
      <c r="P5318" s="6">
        <v>0</v>
      </c>
      <c r="Q5318" s="34">
        <f t="shared" si="1044"/>
        <v>11.905887606669243</v>
      </c>
      <c r="R5318" s="6">
        <f t="shared" si="1045"/>
        <v>3.9289429102008504</v>
      </c>
      <c r="S5318" s="6">
        <f t="shared" si="1046"/>
        <v>0</v>
      </c>
      <c r="T5318" s="6">
        <f t="shared" si="1047"/>
        <v>11.642667122365854</v>
      </c>
      <c r="U5318" s="34">
        <f t="shared" si="1048"/>
        <v>0</v>
      </c>
      <c r="V5318" s="35"/>
      <c r="W5318" s="64"/>
      <c r="X5318" s="6">
        <f t="shared" si="1049"/>
        <v>0</v>
      </c>
      <c r="Y5318" s="6">
        <f t="shared" si="1050"/>
        <v>11.905887606669243</v>
      </c>
      <c r="Z5318" s="6">
        <f t="shared" si="1051"/>
        <v>0</v>
      </c>
      <c r="AA5318" s="6">
        <f t="shared" si="1052"/>
        <v>3.6657224258974619</v>
      </c>
      <c r="AB5318" s="6">
        <f t="shared" si="1053"/>
        <v>0</v>
      </c>
      <c r="AC5318" s="6">
        <f t="shared" si="1054"/>
        <v>0</v>
      </c>
      <c r="AD5318" s="6">
        <f t="shared" si="1055"/>
        <v>0</v>
      </c>
    </row>
    <row r="5319" spans="2:30" x14ac:dyDescent="0.3">
      <c r="B5319" s="71">
        <v>21.198722440116711</v>
      </c>
      <c r="C5319" s="71">
        <v>6.667466767018567</v>
      </c>
      <c r="P5319" s="6">
        <v>0</v>
      </c>
      <c r="Q5319" s="34">
        <f t="shared" si="1044"/>
        <v>21.198722440116711</v>
      </c>
      <c r="R5319" s="6">
        <f t="shared" si="1045"/>
        <v>6.667466767018567</v>
      </c>
      <c r="S5319" s="6">
        <f t="shared" si="1046"/>
        <v>0</v>
      </c>
      <c r="T5319" s="6">
        <f t="shared" si="1047"/>
        <v>0</v>
      </c>
      <c r="U5319" s="34">
        <f t="shared" si="1048"/>
        <v>0</v>
      </c>
      <c r="V5319" s="35"/>
      <c r="W5319" s="64"/>
      <c r="X5319" s="6">
        <f t="shared" si="1049"/>
        <v>0</v>
      </c>
      <c r="Y5319" s="6">
        <f t="shared" si="1050"/>
        <v>6.667466767018567</v>
      </c>
      <c r="Z5319" s="6">
        <f t="shared" si="1051"/>
        <v>0</v>
      </c>
      <c r="AA5319" s="6">
        <f t="shared" si="1052"/>
        <v>0</v>
      </c>
      <c r="AB5319" s="6">
        <f t="shared" si="1053"/>
        <v>14.531255673098144</v>
      </c>
      <c r="AC5319" s="6">
        <f t="shared" si="1054"/>
        <v>0</v>
      </c>
      <c r="AD5319" s="6">
        <f t="shared" si="1055"/>
        <v>0</v>
      </c>
    </row>
    <row r="5320" spans="2:30" x14ac:dyDescent="0.3">
      <c r="B5320" s="71">
        <v>24.918532252659904</v>
      </c>
      <c r="C5320" s="71">
        <v>5.4866477561865654</v>
      </c>
      <c r="P5320" s="6">
        <v>0</v>
      </c>
      <c r="Q5320" s="34">
        <f t="shared" si="1044"/>
        <v>24.918532252659904</v>
      </c>
      <c r="R5320" s="6">
        <f t="shared" si="1045"/>
        <v>5.4866477561865654</v>
      </c>
      <c r="S5320" s="6">
        <f t="shared" si="1046"/>
        <v>0</v>
      </c>
      <c r="T5320" s="6">
        <f t="shared" si="1047"/>
        <v>0</v>
      </c>
      <c r="U5320" s="34">
        <f t="shared" si="1048"/>
        <v>0</v>
      </c>
      <c r="V5320" s="35"/>
      <c r="W5320" s="64"/>
      <c r="X5320" s="6">
        <f t="shared" si="1049"/>
        <v>0</v>
      </c>
      <c r="Y5320" s="6">
        <f t="shared" si="1050"/>
        <v>5.4866477561865654</v>
      </c>
      <c r="Z5320" s="6">
        <f t="shared" si="1051"/>
        <v>0</v>
      </c>
      <c r="AA5320" s="6">
        <f t="shared" si="1052"/>
        <v>0</v>
      </c>
      <c r="AB5320" s="6">
        <f t="shared" si="1053"/>
        <v>19.431884496473337</v>
      </c>
      <c r="AC5320" s="6">
        <f t="shared" si="1054"/>
        <v>0</v>
      </c>
      <c r="AD5320" s="6">
        <f t="shared" si="1055"/>
        <v>0</v>
      </c>
    </row>
    <row r="5321" spans="2:30" x14ac:dyDescent="0.3">
      <c r="B5321" s="71">
        <v>39.23650121770612</v>
      </c>
      <c r="C5321" s="71">
        <v>3.2099962734230858</v>
      </c>
      <c r="P5321" s="6">
        <v>0</v>
      </c>
      <c r="Q5321" s="34">
        <f t="shared" si="1044"/>
        <v>39.23650121770612</v>
      </c>
      <c r="R5321" s="6">
        <f t="shared" si="1045"/>
        <v>3.2099962734230858</v>
      </c>
      <c r="S5321" s="6">
        <f t="shared" si="1046"/>
        <v>0</v>
      </c>
      <c r="T5321" s="6">
        <f t="shared" si="1047"/>
        <v>0</v>
      </c>
      <c r="U5321" s="34">
        <f t="shared" si="1048"/>
        <v>0</v>
      </c>
      <c r="V5321" s="35"/>
      <c r="W5321" s="64"/>
      <c r="X5321" s="6">
        <f t="shared" si="1049"/>
        <v>0</v>
      </c>
      <c r="Y5321" s="6">
        <f t="shared" si="1050"/>
        <v>3.2099962734230858</v>
      </c>
      <c r="Z5321" s="6">
        <f t="shared" si="1051"/>
        <v>0</v>
      </c>
      <c r="AA5321" s="6">
        <f t="shared" si="1052"/>
        <v>0</v>
      </c>
      <c r="AB5321" s="6">
        <f t="shared" si="1053"/>
        <v>36.026504944283033</v>
      </c>
      <c r="AC5321" s="6">
        <f t="shared" si="1054"/>
        <v>0</v>
      </c>
      <c r="AD5321" s="6">
        <f t="shared" si="1055"/>
        <v>0</v>
      </c>
    </row>
    <row r="5322" spans="2:30" x14ac:dyDescent="0.3">
      <c r="B5322" s="71">
        <v>35.209643284339805</v>
      </c>
      <c r="C5322" s="71">
        <v>2.5646660138982065</v>
      </c>
      <c r="P5322" s="6">
        <v>0</v>
      </c>
      <c r="Q5322" s="34">
        <f t="shared" si="1044"/>
        <v>35.209643284339805</v>
      </c>
      <c r="R5322" s="6">
        <f t="shared" si="1045"/>
        <v>2.5646660138982065</v>
      </c>
      <c r="S5322" s="6">
        <f t="shared" si="1046"/>
        <v>0</v>
      </c>
      <c r="T5322" s="6">
        <f t="shared" si="1047"/>
        <v>0</v>
      </c>
      <c r="U5322" s="34">
        <f t="shared" si="1048"/>
        <v>0</v>
      </c>
      <c r="V5322" s="35"/>
      <c r="W5322" s="64"/>
      <c r="X5322" s="6">
        <f t="shared" si="1049"/>
        <v>0</v>
      </c>
      <c r="Y5322" s="6">
        <f t="shared" si="1050"/>
        <v>2.5646660138982065</v>
      </c>
      <c r="Z5322" s="6">
        <f t="shared" si="1051"/>
        <v>0</v>
      </c>
      <c r="AA5322" s="6">
        <f t="shared" si="1052"/>
        <v>0</v>
      </c>
      <c r="AB5322" s="6">
        <f t="shared" si="1053"/>
        <v>32.644977270441601</v>
      </c>
      <c r="AC5322" s="6">
        <f t="shared" si="1054"/>
        <v>0</v>
      </c>
      <c r="AD5322" s="6">
        <f t="shared" si="1055"/>
        <v>0</v>
      </c>
    </row>
    <row r="5323" spans="2:30" x14ac:dyDescent="0.3">
      <c r="B5323" s="71">
        <v>42.439987806177676</v>
      </c>
      <c r="C5323" s="71">
        <v>2.4859351253960797</v>
      </c>
      <c r="P5323" s="6">
        <v>0</v>
      </c>
      <c r="Q5323" s="34">
        <f t="shared" si="1044"/>
        <v>42.439987806177676</v>
      </c>
      <c r="R5323" s="6">
        <f t="shared" si="1045"/>
        <v>2.4859351253960797</v>
      </c>
      <c r="S5323" s="6">
        <f t="shared" si="1046"/>
        <v>0</v>
      </c>
      <c r="T5323" s="6">
        <f t="shared" si="1047"/>
        <v>0</v>
      </c>
      <c r="U5323" s="34">
        <f t="shared" si="1048"/>
        <v>0</v>
      </c>
      <c r="V5323" s="35"/>
      <c r="W5323" s="64"/>
      <c r="X5323" s="6">
        <f t="shared" si="1049"/>
        <v>0</v>
      </c>
      <c r="Y5323" s="6">
        <f t="shared" si="1050"/>
        <v>2.4859351253960797</v>
      </c>
      <c r="Z5323" s="6">
        <f t="shared" si="1051"/>
        <v>0</v>
      </c>
      <c r="AA5323" s="6">
        <f t="shared" si="1052"/>
        <v>0</v>
      </c>
      <c r="AB5323" s="6">
        <f t="shared" si="1053"/>
        <v>39.954052680781594</v>
      </c>
      <c r="AC5323" s="6">
        <f t="shared" si="1054"/>
        <v>0</v>
      </c>
      <c r="AD5323" s="6">
        <f t="shared" si="1055"/>
        <v>0</v>
      </c>
    </row>
    <row r="5324" spans="2:30" x14ac:dyDescent="0.3">
      <c r="B5324" s="71">
        <v>49.569976263856013</v>
      </c>
      <c r="C5324" s="71">
        <v>1.4578518825870534</v>
      </c>
      <c r="P5324" s="6">
        <v>0</v>
      </c>
      <c r="Q5324" s="34">
        <f t="shared" si="1044"/>
        <v>49.569976263856013</v>
      </c>
      <c r="R5324" s="6">
        <f t="shared" si="1045"/>
        <v>1.4578518825870534</v>
      </c>
      <c r="S5324" s="6">
        <f t="shared" si="1046"/>
        <v>0</v>
      </c>
      <c r="T5324" s="6">
        <f t="shared" si="1047"/>
        <v>0</v>
      </c>
      <c r="U5324" s="34">
        <f t="shared" si="1048"/>
        <v>0</v>
      </c>
      <c r="V5324" s="35"/>
      <c r="W5324" s="64"/>
      <c r="X5324" s="6">
        <f t="shared" si="1049"/>
        <v>0</v>
      </c>
      <c r="Y5324" s="6">
        <f t="shared" si="1050"/>
        <v>1.4578518825870534</v>
      </c>
      <c r="Z5324" s="6">
        <f t="shared" si="1051"/>
        <v>0</v>
      </c>
      <c r="AA5324" s="6">
        <f t="shared" si="1052"/>
        <v>0</v>
      </c>
      <c r="AB5324" s="6">
        <f t="shared" si="1053"/>
        <v>48.112124381268963</v>
      </c>
      <c r="AC5324" s="6">
        <f t="shared" si="1054"/>
        <v>0</v>
      </c>
      <c r="AD5324" s="6">
        <f t="shared" si="1055"/>
        <v>0</v>
      </c>
    </row>
    <row r="5325" spans="2:30" x14ac:dyDescent="0.3">
      <c r="B5325" s="71">
        <v>51.545511746612725</v>
      </c>
      <c r="C5325" s="71">
        <v>1.1117209408685504</v>
      </c>
      <c r="P5325" s="6">
        <v>0</v>
      </c>
      <c r="Q5325" s="34">
        <f t="shared" si="1044"/>
        <v>51.545511746612725</v>
      </c>
      <c r="R5325" s="6">
        <f t="shared" si="1045"/>
        <v>1.1117209408685504</v>
      </c>
      <c r="S5325" s="6">
        <f t="shared" si="1046"/>
        <v>0</v>
      </c>
      <c r="T5325" s="6">
        <f t="shared" si="1047"/>
        <v>0</v>
      </c>
      <c r="U5325" s="34">
        <f t="shared" si="1048"/>
        <v>0</v>
      </c>
      <c r="V5325" s="35"/>
      <c r="W5325" s="64"/>
      <c r="X5325" s="6">
        <f t="shared" si="1049"/>
        <v>0</v>
      </c>
      <c r="Y5325" s="6">
        <f t="shared" si="1050"/>
        <v>1.1117209408685504</v>
      </c>
      <c r="Z5325" s="6">
        <f t="shared" si="1051"/>
        <v>0</v>
      </c>
      <c r="AA5325" s="6">
        <f t="shared" si="1052"/>
        <v>0</v>
      </c>
      <c r="AB5325" s="6">
        <f t="shared" si="1053"/>
        <v>50.433790805744174</v>
      </c>
      <c r="AC5325" s="6">
        <f t="shared" si="1054"/>
        <v>0</v>
      </c>
      <c r="AD5325" s="6">
        <f t="shared" si="1055"/>
        <v>0</v>
      </c>
    </row>
    <row r="5326" spans="2:30" x14ac:dyDescent="0.3">
      <c r="B5326" s="71">
        <v>45.480857076957619</v>
      </c>
      <c r="C5326" s="71">
        <v>1.2335239631036794</v>
      </c>
      <c r="P5326" s="6">
        <v>0</v>
      </c>
      <c r="Q5326" s="34">
        <f t="shared" si="1044"/>
        <v>45.480857076957619</v>
      </c>
      <c r="R5326" s="6">
        <f t="shared" si="1045"/>
        <v>1.2335239631036794</v>
      </c>
      <c r="S5326" s="6">
        <f t="shared" si="1046"/>
        <v>0</v>
      </c>
      <c r="T5326" s="6">
        <f t="shared" si="1047"/>
        <v>0</v>
      </c>
      <c r="U5326" s="34">
        <f t="shared" si="1048"/>
        <v>0</v>
      </c>
      <c r="V5326" s="35"/>
      <c r="W5326" s="64"/>
      <c r="X5326" s="6">
        <f t="shared" si="1049"/>
        <v>0</v>
      </c>
      <c r="Y5326" s="6">
        <f t="shared" si="1050"/>
        <v>1.2335239631036794</v>
      </c>
      <c r="Z5326" s="6">
        <f t="shared" si="1051"/>
        <v>0</v>
      </c>
      <c r="AA5326" s="6">
        <f t="shared" si="1052"/>
        <v>0</v>
      </c>
      <c r="AB5326" s="6">
        <f t="shared" si="1053"/>
        <v>44.247333113853941</v>
      </c>
      <c r="AC5326" s="6">
        <f t="shared" si="1054"/>
        <v>0</v>
      </c>
      <c r="AD5326" s="6">
        <f t="shared" si="1055"/>
        <v>0</v>
      </c>
    </row>
    <row r="5327" spans="2:30" x14ac:dyDescent="0.3">
      <c r="B5327" s="71">
        <v>46.380728201210545</v>
      </c>
      <c r="C5327" s="71">
        <v>1.8965970044167644</v>
      </c>
      <c r="P5327" s="6">
        <v>0</v>
      </c>
      <c r="Q5327" s="34">
        <f t="shared" si="1044"/>
        <v>46.380728201210545</v>
      </c>
      <c r="R5327" s="6">
        <f t="shared" si="1045"/>
        <v>1.8965970044167644</v>
      </c>
      <c r="S5327" s="6">
        <f t="shared" si="1046"/>
        <v>0</v>
      </c>
      <c r="T5327" s="6">
        <f t="shared" si="1047"/>
        <v>0</v>
      </c>
      <c r="U5327" s="34">
        <f t="shared" si="1048"/>
        <v>0</v>
      </c>
      <c r="V5327" s="35"/>
      <c r="W5327" s="64"/>
      <c r="X5327" s="6">
        <f t="shared" si="1049"/>
        <v>0</v>
      </c>
      <c r="Y5327" s="6">
        <f t="shared" si="1050"/>
        <v>1.8965970044167644</v>
      </c>
      <c r="Z5327" s="6">
        <f t="shared" si="1051"/>
        <v>0</v>
      </c>
      <c r="AA5327" s="6">
        <f t="shared" si="1052"/>
        <v>0</v>
      </c>
      <c r="AB5327" s="6">
        <f t="shared" si="1053"/>
        <v>44.484131196793783</v>
      </c>
      <c r="AC5327" s="6">
        <f t="shared" si="1054"/>
        <v>0</v>
      </c>
      <c r="AD5327" s="6">
        <f t="shared" si="1055"/>
        <v>0</v>
      </c>
    </row>
    <row r="5328" spans="2:30" x14ac:dyDescent="0.3">
      <c r="B5328" s="71">
        <v>23.03792466080651</v>
      </c>
      <c r="C5328" s="71">
        <v>0</v>
      </c>
      <c r="P5328" s="6">
        <v>0</v>
      </c>
      <c r="Q5328" s="34">
        <f t="shared" si="1044"/>
        <v>23.03792466080651</v>
      </c>
      <c r="R5328" s="6">
        <f t="shared" si="1045"/>
        <v>0</v>
      </c>
      <c r="S5328" s="6">
        <f t="shared" si="1046"/>
        <v>0</v>
      </c>
      <c r="T5328" s="6">
        <f t="shared" si="1047"/>
        <v>0</v>
      </c>
      <c r="U5328" s="34">
        <f t="shared" si="1048"/>
        <v>0</v>
      </c>
      <c r="V5328" s="35"/>
      <c r="W5328" s="64"/>
      <c r="X5328" s="6">
        <f t="shared" si="1049"/>
        <v>0</v>
      </c>
      <c r="Y5328" s="6">
        <f t="shared" si="1050"/>
        <v>0</v>
      </c>
      <c r="Z5328" s="6">
        <f t="shared" si="1051"/>
        <v>0</v>
      </c>
      <c r="AA5328" s="6">
        <f t="shared" si="1052"/>
        <v>0</v>
      </c>
      <c r="AB5328" s="6">
        <f t="shared" si="1053"/>
        <v>23.03792466080651</v>
      </c>
      <c r="AC5328" s="6">
        <f t="shared" si="1054"/>
        <v>0</v>
      </c>
      <c r="AD5328" s="6">
        <f t="shared" si="1055"/>
        <v>0</v>
      </c>
    </row>
    <row r="5329" spans="2:30" x14ac:dyDescent="0.3">
      <c r="B5329" s="71">
        <v>16.36859207808789</v>
      </c>
      <c r="C5329" s="71">
        <v>0</v>
      </c>
      <c r="P5329" s="6">
        <v>0</v>
      </c>
      <c r="Q5329" s="34">
        <f t="shared" si="1044"/>
        <v>16.36859207808789</v>
      </c>
      <c r="R5329" s="6">
        <f t="shared" si="1045"/>
        <v>0</v>
      </c>
      <c r="S5329" s="6">
        <f t="shared" si="1046"/>
        <v>0</v>
      </c>
      <c r="T5329" s="6">
        <f t="shared" si="1047"/>
        <v>0</v>
      </c>
      <c r="U5329" s="34">
        <f t="shared" si="1048"/>
        <v>0</v>
      </c>
      <c r="V5329" s="35"/>
      <c r="W5329" s="64"/>
      <c r="X5329" s="6">
        <f t="shared" si="1049"/>
        <v>0</v>
      </c>
      <c r="Y5329" s="6">
        <f t="shared" si="1050"/>
        <v>0</v>
      </c>
      <c r="Z5329" s="6">
        <f t="shared" si="1051"/>
        <v>0</v>
      </c>
      <c r="AA5329" s="6">
        <f t="shared" si="1052"/>
        <v>0</v>
      </c>
      <c r="AB5329" s="6">
        <f t="shared" si="1053"/>
        <v>16.36859207808789</v>
      </c>
      <c r="AC5329" s="6">
        <f t="shared" si="1054"/>
        <v>0</v>
      </c>
      <c r="AD5329" s="6">
        <f t="shared" si="1055"/>
        <v>0</v>
      </c>
    </row>
    <row r="5330" spans="2:30" x14ac:dyDescent="0.3">
      <c r="B5330" s="71">
        <v>5.6419259536228576</v>
      </c>
      <c r="C5330" s="71">
        <v>0</v>
      </c>
      <c r="P5330" s="6">
        <v>0</v>
      </c>
      <c r="Q5330" s="34">
        <f t="shared" si="1044"/>
        <v>5.6419259536228576</v>
      </c>
      <c r="R5330" s="6">
        <f t="shared" si="1045"/>
        <v>0</v>
      </c>
      <c r="S5330" s="6">
        <f t="shared" si="1046"/>
        <v>0</v>
      </c>
      <c r="T5330" s="6">
        <f t="shared" si="1047"/>
        <v>0</v>
      </c>
      <c r="U5330" s="34">
        <f t="shared" si="1048"/>
        <v>0</v>
      </c>
      <c r="V5330" s="35"/>
      <c r="W5330" s="64"/>
      <c r="X5330" s="6">
        <f t="shared" si="1049"/>
        <v>0</v>
      </c>
      <c r="Y5330" s="6">
        <f t="shared" si="1050"/>
        <v>0</v>
      </c>
      <c r="Z5330" s="6">
        <f t="shared" si="1051"/>
        <v>0</v>
      </c>
      <c r="AA5330" s="6">
        <f t="shared" si="1052"/>
        <v>0</v>
      </c>
      <c r="AB5330" s="6">
        <f t="shared" si="1053"/>
        <v>5.6419259536228576</v>
      </c>
      <c r="AC5330" s="6">
        <f t="shared" si="1054"/>
        <v>0</v>
      </c>
      <c r="AD5330" s="6">
        <f t="shared" si="1055"/>
        <v>0</v>
      </c>
    </row>
    <row r="5331" spans="2:30" x14ac:dyDescent="0.3">
      <c r="B5331" s="71">
        <v>5.3490847643016437</v>
      </c>
      <c r="C5331" s="71">
        <v>0</v>
      </c>
      <c r="P5331" s="6">
        <v>0</v>
      </c>
      <c r="Q5331" s="34">
        <f t="shared" si="1044"/>
        <v>5.3490847643016437</v>
      </c>
      <c r="R5331" s="6">
        <f t="shared" si="1045"/>
        <v>0</v>
      </c>
      <c r="S5331" s="6">
        <f t="shared" si="1046"/>
        <v>0</v>
      </c>
      <c r="T5331" s="6">
        <f t="shared" si="1047"/>
        <v>0</v>
      </c>
      <c r="U5331" s="34">
        <f t="shared" si="1048"/>
        <v>0</v>
      </c>
      <c r="V5331" s="35"/>
      <c r="W5331" s="64"/>
      <c r="X5331" s="6">
        <f t="shared" si="1049"/>
        <v>0</v>
      </c>
      <c r="Y5331" s="6">
        <f t="shared" si="1050"/>
        <v>0</v>
      </c>
      <c r="Z5331" s="6">
        <f t="shared" si="1051"/>
        <v>0</v>
      </c>
      <c r="AA5331" s="6">
        <f t="shared" si="1052"/>
        <v>0</v>
      </c>
      <c r="AB5331" s="6">
        <f t="shared" si="1053"/>
        <v>5.3490847643016437</v>
      </c>
      <c r="AC5331" s="6">
        <f t="shared" si="1054"/>
        <v>0</v>
      </c>
      <c r="AD5331" s="6">
        <f t="shared" si="1055"/>
        <v>0</v>
      </c>
    </row>
    <row r="5332" spans="2:30" x14ac:dyDescent="0.3">
      <c r="B5332" s="71">
        <v>8.1060270375705651E-2</v>
      </c>
      <c r="C5332" s="71">
        <v>0</v>
      </c>
      <c r="P5332" s="6">
        <v>0</v>
      </c>
      <c r="Q5332" s="34">
        <f t="shared" si="1044"/>
        <v>8.1060270375705651E-2</v>
      </c>
      <c r="R5332" s="6">
        <f t="shared" si="1045"/>
        <v>0</v>
      </c>
      <c r="S5332" s="6">
        <f t="shared" si="1046"/>
        <v>0</v>
      </c>
      <c r="T5332" s="6">
        <f t="shared" si="1047"/>
        <v>0</v>
      </c>
      <c r="U5332" s="34">
        <f t="shared" si="1048"/>
        <v>0</v>
      </c>
      <c r="V5332" s="35"/>
      <c r="W5332" s="64"/>
      <c r="X5332" s="6">
        <f t="shared" si="1049"/>
        <v>0</v>
      </c>
      <c r="Y5332" s="6">
        <f t="shared" si="1050"/>
        <v>0</v>
      </c>
      <c r="Z5332" s="6">
        <f t="shared" si="1051"/>
        <v>0</v>
      </c>
      <c r="AA5332" s="6">
        <f t="shared" si="1052"/>
        <v>0</v>
      </c>
      <c r="AB5332" s="6">
        <f t="shared" si="1053"/>
        <v>8.1060270375705651E-2</v>
      </c>
      <c r="AC5332" s="6">
        <f t="shared" si="1054"/>
        <v>0</v>
      </c>
      <c r="AD5332" s="6">
        <f t="shared" si="1055"/>
        <v>0</v>
      </c>
    </row>
    <row r="5333" spans="2:30" x14ac:dyDescent="0.3">
      <c r="B5333" s="71">
        <v>9.408874945338761</v>
      </c>
      <c r="C5333" s="71">
        <v>0</v>
      </c>
      <c r="P5333" s="6">
        <v>0</v>
      </c>
      <c r="Q5333" s="34">
        <f t="shared" si="1044"/>
        <v>9.408874945338761</v>
      </c>
      <c r="R5333" s="6">
        <f t="shared" si="1045"/>
        <v>0</v>
      </c>
      <c r="S5333" s="6">
        <f t="shared" si="1046"/>
        <v>0</v>
      </c>
      <c r="T5333" s="6">
        <f t="shared" si="1047"/>
        <v>0</v>
      </c>
      <c r="U5333" s="34">
        <f t="shared" si="1048"/>
        <v>0</v>
      </c>
      <c r="V5333" s="35"/>
      <c r="W5333" s="64"/>
      <c r="X5333" s="6">
        <f t="shared" si="1049"/>
        <v>0</v>
      </c>
      <c r="Y5333" s="6">
        <f t="shared" si="1050"/>
        <v>0</v>
      </c>
      <c r="Z5333" s="6">
        <f t="shared" si="1051"/>
        <v>0</v>
      </c>
      <c r="AA5333" s="6">
        <f t="shared" si="1052"/>
        <v>0</v>
      </c>
      <c r="AB5333" s="6">
        <f t="shared" si="1053"/>
        <v>9.408874945338761</v>
      </c>
      <c r="AC5333" s="6">
        <f t="shared" si="1054"/>
        <v>0</v>
      </c>
      <c r="AD5333" s="6">
        <f t="shared" si="1055"/>
        <v>0</v>
      </c>
    </row>
    <row r="5334" spans="2:30" x14ac:dyDescent="0.3">
      <c r="B5334" s="71">
        <v>1.5400603153592602</v>
      </c>
      <c r="C5334" s="71">
        <v>0</v>
      </c>
      <c r="P5334" s="6">
        <v>0</v>
      </c>
      <c r="Q5334" s="34">
        <f t="shared" si="1044"/>
        <v>1.5400603153592602</v>
      </c>
      <c r="R5334" s="6">
        <f t="shared" si="1045"/>
        <v>0</v>
      </c>
      <c r="S5334" s="6">
        <f t="shared" si="1046"/>
        <v>0</v>
      </c>
      <c r="T5334" s="6">
        <f t="shared" si="1047"/>
        <v>0</v>
      </c>
      <c r="U5334" s="34">
        <f t="shared" si="1048"/>
        <v>0</v>
      </c>
      <c r="V5334" s="35"/>
      <c r="W5334" s="64"/>
      <c r="X5334" s="6">
        <f t="shared" si="1049"/>
        <v>0</v>
      </c>
      <c r="Y5334" s="6">
        <f t="shared" si="1050"/>
        <v>0</v>
      </c>
      <c r="Z5334" s="6">
        <f t="shared" si="1051"/>
        <v>0</v>
      </c>
      <c r="AA5334" s="6">
        <f t="shared" si="1052"/>
        <v>0</v>
      </c>
      <c r="AB5334" s="6">
        <f t="shared" si="1053"/>
        <v>1.5400603153592602</v>
      </c>
      <c r="AC5334" s="6">
        <f t="shared" si="1054"/>
        <v>0</v>
      </c>
      <c r="AD5334" s="6">
        <f t="shared" si="1055"/>
        <v>0</v>
      </c>
    </row>
    <row r="5335" spans="2:30" x14ac:dyDescent="0.3">
      <c r="B5335" s="71">
        <v>4.9115979046877785</v>
      </c>
      <c r="C5335" s="71">
        <v>0</v>
      </c>
      <c r="P5335" s="6">
        <v>0</v>
      </c>
      <c r="Q5335" s="34">
        <f t="shared" si="1044"/>
        <v>4.9115979046877785</v>
      </c>
      <c r="R5335" s="6">
        <f t="shared" si="1045"/>
        <v>0</v>
      </c>
      <c r="S5335" s="6">
        <f t="shared" si="1046"/>
        <v>0</v>
      </c>
      <c r="T5335" s="6">
        <f t="shared" si="1047"/>
        <v>0</v>
      </c>
      <c r="U5335" s="34">
        <f t="shared" si="1048"/>
        <v>0</v>
      </c>
      <c r="V5335" s="35"/>
      <c r="W5335" s="64"/>
      <c r="X5335" s="6">
        <f t="shared" si="1049"/>
        <v>0</v>
      </c>
      <c r="Y5335" s="6">
        <f t="shared" si="1050"/>
        <v>0</v>
      </c>
      <c r="Z5335" s="6">
        <f t="shared" si="1051"/>
        <v>0</v>
      </c>
      <c r="AA5335" s="6">
        <f t="shared" si="1052"/>
        <v>0</v>
      </c>
      <c r="AB5335" s="6">
        <f t="shared" si="1053"/>
        <v>4.9115979046877785</v>
      </c>
      <c r="AC5335" s="6">
        <f t="shared" si="1054"/>
        <v>0</v>
      </c>
      <c r="AD5335" s="6">
        <f t="shared" si="1055"/>
        <v>0</v>
      </c>
    </row>
    <row r="5336" spans="2:30" x14ac:dyDescent="0.3">
      <c r="B5336" s="71">
        <v>1.413104284383379</v>
      </c>
      <c r="C5336" s="71">
        <v>0</v>
      </c>
      <c r="P5336" s="6">
        <v>0</v>
      </c>
      <c r="Q5336" s="34">
        <f t="shared" si="1044"/>
        <v>1.413104284383379</v>
      </c>
      <c r="R5336" s="6">
        <f t="shared" si="1045"/>
        <v>0</v>
      </c>
      <c r="S5336" s="6">
        <f t="shared" si="1046"/>
        <v>0</v>
      </c>
      <c r="T5336" s="6">
        <f t="shared" si="1047"/>
        <v>0</v>
      </c>
      <c r="U5336" s="34">
        <f t="shared" si="1048"/>
        <v>0</v>
      </c>
      <c r="V5336" s="35"/>
      <c r="W5336" s="64"/>
      <c r="X5336" s="6">
        <f t="shared" si="1049"/>
        <v>0</v>
      </c>
      <c r="Y5336" s="6">
        <f t="shared" si="1050"/>
        <v>0</v>
      </c>
      <c r="Z5336" s="6">
        <f t="shared" si="1051"/>
        <v>0</v>
      </c>
      <c r="AA5336" s="6">
        <f t="shared" si="1052"/>
        <v>0</v>
      </c>
      <c r="AB5336" s="6">
        <f t="shared" si="1053"/>
        <v>1.413104284383379</v>
      </c>
      <c r="AC5336" s="6">
        <f t="shared" si="1054"/>
        <v>0</v>
      </c>
      <c r="AD5336" s="6">
        <f t="shared" si="1055"/>
        <v>0</v>
      </c>
    </row>
    <row r="5337" spans="2:30" x14ac:dyDescent="0.3">
      <c r="B5337" s="71">
        <v>1.3412483477789414</v>
      </c>
      <c r="C5337" s="71">
        <v>0</v>
      </c>
      <c r="P5337" s="6">
        <v>0</v>
      </c>
      <c r="Q5337" s="34">
        <f t="shared" si="1044"/>
        <v>1.3412483477789414</v>
      </c>
      <c r="R5337" s="6">
        <f t="shared" si="1045"/>
        <v>0</v>
      </c>
      <c r="S5337" s="6">
        <f t="shared" si="1046"/>
        <v>0</v>
      </c>
      <c r="T5337" s="6">
        <f t="shared" si="1047"/>
        <v>0</v>
      </c>
      <c r="U5337" s="34">
        <f t="shared" si="1048"/>
        <v>0</v>
      </c>
      <c r="V5337" s="35"/>
      <c r="W5337" s="64"/>
      <c r="X5337" s="6">
        <f t="shared" si="1049"/>
        <v>0</v>
      </c>
      <c r="Y5337" s="6">
        <f t="shared" si="1050"/>
        <v>0</v>
      </c>
      <c r="Z5337" s="6">
        <f t="shared" si="1051"/>
        <v>0</v>
      </c>
      <c r="AA5337" s="6">
        <f t="shared" si="1052"/>
        <v>0</v>
      </c>
      <c r="AB5337" s="6">
        <f t="shared" si="1053"/>
        <v>1.3412483477789414</v>
      </c>
      <c r="AC5337" s="6">
        <f t="shared" si="1054"/>
        <v>0</v>
      </c>
      <c r="AD5337" s="6">
        <f t="shared" si="1055"/>
        <v>0</v>
      </c>
    </row>
    <row r="5338" spans="2:30" x14ac:dyDescent="0.3">
      <c r="B5338" s="71">
        <v>1.2770184431214597</v>
      </c>
      <c r="C5338" s="71">
        <v>0</v>
      </c>
      <c r="P5338" s="6">
        <v>0</v>
      </c>
      <c r="Q5338" s="34">
        <f t="shared" si="1044"/>
        <v>1.2770184431214597</v>
      </c>
      <c r="R5338" s="6">
        <f t="shared" si="1045"/>
        <v>0</v>
      </c>
      <c r="S5338" s="6">
        <f t="shared" si="1046"/>
        <v>0</v>
      </c>
      <c r="T5338" s="6">
        <f t="shared" si="1047"/>
        <v>0</v>
      </c>
      <c r="U5338" s="34">
        <f t="shared" si="1048"/>
        <v>0</v>
      </c>
      <c r="V5338" s="35"/>
      <c r="W5338" s="64"/>
      <c r="X5338" s="6">
        <f t="shared" si="1049"/>
        <v>0</v>
      </c>
      <c r="Y5338" s="6">
        <f t="shared" si="1050"/>
        <v>0</v>
      </c>
      <c r="Z5338" s="6">
        <f t="shared" si="1051"/>
        <v>0</v>
      </c>
      <c r="AA5338" s="6">
        <f t="shared" si="1052"/>
        <v>0</v>
      </c>
      <c r="AB5338" s="6">
        <f t="shared" si="1053"/>
        <v>1.2770184431214597</v>
      </c>
      <c r="AC5338" s="6">
        <f t="shared" si="1054"/>
        <v>0</v>
      </c>
      <c r="AD5338" s="6">
        <f t="shared" si="1055"/>
        <v>0</v>
      </c>
    </row>
    <row r="5339" spans="2:30" x14ac:dyDescent="0.3">
      <c r="B5339" s="71">
        <v>4.7255874818534318</v>
      </c>
      <c r="C5339" s="71">
        <v>0</v>
      </c>
      <c r="P5339" s="6">
        <v>0</v>
      </c>
      <c r="Q5339" s="34">
        <f t="shared" si="1044"/>
        <v>4.7255874818534318</v>
      </c>
      <c r="R5339" s="6">
        <f t="shared" si="1045"/>
        <v>0</v>
      </c>
      <c r="S5339" s="6">
        <f t="shared" si="1046"/>
        <v>0</v>
      </c>
      <c r="T5339" s="6">
        <f t="shared" si="1047"/>
        <v>0</v>
      </c>
      <c r="U5339" s="34">
        <f t="shared" si="1048"/>
        <v>0</v>
      </c>
      <c r="V5339" s="35"/>
      <c r="W5339" s="64"/>
      <c r="X5339" s="6">
        <f t="shared" si="1049"/>
        <v>0</v>
      </c>
      <c r="Y5339" s="6">
        <f t="shared" si="1050"/>
        <v>0</v>
      </c>
      <c r="Z5339" s="6">
        <f t="shared" si="1051"/>
        <v>0</v>
      </c>
      <c r="AA5339" s="6">
        <f t="shared" si="1052"/>
        <v>0</v>
      </c>
      <c r="AB5339" s="6">
        <f t="shared" si="1053"/>
        <v>4.7255874818534318</v>
      </c>
      <c r="AC5339" s="6">
        <f t="shared" si="1054"/>
        <v>0</v>
      </c>
      <c r="AD5339" s="6">
        <f t="shared" si="1055"/>
        <v>0</v>
      </c>
    </row>
    <row r="5340" spans="2:30" x14ac:dyDescent="0.3">
      <c r="B5340" s="71">
        <v>1.4175565699614909</v>
      </c>
      <c r="C5340" s="71">
        <v>0</v>
      </c>
      <c r="P5340" s="6">
        <v>0</v>
      </c>
      <c r="Q5340" s="34">
        <f t="shared" si="1044"/>
        <v>1.4175565699614909</v>
      </c>
      <c r="R5340" s="6">
        <f t="shared" si="1045"/>
        <v>0</v>
      </c>
      <c r="S5340" s="6">
        <f t="shared" si="1046"/>
        <v>0</v>
      </c>
      <c r="T5340" s="6">
        <f t="shared" si="1047"/>
        <v>0</v>
      </c>
      <c r="U5340" s="34">
        <f t="shared" si="1048"/>
        <v>0</v>
      </c>
      <c r="V5340" s="35"/>
      <c r="W5340" s="64"/>
      <c r="X5340" s="6">
        <f t="shared" si="1049"/>
        <v>0</v>
      </c>
      <c r="Y5340" s="6">
        <f t="shared" si="1050"/>
        <v>0</v>
      </c>
      <c r="Z5340" s="6">
        <f t="shared" si="1051"/>
        <v>0</v>
      </c>
      <c r="AA5340" s="6">
        <f t="shared" si="1052"/>
        <v>0</v>
      </c>
      <c r="AB5340" s="6">
        <f t="shared" si="1053"/>
        <v>1.4175565699614909</v>
      </c>
      <c r="AC5340" s="6">
        <f t="shared" si="1054"/>
        <v>0</v>
      </c>
      <c r="AD5340" s="6">
        <f t="shared" si="1055"/>
        <v>0</v>
      </c>
    </row>
    <row r="5341" spans="2:30" x14ac:dyDescent="0.3">
      <c r="B5341" s="71">
        <v>2.0069025995842802</v>
      </c>
      <c r="C5341" s="71">
        <v>0</v>
      </c>
      <c r="P5341" s="6">
        <v>0</v>
      </c>
      <c r="Q5341" s="34">
        <f t="shared" si="1044"/>
        <v>2.0069025995842802</v>
      </c>
      <c r="R5341" s="6">
        <f t="shared" si="1045"/>
        <v>0</v>
      </c>
      <c r="S5341" s="6">
        <f t="shared" si="1046"/>
        <v>0</v>
      </c>
      <c r="T5341" s="6">
        <f t="shared" si="1047"/>
        <v>0</v>
      </c>
      <c r="U5341" s="34">
        <f t="shared" si="1048"/>
        <v>0</v>
      </c>
      <c r="V5341" s="35"/>
      <c r="W5341" s="64"/>
      <c r="X5341" s="6">
        <f t="shared" si="1049"/>
        <v>0</v>
      </c>
      <c r="Y5341" s="6">
        <f t="shared" si="1050"/>
        <v>0</v>
      </c>
      <c r="Z5341" s="6">
        <f t="shared" si="1051"/>
        <v>0</v>
      </c>
      <c r="AA5341" s="6">
        <f t="shared" si="1052"/>
        <v>0</v>
      </c>
      <c r="AB5341" s="6">
        <f t="shared" si="1053"/>
        <v>2.0069025995842802</v>
      </c>
      <c r="AC5341" s="6">
        <f t="shared" si="1054"/>
        <v>0</v>
      </c>
      <c r="AD5341" s="6">
        <f t="shared" si="1055"/>
        <v>0</v>
      </c>
    </row>
    <row r="5342" spans="2:30" x14ac:dyDescent="0.3">
      <c r="B5342" s="71">
        <v>7.3451346323264488</v>
      </c>
      <c r="C5342" s="71">
        <v>0</v>
      </c>
      <c r="P5342" s="6">
        <v>0</v>
      </c>
      <c r="Q5342" s="34">
        <f t="shared" si="1044"/>
        <v>7.3451346323264488</v>
      </c>
      <c r="R5342" s="6">
        <f t="shared" si="1045"/>
        <v>0</v>
      </c>
      <c r="S5342" s="6">
        <f t="shared" si="1046"/>
        <v>0</v>
      </c>
      <c r="T5342" s="6">
        <f t="shared" si="1047"/>
        <v>0</v>
      </c>
      <c r="U5342" s="34">
        <f t="shared" si="1048"/>
        <v>0</v>
      </c>
      <c r="V5342" s="35"/>
      <c r="W5342" s="64"/>
      <c r="X5342" s="6">
        <f t="shared" si="1049"/>
        <v>0</v>
      </c>
      <c r="Y5342" s="6">
        <f t="shared" si="1050"/>
        <v>0</v>
      </c>
      <c r="Z5342" s="6">
        <f t="shared" si="1051"/>
        <v>0</v>
      </c>
      <c r="AA5342" s="6">
        <f t="shared" si="1052"/>
        <v>0</v>
      </c>
      <c r="AB5342" s="6">
        <f t="shared" si="1053"/>
        <v>7.3451346323264488</v>
      </c>
      <c r="AC5342" s="6">
        <f t="shared" si="1054"/>
        <v>0</v>
      </c>
      <c r="AD5342" s="6">
        <f t="shared" si="1055"/>
        <v>0</v>
      </c>
    </row>
    <row r="5343" spans="2:30" x14ac:dyDescent="0.3">
      <c r="B5343" s="71">
        <v>2.4806754570094451</v>
      </c>
      <c r="C5343" s="71">
        <v>0</v>
      </c>
      <c r="P5343" s="6">
        <v>0</v>
      </c>
      <c r="Q5343" s="34">
        <f t="shared" si="1044"/>
        <v>2.4806754570094451</v>
      </c>
      <c r="R5343" s="6">
        <f t="shared" si="1045"/>
        <v>0</v>
      </c>
      <c r="S5343" s="6">
        <f t="shared" si="1046"/>
        <v>0</v>
      </c>
      <c r="T5343" s="6">
        <f t="shared" si="1047"/>
        <v>0</v>
      </c>
      <c r="U5343" s="34">
        <f t="shared" si="1048"/>
        <v>0</v>
      </c>
      <c r="V5343" s="35"/>
      <c r="W5343" s="64"/>
      <c r="X5343" s="6">
        <f t="shared" si="1049"/>
        <v>0</v>
      </c>
      <c r="Y5343" s="6">
        <f t="shared" si="1050"/>
        <v>0</v>
      </c>
      <c r="Z5343" s="6">
        <f t="shared" si="1051"/>
        <v>0</v>
      </c>
      <c r="AA5343" s="6">
        <f t="shared" si="1052"/>
        <v>0</v>
      </c>
      <c r="AB5343" s="6">
        <f t="shared" si="1053"/>
        <v>2.4806754570094451</v>
      </c>
      <c r="AC5343" s="6">
        <f t="shared" si="1054"/>
        <v>0</v>
      </c>
      <c r="AD5343" s="6">
        <f t="shared" si="1055"/>
        <v>0</v>
      </c>
    </row>
    <row r="5344" spans="2:30" x14ac:dyDescent="0.3">
      <c r="B5344" s="71">
        <v>9.1808267524465901</v>
      </c>
      <c r="C5344" s="71">
        <v>0</v>
      </c>
      <c r="P5344" s="6">
        <v>0</v>
      </c>
      <c r="Q5344" s="34">
        <f t="shared" si="1044"/>
        <v>9.1808267524465901</v>
      </c>
      <c r="R5344" s="6">
        <f t="shared" si="1045"/>
        <v>0</v>
      </c>
      <c r="S5344" s="6">
        <f t="shared" si="1046"/>
        <v>0</v>
      </c>
      <c r="T5344" s="6">
        <f t="shared" si="1047"/>
        <v>0</v>
      </c>
      <c r="U5344" s="34">
        <f t="shared" si="1048"/>
        <v>0</v>
      </c>
      <c r="V5344" s="35"/>
      <c r="W5344" s="64"/>
      <c r="X5344" s="6">
        <f t="shared" si="1049"/>
        <v>0</v>
      </c>
      <c r="Y5344" s="6">
        <f t="shared" si="1050"/>
        <v>0</v>
      </c>
      <c r="Z5344" s="6">
        <f t="shared" si="1051"/>
        <v>0</v>
      </c>
      <c r="AA5344" s="6">
        <f t="shared" si="1052"/>
        <v>0</v>
      </c>
      <c r="AB5344" s="6">
        <f t="shared" si="1053"/>
        <v>9.1808267524465901</v>
      </c>
      <c r="AC5344" s="6">
        <f t="shared" si="1054"/>
        <v>0</v>
      </c>
      <c r="AD5344" s="6">
        <f t="shared" si="1055"/>
        <v>0</v>
      </c>
    </row>
    <row r="5345" spans="2:30" x14ac:dyDescent="0.3">
      <c r="B5345" s="71">
        <v>8.4114477145849254</v>
      </c>
      <c r="C5345" s="71">
        <v>0</v>
      </c>
      <c r="P5345" s="6">
        <v>0</v>
      </c>
      <c r="Q5345" s="34">
        <f t="shared" si="1044"/>
        <v>8.4114477145849254</v>
      </c>
      <c r="R5345" s="6">
        <f t="shared" si="1045"/>
        <v>0</v>
      </c>
      <c r="S5345" s="6">
        <f t="shared" si="1046"/>
        <v>0</v>
      </c>
      <c r="T5345" s="6">
        <f t="shared" si="1047"/>
        <v>0</v>
      </c>
      <c r="U5345" s="34">
        <f t="shared" si="1048"/>
        <v>0</v>
      </c>
      <c r="V5345" s="35"/>
      <c r="W5345" s="64"/>
      <c r="X5345" s="6">
        <f t="shared" si="1049"/>
        <v>0</v>
      </c>
      <c r="Y5345" s="6">
        <f t="shared" si="1050"/>
        <v>0</v>
      </c>
      <c r="Z5345" s="6">
        <f t="shared" si="1051"/>
        <v>0</v>
      </c>
      <c r="AA5345" s="6">
        <f t="shared" si="1052"/>
        <v>0</v>
      </c>
      <c r="AB5345" s="6">
        <f t="shared" si="1053"/>
        <v>8.4114477145849254</v>
      </c>
      <c r="AC5345" s="6">
        <f t="shared" si="1054"/>
        <v>0</v>
      </c>
      <c r="AD5345" s="6">
        <f t="shared" si="1055"/>
        <v>0</v>
      </c>
    </row>
    <row r="5346" spans="2:30" x14ac:dyDescent="0.3">
      <c r="B5346" s="71">
        <v>14.698716816851885</v>
      </c>
      <c r="C5346" s="71">
        <v>0</v>
      </c>
      <c r="P5346" s="6">
        <v>0</v>
      </c>
      <c r="Q5346" s="34">
        <f t="shared" si="1044"/>
        <v>14.698716816851885</v>
      </c>
      <c r="R5346" s="6">
        <f t="shared" si="1045"/>
        <v>0</v>
      </c>
      <c r="S5346" s="6">
        <f t="shared" si="1046"/>
        <v>0</v>
      </c>
      <c r="T5346" s="6">
        <f t="shared" si="1047"/>
        <v>0</v>
      </c>
      <c r="U5346" s="34">
        <f t="shared" si="1048"/>
        <v>0</v>
      </c>
      <c r="V5346" s="35"/>
      <c r="W5346" s="64"/>
      <c r="X5346" s="6">
        <f t="shared" si="1049"/>
        <v>0</v>
      </c>
      <c r="Y5346" s="6">
        <f t="shared" si="1050"/>
        <v>0</v>
      </c>
      <c r="Z5346" s="6">
        <f t="shared" si="1051"/>
        <v>0</v>
      </c>
      <c r="AA5346" s="6">
        <f t="shared" si="1052"/>
        <v>0</v>
      </c>
      <c r="AB5346" s="6">
        <f t="shared" si="1053"/>
        <v>14.698716816851885</v>
      </c>
      <c r="AC5346" s="6">
        <f t="shared" si="1054"/>
        <v>0</v>
      </c>
      <c r="AD5346" s="6">
        <f t="shared" si="1055"/>
        <v>0</v>
      </c>
    </row>
    <row r="5347" spans="2:30" x14ac:dyDescent="0.3">
      <c r="B5347" s="71">
        <v>8.7469248780406179</v>
      </c>
      <c r="C5347" s="71">
        <v>0</v>
      </c>
      <c r="P5347" s="6">
        <v>0</v>
      </c>
      <c r="Q5347" s="34">
        <f t="shared" si="1044"/>
        <v>8.7469248780406179</v>
      </c>
      <c r="R5347" s="6">
        <f t="shared" si="1045"/>
        <v>0</v>
      </c>
      <c r="S5347" s="6">
        <f t="shared" si="1046"/>
        <v>0</v>
      </c>
      <c r="T5347" s="6">
        <f t="shared" si="1047"/>
        <v>0</v>
      </c>
      <c r="U5347" s="34">
        <f t="shared" si="1048"/>
        <v>0</v>
      </c>
      <c r="V5347" s="35"/>
      <c r="W5347" s="64"/>
      <c r="X5347" s="6">
        <f t="shared" si="1049"/>
        <v>0</v>
      </c>
      <c r="Y5347" s="6">
        <f t="shared" si="1050"/>
        <v>0</v>
      </c>
      <c r="Z5347" s="6">
        <f t="shared" si="1051"/>
        <v>0</v>
      </c>
      <c r="AA5347" s="6">
        <f t="shared" si="1052"/>
        <v>0</v>
      </c>
      <c r="AB5347" s="6">
        <f t="shared" si="1053"/>
        <v>8.7469248780406179</v>
      </c>
      <c r="AC5347" s="6">
        <f t="shared" si="1054"/>
        <v>0</v>
      </c>
      <c r="AD5347" s="6">
        <f t="shared" si="1055"/>
        <v>0</v>
      </c>
    </row>
    <row r="5348" spans="2:30" x14ac:dyDescent="0.3">
      <c r="B5348" s="71">
        <v>7.8468304301241103</v>
      </c>
      <c r="C5348" s="71">
        <v>0</v>
      </c>
      <c r="P5348" s="6">
        <v>0</v>
      </c>
      <c r="Q5348" s="34">
        <f t="shared" si="1044"/>
        <v>7.8468304301241103</v>
      </c>
      <c r="R5348" s="6">
        <f t="shared" si="1045"/>
        <v>0</v>
      </c>
      <c r="S5348" s="6">
        <f t="shared" si="1046"/>
        <v>0</v>
      </c>
      <c r="T5348" s="6">
        <f t="shared" si="1047"/>
        <v>0</v>
      </c>
      <c r="U5348" s="34">
        <f t="shared" si="1048"/>
        <v>0</v>
      </c>
      <c r="V5348" s="35"/>
      <c r="W5348" s="64"/>
      <c r="X5348" s="6">
        <f t="shared" si="1049"/>
        <v>0</v>
      </c>
      <c r="Y5348" s="6">
        <f t="shared" si="1050"/>
        <v>0</v>
      </c>
      <c r="Z5348" s="6">
        <f t="shared" si="1051"/>
        <v>0</v>
      </c>
      <c r="AA5348" s="6">
        <f t="shared" si="1052"/>
        <v>0</v>
      </c>
      <c r="AB5348" s="6">
        <f t="shared" si="1053"/>
        <v>7.8468304301241103</v>
      </c>
      <c r="AC5348" s="6">
        <f t="shared" si="1054"/>
        <v>0</v>
      </c>
      <c r="AD5348" s="6">
        <f t="shared" si="1055"/>
        <v>0</v>
      </c>
    </row>
    <row r="5349" spans="2:30" x14ac:dyDescent="0.3">
      <c r="B5349" s="71">
        <v>11.144418910214108</v>
      </c>
      <c r="C5349" s="71">
        <v>0</v>
      </c>
      <c r="P5349" s="6">
        <v>0</v>
      </c>
      <c r="Q5349" s="34">
        <f t="shared" si="1044"/>
        <v>11.144418910214108</v>
      </c>
      <c r="R5349" s="6">
        <f t="shared" si="1045"/>
        <v>0</v>
      </c>
      <c r="S5349" s="6">
        <f t="shared" si="1046"/>
        <v>0</v>
      </c>
      <c r="T5349" s="6">
        <f t="shared" si="1047"/>
        <v>0</v>
      </c>
      <c r="U5349" s="34">
        <f t="shared" si="1048"/>
        <v>0</v>
      </c>
      <c r="V5349" s="35"/>
      <c r="W5349" s="64"/>
      <c r="X5349" s="6">
        <f t="shared" si="1049"/>
        <v>0</v>
      </c>
      <c r="Y5349" s="6">
        <f t="shared" si="1050"/>
        <v>0</v>
      </c>
      <c r="Z5349" s="6">
        <f t="shared" si="1051"/>
        <v>0</v>
      </c>
      <c r="AA5349" s="6">
        <f t="shared" si="1052"/>
        <v>0</v>
      </c>
      <c r="AB5349" s="6">
        <f t="shared" si="1053"/>
        <v>11.144418910214108</v>
      </c>
      <c r="AC5349" s="6">
        <f t="shared" si="1054"/>
        <v>0</v>
      </c>
      <c r="AD5349" s="6">
        <f t="shared" si="1055"/>
        <v>0</v>
      </c>
    </row>
    <row r="5350" spans="2:30" x14ac:dyDescent="0.3">
      <c r="B5350" s="71">
        <v>7.3946183078937864</v>
      </c>
      <c r="C5350" s="71">
        <v>0</v>
      </c>
      <c r="P5350" s="6">
        <v>0</v>
      </c>
      <c r="Q5350" s="34">
        <f t="shared" si="1044"/>
        <v>7.3946183078937864</v>
      </c>
      <c r="R5350" s="6">
        <f t="shared" si="1045"/>
        <v>0</v>
      </c>
      <c r="S5350" s="6">
        <f t="shared" si="1046"/>
        <v>0</v>
      </c>
      <c r="T5350" s="6">
        <f t="shared" si="1047"/>
        <v>0</v>
      </c>
      <c r="U5350" s="34">
        <f t="shared" si="1048"/>
        <v>0</v>
      </c>
      <c r="V5350" s="35"/>
      <c r="W5350" s="64"/>
      <c r="X5350" s="6">
        <f t="shared" si="1049"/>
        <v>0</v>
      </c>
      <c r="Y5350" s="6">
        <f t="shared" si="1050"/>
        <v>0</v>
      </c>
      <c r="Z5350" s="6">
        <f t="shared" si="1051"/>
        <v>0</v>
      </c>
      <c r="AA5350" s="6">
        <f t="shared" si="1052"/>
        <v>0</v>
      </c>
      <c r="AB5350" s="6">
        <f t="shared" si="1053"/>
        <v>7.3946183078937864</v>
      </c>
      <c r="AC5350" s="6">
        <f t="shared" si="1054"/>
        <v>0</v>
      </c>
      <c r="AD5350" s="6">
        <f t="shared" si="1055"/>
        <v>0</v>
      </c>
    </row>
    <row r="5351" spans="2:30" x14ac:dyDescent="0.3">
      <c r="B5351" s="71">
        <v>4.654942998425919</v>
      </c>
      <c r="C5351" s="71">
        <v>0</v>
      </c>
      <c r="P5351" s="6">
        <v>0</v>
      </c>
      <c r="Q5351" s="34">
        <f t="shared" si="1044"/>
        <v>4.654942998425919</v>
      </c>
      <c r="R5351" s="6">
        <f t="shared" si="1045"/>
        <v>0</v>
      </c>
      <c r="S5351" s="6">
        <f t="shared" si="1046"/>
        <v>0</v>
      </c>
      <c r="T5351" s="6">
        <f t="shared" si="1047"/>
        <v>0</v>
      </c>
      <c r="U5351" s="34">
        <f t="shared" si="1048"/>
        <v>0</v>
      </c>
      <c r="V5351" s="35"/>
      <c r="W5351" s="64"/>
      <c r="X5351" s="6">
        <f t="shared" si="1049"/>
        <v>0</v>
      </c>
      <c r="Y5351" s="6">
        <f t="shared" si="1050"/>
        <v>0</v>
      </c>
      <c r="Z5351" s="6">
        <f t="shared" si="1051"/>
        <v>0</v>
      </c>
      <c r="AA5351" s="6">
        <f t="shared" si="1052"/>
        <v>0</v>
      </c>
      <c r="AB5351" s="6">
        <f t="shared" si="1053"/>
        <v>4.654942998425919</v>
      </c>
      <c r="AC5351" s="6">
        <f t="shared" si="1054"/>
        <v>0</v>
      </c>
      <c r="AD5351" s="6">
        <f t="shared" si="1055"/>
        <v>0</v>
      </c>
    </row>
    <row r="5352" spans="2:30" x14ac:dyDescent="0.3">
      <c r="B5352" s="71">
        <v>6.1571155745354567</v>
      </c>
      <c r="C5352" s="71">
        <v>0</v>
      </c>
      <c r="P5352" s="6">
        <v>0</v>
      </c>
      <c r="Q5352" s="34">
        <f t="shared" si="1044"/>
        <v>6.1571155745354567</v>
      </c>
      <c r="R5352" s="6">
        <f t="shared" si="1045"/>
        <v>0</v>
      </c>
      <c r="S5352" s="6">
        <f t="shared" si="1046"/>
        <v>0</v>
      </c>
      <c r="T5352" s="6">
        <f t="shared" si="1047"/>
        <v>0</v>
      </c>
      <c r="U5352" s="34">
        <f t="shared" si="1048"/>
        <v>0</v>
      </c>
      <c r="V5352" s="35"/>
      <c r="W5352" s="64"/>
      <c r="X5352" s="6">
        <f t="shared" si="1049"/>
        <v>0</v>
      </c>
      <c r="Y5352" s="6">
        <f t="shared" si="1050"/>
        <v>0</v>
      </c>
      <c r="Z5352" s="6">
        <f t="shared" si="1051"/>
        <v>0</v>
      </c>
      <c r="AA5352" s="6">
        <f t="shared" si="1052"/>
        <v>0</v>
      </c>
      <c r="AB5352" s="6">
        <f t="shared" si="1053"/>
        <v>6.1571155745354567</v>
      </c>
      <c r="AC5352" s="6">
        <f t="shared" si="1054"/>
        <v>0</v>
      </c>
      <c r="AD5352" s="6">
        <f t="shared" si="1055"/>
        <v>0</v>
      </c>
    </row>
    <row r="5353" spans="2:30" x14ac:dyDescent="0.3">
      <c r="B5353" s="71">
        <v>1.7130428893551122</v>
      </c>
      <c r="C5353" s="71">
        <v>0</v>
      </c>
      <c r="P5353" s="6">
        <v>0</v>
      </c>
      <c r="Q5353" s="34">
        <f t="shared" si="1044"/>
        <v>1.7130428893551122</v>
      </c>
      <c r="R5353" s="6">
        <f t="shared" si="1045"/>
        <v>0</v>
      </c>
      <c r="S5353" s="6">
        <f t="shared" si="1046"/>
        <v>0</v>
      </c>
      <c r="T5353" s="6">
        <f t="shared" si="1047"/>
        <v>0</v>
      </c>
      <c r="U5353" s="34">
        <f t="shared" si="1048"/>
        <v>0</v>
      </c>
      <c r="V5353" s="35"/>
      <c r="W5353" s="64"/>
      <c r="X5353" s="6">
        <f t="shared" si="1049"/>
        <v>0</v>
      </c>
      <c r="Y5353" s="6">
        <f t="shared" si="1050"/>
        <v>0</v>
      </c>
      <c r="Z5353" s="6">
        <f t="shared" si="1051"/>
        <v>0</v>
      </c>
      <c r="AA5353" s="6">
        <f t="shared" si="1052"/>
        <v>0</v>
      </c>
      <c r="AB5353" s="6">
        <f t="shared" si="1053"/>
        <v>1.7130428893551122</v>
      </c>
      <c r="AC5353" s="6">
        <f t="shared" si="1054"/>
        <v>0</v>
      </c>
      <c r="AD5353" s="6">
        <f t="shared" si="1055"/>
        <v>0</v>
      </c>
    </row>
    <row r="5354" spans="2:30" x14ac:dyDescent="0.3">
      <c r="B5354" s="71">
        <v>1.3233338944424926</v>
      </c>
      <c r="C5354" s="71">
        <v>0</v>
      </c>
      <c r="P5354" s="6">
        <v>0</v>
      </c>
      <c r="Q5354" s="34">
        <f t="shared" si="1044"/>
        <v>1.3233338944424926</v>
      </c>
      <c r="R5354" s="6">
        <f t="shared" si="1045"/>
        <v>0</v>
      </c>
      <c r="S5354" s="6">
        <f t="shared" si="1046"/>
        <v>0</v>
      </c>
      <c r="T5354" s="6">
        <f t="shared" si="1047"/>
        <v>0</v>
      </c>
      <c r="U5354" s="34">
        <f t="shared" si="1048"/>
        <v>0</v>
      </c>
      <c r="V5354" s="35"/>
      <c r="W5354" s="64"/>
      <c r="X5354" s="6">
        <f t="shared" si="1049"/>
        <v>0</v>
      </c>
      <c r="Y5354" s="6">
        <f t="shared" si="1050"/>
        <v>0</v>
      </c>
      <c r="Z5354" s="6">
        <f t="shared" si="1051"/>
        <v>0</v>
      </c>
      <c r="AA5354" s="6">
        <f t="shared" si="1052"/>
        <v>0</v>
      </c>
      <c r="AB5354" s="6">
        <f t="shared" si="1053"/>
        <v>1.3233338944424926</v>
      </c>
      <c r="AC5354" s="6">
        <f t="shared" si="1054"/>
        <v>0</v>
      </c>
      <c r="AD5354" s="6">
        <f t="shared" si="1055"/>
        <v>0</v>
      </c>
    </row>
    <row r="5355" spans="2:30" x14ac:dyDescent="0.3">
      <c r="B5355" s="71">
        <v>1.0131599230742567</v>
      </c>
      <c r="C5355" s="71">
        <v>0</v>
      </c>
      <c r="P5355" s="6">
        <v>0</v>
      </c>
      <c r="Q5355" s="34">
        <f t="shared" si="1044"/>
        <v>1.0131599230742567</v>
      </c>
      <c r="R5355" s="6">
        <f t="shared" si="1045"/>
        <v>0</v>
      </c>
      <c r="S5355" s="6">
        <f t="shared" si="1046"/>
        <v>0</v>
      </c>
      <c r="T5355" s="6">
        <f t="shared" si="1047"/>
        <v>0</v>
      </c>
      <c r="U5355" s="34">
        <f t="shared" si="1048"/>
        <v>0</v>
      </c>
      <c r="V5355" s="35"/>
      <c r="W5355" s="64"/>
      <c r="X5355" s="6">
        <f t="shared" si="1049"/>
        <v>0</v>
      </c>
      <c r="Y5355" s="6">
        <f t="shared" si="1050"/>
        <v>0</v>
      </c>
      <c r="Z5355" s="6">
        <f t="shared" si="1051"/>
        <v>0</v>
      </c>
      <c r="AA5355" s="6">
        <f t="shared" si="1052"/>
        <v>0</v>
      </c>
      <c r="AB5355" s="6">
        <f t="shared" si="1053"/>
        <v>1.0131599230742567</v>
      </c>
      <c r="AC5355" s="6">
        <f t="shared" si="1054"/>
        <v>0</v>
      </c>
      <c r="AD5355" s="6">
        <f t="shared" si="1055"/>
        <v>0</v>
      </c>
    </row>
    <row r="5356" spans="2:30" x14ac:dyDescent="0.3">
      <c r="B5356" s="71">
        <v>0.87648366944609468</v>
      </c>
      <c r="C5356" s="71">
        <v>0</v>
      </c>
      <c r="P5356" s="6">
        <v>0</v>
      </c>
      <c r="Q5356" s="34">
        <f t="shared" si="1044"/>
        <v>0.87648366944609468</v>
      </c>
      <c r="R5356" s="6">
        <f t="shared" si="1045"/>
        <v>0</v>
      </c>
      <c r="S5356" s="6">
        <f t="shared" si="1046"/>
        <v>0</v>
      </c>
      <c r="T5356" s="6">
        <f t="shared" si="1047"/>
        <v>0</v>
      </c>
      <c r="U5356" s="34">
        <f t="shared" si="1048"/>
        <v>0</v>
      </c>
      <c r="V5356" s="35"/>
      <c r="W5356" s="64"/>
      <c r="X5356" s="6">
        <f t="shared" si="1049"/>
        <v>0</v>
      </c>
      <c r="Y5356" s="6">
        <f t="shared" si="1050"/>
        <v>0</v>
      </c>
      <c r="Z5356" s="6">
        <f t="shared" si="1051"/>
        <v>0</v>
      </c>
      <c r="AA5356" s="6">
        <f t="shared" si="1052"/>
        <v>0</v>
      </c>
      <c r="AB5356" s="6">
        <f t="shared" si="1053"/>
        <v>0.87648366944609468</v>
      </c>
      <c r="AC5356" s="6">
        <f t="shared" si="1054"/>
        <v>0</v>
      </c>
      <c r="AD5356" s="6">
        <f t="shared" si="1055"/>
        <v>0</v>
      </c>
    </row>
    <row r="5357" spans="2:30" x14ac:dyDescent="0.3">
      <c r="B5357" s="71">
        <v>4.1892698682208627</v>
      </c>
      <c r="C5357" s="71">
        <v>0</v>
      </c>
      <c r="P5357" s="6">
        <v>0</v>
      </c>
      <c r="Q5357" s="34">
        <f t="shared" si="1044"/>
        <v>4.1892698682208627</v>
      </c>
      <c r="R5357" s="6">
        <f t="shared" si="1045"/>
        <v>0</v>
      </c>
      <c r="S5357" s="6">
        <f t="shared" si="1046"/>
        <v>0</v>
      </c>
      <c r="T5357" s="6">
        <f t="shared" si="1047"/>
        <v>0</v>
      </c>
      <c r="U5357" s="34">
        <f t="shared" si="1048"/>
        <v>0</v>
      </c>
      <c r="V5357" s="35"/>
      <c r="W5357" s="64"/>
      <c r="X5357" s="6">
        <f t="shared" si="1049"/>
        <v>0</v>
      </c>
      <c r="Y5357" s="6">
        <f t="shared" si="1050"/>
        <v>0</v>
      </c>
      <c r="Z5357" s="6">
        <f t="shared" si="1051"/>
        <v>0</v>
      </c>
      <c r="AA5357" s="6">
        <f t="shared" si="1052"/>
        <v>0</v>
      </c>
      <c r="AB5357" s="6">
        <f t="shared" si="1053"/>
        <v>4.1892698682208627</v>
      </c>
      <c r="AC5357" s="6">
        <f t="shared" si="1054"/>
        <v>0</v>
      </c>
      <c r="AD5357" s="6">
        <f t="shared" si="1055"/>
        <v>0</v>
      </c>
    </row>
    <row r="5358" spans="2:30" x14ac:dyDescent="0.3">
      <c r="B5358" s="71">
        <v>0.70259579754870505</v>
      </c>
      <c r="C5358" s="71">
        <v>0</v>
      </c>
      <c r="P5358" s="6">
        <v>0</v>
      </c>
      <c r="Q5358" s="34">
        <f t="shared" si="1044"/>
        <v>0.70259579754870505</v>
      </c>
      <c r="R5358" s="6">
        <f t="shared" si="1045"/>
        <v>0</v>
      </c>
      <c r="S5358" s="6">
        <f t="shared" si="1046"/>
        <v>0</v>
      </c>
      <c r="T5358" s="6">
        <f t="shared" si="1047"/>
        <v>0</v>
      </c>
      <c r="U5358" s="34">
        <f t="shared" si="1048"/>
        <v>0</v>
      </c>
      <c r="V5358" s="35"/>
      <c r="W5358" s="64"/>
      <c r="X5358" s="6">
        <f t="shared" si="1049"/>
        <v>0</v>
      </c>
      <c r="Y5358" s="6">
        <f t="shared" si="1050"/>
        <v>0</v>
      </c>
      <c r="Z5358" s="6">
        <f t="shared" si="1051"/>
        <v>0</v>
      </c>
      <c r="AA5358" s="6">
        <f t="shared" si="1052"/>
        <v>0</v>
      </c>
      <c r="AB5358" s="6">
        <f t="shared" si="1053"/>
        <v>0.70259579754870505</v>
      </c>
      <c r="AC5358" s="6">
        <f t="shared" si="1054"/>
        <v>0</v>
      </c>
      <c r="AD5358" s="6">
        <f t="shared" si="1055"/>
        <v>0</v>
      </c>
    </row>
    <row r="5359" spans="2:30" x14ac:dyDescent="0.3">
      <c r="B5359" s="71">
        <v>0.63331950050412056</v>
      </c>
      <c r="C5359" s="71">
        <v>0</v>
      </c>
      <c r="P5359" s="6">
        <v>0</v>
      </c>
      <c r="Q5359" s="34">
        <f t="shared" si="1044"/>
        <v>0.63331950050412056</v>
      </c>
      <c r="R5359" s="6">
        <f t="shared" si="1045"/>
        <v>0</v>
      </c>
      <c r="S5359" s="6">
        <f t="shared" si="1046"/>
        <v>0</v>
      </c>
      <c r="T5359" s="6">
        <f t="shared" si="1047"/>
        <v>0</v>
      </c>
      <c r="U5359" s="34">
        <f t="shared" si="1048"/>
        <v>0</v>
      </c>
      <c r="V5359" s="35"/>
      <c r="W5359" s="64"/>
      <c r="X5359" s="6">
        <f t="shared" si="1049"/>
        <v>0</v>
      </c>
      <c r="Y5359" s="6">
        <f t="shared" si="1050"/>
        <v>0</v>
      </c>
      <c r="Z5359" s="6">
        <f t="shared" si="1051"/>
        <v>0</v>
      </c>
      <c r="AA5359" s="6">
        <f t="shared" si="1052"/>
        <v>0</v>
      </c>
      <c r="AB5359" s="6">
        <f t="shared" si="1053"/>
        <v>0.63331950050412056</v>
      </c>
      <c r="AC5359" s="6">
        <f t="shared" si="1054"/>
        <v>0</v>
      </c>
      <c r="AD5359" s="6">
        <f t="shared" si="1055"/>
        <v>0</v>
      </c>
    </row>
    <row r="5360" spans="2:30" x14ac:dyDescent="0.3">
      <c r="B5360" s="71">
        <v>0.56491178793894581</v>
      </c>
      <c r="C5360" s="71">
        <v>0</v>
      </c>
      <c r="P5360" s="6">
        <v>0</v>
      </c>
      <c r="Q5360" s="34">
        <f t="shared" si="1044"/>
        <v>0.56491178793894581</v>
      </c>
      <c r="R5360" s="6">
        <f t="shared" si="1045"/>
        <v>0</v>
      </c>
      <c r="S5360" s="6">
        <f t="shared" si="1046"/>
        <v>0</v>
      </c>
      <c r="T5360" s="6">
        <f t="shared" si="1047"/>
        <v>0</v>
      </c>
      <c r="U5360" s="34">
        <f t="shared" si="1048"/>
        <v>0</v>
      </c>
      <c r="V5360" s="35"/>
      <c r="W5360" s="64"/>
      <c r="X5360" s="6">
        <f t="shared" si="1049"/>
        <v>0</v>
      </c>
      <c r="Y5360" s="6">
        <f t="shared" si="1050"/>
        <v>0</v>
      </c>
      <c r="Z5360" s="6">
        <f t="shared" si="1051"/>
        <v>0</v>
      </c>
      <c r="AA5360" s="6">
        <f t="shared" si="1052"/>
        <v>0</v>
      </c>
      <c r="AB5360" s="6">
        <f t="shared" si="1053"/>
        <v>0.56491178793894581</v>
      </c>
      <c r="AC5360" s="6">
        <f t="shared" si="1054"/>
        <v>0</v>
      </c>
      <c r="AD5360" s="6">
        <f t="shared" si="1055"/>
        <v>0</v>
      </c>
    </row>
    <row r="5361" spans="2:30" x14ac:dyDescent="0.3">
      <c r="B5361" s="71">
        <v>0.49715252195372334</v>
      </c>
      <c r="C5361" s="71">
        <v>0</v>
      </c>
      <c r="P5361" s="6">
        <v>0</v>
      </c>
      <c r="Q5361" s="34">
        <f t="shared" si="1044"/>
        <v>0.49715252195372334</v>
      </c>
      <c r="R5361" s="6">
        <f t="shared" si="1045"/>
        <v>0</v>
      </c>
      <c r="S5361" s="6">
        <f t="shared" si="1046"/>
        <v>0</v>
      </c>
      <c r="T5361" s="6">
        <f t="shared" si="1047"/>
        <v>0</v>
      </c>
      <c r="U5361" s="34">
        <f t="shared" si="1048"/>
        <v>0</v>
      </c>
      <c r="V5361" s="35"/>
      <c r="W5361" s="64"/>
      <c r="X5361" s="6">
        <f t="shared" si="1049"/>
        <v>0</v>
      </c>
      <c r="Y5361" s="6">
        <f t="shared" si="1050"/>
        <v>0</v>
      </c>
      <c r="Z5361" s="6">
        <f t="shared" si="1051"/>
        <v>0</v>
      </c>
      <c r="AA5361" s="6">
        <f t="shared" si="1052"/>
        <v>0</v>
      </c>
      <c r="AB5361" s="6">
        <f t="shared" si="1053"/>
        <v>0.49715252195372334</v>
      </c>
      <c r="AC5361" s="6">
        <f t="shared" si="1054"/>
        <v>0</v>
      </c>
      <c r="AD5361" s="6">
        <f t="shared" si="1055"/>
        <v>0</v>
      </c>
    </row>
    <row r="5362" spans="2:30" x14ac:dyDescent="0.3">
      <c r="B5362" s="71">
        <v>0.46039690906487812</v>
      </c>
      <c r="C5362" s="71">
        <v>0</v>
      </c>
      <c r="P5362" s="6">
        <v>0</v>
      </c>
      <c r="Q5362" s="34">
        <f t="shared" si="1044"/>
        <v>0.46039690906487812</v>
      </c>
      <c r="R5362" s="6">
        <f t="shared" si="1045"/>
        <v>0</v>
      </c>
      <c r="S5362" s="6">
        <f t="shared" si="1046"/>
        <v>0</v>
      </c>
      <c r="T5362" s="6">
        <f t="shared" si="1047"/>
        <v>0</v>
      </c>
      <c r="U5362" s="34">
        <f t="shared" si="1048"/>
        <v>0</v>
      </c>
      <c r="V5362" s="35"/>
      <c r="W5362" s="64"/>
      <c r="X5362" s="6">
        <f t="shared" si="1049"/>
        <v>0</v>
      </c>
      <c r="Y5362" s="6">
        <f t="shared" si="1050"/>
        <v>0</v>
      </c>
      <c r="Z5362" s="6">
        <f t="shared" si="1051"/>
        <v>0</v>
      </c>
      <c r="AA5362" s="6">
        <f t="shared" si="1052"/>
        <v>0</v>
      </c>
      <c r="AB5362" s="6">
        <f t="shared" si="1053"/>
        <v>0.46039690906487812</v>
      </c>
      <c r="AC5362" s="6">
        <f t="shared" si="1054"/>
        <v>0</v>
      </c>
      <c r="AD5362" s="6">
        <f t="shared" si="1055"/>
        <v>0</v>
      </c>
    </row>
    <row r="5363" spans="2:30" x14ac:dyDescent="0.3">
      <c r="B5363" s="71">
        <v>3.8688692659443609</v>
      </c>
      <c r="C5363" s="71">
        <v>0</v>
      </c>
      <c r="P5363" s="6">
        <v>0</v>
      </c>
      <c r="Q5363" s="34">
        <f t="shared" si="1044"/>
        <v>3.8688692659443609</v>
      </c>
      <c r="R5363" s="6">
        <f t="shared" si="1045"/>
        <v>0</v>
      </c>
      <c r="S5363" s="6">
        <f t="shared" si="1046"/>
        <v>0</v>
      </c>
      <c r="T5363" s="6">
        <f t="shared" si="1047"/>
        <v>0</v>
      </c>
      <c r="U5363" s="34">
        <f t="shared" si="1048"/>
        <v>0</v>
      </c>
      <c r="V5363" s="35"/>
      <c r="W5363" s="64"/>
      <c r="X5363" s="6">
        <f t="shared" si="1049"/>
        <v>0</v>
      </c>
      <c r="Y5363" s="6">
        <f t="shared" si="1050"/>
        <v>0</v>
      </c>
      <c r="Z5363" s="6">
        <f t="shared" si="1051"/>
        <v>0</v>
      </c>
      <c r="AA5363" s="6">
        <f t="shared" si="1052"/>
        <v>0</v>
      </c>
      <c r="AB5363" s="6">
        <f t="shared" si="1053"/>
        <v>3.8688692659443609</v>
      </c>
      <c r="AC5363" s="6">
        <f t="shared" si="1054"/>
        <v>0</v>
      </c>
      <c r="AD5363" s="6">
        <f t="shared" si="1055"/>
        <v>0</v>
      </c>
    </row>
    <row r="5364" spans="2:30" x14ac:dyDescent="0.3">
      <c r="B5364" s="71">
        <v>0.57107741733110395</v>
      </c>
      <c r="C5364" s="71">
        <v>0</v>
      </c>
      <c r="P5364" s="6">
        <v>0</v>
      </c>
      <c r="Q5364" s="34">
        <f t="shared" si="1044"/>
        <v>0.57107741733110395</v>
      </c>
      <c r="R5364" s="6">
        <f t="shared" si="1045"/>
        <v>0</v>
      </c>
      <c r="S5364" s="6">
        <f t="shared" si="1046"/>
        <v>0</v>
      </c>
      <c r="T5364" s="6">
        <f t="shared" si="1047"/>
        <v>0</v>
      </c>
      <c r="U5364" s="34">
        <f t="shared" si="1048"/>
        <v>0</v>
      </c>
      <c r="V5364" s="35"/>
      <c r="W5364" s="64"/>
      <c r="X5364" s="6">
        <f t="shared" si="1049"/>
        <v>0</v>
      </c>
      <c r="Y5364" s="6">
        <f t="shared" si="1050"/>
        <v>0</v>
      </c>
      <c r="Z5364" s="6">
        <f t="shared" si="1051"/>
        <v>0</v>
      </c>
      <c r="AA5364" s="6">
        <f t="shared" si="1052"/>
        <v>0</v>
      </c>
      <c r="AB5364" s="6">
        <f t="shared" si="1053"/>
        <v>0.57107741733110395</v>
      </c>
      <c r="AC5364" s="6">
        <f t="shared" si="1054"/>
        <v>0</v>
      </c>
      <c r="AD5364" s="6">
        <f t="shared" si="1055"/>
        <v>0</v>
      </c>
    </row>
    <row r="5365" spans="2:30" x14ac:dyDescent="0.3">
      <c r="B5365" s="71">
        <v>0.70285346569075391</v>
      </c>
      <c r="C5365" s="71">
        <v>0</v>
      </c>
      <c r="P5365" s="6">
        <v>0</v>
      </c>
      <c r="Q5365" s="34">
        <f t="shared" si="1044"/>
        <v>0.70285346569075391</v>
      </c>
      <c r="R5365" s="6">
        <f t="shared" si="1045"/>
        <v>0</v>
      </c>
      <c r="S5365" s="6">
        <f t="shared" si="1046"/>
        <v>0</v>
      </c>
      <c r="T5365" s="6">
        <f t="shared" si="1047"/>
        <v>0</v>
      </c>
      <c r="U5365" s="34">
        <f t="shared" si="1048"/>
        <v>0</v>
      </c>
      <c r="V5365" s="35"/>
      <c r="W5365" s="64"/>
      <c r="X5365" s="6">
        <f t="shared" si="1049"/>
        <v>0</v>
      </c>
      <c r="Y5365" s="6">
        <f t="shared" si="1050"/>
        <v>0</v>
      </c>
      <c r="Z5365" s="6">
        <f t="shared" si="1051"/>
        <v>0</v>
      </c>
      <c r="AA5365" s="6">
        <f t="shared" si="1052"/>
        <v>0</v>
      </c>
      <c r="AB5365" s="6">
        <f t="shared" si="1053"/>
        <v>0.70285346569075391</v>
      </c>
      <c r="AC5365" s="6">
        <f t="shared" si="1054"/>
        <v>0</v>
      </c>
      <c r="AD5365" s="6">
        <f t="shared" si="1055"/>
        <v>0</v>
      </c>
    </row>
    <row r="5366" spans="2:30" x14ac:dyDescent="0.3">
      <c r="B5366" s="71">
        <v>5.2554908758908168</v>
      </c>
      <c r="C5366" s="71">
        <v>0</v>
      </c>
      <c r="P5366" s="6">
        <v>0</v>
      </c>
      <c r="Q5366" s="34">
        <f t="shared" si="1044"/>
        <v>5.2554908758908168</v>
      </c>
      <c r="R5366" s="6">
        <f t="shared" si="1045"/>
        <v>0</v>
      </c>
      <c r="S5366" s="6">
        <f t="shared" si="1046"/>
        <v>0</v>
      </c>
      <c r="T5366" s="6">
        <f t="shared" si="1047"/>
        <v>0</v>
      </c>
      <c r="U5366" s="34">
        <f t="shared" si="1048"/>
        <v>0</v>
      </c>
      <c r="V5366" s="35"/>
      <c r="W5366" s="64"/>
      <c r="X5366" s="6">
        <f t="shared" si="1049"/>
        <v>0</v>
      </c>
      <c r="Y5366" s="6">
        <f t="shared" si="1050"/>
        <v>0</v>
      </c>
      <c r="Z5366" s="6">
        <f t="shared" si="1051"/>
        <v>0</v>
      </c>
      <c r="AA5366" s="6">
        <f t="shared" si="1052"/>
        <v>0</v>
      </c>
      <c r="AB5366" s="6">
        <f t="shared" si="1053"/>
        <v>5.2554908758908168</v>
      </c>
      <c r="AC5366" s="6">
        <f t="shared" si="1054"/>
        <v>0</v>
      </c>
      <c r="AD5366" s="6">
        <f t="shared" si="1055"/>
        <v>0</v>
      </c>
    </row>
    <row r="5367" spans="2:30" x14ac:dyDescent="0.3">
      <c r="B5367" s="71">
        <v>5.8671423941159242</v>
      </c>
      <c r="C5367" s="71">
        <v>0</v>
      </c>
      <c r="P5367" s="6">
        <v>0</v>
      </c>
      <c r="Q5367" s="34">
        <f t="shared" si="1044"/>
        <v>5.8671423941159242</v>
      </c>
      <c r="R5367" s="6">
        <f t="shared" si="1045"/>
        <v>0</v>
      </c>
      <c r="S5367" s="6">
        <f t="shared" si="1046"/>
        <v>0</v>
      </c>
      <c r="T5367" s="6">
        <f t="shared" si="1047"/>
        <v>0</v>
      </c>
      <c r="U5367" s="34">
        <f t="shared" si="1048"/>
        <v>0</v>
      </c>
      <c r="V5367" s="35"/>
      <c r="W5367" s="64"/>
      <c r="X5367" s="6">
        <f t="shared" si="1049"/>
        <v>0</v>
      </c>
      <c r="Y5367" s="6">
        <f t="shared" si="1050"/>
        <v>0</v>
      </c>
      <c r="Z5367" s="6">
        <f t="shared" si="1051"/>
        <v>0</v>
      </c>
      <c r="AA5367" s="6">
        <f t="shared" si="1052"/>
        <v>0</v>
      </c>
      <c r="AB5367" s="6">
        <f t="shared" si="1053"/>
        <v>5.8671423941159242</v>
      </c>
      <c r="AC5367" s="6">
        <f t="shared" si="1054"/>
        <v>0</v>
      </c>
      <c r="AD5367" s="6">
        <f t="shared" si="1055"/>
        <v>0</v>
      </c>
    </row>
    <row r="5368" spans="2:30" x14ac:dyDescent="0.3">
      <c r="B5368" s="71">
        <v>12.263629822120807</v>
      </c>
      <c r="C5368" s="71">
        <v>0</v>
      </c>
      <c r="P5368" s="6">
        <v>0</v>
      </c>
      <c r="Q5368" s="34">
        <f t="shared" si="1044"/>
        <v>12.263629822120807</v>
      </c>
      <c r="R5368" s="6">
        <f t="shared" si="1045"/>
        <v>0</v>
      </c>
      <c r="S5368" s="6">
        <f t="shared" si="1046"/>
        <v>0</v>
      </c>
      <c r="T5368" s="6">
        <f t="shared" si="1047"/>
        <v>0</v>
      </c>
      <c r="U5368" s="34">
        <f t="shared" si="1048"/>
        <v>0</v>
      </c>
      <c r="V5368" s="35"/>
      <c r="W5368" s="64"/>
      <c r="X5368" s="6">
        <f t="shared" si="1049"/>
        <v>0</v>
      </c>
      <c r="Y5368" s="6">
        <f t="shared" si="1050"/>
        <v>0</v>
      </c>
      <c r="Z5368" s="6">
        <f t="shared" si="1051"/>
        <v>0</v>
      </c>
      <c r="AA5368" s="6">
        <f t="shared" si="1052"/>
        <v>0</v>
      </c>
      <c r="AB5368" s="6">
        <f t="shared" si="1053"/>
        <v>12.263629822120807</v>
      </c>
      <c r="AC5368" s="6">
        <f t="shared" si="1054"/>
        <v>0</v>
      </c>
      <c r="AD5368" s="6">
        <f t="shared" si="1055"/>
        <v>0</v>
      </c>
    </row>
    <row r="5369" spans="2:30" x14ac:dyDescent="0.3">
      <c r="B5369" s="71">
        <v>18.434635910458084</v>
      </c>
      <c r="C5369" s="71">
        <v>0</v>
      </c>
      <c r="P5369" s="6">
        <v>0</v>
      </c>
      <c r="Q5369" s="34">
        <f t="shared" si="1044"/>
        <v>18.434635910458084</v>
      </c>
      <c r="R5369" s="6">
        <f t="shared" si="1045"/>
        <v>0</v>
      </c>
      <c r="S5369" s="6">
        <f t="shared" si="1046"/>
        <v>0</v>
      </c>
      <c r="T5369" s="6">
        <f t="shared" si="1047"/>
        <v>0</v>
      </c>
      <c r="U5369" s="34">
        <f t="shared" si="1048"/>
        <v>0</v>
      </c>
      <c r="V5369" s="35"/>
      <c r="W5369" s="64"/>
      <c r="X5369" s="6">
        <f t="shared" si="1049"/>
        <v>0</v>
      </c>
      <c r="Y5369" s="6">
        <f t="shared" si="1050"/>
        <v>0</v>
      </c>
      <c r="Z5369" s="6">
        <f t="shared" si="1051"/>
        <v>0</v>
      </c>
      <c r="AA5369" s="6">
        <f t="shared" si="1052"/>
        <v>0</v>
      </c>
      <c r="AB5369" s="6">
        <f t="shared" si="1053"/>
        <v>18.434635910458084</v>
      </c>
      <c r="AC5369" s="6">
        <f t="shared" si="1054"/>
        <v>0</v>
      </c>
      <c r="AD5369" s="6">
        <f t="shared" si="1055"/>
        <v>0</v>
      </c>
    </row>
    <row r="5370" spans="2:30" x14ac:dyDescent="0.3">
      <c r="B5370" s="71">
        <v>20.113084255055071</v>
      </c>
      <c r="C5370" s="71">
        <v>0</v>
      </c>
      <c r="P5370" s="6">
        <v>0</v>
      </c>
      <c r="Q5370" s="34">
        <f t="shared" si="1044"/>
        <v>20.113084255055071</v>
      </c>
      <c r="R5370" s="6">
        <f t="shared" si="1045"/>
        <v>0</v>
      </c>
      <c r="S5370" s="6">
        <f t="shared" si="1046"/>
        <v>0</v>
      </c>
      <c r="T5370" s="6">
        <f t="shared" si="1047"/>
        <v>0</v>
      </c>
      <c r="U5370" s="34">
        <f t="shared" si="1048"/>
        <v>0</v>
      </c>
      <c r="V5370" s="35"/>
      <c r="W5370" s="64"/>
      <c r="X5370" s="6">
        <f t="shared" si="1049"/>
        <v>0</v>
      </c>
      <c r="Y5370" s="6">
        <f t="shared" si="1050"/>
        <v>0</v>
      </c>
      <c r="Z5370" s="6">
        <f t="shared" si="1051"/>
        <v>0</v>
      </c>
      <c r="AA5370" s="6">
        <f t="shared" si="1052"/>
        <v>0</v>
      </c>
      <c r="AB5370" s="6">
        <f t="shared" si="1053"/>
        <v>20.113084255055071</v>
      </c>
      <c r="AC5370" s="6">
        <f t="shared" si="1054"/>
        <v>0</v>
      </c>
      <c r="AD5370" s="6">
        <f t="shared" si="1055"/>
        <v>0</v>
      </c>
    </row>
    <row r="5371" spans="2:30" x14ac:dyDescent="0.3">
      <c r="B5371" s="71">
        <v>26.137303108405725</v>
      </c>
      <c r="C5371" s="71">
        <v>0</v>
      </c>
      <c r="P5371" s="6">
        <v>0</v>
      </c>
      <c r="Q5371" s="34">
        <f t="shared" si="1044"/>
        <v>26.137303108405725</v>
      </c>
      <c r="R5371" s="6">
        <f t="shared" si="1045"/>
        <v>0</v>
      </c>
      <c r="S5371" s="6">
        <f t="shared" si="1046"/>
        <v>0</v>
      </c>
      <c r="T5371" s="6">
        <f t="shared" si="1047"/>
        <v>0</v>
      </c>
      <c r="U5371" s="34">
        <f t="shared" si="1048"/>
        <v>0</v>
      </c>
      <c r="V5371" s="35"/>
      <c r="W5371" s="64"/>
      <c r="X5371" s="6">
        <f t="shared" si="1049"/>
        <v>0</v>
      </c>
      <c r="Y5371" s="6">
        <f t="shared" si="1050"/>
        <v>0</v>
      </c>
      <c r="Z5371" s="6">
        <f t="shared" si="1051"/>
        <v>0</v>
      </c>
      <c r="AA5371" s="6">
        <f t="shared" si="1052"/>
        <v>0</v>
      </c>
      <c r="AB5371" s="6">
        <f t="shared" si="1053"/>
        <v>26.137303108405725</v>
      </c>
      <c r="AC5371" s="6">
        <f t="shared" si="1054"/>
        <v>0</v>
      </c>
      <c r="AD5371" s="6">
        <f t="shared" si="1055"/>
        <v>0</v>
      </c>
    </row>
    <row r="5372" spans="2:30" x14ac:dyDescent="0.3">
      <c r="B5372" s="71">
        <v>23.001840556450766</v>
      </c>
      <c r="C5372" s="71">
        <v>0</v>
      </c>
      <c r="P5372" s="6">
        <v>0</v>
      </c>
      <c r="Q5372" s="34">
        <f t="shared" si="1044"/>
        <v>23.001840556450766</v>
      </c>
      <c r="R5372" s="6">
        <f t="shared" si="1045"/>
        <v>0</v>
      </c>
      <c r="S5372" s="6">
        <f t="shared" si="1046"/>
        <v>0</v>
      </c>
      <c r="T5372" s="6">
        <f t="shared" si="1047"/>
        <v>0</v>
      </c>
      <c r="U5372" s="34">
        <f t="shared" si="1048"/>
        <v>0</v>
      </c>
      <c r="V5372" s="35"/>
      <c r="W5372" s="64"/>
      <c r="X5372" s="6">
        <f t="shared" si="1049"/>
        <v>0</v>
      </c>
      <c r="Y5372" s="6">
        <f t="shared" si="1050"/>
        <v>0</v>
      </c>
      <c r="Z5372" s="6">
        <f t="shared" si="1051"/>
        <v>0</v>
      </c>
      <c r="AA5372" s="6">
        <f t="shared" si="1052"/>
        <v>0</v>
      </c>
      <c r="AB5372" s="6">
        <f t="shared" si="1053"/>
        <v>23.001840556450766</v>
      </c>
      <c r="AC5372" s="6">
        <f t="shared" si="1054"/>
        <v>0</v>
      </c>
      <c r="AD5372" s="6">
        <f t="shared" si="1055"/>
        <v>0</v>
      </c>
    </row>
    <row r="5373" spans="2:30" x14ac:dyDescent="0.3">
      <c r="B5373" s="71">
        <v>23.847797334464197</v>
      </c>
      <c r="C5373" s="71">
        <v>0</v>
      </c>
      <c r="P5373" s="6">
        <v>0</v>
      </c>
      <c r="Q5373" s="34">
        <f t="shared" si="1044"/>
        <v>23.847797334464197</v>
      </c>
      <c r="R5373" s="6">
        <f t="shared" si="1045"/>
        <v>0</v>
      </c>
      <c r="S5373" s="6">
        <f t="shared" si="1046"/>
        <v>0</v>
      </c>
      <c r="T5373" s="6">
        <f t="shared" si="1047"/>
        <v>0</v>
      </c>
      <c r="U5373" s="34">
        <f t="shared" si="1048"/>
        <v>0</v>
      </c>
      <c r="V5373" s="35"/>
      <c r="W5373" s="64"/>
      <c r="X5373" s="6">
        <f t="shared" si="1049"/>
        <v>0</v>
      </c>
      <c r="Y5373" s="6">
        <f t="shared" si="1050"/>
        <v>0</v>
      </c>
      <c r="Z5373" s="6">
        <f t="shared" si="1051"/>
        <v>0</v>
      </c>
      <c r="AA5373" s="6">
        <f t="shared" si="1052"/>
        <v>0</v>
      </c>
      <c r="AB5373" s="6">
        <f t="shared" si="1053"/>
        <v>23.847797334464197</v>
      </c>
      <c r="AC5373" s="6">
        <f t="shared" si="1054"/>
        <v>0</v>
      </c>
      <c r="AD5373" s="6">
        <f t="shared" si="1055"/>
        <v>0</v>
      </c>
    </row>
    <row r="5374" spans="2:30" x14ac:dyDescent="0.3">
      <c r="B5374" s="71">
        <v>18.132404941830796</v>
      </c>
      <c r="C5374" s="71">
        <v>0</v>
      </c>
      <c r="P5374" s="6">
        <v>0</v>
      </c>
      <c r="Q5374" s="34">
        <f t="shared" si="1044"/>
        <v>18.132404941830796</v>
      </c>
      <c r="R5374" s="6">
        <f t="shared" si="1045"/>
        <v>0</v>
      </c>
      <c r="S5374" s="6">
        <f t="shared" si="1046"/>
        <v>0</v>
      </c>
      <c r="T5374" s="6">
        <f t="shared" si="1047"/>
        <v>0</v>
      </c>
      <c r="U5374" s="34">
        <f t="shared" si="1048"/>
        <v>0</v>
      </c>
      <c r="V5374" s="35"/>
      <c r="W5374" s="64"/>
      <c r="X5374" s="6">
        <f t="shared" si="1049"/>
        <v>0</v>
      </c>
      <c r="Y5374" s="6">
        <f t="shared" si="1050"/>
        <v>0</v>
      </c>
      <c r="Z5374" s="6">
        <f t="shared" si="1051"/>
        <v>0</v>
      </c>
      <c r="AA5374" s="6">
        <f t="shared" si="1052"/>
        <v>0</v>
      </c>
      <c r="AB5374" s="6">
        <f t="shared" si="1053"/>
        <v>18.132404941830796</v>
      </c>
      <c r="AC5374" s="6">
        <f t="shared" si="1054"/>
        <v>0</v>
      </c>
      <c r="AD5374" s="6">
        <f t="shared" si="1055"/>
        <v>0</v>
      </c>
    </row>
    <row r="5375" spans="2:30" x14ac:dyDescent="0.3">
      <c r="B5375" s="71">
        <v>12.220584933522927</v>
      </c>
      <c r="C5375" s="71">
        <v>0</v>
      </c>
      <c r="P5375" s="6">
        <v>0</v>
      </c>
      <c r="Q5375" s="34">
        <f t="shared" si="1044"/>
        <v>12.220584933522927</v>
      </c>
      <c r="R5375" s="6">
        <f t="shared" si="1045"/>
        <v>0</v>
      </c>
      <c r="S5375" s="6">
        <f t="shared" si="1046"/>
        <v>0</v>
      </c>
      <c r="T5375" s="6">
        <f t="shared" si="1047"/>
        <v>0</v>
      </c>
      <c r="U5375" s="34">
        <f t="shared" si="1048"/>
        <v>0</v>
      </c>
      <c r="V5375" s="35"/>
      <c r="W5375" s="64"/>
      <c r="X5375" s="6">
        <f t="shared" si="1049"/>
        <v>0</v>
      </c>
      <c r="Y5375" s="6">
        <f t="shared" si="1050"/>
        <v>0</v>
      </c>
      <c r="Z5375" s="6">
        <f t="shared" si="1051"/>
        <v>0</v>
      </c>
      <c r="AA5375" s="6">
        <f t="shared" si="1052"/>
        <v>0</v>
      </c>
      <c r="AB5375" s="6">
        <f t="shared" si="1053"/>
        <v>12.220584933522927</v>
      </c>
      <c r="AC5375" s="6">
        <f t="shared" si="1054"/>
        <v>0</v>
      </c>
      <c r="AD5375" s="6">
        <f t="shared" si="1055"/>
        <v>0</v>
      </c>
    </row>
    <row r="5376" spans="2:30" x14ac:dyDescent="0.3">
      <c r="B5376" s="71">
        <v>12.592591354804419</v>
      </c>
      <c r="C5376" s="71">
        <v>0</v>
      </c>
      <c r="P5376" s="6">
        <v>0</v>
      </c>
      <c r="Q5376" s="34">
        <f t="shared" si="1044"/>
        <v>12.592591354804419</v>
      </c>
      <c r="R5376" s="6">
        <f t="shared" si="1045"/>
        <v>0</v>
      </c>
      <c r="S5376" s="6">
        <f t="shared" si="1046"/>
        <v>0</v>
      </c>
      <c r="T5376" s="6">
        <f t="shared" si="1047"/>
        <v>0</v>
      </c>
      <c r="U5376" s="34">
        <f t="shared" si="1048"/>
        <v>0</v>
      </c>
      <c r="V5376" s="35"/>
      <c r="W5376" s="64"/>
      <c r="X5376" s="6">
        <f t="shared" si="1049"/>
        <v>0</v>
      </c>
      <c r="Y5376" s="6">
        <f t="shared" si="1050"/>
        <v>0</v>
      </c>
      <c r="Z5376" s="6">
        <f t="shared" si="1051"/>
        <v>0</v>
      </c>
      <c r="AA5376" s="6">
        <f t="shared" si="1052"/>
        <v>0</v>
      </c>
      <c r="AB5376" s="6">
        <f t="shared" si="1053"/>
        <v>12.592591354804419</v>
      </c>
      <c r="AC5376" s="6">
        <f t="shared" si="1054"/>
        <v>0</v>
      </c>
      <c r="AD5376" s="6">
        <f t="shared" si="1055"/>
        <v>0</v>
      </c>
    </row>
    <row r="5377" spans="2:30" x14ac:dyDescent="0.3">
      <c r="B5377" s="71">
        <v>5.0018883019739864</v>
      </c>
      <c r="C5377" s="71">
        <v>0</v>
      </c>
      <c r="P5377" s="6">
        <v>0</v>
      </c>
      <c r="Q5377" s="34">
        <f t="shared" si="1044"/>
        <v>5.0018883019739864</v>
      </c>
      <c r="R5377" s="6">
        <f t="shared" si="1045"/>
        <v>0</v>
      </c>
      <c r="S5377" s="6">
        <f t="shared" si="1046"/>
        <v>0</v>
      </c>
      <c r="T5377" s="6">
        <f t="shared" si="1047"/>
        <v>0</v>
      </c>
      <c r="U5377" s="34">
        <f t="shared" si="1048"/>
        <v>0</v>
      </c>
      <c r="V5377" s="35"/>
      <c r="W5377" s="64"/>
      <c r="X5377" s="6">
        <f t="shared" si="1049"/>
        <v>0</v>
      </c>
      <c r="Y5377" s="6">
        <f t="shared" si="1050"/>
        <v>0</v>
      </c>
      <c r="Z5377" s="6">
        <f t="shared" si="1051"/>
        <v>0</v>
      </c>
      <c r="AA5377" s="6">
        <f t="shared" si="1052"/>
        <v>0</v>
      </c>
      <c r="AB5377" s="6">
        <f t="shared" si="1053"/>
        <v>5.0018883019739864</v>
      </c>
      <c r="AC5377" s="6">
        <f t="shared" si="1054"/>
        <v>0</v>
      </c>
      <c r="AD5377" s="6">
        <f t="shared" si="1055"/>
        <v>0</v>
      </c>
    </row>
    <row r="5378" spans="2:30" x14ac:dyDescent="0.3">
      <c r="B5378" s="71">
        <v>2.5097317148722804</v>
      </c>
      <c r="C5378" s="71">
        <v>0</v>
      </c>
      <c r="P5378" s="6">
        <v>0</v>
      </c>
      <c r="Q5378" s="34">
        <f t="shared" si="1044"/>
        <v>2.5097317148722804</v>
      </c>
      <c r="R5378" s="6">
        <f t="shared" si="1045"/>
        <v>0</v>
      </c>
      <c r="S5378" s="6">
        <f t="shared" si="1046"/>
        <v>0</v>
      </c>
      <c r="T5378" s="6">
        <f t="shared" si="1047"/>
        <v>0</v>
      </c>
      <c r="U5378" s="34">
        <f t="shared" si="1048"/>
        <v>0</v>
      </c>
      <c r="V5378" s="35"/>
      <c r="W5378" s="64"/>
      <c r="X5378" s="6">
        <f t="shared" si="1049"/>
        <v>0</v>
      </c>
      <c r="Y5378" s="6">
        <f t="shared" si="1050"/>
        <v>0</v>
      </c>
      <c r="Z5378" s="6">
        <f t="shared" si="1051"/>
        <v>0</v>
      </c>
      <c r="AA5378" s="6">
        <f t="shared" si="1052"/>
        <v>0</v>
      </c>
      <c r="AB5378" s="6">
        <f t="shared" si="1053"/>
        <v>2.5097317148722804</v>
      </c>
      <c r="AC5378" s="6">
        <f t="shared" si="1054"/>
        <v>0</v>
      </c>
      <c r="AD5378" s="6">
        <f t="shared" si="1055"/>
        <v>0</v>
      </c>
    </row>
    <row r="5379" spans="2:30" x14ac:dyDescent="0.3">
      <c r="B5379" s="71">
        <v>1.3357329493353827</v>
      </c>
      <c r="C5379" s="71">
        <v>0</v>
      </c>
      <c r="P5379" s="6">
        <v>0</v>
      </c>
      <c r="Q5379" s="34">
        <f t="shared" si="1044"/>
        <v>1.3357329493353827</v>
      </c>
      <c r="R5379" s="6">
        <f t="shared" si="1045"/>
        <v>0</v>
      </c>
      <c r="S5379" s="6">
        <f t="shared" si="1046"/>
        <v>0</v>
      </c>
      <c r="T5379" s="6">
        <f t="shared" si="1047"/>
        <v>0</v>
      </c>
      <c r="U5379" s="34">
        <f t="shared" si="1048"/>
        <v>0</v>
      </c>
      <c r="V5379" s="35"/>
      <c r="W5379" s="64"/>
      <c r="X5379" s="6">
        <f t="shared" si="1049"/>
        <v>0</v>
      </c>
      <c r="Y5379" s="6">
        <f t="shared" si="1050"/>
        <v>0</v>
      </c>
      <c r="Z5379" s="6">
        <f t="shared" si="1051"/>
        <v>0</v>
      </c>
      <c r="AA5379" s="6">
        <f t="shared" si="1052"/>
        <v>0</v>
      </c>
      <c r="AB5379" s="6">
        <f t="shared" si="1053"/>
        <v>1.3357329493353827</v>
      </c>
      <c r="AC5379" s="6">
        <f t="shared" si="1054"/>
        <v>0</v>
      </c>
      <c r="AD5379" s="6">
        <f t="shared" si="1055"/>
        <v>0</v>
      </c>
    </row>
    <row r="5380" spans="2:30" x14ac:dyDescent="0.3">
      <c r="B5380" s="71">
        <v>0.67794576578639942</v>
      </c>
      <c r="C5380" s="71">
        <v>0</v>
      </c>
      <c r="P5380" s="6">
        <v>0</v>
      </c>
      <c r="Q5380" s="34">
        <f t="shared" ref="Q5380:Q5443" si="1056">MIN(318,B5380)</f>
        <v>0.67794576578639942</v>
      </c>
      <c r="R5380" s="6">
        <f t="shared" ref="R5380:R5443" si="1057">IF(Q5380=0,0,MIN(C5380,Q5380*33%))</f>
        <v>0</v>
      </c>
      <c r="S5380" s="6">
        <f t="shared" ref="S5380:S5443" si="1058">MIN(B5380-Q5380,110*0.76)</f>
        <v>0</v>
      </c>
      <c r="T5380" s="6">
        <f t="shared" ref="T5380:T5443" si="1059">MIN(134,C5380-R5380)</f>
        <v>0</v>
      </c>
      <c r="U5380" s="34">
        <f t="shared" ref="U5380:U5443" si="1060">MIN(B5380-S5380-Q5380,134)</f>
        <v>0</v>
      </c>
      <c r="V5380" s="35"/>
      <c r="W5380" s="64"/>
      <c r="X5380" s="6">
        <f t="shared" ref="X5380:X5443" si="1061">C5380-Y5380-AA5380-AD5380</f>
        <v>0</v>
      </c>
      <c r="Y5380" s="6">
        <f t="shared" ref="Y5380:Y5443" si="1062">MIN(B5380,C5380)</f>
        <v>0</v>
      </c>
      <c r="Z5380" s="6">
        <f t="shared" ref="Z5380:Z5443" si="1063">MIN(B5380-Y5380-AB5380,110*M$33)</f>
        <v>0</v>
      </c>
      <c r="AA5380" s="6">
        <f t="shared" ref="AA5380:AA5443" si="1064">MIN(C5380-Y5380,110-Y5380)</f>
        <v>0</v>
      </c>
      <c r="AB5380" s="6">
        <f t="shared" ref="AB5380:AB5443" si="1065">MIN(B5380-Y5380,120-Y5380)</f>
        <v>0.67794576578639942</v>
      </c>
      <c r="AC5380" s="6">
        <f t="shared" ref="AC5380:AC5443" si="1066">B5380-Y5380-Z5380-AB5380</f>
        <v>0</v>
      </c>
      <c r="AD5380" s="6">
        <f t="shared" ref="AD5380:AD5443" si="1067">C5380-Y5380-AA5380</f>
        <v>0</v>
      </c>
    </row>
    <row r="5381" spans="2:30" x14ac:dyDescent="0.3">
      <c r="B5381" s="71">
        <v>5.5073250249699948</v>
      </c>
      <c r="C5381" s="71">
        <v>0</v>
      </c>
      <c r="P5381" s="6">
        <v>0</v>
      </c>
      <c r="Q5381" s="34">
        <f t="shared" si="1056"/>
        <v>5.5073250249699948</v>
      </c>
      <c r="R5381" s="6">
        <f t="shared" si="1057"/>
        <v>0</v>
      </c>
      <c r="S5381" s="6">
        <f t="shared" si="1058"/>
        <v>0</v>
      </c>
      <c r="T5381" s="6">
        <f t="shared" si="1059"/>
        <v>0</v>
      </c>
      <c r="U5381" s="34">
        <f t="shared" si="1060"/>
        <v>0</v>
      </c>
      <c r="V5381" s="35"/>
      <c r="W5381" s="64"/>
      <c r="X5381" s="6">
        <f t="shared" si="1061"/>
        <v>0</v>
      </c>
      <c r="Y5381" s="6">
        <f t="shared" si="1062"/>
        <v>0</v>
      </c>
      <c r="Z5381" s="6">
        <f t="shared" si="1063"/>
        <v>0</v>
      </c>
      <c r="AA5381" s="6">
        <f t="shared" si="1064"/>
        <v>0</v>
      </c>
      <c r="AB5381" s="6">
        <f t="shared" si="1065"/>
        <v>5.5073250249699948</v>
      </c>
      <c r="AC5381" s="6">
        <f t="shared" si="1066"/>
        <v>0</v>
      </c>
      <c r="AD5381" s="6">
        <f t="shared" si="1067"/>
        <v>0</v>
      </c>
    </row>
    <row r="5382" spans="2:30" x14ac:dyDescent="0.3">
      <c r="B5382" s="71">
        <v>5.9545809106762305E-2</v>
      </c>
      <c r="C5382" s="71">
        <v>0</v>
      </c>
      <c r="P5382" s="6">
        <v>0</v>
      </c>
      <c r="Q5382" s="34">
        <f t="shared" si="1056"/>
        <v>5.9545809106762305E-2</v>
      </c>
      <c r="R5382" s="6">
        <f t="shared" si="1057"/>
        <v>0</v>
      </c>
      <c r="S5382" s="6">
        <f t="shared" si="1058"/>
        <v>0</v>
      </c>
      <c r="T5382" s="6">
        <f t="shared" si="1059"/>
        <v>0</v>
      </c>
      <c r="U5382" s="34">
        <f t="shared" si="1060"/>
        <v>0</v>
      </c>
      <c r="V5382" s="35"/>
      <c r="W5382" s="64"/>
      <c r="X5382" s="6">
        <f t="shared" si="1061"/>
        <v>0</v>
      </c>
      <c r="Y5382" s="6">
        <f t="shared" si="1062"/>
        <v>0</v>
      </c>
      <c r="Z5382" s="6">
        <f t="shared" si="1063"/>
        <v>0</v>
      </c>
      <c r="AA5382" s="6">
        <f t="shared" si="1064"/>
        <v>0</v>
      </c>
      <c r="AB5382" s="6">
        <f t="shared" si="1065"/>
        <v>5.9545809106762305E-2</v>
      </c>
      <c r="AC5382" s="6">
        <f t="shared" si="1066"/>
        <v>0</v>
      </c>
      <c r="AD5382" s="6">
        <f t="shared" si="1067"/>
        <v>0</v>
      </c>
    </row>
    <row r="5383" spans="2:30" x14ac:dyDescent="0.3">
      <c r="B5383" s="71">
        <v>5.1101260036857228E-2</v>
      </c>
      <c r="C5383" s="71">
        <v>0</v>
      </c>
      <c r="P5383" s="6">
        <v>0</v>
      </c>
      <c r="Q5383" s="34">
        <f t="shared" si="1056"/>
        <v>5.1101260036857228E-2</v>
      </c>
      <c r="R5383" s="6">
        <f t="shared" si="1057"/>
        <v>0</v>
      </c>
      <c r="S5383" s="6">
        <f t="shared" si="1058"/>
        <v>0</v>
      </c>
      <c r="T5383" s="6">
        <f t="shared" si="1059"/>
        <v>0</v>
      </c>
      <c r="U5383" s="34">
        <f t="shared" si="1060"/>
        <v>0</v>
      </c>
      <c r="V5383" s="35"/>
      <c r="W5383" s="64"/>
      <c r="X5383" s="6">
        <f t="shared" si="1061"/>
        <v>0</v>
      </c>
      <c r="Y5383" s="6">
        <f t="shared" si="1062"/>
        <v>0</v>
      </c>
      <c r="Z5383" s="6">
        <f t="shared" si="1063"/>
        <v>0</v>
      </c>
      <c r="AA5383" s="6">
        <f t="shared" si="1064"/>
        <v>0</v>
      </c>
      <c r="AB5383" s="6">
        <f t="shared" si="1065"/>
        <v>5.1101260036857228E-2</v>
      </c>
      <c r="AC5383" s="6">
        <f t="shared" si="1066"/>
        <v>0</v>
      </c>
      <c r="AD5383" s="6">
        <f t="shared" si="1067"/>
        <v>0</v>
      </c>
    </row>
    <row r="5384" spans="2:30" x14ac:dyDescent="0.3">
      <c r="B5384" s="71">
        <v>4.2421080235711103E-2</v>
      </c>
      <c r="C5384" s="71">
        <v>0</v>
      </c>
      <c r="P5384" s="6">
        <v>0</v>
      </c>
      <c r="Q5384" s="34">
        <f t="shared" si="1056"/>
        <v>4.2421080235711103E-2</v>
      </c>
      <c r="R5384" s="6">
        <f t="shared" si="1057"/>
        <v>0</v>
      </c>
      <c r="S5384" s="6">
        <f t="shared" si="1058"/>
        <v>0</v>
      </c>
      <c r="T5384" s="6">
        <f t="shared" si="1059"/>
        <v>0</v>
      </c>
      <c r="U5384" s="34">
        <f t="shared" si="1060"/>
        <v>0</v>
      </c>
      <c r="V5384" s="35"/>
      <c r="W5384" s="64"/>
      <c r="X5384" s="6">
        <f t="shared" si="1061"/>
        <v>0</v>
      </c>
      <c r="Y5384" s="6">
        <f t="shared" si="1062"/>
        <v>0</v>
      </c>
      <c r="Z5384" s="6">
        <f t="shared" si="1063"/>
        <v>0</v>
      </c>
      <c r="AA5384" s="6">
        <f t="shared" si="1064"/>
        <v>0</v>
      </c>
      <c r="AB5384" s="6">
        <f t="shared" si="1065"/>
        <v>4.2421080235711103E-2</v>
      </c>
      <c r="AC5384" s="6">
        <f t="shared" si="1066"/>
        <v>0</v>
      </c>
      <c r="AD5384" s="6">
        <f t="shared" si="1067"/>
        <v>0</v>
      </c>
    </row>
    <row r="5385" spans="2:30" x14ac:dyDescent="0.3">
      <c r="B5385" s="71">
        <v>3.380296544975555E-2</v>
      </c>
      <c r="C5385" s="71">
        <v>3.7955152303418338E-2</v>
      </c>
      <c r="P5385" s="6">
        <v>0</v>
      </c>
      <c r="Q5385" s="34">
        <f t="shared" si="1056"/>
        <v>3.380296544975555E-2</v>
      </c>
      <c r="R5385" s="6">
        <f t="shared" si="1057"/>
        <v>1.1154978598419333E-2</v>
      </c>
      <c r="S5385" s="6">
        <f t="shared" si="1058"/>
        <v>0</v>
      </c>
      <c r="T5385" s="6">
        <f t="shared" si="1059"/>
        <v>2.6800173704999007E-2</v>
      </c>
      <c r="U5385" s="34">
        <f t="shared" si="1060"/>
        <v>0</v>
      </c>
      <c r="V5385" s="35"/>
      <c r="W5385" s="64"/>
      <c r="X5385" s="6">
        <f t="shared" si="1061"/>
        <v>0</v>
      </c>
      <c r="Y5385" s="6">
        <f t="shared" si="1062"/>
        <v>3.380296544975555E-2</v>
      </c>
      <c r="Z5385" s="6">
        <f t="shared" si="1063"/>
        <v>0</v>
      </c>
      <c r="AA5385" s="6">
        <f t="shared" si="1064"/>
        <v>4.1521868536627884E-3</v>
      </c>
      <c r="AB5385" s="6">
        <f t="shared" si="1065"/>
        <v>0</v>
      </c>
      <c r="AC5385" s="6">
        <f t="shared" si="1066"/>
        <v>0</v>
      </c>
      <c r="AD5385" s="6">
        <f t="shared" si="1067"/>
        <v>0</v>
      </c>
    </row>
    <row r="5386" spans="2:30" x14ac:dyDescent="0.3">
      <c r="B5386" s="71">
        <v>0.51141341275786323</v>
      </c>
      <c r="C5386" s="71">
        <v>0.23544302617690416</v>
      </c>
      <c r="P5386" s="6">
        <v>0</v>
      </c>
      <c r="Q5386" s="34">
        <f t="shared" si="1056"/>
        <v>0.51141341275786323</v>
      </c>
      <c r="R5386" s="6">
        <f t="shared" si="1057"/>
        <v>0.16876642621009488</v>
      </c>
      <c r="S5386" s="6">
        <f t="shared" si="1058"/>
        <v>0</v>
      </c>
      <c r="T5386" s="6">
        <f t="shared" si="1059"/>
        <v>6.6676599966809275E-2</v>
      </c>
      <c r="U5386" s="34">
        <f t="shared" si="1060"/>
        <v>0</v>
      </c>
      <c r="V5386" s="35"/>
      <c r="W5386" s="64"/>
      <c r="X5386" s="6">
        <f t="shared" si="1061"/>
        <v>0</v>
      </c>
      <c r="Y5386" s="6">
        <f t="shared" si="1062"/>
        <v>0.23544302617690416</v>
      </c>
      <c r="Z5386" s="6">
        <f t="shared" si="1063"/>
        <v>0</v>
      </c>
      <c r="AA5386" s="6">
        <f t="shared" si="1064"/>
        <v>0</v>
      </c>
      <c r="AB5386" s="6">
        <f t="shared" si="1065"/>
        <v>0.27597038658095907</v>
      </c>
      <c r="AC5386" s="6">
        <f t="shared" si="1066"/>
        <v>0</v>
      </c>
      <c r="AD5386" s="6">
        <f t="shared" si="1067"/>
        <v>0</v>
      </c>
    </row>
    <row r="5387" spans="2:30" x14ac:dyDescent="0.3">
      <c r="B5387" s="71">
        <v>2.6363742433048232E-2</v>
      </c>
      <c r="C5387" s="71">
        <v>0</v>
      </c>
      <c r="P5387" s="6">
        <v>0</v>
      </c>
      <c r="Q5387" s="34">
        <f t="shared" si="1056"/>
        <v>2.6363742433048232E-2</v>
      </c>
      <c r="R5387" s="6">
        <f t="shared" si="1057"/>
        <v>0</v>
      </c>
      <c r="S5387" s="6">
        <f t="shared" si="1058"/>
        <v>0</v>
      </c>
      <c r="T5387" s="6">
        <f t="shared" si="1059"/>
        <v>0</v>
      </c>
      <c r="U5387" s="34">
        <f t="shared" si="1060"/>
        <v>0</v>
      </c>
      <c r="V5387" s="35"/>
      <c r="W5387" s="64"/>
      <c r="X5387" s="6">
        <f t="shared" si="1061"/>
        <v>0</v>
      </c>
      <c r="Y5387" s="6">
        <f t="shared" si="1062"/>
        <v>0</v>
      </c>
      <c r="Z5387" s="6">
        <f t="shared" si="1063"/>
        <v>0</v>
      </c>
      <c r="AA5387" s="6">
        <f t="shared" si="1064"/>
        <v>0</v>
      </c>
      <c r="AB5387" s="6">
        <f t="shared" si="1065"/>
        <v>2.6363742433048232E-2</v>
      </c>
      <c r="AC5387" s="6">
        <f t="shared" si="1066"/>
        <v>0</v>
      </c>
      <c r="AD5387" s="6">
        <f t="shared" si="1067"/>
        <v>0</v>
      </c>
    </row>
    <row r="5388" spans="2:30" x14ac:dyDescent="0.3">
      <c r="B5388" s="71">
        <v>6.5639512016791274E-2</v>
      </c>
      <c r="C5388" s="71">
        <v>0</v>
      </c>
      <c r="P5388" s="6">
        <v>0</v>
      </c>
      <c r="Q5388" s="34">
        <f t="shared" si="1056"/>
        <v>6.5639512016791274E-2</v>
      </c>
      <c r="R5388" s="6">
        <f t="shared" si="1057"/>
        <v>0</v>
      </c>
      <c r="S5388" s="6">
        <f t="shared" si="1058"/>
        <v>0</v>
      </c>
      <c r="T5388" s="6">
        <f t="shared" si="1059"/>
        <v>0</v>
      </c>
      <c r="U5388" s="34">
        <f t="shared" si="1060"/>
        <v>0</v>
      </c>
      <c r="V5388" s="35"/>
      <c r="W5388" s="64"/>
      <c r="X5388" s="6">
        <f t="shared" si="1061"/>
        <v>0</v>
      </c>
      <c r="Y5388" s="6">
        <f t="shared" si="1062"/>
        <v>0</v>
      </c>
      <c r="Z5388" s="6">
        <f t="shared" si="1063"/>
        <v>0</v>
      </c>
      <c r="AA5388" s="6">
        <f t="shared" si="1064"/>
        <v>0</v>
      </c>
      <c r="AB5388" s="6">
        <f t="shared" si="1065"/>
        <v>6.5639512016791274E-2</v>
      </c>
      <c r="AC5388" s="6">
        <f t="shared" si="1066"/>
        <v>0</v>
      </c>
      <c r="AD5388" s="6">
        <f t="shared" si="1067"/>
        <v>0</v>
      </c>
    </row>
    <row r="5389" spans="2:30" x14ac:dyDescent="0.3">
      <c r="B5389" s="71">
        <v>2.9061651999734077</v>
      </c>
      <c r="C5389" s="71">
        <v>40.716239678382586</v>
      </c>
      <c r="P5389" s="6">
        <v>0</v>
      </c>
      <c r="Q5389" s="34">
        <f t="shared" si="1056"/>
        <v>2.9061651999734077</v>
      </c>
      <c r="R5389" s="6">
        <f t="shared" si="1057"/>
        <v>0.95903451599122458</v>
      </c>
      <c r="S5389" s="6">
        <f t="shared" si="1058"/>
        <v>0</v>
      </c>
      <c r="T5389" s="6">
        <f t="shared" si="1059"/>
        <v>39.757205162391358</v>
      </c>
      <c r="U5389" s="34">
        <f t="shared" si="1060"/>
        <v>0</v>
      </c>
      <c r="V5389" s="35"/>
      <c r="W5389" s="64"/>
      <c r="X5389" s="6">
        <f t="shared" si="1061"/>
        <v>0</v>
      </c>
      <c r="Y5389" s="6">
        <f t="shared" si="1062"/>
        <v>2.9061651999734077</v>
      </c>
      <c r="Z5389" s="6">
        <f t="shared" si="1063"/>
        <v>0</v>
      </c>
      <c r="AA5389" s="6">
        <f t="shared" si="1064"/>
        <v>37.810074478409177</v>
      </c>
      <c r="AB5389" s="6">
        <f t="shared" si="1065"/>
        <v>0</v>
      </c>
      <c r="AC5389" s="6">
        <f t="shared" si="1066"/>
        <v>0</v>
      </c>
      <c r="AD5389" s="6">
        <f t="shared" si="1067"/>
        <v>0</v>
      </c>
    </row>
    <row r="5390" spans="2:30" x14ac:dyDescent="0.3">
      <c r="B5390" s="71">
        <v>10.902297851930134</v>
      </c>
      <c r="C5390" s="71">
        <v>14.662739539114474</v>
      </c>
      <c r="P5390" s="6">
        <v>0</v>
      </c>
      <c r="Q5390" s="34">
        <f t="shared" si="1056"/>
        <v>10.902297851930134</v>
      </c>
      <c r="R5390" s="6">
        <f t="shared" si="1057"/>
        <v>3.5977582911369446</v>
      </c>
      <c r="S5390" s="6">
        <f t="shared" si="1058"/>
        <v>0</v>
      </c>
      <c r="T5390" s="6">
        <f t="shared" si="1059"/>
        <v>11.06498124797753</v>
      </c>
      <c r="U5390" s="34">
        <f t="shared" si="1060"/>
        <v>0</v>
      </c>
      <c r="V5390" s="35"/>
      <c r="W5390" s="64"/>
      <c r="X5390" s="6">
        <f t="shared" si="1061"/>
        <v>0</v>
      </c>
      <c r="Y5390" s="6">
        <f t="shared" si="1062"/>
        <v>10.902297851930134</v>
      </c>
      <c r="Z5390" s="6">
        <f t="shared" si="1063"/>
        <v>0</v>
      </c>
      <c r="AA5390" s="6">
        <f t="shared" si="1064"/>
        <v>3.7604416871843398</v>
      </c>
      <c r="AB5390" s="6">
        <f t="shared" si="1065"/>
        <v>0</v>
      </c>
      <c r="AC5390" s="6">
        <f t="shared" si="1066"/>
        <v>0</v>
      </c>
      <c r="AD5390" s="6">
        <f t="shared" si="1067"/>
        <v>0</v>
      </c>
    </row>
    <row r="5391" spans="2:30" x14ac:dyDescent="0.3">
      <c r="B5391" s="71">
        <v>24.099959223676557</v>
      </c>
      <c r="C5391" s="71">
        <v>3.983259156302521</v>
      </c>
      <c r="P5391" s="6">
        <v>0</v>
      </c>
      <c r="Q5391" s="34">
        <f t="shared" si="1056"/>
        <v>24.099959223676557</v>
      </c>
      <c r="R5391" s="6">
        <f t="shared" si="1057"/>
        <v>3.983259156302521</v>
      </c>
      <c r="S5391" s="6">
        <f t="shared" si="1058"/>
        <v>0</v>
      </c>
      <c r="T5391" s="6">
        <f t="shared" si="1059"/>
        <v>0</v>
      </c>
      <c r="U5391" s="34">
        <f t="shared" si="1060"/>
        <v>0</v>
      </c>
      <c r="V5391" s="35"/>
      <c r="W5391" s="64"/>
      <c r="X5391" s="6">
        <f t="shared" si="1061"/>
        <v>0</v>
      </c>
      <c r="Y5391" s="6">
        <f t="shared" si="1062"/>
        <v>3.983259156302521</v>
      </c>
      <c r="Z5391" s="6">
        <f t="shared" si="1063"/>
        <v>0</v>
      </c>
      <c r="AA5391" s="6">
        <f t="shared" si="1064"/>
        <v>0</v>
      </c>
      <c r="AB5391" s="6">
        <f t="shared" si="1065"/>
        <v>20.116700067374037</v>
      </c>
      <c r="AC5391" s="6">
        <f t="shared" si="1066"/>
        <v>0</v>
      </c>
      <c r="AD5391" s="6">
        <f t="shared" si="1067"/>
        <v>0</v>
      </c>
    </row>
    <row r="5392" spans="2:30" x14ac:dyDescent="0.3">
      <c r="B5392" s="71">
        <v>37.721766982510722</v>
      </c>
      <c r="C5392" s="71">
        <v>1.5795605800151273</v>
      </c>
      <c r="P5392" s="6">
        <v>0</v>
      </c>
      <c r="Q5392" s="34">
        <f t="shared" si="1056"/>
        <v>37.721766982510722</v>
      </c>
      <c r="R5392" s="6">
        <f t="shared" si="1057"/>
        <v>1.5795605800151273</v>
      </c>
      <c r="S5392" s="6">
        <f t="shared" si="1058"/>
        <v>0</v>
      </c>
      <c r="T5392" s="6">
        <f t="shared" si="1059"/>
        <v>0</v>
      </c>
      <c r="U5392" s="34">
        <f t="shared" si="1060"/>
        <v>0</v>
      </c>
      <c r="V5392" s="35"/>
      <c r="W5392" s="64"/>
      <c r="X5392" s="6">
        <f t="shared" si="1061"/>
        <v>0</v>
      </c>
      <c r="Y5392" s="6">
        <f t="shared" si="1062"/>
        <v>1.5795605800151273</v>
      </c>
      <c r="Z5392" s="6">
        <f t="shared" si="1063"/>
        <v>0</v>
      </c>
      <c r="AA5392" s="6">
        <f t="shared" si="1064"/>
        <v>0</v>
      </c>
      <c r="AB5392" s="6">
        <f t="shared" si="1065"/>
        <v>36.142206402495596</v>
      </c>
      <c r="AC5392" s="6">
        <f t="shared" si="1066"/>
        <v>0</v>
      </c>
      <c r="AD5392" s="6">
        <f t="shared" si="1067"/>
        <v>0</v>
      </c>
    </row>
    <row r="5393" spans="2:30" x14ac:dyDescent="0.3">
      <c r="B5393" s="71">
        <v>57.70443242404415</v>
      </c>
      <c r="C5393" s="71">
        <v>0.20117814451390834</v>
      </c>
      <c r="P5393" s="6">
        <v>0</v>
      </c>
      <c r="Q5393" s="34">
        <f t="shared" si="1056"/>
        <v>57.70443242404415</v>
      </c>
      <c r="R5393" s="6">
        <f t="shared" si="1057"/>
        <v>0.20117814451390834</v>
      </c>
      <c r="S5393" s="6">
        <f t="shared" si="1058"/>
        <v>0</v>
      </c>
      <c r="T5393" s="6">
        <f t="shared" si="1059"/>
        <v>0</v>
      </c>
      <c r="U5393" s="34">
        <f t="shared" si="1060"/>
        <v>0</v>
      </c>
      <c r="V5393" s="35"/>
      <c r="W5393" s="64"/>
      <c r="X5393" s="6">
        <f t="shared" si="1061"/>
        <v>0</v>
      </c>
      <c r="Y5393" s="6">
        <f t="shared" si="1062"/>
        <v>0.20117814451390834</v>
      </c>
      <c r="Z5393" s="6">
        <f t="shared" si="1063"/>
        <v>0</v>
      </c>
      <c r="AA5393" s="6">
        <f t="shared" si="1064"/>
        <v>0</v>
      </c>
      <c r="AB5393" s="6">
        <f t="shared" si="1065"/>
        <v>57.503254279530239</v>
      </c>
      <c r="AC5393" s="6">
        <f t="shared" si="1066"/>
        <v>0</v>
      </c>
      <c r="AD5393" s="6">
        <f t="shared" si="1067"/>
        <v>0</v>
      </c>
    </row>
    <row r="5394" spans="2:30" x14ac:dyDescent="0.3">
      <c r="B5394" s="71">
        <v>71.276024174098836</v>
      </c>
      <c r="C5394" s="71">
        <v>0</v>
      </c>
      <c r="P5394" s="6">
        <v>0</v>
      </c>
      <c r="Q5394" s="34">
        <f t="shared" si="1056"/>
        <v>71.276024174098836</v>
      </c>
      <c r="R5394" s="6">
        <f t="shared" si="1057"/>
        <v>0</v>
      </c>
      <c r="S5394" s="6">
        <f t="shared" si="1058"/>
        <v>0</v>
      </c>
      <c r="T5394" s="6">
        <f t="shared" si="1059"/>
        <v>0</v>
      </c>
      <c r="U5394" s="34">
        <f t="shared" si="1060"/>
        <v>0</v>
      </c>
      <c r="V5394" s="35"/>
      <c r="W5394" s="64"/>
      <c r="X5394" s="6">
        <f t="shared" si="1061"/>
        <v>0</v>
      </c>
      <c r="Y5394" s="6">
        <f t="shared" si="1062"/>
        <v>0</v>
      </c>
      <c r="Z5394" s="6">
        <f t="shared" si="1063"/>
        <v>0</v>
      </c>
      <c r="AA5394" s="6">
        <f t="shared" si="1064"/>
        <v>0</v>
      </c>
      <c r="AB5394" s="6">
        <f t="shared" si="1065"/>
        <v>71.276024174098836</v>
      </c>
      <c r="AC5394" s="6">
        <f t="shared" si="1066"/>
        <v>0</v>
      </c>
      <c r="AD5394" s="6">
        <f t="shared" si="1067"/>
        <v>0</v>
      </c>
    </row>
    <row r="5395" spans="2:30" x14ac:dyDescent="0.3">
      <c r="B5395" s="71">
        <v>101.36350123064518</v>
      </c>
      <c r="C5395" s="71">
        <v>0</v>
      </c>
      <c r="P5395" s="6">
        <v>0</v>
      </c>
      <c r="Q5395" s="34">
        <f t="shared" si="1056"/>
        <v>101.36350123064518</v>
      </c>
      <c r="R5395" s="6">
        <f t="shared" si="1057"/>
        <v>0</v>
      </c>
      <c r="S5395" s="6">
        <f t="shared" si="1058"/>
        <v>0</v>
      </c>
      <c r="T5395" s="6">
        <f t="shared" si="1059"/>
        <v>0</v>
      </c>
      <c r="U5395" s="34">
        <f t="shared" si="1060"/>
        <v>0</v>
      </c>
      <c r="V5395" s="35"/>
      <c r="W5395" s="64"/>
      <c r="X5395" s="6">
        <f t="shared" si="1061"/>
        <v>0</v>
      </c>
      <c r="Y5395" s="6">
        <f t="shared" si="1062"/>
        <v>0</v>
      </c>
      <c r="Z5395" s="6">
        <f t="shared" si="1063"/>
        <v>0</v>
      </c>
      <c r="AA5395" s="6">
        <f t="shared" si="1064"/>
        <v>0</v>
      </c>
      <c r="AB5395" s="6">
        <f t="shared" si="1065"/>
        <v>101.36350123064518</v>
      </c>
      <c r="AC5395" s="6">
        <f t="shared" si="1066"/>
        <v>0</v>
      </c>
      <c r="AD5395" s="6">
        <f t="shared" si="1067"/>
        <v>0</v>
      </c>
    </row>
    <row r="5396" spans="2:30" x14ac:dyDescent="0.3">
      <c r="B5396" s="71">
        <v>114.13975250777821</v>
      </c>
      <c r="C5396" s="71">
        <v>0</v>
      </c>
      <c r="P5396" s="6">
        <v>0</v>
      </c>
      <c r="Q5396" s="34">
        <f t="shared" si="1056"/>
        <v>114.13975250777821</v>
      </c>
      <c r="R5396" s="6">
        <f t="shared" si="1057"/>
        <v>0</v>
      </c>
      <c r="S5396" s="6">
        <f t="shared" si="1058"/>
        <v>0</v>
      </c>
      <c r="T5396" s="6">
        <f t="shared" si="1059"/>
        <v>0</v>
      </c>
      <c r="U5396" s="34">
        <f t="shared" si="1060"/>
        <v>0</v>
      </c>
      <c r="V5396" s="35"/>
      <c r="W5396" s="64"/>
      <c r="X5396" s="6">
        <f t="shared" si="1061"/>
        <v>0</v>
      </c>
      <c r="Y5396" s="6">
        <f t="shared" si="1062"/>
        <v>0</v>
      </c>
      <c r="Z5396" s="6">
        <f t="shared" si="1063"/>
        <v>0</v>
      </c>
      <c r="AA5396" s="6">
        <f t="shared" si="1064"/>
        <v>0</v>
      </c>
      <c r="AB5396" s="6">
        <f t="shared" si="1065"/>
        <v>114.13975250777821</v>
      </c>
      <c r="AC5396" s="6">
        <f t="shared" si="1066"/>
        <v>0</v>
      </c>
      <c r="AD5396" s="6">
        <f t="shared" si="1067"/>
        <v>0</v>
      </c>
    </row>
    <row r="5397" spans="2:30" x14ac:dyDescent="0.3">
      <c r="B5397" s="71">
        <v>108.63458136204</v>
      </c>
      <c r="C5397" s="71">
        <v>0</v>
      </c>
      <c r="P5397" s="6">
        <v>0</v>
      </c>
      <c r="Q5397" s="34">
        <f t="shared" si="1056"/>
        <v>108.63458136204</v>
      </c>
      <c r="R5397" s="6">
        <f t="shared" si="1057"/>
        <v>0</v>
      </c>
      <c r="S5397" s="6">
        <f t="shared" si="1058"/>
        <v>0</v>
      </c>
      <c r="T5397" s="6">
        <f t="shared" si="1059"/>
        <v>0</v>
      </c>
      <c r="U5397" s="34">
        <f t="shared" si="1060"/>
        <v>0</v>
      </c>
      <c r="V5397" s="35"/>
      <c r="W5397" s="64"/>
      <c r="X5397" s="6">
        <f t="shared" si="1061"/>
        <v>0</v>
      </c>
      <c r="Y5397" s="6">
        <f t="shared" si="1062"/>
        <v>0</v>
      </c>
      <c r="Z5397" s="6">
        <f t="shared" si="1063"/>
        <v>0</v>
      </c>
      <c r="AA5397" s="6">
        <f t="shared" si="1064"/>
        <v>0</v>
      </c>
      <c r="AB5397" s="6">
        <f t="shared" si="1065"/>
        <v>108.63458136204</v>
      </c>
      <c r="AC5397" s="6">
        <f t="shared" si="1066"/>
        <v>0</v>
      </c>
      <c r="AD5397" s="6">
        <f t="shared" si="1067"/>
        <v>0</v>
      </c>
    </row>
    <row r="5398" spans="2:30" x14ac:dyDescent="0.3">
      <c r="B5398" s="71">
        <v>81.156485752498355</v>
      </c>
      <c r="C5398" s="71">
        <v>0</v>
      </c>
      <c r="P5398" s="6">
        <v>0</v>
      </c>
      <c r="Q5398" s="34">
        <f t="shared" si="1056"/>
        <v>81.156485752498355</v>
      </c>
      <c r="R5398" s="6">
        <f t="shared" si="1057"/>
        <v>0</v>
      </c>
      <c r="S5398" s="6">
        <f t="shared" si="1058"/>
        <v>0</v>
      </c>
      <c r="T5398" s="6">
        <f t="shared" si="1059"/>
        <v>0</v>
      </c>
      <c r="U5398" s="34">
        <f t="shared" si="1060"/>
        <v>0</v>
      </c>
      <c r="V5398" s="35"/>
      <c r="W5398" s="64"/>
      <c r="X5398" s="6">
        <f t="shared" si="1061"/>
        <v>0</v>
      </c>
      <c r="Y5398" s="6">
        <f t="shared" si="1062"/>
        <v>0</v>
      </c>
      <c r="Z5398" s="6">
        <f t="shared" si="1063"/>
        <v>0</v>
      </c>
      <c r="AA5398" s="6">
        <f t="shared" si="1064"/>
        <v>0</v>
      </c>
      <c r="AB5398" s="6">
        <f t="shared" si="1065"/>
        <v>81.156485752498355</v>
      </c>
      <c r="AC5398" s="6">
        <f t="shared" si="1066"/>
        <v>0</v>
      </c>
      <c r="AD5398" s="6">
        <f t="shared" si="1067"/>
        <v>0</v>
      </c>
    </row>
    <row r="5399" spans="2:30" x14ac:dyDescent="0.3">
      <c r="B5399" s="71">
        <v>56.156536129557253</v>
      </c>
      <c r="C5399" s="71">
        <v>0.21392319280902553</v>
      </c>
      <c r="P5399" s="6">
        <v>0</v>
      </c>
      <c r="Q5399" s="34">
        <f t="shared" si="1056"/>
        <v>56.156536129557253</v>
      </c>
      <c r="R5399" s="6">
        <f t="shared" si="1057"/>
        <v>0.21392319280902553</v>
      </c>
      <c r="S5399" s="6">
        <f t="shared" si="1058"/>
        <v>0</v>
      </c>
      <c r="T5399" s="6">
        <f t="shared" si="1059"/>
        <v>0</v>
      </c>
      <c r="U5399" s="34">
        <f t="shared" si="1060"/>
        <v>0</v>
      </c>
      <c r="V5399" s="35"/>
      <c r="W5399" s="64"/>
      <c r="X5399" s="6">
        <f t="shared" si="1061"/>
        <v>0</v>
      </c>
      <c r="Y5399" s="6">
        <f t="shared" si="1062"/>
        <v>0.21392319280902553</v>
      </c>
      <c r="Z5399" s="6">
        <f t="shared" si="1063"/>
        <v>0</v>
      </c>
      <c r="AA5399" s="6">
        <f t="shared" si="1064"/>
        <v>0</v>
      </c>
      <c r="AB5399" s="6">
        <f t="shared" si="1065"/>
        <v>55.942612936748226</v>
      </c>
      <c r="AC5399" s="6">
        <f t="shared" si="1066"/>
        <v>0</v>
      </c>
      <c r="AD5399" s="6">
        <f t="shared" si="1067"/>
        <v>0</v>
      </c>
    </row>
    <row r="5400" spans="2:30" x14ac:dyDescent="0.3">
      <c r="B5400" s="71">
        <v>29.682637656083344</v>
      </c>
      <c r="C5400" s="71">
        <v>0</v>
      </c>
      <c r="P5400" s="6">
        <v>0</v>
      </c>
      <c r="Q5400" s="34">
        <f t="shared" si="1056"/>
        <v>29.682637656083344</v>
      </c>
      <c r="R5400" s="6">
        <f t="shared" si="1057"/>
        <v>0</v>
      </c>
      <c r="S5400" s="6">
        <f t="shared" si="1058"/>
        <v>0</v>
      </c>
      <c r="T5400" s="6">
        <f t="shared" si="1059"/>
        <v>0</v>
      </c>
      <c r="U5400" s="34">
        <f t="shared" si="1060"/>
        <v>0</v>
      </c>
      <c r="V5400" s="35"/>
      <c r="W5400" s="64"/>
      <c r="X5400" s="6">
        <f t="shared" si="1061"/>
        <v>0</v>
      </c>
      <c r="Y5400" s="6">
        <f t="shared" si="1062"/>
        <v>0</v>
      </c>
      <c r="Z5400" s="6">
        <f t="shared" si="1063"/>
        <v>0</v>
      </c>
      <c r="AA5400" s="6">
        <f t="shared" si="1064"/>
        <v>0</v>
      </c>
      <c r="AB5400" s="6">
        <f t="shared" si="1065"/>
        <v>29.682637656083344</v>
      </c>
      <c r="AC5400" s="6">
        <f t="shared" si="1066"/>
        <v>0</v>
      </c>
      <c r="AD5400" s="6">
        <f t="shared" si="1067"/>
        <v>0</v>
      </c>
    </row>
    <row r="5401" spans="2:30" x14ac:dyDescent="0.3">
      <c r="B5401" s="71">
        <v>19.136950461347869</v>
      </c>
      <c r="C5401" s="71">
        <v>0</v>
      </c>
      <c r="P5401" s="6">
        <v>0</v>
      </c>
      <c r="Q5401" s="34">
        <f t="shared" si="1056"/>
        <v>19.136950461347869</v>
      </c>
      <c r="R5401" s="6">
        <f t="shared" si="1057"/>
        <v>0</v>
      </c>
      <c r="S5401" s="6">
        <f t="shared" si="1058"/>
        <v>0</v>
      </c>
      <c r="T5401" s="6">
        <f t="shared" si="1059"/>
        <v>0</v>
      </c>
      <c r="U5401" s="34">
        <f t="shared" si="1060"/>
        <v>0</v>
      </c>
      <c r="V5401" s="35"/>
      <c r="W5401" s="64"/>
      <c r="X5401" s="6">
        <f t="shared" si="1061"/>
        <v>0</v>
      </c>
      <c r="Y5401" s="6">
        <f t="shared" si="1062"/>
        <v>0</v>
      </c>
      <c r="Z5401" s="6">
        <f t="shared" si="1063"/>
        <v>0</v>
      </c>
      <c r="AA5401" s="6">
        <f t="shared" si="1064"/>
        <v>0</v>
      </c>
      <c r="AB5401" s="6">
        <f t="shared" si="1065"/>
        <v>19.136950461347869</v>
      </c>
      <c r="AC5401" s="6">
        <f t="shared" si="1066"/>
        <v>0</v>
      </c>
      <c r="AD5401" s="6">
        <f t="shared" si="1067"/>
        <v>0</v>
      </c>
    </row>
    <row r="5402" spans="2:30" x14ac:dyDescent="0.3">
      <c r="B5402" s="71">
        <v>5.602170249442695</v>
      </c>
      <c r="C5402" s="71">
        <v>0</v>
      </c>
      <c r="P5402" s="6">
        <v>0</v>
      </c>
      <c r="Q5402" s="34">
        <f t="shared" si="1056"/>
        <v>5.602170249442695</v>
      </c>
      <c r="R5402" s="6">
        <f t="shared" si="1057"/>
        <v>0</v>
      </c>
      <c r="S5402" s="6">
        <f t="shared" si="1058"/>
        <v>0</v>
      </c>
      <c r="T5402" s="6">
        <f t="shared" si="1059"/>
        <v>0</v>
      </c>
      <c r="U5402" s="34">
        <f t="shared" si="1060"/>
        <v>0</v>
      </c>
      <c r="V5402" s="35"/>
      <c r="W5402" s="64"/>
      <c r="X5402" s="6">
        <f t="shared" si="1061"/>
        <v>0</v>
      </c>
      <c r="Y5402" s="6">
        <f t="shared" si="1062"/>
        <v>0</v>
      </c>
      <c r="Z5402" s="6">
        <f t="shared" si="1063"/>
        <v>0</v>
      </c>
      <c r="AA5402" s="6">
        <f t="shared" si="1064"/>
        <v>0</v>
      </c>
      <c r="AB5402" s="6">
        <f t="shared" si="1065"/>
        <v>5.602170249442695</v>
      </c>
      <c r="AC5402" s="6">
        <f t="shared" si="1066"/>
        <v>0</v>
      </c>
      <c r="AD5402" s="6">
        <f t="shared" si="1067"/>
        <v>0</v>
      </c>
    </row>
    <row r="5403" spans="2:30" x14ac:dyDescent="0.3">
      <c r="B5403" s="71">
        <v>9.2701236304144341E-2</v>
      </c>
      <c r="C5403" s="71">
        <v>0</v>
      </c>
      <c r="P5403" s="6">
        <v>0</v>
      </c>
      <c r="Q5403" s="34">
        <f t="shared" si="1056"/>
        <v>9.2701236304144341E-2</v>
      </c>
      <c r="R5403" s="6">
        <f t="shared" si="1057"/>
        <v>0</v>
      </c>
      <c r="S5403" s="6">
        <f t="shared" si="1058"/>
        <v>0</v>
      </c>
      <c r="T5403" s="6">
        <f t="shared" si="1059"/>
        <v>0</v>
      </c>
      <c r="U5403" s="34">
        <f t="shared" si="1060"/>
        <v>0</v>
      </c>
      <c r="V5403" s="35"/>
      <c r="W5403" s="64"/>
      <c r="X5403" s="6">
        <f t="shared" si="1061"/>
        <v>0</v>
      </c>
      <c r="Y5403" s="6">
        <f t="shared" si="1062"/>
        <v>0</v>
      </c>
      <c r="Z5403" s="6">
        <f t="shared" si="1063"/>
        <v>0</v>
      </c>
      <c r="AA5403" s="6">
        <f t="shared" si="1064"/>
        <v>0</v>
      </c>
      <c r="AB5403" s="6">
        <f t="shared" si="1065"/>
        <v>9.2701236304144341E-2</v>
      </c>
      <c r="AC5403" s="6">
        <f t="shared" si="1066"/>
        <v>0</v>
      </c>
      <c r="AD5403" s="6">
        <f t="shared" si="1067"/>
        <v>0</v>
      </c>
    </row>
    <row r="5404" spans="2:30" x14ac:dyDescent="0.3">
      <c r="B5404" s="71">
        <v>5.4416902780931418</v>
      </c>
      <c r="C5404" s="71">
        <v>0</v>
      </c>
      <c r="P5404" s="6">
        <v>0</v>
      </c>
      <c r="Q5404" s="34">
        <f t="shared" si="1056"/>
        <v>5.4416902780931418</v>
      </c>
      <c r="R5404" s="6">
        <f t="shared" si="1057"/>
        <v>0</v>
      </c>
      <c r="S5404" s="6">
        <f t="shared" si="1058"/>
        <v>0</v>
      </c>
      <c r="T5404" s="6">
        <f t="shared" si="1059"/>
        <v>0</v>
      </c>
      <c r="U5404" s="34">
        <f t="shared" si="1060"/>
        <v>0</v>
      </c>
      <c r="V5404" s="35"/>
      <c r="W5404" s="64"/>
      <c r="X5404" s="6">
        <f t="shared" si="1061"/>
        <v>0</v>
      </c>
      <c r="Y5404" s="6">
        <f t="shared" si="1062"/>
        <v>0</v>
      </c>
      <c r="Z5404" s="6">
        <f t="shared" si="1063"/>
        <v>0</v>
      </c>
      <c r="AA5404" s="6">
        <f t="shared" si="1064"/>
        <v>0</v>
      </c>
      <c r="AB5404" s="6">
        <f t="shared" si="1065"/>
        <v>5.4416902780931418</v>
      </c>
      <c r="AC5404" s="6">
        <f t="shared" si="1066"/>
        <v>0</v>
      </c>
      <c r="AD5404" s="6">
        <f t="shared" si="1067"/>
        <v>0</v>
      </c>
    </row>
    <row r="5405" spans="2:30" x14ac:dyDescent="0.3">
      <c r="B5405" s="71">
        <v>7.5803204781168018E-2</v>
      </c>
      <c r="C5405" s="71">
        <v>0</v>
      </c>
      <c r="P5405" s="6">
        <v>0</v>
      </c>
      <c r="Q5405" s="34">
        <f t="shared" si="1056"/>
        <v>7.5803204781168018E-2</v>
      </c>
      <c r="R5405" s="6">
        <f t="shared" si="1057"/>
        <v>0</v>
      </c>
      <c r="S5405" s="6">
        <f t="shared" si="1058"/>
        <v>0</v>
      </c>
      <c r="T5405" s="6">
        <f t="shared" si="1059"/>
        <v>0</v>
      </c>
      <c r="U5405" s="34">
        <f t="shared" si="1060"/>
        <v>0</v>
      </c>
      <c r="V5405" s="35"/>
      <c r="W5405" s="64"/>
      <c r="X5405" s="6">
        <f t="shared" si="1061"/>
        <v>0</v>
      </c>
      <c r="Y5405" s="6">
        <f t="shared" si="1062"/>
        <v>0</v>
      </c>
      <c r="Z5405" s="6">
        <f t="shared" si="1063"/>
        <v>0</v>
      </c>
      <c r="AA5405" s="6">
        <f t="shared" si="1064"/>
        <v>0</v>
      </c>
      <c r="AB5405" s="6">
        <f t="shared" si="1065"/>
        <v>7.5803204781168018E-2</v>
      </c>
      <c r="AC5405" s="6">
        <f t="shared" si="1066"/>
        <v>0</v>
      </c>
      <c r="AD5405" s="6">
        <f t="shared" si="1067"/>
        <v>0</v>
      </c>
    </row>
    <row r="5406" spans="2:30" x14ac:dyDescent="0.3">
      <c r="B5406" s="71">
        <v>5.2984985866862697</v>
      </c>
      <c r="C5406" s="71">
        <v>0</v>
      </c>
      <c r="P5406" s="6">
        <v>0</v>
      </c>
      <c r="Q5406" s="34">
        <f t="shared" si="1056"/>
        <v>5.2984985866862697</v>
      </c>
      <c r="R5406" s="6">
        <f t="shared" si="1057"/>
        <v>0</v>
      </c>
      <c r="S5406" s="6">
        <f t="shared" si="1058"/>
        <v>0</v>
      </c>
      <c r="T5406" s="6">
        <f t="shared" si="1059"/>
        <v>0</v>
      </c>
      <c r="U5406" s="34">
        <f t="shared" si="1060"/>
        <v>0</v>
      </c>
      <c r="V5406" s="35"/>
      <c r="W5406" s="64"/>
      <c r="X5406" s="6">
        <f t="shared" si="1061"/>
        <v>0</v>
      </c>
      <c r="Y5406" s="6">
        <f t="shared" si="1062"/>
        <v>0</v>
      </c>
      <c r="Z5406" s="6">
        <f t="shared" si="1063"/>
        <v>0</v>
      </c>
      <c r="AA5406" s="6">
        <f t="shared" si="1064"/>
        <v>0</v>
      </c>
      <c r="AB5406" s="6">
        <f t="shared" si="1065"/>
        <v>5.2984985866862697</v>
      </c>
      <c r="AC5406" s="6">
        <f t="shared" si="1066"/>
        <v>0</v>
      </c>
      <c r="AD5406" s="6">
        <f t="shared" si="1067"/>
        <v>0</v>
      </c>
    </row>
    <row r="5407" spans="2:30" x14ac:dyDescent="0.3">
      <c r="B5407" s="71">
        <v>6.4908577692015093E-2</v>
      </c>
      <c r="C5407" s="71">
        <v>0</v>
      </c>
      <c r="P5407" s="6">
        <v>0</v>
      </c>
      <c r="Q5407" s="34">
        <f t="shared" si="1056"/>
        <v>6.4908577692015093E-2</v>
      </c>
      <c r="R5407" s="6">
        <f t="shared" si="1057"/>
        <v>0</v>
      </c>
      <c r="S5407" s="6">
        <f t="shared" si="1058"/>
        <v>0</v>
      </c>
      <c r="T5407" s="6">
        <f t="shared" si="1059"/>
        <v>0</v>
      </c>
      <c r="U5407" s="34">
        <f t="shared" si="1060"/>
        <v>0</v>
      </c>
      <c r="V5407" s="35"/>
      <c r="W5407" s="64"/>
      <c r="X5407" s="6">
        <f t="shared" si="1061"/>
        <v>0</v>
      </c>
      <c r="Y5407" s="6">
        <f t="shared" si="1062"/>
        <v>0</v>
      </c>
      <c r="Z5407" s="6">
        <f t="shared" si="1063"/>
        <v>0</v>
      </c>
      <c r="AA5407" s="6">
        <f t="shared" si="1064"/>
        <v>0</v>
      </c>
      <c r="AB5407" s="6">
        <f t="shared" si="1065"/>
        <v>6.4908577692015093E-2</v>
      </c>
      <c r="AC5407" s="6">
        <f t="shared" si="1066"/>
        <v>0</v>
      </c>
      <c r="AD5407" s="6">
        <f t="shared" si="1067"/>
        <v>0</v>
      </c>
    </row>
    <row r="5408" spans="2:30" x14ac:dyDescent="0.3">
      <c r="B5408" s="71">
        <v>6.019311548700898E-2</v>
      </c>
      <c r="C5408" s="71">
        <v>0</v>
      </c>
      <c r="P5408" s="6">
        <v>0</v>
      </c>
      <c r="Q5408" s="34">
        <f t="shared" si="1056"/>
        <v>6.019311548700898E-2</v>
      </c>
      <c r="R5408" s="6">
        <f t="shared" si="1057"/>
        <v>0</v>
      </c>
      <c r="S5408" s="6">
        <f t="shared" si="1058"/>
        <v>0</v>
      </c>
      <c r="T5408" s="6">
        <f t="shared" si="1059"/>
        <v>0</v>
      </c>
      <c r="U5408" s="34">
        <f t="shared" si="1060"/>
        <v>0</v>
      </c>
      <c r="V5408" s="35"/>
      <c r="W5408" s="64"/>
      <c r="X5408" s="6">
        <f t="shared" si="1061"/>
        <v>0</v>
      </c>
      <c r="Y5408" s="6">
        <f t="shared" si="1062"/>
        <v>0</v>
      </c>
      <c r="Z5408" s="6">
        <f t="shared" si="1063"/>
        <v>0</v>
      </c>
      <c r="AA5408" s="6">
        <f t="shared" si="1064"/>
        <v>0</v>
      </c>
      <c r="AB5408" s="6">
        <f t="shared" si="1065"/>
        <v>6.019311548700898E-2</v>
      </c>
      <c r="AC5408" s="6">
        <f t="shared" si="1066"/>
        <v>0</v>
      </c>
      <c r="AD5408" s="6">
        <f t="shared" si="1067"/>
        <v>0</v>
      </c>
    </row>
    <row r="5409" spans="2:30" x14ac:dyDescent="0.3">
      <c r="B5409" s="71">
        <v>5.3070535152127185</v>
      </c>
      <c r="C5409" s="71">
        <v>0</v>
      </c>
      <c r="P5409" s="6">
        <v>0</v>
      </c>
      <c r="Q5409" s="34">
        <f t="shared" si="1056"/>
        <v>5.3070535152127185</v>
      </c>
      <c r="R5409" s="6">
        <f t="shared" si="1057"/>
        <v>0</v>
      </c>
      <c r="S5409" s="6">
        <f t="shared" si="1058"/>
        <v>0</v>
      </c>
      <c r="T5409" s="6">
        <f t="shared" si="1059"/>
        <v>0</v>
      </c>
      <c r="U5409" s="34">
        <f t="shared" si="1060"/>
        <v>0</v>
      </c>
      <c r="V5409" s="35"/>
      <c r="W5409" s="64"/>
      <c r="X5409" s="6">
        <f t="shared" si="1061"/>
        <v>0</v>
      </c>
      <c r="Y5409" s="6">
        <f t="shared" si="1062"/>
        <v>0</v>
      </c>
      <c r="Z5409" s="6">
        <f t="shared" si="1063"/>
        <v>0</v>
      </c>
      <c r="AA5409" s="6">
        <f t="shared" si="1064"/>
        <v>0</v>
      </c>
      <c r="AB5409" s="6">
        <f t="shared" si="1065"/>
        <v>5.3070535152127185</v>
      </c>
      <c r="AC5409" s="6">
        <f t="shared" si="1066"/>
        <v>0</v>
      </c>
      <c r="AD5409" s="6">
        <f t="shared" si="1067"/>
        <v>0</v>
      </c>
    </row>
    <row r="5410" spans="2:30" x14ac:dyDescent="0.3">
      <c r="B5410" s="71">
        <v>1.2716441967034613</v>
      </c>
      <c r="C5410" s="71">
        <v>0</v>
      </c>
      <c r="P5410" s="6">
        <v>0</v>
      </c>
      <c r="Q5410" s="34">
        <f t="shared" si="1056"/>
        <v>1.2716441967034613</v>
      </c>
      <c r="R5410" s="6">
        <f t="shared" si="1057"/>
        <v>0</v>
      </c>
      <c r="S5410" s="6">
        <f t="shared" si="1058"/>
        <v>0</v>
      </c>
      <c r="T5410" s="6">
        <f t="shared" si="1059"/>
        <v>0</v>
      </c>
      <c r="U5410" s="34">
        <f t="shared" si="1060"/>
        <v>0</v>
      </c>
      <c r="V5410" s="35"/>
      <c r="W5410" s="64"/>
      <c r="X5410" s="6">
        <f t="shared" si="1061"/>
        <v>0</v>
      </c>
      <c r="Y5410" s="6">
        <f t="shared" si="1062"/>
        <v>0</v>
      </c>
      <c r="Z5410" s="6">
        <f t="shared" si="1063"/>
        <v>0</v>
      </c>
      <c r="AA5410" s="6">
        <f t="shared" si="1064"/>
        <v>0</v>
      </c>
      <c r="AB5410" s="6">
        <f t="shared" si="1065"/>
        <v>1.2716441967034613</v>
      </c>
      <c r="AC5410" s="6">
        <f t="shared" si="1066"/>
        <v>0</v>
      </c>
      <c r="AD5410" s="6">
        <f t="shared" si="1067"/>
        <v>0</v>
      </c>
    </row>
    <row r="5411" spans="2:30" x14ac:dyDescent="0.3">
      <c r="B5411" s="71">
        <v>9.3589921171788951E-2</v>
      </c>
      <c r="C5411" s="71">
        <v>0</v>
      </c>
      <c r="P5411" s="6">
        <v>0</v>
      </c>
      <c r="Q5411" s="34">
        <f t="shared" si="1056"/>
        <v>9.3589921171788951E-2</v>
      </c>
      <c r="R5411" s="6">
        <f t="shared" si="1057"/>
        <v>0</v>
      </c>
      <c r="S5411" s="6">
        <f t="shared" si="1058"/>
        <v>0</v>
      </c>
      <c r="T5411" s="6">
        <f t="shared" si="1059"/>
        <v>0</v>
      </c>
      <c r="U5411" s="34">
        <f t="shared" si="1060"/>
        <v>0</v>
      </c>
      <c r="V5411" s="35"/>
      <c r="W5411" s="64"/>
      <c r="X5411" s="6">
        <f t="shared" si="1061"/>
        <v>0</v>
      </c>
      <c r="Y5411" s="6">
        <f t="shared" si="1062"/>
        <v>0</v>
      </c>
      <c r="Z5411" s="6">
        <f t="shared" si="1063"/>
        <v>0</v>
      </c>
      <c r="AA5411" s="6">
        <f t="shared" si="1064"/>
        <v>0</v>
      </c>
      <c r="AB5411" s="6">
        <f t="shared" si="1065"/>
        <v>9.3589921171788951E-2</v>
      </c>
      <c r="AC5411" s="6">
        <f t="shared" si="1066"/>
        <v>0</v>
      </c>
      <c r="AD5411" s="6">
        <f t="shared" si="1067"/>
        <v>0</v>
      </c>
    </row>
    <row r="5412" spans="2:30" x14ac:dyDescent="0.3">
      <c r="B5412" s="71">
        <v>0.40806512315928622</v>
      </c>
      <c r="C5412" s="71">
        <v>0</v>
      </c>
      <c r="P5412" s="6">
        <v>0</v>
      </c>
      <c r="Q5412" s="34">
        <f t="shared" si="1056"/>
        <v>0.40806512315928622</v>
      </c>
      <c r="R5412" s="6">
        <f t="shared" si="1057"/>
        <v>0</v>
      </c>
      <c r="S5412" s="6">
        <f t="shared" si="1058"/>
        <v>0</v>
      </c>
      <c r="T5412" s="6">
        <f t="shared" si="1059"/>
        <v>0</v>
      </c>
      <c r="U5412" s="34">
        <f t="shared" si="1060"/>
        <v>0</v>
      </c>
      <c r="V5412" s="35"/>
      <c r="W5412" s="64"/>
      <c r="X5412" s="6">
        <f t="shared" si="1061"/>
        <v>0</v>
      </c>
      <c r="Y5412" s="6">
        <f t="shared" si="1062"/>
        <v>0</v>
      </c>
      <c r="Z5412" s="6">
        <f t="shared" si="1063"/>
        <v>0</v>
      </c>
      <c r="AA5412" s="6">
        <f t="shared" si="1064"/>
        <v>0</v>
      </c>
      <c r="AB5412" s="6">
        <f t="shared" si="1065"/>
        <v>0.40806512315928622</v>
      </c>
      <c r="AC5412" s="6">
        <f t="shared" si="1066"/>
        <v>0</v>
      </c>
      <c r="AD5412" s="6">
        <f t="shared" si="1067"/>
        <v>0</v>
      </c>
    </row>
    <row r="5413" spans="2:30" x14ac:dyDescent="0.3">
      <c r="B5413" s="71">
        <v>12.851364434950664</v>
      </c>
      <c r="C5413" s="71">
        <v>3.5009108414276389</v>
      </c>
      <c r="P5413" s="6">
        <v>0</v>
      </c>
      <c r="Q5413" s="34">
        <f t="shared" si="1056"/>
        <v>12.851364434950664</v>
      </c>
      <c r="R5413" s="6">
        <f t="shared" si="1057"/>
        <v>3.5009108414276389</v>
      </c>
      <c r="S5413" s="6">
        <f t="shared" si="1058"/>
        <v>0</v>
      </c>
      <c r="T5413" s="6">
        <f t="shared" si="1059"/>
        <v>0</v>
      </c>
      <c r="U5413" s="34">
        <f t="shared" si="1060"/>
        <v>0</v>
      </c>
      <c r="V5413" s="35"/>
      <c r="W5413" s="64"/>
      <c r="X5413" s="6">
        <f t="shared" si="1061"/>
        <v>0</v>
      </c>
      <c r="Y5413" s="6">
        <f t="shared" si="1062"/>
        <v>3.5009108414276389</v>
      </c>
      <c r="Z5413" s="6">
        <f t="shared" si="1063"/>
        <v>0</v>
      </c>
      <c r="AA5413" s="6">
        <f t="shared" si="1064"/>
        <v>0</v>
      </c>
      <c r="AB5413" s="6">
        <f t="shared" si="1065"/>
        <v>9.3504535935230244</v>
      </c>
      <c r="AC5413" s="6">
        <f t="shared" si="1066"/>
        <v>0</v>
      </c>
      <c r="AD5413" s="6">
        <f t="shared" si="1067"/>
        <v>0</v>
      </c>
    </row>
    <row r="5414" spans="2:30" x14ac:dyDescent="0.3">
      <c r="B5414" s="71">
        <v>22.400260603067647</v>
      </c>
      <c r="C5414" s="71">
        <v>1.8463412980321701</v>
      </c>
      <c r="P5414" s="6">
        <v>0</v>
      </c>
      <c r="Q5414" s="34">
        <f t="shared" si="1056"/>
        <v>22.400260603067647</v>
      </c>
      <c r="R5414" s="6">
        <f t="shared" si="1057"/>
        <v>1.8463412980321701</v>
      </c>
      <c r="S5414" s="6">
        <f t="shared" si="1058"/>
        <v>0</v>
      </c>
      <c r="T5414" s="6">
        <f t="shared" si="1059"/>
        <v>0</v>
      </c>
      <c r="U5414" s="34">
        <f t="shared" si="1060"/>
        <v>0</v>
      </c>
      <c r="V5414" s="35"/>
      <c r="W5414" s="64"/>
      <c r="X5414" s="6">
        <f t="shared" si="1061"/>
        <v>0</v>
      </c>
      <c r="Y5414" s="6">
        <f t="shared" si="1062"/>
        <v>1.8463412980321701</v>
      </c>
      <c r="Z5414" s="6">
        <f t="shared" si="1063"/>
        <v>0</v>
      </c>
      <c r="AA5414" s="6">
        <f t="shared" si="1064"/>
        <v>0</v>
      </c>
      <c r="AB5414" s="6">
        <f t="shared" si="1065"/>
        <v>20.553919305035478</v>
      </c>
      <c r="AC5414" s="6">
        <f t="shared" si="1066"/>
        <v>0</v>
      </c>
      <c r="AD5414" s="6">
        <f t="shared" si="1067"/>
        <v>0</v>
      </c>
    </row>
    <row r="5415" spans="2:30" x14ac:dyDescent="0.3">
      <c r="B5415" s="71">
        <v>35.441809825120991</v>
      </c>
      <c r="C5415" s="71">
        <v>0.60179562211265669</v>
      </c>
      <c r="P5415" s="6">
        <v>0</v>
      </c>
      <c r="Q5415" s="34">
        <f t="shared" si="1056"/>
        <v>35.441809825120991</v>
      </c>
      <c r="R5415" s="6">
        <f t="shared" si="1057"/>
        <v>0.60179562211265669</v>
      </c>
      <c r="S5415" s="6">
        <f t="shared" si="1058"/>
        <v>0</v>
      </c>
      <c r="T5415" s="6">
        <f t="shared" si="1059"/>
        <v>0</v>
      </c>
      <c r="U5415" s="34">
        <f t="shared" si="1060"/>
        <v>0</v>
      </c>
      <c r="V5415" s="35"/>
      <c r="W5415" s="64"/>
      <c r="X5415" s="6">
        <f t="shared" si="1061"/>
        <v>0</v>
      </c>
      <c r="Y5415" s="6">
        <f t="shared" si="1062"/>
        <v>0.60179562211265669</v>
      </c>
      <c r="Z5415" s="6">
        <f t="shared" si="1063"/>
        <v>0</v>
      </c>
      <c r="AA5415" s="6">
        <f t="shared" si="1064"/>
        <v>0</v>
      </c>
      <c r="AB5415" s="6">
        <f t="shared" si="1065"/>
        <v>34.840014203008337</v>
      </c>
      <c r="AC5415" s="6">
        <f t="shared" si="1066"/>
        <v>0</v>
      </c>
      <c r="AD5415" s="6">
        <f t="shared" si="1067"/>
        <v>0</v>
      </c>
    </row>
    <row r="5416" spans="2:30" x14ac:dyDescent="0.3">
      <c r="B5416" s="71">
        <v>60.843331932449544</v>
      </c>
      <c r="C5416" s="71">
        <v>0</v>
      </c>
      <c r="P5416" s="6">
        <v>0</v>
      </c>
      <c r="Q5416" s="34">
        <f t="shared" si="1056"/>
        <v>60.843331932449544</v>
      </c>
      <c r="R5416" s="6">
        <f t="shared" si="1057"/>
        <v>0</v>
      </c>
      <c r="S5416" s="6">
        <f t="shared" si="1058"/>
        <v>0</v>
      </c>
      <c r="T5416" s="6">
        <f t="shared" si="1059"/>
        <v>0</v>
      </c>
      <c r="U5416" s="34">
        <f t="shared" si="1060"/>
        <v>0</v>
      </c>
      <c r="V5416" s="35"/>
      <c r="W5416" s="64"/>
      <c r="X5416" s="6">
        <f t="shared" si="1061"/>
        <v>0</v>
      </c>
      <c r="Y5416" s="6">
        <f t="shared" si="1062"/>
        <v>0</v>
      </c>
      <c r="Z5416" s="6">
        <f t="shared" si="1063"/>
        <v>0</v>
      </c>
      <c r="AA5416" s="6">
        <f t="shared" si="1064"/>
        <v>0</v>
      </c>
      <c r="AB5416" s="6">
        <f t="shared" si="1065"/>
        <v>60.843331932449544</v>
      </c>
      <c r="AC5416" s="6">
        <f t="shared" si="1066"/>
        <v>0</v>
      </c>
      <c r="AD5416" s="6">
        <f t="shared" si="1067"/>
        <v>0</v>
      </c>
    </row>
    <row r="5417" spans="2:30" x14ac:dyDescent="0.3">
      <c r="B5417" s="71">
        <v>132.95149789647186</v>
      </c>
      <c r="C5417" s="71">
        <v>0</v>
      </c>
      <c r="P5417" s="6">
        <v>0</v>
      </c>
      <c r="Q5417" s="34">
        <f t="shared" si="1056"/>
        <v>132.95149789647186</v>
      </c>
      <c r="R5417" s="6">
        <f t="shared" si="1057"/>
        <v>0</v>
      </c>
      <c r="S5417" s="6">
        <f t="shared" si="1058"/>
        <v>0</v>
      </c>
      <c r="T5417" s="6">
        <f t="shared" si="1059"/>
        <v>0</v>
      </c>
      <c r="U5417" s="34">
        <f t="shared" si="1060"/>
        <v>0</v>
      </c>
      <c r="V5417" s="35"/>
      <c r="W5417" s="64"/>
      <c r="X5417" s="6">
        <f t="shared" si="1061"/>
        <v>0</v>
      </c>
      <c r="Y5417" s="6">
        <f t="shared" si="1062"/>
        <v>0</v>
      </c>
      <c r="Z5417" s="6">
        <f t="shared" si="1063"/>
        <v>12.951497896471864</v>
      </c>
      <c r="AA5417" s="6">
        <f t="shared" si="1064"/>
        <v>0</v>
      </c>
      <c r="AB5417" s="6">
        <f t="shared" si="1065"/>
        <v>120</v>
      </c>
      <c r="AC5417" s="6">
        <f t="shared" si="1066"/>
        <v>0</v>
      </c>
      <c r="AD5417" s="6">
        <f t="shared" si="1067"/>
        <v>0</v>
      </c>
    </row>
    <row r="5418" spans="2:30" x14ac:dyDescent="0.3">
      <c r="B5418" s="71">
        <v>172.88058970456359</v>
      </c>
      <c r="C5418" s="71">
        <v>0</v>
      </c>
      <c r="P5418" s="6">
        <v>0</v>
      </c>
      <c r="Q5418" s="34">
        <f t="shared" si="1056"/>
        <v>172.88058970456359</v>
      </c>
      <c r="R5418" s="6">
        <f t="shared" si="1057"/>
        <v>0</v>
      </c>
      <c r="S5418" s="6">
        <f t="shared" si="1058"/>
        <v>0</v>
      </c>
      <c r="T5418" s="6">
        <f t="shared" si="1059"/>
        <v>0</v>
      </c>
      <c r="U5418" s="34">
        <f t="shared" si="1060"/>
        <v>0</v>
      </c>
      <c r="V5418" s="35"/>
      <c r="W5418" s="64"/>
      <c r="X5418" s="6">
        <f t="shared" si="1061"/>
        <v>0</v>
      </c>
      <c r="Y5418" s="6">
        <f t="shared" si="1062"/>
        <v>0</v>
      </c>
      <c r="Z5418" s="6">
        <f t="shared" si="1063"/>
        <v>52.88058970456359</v>
      </c>
      <c r="AA5418" s="6">
        <f t="shared" si="1064"/>
        <v>0</v>
      </c>
      <c r="AB5418" s="6">
        <f t="shared" si="1065"/>
        <v>120</v>
      </c>
      <c r="AC5418" s="6">
        <f t="shared" si="1066"/>
        <v>0</v>
      </c>
      <c r="AD5418" s="6">
        <f t="shared" si="1067"/>
        <v>0</v>
      </c>
    </row>
    <row r="5419" spans="2:30" x14ac:dyDescent="0.3">
      <c r="B5419" s="71">
        <v>197.41013780680822</v>
      </c>
      <c r="C5419" s="71">
        <v>0</v>
      </c>
      <c r="P5419" s="6">
        <v>0</v>
      </c>
      <c r="Q5419" s="34">
        <f t="shared" si="1056"/>
        <v>197.41013780680822</v>
      </c>
      <c r="R5419" s="6">
        <f t="shared" si="1057"/>
        <v>0</v>
      </c>
      <c r="S5419" s="6">
        <f t="shared" si="1058"/>
        <v>0</v>
      </c>
      <c r="T5419" s="6">
        <f t="shared" si="1059"/>
        <v>0</v>
      </c>
      <c r="U5419" s="34">
        <f t="shared" si="1060"/>
        <v>0</v>
      </c>
      <c r="V5419" s="35"/>
      <c r="W5419" s="64"/>
      <c r="X5419" s="6">
        <f t="shared" si="1061"/>
        <v>0</v>
      </c>
      <c r="Y5419" s="6">
        <f t="shared" si="1062"/>
        <v>0</v>
      </c>
      <c r="Z5419" s="6">
        <f t="shared" si="1063"/>
        <v>77.410137806808223</v>
      </c>
      <c r="AA5419" s="6">
        <f t="shared" si="1064"/>
        <v>0</v>
      </c>
      <c r="AB5419" s="6">
        <f t="shared" si="1065"/>
        <v>120</v>
      </c>
      <c r="AC5419" s="6">
        <f t="shared" si="1066"/>
        <v>0</v>
      </c>
      <c r="AD5419" s="6">
        <f t="shared" si="1067"/>
        <v>0</v>
      </c>
    </row>
    <row r="5420" spans="2:30" x14ac:dyDescent="0.3">
      <c r="B5420" s="71">
        <v>190.07476040903342</v>
      </c>
      <c r="C5420" s="71">
        <v>0</v>
      </c>
      <c r="P5420" s="6">
        <v>0</v>
      </c>
      <c r="Q5420" s="34">
        <f t="shared" si="1056"/>
        <v>190.07476040903342</v>
      </c>
      <c r="R5420" s="6">
        <f t="shared" si="1057"/>
        <v>0</v>
      </c>
      <c r="S5420" s="6">
        <f t="shared" si="1058"/>
        <v>0</v>
      </c>
      <c r="T5420" s="6">
        <f t="shared" si="1059"/>
        <v>0</v>
      </c>
      <c r="U5420" s="34">
        <f t="shared" si="1060"/>
        <v>0</v>
      </c>
      <c r="V5420" s="35"/>
      <c r="W5420" s="64"/>
      <c r="X5420" s="6">
        <f t="shared" si="1061"/>
        <v>0</v>
      </c>
      <c r="Y5420" s="6">
        <f t="shared" si="1062"/>
        <v>0</v>
      </c>
      <c r="Z5420" s="6">
        <f t="shared" si="1063"/>
        <v>70.074760409033416</v>
      </c>
      <c r="AA5420" s="6">
        <f t="shared" si="1064"/>
        <v>0</v>
      </c>
      <c r="AB5420" s="6">
        <f t="shared" si="1065"/>
        <v>120</v>
      </c>
      <c r="AC5420" s="6">
        <f t="shared" si="1066"/>
        <v>0</v>
      </c>
      <c r="AD5420" s="6">
        <f t="shared" si="1067"/>
        <v>0</v>
      </c>
    </row>
    <row r="5421" spans="2:30" x14ac:dyDescent="0.3">
      <c r="B5421" s="71">
        <v>177.49913478435616</v>
      </c>
      <c r="C5421" s="71">
        <v>0</v>
      </c>
      <c r="P5421" s="6">
        <v>0</v>
      </c>
      <c r="Q5421" s="34">
        <f t="shared" si="1056"/>
        <v>177.49913478435616</v>
      </c>
      <c r="R5421" s="6">
        <f t="shared" si="1057"/>
        <v>0</v>
      </c>
      <c r="S5421" s="6">
        <f t="shared" si="1058"/>
        <v>0</v>
      </c>
      <c r="T5421" s="6">
        <f t="shared" si="1059"/>
        <v>0</v>
      </c>
      <c r="U5421" s="34">
        <f t="shared" si="1060"/>
        <v>0</v>
      </c>
      <c r="V5421" s="35"/>
      <c r="W5421" s="64"/>
      <c r="X5421" s="6">
        <f t="shared" si="1061"/>
        <v>0</v>
      </c>
      <c r="Y5421" s="6">
        <f t="shared" si="1062"/>
        <v>0</v>
      </c>
      <c r="Z5421" s="6">
        <f t="shared" si="1063"/>
        <v>57.499134784356158</v>
      </c>
      <c r="AA5421" s="6">
        <f t="shared" si="1064"/>
        <v>0</v>
      </c>
      <c r="AB5421" s="6">
        <f t="shared" si="1065"/>
        <v>120</v>
      </c>
      <c r="AC5421" s="6">
        <f t="shared" si="1066"/>
        <v>0</v>
      </c>
      <c r="AD5421" s="6">
        <f t="shared" si="1067"/>
        <v>0</v>
      </c>
    </row>
    <row r="5422" spans="2:30" x14ac:dyDescent="0.3">
      <c r="B5422" s="71">
        <v>158.54219361308395</v>
      </c>
      <c r="C5422" s="71">
        <v>0</v>
      </c>
      <c r="P5422" s="6">
        <v>0</v>
      </c>
      <c r="Q5422" s="34">
        <f t="shared" si="1056"/>
        <v>158.54219361308395</v>
      </c>
      <c r="R5422" s="6">
        <f t="shared" si="1057"/>
        <v>0</v>
      </c>
      <c r="S5422" s="6">
        <f t="shared" si="1058"/>
        <v>0</v>
      </c>
      <c r="T5422" s="6">
        <f t="shared" si="1059"/>
        <v>0</v>
      </c>
      <c r="U5422" s="34">
        <f t="shared" si="1060"/>
        <v>0</v>
      </c>
      <c r="V5422" s="35"/>
      <c r="W5422" s="64"/>
      <c r="X5422" s="6">
        <f t="shared" si="1061"/>
        <v>0</v>
      </c>
      <c r="Y5422" s="6">
        <f t="shared" si="1062"/>
        <v>0</v>
      </c>
      <c r="Z5422" s="6">
        <f t="shared" si="1063"/>
        <v>38.542193613083953</v>
      </c>
      <c r="AA5422" s="6">
        <f t="shared" si="1064"/>
        <v>0</v>
      </c>
      <c r="AB5422" s="6">
        <f t="shared" si="1065"/>
        <v>120</v>
      </c>
      <c r="AC5422" s="6">
        <f t="shared" si="1066"/>
        <v>0</v>
      </c>
      <c r="AD5422" s="6">
        <f t="shared" si="1067"/>
        <v>0</v>
      </c>
    </row>
    <row r="5423" spans="2:30" x14ac:dyDescent="0.3">
      <c r="B5423" s="71">
        <v>129.03778467616982</v>
      </c>
      <c r="C5423" s="71">
        <v>0</v>
      </c>
      <c r="P5423" s="6">
        <v>0</v>
      </c>
      <c r="Q5423" s="34">
        <f t="shared" si="1056"/>
        <v>129.03778467616982</v>
      </c>
      <c r="R5423" s="6">
        <f t="shared" si="1057"/>
        <v>0</v>
      </c>
      <c r="S5423" s="6">
        <f t="shared" si="1058"/>
        <v>0</v>
      </c>
      <c r="T5423" s="6">
        <f t="shared" si="1059"/>
        <v>0</v>
      </c>
      <c r="U5423" s="34">
        <f t="shared" si="1060"/>
        <v>0</v>
      </c>
      <c r="V5423" s="35"/>
      <c r="W5423" s="64"/>
      <c r="X5423" s="6">
        <f t="shared" si="1061"/>
        <v>0</v>
      </c>
      <c r="Y5423" s="6">
        <f t="shared" si="1062"/>
        <v>0</v>
      </c>
      <c r="Z5423" s="6">
        <f t="shared" si="1063"/>
        <v>9.0377846761698208</v>
      </c>
      <c r="AA5423" s="6">
        <f t="shared" si="1064"/>
        <v>0</v>
      </c>
      <c r="AB5423" s="6">
        <f t="shared" si="1065"/>
        <v>120</v>
      </c>
      <c r="AC5423" s="6">
        <f t="shared" si="1066"/>
        <v>0</v>
      </c>
      <c r="AD5423" s="6">
        <f t="shared" si="1067"/>
        <v>0</v>
      </c>
    </row>
    <row r="5424" spans="2:30" x14ac:dyDescent="0.3">
      <c r="B5424" s="71">
        <v>32.762147001829391</v>
      </c>
      <c r="C5424" s="71">
        <v>0</v>
      </c>
      <c r="P5424" s="6">
        <v>0</v>
      </c>
      <c r="Q5424" s="34">
        <f t="shared" si="1056"/>
        <v>32.762147001829391</v>
      </c>
      <c r="R5424" s="6">
        <f t="shared" si="1057"/>
        <v>0</v>
      </c>
      <c r="S5424" s="6">
        <f t="shared" si="1058"/>
        <v>0</v>
      </c>
      <c r="T5424" s="6">
        <f t="shared" si="1059"/>
        <v>0</v>
      </c>
      <c r="U5424" s="34">
        <f t="shared" si="1060"/>
        <v>0</v>
      </c>
      <c r="V5424" s="35"/>
      <c r="W5424" s="64"/>
      <c r="X5424" s="6">
        <f t="shared" si="1061"/>
        <v>0</v>
      </c>
      <c r="Y5424" s="6">
        <f t="shared" si="1062"/>
        <v>0</v>
      </c>
      <c r="Z5424" s="6">
        <f t="shared" si="1063"/>
        <v>0</v>
      </c>
      <c r="AA5424" s="6">
        <f t="shared" si="1064"/>
        <v>0</v>
      </c>
      <c r="AB5424" s="6">
        <f t="shared" si="1065"/>
        <v>32.762147001829391</v>
      </c>
      <c r="AC5424" s="6">
        <f t="shared" si="1066"/>
        <v>0</v>
      </c>
      <c r="AD5424" s="6">
        <f t="shared" si="1067"/>
        <v>0</v>
      </c>
    </row>
    <row r="5425" spans="2:30" x14ac:dyDescent="0.3">
      <c r="B5425" s="71">
        <v>25.151724811275802</v>
      </c>
      <c r="C5425" s="71">
        <v>0</v>
      </c>
      <c r="P5425" s="6">
        <v>0</v>
      </c>
      <c r="Q5425" s="34">
        <f t="shared" si="1056"/>
        <v>25.151724811275802</v>
      </c>
      <c r="R5425" s="6">
        <f t="shared" si="1057"/>
        <v>0</v>
      </c>
      <c r="S5425" s="6">
        <f t="shared" si="1058"/>
        <v>0</v>
      </c>
      <c r="T5425" s="6">
        <f t="shared" si="1059"/>
        <v>0</v>
      </c>
      <c r="U5425" s="34">
        <f t="shared" si="1060"/>
        <v>0</v>
      </c>
      <c r="V5425" s="35"/>
      <c r="W5425" s="64"/>
      <c r="X5425" s="6">
        <f t="shared" si="1061"/>
        <v>0</v>
      </c>
      <c r="Y5425" s="6">
        <f t="shared" si="1062"/>
        <v>0</v>
      </c>
      <c r="Z5425" s="6">
        <f t="shared" si="1063"/>
        <v>0</v>
      </c>
      <c r="AA5425" s="6">
        <f t="shared" si="1064"/>
        <v>0</v>
      </c>
      <c r="AB5425" s="6">
        <f t="shared" si="1065"/>
        <v>25.151724811275802</v>
      </c>
      <c r="AC5425" s="6">
        <f t="shared" si="1066"/>
        <v>0</v>
      </c>
      <c r="AD5425" s="6">
        <f t="shared" si="1067"/>
        <v>0</v>
      </c>
    </row>
    <row r="5426" spans="2:30" x14ac:dyDescent="0.3">
      <c r="B5426" s="71">
        <v>5.9700534971448747</v>
      </c>
      <c r="C5426" s="71">
        <v>0</v>
      </c>
      <c r="P5426" s="6">
        <v>0</v>
      </c>
      <c r="Q5426" s="34">
        <f t="shared" si="1056"/>
        <v>5.9700534971448747</v>
      </c>
      <c r="R5426" s="6">
        <f t="shared" si="1057"/>
        <v>0</v>
      </c>
      <c r="S5426" s="6">
        <f t="shared" si="1058"/>
        <v>0</v>
      </c>
      <c r="T5426" s="6">
        <f t="shared" si="1059"/>
        <v>0</v>
      </c>
      <c r="U5426" s="34">
        <f t="shared" si="1060"/>
        <v>0</v>
      </c>
      <c r="V5426" s="35"/>
      <c r="W5426" s="64"/>
      <c r="X5426" s="6">
        <f t="shared" si="1061"/>
        <v>0</v>
      </c>
      <c r="Y5426" s="6">
        <f t="shared" si="1062"/>
        <v>0</v>
      </c>
      <c r="Z5426" s="6">
        <f t="shared" si="1063"/>
        <v>0</v>
      </c>
      <c r="AA5426" s="6">
        <f t="shared" si="1064"/>
        <v>0</v>
      </c>
      <c r="AB5426" s="6">
        <f t="shared" si="1065"/>
        <v>5.9700534971448747</v>
      </c>
      <c r="AC5426" s="6">
        <f t="shared" si="1066"/>
        <v>0</v>
      </c>
      <c r="AD5426" s="6">
        <f t="shared" si="1067"/>
        <v>0</v>
      </c>
    </row>
    <row r="5427" spans="2:30" x14ac:dyDescent="0.3">
      <c r="B5427" s="71">
        <v>5.5868541997883776</v>
      </c>
      <c r="C5427" s="71">
        <v>0</v>
      </c>
      <c r="P5427" s="6">
        <v>0</v>
      </c>
      <c r="Q5427" s="34">
        <f t="shared" si="1056"/>
        <v>5.5868541997883776</v>
      </c>
      <c r="R5427" s="6">
        <f t="shared" si="1057"/>
        <v>0</v>
      </c>
      <c r="S5427" s="6">
        <f t="shared" si="1058"/>
        <v>0</v>
      </c>
      <c r="T5427" s="6">
        <f t="shared" si="1059"/>
        <v>0</v>
      </c>
      <c r="U5427" s="34">
        <f t="shared" si="1060"/>
        <v>0</v>
      </c>
      <c r="V5427" s="35"/>
      <c r="W5427" s="64"/>
      <c r="X5427" s="6">
        <f t="shared" si="1061"/>
        <v>0</v>
      </c>
      <c r="Y5427" s="6">
        <f t="shared" si="1062"/>
        <v>0</v>
      </c>
      <c r="Z5427" s="6">
        <f t="shared" si="1063"/>
        <v>0</v>
      </c>
      <c r="AA5427" s="6">
        <f t="shared" si="1064"/>
        <v>0</v>
      </c>
      <c r="AB5427" s="6">
        <f t="shared" si="1065"/>
        <v>5.5868541997883776</v>
      </c>
      <c r="AC5427" s="6">
        <f t="shared" si="1066"/>
        <v>0</v>
      </c>
      <c r="AD5427" s="6">
        <f t="shared" si="1067"/>
        <v>0</v>
      </c>
    </row>
    <row r="5428" spans="2:30" x14ac:dyDescent="0.3">
      <c r="B5428" s="71">
        <v>5.3048639790528602</v>
      </c>
      <c r="C5428" s="71">
        <v>0</v>
      </c>
      <c r="P5428" s="6">
        <v>0</v>
      </c>
      <c r="Q5428" s="34">
        <f t="shared" si="1056"/>
        <v>5.3048639790528602</v>
      </c>
      <c r="R5428" s="6">
        <f t="shared" si="1057"/>
        <v>0</v>
      </c>
      <c r="S5428" s="6">
        <f t="shared" si="1058"/>
        <v>0</v>
      </c>
      <c r="T5428" s="6">
        <f t="shared" si="1059"/>
        <v>0</v>
      </c>
      <c r="U5428" s="34">
        <f t="shared" si="1060"/>
        <v>0</v>
      </c>
      <c r="V5428" s="35"/>
      <c r="W5428" s="64"/>
      <c r="X5428" s="6">
        <f t="shared" si="1061"/>
        <v>0</v>
      </c>
      <c r="Y5428" s="6">
        <f t="shared" si="1062"/>
        <v>0</v>
      </c>
      <c r="Z5428" s="6">
        <f t="shared" si="1063"/>
        <v>0</v>
      </c>
      <c r="AA5428" s="6">
        <f t="shared" si="1064"/>
        <v>0</v>
      </c>
      <c r="AB5428" s="6">
        <f t="shared" si="1065"/>
        <v>5.3048639790528602</v>
      </c>
      <c r="AC5428" s="6">
        <f t="shared" si="1066"/>
        <v>0</v>
      </c>
      <c r="AD5428" s="6">
        <f t="shared" si="1067"/>
        <v>0</v>
      </c>
    </row>
    <row r="5429" spans="2:30" x14ac:dyDescent="0.3">
      <c r="B5429" s="71">
        <v>8.9594537735233834E-2</v>
      </c>
      <c r="C5429" s="71">
        <v>0</v>
      </c>
      <c r="P5429" s="6">
        <v>0</v>
      </c>
      <c r="Q5429" s="34">
        <f t="shared" si="1056"/>
        <v>8.9594537735233834E-2</v>
      </c>
      <c r="R5429" s="6">
        <f t="shared" si="1057"/>
        <v>0</v>
      </c>
      <c r="S5429" s="6">
        <f t="shared" si="1058"/>
        <v>0</v>
      </c>
      <c r="T5429" s="6">
        <f t="shared" si="1059"/>
        <v>0</v>
      </c>
      <c r="U5429" s="34">
        <f t="shared" si="1060"/>
        <v>0</v>
      </c>
      <c r="V5429" s="35"/>
      <c r="W5429" s="64"/>
      <c r="X5429" s="6">
        <f t="shared" si="1061"/>
        <v>0</v>
      </c>
      <c r="Y5429" s="6">
        <f t="shared" si="1062"/>
        <v>0</v>
      </c>
      <c r="Z5429" s="6">
        <f t="shared" si="1063"/>
        <v>0</v>
      </c>
      <c r="AA5429" s="6">
        <f t="shared" si="1064"/>
        <v>0</v>
      </c>
      <c r="AB5429" s="6">
        <f t="shared" si="1065"/>
        <v>8.9594537735233834E-2</v>
      </c>
      <c r="AC5429" s="6">
        <f t="shared" si="1066"/>
        <v>0</v>
      </c>
      <c r="AD5429" s="6">
        <f t="shared" si="1067"/>
        <v>0</v>
      </c>
    </row>
    <row r="5430" spans="2:30" x14ac:dyDescent="0.3">
      <c r="B5430" s="71">
        <v>5.2936511576453995</v>
      </c>
      <c r="C5430" s="71">
        <v>0</v>
      </c>
      <c r="P5430" s="6">
        <v>0</v>
      </c>
      <c r="Q5430" s="34">
        <f t="shared" si="1056"/>
        <v>5.2936511576453995</v>
      </c>
      <c r="R5430" s="6">
        <f t="shared" si="1057"/>
        <v>0</v>
      </c>
      <c r="S5430" s="6">
        <f t="shared" si="1058"/>
        <v>0</v>
      </c>
      <c r="T5430" s="6">
        <f t="shared" si="1059"/>
        <v>0</v>
      </c>
      <c r="U5430" s="34">
        <f t="shared" si="1060"/>
        <v>0</v>
      </c>
      <c r="V5430" s="35"/>
      <c r="W5430" s="64"/>
      <c r="X5430" s="6">
        <f t="shared" si="1061"/>
        <v>0</v>
      </c>
      <c r="Y5430" s="6">
        <f t="shared" si="1062"/>
        <v>0</v>
      </c>
      <c r="Z5430" s="6">
        <f t="shared" si="1063"/>
        <v>0</v>
      </c>
      <c r="AA5430" s="6">
        <f t="shared" si="1064"/>
        <v>0</v>
      </c>
      <c r="AB5430" s="6">
        <f t="shared" si="1065"/>
        <v>5.2936511576453995</v>
      </c>
      <c r="AC5430" s="6">
        <f t="shared" si="1066"/>
        <v>0</v>
      </c>
      <c r="AD5430" s="6">
        <f t="shared" si="1067"/>
        <v>0</v>
      </c>
    </row>
    <row r="5431" spans="2:30" x14ac:dyDescent="0.3">
      <c r="B5431" s="71">
        <v>7.0750916303802119E-2</v>
      </c>
      <c r="C5431" s="71">
        <v>0</v>
      </c>
      <c r="P5431" s="6">
        <v>0</v>
      </c>
      <c r="Q5431" s="34">
        <f t="shared" si="1056"/>
        <v>7.0750916303802119E-2</v>
      </c>
      <c r="R5431" s="6">
        <f t="shared" si="1057"/>
        <v>0</v>
      </c>
      <c r="S5431" s="6">
        <f t="shared" si="1058"/>
        <v>0</v>
      </c>
      <c r="T5431" s="6">
        <f t="shared" si="1059"/>
        <v>0</v>
      </c>
      <c r="U5431" s="34">
        <f t="shared" si="1060"/>
        <v>0</v>
      </c>
      <c r="V5431" s="35"/>
      <c r="W5431" s="64"/>
      <c r="X5431" s="6">
        <f t="shared" si="1061"/>
        <v>0</v>
      </c>
      <c r="Y5431" s="6">
        <f t="shared" si="1062"/>
        <v>0</v>
      </c>
      <c r="Z5431" s="6">
        <f t="shared" si="1063"/>
        <v>0</v>
      </c>
      <c r="AA5431" s="6">
        <f t="shared" si="1064"/>
        <v>0</v>
      </c>
      <c r="AB5431" s="6">
        <f t="shared" si="1065"/>
        <v>7.0750916303802119E-2</v>
      </c>
      <c r="AC5431" s="6">
        <f t="shared" si="1066"/>
        <v>0</v>
      </c>
      <c r="AD5431" s="6">
        <f t="shared" si="1067"/>
        <v>0</v>
      </c>
    </row>
    <row r="5432" spans="2:30" x14ac:dyDescent="0.3">
      <c r="B5432" s="71">
        <v>6.1597637009266813E-2</v>
      </c>
      <c r="C5432" s="71">
        <v>0</v>
      </c>
      <c r="P5432" s="6">
        <v>0</v>
      </c>
      <c r="Q5432" s="34">
        <f t="shared" si="1056"/>
        <v>6.1597637009266813E-2</v>
      </c>
      <c r="R5432" s="6">
        <f t="shared" si="1057"/>
        <v>0</v>
      </c>
      <c r="S5432" s="6">
        <f t="shared" si="1058"/>
        <v>0</v>
      </c>
      <c r="T5432" s="6">
        <f t="shared" si="1059"/>
        <v>0</v>
      </c>
      <c r="U5432" s="34">
        <f t="shared" si="1060"/>
        <v>0</v>
      </c>
      <c r="V5432" s="35"/>
      <c r="W5432" s="64"/>
      <c r="X5432" s="6">
        <f t="shared" si="1061"/>
        <v>0</v>
      </c>
      <c r="Y5432" s="6">
        <f t="shared" si="1062"/>
        <v>0</v>
      </c>
      <c r="Z5432" s="6">
        <f t="shared" si="1063"/>
        <v>0</v>
      </c>
      <c r="AA5432" s="6">
        <f t="shared" si="1064"/>
        <v>0</v>
      </c>
      <c r="AB5432" s="6">
        <f t="shared" si="1065"/>
        <v>6.1597637009266813E-2</v>
      </c>
      <c r="AC5432" s="6">
        <f t="shared" si="1066"/>
        <v>0</v>
      </c>
      <c r="AD5432" s="6">
        <f t="shared" si="1067"/>
        <v>0</v>
      </c>
    </row>
    <row r="5433" spans="2:30" x14ac:dyDescent="0.3">
      <c r="B5433" s="71">
        <v>5.2682379085006698E-2</v>
      </c>
      <c r="C5433" s="71">
        <v>0</v>
      </c>
      <c r="P5433" s="6">
        <v>0</v>
      </c>
      <c r="Q5433" s="34">
        <f t="shared" si="1056"/>
        <v>5.2682379085006698E-2</v>
      </c>
      <c r="R5433" s="6">
        <f t="shared" si="1057"/>
        <v>0</v>
      </c>
      <c r="S5433" s="6">
        <f t="shared" si="1058"/>
        <v>0</v>
      </c>
      <c r="T5433" s="6">
        <f t="shared" si="1059"/>
        <v>0</v>
      </c>
      <c r="U5433" s="34">
        <f t="shared" si="1060"/>
        <v>0</v>
      </c>
      <c r="V5433" s="35"/>
      <c r="W5433" s="64"/>
      <c r="X5433" s="6">
        <f t="shared" si="1061"/>
        <v>0</v>
      </c>
      <c r="Y5433" s="6">
        <f t="shared" si="1062"/>
        <v>0</v>
      </c>
      <c r="Z5433" s="6">
        <f t="shared" si="1063"/>
        <v>0</v>
      </c>
      <c r="AA5433" s="6">
        <f t="shared" si="1064"/>
        <v>0</v>
      </c>
      <c r="AB5433" s="6">
        <f t="shared" si="1065"/>
        <v>5.2682379085006698E-2</v>
      </c>
      <c r="AC5433" s="6">
        <f t="shared" si="1066"/>
        <v>0</v>
      </c>
      <c r="AD5433" s="6">
        <f t="shared" si="1067"/>
        <v>0</v>
      </c>
    </row>
    <row r="5434" spans="2:30" x14ac:dyDescent="0.3">
      <c r="B5434" s="71">
        <v>2.2876331318000438</v>
      </c>
      <c r="C5434" s="71">
        <v>0</v>
      </c>
      <c r="P5434" s="6">
        <v>0</v>
      </c>
      <c r="Q5434" s="34">
        <f t="shared" si="1056"/>
        <v>2.2876331318000438</v>
      </c>
      <c r="R5434" s="6">
        <f t="shared" si="1057"/>
        <v>0</v>
      </c>
      <c r="S5434" s="6">
        <f t="shared" si="1058"/>
        <v>0</v>
      </c>
      <c r="T5434" s="6">
        <f t="shared" si="1059"/>
        <v>0</v>
      </c>
      <c r="U5434" s="34">
        <f t="shared" si="1060"/>
        <v>0</v>
      </c>
      <c r="V5434" s="35"/>
      <c r="W5434" s="64"/>
      <c r="X5434" s="6">
        <f t="shared" si="1061"/>
        <v>0</v>
      </c>
      <c r="Y5434" s="6">
        <f t="shared" si="1062"/>
        <v>0</v>
      </c>
      <c r="Z5434" s="6">
        <f t="shared" si="1063"/>
        <v>0</v>
      </c>
      <c r="AA5434" s="6">
        <f t="shared" si="1064"/>
        <v>0</v>
      </c>
      <c r="AB5434" s="6">
        <f t="shared" si="1065"/>
        <v>2.2876331318000438</v>
      </c>
      <c r="AC5434" s="6">
        <f t="shared" si="1066"/>
        <v>0</v>
      </c>
      <c r="AD5434" s="6">
        <f t="shared" si="1067"/>
        <v>0</v>
      </c>
    </row>
    <row r="5435" spans="2:30" x14ac:dyDescent="0.3">
      <c r="B5435" s="71">
        <v>9.0586748159619188E-2</v>
      </c>
      <c r="C5435" s="71">
        <v>0</v>
      </c>
      <c r="P5435" s="6">
        <v>0</v>
      </c>
      <c r="Q5435" s="34">
        <f t="shared" si="1056"/>
        <v>9.0586748159619188E-2</v>
      </c>
      <c r="R5435" s="6">
        <f t="shared" si="1057"/>
        <v>0</v>
      </c>
      <c r="S5435" s="6">
        <f t="shared" si="1058"/>
        <v>0</v>
      </c>
      <c r="T5435" s="6">
        <f t="shared" si="1059"/>
        <v>0</v>
      </c>
      <c r="U5435" s="34">
        <f t="shared" si="1060"/>
        <v>0</v>
      </c>
      <c r="V5435" s="35"/>
      <c r="W5435" s="64"/>
      <c r="X5435" s="6">
        <f t="shared" si="1061"/>
        <v>0</v>
      </c>
      <c r="Y5435" s="6">
        <f t="shared" si="1062"/>
        <v>0</v>
      </c>
      <c r="Z5435" s="6">
        <f t="shared" si="1063"/>
        <v>0</v>
      </c>
      <c r="AA5435" s="6">
        <f t="shared" si="1064"/>
        <v>0</v>
      </c>
      <c r="AB5435" s="6">
        <f t="shared" si="1065"/>
        <v>9.0586748159619188E-2</v>
      </c>
      <c r="AC5435" s="6">
        <f t="shared" si="1066"/>
        <v>0</v>
      </c>
      <c r="AD5435" s="6">
        <f t="shared" si="1067"/>
        <v>0</v>
      </c>
    </row>
    <row r="5436" spans="2:30" x14ac:dyDescent="0.3">
      <c r="B5436" s="71">
        <v>3.8179443034474856</v>
      </c>
      <c r="C5436" s="71">
        <v>0</v>
      </c>
      <c r="P5436" s="6">
        <v>0</v>
      </c>
      <c r="Q5436" s="34">
        <f t="shared" si="1056"/>
        <v>3.8179443034474856</v>
      </c>
      <c r="R5436" s="6">
        <f t="shared" si="1057"/>
        <v>0</v>
      </c>
      <c r="S5436" s="6">
        <f t="shared" si="1058"/>
        <v>0</v>
      </c>
      <c r="T5436" s="6">
        <f t="shared" si="1059"/>
        <v>0</v>
      </c>
      <c r="U5436" s="34">
        <f t="shared" si="1060"/>
        <v>0</v>
      </c>
      <c r="V5436" s="35"/>
      <c r="W5436" s="64"/>
      <c r="X5436" s="6">
        <f t="shared" si="1061"/>
        <v>0</v>
      </c>
      <c r="Y5436" s="6">
        <f t="shared" si="1062"/>
        <v>0</v>
      </c>
      <c r="Z5436" s="6">
        <f t="shared" si="1063"/>
        <v>0</v>
      </c>
      <c r="AA5436" s="6">
        <f t="shared" si="1064"/>
        <v>0</v>
      </c>
      <c r="AB5436" s="6">
        <f t="shared" si="1065"/>
        <v>3.8179443034474856</v>
      </c>
      <c r="AC5436" s="6">
        <f t="shared" si="1066"/>
        <v>0</v>
      </c>
      <c r="AD5436" s="6">
        <f t="shared" si="1067"/>
        <v>0</v>
      </c>
    </row>
    <row r="5437" spans="2:30" x14ac:dyDescent="0.3">
      <c r="B5437" s="71">
        <v>12.640116539961371</v>
      </c>
      <c r="C5437" s="71">
        <v>7.469337799999054</v>
      </c>
      <c r="P5437" s="6">
        <v>0</v>
      </c>
      <c r="Q5437" s="34">
        <f t="shared" si="1056"/>
        <v>12.640116539961371</v>
      </c>
      <c r="R5437" s="6">
        <f t="shared" si="1057"/>
        <v>4.1712384581872524</v>
      </c>
      <c r="S5437" s="6">
        <f t="shared" si="1058"/>
        <v>0</v>
      </c>
      <c r="T5437" s="6">
        <f t="shared" si="1059"/>
        <v>3.2980993418118016</v>
      </c>
      <c r="U5437" s="34">
        <f t="shared" si="1060"/>
        <v>0</v>
      </c>
      <c r="V5437" s="35"/>
      <c r="W5437" s="64"/>
      <c r="X5437" s="6">
        <f t="shared" si="1061"/>
        <v>0</v>
      </c>
      <c r="Y5437" s="6">
        <f t="shared" si="1062"/>
        <v>7.469337799999054</v>
      </c>
      <c r="Z5437" s="6">
        <f t="shared" si="1063"/>
        <v>0</v>
      </c>
      <c r="AA5437" s="6">
        <f t="shared" si="1064"/>
        <v>0</v>
      </c>
      <c r="AB5437" s="6">
        <f t="shared" si="1065"/>
        <v>5.1707787399623166</v>
      </c>
      <c r="AC5437" s="6">
        <f t="shared" si="1066"/>
        <v>0</v>
      </c>
      <c r="AD5437" s="6">
        <f t="shared" si="1067"/>
        <v>0</v>
      </c>
    </row>
    <row r="5438" spans="2:30" x14ac:dyDescent="0.3">
      <c r="B5438" s="71">
        <v>25.38865765261238</v>
      </c>
      <c r="C5438" s="71">
        <v>2.9393301079288832</v>
      </c>
      <c r="P5438" s="6">
        <v>0</v>
      </c>
      <c r="Q5438" s="34">
        <f t="shared" si="1056"/>
        <v>25.38865765261238</v>
      </c>
      <c r="R5438" s="6">
        <f t="shared" si="1057"/>
        <v>2.9393301079288832</v>
      </c>
      <c r="S5438" s="6">
        <f t="shared" si="1058"/>
        <v>0</v>
      </c>
      <c r="T5438" s="6">
        <f t="shared" si="1059"/>
        <v>0</v>
      </c>
      <c r="U5438" s="34">
        <f t="shared" si="1060"/>
        <v>0</v>
      </c>
      <c r="V5438" s="35"/>
      <c r="W5438" s="64"/>
      <c r="X5438" s="6">
        <f t="shared" si="1061"/>
        <v>0</v>
      </c>
      <c r="Y5438" s="6">
        <f t="shared" si="1062"/>
        <v>2.9393301079288832</v>
      </c>
      <c r="Z5438" s="6">
        <f t="shared" si="1063"/>
        <v>0</v>
      </c>
      <c r="AA5438" s="6">
        <f t="shared" si="1064"/>
        <v>0</v>
      </c>
      <c r="AB5438" s="6">
        <f t="shared" si="1065"/>
        <v>22.449327544683499</v>
      </c>
      <c r="AC5438" s="6">
        <f t="shared" si="1066"/>
        <v>0</v>
      </c>
      <c r="AD5438" s="6">
        <f t="shared" si="1067"/>
        <v>0</v>
      </c>
    </row>
    <row r="5439" spans="2:30" x14ac:dyDescent="0.3">
      <c r="B5439" s="71">
        <v>36.830110747930775</v>
      </c>
      <c r="C5439" s="71">
        <v>1.5569261827865786</v>
      </c>
      <c r="P5439" s="6">
        <v>0</v>
      </c>
      <c r="Q5439" s="34">
        <f t="shared" si="1056"/>
        <v>36.830110747930775</v>
      </c>
      <c r="R5439" s="6">
        <f t="shared" si="1057"/>
        <v>1.5569261827865786</v>
      </c>
      <c r="S5439" s="6">
        <f t="shared" si="1058"/>
        <v>0</v>
      </c>
      <c r="T5439" s="6">
        <f t="shared" si="1059"/>
        <v>0</v>
      </c>
      <c r="U5439" s="34">
        <f t="shared" si="1060"/>
        <v>0</v>
      </c>
      <c r="V5439" s="35"/>
      <c r="W5439" s="64"/>
      <c r="X5439" s="6">
        <f t="shared" si="1061"/>
        <v>0</v>
      </c>
      <c r="Y5439" s="6">
        <f t="shared" si="1062"/>
        <v>1.5569261827865786</v>
      </c>
      <c r="Z5439" s="6">
        <f t="shared" si="1063"/>
        <v>0</v>
      </c>
      <c r="AA5439" s="6">
        <f t="shared" si="1064"/>
        <v>0</v>
      </c>
      <c r="AB5439" s="6">
        <f t="shared" si="1065"/>
        <v>35.273184565144199</v>
      </c>
      <c r="AC5439" s="6">
        <f t="shared" si="1066"/>
        <v>0</v>
      </c>
      <c r="AD5439" s="6">
        <f t="shared" si="1067"/>
        <v>0</v>
      </c>
    </row>
    <row r="5440" spans="2:30" x14ac:dyDescent="0.3">
      <c r="B5440" s="71">
        <v>49.292746615484056</v>
      </c>
      <c r="C5440" s="71">
        <v>0.55855721683394854</v>
      </c>
      <c r="P5440" s="6">
        <v>0</v>
      </c>
      <c r="Q5440" s="34">
        <f t="shared" si="1056"/>
        <v>49.292746615484056</v>
      </c>
      <c r="R5440" s="6">
        <f t="shared" si="1057"/>
        <v>0.55855721683394854</v>
      </c>
      <c r="S5440" s="6">
        <f t="shared" si="1058"/>
        <v>0</v>
      </c>
      <c r="T5440" s="6">
        <f t="shared" si="1059"/>
        <v>0</v>
      </c>
      <c r="U5440" s="34">
        <f t="shared" si="1060"/>
        <v>0</v>
      </c>
      <c r="V5440" s="35"/>
      <c r="W5440" s="64"/>
      <c r="X5440" s="6">
        <f t="shared" si="1061"/>
        <v>0</v>
      </c>
      <c r="Y5440" s="6">
        <f t="shared" si="1062"/>
        <v>0.55855721683394854</v>
      </c>
      <c r="Z5440" s="6">
        <f t="shared" si="1063"/>
        <v>0</v>
      </c>
      <c r="AA5440" s="6">
        <f t="shared" si="1064"/>
        <v>0</v>
      </c>
      <c r="AB5440" s="6">
        <f t="shared" si="1065"/>
        <v>48.734189398650109</v>
      </c>
      <c r="AC5440" s="6">
        <f t="shared" si="1066"/>
        <v>0</v>
      </c>
      <c r="AD5440" s="6">
        <f t="shared" si="1067"/>
        <v>0</v>
      </c>
    </row>
    <row r="5441" spans="2:30" x14ac:dyDescent="0.3">
      <c r="B5441" s="71">
        <v>65.668119872849928</v>
      </c>
      <c r="C5441" s="71">
        <v>7.7201396224272301E-2</v>
      </c>
      <c r="P5441" s="6">
        <v>0</v>
      </c>
      <c r="Q5441" s="34">
        <f t="shared" si="1056"/>
        <v>65.668119872849928</v>
      </c>
      <c r="R5441" s="6">
        <f t="shared" si="1057"/>
        <v>7.7201396224272301E-2</v>
      </c>
      <c r="S5441" s="6">
        <f t="shared" si="1058"/>
        <v>0</v>
      </c>
      <c r="T5441" s="6">
        <f t="shared" si="1059"/>
        <v>0</v>
      </c>
      <c r="U5441" s="34">
        <f t="shared" si="1060"/>
        <v>0</v>
      </c>
      <c r="V5441" s="35"/>
      <c r="W5441" s="64"/>
      <c r="X5441" s="6">
        <f t="shared" si="1061"/>
        <v>0</v>
      </c>
      <c r="Y5441" s="6">
        <f t="shared" si="1062"/>
        <v>7.7201396224272301E-2</v>
      </c>
      <c r="Z5441" s="6">
        <f t="shared" si="1063"/>
        <v>0</v>
      </c>
      <c r="AA5441" s="6">
        <f t="shared" si="1064"/>
        <v>0</v>
      </c>
      <c r="AB5441" s="6">
        <f t="shared" si="1065"/>
        <v>65.59091847662566</v>
      </c>
      <c r="AC5441" s="6">
        <f t="shared" si="1066"/>
        <v>0</v>
      </c>
      <c r="AD5441" s="6">
        <f t="shared" si="1067"/>
        <v>0</v>
      </c>
    </row>
    <row r="5442" spans="2:30" x14ac:dyDescent="0.3">
      <c r="B5442" s="71">
        <v>64.168544256529316</v>
      </c>
      <c r="C5442" s="71">
        <v>0</v>
      </c>
      <c r="P5442" s="6">
        <v>0</v>
      </c>
      <c r="Q5442" s="34">
        <f t="shared" si="1056"/>
        <v>64.168544256529316</v>
      </c>
      <c r="R5442" s="6">
        <f t="shared" si="1057"/>
        <v>0</v>
      </c>
      <c r="S5442" s="6">
        <f t="shared" si="1058"/>
        <v>0</v>
      </c>
      <c r="T5442" s="6">
        <f t="shared" si="1059"/>
        <v>0</v>
      </c>
      <c r="U5442" s="34">
        <f t="shared" si="1060"/>
        <v>0</v>
      </c>
      <c r="V5442" s="35"/>
      <c r="W5442" s="64"/>
      <c r="X5442" s="6">
        <f t="shared" si="1061"/>
        <v>0</v>
      </c>
      <c r="Y5442" s="6">
        <f t="shared" si="1062"/>
        <v>0</v>
      </c>
      <c r="Z5442" s="6">
        <f t="shared" si="1063"/>
        <v>0</v>
      </c>
      <c r="AA5442" s="6">
        <f t="shared" si="1064"/>
        <v>0</v>
      </c>
      <c r="AB5442" s="6">
        <f t="shared" si="1065"/>
        <v>64.168544256529316</v>
      </c>
      <c r="AC5442" s="6">
        <f t="shared" si="1066"/>
        <v>0</v>
      </c>
      <c r="AD5442" s="6">
        <f t="shared" si="1067"/>
        <v>0</v>
      </c>
    </row>
    <row r="5443" spans="2:30" x14ac:dyDescent="0.3">
      <c r="B5443" s="71">
        <v>90.971121501659951</v>
      </c>
      <c r="C5443" s="71">
        <v>0</v>
      </c>
      <c r="P5443" s="6">
        <v>0</v>
      </c>
      <c r="Q5443" s="34">
        <f t="shared" si="1056"/>
        <v>90.971121501659951</v>
      </c>
      <c r="R5443" s="6">
        <f t="shared" si="1057"/>
        <v>0</v>
      </c>
      <c r="S5443" s="6">
        <f t="shared" si="1058"/>
        <v>0</v>
      </c>
      <c r="T5443" s="6">
        <f t="shared" si="1059"/>
        <v>0</v>
      </c>
      <c r="U5443" s="34">
        <f t="shared" si="1060"/>
        <v>0</v>
      </c>
      <c r="V5443" s="35"/>
      <c r="W5443" s="64"/>
      <c r="X5443" s="6">
        <f t="shared" si="1061"/>
        <v>0</v>
      </c>
      <c r="Y5443" s="6">
        <f t="shared" si="1062"/>
        <v>0</v>
      </c>
      <c r="Z5443" s="6">
        <f t="shared" si="1063"/>
        <v>0</v>
      </c>
      <c r="AA5443" s="6">
        <f t="shared" si="1064"/>
        <v>0</v>
      </c>
      <c r="AB5443" s="6">
        <f t="shared" si="1065"/>
        <v>90.971121501659951</v>
      </c>
      <c r="AC5443" s="6">
        <f t="shared" si="1066"/>
        <v>0</v>
      </c>
      <c r="AD5443" s="6">
        <f t="shared" si="1067"/>
        <v>0</v>
      </c>
    </row>
    <row r="5444" spans="2:30" x14ac:dyDescent="0.3">
      <c r="B5444" s="71">
        <v>84.302757278962872</v>
      </c>
      <c r="C5444" s="71">
        <v>0</v>
      </c>
      <c r="P5444" s="6">
        <v>0</v>
      </c>
      <c r="Q5444" s="34">
        <f t="shared" ref="Q5444:Q5507" si="1068">MIN(318,B5444)</f>
        <v>84.302757278962872</v>
      </c>
      <c r="R5444" s="6">
        <f t="shared" ref="R5444:R5507" si="1069">IF(Q5444=0,0,MIN(C5444,Q5444*33%))</f>
        <v>0</v>
      </c>
      <c r="S5444" s="6">
        <f t="shared" ref="S5444:S5507" si="1070">MIN(B5444-Q5444,110*0.76)</f>
        <v>0</v>
      </c>
      <c r="T5444" s="6">
        <f t="shared" ref="T5444:T5507" si="1071">MIN(134,C5444-R5444)</f>
        <v>0</v>
      </c>
      <c r="U5444" s="34">
        <f t="shared" ref="U5444:U5507" si="1072">MIN(B5444-S5444-Q5444,134)</f>
        <v>0</v>
      </c>
      <c r="V5444" s="35"/>
      <c r="W5444" s="64"/>
      <c r="X5444" s="6">
        <f t="shared" ref="X5444:X5507" si="1073">C5444-Y5444-AA5444-AD5444</f>
        <v>0</v>
      </c>
      <c r="Y5444" s="6">
        <f t="shared" ref="Y5444:Y5507" si="1074">MIN(B5444,C5444)</f>
        <v>0</v>
      </c>
      <c r="Z5444" s="6">
        <f t="shared" ref="Z5444:Z5507" si="1075">MIN(B5444-Y5444-AB5444,110*M$33)</f>
        <v>0</v>
      </c>
      <c r="AA5444" s="6">
        <f t="shared" ref="AA5444:AA5507" si="1076">MIN(C5444-Y5444,110-Y5444)</f>
        <v>0</v>
      </c>
      <c r="AB5444" s="6">
        <f t="shared" ref="AB5444:AB5507" si="1077">MIN(B5444-Y5444,120-Y5444)</f>
        <v>84.302757278962872</v>
      </c>
      <c r="AC5444" s="6">
        <f t="shared" ref="AC5444:AC5507" si="1078">B5444-Y5444-Z5444-AB5444</f>
        <v>0</v>
      </c>
      <c r="AD5444" s="6">
        <f t="shared" ref="AD5444:AD5507" si="1079">C5444-Y5444-AA5444</f>
        <v>0</v>
      </c>
    </row>
    <row r="5445" spans="2:30" x14ac:dyDescent="0.3">
      <c r="B5445" s="71">
        <v>63.474434133805374</v>
      </c>
      <c r="C5445" s="71">
        <v>0</v>
      </c>
      <c r="P5445" s="6">
        <v>0</v>
      </c>
      <c r="Q5445" s="34">
        <f t="shared" si="1068"/>
        <v>63.474434133805374</v>
      </c>
      <c r="R5445" s="6">
        <f t="shared" si="1069"/>
        <v>0</v>
      </c>
      <c r="S5445" s="6">
        <f t="shared" si="1070"/>
        <v>0</v>
      </c>
      <c r="T5445" s="6">
        <f t="shared" si="1071"/>
        <v>0</v>
      </c>
      <c r="U5445" s="34">
        <f t="shared" si="1072"/>
        <v>0</v>
      </c>
      <c r="V5445" s="35"/>
      <c r="W5445" s="64"/>
      <c r="X5445" s="6">
        <f t="shared" si="1073"/>
        <v>0</v>
      </c>
      <c r="Y5445" s="6">
        <f t="shared" si="1074"/>
        <v>0</v>
      </c>
      <c r="Z5445" s="6">
        <f t="shared" si="1075"/>
        <v>0</v>
      </c>
      <c r="AA5445" s="6">
        <f t="shared" si="1076"/>
        <v>0</v>
      </c>
      <c r="AB5445" s="6">
        <f t="shared" si="1077"/>
        <v>63.474434133805374</v>
      </c>
      <c r="AC5445" s="6">
        <f t="shared" si="1078"/>
        <v>0</v>
      </c>
      <c r="AD5445" s="6">
        <f t="shared" si="1079"/>
        <v>0</v>
      </c>
    </row>
    <row r="5446" spans="2:30" x14ac:dyDescent="0.3">
      <c r="B5446" s="71">
        <v>57.127697638766094</v>
      </c>
      <c r="C5446" s="71">
        <v>0.26729047161568392</v>
      </c>
      <c r="P5446" s="6">
        <v>0</v>
      </c>
      <c r="Q5446" s="34">
        <f t="shared" si="1068"/>
        <v>57.127697638766094</v>
      </c>
      <c r="R5446" s="6">
        <f t="shared" si="1069"/>
        <v>0.26729047161568392</v>
      </c>
      <c r="S5446" s="6">
        <f t="shared" si="1070"/>
        <v>0</v>
      </c>
      <c r="T5446" s="6">
        <f t="shared" si="1071"/>
        <v>0</v>
      </c>
      <c r="U5446" s="34">
        <f t="shared" si="1072"/>
        <v>0</v>
      </c>
      <c r="V5446" s="35"/>
      <c r="W5446" s="64"/>
      <c r="X5446" s="6">
        <f t="shared" si="1073"/>
        <v>0</v>
      </c>
      <c r="Y5446" s="6">
        <f t="shared" si="1074"/>
        <v>0.26729047161568392</v>
      </c>
      <c r="Z5446" s="6">
        <f t="shared" si="1075"/>
        <v>0</v>
      </c>
      <c r="AA5446" s="6">
        <f t="shared" si="1076"/>
        <v>0</v>
      </c>
      <c r="AB5446" s="6">
        <f t="shared" si="1077"/>
        <v>56.860407167150413</v>
      </c>
      <c r="AC5446" s="6">
        <f t="shared" si="1078"/>
        <v>0</v>
      </c>
      <c r="AD5446" s="6">
        <f t="shared" si="1079"/>
        <v>0</v>
      </c>
    </row>
    <row r="5447" spans="2:30" x14ac:dyDescent="0.3">
      <c r="B5447" s="71">
        <v>50.133193661415518</v>
      </c>
      <c r="C5447" s="71">
        <v>1.5139761979091195</v>
      </c>
      <c r="P5447" s="6">
        <v>0</v>
      </c>
      <c r="Q5447" s="34">
        <f t="shared" si="1068"/>
        <v>50.133193661415518</v>
      </c>
      <c r="R5447" s="6">
        <f t="shared" si="1069"/>
        <v>1.5139761979091195</v>
      </c>
      <c r="S5447" s="6">
        <f t="shared" si="1070"/>
        <v>0</v>
      </c>
      <c r="T5447" s="6">
        <f t="shared" si="1071"/>
        <v>0</v>
      </c>
      <c r="U5447" s="34">
        <f t="shared" si="1072"/>
        <v>0</v>
      </c>
      <c r="V5447" s="35"/>
      <c r="W5447" s="64"/>
      <c r="X5447" s="6">
        <f t="shared" si="1073"/>
        <v>0</v>
      </c>
      <c r="Y5447" s="6">
        <f t="shared" si="1074"/>
        <v>1.5139761979091195</v>
      </c>
      <c r="Z5447" s="6">
        <f t="shared" si="1075"/>
        <v>0</v>
      </c>
      <c r="AA5447" s="6">
        <f t="shared" si="1076"/>
        <v>0</v>
      </c>
      <c r="AB5447" s="6">
        <f t="shared" si="1077"/>
        <v>48.619217463506402</v>
      </c>
      <c r="AC5447" s="6">
        <f t="shared" si="1078"/>
        <v>0</v>
      </c>
      <c r="AD5447" s="6">
        <f t="shared" si="1079"/>
        <v>0</v>
      </c>
    </row>
    <row r="5448" spans="2:30" x14ac:dyDescent="0.3">
      <c r="B5448" s="71">
        <v>27.442121332222282</v>
      </c>
      <c r="C5448" s="71">
        <v>0</v>
      </c>
      <c r="P5448" s="6">
        <v>0</v>
      </c>
      <c r="Q5448" s="34">
        <f t="shared" si="1068"/>
        <v>27.442121332222282</v>
      </c>
      <c r="R5448" s="6">
        <f t="shared" si="1069"/>
        <v>0</v>
      </c>
      <c r="S5448" s="6">
        <f t="shared" si="1070"/>
        <v>0</v>
      </c>
      <c r="T5448" s="6">
        <f t="shared" si="1071"/>
        <v>0</v>
      </c>
      <c r="U5448" s="34">
        <f t="shared" si="1072"/>
        <v>0</v>
      </c>
      <c r="V5448" s="35"/>
      <c r="W5448" s="64"/>
      <c r="X5448" s="6">
        <f t="shared" si="1073"/>
        <v>0</v>
      </c>
      <c r="Y5448" s="6">
        <f t="shared" si="1074"/>
        <v>0</v>
      </c>
      <c r="Z5448" s="6">
        <f t="shared" si="1075"/>
        <v>0</v>
      </c>
      <c r="AA5448" s="6">
        <f t="shared" si="1076"/>
        <v>0</v>
      </c>
      <c r="AB5448" s="6">
        <f t="shared" si="1077"/>
        <v>27.442121332222282</v>
      </c>
      <c r="AC5448" s="6">
        <f t="shared" si="1078"/>
        <v>0</v>
      </c>
      <c r="AD5448" s="6">
        <f t="shared" si="1079"/>
        <v>0</v>
      </c>
    </row>
    <row r="5449" spans="2:30" x14ac:dyDescent="0.3">
      <c r="B5449" s="71">
        <v>20.164981580625067</v>
      </c>
      <c r="C5449" s="71">
        <v>0</v>
      </c>
      <c r="P5449" s="6">
        <v>0</v>
      </c>
      <c r="Q5449" s="34">
        <f t="shared" si="1068"/>
        <v>20.164981580625067</v>
      </c>
      <c r="R5449" s="6">
        <f t="shared" si="1069"/>
        <v>0</v>
      </c>
      <c r="S5449" s="6">
        <f t="shared" si="1070"/>
        <v>0</v>
      </c>
      <c r="T5449" s="6">
        <f t="shared" si="1071"/>
        <v>0</v>
      </c>
      <c r="U5449" s="34">
        <f t="shared" si="1072"/>
        <v>0</v>
      </c>
      <c r="V5449" s="35"/>
      <c r="W5449" s="64"/>
      <c r="X5449" s="6">
        <f t="shared" si="1073"/>
        <v>0</v>
      </c>
      <c r="Y5449" s="6">
        <f t="shared" si="1074"/>
        <v>0</v>
      </c>
      <c r="Z5449" s="6">
        <f t="shared" si="1075"/>
        <v>0</v>
      </c>
      <c r="AA5449" s="6">
        <f t="shared" si="1076"/>
        <v>0</v>
      </c>
      <c r="AB5449" s="6">
        <f t="shared" si="1077"/>
        <v>20.164981580625067</v>
      </c>
      <c r="AC5449" s="6">
        <f t="shared" si="1078"/>
        <v>0</v>
      </c>
      <c r="AD5449" s="6">
        <f t="shared" si="1079"/>
        <v>0</v>
      </c>
    </row>
    <row r="5450" spans="2:30" x14ac:dyDescent="0.3">
      <c r="B5450" s="71">
        <v>5.5293558040274196</v>
      </c>
      <c r="C5450" s="71">
        <v>0</v>
      </c>
      <c r="P5450" s="6">
        <v>0</v>
      </c>
      <c r="Q5450" s="34">
        <f t="shared" si="1068"/>
        <v>5.5293558040274196</v>
      </c>
      <c r="R5450" s="6">
        <f t="shared" si="1069"/>
        <v>0</v>
      </c>
      <c r="S5450" s="6">
        <f t="shared" si="1070"/>
        <v>0</v>
      </c>
      <c r="T5450" s="6">
        <f t="shared" si="1071"/>
        <v>0</v>
      </c>
      <c r="U5450" s="34">
        <f t="shared" si="1072"/>
        <v>0</v>
      </c>
      <c r="V5450" s="35"/>
      <c r="W5450" s="64"/>
      <c r="X5450" s="6">
        <f t="shared" si="1073"/>
        <v>0</v>
      </c>
      <c r="Y5450" s="6">
        <f t="shared" si="1074"/>
        <v>0</v>
      </c>
      <c r="Z5450" s="6">
        <f t="shared" si="1075"/>
        <v>0</v>
      </c>
      <c r="AA5450" s="6">
        <f t="shared" si="1076"/>
        <v>0</v>
      </c>
      <c r="AB5450" s="6">
        <f t="shared" si="1077"/>
        <v>5.5293558040274196</v>
      </c>
      <c r="AC5450" s="6">
        <f t="shared" si="1078"/>
        <v>0</v>
      </c>
      <c r="AD5450" s="6">
        <f t="shared" si="1079"/>
        <v>0</v>
      </c>
    </row>
    <row r="5451" spans="2:30" x14ac:dyDescent="0.3">
      <c r="B5451" s="71">
        <v>9.3464614212773328E-2</v>
      </c>
      <c r="C5451" s="71">
        <v>0</v>
      </c>
      <c r="P5451" s="6">
        <v>0</v>
      </c>
      <c r="Q5451" s="34">
        <f t="shared" si="1068"/>
        <v>9.3464614212773328E-2</v>
      </c>
      <c r="R5451" s="6">
        <f t="shared" si="1069"/>
        <v>0</v>
      </c>
      <c r="S5451" s="6">
        <f t="shared" si="1070"/>
        <v>0</v>
      </c>
      <c r="T5451" s="6">
        <f t="shared" si="1071"/>
        <v>0</v>
      </c>
      <c r="U5451" s="34">
        <f t="shared" si="1072"/>
        <v>0</v>
      </c>
      <c r="V5451" s="35"/>
      <c r="W5451" s="64"/>
      <c r="X5451" s="6">
        <f t="shared" si="1073"/>
        <v>0</v>
      </c>
      <c r="Y5451" s="6">
        <f t="shared" si="1074"/>
        <v>0</v>
      </c>
      <c r="Z5451" s="6">
        <f t="shared" si="1075"/>
        <v>0</v>
      </c>
      <c r="AA5451" s="6">
        <f t="shared" si="1076"/>
        <v>0</v>
      </c>
      <c r="AB5451" s="6">
        <f t="shared" si="1077"/>
        <v>9.3464614212773328E-2</v>
      </c>
      <c r="AC5451" s="6">
        <f t="shared" si="1078"/>
        <v>0</v>
      </c>
      <c r="AD5451" s="6">
        <f t="shared" si="1079"/>
        <v>0</v>
      </c>
    </row>
    <row r="5452" spans="2:30" x14ac:dyDescent="0.3">
      <c r="B5452" s="71">
        <v>5.4284409805341083</v>
      </c>
      <c r="C5452" s="71">
        <v>0</v>
      </c>
      <c r="P5452" s="6">
        <v>0</v>
      </c>
      <c r="Q5452" s="34">
        <f t="shared" si="1068"/>
        <v>5.4284409805341083</v>
      </c>
      <c r="R5452" s="6">
        <f t="shared" si="1069"/>
        <v>0</v>
      </c>
      <c r="S5452" s="6">
        <f t="shared" si="1070"/>
        <v>0</v>
      </c>
      <c r="T5452" s="6">
        <f t="shared" si="1071"/>
        <v>0</v>
      </c>
      <c r="U5452" s="34">
        <f t="shared" si="1072"/>
        <v>0</v>
      </c>
      <c r="V5452" s="35"/>
      <c r="W5452" s="64"/>
      <c r="X5452" s="6">
        <f t="shared" si="1073"/>
        <v>0</v>
      </c>
      <c r="Y5452" s="6">
        <f t="shared" si="1074"/>
        <v>0</v>
      </c>
      <c r="Z5452" s="6">
        <f t="shared" si="1075"/>
        <v>0</v>
      </c>
      <c r="AA5452" s="6">
        <f t="shared" si="1076"/>
        <v>0</v>
      </c>
      <c r="AB5452" s="6">
        <f t="shared" si="1077"/>
        <v>5.4284409805341083</v>
      </c>
      <c r="AC5452" s="6">
        <f t="shared" si="1078"/>
        <v>0</v>
      </c>
      <c r="AD5452" s="6">
        <f t="shared" si="1079"/>
        <v>0</v>
      </c>
    </row>
    <row r="5453" spans="2:30" x14ac:dyDescent="0.3">
      <c r="B5453" s="71">
        <v>7.7962712882425247E-2</v>
      </c>
      <c r="C5453" s="71">
        <v>0</v>
      </c>
      <c r="P5453" s="6">
        <v>0</v>
      </c>
      <c r="Q5453" s="34">
        <f t="shared" si="1068"/>
        <v>7.7962712882425247E-2</v>
      </c>
      <c r="R5453" s="6">
        <f t="shared" si="1069"/>
        <v>0</v>
      </c>
      <c r="S5453" s="6">
        <f t="shared" si="1070"/>
        <v>0</v>
      </c>
      <c r="T5453" s="6">
        <f t="shared" si="1071"/>
        <v>0</v>
      </c>
      <c r="U5453" s="34">
        <f t="shared" si="1072"/>
        <v>0</v>
      </c>
      <c r="V5453" s="35"/>
      <c r="W5453" s="64"/>
      <c r="X5453" s="6">
        <f t="shared" si="1073"/>
        <v>0</v>
      </c>
      <c r="Y5453" s="6">
        <f t="shared" si="1074"/>
        <v>0</v>
      </c>
      <c r="Z5453" s="6">
        <f t="shared" si="1075"/>
        <v>0</v>
      </c>
      <c r="AA5453" s="6">
        <f t="shared" si="1076"/>
        <v>0</v>
      </c>
      <c r="AB5453" s="6">
        <f t="shared" si="1077"/>
        <v>7.7962712882425247E-2</v>
      </c>
      <c r="AC5453" s="6">
        <f t="shared" si="1078"/>
        <v>0</v>
      </c>
      <c r="AD5453" s="6">
        <f t="shared" si="1079"/>
        <v>0</v>
      </c>
    </row>
    <row r="5454" spans="2:30" x14ac:dyDescent="0.3">
      <c r="B5454" s="71">
        <v>5.3020676057307377</v>
      </c>
      <c r="C5454" s="71">
        <v>0</v>
      </c>
      <c r="P5454" s="6">
        <v>0</v>
      </c>
      <c r="Q5454" s="34">
        <f t="shared" si="1068"/>
        <v>5.3020676057307377</v>
      </c>
      <c r="R5454" s="6">
        <f t="shared" si="1069"/>
        <v>0</v>
      </c>
      <c r="S5454" s="6">
        <f t="shared" si="1070"/>
        <v>0</v>
      </c>
      <c r="T5454" s="6">
        <f t="shared" si="1071"/>
        <v>0</v>
      </c>
      <c r="U5454" s="34">
        <f t="shared" si="1072"/>
        <v>0</v>
      </c>
      <c r="V5454" s="35"/>
      <c r="W5454" s="64"/>
      <c r="X5454" s="6">
        <f t="shared" si="1073"/>
        <v>0</v>
      </c>
      <c r="Y5454" s="6">
        <f t="shared" si="1074"/>
        <v>0</v>
      </c>
      <c r="Z5454" s="6">
        <f t="shared" si="1075"/>
        <v>0</v>
      </c>
      <c r="AA5454" s="6">
        <f t="shared" si="1076"/>
        <v>0</v>
      </c>
      <c r="AB5454" s="6">
        <f t="shared" si="1077"/>
        <v>5.3020676057307377</v>
      </c>
      <c r="AC5454" s="6">
        <f t="shared" si="1078"/>
        <v>0</v>
      </c>
      <c r="AD5454" s="6">
        <f t="shared" si="1079"/>
        <v>0</v>
      </c>
    </row>
    <row r="5455" spans="2:30" x14ac:dyDescent="0.3">
      <c r="B5455" s="71">
        <v>6.6479736544656096E-2</v>
      </c>
      <c r="C5455" s="71">
        <v>0</v>
      </c>
      <c r="P5455" s="6">
        <v>0</v>
      </c>
      <c r="Q5455" s="34">
        <f t="shared" si="1068"/>
        <v>6.6479736544656096E-2</v>
      </c>
      <c r="R5455" s="6">
        <f t="shared" si="1069"/>
        <v>0</v>
      </c>
      <c r="S5455" s="6">
        <f t="shared" si="1070"/>
        <v>0</v>
      </c>
      <c r="T5455" s="6">
        <f t="shared" si="1071"/>
        <v>0</v>
      </c>
      <c r="U5455" s="34">
        <f t="shared" si="1072"/>
        <v>0</v>
      </c>
      <c r="V5455" s="35"/>
      <c r="W5455" s="64"/>
      <c r="X5455" s="6">
        <f t="shared" si="1073"/>
        <v>0</v>
      </c>
      <c r="Y5455" s="6">
        <f t="shared" si="1074"/>
        <v>0</v>
      </c>
      <c r="Z5455" s="6">
        <f t="shared" si="1075"/>
        <v>0</v>
      </c>
      <c r="AA5455" s="6">
        <f t="shared" si="1076"/>
        <v>0</v>
      </c>
      <c r="AB5455" s="6">
        <f t="shared" si="1077"/>
        <v>6.6479736544656096E-2</v>
      </c>
      <c r="AC5455" s="6">
        <f t="shared" si="1078"/>
        <v>0</v>
      </c>
      <c r="AD5455" s="6">
        <f t="shared" si="1079"/>
        <v>0</v>
      </c>
    </row>
    <row r="5456" spans="2:30" x14ac:dyDescent="0.3">
      <c r="B5456" s="71">
        <v>6.1196338622116916E-2</v>
      </c>
      <c r="C5456" s="71">
        <v>0</v>
      </c>
      <c r="P5456" s="6">
        <v>0</v>
      </c>
      <c r="Q5456" s="34">
        <f t="shared" si="1068"/>
        <v>6.1196338622116916E-2</v>
      </c>
      <c r="R5456" s="6">
        <f t="shared" si="1069"/>
        <v>0</v>
      </c>
      <c r="S5456" s="6">
        <f t="shared" si="1070"/>
        <v>0</v>
      </c>
      <c r="T5456" s="6">
        <f t="shared" si="1071"/>
        <v>0</v>
      </c>
      <c r="U5456" s="34">
        <f t="shared" si="1072"/>
        <v>0</v>
      </c>
      <c r="V5456" s="35"/>
      <c r="W5456" s="64"/>
      <c r="X5456" s="6">
        <f t="shared" si="1073"/>
        <v>0</v>
      </c>
      <c r="Y5456" s="6">
        <f t="shared" si="1074"/>
        <v>0</v>
      </c>
      <c r="Z5456" s="6">
        <f t="shared" si="1075"/>
        <v>0</v>
      </c>
      <c r="AA5456" s="6">
        <f t="shared" si="1076"/>
        <v>0</v>
      </c>
      <c r="AB5456" s="6">
        <f t="shared" si="1077"/>
        <v>6.1196338622116916E-2</v>
      </c>
      <c r="AC5456" s="6">
        <f t="shared" si="1078"/>
        <v>0</v>
      </c>
      <c r="AD5456" s="6">
        <f t="shared" si="1079"/>
        <v>0</v>
      </c>
    </row>
    <row r="5457" spans="2:30" x14ac:dyDescent="0.3">
      <c r="B5457" s="71">
        <v>5.2948153043969839</v>
      </c>
      <c r="C5457" s="71">
        <v>0</v>
      </c>
      <c r="P5457" s="6">
        <v>0</v>
      </c>
      <c r="Q5457" s="34">
        <f t="shared" si="1068"/>
        <v>5.2948153043969839</v>
      </c>
      <c r="R5457" s="6">
        <f t="shared" si="1069"/>
        <v>0</v>
      </c>
      <c r="S5457" s="6">
        <f t="shared" si="1070"/>
        <v>0</v>
      </c>
      <c r="T5457" s="6">
        <f t="shared" si="1071"/>
        <v>0</v>
      </c>
      <c r="U5457" s="34">
        <f t="shared" si="1072"/>
        <v>0</v>
      </c>
      <c r="V5457" s="35"/>
      <c r="W5457" s="64"/>
      <c r="X5457" s="6">
        <f t="shared" si="1073"/>
        <v>0</v>
      </c>
      <c r="Y5457" s="6">
        <f t="shared" si="1074"/>
        <v>0</v>
      </c>
      <c r="Z5457" s="6">
        <f t="shared" si="1075"/>
        <v>0</v>
      </c>
      <c r="AA5457" s="6">
        <f t="shared" si="1076"/>
        <v>0</v>
      </c>
      <c r="AB5457" s="6">
        <f t="shared" si="1077"/>
        <v>5.2948153043969839</v>
      </c>
      <c r="AC5457" s="6">
        <f t="shared" si="1078"/>
        <v>0</v>
      </c>
      <c r="AD5457" s="6">
        <f t="shared" si="1079"/>
        <v>0</v>
      </c>
    </row>
    <row r="5458" spans="2:30" x14ac:dyDescent="0.3">
      <c r="B5458" s="71">
        <v>2.162527122063389</v>
      </c>
      <c r="C5458" s="71">
        <v>0</v>
      </c>
      <c r="P5458" s="6">
        <v>0</v>
      </c>
      <c r="Q5458" s="34">
        <f t="shared" si="1068"/>
        <v>2.162527122063389</v>
      </c>
      <c r="R5458" s="6">
        <f t="shared" si="1069"/>
        <v>0</v>
      </c>
      <c r="S5458" s="6">
        <f t="shared" si="1070"/>
        <v>0</v>
      </c>
      <c r="T5458" s="6">
        <f t="shared" si="1071"/>
        <v>0</v>
      </c>
      <c r="U5458" s="34">
        <f t="shared" si="1072"/>
        <v>0</v>
      </c>
      <c r="V5458" s="35"/>
      <c r="W5458" s="64"/>
      <c r="X5458" s="6">
        <f t="shared" si="1073"/>
        <v>0</v>
      </c>
      <c r="Y5458" s="6">
        <f t="shared" si="1074"/>
        <v>0</v>
      </c>
      <c r="Z5458" s="6">
        <f t="shared" si="1075"/>
        <v>0</v>
      </c>
      <c r="AA5458" s="6">
        <f t="shared" si="1076"/>
        <v>0</v>
      </c>
      <c r="AB5458" s="6">
        <f t="shared" si="1077"/>
        <v>2.162527122063389</v>
      </c>
      <c r="AC5458" s="6">
        <f t="shared" si="1078"/>
        <v>0</v>
      </c>
      <c r="AD5458" s="6">
        <f t="shared" si="1079"/>
        <v>0</v>
      </c>
    </row>
    <row r="5459" spans="2:30" x14ac:dyDescent="0.3">
      <c r="B5459" s="71">
        <v>0.28679301094364096</v>
      </c>
      <c r="C5459" s="71">
        <v>0</v>
      </c>
      <c r="P5459" s="6">
        <v>0</v>
      </c>
      <c r="Q5459" s="34">
        <f t="shared" si="1068"/>
        <v>0.28679301094364096</v>
      </c>
      <c r="R5459" s="6">
        <f t="shared" si="1069"/>
        <v>0</v>
      </c>
      <c r="S5459" s="6">
        <f t="shared" si="1070"/>
        <v>0</v>
      </c>
      <c r="T5459" s="6">
        <f t="shared" si="1071"/>
        <v>0</v>
      </c>
      <c r="U5459" s="34">
        <f t="shared" si="1072"/>
        <v>0</v>
      </c>
      <c r="V5459" s="35"/>
      <c r="W5459" s="64"/>
      <c r="X5459" s="6">
        <f t="shared" si="1073"/>
        <v>0</v>
      </c>
      <c r="Y5459" s="6">
        <f t="shared" si="1074"/>
        <v>0</v>
      </c>
      <c r="Z5459" s="6">
        <f t="shared" si="1075"/>
        <v>0</v>
      </c>
      <c r="AA5459" s="6">
        <f t="shared" si="1076"/>
        <v>0</v>
      </c>
      <c r="AB5459" s="6">
        <f t="shared" si="1077"/>
        <v>0.28679301094364096</v>
      </c>
      <c r="AC5459" s="6">
        <f t="shared" si="1078"/>
        <v>0</v>
      </c>
      <c r="AD5459" s="6">
        <f t="shared" si="1079"/>
        <v>0</v>
      </c>
    </row>
    <row r="5460" spans="2:30" x14ac:dyDescent="0.3">
      <c r="B5460" s="71">
        <v>0.47975932182425779</v>
      </c>
      <c r="C5460" s="71">
        <v>0</v>
      </c>
      <c r="P5460" s="6">
        <v>0</v>
      </c>
      <c r="Q5460" s="34">
        <f t="shared" si="1068"/>
        <v>0.47975932182425779</v>
      </c>
      <c r="R5460" s="6">
        <f t="shared" si="1069"/>
        <v>0</v>
      </c>
      <c r="S5460" s="6">
        <f t="shared" si="1070"/>
        <v>0</v>
      </c>
      <c r="T5460" s="6">
        <f t="shared" si="1071"/>
        <v>0</v>
      </c>
      <c r="U5460" s="34">
        <f t="shared" si="1072"/>
        <v>0</v>
      </c>
      <c r="V5460" s="35"/>
      <c r="W5460" s="64"/>
      <c r="X5460" s="6">
        <f t="shared" si="1073"/>
        <v>0</v>
      </c>
      <c r="Y5460" s="6">
        <f t="shared" si="1074"/>
        <v>0</v>
      </c>
      <c r="Z5460" s="6">
        <f t="shared" si="1075"/>
        <v>0</v>
      </c>
      <c r="AA5460" s="6">
        <f t="shared" si="1076"/>
        <v>0</v>
      </c>
      <c r="AB5460" s="6">
        <f t="shared" si="1077"/>
        <v>0.47975932182425779</v>
      </c>
      <c r="AC5460" s="6">
        <f t="shared" si="1078"/>
        <v>0</v>
      </c>
      <c r="AD5460" s="6">
        <f t="shared" si="1079"/>
        <v>0</v>
      </c>
    </row>
    <row r="5461" spans="2:30" x14ac:dyDescent="0.3">
      <c r="B5461" s="71">
        <v>11.877027880570324</v>
      </c>
      <c r="C5461" s="71">
        <v>9.7794421925762371</v>
      </c>
      <c r="P5461" s="6">
        <v>0</v>
      </c>
      <c r="Q5461" s="34">
        <f t="shared" si="1068"/>
        <v>11.877027880570324</v>
      </c>
      <c r="R5461" s="6">
        <f t="shared" si="1069"/>
        <v>3.9194192005882074</v>
      </c>
      <c r="S5461" s="6">
        <f t="shared" si="1070"/>
        <v>0</v>
      </c>
      <c r="T5461" s="6">
        <f t="shared" si="1071"/>
        <v>5.8600229919880302</v>
      </c>
      <c r="U5461" s="34">
        <f t="shared" si="1072"/>
        <v>0</v>
      </c>
      <c r="V5461" s="35"/>
      <c r="W5461" s="64"/>
      <c r="X5461" s="6">
        <f t="shared" si="1073"/>
        <v>0</v>
      </c>
      <c r="Y5461" s="6">
        <f t="shared" si="1074"/>
        <v>9.7794421925762371</v>
      </c>
      <c r="Z5461" s="6">
        <f t="shared" si="1075"/>
        <v>0</v>
      </c>
      <c r="AA5461" s="6">
        <f t="shared" si="1076"/>
        <v>0</v>
      </c>
      <c r="AB5461" s="6">
        <f t="shared" si="1077"/>
        <v>2.0975856879940871</v>
      </c>
      <c r="AC5461" s="6">
        <f t="shared" si="1078"/>
        <v>0</v>
      </c>
      <c r="AD5461" s="6">
        <f t="shared" si="1079"/>
        <v>0</v>
      </c>
    </row>
    <row r="5462" spans="2:30" x14ac:dyDescent="0.3">
      <c r="B5462" s="71">
        <v>17.457985801627476</v>
      </c>
      <c r="C5462" s="71">
        <v>6.9028185879777428</v>
      </c>
      <c r="P5462" s="6">
        <v>0</v>
      </c>
      <c r="Q5462" s="34">
        <f t="shared" si="1068"/>
        <v>17.457985801627476</v>
      </c>
      <c r="R5462" s="6">
        <f t="shared" si="1069"/>
        <v>5.7611353145370678</v>
      </c>
      <c r="S5462" s="6">
        <f t="shared" si="1070"/>
        <v>0</v>
      </c>
      <c r="T5462" s="6">
        <f t="shared" si="1071"/>
        <v>1.141683273440675</v>
      </c>
      <c r="U5462" s="34">
        <f t="shared" si="1072"/>
        <v>0</v>
      </c>
      <c r="V5462" s="35"/>
      <c r="W5462" s="64"/>
      <c r="X5462" s="6">
        <f t="shared" si="1073"/>
        <v>0</v>
      </c>
      <c r="Y5462" s="6">
        <f t="shared" si="1074"/>
        <v>6.9028185879777428</v>
      </c>
      <c r="Z5462" s="6">
        <f t="shared" si="1075"/>
        <v>0</v>
      </c>
      <c r="AA5462" s="6">
        <f t="shared" si="1076"/>
        <v>0</v>
      </c>
      <c r="AB5462" s="6">
        <f t="shared" si="1077"/>
        <v>10.555167213649733</v>
      </c>
      <c r="AC5462" s="6">
        <f t="shared" si="1078"/>
        <v>0</v>
      </c>
      <c r="AD5462" s="6">
        <f t="shared" si="1079"/>
        <v>0</v>
      </c>
    </row>
    <row r="5463" spans="2:30" x14ac:dyDescent="0.3">
      <c r="B5463" s="71">
        <v>26.141145708696257</v>
      </c>
      <c r="C5463" s="71">
        <v>5.1182732954731129</v>
      </c>
      <c r="P5463" s="6">
        <v>0</v>
      </c>
      <c r="Q5463" s="34">
        <f t="shared" si="1068"/>
        <v>26.141145708696257</v>
      </c>
      <c r="R5463" s="6">
        <f t="shared" si="1069"/>
        <v>5.1182732954731129</v>
      </c>
      <c r="S5463" s="6">
        <f t="shared" si="1070"/>
        <v>0</v>
      </c>
      <c r="T5463" s="6">
        <f t="shared" si="1071"/>
        <v>0</v>
      </c>
      <c r="U5463" s="34">
        <f t="shared" si="1072"/>
        <v>0</v>
      </c>
      <c r="V5463" s="35"/>
      <c r="W5463" s="64"/>
      <c r="X5463" s="6">
        <f t="shared" si="1073"/>
        <v>0</v>
      </c>
      <c r="Y5463" s="6">
        <f t="shared" si="1074"/>
        <v>5.1182732954731129</v>
      </c>
      <c r="Z5463" s="6">
        <f t="shared" si="1075"/>
        <v>0</v>
      </c>
      <c r="AA5463" s="6">
        <f t="shared" si="1076"/>
        <v>0</v>
      </c>
      <c r="AB5463" s="6">
        <f t="shared" si="1077"/>
        <v>21.022872413223144</v>
      </c>
      <c r="AC5463" s="6">
        <f t="shared" si="1078"/>
        <v>0</v>
      </c>
      <c r="AD5463" s="6">
        <f t="shared" si="1079"/>
        <v>0</v>
      </c>
    </row>
    <row r="5464" spans="2:30" x14ac:dyDescent="0.3">
      <c r="B5464" s="71">
        <v>34.746446194871631</v>
      </c>
      <c r="C5464" s="71">
        <v>3.2868638206969774</v>
      </c>
      <c r="P5464" s="6">
        <v>0</v>
      </c>
      <c r="Q5464" s="34">
        <f t="shared" si="1068"/>
        <v>34.746446194871631</v>
      </c>
      <c r="R5464" s="6">
        <f t="shared" si="1069"/>
        <v>3.2868638206969774</v>
      </c>
      <c r="S5464" s="6">
        <f t="shared" si="1070"/>
        <v>0</v>
      </c>
      <c r="T5464" s="6">
        <f t="shared" si="1071"/>
        <v>0</v>
      </c>
      <c r="U5464" s="34">
        <f t="shared" si="1072"/>
        <v>0</v>
      </c>
      <c r="V5464" s="35"/>
      <c r="W5464" s="64"/>
      <c r="X5464" s="6">
        <f t="shared" si="1073"/>
        <v>0</v>
      </c>
      <c r="Y5464" s="6">
        <f t="shared" si="1074"/>
        <v>3.2868638206969774</v>
      </c>
      <c r="Z5464" s="6">
        <f t="shared" si="1075"/>
        <v>0</v>
      </c>
      <c r="AA5464" s="6">
        <f t="shared" si="1076"/>
        <v>0</v>
      </c>
      <c r="AB5464" s="6">
        <f t="shared" si="1077"/>
        <v>31.459582374174651</v>
      </c>
      <c r="AC5464" s="6">
        <f t="shared" si="1078"/>
        <v>0</v>
      </c>
      <c r="AD5464" s="6">
        <f t="shared" si="1079"/>
        <v>0</v>
      </c>
    </row>
    <row r="5465" spans="2:30" x14ac:dyDescent="0.3">
      <c r="B5465" s="71">
        <v>54.268928690201172</v>
      </c>
      <c r="C5465" s="71">
        <v>1.6023177800574928</v>
      </c>
      <c r="P5465" s="6">
        <v>0</v>
      </c>
      <c r="Q5465" s="34">
        <f t="shared" si="1068"/>
        <v>54.268928690201172</v>
      </c>
      <c r="R5465" s="6">
        <f t="shared" si="1069"/>
        <v>1.6023177800574928</v>
      </c>
      <c r="S5465" s="6">
        <f t="shared" si="1070"/>
        <v>0</v>
      </c>
      <c r="T5465" s="6">
        <f t="shared" si="1071"/>
        <v>0</v>
      </c>
      <c r="U5465" s="34">
        <f t="shared" si="1072"/>
        <v>0</v>
      </c>
      <c r="V5465" s="35"/>
      <c r="W5465" s="64"/>
      <c r="X5465" s="6">
        <f t="shared" si="1073"/>
        <v>0</v>
      </c>
      <c r="Y5465" s="6">
        <f t="shared" si="1074"/>
        <v>1.6023177800574928</v>
      </c>
      <c r="Z5465" s="6">
        <f t="shared" si="1075"/>
        <v>0</v>
      </c>
      <c r="AA5465" s="6">
        <f t="shared" si="1076"/>
        <v>0</v>
      </c>
      <c r="AB5465" s="6">
        <f t="shared" si="1077"/>
        <v>52.666610910143682</v>
      </c>
      <c r="AC5465" s="6">
        <f t="shared" si="1078"/>
        <v>0</v>
      </c>
      <c r="AD5465" s="6">
        <f t="shared" si="1079"/>
        <v>0</v>
      </c>
    </row>
    <row r="5466" spans="2:30" x14ac:dyDescent="0.3">
      <c r="B5466" s="71">
        <v>45.684101463909876</v>
      </c>
      <c r="C5466" s="71">
        <v>0.89140605994594857</v>
      </c>
      <c r="P5466" s="6">
        <v>0</v>
      </c>
      <c r="Q5466" s="34">
        <f t="shared" si="1068"/>
        <v>45.684101463909876</v>
      </c>
      <c r="R5466" s="6">
        <f t="shared" si="1069"/>
        <v>0.89140605994594857</v>
      </c>
      <c r="S5466" s="6">
        <f t="shared" si="1070"/>
        <v>0</v>
      </c>
      <c r="T5466" s="6">
        <f t="shared" si="1071"/>
        <v>0</v>
      </c>
      <c r="U5466" s="34">
        <f t="shared" si="1072"/>
        <v>0</v>
      </c>
      <c r="V5466" s="35"/>
      <c r="W5466" s="64"/>
      <c r="X5466" s="6">
        <f t="shared" si="1073"/>
        <v>0</v>
      </c>
      <c r="Y5466" s="6">
        <f t="shared" si="1074"/>
        <v>0.89140605994594857</v>
      </c>
      <c r="Z5466" s="6">
        <f t="shared" si="1075"/>
        <v>0</v>
      </c>
      <c r="AA5466" s="6">
        <f t="shared" si="1076"/>
        <v>0</v>
      </c>
      <c r="AB5466" s="6">
        <f t="shared" si="1077"/>
        <v>44.792695403963926</v>
      </c>
      <c r="AC5466" s="6">
        <f t="shared" si="1078"/>
        <v>0</v>
      </c>
      <c r="AD5466" s="6">
        <f t="shared" si="1079"/>
        <v>0</v>
      </c>
    </row>
    <row r="5467" spans="2:30" x14ac:dyDescent="0.3">
      <c r="B5467" s="71">
        <v>184.7699762830278</v>
      </c>
      <c r="C5467" s="71">
        <v>0.71511881649758446</v>
      </c>
      <c r="P5467" s="6">
        <v>0</v>
      </c>
      <c r="Q5467" s="34">
        <f t="shared" si="1068"/>
        <v>184.7699762830278</v>
      </c>
      <c r="R5467" s="6">
        <f t="shared" si="1069"/>
        <v>0.71511881649758446</v>
      </c>
      <c r="S5467" s="6">
        <f t="shared" si="1070"/>
        <v>0</v>
      </c>
      <c r="T5467" s="6">
        <f t="shared" si="1071"/>
        <v>0</v>
      </c>
      <c r="U5467" s="34">
        <f t="shared" si="1072"/>
        <v>0</v>
      </c>
      <c r="V5467" s="35"/>
      <c r="W5467" s="64"/>
      <c r="X5467" s="6">
        <f t="shared" si="1073"/>
        <v>0</v>
      </c>
      <c r="Y5467" s="6">
        <f t="shared" si="1074"/>
        <v>0.71511881649758446</v>
      </c>
      <c r="Z5467" s="6">
        <f t="shared" si="1075"/>
        <v>64.769976283027802</v>
      </c>
      <c r="AA5467" s="6">
        <f t="shared" si="1076"/>
        <v>0</v>
      </c>
      <c r="AB5467" s="6">
        <f t="shared" si="1077"/>
        <v>119.28488118350242</v>
      </c>
      <c r="AC5467" s="6">
        <f t="shared" si="1078"/>
        <v>0</v>
      </c>
      <c r="AD5467" s="6">
        <f t="shared" si="1079"/>
        <v>0</v>
      </c>
    </row>
    <row r="5468" spans="2:30" x14ac:dyDescent="0.3">
      <c r="B5468" s="71">
        <v>191.23239453945365</v>
      </c>
      <c r="C5468" s="71">
        <v>0.66955879684571151</v>
      </c>
      <c r="P5468" s="6">
        <v>0</v>
      </c>
      <c r="Q5468" s="34">
        <f t="shared" si="1068"/>
        <v>191.23239453945365</v>
      </c>
      <c r="R5468" s="6">
        <f t="shared" si="1069"/>
        <v>0.66955879684571151</v>
      </c>
      <c r="S5468" s="6">
        <f t="shared" si="1070"/>
        <v>0</v>
      </c>
      <c r="T5468" s="6">
        <f t="shared" si="1071"/>
        <v>0</v>
      </c>
      <c r="U5468" s="34">
        <f t="shared" si="1072"/>
        <v>0</v>
      </c>
      <c r="V5468" s="35"/>
      <c r="W5468" s="64"/>
      <c r="X5468" s="6">
        <f t="shared" si="1073"/>
        <v>0</v>
      </c>
      <c r="Y5468" s="6">
        <f t="shared" si="1074"/>
        <v>0.66955879684571151</v>
      </c>
      <c r="Z5468" s="6">
        <f t="shared" si="1075"/>
        <v>71.232394539453651</v>
      </c>
      <c r="AA5468" s="6">
        <f t="shared" si="1076"/>
        <v>0</v>
      </c>
      <c r="AB5468" s="6">
        <f t="shared" si="1077"/>
        <v>119.33044120315429</v>
      </c>
      <c r="AC5468" s="6">
        <f t="shared" si="1078"/>
        <v>0</v>
      </c>
      <c r="AD5468" s="6">
        <f t="shared" si="1079"/>
        <v>0</v>
      </c>
    </row>
    <row r="5469" spans="2:30" x14ac:dyDescent="0.3">
      <c r="B5469" s="71">
        <v>203.02997290662296</v>
      </c>
      <c r="C5469" s="71">
        <v>0.73101547638652919</v>
      </c>
      <c r="P5469" s="6">
        <v>0</v>
      </c>
      <c r="Q5469" s="34">
        <f t="shared" si="1068"/>
        <v>203.02997290662296</v>
      </c>
      <c r="R5469" s="6">
        <f t="shared" si="1069"/>
        <v>0.73101547638652919</v>
      </c>
      <c r="S5469" s="6">
        <f t="shared" si="1070"/>
        <v>0</v>
      </c>
      <c r="T5469" s="6">
        <f t="shared" si="1071"/>
        <v>0</v>
      </c>
      <c r="U5469" s="34">
        <f t="shared" si="1072"/>
        <v>0</v>
      </c>
      <c r="V5469" s="35"/>
      <c r="W5469" s="64"/>
      <c r="X5469" s="6">
        <f t="shared" si="1073"/>
        <v>0</v>
      </c>
      <c r="Y5469" s="6">
        <f t="shared" si="1074"/>
        <v>0.73101547638652919</v>
      </c>
      <c r="Z5469" s="6">
        <f t="shared" si="1075"/>
        <v>83.029972906622973</v>
      </c>
      <c r="AA5469" s="6">
        <f t="shared" si="1076"/>
        <v>0</v>
      </c>
      <c r="AB5469" s="6">
        <f t="shared" si="1077"/>
        <v>119.26898452361347</v>
      </c>
      <c r="AC5469" s="6">
        <f t="shared" si="1078"/>
        <v>0</v>
      </c>
      <c r="AD5469" s="6">
        <f t="shared" si="1079"/>
        <v>0</v>
      </c>
    </row>
    <row r="5470" spans="2:30" x14ac:dyDescent="0.3">
      <c r="B5470" s="71">
        <v>207.83573696427433</v>
      </c>
      <c r="C5470" s="71">
        <v>1.05582447254741</v>
      </c>
      <c r="P5470" s="6">
        <v>0</v>
      </c>
      <c r="Q5470" s="34">
        <f t="shared" si="1068"/>
        <v>207.83573696427433</v>
      </c>
      <c r="R5470" s="6">
        <f t="shared" si="1069"/>
        <v>1.05582447254741</v>
      </c>
      <c r="S5470" s="6">
        <f t="shared" si="1070"/>
        <v>0</v>
      </c>
      <c r="T5470" s="6">
        <f t="shared" si="1071"/>
        <v>0</v>
      </c>
      <c r="U5470" s="34">
        <f t="shared" si="1072"/>
        <v>0</v>
      </c>
      <c r="V5470" s="35"/>
      <c r="W5470" s="64"/>
      <c r="X5470" s="6">
        <f t="shared" si="1073"/>
        <v>0</v>
      </c>
      <c r="Y5470" s="6">
        <f t="shared" si="1074"/>
        <v>1.05582447254741</v>
      </c>
      <c r="Z5470" s="6">
        <f t="shared" si="1075"/>
        <v>83.6</v>
      </c>
      <c r="AA5470" s="6">
        <f t="shared" si="1076"/>
        <v>0</v>
      </c>
      <c r="AB5470" s="6">
        <f t="shared" si="1077"/>
        <v>118.94417552745259</v>
      </c>
      <c r="AC5470" s="6">
        <f t="shared" si="1078"/>
        <v>4.2357369642743379</v>
      </c>
      <c r="AD5470" s="6">
        <f t="shared" si="1079"/>
        <v>0</v>
      </c>
    </row>
    <row r="5471" spans="2:30" x14ac:dyDescent="0.3">
      <c r="B5471" s="71">
        <v>204.71961778825715</v>
      </c>
      <c r="C5471" s="71">
        <v>1.6463968843486121</v>
      </c>
      <c r="P5471" s="6">
        <v>0</v>
      </c>
      <c r="Q5471" s="34">
        <f t="shared" si="1068"/>
        <v>204.71961778825715</v>
      </c>
      <c r="R5471" s="6">
        <f t="shared" si="1069"/>
        <v>1.6463968843486121</v>
      </c>
      <c r="S5471" s="6">
        <f t="shared" si="1070"/>
        <v>0</v>
      </c>
      <c r="T5471" s="6">
        <f t="shared" si="1071"/>
        <v>0</v>
      </c>
      <c r="U5471" s="34">
        <f t="shared" si="1072"/>
        <v>0</v>
      </c>
      <c r="V5471" s="35"/>
      <c r="W5471" s="64"/>
      <c r="X5471" s="6">
        <f t="shared" si="1073"/>
        <v>0</v>
      </c>
      <c r="Y5471" s="6">
        <f t="shared" si="1074"/>
        <v>1.6463968843486121</v>
      </c>
      <c r="Z5471" s="6">
        <f t="shared" si="1075"/>
        <v>83.6</v>
      </c>
      <c r="AA5471" s="6">
        <f t="shared" si="1076"/>
        <v>0</v>
      </c>
      <c r="AB5471" s="6">
        <f t="shared" si="1077"/>
        <v>118.35360311565138</v>
      </c>
      <c r="AC5471" s="6">
        <f t="shared" si="1078"/>
        <v>1.1196177882571732</v>
      </c>
      <c r="AD5471" s="6">
        <f t="shared" si="1079"/>
        <v>0</v>
      </c>
    </row>
    <row r="5472" spans="2:30" x14ac:dyDescent="0.3">
      <c r="B5472" s="71">
        <v>25.59970197398393</v>
      </c>
      <c r="C5472" s="71">
        <v>0</v>
      </c>
      <c r="P5472" s="6">
        <v>0</v>
      </c>
      <c r="Q5472" s="34">
        <f t="shared" si="1068"/>
        <v>25.59970197398393</v>
      </c>
      <c r="R5472" s="6">
        <f t="shared" si="1069"/>
        <v>0</v>
      </c>
      <c r="S5472" s="6">
        <f t="shared" si="1070"/>
        <v>0</v>
      </c>
      <c r="T5472" s="6">
        <f t="shared" si="1071"/>
        <v>0</v>
      </c>
      <c r="U5472" s="34">
        <f t="shared" si="1072"/>
        <v>0</v>
      </c>
      <c r="V5472" s="35"/>
      <c r="W5472" s="64"/>
      <c r="X5472" s="6">
        <f t="shared" si="1073"/>
        <v>0</v>
      </c>
      <c r="Y5472" s="6">
        <f t="shared" si="1074"/>
        <v>0</v>
      </c>
      <c r="Z5472" s="6">
        <f t="shared" si="1075"/>
        <v>0</v>
      </c>
      <c r="AA5472" s="6">
        <f t="shared" si="1076"/>
        <v>0</v>
      </c>
      <c r="AB5472" s="6">
        <f t="shared" si="1077"/>
        <v>25.59970197398393</v>
      </c>
      <c r="AC5472" s="6">
        <f t="shared" si="1078"/>
        <v>0</v>
      </c>
      <c r="AD5472" s="6">
        <f t="shared" si="1079"/>
        <v>0</v>
      </c>
    </row>
    <row r="5473" spans="2:30" x14ac:dyDescent="0.3">
      <c r="B5473" s="71">
        <v>19.097222894829823</v>
      </c>
      <c r="C5473" s="71">
        <v>0</v>
      </c>
      <c r="P5473" s="6">
        <v>0</v>
      </c>
      <c r="Q5473" s="34">
        <f t="shared" si="1068"/>
        <v>19.097222894829823</v>
      </c>
      <c r="R5473" s="6">
        <f t="shared" si="1069"/>
        <v>0</v>
      </c>
      <c r="S5473" s="6">
        <f t="shared" si="1070"/>
        <v>0</v>
      </c>
      <c r="T5473" s="6">
        <f t="shared" si="1071"/>
        <v>0</v>
      </c>
      <c r="U5473" s="34">
        <f t="shared" si="1072"/>
        <v>0</v>
      </c>
      <c r="V5473" s="35"/>
      <c r="W5473" s="64"/>
      <c r="X5473" s="6">
        <f t="shared" si="1073"/>
        <v>0</v>
      </c>
      <c r="Y5473" s="6">
        <f t="shared" si="1074"/>
        <v>0</v>
      </c>
      <c r="Z5473" s="6">
        <f t="shared" si="1075"/>
        <v>0</v>
      </c>
      <c r="AA5473" s="6">
        <f t="shared" si="1076"/>
        <v>0</v>
      </c>
      <c r="AB5473" s="6">
        <f t="shared" si="1077"/>
        <v>19.097222894829823</v>
      </c>
      <c r="AC5473" s="6">
        <f t="shared" si="1078"/>
        <v>0</v>
      </c>
      <c r="AD5473" s="6">
        <f t="shared" si="1079"/>
        <v>0</v>
      </c>
    </row>
    <row r="5474" spans="2:30" x14ac:dyDescent="0.3">
      <c r="B5474" s="71">
        <v>5.6439162319935061</v>
      </c>
      <c r="C5474" s="71">
        <v>0</v>
      </c>
      <c r="P5474" s="6">
        <v>0</v>
      </c>
      <c r="Q5474" s="34">
        <f t="shared" si="1068"/>
        <v>5.6439162319935061</v>
      </c>
      <c r="R5474" s="6">
        <f t="shared" si="1069"/>
        <v>0</v>
      </c>
      <c r="S5474" s="6">
        <f t="shared" si="1070"/>
        <v>0</v>
      </c>
      <c r="T5474" s="6">
        <f t="shared" si="1071"/>
        <v>0</v>
      </c>
      <c r="U5474" s="34">
        <f t="shared" si="1072"/>
        <v>0</v>
      </c>
      <c r="V5474" s="35"/>
      <c r="W5474" s="64"/>
      <c r="X5474" s="6">
        <f t="shared" si="1073"/>
        <v>0</v>
      </c>
      <c r="Y5474" s="6">
        <f t="shared" si="1074"/>
        <v>0</v>
      </c>
      <c r="Z5474" s="6">
        <f t="shared" si="1075"/>
        <v>0</v>
      </c>
      <c r="AA5474" s="6">
        <f t="shared" si="1076"/>
        <v>0</v>
      </c>
      <c r="AB5474" s="6">
        <f t="shared" si="1077"/>
        <v>5.6439162319935061</v>
      </c>
      <c r="AC5474" s="6">
        <f t="shared" si="1078"/>
        <v>0</v>
      </c>
      <c r="AD5474" s="6">
        <f t="shared" si="1079"/>
        <v>0</v>
      </c>
    </row>
    <row r="5475" spans="2:30" x14ac:dyDescent="0.3">
      <c r="B5475" s="71">
        <v>5.3673345815142097</v>
      </c>
      <c r="C5475" s="71">
        <v>0</v>
      </c>
      <c r="P5475" s="6">
        <v>0</v>
      </c>
      <c r="Q5475" s="34">
        <f t="shared" si="1068"/>
        <v>5.3673345815142097</v>
      </c>
      <c r="R5475" s="6">
        <f t="shared" si="1069"/>
        <v>0</v>
      </c>
      <c r="S5475" s="6">
        <f t="shared" si="1070"/>
        <v>0</v>
      </c>
      <c r="T5475" s="6">
        <f t="shared" si="1071"/>
        <v>0</v>
      </c>
      <c r="U5475" s="34">
        <f t="shared" si="1072"/>
        <v>0</v>
      </c>
      <c r="V5475" s="35"/>
      <c r="W5475" s="64"/>
      <c r="X5475" s="6">
        <f t="shared" si="1073"/>
        <v>0</v>
      </c>
      <c r="Y5475" s="6">
        <f t="shared" si="1074"/>
        <v>0</v>
      </c>
      <c r="Z5475" s="6">
        <f t="shared" si="1075"/>
        <v>0</v>
      </c>
      <c r="AA5475" s="6">
        <f t="shared" si="1076"/>
        <v>0</v>
      </c>
      <c r="AB5475" s="6">
        <f t="shared" si="1077"/>
        <v>5.3673345815142097</v>
      </c>
      <c r="AC5475" s="6">
        <f t="shared" si="1078"/>
        <v>0</v>
      </c>
      <c r="AD5475" s="6">
        <f t="shared" si="1079"/>
        <v>0</v>
      </c>
    </row>
    <row r="5476" spans="2:30" x14ac:dyDescent="0.3">
      <c r="B5476" s="71">
        <v>9.4509652600417229E-2</v>
      </c>
      <c r="C5476" s="71">
        <v>0</v>
      </c>
      <c r="P5476" s="6">
        <v>0</v>
      </c>
      <c r="Q5476" s="34">
        <f t="shared" si="1068"/>
        <v>9.4509652600417229E-2</v>
      </c>
      <c r="R5476" s="6">
        <f t="shared" si="1069"/>
        <v>0</v>
      </c>
      <c r="S5476" s="6">
        <f t="shared" si="1070"/>
        <v>0</v>
      </c>
      <c r="T5476" s="6">
        <f t="shared" si="1071"/>
        <v>0</v>
      </c>
      <c r="U5476" s="34">
        <f t="shared" si="1072"/>
        <v>0</v>
      </c>
      <c r="V5476" s="35"/>
      <c r="W5476" s="64"/>
      <c r="X5476" s="6">
        <f t="shared" si="1073"/>
        <v>0</v>
      </c>
      <c r="Y5476" s="6">
        <f t="shared" si="1074"/>
        <v>0</v>
      </c>
      <c r="Z5476" s="6">
        <f t="shared" si="1075"/>
        <v>0</v>
      </c>
      <c r="AA5476" s="6">
        <f t="shared" si="1076"/>
        <v>0</v>
      </c>
      <c r="AB5476" s="6">
        <f t="shared" si="1077"/>
        <v>9.4509652600417229E-2</v>
      </c>
      <c r="AC5476" s="6">
        <f t="shared" si="1078"/>
        <v>0</v>
      </c>
      <c r="AD5476" s="6">
        <f t="shared" si="1079"/>
        <v>0</v>
      </c>
    </row>
    <row r="5477" spans="2:30" x14ac:dyDescent="0.3">
      <c r="B5477" s="71">
        <v>5.4678413877139107</v>
      </c>
      <c r="C5477" s="71">
        <v>0</v>
      </c>
      <c r="P5477" s="6">
        <v>0</v>
      </c>
      <c r="Q5477" s="34">
        <f t="shared" si="1068"/>
        <v>5.4678413877139107</v>
      </c>
      <c r="R5477" s="6">
        <f t="shared" si="1069"/>
        <v>0</v>
      </c>
      <c r="S5477" s="6">
        <f t="shared" si="1070"/>
        <v>0</v>
      </c>
      <c r="T5477" s="6">
        <f t="shared" si="1071"/>
        <v>0</v>
      </c>
      <c r="U5477" s="34">
        <f t="shared" si="1072"/>
        <v>0</v>
      </c>
      <c r="V5477" s="35"/>
      <c r="W5477" s="64"/>
      <c r="X5477" s="6">
        <f t="shared" si="1073"/>
        <v>0</v>
      </c>
      <c r="Y5477" s="6">
        <f t="shared" si="1074"/>
        <v>0</v>
      </c>
      <c r="Z5477" s="6">
        <f t="shared" si="1075"/>
        <v>0</v>
      </c>
      <c r="AA5477" s="6">
        <f t="shared" si="1076"/>
        <v>0</v>
      </c>
      <c r="AB5477" s="6">
        <f t="shared" si="1077"/>
        <v>5.4678413877139107</v>
      </c>
      <c r="AC5477" s="6">
        <f t="shared" si="1078"/>
        <v>0</v>
      </c>
      <c r="AD5477" s="6">
        <f t="shared" si="1079"/>
        <v>0</v>
      </c>
    </row>
    <row r="5478" spans="2:30" x14ac:dyDescent="0.3">
      <c r="B5478" s="71">
        <v>8.410350507597017E-2</v>
      </c>
      <c r="C5478" s="71">
        <v>0</v>
      </c>
      <c r="P5478" s="6">
        <v>0</v>
      </c>
      <c r="Q5478" s="34">
        <f t="shared" si="1068"/>
        <v>8.410350507597017E-2</v>
      </c>
      <c r="R5478" s="6">
        <f t="shared" si="1069"/>
        <v>0</v>
      </c>
      <c r="S5478" s="6">
        <f t="shared" si="1070"/>
        <v>0</v>
      </c>
      <c r="T5478" s="6">
        <f t="shared" si="1071"/>
        <v>0</v>
      </c>
      <c r="U5478" s="34">
        <f t="shared" si="1072"/>
        <v>0</v>
      </c>
      <c r="V5478" s="35"/>
      <c r="W5478" s="64"/>
      <c r="X5478" s="6">
        <f t="shared" si="1073"/>
        <v>0</v>
      </c>
      <c r="Y5478" s="6">
        <f t="shared" si="1074"/>
        <v>0</v>
      </c>
      <c r="Z5478" s="6">
        <f t="shared" si="1075"/>
        <v>0</v>
      </c>
      <c r="AA5478" s="6">
        <f t="shared" si="1076"/>
        <v>0</v>
      </c>
      <c r="AB5478" s="6">
        <f t="shared" si="1077"/>
        <v>8.410350507597017E-2</v>
      </c>
      <c r="AC5478" s="6">
        <f t="shared" si="1078"/>
        <v>0</v>
      </c>
      <c r="AD5478" s="6">
        <f t="shared" si="1079"/>
        <v>0</v>
      </c>
    </row>
    <row r="5479" spans="2:30" x14ac:dyDescent="0.3">
      <c r="B5479" s="71">
        <v>5.4465834229723695</v>
      </c>
      <c r="C5479" s="71">
        <v>0</v>
      </c>
      <c r="P5479" s="6">
        <v>0</v>
      </c>
      <c r="Q5479" s="34">
        <f t="shared" si="1068"/>
        <v>5.4465834229723695</v>
      </c>
      <c r="R5479" s="6">
        <f t="shared" si="1069"/>
        <v>0</v>
      </c>
      <c r="S5479" s="6">
        <f t="shared" si="1070"/>
        <v>0</v>
      </c>
      <c r="T5479" s="6">
        <f t="shared" si="1071"/>
        <v>0</v>
      </c>
      <c r="U5479" s="34">
        <f t="shared" si="1072"/>
        <v>0</v>
      </c>
      <c r="V5479" s="35"/>
      <c r="W5479" s="64"/>
      <c r="X5479" s="6">
        <f t="shared" si="1073"/>
        <v>0</v>
      </c>
      <c r="Y5479" s="6">
        <f t="shared" si="1074"/>
        <v>0</v>
      </c>
      <c r="Z5479" s="6">
        <f t="shared" si="1075"/>
        <v>0</v>
      </c>
      <c r="AA5479" s="6">
        <f t="shared" si="1076"/>
        <v>0</v>
      </c>
      <c r="AB5479" s="6">
        <f t="shared" si="1077"/>
        <v>5.4465834229723695</v>
      </c>
      <c r="AC5479" s="6">
        <f t="shared" si="1078"/>
        <v>0</v>
      </c>
      <c r="AD5479" s="6">
        <f t="shared" si="1079"/>
        <v>0</v>
      </c>
    </row>
    <row r="5480" spans="2:30" x14ac:dyDescent="0.3">
      <c r="B5480" s="71">
        <v>7.5975362135472999E-2</v>
      </c>
      <c r="C5480" s="71">
        <v>0</v>
      </c>
      <c r="P5480" s="6">
        <v>0</v>
      </c>
      <c r="Q5480" s="34">
        <f t="shared" si="1068"/>
        <v>7.5975362135472999E-2</v>
      </c>
      <c r="R5480" s="6">
        <f t="shared" si="1069"/>
        <v>0</v>
      </c>
      <c r="S5480" s="6">
        <f t="shared" si="1070"/>
        <v>0</v>
      </c>
      <c r="T5480" s="6">
        <f t="shared" si="1071"/>
        <v>0</v>
      </c>
      <c r="U5480" s="34">
        <f t="shared" si="1072"/>
        <v>0</v>
      </c>
      <c r="V5480" s="35"/>
      <c r="W5480" s="64"/>
      <c r="X5480" s="6">
        <f t="shared" si="1073"/>
        <v>0</v>
      </c>
      <c r="Y5480" s="6">
        <f t="shared" si="1074"/>
        <v>0</v>
      </c>
      <c r="Z5480" s="6">
        <f t="shared" si="1075"/>
        <v>0</v>
      </c>
      <c r="AA5480" s="6">
        <f t="shared" si="1076"/>
        <v>0</v>
      </c>
      <c r="AB5480" s="6">
        <f t="shared" si="1077"/>
        <v>7.5975362135472999E-2</v>
      </c>
      <c r="AC5480" s="6">
        <f t="shared" si="1078"/>
        <v>0</v>
      </c>
      <c r="AD5480" s="6">
        <f t="shared" si="1079"/>
        <v>0</v>
      </c>
    </row>
    <row r="5481" spans="2:30" x14ac:dyDescent="0.3">
      <c r="B5481" s="71">
        <v>5.3895193840588895</v>
      </c>
      <c r="C5481" s="71">
        <v>0</v>
      </c>
      <c r="P5481" s="6">
        <v>0</v>
      </c>
      <c r="Q5481" s="34">
        <f t="shared" si="1068"/>
        <v>5.3895193840588895</v>
      </c>
      <c r="R5481" s="6">
        <f t="shared" si="1069"/>
        <v>0</v>
      </c>
      <c r="S5481" s="6">
        <f t="shared" si="1070"/>
        <v>0</v>
      </c>
      <c r="T5481" s="6">
        <f t="shared" si="1071"/>
        <v>0</v>
      </c>
      <c r="U5481" s="34">
        <f t="shared" si="1072"/>
        <v>0</v>
      </c>
      <c r="V5481" s="35"/>
      <c r="W5481" s="64"/>
      <c r="X5481" s="6">
        <f t="shared" si="1073"/>
        <v>0</v>
      </c>
      <c r="Y5481" s="6">
        <f t="shared" si="1074"/>
        <v>0</v>
      </c>
      <c r="Z5481" s="6">
        <f t="shared" si="1075"/>
        <v>0</v>
      </c>
      <c r="AA5481" s="6">
        <f t="shared" si="1076"/>
        <v>0</v>
      </c>
      <c r="AB5481" s="6">
        <f t="shared" si="1077"/>
        <v>5.3895193840588895</v>
      </c>
      <c r="AC5481" s="6">
        <f t="shared" si="1078"/>
        <v>0</v>
      </c>
      <c r="AD5481" s="6">
        <f t="shared" si="1079"/>
        <v>0</v>
      </c>
    </row>
    <row r="5482" spans="2:30" x14ac:dyDescent="0.3">
      <c r="B5482" s="71">
        <v>3.1202772438365547</v>
      </c>
      <c r="C5482" s="71">
        <v>0</v>
      </c>
      <c r="P5482" s="6">
        <v>0</v>
      </c>
      <c r="Q5482" s="34">
        <f t="shared" si="1068"/>
        <v>3.1202772438365547</v>
      </c>
      <c r="R5482" s="6">
        <f t="shared" si="1069"/>
        <v>0</v>
      </c>
      <c r="S5482" s="6">
        <f t="shared" si="1070"/>
        <v>0</v>
      </c>
      <c r="T5482" s="6">
        <f t="shared" si="1071"/>
        <v>0</v>
      </c>
      <c r="U5482" s="34">
        <f t="shared" si="1072"/>
        <v>0</v>
      </c>
      <c r="V5482" s="35"/>
      <c r="W5482" s="64"/>
      <c r="X5482" s="6">
        <f t="shared" si="1073"/>
        <v>0</v>
      </c>
      <c r="Y5482" s="6">
        <f t="shared" si="1074"/>
        <v>0</v>
      </c>
      <c r="Z5482" s="6">
        <f t="shared" si="1075"/>
        <v>0</v>
      </c>
      <c r="AA5482" s="6">
        <f t="shared" si="1076"/>
        <v>0</v>
      </c>
      <c r="AB5482" s="6">
        <f t="shared" si="1077"/>
        <v>3.1202772438365547</v>
      </c>
      <c r="AC5482" s="6">
        <f t="shared" si="1078"/>
        <v>0</v>
      </c>
      <c r="AD5482" s="6">
        <f t="shared" si="1079"/>
        <v>0</v>
      </c>
    </row>
    <row r="5483" spans="2:30" x14ac:dyDescent="0.3">
      <c r="B5483" s="71">
        <v>0.985064593165353</v>
      </c>
      <c r="C5483" s="71">
        <v>0</v>
      </c>
      <c r="P5483" s="6">
        <v>0</v>
      </c>
      <c r="Q5483" s="34">
        <f t="shared" si="1068"/>
        <v>0.985064593165353</v>
      </c>
      <c r="R5483" s="6">
        <f t="shared" si="1069"/>
        <v>0</v>
      </c>
      <c r="S5483" s="6">
        <f t="shared" si="1070"/>
        <v>0</v>
      </c>
      <c r="T5483" s="6">
        <f t="shared" si="1071"/>
        <v>0</v>
      </c>
      <c r="U5483" s="34">
        <f t="shared" si="1072"/>
        <v>0</v>
      </c>
      <c r="V5483" s="35"/>
      <c r="W5483" s="64"/>
      <c r="X5483" s="6">
        <f t="shared" si="1073"/>
        <v>0</v>
      </c>
      <c r="Y5483" s="6">
        <f t="shared" si="1074"/>
        <v>0</v>
      </c>
      <c r="Z5483" s="6">
        <f t="shared" si="1075"/>
        <v>0</v>
      </c>
      <c r="AA5483" s="6">
        <f t="shared" si="1076"/>
        <v>0</v>
      </c>
      <c r="AB5483" s="6">
        <f t="shared" si="1077"/>
        <v>0.985064593165353</v>
      </c>
      <c r="AC5483" s="6">
        <f t="shared" si="1078"/>
        <v>0</v>
      </c>
      <c r="AD5483" s="6">
        <f t="shared" si="1079"/>
        <v>0</v>
      </c>
    </row>
    <row r="5484" spans="2:30" x14ac:dyDescent="0.3">
      <c r="B5484" s="71">
        <v>2.3809556771519</v>
      </c>
      <c r="C5484" s="71">
        <v>0</v>
      </c>
      <c r="P5484" s="6">
        <v>0</v>
      </c>
      <c r="Q5484" s="34">
        <f t="shared" si="1068"/>
        <v>2.3809556771519</v>
      </c>
      <c r="R5484" s="6">
        <f t="shared" si="1069"/>
        <v>0</v>
      </c>
      <c r="S5484" s="6">
        <f t="shared" si="1070"/>
        <v>0</v>
      </c>
      <c r="T5484" s="6">
        <f t="shared" si="1071"/>
        <v>0</v>
      </c>
      <c r="U5484" s="34">
        <f t="shared" si="1072"/>
        <v>0</v>
      </c>
      <c r="V5484" s="35"/>
      <c r="W5484" s="64"/>
      <c r="X5484" s="6">
        <f t="shared" si="1073"/>
        <v>0</v>
      </c>
      <c r="Y5484" s="6">
        <f t="shared" si="1074"/>
        <v>0</v>
      </c>
      <c r="Z5484" s="6">
        <f t="shared" si="1075"/>
        <v>0</v>
      </c>
      <c r="AA5484" s="6">
        <f t="shared" si="1076"/>
        <v>0</v>
      </c>
      <c r="AB5484" s="6">
        <f t="shared" si="1077"/>
        <v>2.3809556771519</v>
      </c>
      <c r="AC5484" s="6">
        <f t="shared" si="1078"/>
        <v>0</v>
      </c>
      <c r="AD5484" s="6">
        <f t="shared" si="1079"/>
        <v>0</v>
      </c>
    </row>
    <row r="5485" spans="2:30" x14ac:dyDescent="0.3">
      <c r="B5485" s="71">
        <v>294.77838812154408</v>
      </c>
      <c r="C5485" s="71">
        <v>3.1763152735875502E-2</v>
      </c>
      <c r="P5485" s="6">
        <v>0</v>
      </c>
      <c r="Q5485" s="34">
        <f t="shared" si="1068"/>
        <v>294.77838812154408</v>
      </c>
      <c r="R5485" s="6">
        <f t="shared" si="1069"/>
        <v>3.1763152735875502E-2</v>
      </c>
      <c r="S5485" s="6">
        <f t="shared" si="1070"/>
        <v>0</v>
      </c>
      <c r="T5485" s="6">
        <f t="shared" si="1071"/>
        <v>0</v>
      </c>
      <c r="U5485" s="34">
        <f t="shared" si="1072"/>
        <v>0</v>
      </c>
      <c r="V5485" s="35"/>
      <c r="W5485" s="64"/>
      <c r="X5485" s="6">
        <f t="shared" si="1073"/>
        <v>0</v>
      </c>
      <c r="Y5485" s="6">
        <f t="shared" si="1074"/>
        <v>3.1763152735875502E-2</v>
      </c>
      <c r="Z5485" s="6">
        <f t="shared" si="1075"/>
        <v>83.6</v>
      </c>
      <c r="AA5485" s="6">
        <f t="shared" si="1076"/>
        <v>0</v>
      </c>
      <c r="AB5485" s="6">
        <f t="shared" si="1077"/>
        <v>119.96823684726412</v>
      </c>
      <c r="AC5485" s="6">
        <f t="shared" si="1078"/>
        <v>91.178388121544074</v>
      </c>
      <c r="AD5485" s="6">
        <f t="shared" si="1079"/>
        <v>0</v>
      </c>
    </row>
    <row r="5486" spans="2:30" x14ac:dyDescent="0.3">
      <c r="B5486" s="71">
        <v>338.97046218551048</v>
      </c>
      <c r="C5486" s="71">
        <v>0</v>
      </c>
      <c r="P5486" s="6">
        <v>0</v>
      </c>
      <c r="Q5486" s="34">
        <f t="shared" si="1068"/>
        <v>318</v>
      </c>
      <c r="R5486" s="6">
        <f t="shared" si="1069"/>
        <v>0</v>
      </c>
      <c r="S5486" s="6">
        <f t="shared" si="1070"/>
        <v>20.970462185510485</v>
      </c>
      <c r="T5486" s="6">
        <f t="shared" si="1071"/>
        <v>0</v>
      </c>
      <c r="U5486" s="34">
        <f t="shared" si="1072"/>
        <v>0</v>
      </c>
      <c r="V5486" s="35"/>
      <c r="W5486" s="64"/>
      <c r="X5486" s="6">
        <f t="shared" si="1073"/>
        <v>0</v>
      </c>
      <c r="Y5486" s="6">
        <f t="shared" si="1074"/>
        <v>0</v>
      </c>
      <c r="Z5486" s="6">
        <f t="shared" si="1075"/>
        <v>83.6</v>
      </c>
      <c r="AA5486" s="6">
        <f t="shared" si="1076"/>
        <v>0</v>
      </c>
      <c r="AB5486" s="6">
        <f t="shared" si="1077"/>
        <v>120</v>
      </c>
      <c r="AC5486" s="6">
        <f t="shared" si="1078"/>
        <v>135.37046218551049</v>
      </c>
      <c r="AD5486" s="6">
        <f t="shared" si="1079"/>
        <v>0</v>
      </c>
    </row>
    <row r="5487" spans="2:30" x14ac:dyDescent="0.3">
      <c r="B5487" s="71">
        <v>375.08967231728462</v>
      </c>
      <c r="C5487" s="71">
        <v>0</v>
      </c>
      <c r="P5487" s="6">
        <v>0</v>
      </c>
      <c r="Q5487" s="34">
        <f t="shared" si="1068"/>
        <v>318</v>
      </c>
      <c r="R5487" s="6">
        <f t="shared" si="1069"/>
        <v>0</v>
      </c>
      <c r="S5487" s="6">
        <f t="shared" si="1070"/>
        <v>57.089672317284624</v>
      </c>
      <c r="T5487" s="6">
        <f t="shared" si="1071"/>
        <v>0</v>
      </c>
      <c r="U5487" s="34">
        <f t="shared" si="1072"/>
        <v>0</v>
      </c>
      <c r="V5487" s="35"/>
      <c r="W5487" s="64"/>
      <c r="X5487" s="6">
        <f t="shared" si="1073"/>
        <v>0</v>
      </c>
      <c r="Y5487" s="6">
        <f t="shared" si="1074"/>
        <v>0</v>
      </c>
      <c r="Z5487" s="6">
        <f t="shared" si="1075"/>
        <v>83.6</v>
      </c>
      <c r="AA5487" s="6">
        <f t="shared" si="1076"/>
        <v>0</v>
      </c>
      <c r="AB5487" s="6">
        <f t="shared" si="1077"/>
        <v>120</v>
      </c>
      <c r="AC5487" s="6">
        <f t="shared" si="1078"/>
        <v>171.48967231728466</v>
      </c>
      <c r="AD5487" s="6">
        <f t="shared" si="1079"/>
        <v>0</v>
      </c>
    </row>
    <row r="5488" spans="2:30" x14ac:dyDescent="0.3">
      <c r="B5488" s="71">
        <v>382.81336921977959</v>
      </c>
      <c r="C5488" s="71">
        <v>0</v>
      </c>
      <c r="P5488" s="6">
        <v>0</v>
      </c>
      <c r="Q5488" s="34">
        <f t="shared" si="1068"/>
        <v>318</v>
      </c>
      <c r="R5488" s="6">
        <f t="shared" si="1069"/>
        <v>0</v>
      </c>
      <c r="S5488" s="6">
        <f t="shared" si="1070"/>
        <v>64.813369219779588</v>
      </c>
      <c r="T5488" s="6">
        <f t="shared" si="1071"/>
        <v>0</v>
      </c>
      <c r="U5488" s="34">
        <f t="shared" si="1072"/>
        <v>0</v>
      </c>
      <c r="V5488" s="35"/>
      <c r="W5488" s="64"/>
      <c r="X5488" s="6">
        <f t="shared" si="1073"/>
        <v>0</v>
      </c>
      <c r="Y5488" s="6">
        <f t="shared" si="1074"/>
        <v>0</v>
      </c>
      <c r="Z5488" s="6">
        <f t="shared" si="1075"/>
        <v>83.6</v>
      </c>
      <c r="AA5488" s="6">
        <f t="shared" si="1076"/>
        <v>0</v>
      </c>
      <c r="AB5488" s="6">
        <f t="shared" si="1077"/>
        <v>120</v>
      </c>
      <c r="AC5488" s="6">
        <f t="shared" si="1078"/>
        <v>179.21336921977957</v>
      </c>
      <c r="AD5488" s="6">
        <f t="shared" si="1079"/>
        <v>0</v>
      </c>
    </row>
    <row r="5489" spans="2:30" x14ac:dyDescent="0.3">
      <c r="B5489" s="71">
        <v>368.7348360322527</v>
      </c>
      <c r="C5489" s="71">
        <v>0</v>
      </c>
      <c r="P5489" s="6">
        <v>0</v>
      </c>
      <c r="Q5489" s="34">
        <f t="shared" si="1068"/>
        <v>318</v>
      </c>
      <c r="R5489" s="6">
        <f t="shared" si="1069"/>
        <v>0</v>
      </c>
      <c r="S5489" s="6">
        <f t="shared" si="1070"/>
        <v>50.734836032252701</v>
      </c>
      <c r="T5489" s="6">
        <f t="shared" si="1071"/>
        <v>0</v>
      </c>
      <c r="U5489" s="34">
        <f t="shared" si="1072"/>
        <v>0</v>
      </c>
      <c r="V5489" s="35"/>
      <c r="W5489" s="64"/>
      <c r="X5489" s="6">
        <f t="shared" si="1073"/>
        <v>0</v>
      </c>
      <c r="Y5489" s="6">
        <f t="shared" si="1074"/>
        <v>0</v>
      </c>
      <c r="Z5489" s="6">
        <f t="shared" si="1075"/>
        <v>83.6</v>
      </c>
      <c r="AA5489" s="6">
        <f t="shared" si="1076"/>
        <v>0</v>
      </c>
      <c r="AB5489" s="6">
        <f t="shared" si="1077"/>
        <v>120</v>
      </c>
      <c r="AC5489" s="6">
        <f t="shared" si="1078"/>
        <v>165.13483603225268</v>
      </c>
      <c r="AD5489" s="6">
        <f t="shared" si="1079"/>
        <v>0</v>
      </c>
    </row>
    <row r="5490" spans="2:30" x14ac:dyDescent="0.3">
      <c r="B5490" s="71">
        <v>357.18299119552779</v>
      </c>
      <c r="C5490" s="71">
        <v>0</v>
      </c>
      <c r="P5490" s="6">
        <v>0</v>
      </c>
      <c r="Q5490" s="34">
        <f t="shared" si="1068"/>
        <v>318</v>
      </c>
      <c r="R5490" s="6">
        <f t="shared" si="1069"/>
        <v>0</v>
      </c>
      <c r="S5490" s="6">
        <f t="shared" si="1070"/>
        <v>39.182991195527791</v>
      </c>
      <c r="T5490" s="6">
        <f t="shared" si="1071"/>
        <v>0</v>
      </c>
      <c r="U5490" s="34">
        <f t="shared" si="1072"/>
        <v>0</v>
      </c>
      <c r="V5490" s="35"/>
      <c r="W5490" s="64"/>
      <c r="X5490" s="6">
        <f t="shared" si="1073"/>
        <v>0</v>
      </c>
      <c r="Y5490" s="6">
        <f t="shared" si="1074"/>
        <v>0</v>
      </c>
      <c r="Z5490" s="6">
        <f t="shared" si="1075"/>
        <v>83.6</v>
      </c>
      <c r="AA5490" s="6">
        <f t="shared" si="1076"/>
        <v>0</v>
      </c>
      <c r="AB5490" s="6">
        <f t="shared" si="1077"/>
        <v>120</v>
      </c>
      <c r="AC5490" s="6">
        <f t="shared" si="1078"/>
        <v>153.58299119552782</v>
      </c>
      <c r="AD5490" s="6">
        <f t="shared" si="1079"/>
        <v>0</v>
      </c>
    </row>
    <row r="5491" spans="2:30" x14ac:dyDescent="0.3">
      <c r="B5491" s="71">
        <v>402.47575660054497</v>
      </c>
      <c r="C5491" s="71">
        <v>0</v>
      </c>
      <c r="P5491" s="6">
        <v>0</v>
      </c>
      <c r="Q5491" s="34">
        <f t="shared" si="1068"/>
        <v>318</v>
      </c>
      <c r="R5491" s="6">
        <f t="shared" si="1069"/>
        <v>0</v>
      </c>
      <c r="S5491" s="6">
        <f t="shared" si="1070"/>
        <v>83.6</v>
      </c>
      <c r="T5491" s="6">
        <f t="shared" si="1071"/>
        <v>0</v>
      </c>
      <c r="U5491" s="34">
        <f t="shared" si="1072"/>
        <v>0.8757566005449462</v>
      </c>
      <c r="V5491" s="35"/>
      <c r="W5491" s="64"/>
      <c r="X5491" s="6">
        <f t="shared" si="1073"/>
        <v>0</v>
      </c>
      <c r="Y5491" s="6">
        <f t="shared" si="1074"/>
        <v>0</v>
      </c>
      <c r="Z5491" s="6">
        <f t="shared" si="1075"/>
        <v>83.6</v>
      </c>
      <c r="AA5491" s="6">
        <f t="shared" si="1076"/>
        <v>0</v>
      </c>
      <c r="AB5491" s="6">
        <f t="shared" si="1077"/>
        <v>120</v>
      </c>
      <c r="AC5491" s="6">
        <f t="shared" si="1078"/>
        <v>198.87575660054495</v>
      </c>
      <c r="AD5491" s="6">
        <f t="shared" si="1079"/>
        <v>0</v>
      </c>
    </row>
    <row r="5492" spans="2:30" x14ac:dyDescent="0.3">
      <c r="B5492" s="71">
        <v>444.15624582265553</v>
      </c>
      <c r="C5492" s="71">
        <v>0</v>
      </c>
      <c r="P5492" s="6">
        <v>0</v>
      </c>
      <c r="Q5492" s="34">
        <f t="shared" si="1068"/>
        <v>318</v>
      </c>
      <c r="R5492" s="6">
        <f t="shared" si="1069"/>
        <v>0</v>
      </c>
      <c r="S5492" s="6">
        <f t="shared" si="1070"/>
        <v>83.6</v>
      </c>
      <c r="T5492" s="6">
        <f t="shared" si="1071"/>
        <v>0</v>
      </c>
      <c r="U5492" s="34">
        <f t="shared" si="1072"/>
        <v>42.556245822655569</v>
      </c>
      <c r="V5492" s="35"/>
      <c r="W5492" s="64"/>
      <c r="X5492" s="6">
        <f t="shared" si="1073"/>
        <v>0</v>
      </c>
      <c r="Y5492" s="6">
        <f t="shared" si="1074"/>
        <v>0</v>
      </c>
      <c r="Z5492" s="6">
        <f t="shared" si="1075"/>
        <v>83.6</v>
      </c>
      <c r="AA5492" s="6">
        <f t="shared" si="1076"/>
        <v>0</v>
      </c>
      <c r="AB5492" s="6">
        <f t="shared" si="1077"/>
        <v>120</v>
      </c>
      <c r="AC5492" s="6">
        <f t="shared" si="1078"/>
        <v>240.55624582265557</v>
      </c>
      <c r="AD5492" s="6">
        <f t="shared" si="1079"/>
        <v>0</v>
      </c>
    </row>
    <row r="5493" spans="2:30" x14ac:dyDescent="0.3">
      <c r="B5493" s="71">
        <v>465.3753475432834</v>
      </c>
      <c r="C5493" s="71">
        <v>0</v>
      </c>
      <c r="P5493" s="6">
        <v>0</v>
      </c>
      <c r="Q5493" s="34">
        <f t="shared" si="1068"/>
        <v>318</v>
      </c>
      <c r="R5493" s="6">
        <f t="shared" si="1069"/>
        <v>0</v>
      </c>
      <c r="S5493" s="6">
        <f t="shared" si="1070"/>
        <v>83.6</v>
      </c>
      <c r="T5493" s="6">
        <f t="shared" si="1071"/>
        <v>0</v>
      </c>
      <c r="U5493" s="34">
        <f t="shared" si="1072"/>
        <v>63.775347543283374</v>
      </c>
      <c r="V5493" s="35"/>
      <c r="W5493" s="64"/>
      <c r="X5493" s="6">
        <f t="shared" si="1073"/>
        <v>0</v>
      </c>
      <c r="Y5493" s="6">
        <f t="shared" si="1074"/>
        <v>0</v>
      </c>
      <c r="Z5493" s="6">
        <f t="shared" si="1075"/>
        <v>83.6</v>
      </c>
      <c r="AA5493" s="6">
        <f t="shared" si="1076"/>
        <v>0</v>
      </c>
      <c r="AB5493" s="6">
        <f t="shared" si="1077"/>
        <v>120</v>
      </c>
      <c r="AC5493" s="6">
        <f t="shared" si="1078"/>
        <v>261.77534754328337</v>
      </c>
      <c r="AD5493" s="6">
        <f t="shared" si="1079"/>
        <v>0</v>
      </c>
    </row>
    <row r="5494" spans="2:30" x14ac:dyDescent="0.3">
      <c r="B5494" s="71">
        <v>471.61506261028393</v>
      </c>
      <c r="C5494" s="71">
        <v>0</v>
      </c>
      <c r="P5494" s="6">
        <v>0</v>
      </c>
      <c r="Q5494" s="34">
        <f t="shared" si="1068"/>
        <v>318</v>
      </c>
      <c r="R5494" s="6">
        <f t="shared" si="1069"/>
        <v>0</v>
      </c>
      <c r="S5494" s="6">
        <f t="shared" si="1070"/>
        <v>83.6</v>
      </c>
      <c r="T5494" s="6">
        <f t="shared" si="1071"/>
        <v>0</v>
      </c>
      <c r="U5494" s="34">
        <f t="shared" si="1072"/>
        <v>70.015062610283962</v>
      </c>
      <c r="V5494" s="35"/>
      <c r="W5494" s="64"/>
      <c r="X5494" s="6">
        <f t="shared" si="1073"/>
        <v>0</v>
      </c>
      <c r="Y5494" s="6">
        <f t="shared" si="1074"/>
        <v>0</v>
      </c>
      <c r="Z5494" s="6">
        <f t="shared" si="1075"/>
        <v>83.6</v>
      </c>
      <c r="AA5494" s="6">
        <f t="shared" si="1076"/>
        <v>0</v>
      </c>
      <c r="AB5494" s="6">
        <f t="shared" si="1077"/>
        <v>120</v>
      </c>
      <c r="AC5494" s="6">
        <f t="shared" si="1078"/>
        <v>268.01506261028396</v>
      </c>
      <c r="AD5494" s="6">
        <f t="shared" si="1079"/>
        <v>0</v>
      </c>
    </row>
    <row r="5495" spans="2:30" x14ac:dyDescent="0.3">
      <c r="B5495" s="71">
        <v>466.94655565060066</v>
      </c>
      <c r="C5495" s="71">
        <v>0</v>
      </c>
      <c r="P5495" s="6">
        <v>0</v>
      </c>
      <c r="Q5495" s="34">
        <f t="shared" si="1068"/>
        <v>318</v>
      </c>
      <c r="R5495" s="6">
        <f t="shared" si="1069"/>
        <v>0</v>
      </c>
      <c r="S5495" s="6">
        <f t="shared" si="1070"/>
        <v>83.6</v>
      </c>
      <c r="T5495" s="6">
        <f t="shared" si="1071"/>
        <v>0</v>
      </c>
      <c r="U5495" s="34">
        <f t="shared" si="1072"/>
        <v>65.346555650600635</v>
      </c>
      <c r="V5495" s="35"/>
      <c r="W5495" s="64"/>
      <c r="X5495" s="6">
        <f t="shared" si="1073"/>
        <v>0</v>
      </c>
      <c r="Y5495" s="6">
        <f t="shared" si="1074"/>
        <v>0</v>
      </c>
      <c r="Z5495" s="6">
        <f t="shared" si="1075"/>
        <v>83.6</v>
      </c>
      <c r="AA5495" s="6">
        <f t="shared" si="1076"/>
        <v>0</v>
      </c>
      <c r="AB5495" s="6">
        <f t="shared" si="1077"/>
        <v>120</v>
      </c>
      <c r="AC5495" s="6">
        <f t="shared" si="1078"/>
        <v>263.34655565060064</v>
      </c>
      <c r="AD5495" s="6">
        <f t="shared" si="1079"/>
        <v>0</v>
      </c>
    </row>
    <row r="5496" spans="2:30" x14ac:dyDescent="0.3">
      <c r="B5496" s="71">
        <v>38.009039859881383</v>
      </c>
      <c r="C5496" s="71">
        <v>0</v>
      </c>
      <c r="P5496" s="6">
        <v>0</v>
      </c>
      <c r="Q5496" s="34">
        <f t="shared" si="1068"/>
        <v>38.009039859881383</v>
      </c>
      <c r="R5496" s="6">
        <f t="shared" si="1069"/>
        <v>0</v>
      </c>
      <c r="S5496" s="6">
        <f t="shared" si="1070"/>
        <v>0</v>
      </c>
      <c r="T5496" s="6">
        <f t="shared" si="1071"/>
        <v>0</v>
      </c>
      <c r="U5496" s="34">
        <f t="shared" si="1072"/>
        <v>0</v>
      </c>
      <c r="V5496" s="35"/>
      <c r="W5496" s="64"/>
      <c r="X5496" s="6">
        <f t="shared" si="1073"/>
        <v>0</v>
      </c>
      <c r="Y5496" s="6">
        <f t="shared" si="1074"/>
        <v>0</v>
      </c>
      <c r="Z5496" s="6">
        <f t="shared" si="1075"/>
        <v>0</v>
      </c>
      <c r="AA5496" s="6">
        <f t="shared" si="1076"/>
        <v>0</v>
      </c>
      <c r="AB5496" s="6">
        <f t="shared" si="1077"/>
        <v>38.009039859881383</v>
      </c>
      <c r="AC5496" s="6">
        <f t="shared" si="1078"/>
        <v>0</v>
      </c>
      <c r="AD5496" s="6">
        <f t="shared" si="1079"/>
        <v>0</v>
      </c>
    </row>
    <row r="5497" spans="2:30" x14ac:dyDescent="0.3">
      <c r="B5497" s="71">
        <v>28.57760135222135</v>
      </c>
      <c r="C5497" s="71">
        <v>0</v>
      </c>
      <c r="P5497" s="6">
        <v>0</v>
      </c>
      <c r="Q5497" s="34">
        <f t="shared" si="1068"/>
        <v>28.57760135222135</v>
      </c>
      <c r="R5497" s="6">
        <f t="shared" si="1069"/>
        <v>0</v>
      </c>
      <c r="S5497" s="6">
        <f t="shared" si="1070"/>
        <v>0</v>
      </c>
      <c r="T5497" s="6">
        <f t="shared" si="1071"/>
        <v>0</v>
      </c>
      <c r="U5497" s="34">
        <f t="shared" si="1072"/>
        <v>0</v>
      </c>
      <c r="V5497" s="35"/>
      <c r="W5497" s="64"/>
      <c r="X5497" s="6">
        <f t="shared" si="1073"/>
        <v>0</v>
      </c>
      <c r="Y5497" s="6">
        <f t="shared" si="1074"/>
        <v>0</v>
      </c>
      <c r="Z5497" s="6">
        <f t="shared" si="1075"/>
        <v>0</v>
      </c>
      <c r="AA5497" s="6">
        <f t="shared" si="1076"/>
        <v>0</v>
      </c>
      <c r="AB5497" s="6">
        <f t="shared" si="1077"/>
        <v>28.57760135222135</v>
      </c>
      <c r="AC5497" s="6">
        <f t="shared" si="1078"/>
        <v>0</v>
      </c>
      <c r="AD5497" s="6">
        <f t="shared" si="1079"/>
        <v>0</v>
      </c>
    </row>
    <row r="5498" spans="2:30" x14ac:dyDescent="0.3">
      <c r="B5498" s="71">
        <v>6.6407824208992992</v>
      </c>
      <c r="C5498" s="71">
        <v>0</v>
      </c>
      <c r="P5498" s="6">
        <v>0</v>
      </c>
      <c r="Q5498" s="34">
        <f t="shared" si="1068"/>
        <v>6.6407824208992992</v>
      </c>
      <c r="R5498" s="6">
        <f t="shared" si="1069"/>
        <v>0</v>
      </c>
      <c r="S5498" s="6">
        <f t="shared" si="1070"/>
        <v>0</v>
      </c>
      <c r="T5498" s="6">
        <f t="shared" si="1071"/>
        <v>0</v>
      </c>
      <c r="U5498" s="34">
        <f t="shared" si="1072"/>
        <v>0</v>
      </c>
      <c r="V5498" s="35"/>
      <c r="W5498" s="64"/>
      <c r="X5498" s="6">
        <f t="shared" si="1073"/>
        <v>0</v>
      </c>
      <c r="Y5498" s="6">
        <f t="shared" si="1074"/>
        <v>0</v>
      </c>
      <c r="Z5498" s="6">
        <f t="shared" si="1075"/>
        <v>0</v>
      </c>
      <c r="AA5498" s="6">
        <f t="shared" si="1076"/>
        <v>0</v>
      </c>
      <c r="AB5498" s="6">
        <f t="shared" si="1077"/>
        <v>6.6407824208992992</v>
      </c>
      <c r="AC5498" s="6">
        <f t="shared" si="1078"/>
        <v>0</v>
      </c>
      <c r="AD5498" s="6">
        <f t="shared" si="1079"/>
        <v>0</v>
      </c>
    </row>
    <row r="5499" spans="2:30" x14ac:dyDescent="0.3">
      <c r="B5499" s="71">
        <v>5.8251541556583843</v>
      </c>
      <c r="C5499" s="71">
        <v>0</v>
      </c>
      <c r="P5499" s="6">
        <v>0</v>
      </c>
      <c r="Q5499" s="34">
        <f t="shared" si="1068"/>
        <v>5.8251541556583843</v>
      </c>
      <c r="R5499" s="6">
        <f t="shared" si="1069"/>
        <v>0</v>
      </c>
      <c r="S5499" s="6">
        <f t="shared" si="1070"/>
        <v>0</v>
      </c>
      <c r="T5499" s="6">
        <f t="shared" si="1071"/>
        <v>0</v>
      </c>
      <c r="U5499" s="34">
        <f t="shared" si="1072"/>
        <v>0</v>
      </c>
      <c r="V5499" s="35"/>
      <c r="W5499" s="64"/>
      <c r="X5499" s="6">
        <f t="shared" si="1073"/>
        <v>0</v>
      </c>
      <c r="Y5499" s="6">
        <f t="shared" si="1074"/>
        <v>0</v>
      </c>
      <c r="Z5499" s="6">
        <f t="shared" si="1075"/>
        <v>0</v>
      </c>
      <c r="AA5499" s="6">
        <f t="shared" si="1076"/>
        <v>0</v>
      </c>
      <c r="AB5499" s="6">
        <f t="shared" si="1077"/>
        <v>5.8251541556583843</v>
      </c>
      <c r="AC5499" s="6">
        <f t="shared" si="1078"/>
        <v>0</v>
      </c>
      <c r="AD5499" s="6">
        <f t="shared" si="1079"/>
        <v>0</v>
      </c>
    </row>
    <row r="5500" spans="2:30" x14ac:dyDescent="0.3">
      <c r="B5500" s="71">
        <v>5.5019474362189298</v>
      </c>
      <c r="C5500" s="71">
        <v>0</v>
      </c>
      <c r="P5500" s="6">
        <v>0</v>
      </c>
      <c r="Q5500" s="34">
        <f t="shared" si="1068"/>
        <v>5.5019474362189298</v>
      </c>
      <c r="R5500" s="6">
        <f t="shared" si="1069"/>
        <v>0</v>
      </c>
      <c r="S5500" s="6">
        <f t="shared" si="1070"/>
        <v>0</v>
      </c>
      <c r="T5500" s="6">
        <f t="shared" si="1071"/>
        <v>0</v>
      </c>
      <c r="U5500" s="34">
        <f t="shared" si="1072"/>
        <v>0</v>
      </c>
      <c r="V5500" s="35"/>
      <c r="W5500" s="64"/>
      <c r="X5500" s="6">
        <f t="shared" si="1073"/>
        <v>0</v>
      </c>
      <c r="Y5500" s="6">
        <f t="shared" si="1074"/>
        <v>0</v>
      </c>
      <c r="Z5500" s="6">
        <f t="shared" si="1075"/>
        <v>0</v>
      </c>
      <c r="AA5500" s="6">
        <f t="shared" si="1076"/>
        <v>0</v>
      </c>
      <c r="AB5500" s="6">
        <f t="shared" si="1077"/>
        <v>5.5019474362189298</v>
      </c>
      <c r="AC5500" s="6">
        <f t="shared" si="1078"/>
        <v>0</v>
      </c>
      <c r="AD5500" s="6">
        <f t="shared" si="1079"/>
        <v>0</v>
      </c>
    </row>
    <row r="5501" spans="2:30" x14ac:dyDescent="0.3">
      <c r="B5501" s="71">
        <v>14.220141168490603</v>
      </c>
      <c r="C5501" s="71">
        <v>0</v>
      </c>
      <c r="P5501" s="6">
        <v>0</v>
      </c>
      <c r="Q5501" s="34">
        <f t="shared" si="1068"/>
        <v>14.220141168490603</v>
      </c>
      <c r="R5501" s="6">
        <f t="shared" si="1069"/>
        <v>0</v>
      </c>
      <c r="S5501" s="6">
        <f t="shared" si="1070"/>
        <v>0</v>
      </c>
      <c r="T5501" s="6">
        <f t="shared" si="1071"/>
        <v>0</v>
      </c>
      <c r="U5501" s="34">
        <f t="shared" si="1072"/>
        <v>0</v>
      </c>
      <c r="V5501" s="35"/>
      <c r="W5501" s="64"/>
      <c r="X5501" s="6">
        <f t="shared" si="1073"/>
        <v>0</v>
      </c>
      <c r="Y5501" s="6">
        <f t="shared" si="1074"/>
        <v>0</v>
      </c>
      <c r="Z5501" s="6">
        <f t="shared" si="1075"/>
        <v>0</v>
      </c>
      <c r="AA5501" s="6">
        <f t="shared" si="1076"/>
        <v>0</v>
      </c>
      <c r="AB5501" s="6">
        <f t="shared" si="1077"/>
        <v>14.220141168490603</v>
      </c>
      <c r="AC5501" s="6">
        <f t="shared" si="1078"/>
        <v>0</v>
      </c>
      <c r="AD5501" s="6">
        <f t="shared" si="1079"/>
        <v>0</v>
      </c>
    </row>
    <row r="5502" spans="2:30" x14ac:dyDescent="0.3">
      <c r="B5502" s="71">
        <v>9.476849605657609</v>
      </c>
      <c r="C5502" s="71">
        <v>0</v>
      </c>
      <c r="P5502" s="6">
        <v>0</v>
      </c>
      <c r="Q5502" s="34">
        <f t="shared" si="1068"/>
        <v>9.476849605657609</v>
      </c>
      <c r="R5502" s="6">
        <f t="shared" si="1069"/>
        <v>0</v>
      </c>
      <c r="S5502" s="6">
        <f t="shared" si="1070"/>
        <v>0</v>
      </c>
      <c r="T5502" s="6">
        <f t="shared" si="1071"/>
        <v>0</v>
      </c>
      <c r="U5502" s="34">
        <f t="shared" si="1072"/>
        <v>0</v>
      </c>
      <c r="V5502" s="35"/>
      <c r="W5502" s="64"/>
      <c r="X5502" s="6">
        <f t="shared" si="1073"/>
        <v>0</v>
      </c>
      <c r="Y5502" s="6">
        <f t="shared" si="1074"/>
        <v>0</v>
      </c>
      <c r="Z5502" s="6">
        <f t="shared" si="1075"/>
        <v>0</v>
      </c>
      <c r="AA5502" s="6">
        <f t="shared" si="1076"/>
        <v>0</v>
      </c>
      <c r="AB5502" s="6">
        <f t="shared" si="1077"/>
        <v>9.476849605657609</v>
      </c>
      <c r="AC5502" s="6">
        <f t="shared" si="1078"/>
        <v>0</v>
      </c>
      <c r="AD5502" s="6">
        <f t="shared" si="1079"/>
        <v>0</v>
      </c>
    </row>
    <row r="5503" spans="2:30" x14ac:dyDescent="0.3">
      <c r="B5503" s="71">
        <v>8.5212098016417599</v>
      </c>
      <c r="C5503" s="71">
        <v>0</v>
      </c>
      <c r="P5503" s="6">
        <v>0</v>
      </c>
      <c r="Q5503" s="34">
        <f t="shared" si="1068"/>
        <v>8.5212098016417599</v>
      </c>
      <c r="R5503" s="6">
        <f t="shared" si="1069"/>
        <v>0</v>
      </c>
      <c r="S5503" s="6">
        <f t="shared" si="1070"/>
        <v>0</v>
      </c>
      <c r="T5503" s="6">
        <f t="shared" si="1071"/>
        <v>0</v>
      </c>
      <c r="U5503" s="34">
        <f t="shared" si="1072"/>
        <v>0</v>
      </c>
      <c r="V5503" s="35"/>
      <c r="W5503" s="64"/>
      <c r="X5503" s="6">
        <f t="shared" si="1073"/>
        <v>0</v>
      </c>
      <c r="Y5503" s="6">
        <f t="shared" si="1074"/>
        <v>0</v>
      </c>
      <c r="Z5503" s="6">
        <f t="shared" si="1075"/>
        <v>0</v>
      </c>
      <c r="AA5503" s="6">
        <f t="shared" si="1076"/>
        <v>0</v>
      </c>
      <c r="AB5503" s="6">
        <f t="shared" si="1077"/>
        <v>8.5212098016417599</v>
      </c>
      <c r="AC5503" s="6">
        <f t="shared" si="1078"/>
        <v>0</v>
      </c>
      <c r="AD5503" s="6">
        <f t="shared" si="1079"/>
        <v>0</v>
      </c>
    </row>
    <row r="5504" spans="2:30" x14ac:dyDescent="0.3">
      <c r="B5504" s="71">
        <v>10.95812693912346</v>
      </c>
      <c r="C5504" s="71">
        <v>0</v>
      </c>
      <c r="P5504" s="6">
        <v>0</v>
      </c>
      <c r="Q5504" s="34">
        <f t="shared" si="1068"/>
        <v>10.95812693912346</v>
      </c>
      <c r="R5504" s="6">
        <f t="shared" si="1069"/>
        <v>0</v>
      </c>
      <c r="S5504" s="6">
        <f t="shared" si="1070"/>
        <v>0</v>
      </c>
      <c r="T5504" s="6">
        <f t="shared" si="1071"/>
        <v>0</v>
      </c>
      <c r="U5504" s="34">
        <f t="shared" si="1072"/>
        <v>0</v>
      </c>
      <c r="V5504" s="35"/>
      <c r="W5504" s="64"/>
      <c r="X5504" s="6">
        <f t="shared" si="1073"/>
        <v>0</v>
      </c>
      <c r="Y5504" s="6">
        <f t="shared" si="1074"/>
        <v>0</v>
      </c>
      <c r="Z5504" s="6">
        <f t="shared" si="1075"/>
        <v>0</v>
      </c>
      <c r="AA5504" s="6">
        <f t="shared" si="1076"/>
        <v>0</v>
      </c>
      <c r="AB5504" s="6">
        <f t="shared" si="1077"/>
        <v>10.95812693912346</v>
      </c>
      <c r="AC5504" s="6">
        <f t="shared" si="1078"/>
        <v>0</v>
      </c>
      <c r="AD5504" s="6">
        <f t="shared" si="1079"/>
        <v>0</v>
      </c>
    </row>
    <row r="5505" spans="2:30" x14ac:dyDescent="0.3">
      <c r="B5505" s="71">
        <v>6.5880013428640982</v>
      </c>
      <c r="C5505" s="71">
        <v>0</v>
      </c>
      <c r="P5505" s="6">
        <v>0</v>
      </c>
      <c r="Q5505" s="34">
        <f t="shared" si="1068"/>
        <v>6.5880013428640982</v>
      </c>
      <c r="R5505" s="6">
        <f t="shared" si="1069"/>
        <v>0</v>
      </c>
      <c r="S5505" s="6">
        <f t="shared" si="1070"/>
        <v>0</v>
      </c>
      <c r="T5505" s="6">
        <f t="shared" si="1071"/>
        <v>0</v>
      </c>
      <c r="U5505" s="34">
        <f t="shared" si="1072"/>
        <v>0</v>
      </c>
      <c r="V5505" s="35"/>
      <c r="W5505" s="64"/>
      <c r="X5505" s="6">
        <f t="shared" si="1073"/>
        <v>0</v>
      </c>
      <c r="Y5505" s="6">
        <f t="shared" si="1074"/>
        <v>0</v>
      </c>
      <c r="Z5505" s="6">
        <f t="shared" si="1075"/>
        <v>0</v>
      </c>
      <c r="AA5505" s="6">
        <f t="shared" si="1076"/>
        <v>0</v>
      </c>
      <c r="AB5505" s="6">
        <f t="shared" si="1077"/>
        <v>6.5880013428640982</v>
      </c>
      <c r="AC5505" s="6">
        <f t="shared" si="1078"/>
        <v>0</v>
      </c>
      <c r="AD5505" s="6">
        <f t="shared" si="1079"/>
        <v>0</v>
      </c>
    </row>
    <row r="5506" spans="2:30" x14ac:dyDescent="0.3">
      <c r="B5506" s="71">
        <v>5.6698823448937565</v>
      </c>
      <c r="C5506" s="71">
        <v>0</v>
      </c>
      <c r="P5506" s="6">
        <v>0</v>
      </c>
      <c r="Q5506" s="34">
        <f t="shared" si="1068"/>
        <v>5.6698823448937565</v>
      </c>
      <c r="R5506" s="6">
        <f t="shared" si="1069"/>
        <v>0</v>
      </c>
      <c r="S5506" s="6">
        <f t="shared" si="1070"/>
        <v>0</v>
      </c>
      <c r="T5506" s="6">
        <f t="shared" si="1071"/>
        <v>0</v>
      </c>
      <c r="U5506" s="34">
        <f t="shared" si="1072"/>
        <v>0</v>
      </c>
      <c r="V5506" s="35"/>
      <c r="W5506" s="64"/>
      <c r="X5506" s="6">
        <f t="shared" si="1073"/>
        <v>0</v>
      </c>
      <c r="Y5506" s="6">
        <f t="shared" si="1074"/>
        <v>0</v>
      </c>
      <c r="Z5506" s="6">
        <f t="shared" si="1075"/>
        <v>0</v>
      </c>
      <c r="AA5506" s="6">
        <f t="shared" si="1076"/>
        <v>0</v>
      </c>
      <c r="AB5506" s="6">
        <f t="shared" si="1077"/>
        <v>5.6698823448937565</v>
      </c>
      <c r="AC5506" s="6">
        <f t="shared" si="1078"/>
        <v>0</v>
      </c>
      <c r="AD5506" s="6">
        <f t="shared" si="1079"/>
        <v>0</v>
      </c>
    </row>
    <row r="5507" spans="2:30" x14ac:dyDescent="0.3">
      <c r="B5507" s="71">
        <v>8.953653820630155</v>
      </c>
      <c r="C5507" s="71">
        <v>0</v>
      </c>
      <c r="P5507" s="6">
        <v>0</v>
      </c>
      <c r="Q5507" s="34">
        <f t="shared" si="1068"/>
        <v>8.953653820630155</v>
      </c>
      <c r="R5507" s="6">
        <f t="shared" si="1069"/>
        <v>0</v>
      </c>
      <c r="S5507" s="6">
        <f t="shared" si="1070"/>
        <v>0</v>
      </c>
      <c r="T5507" s="6">
        <f t="shared" si="1071"/>
        <v>0</v>
      </c>
      <c r="U5507" s="34">
        <f t="shared" si="1072"/>
        <v>0</v>
      </c>
      <c r="V5507" s="35"/>
      <c r="W5507" s="64"/>
      <c r="X5507" s="6">
        <f t="shared" si="1073"/>
        <v>0</v>
      </c>
      <c r="Y5507" s="6">
        <f t="shared" si="1074"/>
        <v>0</v>
      </c>
      <c r="Z5507" s="6">
        <f t="shared" si="1075"/>
        <v>0</v>
      </c>
      <c r="AA5507" s="6">
        <f t="shared" si="1076"/>
        <v>0</v>
      </c>
      <c r="AB5507" s="6">
        <f t="shared" si="1077"/>
        <v>8.953653820630155</v>
      </c>
      <c r="AC5507" s="6">
        <f t="shared" si="1078"/>
        <v>0</v>
      </c>
      <c r="AD5507" s="6">
        <f t="shared" si="1079"/>
        <v>0</v>
      </c>
    </row>
    <row r="5508" spans="2:30" x14ac:dyDescent="0.3">
      <c r="B5508" s="71">
        <v>7.7703426418516797</v>
      </c>
      <c r="C5508" s="71">
        <v>0</v>
      </c>
      <c r="P5508" s="6">
        <v>0</v>
      </c>
      <c r="Q5508" s="34">
        <f t="shared" ref="Q5508:Q5571" si="1080">MIN(318,B5508)</f>
        <v>7.7703426418516797</v>
      </c>
      <c r="R5508" s="6">
        <f t="shared" ref="R5508:R5571" si="1081">IF(Q5508=0,0,MIN(C5508,Q5508*33%))</f>
        <v>0</v>
      </c>
      <c r="S5508" s="6">
        <f t="shared" ref="S5508:S5571" si="1082">MIN(B5508-Q5508,110*0.76)</f>
        <v>0</v>
      </c>
      <c r="T5508" s="6">
        <f t="shared" ref="T5508:T5571" si="1083">MIN(134,C5508-R5508)</f>
        <v>0</v>
      </c>
      <c r="U5508" s="34">
        <f t="shared" ref="U5508:U5571" si="1084">MIN(B5508-S5508-Q5508,134)</f>
        <v>0</v>
      </c>
      <c r="V5508" s="35"/>
      <c r="W5508" s="64"/>
      <c r="X5508" s="6">
        <f t="shared" ref="X5508:X5571" si="1085">C5508-Y5508-AA5508-AD5508</f>
        <v>0</v>
      </c>
      <c r="Y5508" s="6">
        <f t="shared" ref="Y5508:Y5571" si="1086">MIN(B5508,C5508)</f>
        <v>0</v>
      </c>
      <c r="Z5508" s="6">
        <f t="shared" ref="Z5508:Z5571" si="1087">MIN(B5508-Y5508-AB5508,110*M$33)</f>
        <v>0</v>
      </c>
      <c r="AA5508" s="6">
        <f t="shared" ref="AA5508:AA5571" si="1088">MIN(C5508-Y5508,110-Y5508)</f>
        <v>0</v>
      </c>
      <c r="AB5508" s="6">
        <f t="shared" ref="AB5508:AB5571" si="1089">MIN(B5508-Y5508,120-Y5508)</f>
        <v>7.7703426418516797</v>
      </c>
      <c r="AC5508" s="6">
        <f t="shared" ref="AC5508:AC5571" si="1090">B5508-Y5508-Z5508-AB5508</f>
        <v>0</v>
      </c>
      <c r="AD5508" s="6">
        <f t="shared" ref="AD5508:AD5571" si="1091">C5508-Y5508-AA5508</f>
        <v>0</v>
      </c>
    </row>
    <row r="5509" spans="2:30" x14ac:dyDescent="0.3">
      <c r="B5509" s="71">
        <v>14.771111952545477</v>
      </c>
      <c r="C5509" s="71">
        <v>0</v>
      </c>
      <c r="P5509" s="6">
        <v>0</v>
      </c>
      <c r="Q5509" s="34">
        <f t="shared" si="1080"/>
        <v>14.771111952545477</v>
      </c>
      <c r="R5509" s="6">
        <f t="shared" si="1081"/>
        <v>0</v>
      </c>
      <c r="S5509" s="6">
        <f t="shared" si="1082"/>
        <v>0</v>
      </c>
      <c r="T5509" s="6">
        <f t="shared" si="1083"/>
        <v>0</v>
      </c>
      <c r="U5509" s="34">
        <f t="shared" si="1084"/>
        <v>0</v>
      </c>
      <c r="V5509" s="35"/>
      <c r="W5509" s="64"/>
      <c r="X5509" s="6">
        <f t="shared" si="1085"/>
        <v>0</v>
      </c>
      <c r="Y5509" s="6">
        <f t="shared" si="1086"/>
        <v>0</v>
      </c>
      <c r="Z5509" s="6">
        <f t="shared" si="1087"/>
        <v>0</v>
      </c>
      <c r="AA5509" s="6">
        <f t="shared" si="1088"/>
        <v>0</v>
      </c>
      <c r="AB5509" s="6">
        <f t="shared" si="1089"/>
        <v>14.771111952545477</v>
      </c>
      <c r="AC5509" s="6">
        <f t="shared" si="1090"/>
        <v>0</v>
      </c>
      <c r="AD5509" s="6">
        <f t="shared" si="1091"/>
        <v>0</v>
      </c>
    </row>
    <row r="5510" spans="2:30" x14ac:dyDescent="0.3">
      <c r="B5510" s="71">
        <v>16.535156692015356</v>
      </c>
      <c r="C5510" s="71">
        <v>0</v>
      </c>
      <c r="P5510" s="6">
        <v>0</v>
      </c>
      <c r="Q5510" s="34">
        <f t="shared" si="1080"/>
        <v>16.535156692015356</v>
      </c>
      <c r="R5510" s="6">
        <f t="shared" si="1081"/>
        <v>0</v>
      </c>
      <c r="S5510" s="6">
        <f t="shared" si="1082"/>
        <v>0</v>
      </c>
      <c r="T5510" s="6">
        <f t="shared" si="1083"/>
        <v>0</v>
      </c>
      <c r="U5510" s="34">
        <f t="shared" si="1084"/>
        <v>0</v>
      </c>
      <c r="V5510" s="35"/>
      <c r="W5510" s="64"/>
      <c r="X5510" s="6">
        <f t="shared" si="1085"/>
        <v>0</v>
      </c>
      <c r="Y5510" s="6">
        <f t="shared" si="1086"/>
        <v>0</v>
      </c>
      <c r="Z5510" s="6">
        <f t="shared" si="1087"/>
        <v>0</v>
      </c>
      <c r="AA5510" s="6">
        <f t="shared" si="1088"/>
        <v>0</v>
      </c>
      <c r="AB5510" s="6">
        <f t="shared" si="1089"/>
        <v>16.535156692015356</v>
      </c>
      <c r="AC5510" s="6">
        <f t="shared" si="1090"/>
        <v>0</v>
      </c>
      <c r="AD5510" s="6">
        <f t="shared" si="1091"/>
        <v>0</v>
      </c>
    </row>
    <row r="5511" spans="2:30" x14ac:dyDescent="0.3">
      <c r="B5511" s="71">
        <v>24.924110165098448</v>
      </c>
      <c r="C5511" s="71">
        <v>0</v>
      </c>
      <c r="P5511" s="6">
        <v>0</v>
      </c>
      <c r="Q5511" s="34">
        <f t="shared" si="1080"/>
        <v>24.924110165098448</v>
      </c>
      <c r="R5511" s="6">
        <f t="shared" si="1081"/>
        <v>0</v>
      </c>
      <c r="S5511" s="6">
        <f t="shared" si="1082"/>
        <v>0</v>
      </c>
      <c r="T5511" s="6">
        <f t="shared" si="1083"/>
        <v>0</v>
      </c>
      <c r="U5511" s="34">
        <f t="shared" si="1084"/>
        <v>0</v>
      </c>
      <c r="V5511" s="35"/>
      <c r="W5511" s="64"/>
      <c r="X5511" s="6">
        <f t="shared" si="1085"/>
        <v>0</v>
      </c>
      <c r="Y5511" s="6">
        <f t="shared" si="1086"/>
        <v>0</v>
      </c>
      <c r="Z5511" s="6">
        <f t="shared" si="1087"/>
        <v>0</v>
      </c>
      <c r="AA5511" s="6">
        <f t="shared" si="1088"/>
        <v>0</v>
      </c>
      <c r="AB5511" s="6">
        <f t="shared" si="1089"/>
        <v>24.924110165098448</v>
      </c>
      <c r="AC5511" s="6">
        <f t="shared" si="1090"/>
        <v>0</v>
      </c>
      <c r="AD5511" s="6">
        <f t="shared" si="1091"/>
        <v>0</v>
      </c>
    </row>
    <row r="5512" spans="2:30" x14ac:dyDescent="0.3">
      <c r="B5512" s="71">
        <v>26.088187701526721</v>
      </c>
      <c r="C5512" s="71">
        <v>0</v>
      </c>
      <c r="P5512" s="6">
        <v>0</v>
      </c>
      <c r="Q5512" s="34">
        <f t="shared" si="1080"/>
        <v>26.088187701526721</v>
      </c>
      <c r="R5512" s="6">
        <f t="shared" si="1081"/>
        <v>0</v>
      </c>
      <c r="S5512" s="6">
        <f t="shared" si="1082"/>
        <v>0</v>
      </c>
      <c r="T5512" s="6">
        <f t="shared" si="1083"/>
        <v>0</v>
      </c>
      <c r="U5512" s="34">
        <f t="shared" si="1084"/>
        <v>0</v>
      </c>
      <c r="V5512" s="35"/>
      <c r="W5512" s="64"/>
      <c r="X5512" s="6">
        <f t="shared" si="1085"/>
        <v>0</v>
      </c>
      <c r="Y5512" s="6">
        <f t="shared" si="1086"/>
        <v>0</v>
      </c>
      <c r="Z5512" s="6">
        <f t="shared" si="1087"/>
        <v>0</v>
      </c>
      <c r="AA5512" s="6">
        <f t="shared" si="1088"/>
        <v>0</v>
      </c>
      <c r="AB5512" s="6">
        <f t="shared" si="1089"/>
        <v>26.088187701526721</v>
      </c>
      <c r="AC5512" s="6">
        <f t="shared" si="1090"/>
        <v>0</v>
      </c>
      <c r="AD5512" s="6">
        <f t="shared" si="1091"/>
        <v>0</v>
      </c>
    </row>
    <row r="5513" spans="2:30" x14ac:dyDescent="0.3">
      <c r="B5513" s="71">
        <v>33.245007592905054</v>
      </c>
      <c r="C5513" s="71">
        <v>0</v>
      </c>
      <c r="P5513" s="6">
        <v>0</v>
      </c>
      <c r="Q5513" s="34">
        <f t="shared" si="1080"/>
        <v>33.245007592905054</v>
      </c>
      <c r="R5513" s="6">
        <f t="shared" si="1081"/>
        <v>0</v>
      </c>
      <c r="S5513" s="6">
        <f t="shared" si="1082"/>
        <v>0</v>
      </c>
      <c r="T5513" s="6">
        <f t="shared" si="1083"/>
        <v>0</v>
      </c>
      <c r="U5513" s="34">
        <f t="shared" si="1084"/>
        <v>0</v>
      </c>
      <c r="V5513" s="35"/>
      <c r="W5513" s="64"/>
      <c r="X5513" s="6">
        <f t="shared" si="1085"/>
        <v>0</v>
      </c>
      <c r="Y5513" s="6">
        <f t="shared" si="1086"/>
        <v>0</v>
      </c>
      <c r="Z5513" s="6">
        <f t="shared" si="1087"/>
        <v>0</v>
      </c>
      <c r="AA5513" s="6">
        <f t="shared" si="1088"/>
        <v>0</v>
      </c>
      <c r="AB5513" s="6">
        <f t="shared" si="1089"/>
        <v>33.245007592905054</v>
      </c>
      <c r="AC5513" s="6">
        <f t="shared" si="1090"/>
        <v>0</v>
      </c>
      <c r="AD5513" s="6">
        <f t="shared" si="1091"/>
        <v>0</v>
      </c>
    </row>
    <row r="5514" spans="2:30" x14ac:dyDescent="0.3">
      <c r="B5514" s="71">
        <v>35.646896164423119</v>
      </c>
      <c r="C5514" s="71">
        <v>0</v>
      </c>
      <c r="P5514" s="6">
        <v>0</v>
      </c>
      <c r="Q5514" s="34">
        <f t="shared" si="1080"/>
        <v>35.646896164423119</v>
      </c>
      <c r="R5514" s="6">
        <f t="shared" si="1081"/>
        <v>0</v>
      </c>
      <c r="S5514" s="6">
        <f t="shared" si="1082"/>
        <v>0</v>
      </c>
      <c r="T5514" s="6">
        <f t="shared" si="1083"/>
        <v>0</v>
      </c>
      <c r="U5514" s="34">
        <f t="shared" si="1084"/>
        <v>0</v>
      </c>
      <c r="V5514" s="35"/>
      <c r="W5514" s="64"/>
      <c r="X5514" s="6">
        <f t="shared" si="1085"/>
        <v>0</v>
      </c>
      <c r="Y5514" s="6">
        <f t="shared" si="1086"/>
        <v>0</v>
      </c>
      <c r="Z5514" s="6">
        <f t="shared" si="1087"/>
        <v>0</v>
      </c>
      <c r="AA5514" s="6">
        <f t="shared" si="1088"/>
        <v>0</v>
      </c>
      <c r="AB5514" s="6">
        <f t="shared" si="1089"/>
        <v>35.646896164423119</v>
      </c>
      <c r="AC5514" s="6">
        <f t="shared" si="1090"/>
        <v>0</v>
      </c>
      <c r="AD5514" s="6">
        <f t="shared" si="1091"/>
        <v>0</v>
      </c>
    </row>
    <row r="5515" spans="2:30" x14ac:dyDescent="0.3">
      <c r="B5515" s="71">
        <v>28.625781741280893</v>
      </c>
      <c r="C5515" s="71">
        <v>0</v>
      </c>
      <c r="P5515" s="6">
        <v>0</v>
      </c>
      <c r="Q5515" s="34">
        <f t="shared" si="1080"/>
        <v>28.625781741280893</v>
      </c>
      <c r="R5515" s="6">
        <f t="shared" si="1081"/>
        <v>0</v>
      </c>
      <c r="S5515" s="6">
        <f t="shared" si="1082"/>
        <v>0</v>
      </c>
      <c r="T5515" s="6">
        <f t="shared" si="1083"/>
        <v>0</v>
      </c>
      <c r="U5515" s="34">
        <f t="shared" si="1084"/>
        <v>0</v>
      </c>
      <c r="V5515" s="35"/>
      <c r="W5515" s="64"/>
      <c r="X5515" s="6">
        <f t="shared" si="1085"/>
        <v>0</v>
      </c>
      <c r="Y5515" s="6">
        <f t="shared" si="1086"/>
        <v>0</v>
      </c>
      <c r="Z5515" s="6">
        <f t="shared" si="1087"/>
        <v>0</v>
      </c>
      <c r="AA5515" s="6">
        <f t="shared" si="1088"/>
        <v>0</v>
      </c>
      <c r="AB5515" s="6">
        <f t="shared" si="1089"/>
        <v>28.625781741280893</v>
      </c>
      <c r="AC5515" s="6">
        <f t="shared" si="1090"/>
        <v>0</v>
      </c>
      <c r="AD5515" s="6">
        <f t="shared" si="1091"/>
        <v>0</v>
      </c>
    </row>
    <row r="5516" spans="2:30" x14ac:dyDescent="0.3">
      <c r="B5516" s="71">
        <v>24.176753949542999</v>
      </c>
      <c r="C5516" s="71">
        <v>0</v>
      </c>
      <c r="P5516" s="6">
        <v>0</v>
      </c>
      <c r="Q5516" s="34">
        <f t="shared" si="1080"/>
        <v>24.176753949542999</v>
      </c>
      <c r="R5516" s="6">
        <f t="shared" si="1081"/>
        <v>0</v>
      </c>
      <c r="S5516" s="6">
        <f t="shared" si="1082"/>
        <v>0</v>
      </c>
      <c r="T5516" s="6">
        <f t="shared" si="1083"/>
        <v>0</v>
      </c>
      <c r="U5516" s="34">
        <f t="shared" si="1084"/>
        <v>0</v>
      </c>
      <c r="V5516" s="35"/>
      <c r="W5516" s="64"/>
      <c r="X5516" s="6">
        <f t="shared" si="1085"/>
        <v>0</v>
      </c>
      <c r="Y5516" s="6">
        <f t="shared" si="1086"/>
        <v>0</v>
      </c>
      <c r="Z5516" s="6">
        <f t="shared" si="1087"/>
        <v>0</v>
      </c>
      <c r="AA5516" s="6">
        <f t="shared" si="1088"/>
        <v>0</v>
      </c>
      <c r="AB5516" s="6">
        <f t="shared" si="1089"/>
        <v>24.176753949542999</v>
      </c>
      <c r="AC5516" s="6">
        <f t="shared" si="1090"/>
        <v>0</v>
      </c>
      <c r="AD5516" s="6">
        <f t="shared" si="1091"/>
        <v>0</v>
      </c>
    </row>
    <row r="5517" spans="2:30" x14ac:dyDescent="0.3">
      <c r="B5517" s="71">
        <v>25.717645585647723</v>
      </c>
      <c r="C5517" s="71">
        <v>0</v>
      </c>
      <c r="P5517" s="6">
        <v>0</v>
      </c>
      <c r="Q5517" s="34">
        <f t="shared" si="1080"/>
        <v>25.717645585647723</v>
      </c>
      <c r="R5517" s="6">
        <f t="shared" si="1081"/>
        <v>0</v>
      </c>
      <c r="S5517" s="6">
        <f t="shared" si="1082"/>
        <v>0</v>
      </c>
      <c r="T5517" s="6">
        <f t="shared" si="1083"/>
        <v>0</v>
      </c>
      <c r="U5517" s="34">
        <f t="shared" si="1084"/>
        <v>0</v>
      </c>
      <c r="V5517" s="35"/>
      <c r="W5517" s="64"/>
      <c r="X5517" s="6">
        <f t="shared" si="1085"/>
        <v>0</v>
      </c>
      <c r="Y5517" s="6">
        <f t="shared" si="1086"/>
        <v>0</v>
      </c>
      <c r="Z5517" s="6">
        <f t="shared" si="1087"/>
        <v>0</v>
      </c>
      <c r="AA5517" s="6">
        <f t="shared" si="1088"/>
        <v>0</v>
      </c>
      <c r="AB5517" s="6">
        <f t="shared" si="1089"/>
        <v>25.717645585647723</v>
      </c>
      <c r="AC5517" s="6">
        <f t="shared" si="1090"/>
        <v>0</v>
      </c>
      <c r="AD5517" s="6">
        <f t="shared" si="1091"/>
        <v>0</v>
      </c>
    </row>
    <row r="5518" spans="2:30" x14ac:dyDescent="0.3">
      <c r="B5518" s="71">
        <v>20.739389694536833</v>
      </c>
      <c r="C5518" s="71">
        <v>0</v>
      </c>
      <c r="P5518" s="6">
        <v>0</v>
      </c>
      <c r="Q5518" s="34">
        <f t="shared" si="1080"/>
        <v>20.739389694536833</v>
      </c>
      <c r="R5518" s="6">
        <f t="shared" si="1081"/>
        <v>0</v>
      </c>
      <c r="S5518" s="6">
        <f t="shared" si="1082"/>
        <v>0</v>
      </c>
      <c r="T5518" s="6">
        <f t="shared" si="1083"/>
        <v>0</v>
      </c>
      <c r="U5518" s="34">
        <f t="shared" si="1084"/>
        <v>0</v>
      </c>
      <c r="V5518" s="35"/>
      <c r="W5518" s="64"/>
      <c r="X5518" s="6">
        <f t="shared" si="1085"/>
        <v>0</v>
      </c>
      <c r="Y5518" s="6">
        <f t="shared" si="1086"/>
        <v>0</v>
      </c>
      <c r="Z5518" s="6">
        <f t="shared" si="1087"/>
        <v>0</v>
      </c>
      <c r="AA5518" s="6">
        <f t="shared" si="1088"/>
        <v>0</v>
      </c>
      <c r="AB5518" s="6">
        <f t="shared" si="1089"/>
        <v>20.739389694536833</v>
      </c>
      <c r="AC5518" s="6">
        <f t="shared" si="1090"/>
        <v>0</v>
      </c>
      <c r="AD5518" s="6">
        <f t="shared" si="1091"/>
        <v>0</v>
      </c>
    </row>
    <row r="5519" spans="2:30" x14ac:dyDescent="0.3">
      <c r="B5519" s="71">
        <v>18.540808833499561</v>
      </c>
      <c r="C5519" s="71">
        <v>0</v>
      </c>
      <c r="P5519" s="6">
        <v>0</v>
      </c>
      <c r="Q5519" s="34">
        <f t="shared" si="1080"/>
        <v>18.540808833499561</v>
      </c>
      <c r="R5519" s="6">
        <f t="shared" si="1081"/>
        <v>0</v>
      </c>
      <c r="S5519" s="6">
        <f t="shared" si="1082"/>
        <v>0</v>
      </c>
      <c r="T5519" s="6">
        <f t="shared" si="1083"/>
        <v>0</v>
      </c>
      <c r="U5519" s="34">
        <f t="shared" si="1084"/>
        <v>0</v>
      </c>
      <c r="V5519" s="35"/>
      <c r="W5519" s="64"/>
      <c r="X5519" s="6">
        <f t="shared" si="1085"/>
        <v>0</v>
      </c>
      <c r="Y5519" s="6">
        <f t="shared" si="1086"/>
        <v>0</v>
      </c>
      <c r="Z5519" s="6">
        <f t="shared" si="1087"/>
        <v>0</v>
      </c>
      <c r="AA5519" s="6">
        <f t="shared" si="1088"/>
        <v>0</v>
      </c>
      <c r="AB5519" s="6">
        <f t="shared" si="1089"/>
        <v>18.540808833499561</v>
      </c>
      <c r="AC5519" s="6">
        <f t="shared" si="1090"/>
        <v>0</v>
      </c>
      <c r="AD5519" s="6">
        <f t="shared" si="1091"/>
        <v>0</v>
      </c>
    </row>
    <row r="5520" spans="2:30" x14ac:dyDescent="0.3">
      <c r="B5520" s="71">
        <v>17.109426123041651</v>
      </c>
      <c r="C5520" s="71">
        <v>0</v>
      </c>
      <c r="P5520" s="6">
        <v>0</v>
      </c>
      <c r="Q5520" s="34">
        <f t="shared" si="1080"/>
        <v>17.109426123041651</v>
      </c>
      <c r="R5520" s="6">
        <f t="shared" si="1081"/>
        <v>0</v>
      </c>
      <c r="S5520" s="6">
        <f t="shared" si="1082"/>
        <v>0</v>
      </c>
      <c r="T5520" s="6">
        <f t="shared" si="1083"/>
        <v>0</v>
      </c>
      <c r="U5520" s="34">
        <f t="shared" si="1084"/>
        <v>0</v>
      </c>
      <c r="V5520" s="35"/>
      <c r="W5520" s="64"/>
      <c r="X5520" s="6">
        <f t="shared" si="1085"/>
        <v>0</v>
      </c>
      <c r="Y5520" s="6">
        <f t="shared" si="1086"/>
        <v>0</v>
      </c>
      <c r="Z5520" s="6">
        <f t="shared" si="1087"/>
        <v>0</v>
      </c>
      <c r="AA5520" s="6">
        <f t="shared" si="1088"/>
        <v>0</v>
      </c>
      <c r="AB5520" s="6">
        <f t="shared" si="1089"/>
        <v>17.109426123041651</v>
      </c>
      <c r="AC5520" s="6">
        <f t="shared" si="1090"/>
        <v>0</v>
      </c>
      <c r="AD5520" s="6">
        <f t="shared" si="1091"/>
        <v>0</v>
      </c>
    </row>
    <row r="5521" spans="2:30" x14ac:dyDescent="0.3">
      <c r="B5521" s="71">
        <v>11.108151369641423</v>
      </c>
      <c r="C5521" s="71">
        <v>0</v>
      </c>
      <c r="P5521" s="6">
        <v>0</v>
      </c>
      <c r="Q5521" s="34">
        <f t="shared" si="1080"/>
        <v>11.108151369641423</v>
      </c>
      <c r="R5521" s="6">
        <f t="shared" si="1081"/>
        <v>0</v>
      </c>
      <c r="S5521" s="6">
        <f t="shared" si="1082"/>
        <v>0</v>
      </c>
      <c r="T5521" s="6">
        <f t="shared" si="1083"/>
        <v>0</v>
      </c>
      <c r="U5521" s="34">
        <f t="shared" si="1084"/>
        <v>0</v>
      </c>
      <c r="V5521" s="35"/>
      <c r="W5521" s="64"/>
      <c r="X5521" s="6">
        <f t="shared" si="1085"/>
        <v>0</v>
      </c>
      <c r="Y5521" s="6">
        <f t="shared" si="1086"/>
        <v>0</v>
      </c>
      <c r="Z5521" s="6">
        <f t="shared" si="1087"/>
        <v>0</v>
      </c>
      <c r="AA5521" s="6">
        <f t="shared" si="1088"/>
        <v>0</v>
      </c>
      <c r="AB5521" s="6">
        <f t="shared" si="1089"/>
        <v>11.108151369641423</v>
      </c>
      <c r="AC5521" s="6">
        <f t="shared" si="1090"/>
        <v>0</v>
      </c>
      <c r="AD5521" s="6">
        <f t="shared" si="1091"/>
        <v>0</v>
      </c>
    </row>
    <row r="5522" spans="2:30" x14ac:dyDescent="0.3">
      <c r="B5522" s="71">
        <v>9.4503598588420239</v>
      </c>
      <c r="C5522" s="71">
        <v>0</v>
      </c>
      <c r="P5522" s="6">
        <v>0</v>
      </c>
      <c r="Q5522" s="34">
        <f t="shared" si="1080"/>
        <v>9.4503598588420239</v>
      </c>
      <c r="R5522" s="6">
        <f t="shared" si="1081"/>
        <v>0</v>
      </c>
      <c r="S5522" s="6">
        <f t="shared" si="1082"/>
        <v>0</v>
      </c>
      <c r="T5522" s="6">
        <f t="shared" si="1083"/>
        <v>0</v>
      </c>
      <c r="U5522" s="34">
        <f t="shared" si="1084"/>
        <v>0</v>
      </c>
      <c r="V5522" s="35"/>
      <c r="W5522" s="64"/>
      <c r="X5522" s="6">
        <f t="shared" si="1085"/>
        <v>0</v>
      </c>
      <c r="Y5522" s="6">
        <f t="shared" si="1086"/>
        <v>0</v>
      </c>
      <c r="Z5522" s="6">
        <f t="shared" si="1087"/>
        <v>0</v>
      </c>
      <c r="AA5522" s="6">
        <f t="shared" si="1088"/>
        <v>0</v>
      </c>
      <c r="AB5522" s="6">
        <f t="shared" si="1089"/>
        <v>9.4503598588420239</v>
      </c>
      <c r="AC5522" s="6">
        <f t="shared" si="1090"/>
        <v>0</v>
      </c>
      <c r="AD5522" s="6">
        <f t="shared" si="1091"/>
        <v>0</v>
      </c>
    </row>
    <row r="5523" spans="2:30" x14ac:dyDescent="0.3">
      <c r="B5523" s="71">
        <v>7.963329982858431</v>
      </c>
      <c r="C5523" s="71">
        <v>0</v>
      </c>
      <c r="P5523" s="6">
        <v>0</v>
      </c>
      <c r="Q5523" s="34">
        <f t="shared" si="1080"/>
        <v>7.963329982858431</v>
      </c>
      <c r="R5523" s="6">
        <f t="shared" si="1081"/>
        <v>0</v>
      </c>
      <c r="S5523" s="6">
        <f t="shared" si="1082"/>
        <v>0</v>
      </c>
      <c r="T5523" s="6">
        <f t="shared" si="1083"/>
        <v>0</v>
      </c>
      <c r="U5523" s="34">
        <f t="shared" si="1084"/>
        <v>0</v>
      </c>
      <c r="V5523" s="35"/>
      <c r="W5523" s="64"/>
      <c r="X5523" s="6">
        <f t="shared" si="1085"/>
        <v>0</v>
      </c>
      <c r="Y5523" s="6">
        <f t="shared" si="1086"/>
        <v>0</v>
      </c>
      <c r="Z5523" s="6">
        <f t="shared" si="1087"/>
        <v>0</v>
      </c>
      <c r="AA5523" s="6">
        <f t="shared" si="1088"/>
        <v>0</v>
      </c>
      <c r="AB5523" s="6">
        <f t="shared" si="1089"/>
        <v>7.963329982858431</v>
      </c>
      <c r="AC5523" s="6">
        <f t="shared" si="1090"/>
        <v>0</v>
      </c>
      <c r="AD5523" s="6">
        <f t="shared" si="1091"/>
        <v>0</v>
      </c>
    </row>
    <row r="5524" spans="2:30" x14ac:dyDescent="0.3">
      <c r="B5524" s="71">
        <v>10.117649434508618</v>
      </c>
      <c r="C5524" s="71">
        <v>0</v>
      </c>
      <c r="P5524" s="6">
        <v>0</v>
      </c>
      <c r="Q5524" s="34">
        <f t="shared" si="1080"/>
        <v>10.117649434508618</v>
      </c>
      <c r="R5524" s="6">
        <f t="shared" si="1081"/>
        <v>0</v>
      </c>
      <c r="S5524" s="6">
        <f t="shared" si="1082"/>
        <v>0</v>
      </c>
      <c r="T5524" s="6">
        <f t="shared" si="1083"/>
        <v>0</v>
      </c>
      <c r="U5524" s="34">
        <f t="shared" si="1084"/>
        <v>0</v>
      </c>
      <c r="V5524" s="35"/>
      <c r="W5524" s="64"/>
      <c r="X5524" s="6">
        <f t="shared" si="1085"/>
        <v>0</v>
      </c>
      <c r="Y5524" s="6">
        <f t="shared" si="1086"/>
        <v>0</v>
      </c>
      <c r="Z5524" s="6">
        <f t="shared" si="1087"/>
        <v>0</v>
      </c>
      <c r="AA5524" s="6">
        <f t="shared" si="1088"/>
        <v>0</v>
      </c>
      <c r="AB5524" s="6">
        <f t="shared" si="1089"/>
        <v>10.117649434508618</v>
      </c>
      <c r="AC5524" s="6">
        <f t="shared" si="1090"/>
        <v>0</v>
      </c>
      <c r="AD5524" s="6">
        <f t="shared" si="1091"/>
        <v>0</v>
      </c>
    </row>
    <row r="5525" spans="2:30" x14ac:dyDescent="0.3">
      <c r="B5525" s="71">
        <v>5.3642210121713072</v>
      </c>
      <c r="C5525" s="71">
        <v>0</v>
      </c>
      <c r="P5525" s="6">
        <v>0</v>
      </c>
      <c r="Q5525" s="34">
        <f t="shared" si="1080"/>
        <v>5.3642210121713072</v>
      </c>
      <c r="R5525" s="6">
        <f t="shared" si="1081"/>
        <v>0</v>
      </c>
      <c r="S5525" s="6">
        <f t="shared" si="1082"/>
        <v>0</v>
      </c>
      <c r="T5525" s="6">
        <f t="shared" si="1083"/>
        <v>0</v>
      </c>
      <c r="U5525" s="34">
        <f t="shared" si="1084"/>
        <v>0</v>
      </c>
      <c r="V5525" s="35"/>
      <c r="W5525" s="64"/>
      <c r="X5525" s="6">
        <f t="shared" si="1085"/>
        <v>0</v>
      </c>
      <c r="Y5525" s="6">
        <f t="shared" si="1086"/>
        <v>0</v>
      </c>
      <c r="Z5525" s="6">
        <f t="shared" si="1087"/>
        <v>0</v>
      </c>
      <c r="AA5525" s="6">
        <f t="shared" si="1088"/>
        <v>0</v>
      </c>
      <c r="AB5525" s="6">
        <f t="shared" si="1089"/>
        <v>5.3642210121713072</v>
      </c>
      <c r="AC5525" s="6">
        <f t="shared" si="1090"/>
        <v>0</v>
      </c>
      <c r="AD5525" s="6">
        <f t="shared" si="1091"/>
        <v>0</v>
      </c>
    </row>
    <row r="5526" spans="2:30" x14ac:dyDescent="0.3">
      <c r="B5526" s="71">
        <v>3.9825328161014348</v>
      </c>
      <c r="C5526" s="71">
        <v>0</v>
      </c>
      <c r="P5526" s="6">
        <v>0</v>
      </c>
      <c r="Q5526" s="34">
        <f t="shared" si="1080"/>
        <v>3.9825328161014348</v>
      </c>
      <c r="R5526" s="6">
        <f t="shared" si="1081"/>
        <v>0</v>
      </c>
      <c r="S5526" s="6">
        <f t="shared" si="1082"/>
        <v>0</v>
      </c>
      <c r="T5526" s="6">
        <f t="shared" si="1083"/>
        <v>0</v>
      </c>
      <c r="U5526" s="34">
        <f t="shared" si="1084"/>
        <v>0</v>
      </c>
      <c r="V5526" s="35"/>
      <c r="W5526" s="64"/>
      <c r="X5526" s="6">
        <f t="shared" si="1085"/>
        <v>0</v>
      </c>
      <c r="Y5526" s="6">
        <f t="shared" si="1086"/>
        <v>0</v>
      </c>
      <c r="Z5526" s="6">
        <f t="shared" si="1087"/>
        <v>0</v>
      </c>
      <c r="AA5526" s="6">
        <f t="shared" si="1088"/>
        <v>0</v>
      </c>
      <c r="AB5526" s="6">
        <f t="shared" si="1089"/>
        <v>3.9825328161014348</v>
      </c>
      <c r="AC5526" s="6">
        <f t="shared" si="1090"/>
        <v>0</v>
      </c>
      <c r="AD5526" s="6">
        <f t="shared" si="1091"/>
        <v>0</v>
      </c>
    </row>
    <row r="5527" spans="2:30" x14ac:dyDescent="0.3">
      <c r="B5527" s="71">
        <v>2.6861025606870768</v>
      </c>
      <c r="C5527" s="71">
        <v>0</v>
      </c>
      <c r="P5527" s="6">
        <v>0</v>
      </c>
      <c r="Q5527" s="34">
        <f t="shared" si="1080"/>
        <v>2.6861025606870768</v>
      </c>
      <c r="R5527" s="6">
        <f t="shared" si="1081"/>
        <v>0</v>
      </c>
      <c r="S5527" s="6">
        <f t="shared" si="1082"/>
        <v>0</v>
      </c>
      <c r="T5527" s="6">
        <f t="shared" si="1083"/>
        <v>0</v>
      </c>
      <c r="U5527" s="34">
        <f t="shared" si="1084"/>
        <v>0</v>
      </c>
      <c r="V5527" s="35"/>
      <c r="W5527" s="64"/>
      <c r="X5527" s="6">
        <f t="shared" si="1085"/>
        <v>0</v>
      </c>
      <c r="Y5527" s="6">
        <f t="shared" si="1086"/>
        <v>0</v>
      </c>
      <c r="Z5527" s="6">
        <f t="shared" si="1087"/>
        <v>0</v>
      </c>
      <c r="AA5527" s="6">
        <f t="shared" si="1088"/>
        <v>0</v>
      </c>
      <c r="AB5527" s="6">
        <f t="shared" si="1089"/>
        <v>2.6861025606870768</v>
      </c>
      <c r="AC5527" s="6">
        <f t="shared" si="1090"/>
        <v>0</v>
      </c>
      <c r="AD5527" s="6">
        <f t="shared" si="1091"/>
        <v>0</v>
      </c>
    </row>
    <row r="5528" spans="2:30" x14ac:dyDescent="0.3">
      <c r="B5528" s="71">
        <v>1.6349950004951392</v>
      </c>
      <c r="C5528" s="71">
        <v>0</v>
      </c>
      <c r="P5528" s="6">
        <v>0</v>
      </c>
      <c r="Q5528" s="34">
        <f t="shared" si="1080"/>
        <v>1.6349950004951392</v>
      </c>
      <c r="R5528" s="6">
        <f t="shared" si="1081"/>
        <v>0</v>
      </c>
      <c r="S5528" s="6">
        <f t="shared" si="1082"/>
        <v>0</v>
      </c>
      <c r="T5528" s="6">
        <f t="shared" si="1083"/>
        <v>0</v>
      </c>
      <c r="U5528" s="34">
        <f t="shared" si="1084"/>
        <v>0</v>
      </c>
      <c r="V5528" s="35"/>
      <c r="W5528" s="64"/>
      <c r="X5528" s="6">
        <f t="shared" si="1085"/>
        <v>0</v>
      </c>
      <c r="Y5528" s="6">
        <f t="shared" si="1086"/>
        <v>0</v>
      </c>
      <c r="Z5528" s="6">
        <f t="shared" si="1087"/>
        <v>0</v>
      </c>
      <c r="AA5528" s="6">
        <f t="shared" si="1088"/>
        <v>0</v>
      </c>
      <c r="AB5528" s="6">
        <f t="shared" si="1089"/>
        <v>1.6349950004951392</v>
      </c>
      <c r="AC5528" s="6">
        <f t="shared" si="1090"/>
        <v>0</v>
      </c>
      <c r="AD5528" s="6">
        <f t="shared" si="1091"/>
        <v>0</v>
      </c>
    </row>
    <row r="5529" spans="2:30" x14ac:dyDescent="0.3">
      <c r="B5529" s="71">
        <v>4.6173939469411236</v>
      </c>
      <c r="C5529" s="71">
        <v>0</v>
      </c>
      <c r="P5529" s="6">
        <v>0</v>
      </c>
      <c r="Q5529" s="34">
        <f t="shared" si="1080"/>
        <v>4.6173939469411236</v>
      </c>
      <c r="R5529" s="6">
        <f t="shared" si="1081"/>
        <v>0</v>
      </c>
      <c r="S5529" s="6">
        <f t="shared" si="1082"/>
        <v>0</v>
      </c>
      <c r="T5529" s="6">
        <f t="shared" si="1083"/>
        <v>0</v>
      </c>
      <c r="U5529" s="34">
        <f t="shared" si="1084"/>
        <v>0</v>
      </c>
      <c r="V5529" s="35"/>
      <c r="W5529" s="64"/>
      <c r="X5529" s="6">
        <f t="shared" si="1085"/>
        <v>0</v>
      </c>
      <c r="Y5529" s="6">
        <f t="shared" si="1086"/>
        <v>0</v>
      </c>
      <c r="Z5529" s="6">
        <f t="shared" si="1087"/>
        <v>0</v>
      </c>
      <c r="AA5529" s="6">
        <f t="shared" si="1088"/>
        <v>0</v>
      </c>
      <c r="AB5529" s="6">
        <f t="shared" si="1089"/>
        <v>4.6173939469411236</v>
      </c>
      <c r="AC5529" s="6">
        <f t="shared" si="1090"/>
        <v>0</v>
      </c>
      <c r="AD5529" s="6">
        <f t="shared" si="1091"/>
        <v>0</v>
      </c>
    </row>
    <row r="5530" spans="2:30" x14ac:dyDescent="0.3">
      <c r="B5530" s="71">
        <v>0.97388149922362643</v>
      </c>
      <c r="C5530" s="71">
        <v>0</v>
      </c>
      <c r="P5530" s="6">
        <v>0</v>
      </c>
      <c r="Q5530" s="34">
        <f t="shared" si="1080"/>
        <v>0.97388149922362643</v>
      </c>
      <c r="R5530" s="6">
        <f t="shared" si="1081"/>
        <v>0</v>
      </c>
      <c r="S5530" s="6">
        <f t="shared" si="1082"/>
        <v>0</v>
      </c>
      <c r="T5530" s="6">
        <f t="shared" si="1083"/>
        <v>0</v>
      </c>
      <c r="U5530" s="34">
        <f t="shared" si="1084"/>
        <v>0</v>
      </c>
      <c r="V5530" s="35"/>
      <c r="W5530" s="64"/>
      <c r="X5530" s="6">
        <f t="shared" si="1085"/>
        <v>0</v>
      </c>
      <c r="Y5530" s="6">
        <f t="shared" si="1086"/>
        <v>0</v>
      </c>
      <c r="Z5530" s="6">
        <f t="shared" si="1087"/>
        <v>0</v>
      </c>
      <c r="AA5530" s="6">
        <f t="shared" si="1088"/>
        <v>0</v>
      </c>
      <c r="AB5530" s="6">
        <f t="shared" si="1089"/>
        <v>0.97388149922362643</v>
      </c>
      <c r="AC5530" s="6">
        <f t="shared" si="1090"/>
        <v>0</v>
      </c>
      <c r="AD5530" s="6">
        <f t="shared" si="1091"/>
        <v>0</v>
      </c>
    </row>
    <row r="5531" spans="2:30" x14ac:dyDescent="0.3">
      <c r="B5531" s="71">
        <v>0.95838764517190844</v>
      </c>
      <c r="C5531" s="71">
        <v>0</v>
      </c>
      <c r="P5531" s="6">
        <v>0</v>
      </c>
      <c r="Q5531" s="34">
        <f t="shared" si="1080"/>
        <v>0.95838764517190844</v>
      </c>
      <c r="R5531" s="6">
        <f t="shared" si="1081"/>
        <v>0</v>
      </c>
      <c r="S5531" s="6">
        <f t="shared" si="1082"/>
        <v>0</v>
      </c>
      <c r="T5531" s="6">
        <f t="shared" si="1083"/>
        <v>0</v>
      </c>
      <c r="U5531" s="34">
        <f t="shared" si="1084"/>
        <v>0</v>
      </c>
      <c r="V5531" s="35"/>
      <c r="W5531" s="64"/>
      <c r="X5531" s="6">
        <f t="shared" si="1085"/>
        <v>0</v>
      </c>
      <c r="Y5531" s="6">
        <f t="shared" si="1086"/>
        <v>0</v>
      </c>
      <c r="Z5531" s="6">
        <f t="shared" si="1087"/>
        <v>0</v>
      </c>
      <c r="AA5531" s="6">
        <f t="shared" si="1088"/>
        <v>0</v>
      </c>
      <c r="AB5531" s="6">
        <f t="shared" si="1089"/>
        <v>0.95838764517190844</v>
      </c>
      <c r="AC5531" s="6">
        <f t="shared" si="1090"/>
        <v>0</v>
      </c>
      <c r="AD5531" s="6">
        <f t="shared" si="1091"/>
        <v>0</v>
      </c>
    </row>
    <row r="5532" spans="2:30" x14ac:dyDescent="0.3">
      <c r="B5532" s="71">
        <v>1.9269733527016177</v>
      </c>
      <c r="C5532" s="71">
        <v>0</v>
      </c>
      <c r="P5532" s="6">
        <v>0</v>
      </c>
      <c r="Q5532" s="34">
        <f t="shared" si="1080"/>
        <v>1.9269733527016177</v>
      </c>
      <c r="R5532" s="6">
        <f t="shared" si="1081"/>
        <v>0</v>
      </c>
      <c r="S5532" s="6">
        <f t="shared" si="1082"/>
        <v>0</v>
      </c>
      <c r="T5532" s="6">
        <f t="shared" si="1083"/>
        <v>0</v>
      </c>
      <c r="U5532" s="34">
        <f t="shared" si="1084"/>
        <v>0</v>
      </c>
      <c r="V5532" s="35"/>
      <c r="W5532" s="64"/>
      <c r="X5532" s="6">
        <f t="shared" si="1085"/>
        <v>0</v>
      </c>
      <c r="Y5532" s="6">
        <f t="shared" si="1086"/>
        <v>0</v>
      </c>
      <c r="Z5532" s="6">
        <f t="shared" si="1087"/>
        <v>0</v>
      </c>
      <c r="AA5532" s="6">
        <f t="shared" si="1088"/>
        <v>0</v>
      </c>
      <c r="AB5532" s="6">
        <f t="shared" si="1089"/>
        <v>1.9269733527016177</v>
      </c>
      <c r="AC5532" s="6">
        <f t="shared" si="1090"/>
        <v>0</v>
      </c>
      <c r="AD5532" s="6">
        <f t="shared" si="1091"/>
        <v>0</v>
      </c>
    </row>
    <row r="5533" spans="2:30" x14ac:dyDescent="0.3">
      <c r="B5533" s="71">
        <v>9.4615224502149111</v>
      </c>
      <c r="C5533" s="71">
        <v>0</v>
      </c>
      <c r="P5533" s="6">
        <v>0</v>
      </c>
      <c r="Q5533" s="34">
        <f t="shared" si="1080"/>
        <v>9.4615224502149111</v>
      </c>
      <c r="R5533" s="6">
        <f t="shared" si="1081"/>
        <v>0</v>
      </c>
      <c r="S5533" s="6">
        <f t="shared" si="1082"/>
        <v>0</v>
      </c>
      <c r="T5533" s="6">
        <f t="shared" si="1083"/>
        <v>0</v>
      </c>
      <c r="U5533" s="34">
        <f t="shared" si="1084"/>
        <v>0</v>
      </c>
      <c r="V5533" s="35"/>
      <c r="W5533" s="64"/>
      <c r="X5533" s="6">
        <f t="shared" si="1085"/>
        <v>0</v>
      </c>
      <c r="Y5533" s="6">
        <f t="shared" si="1086"/>
        <v>0</v>
      </c>
      <c r="Z5533" s="6">
        <f t="shared" si="1087"/>
        <v>0</v>
      </c>
      <c r="AA5533" s="6">
        <f t="shared" si="1088"/>
        <v>0</v>
      </c>
      <c r="AB5533" s="6">
        <f t="shared" si="1089"/>
        <v>9.4615224502149111</v>
      </c>
      <c r="AC5533" s="6">
        <f t="shared" si="1090"/>
        <v>0</v>
      </c>
      <c r="AD5533" s="6">
        <f t="shared" si="1091"/>
        <v>0</v>
      </c>
    </row>
    <row r="5534" spans="2:30" x14ac:dyDescent="0.3">
      <c r="B5534" s="71">
        <v>11.526934773659338</v>
      </c>
      <c r="C5534" s="71">
        <v>0</v>
      </c>
      <c r="P5534" s="6">
        <v>0</v>
      </c>
      <c r="Q5534" s="34">
        <f t="shared" si="1080"/>
        <v>11.526934773659338</v>
      </c>
      <c r="R5534" s="6">
        <f t="shared" si="1081"/>
        <v>0</v>
      </c>
      <c r="S5534" s="6">
        <f t="shared" si="1082"/>
        <v>0</v>
      </c>
      <c r="T5534" s="6">
        <f t="shared" si="1083"/>
        <v>0</v>
      </c>
      <c r="U5534" s="34">
        <f t="shared" si="1084"/>
        <v>0</v>
      </c>
      <c r="V5534" s="35"/>
      <c r="W5534" s="64"/>
      <c r="X5534" s="6">
        <f t="shared" si="1085"/>
        <v>0</v>
      </c>
      <c r="Y5534" s="6">
        <f t="shared" si="1086"/>
        <v>0</v>
      </c>
      <c r="Z5534" s="6">
        <f t="shared" si="1087"/>
        <v>0</v>
      </c>
      <c r="AA5534" s="6">
        <f t="shared" si="1088"/>
        <v>0</v>
      </c>
      <c r="AB5534" s="6">
        <f t="shared" si="1089"/>
        <v>11.526934773659338</v>
      </c>
      <c r="AC5534" s="6">
        <f t="shared" si="1090"/>
        <v>0</v>
      </c>
      <c r="AD5534" s="6">
        <f t="shared" si="1091"/>
        <v>0</v>
      </c>
    </row>
    <row r="5535" spans="2:30" x14ac:dyDescent="0.3">
      <c r="B5535" s="71">
        <v>21.709868563052304</v>
      </c>
      <c r="C5535" s="71">
        <v>0</v>
      </c>
      <c r="P5535" s="6">
        <v>0</v>
      </c>
      <c r="Q5535" s="34">
        <f t="shared" si="1080"/>
        <v>21.709868563052304</v>
      </c>
      <c r="R5535" s="6">
        <f t="shared" si="1081"/>
        <v>0</v>
      </c>
      <c r="S5535" s="6">
        <f t="shared" si="1082"/>
        <v>0</v>
      </c>
      <c r="T5535" s="6">
        <f t="shared" si="1083"/>
        <v>0</v>
      </c>
      <c r="U5535" s="34">
        <f t="shared" si="1084"/>
        <v>0</v>
      </c>
      <c r="V5535" s="35"/>
      <c r="W5535" s="64"/>
      <c r="X5535" s="6">
        <f t="shared" si="1085"/>
        <v>0</v>
      </c>
      <c r="Y5535" s="6">
        <f t="shared" si="1086"/>
        <v>0</v>
      </c>
      <c r="Z5535" s="6">
        <f t="shared" si="1087"/>
        <v>0</v>
      </c>
      <c r="AA5535" s="6">
        <f t="shared" si="1088"/>
        <v>0</v>
      </c>
      <c r="AB5535" s="6">
        <f t="shared" si="1089"/>
        <v>21.709868563052304</v>
      </c>
      <c r="AC5535" s="6">
        <f t="shared" si="1090"/>
        <v>0</v>
      </c>
      <c r="AD5535" s="6">
        <f t="shared" si="1091"/>
        <v>0</v>
      </c>
    </row>
    <row r="5536" spans="2:30" x14ac:dyDescent="0.3">
      <c r="B5536" s="71">
        <v>30.171055218529549</v>
      </c>
      <c r="C5536" s="71">
        <v>0</v>
      </c>
      <c r="P5536" s="6">
        <v>0</v>
      </c>
      <c r="Q5536" s="34">
        <f t="shared" si="1080"/>
        <v>30.171055218529549</v>
      </c>
      <c r="R5536" s="6">
        <f t="shared" si="1081"/>
        <v>0</v>
      </c>
      <c r="S5536" s="6">
        <f t="shared" si="1082"/>
        <v>0</v>
      </c>
      <c r="T5536" s="6">
        <f t="shared" si="1083"/>
        <v>0</v>
      </c>
      <c r="U5536" s="34">
        <f t="shared" si="1084"/>
        <v>0</v>
      </c>
      <c r="V5536" s="35"/>
      <c r="W5536" s="64"/>
      <c r="X5536" s="6">
        <f t="shared" si="1085"/>
        <v>0</v>
      </c>
      <c r="Y5536" s="6">
        <f t="shared" si="1086"/>
        <v>0</v>
      </c>
      <c r="Z5536" s="6">
        <f t="shared" si="1087"/>
        <v>0</v>
      </c>
      <c r="AA5536" s="6">
        <f t="shared" si="1088"/>
        <v>0</v>
      </c>
      <c r="AB5536" s="6">
        <f t="shared" si="1089"/>
        <v>30.171055218529549</v>
      </c>
      <c r="AC5536" s="6">
        <f t="shared" si="1090"/>
        <v>0</v>
      </c>
      <c r="AD5536" s="6">
        <f t="shared" si="1091"/>
        <v>0</v>
      </c>
    </row>
    <row r="5537" spans="2:30" x14ac:dyDescent="0.3">
      <c r="B5537" s="71">
        <v>35.572898365930655</v>
      </c>
      <c r="C5537" s="71">
        <v>0</v>
      </c>
      <c r="P5537" s="6">
        <v>0</v>
      </c>
      <c r="Q5537" s="34">
        <f t="shared" si="1080"/>
        <v>35.572898365930655</v>
      </c>
      <c r="R5537" s="6">
        <f t="shared" si="1081"/>
        <v>0</v>
      </c>
      <c r="S5537" s="6">
        <f t="shared" si="1082"/>
        <v>0</v>
      </c>
      <c r="T5537" s="6">
        <f t="shared" si="1083"/>
        <v>0</v>
      </c>
      <c r="U5537" s="34">
        <f t="shared" si="1084"/>
        <v>0</v>
      </c>
      <c r="V5537" s="35"/>
      <c r="W5537" s="64"/>
      <c r="X5537" s="6">
        <f t="shared" si="1085"/>
        <v>0</v>
      </c>
      <c r="Y5537" s="6">
        <f t="shared" si="1086"/>
        <v>0</v>
      </c>
      <c r="Z5537" s="6">
        <f t="shared" si="1087"/>
        <v>0</v>
      </c>
      <c r="AA5537" s="6">
        <f t="shared" si="1088"/>
        <v>0</v>
      </c>
      <c r="AB5537" s="6">
        <f t="shared" si="1089"/>
        <v>35.572898365930655</v>
      </c>
      <c r="AC5537" s="6">
        <f t="shared" si="1090"/>
        <v>0</v>
      </c>
      <c r="AD5537" s="6">
        <f t="shared" si="1091"/>
        <v>0</v>
      </c>
    </row>
    <row r="5538" spans="2:30" x14ac:dyDescent="0.3">
      <c r="B5538" s="71">
        <v>40.065628644448715</v>
      </c>
      <c r="C5538" s="71">
        <v>0</v>
      </c>
      <c r="P5538" s="6">
        <v>0</v>
      </c>
      <c r="Q5538" s="34">
        <f t="shared" si="1080"/>
        <v>40.065628644448715</v>
      </c>
      <c r="R5538" s="6">
        <f t="shared" si="1081"/>
        <v>0</v>
      </c>
      <c r="S5538" s="6">
        <f t="shared" si="1082"/>
        <v>0</v>
      </c>
      <c r="T5538" s="6">
        <f t="shared" si="1083"/>
        <v>0</v>
      </c>
      <c r="U5538" s="34">
        <f t="shared" si="1084"/>
        <v>0</v>
      </c>
      <c r="V5538" s="35"/>
      <c r="W5538" s="64"/>
      <c r="X5538" s="6">
        <f t="shared" si="1085"/>
        <v>0</v>
      </c>
      <c r="Y5538" s="6">
        <f t="shared" si="1086"/>
        <v>0</v>
      </c>
      <c r="Z5538" s="6">
        <f t="shared" si="1087"/>
        <v>0</v>
      </c>
      <c r="AA5538" s="6">
        <f t="shared" si="1088"/>
        <v>0</v>
      </c>
      <c r="AB5538" s="6">
        <f t="shared" si="1089"/>
        <v>40.065628644448715</v>
      </c>
      <c r="AC5538" s="6">
        <f t="shared" si="1090"/>
        <v>0</v>
      </c>
      <c r="AD5538" s="6">
        <f t="shared" si="1091"/>
        <v>0</v>
      </c>
    </row>
    <row r="5539" spans="2:30" x14ac:dyDescent="0.3">
      <c r="B5539" s="71">
        <v>39.237670375607294</v>
      </c>
      <c r="C5539" s="71">
        <v>0</v>
      </c>
      <c r="P5539" s="6">
        <v>0</v>
      </c>
      <c r="Q5539" s="34">
        <f t="shared" si="1080"/>
        <v>39.237670375607294</v>
      </c>
      <c r="R5539" s="6">
        <f t="shared" si="1081"/>
        <v>0</v>
      </c>
      <c r="S5539" s="6">
        <f t="shared" si="1082"/>
        <v>0</v>
      </c>
      <c r="T5539" s="6">
        <f t="shared" si="1083"/>
        <v>0</v>
      </c>
      <c r="U5539" s="34">
        <f t="shared" si="1084"/>
        <v>0</v>
      </c>
      <c r="V5539" s="35"/>
      <c r="W5539" s="64"/>
      <c r="X5539" s="6">
        <f t="shared" si="1085"/>
        <v>0</v>
      </c>
      <c r="Y5539" s="6">
        <f t="shared" si="1086"/>
        <v>0</v>
      </c>
      <c r="Z5539" s="6">
        <f t="shared" si="1087"/>
        <v>0</v>
      </c>
      <c r="AA5539" s="6">
        <f t="shared" si="1088"/>
        <v>0</v>
      </c>
      <c r="AB5539" s="6">
        <f t="shared" si="1089"/>
        <v>39.237670375607294</v>
      </c>
      <c r="AC5539" s="6">
        <f t="shared" si="1090"/>
        <v>0</v>
      </c>
      <c r="AD5539" s="6">
        <f t="shared" si="1091"/>
        <v>0</v>
      </c>
    </row>
    <row r="5540" spans="2:30" x14ac:dyDescent="0.3">
      <c r="B5540" s="71">
        <v>44.29718092103996</v>
      </c>
      <c r="C5540" s="71">
        <v>0</v>
      </c>
      <c r="P5540" s="6">
        <v>0</v>
      </c>
      <c r="Q5540" s="34">
        <f t="shared" si="1080"/>
        <v>44.29718092103996</v>
      </c>
      <c r="R5540" s="6">
        <f t="shared" si="1081"/>
        <v>0</v>
      </c>
      <c r="S5540" s="6">
        <f t="shared" si="1082"/>
        <v>0</v>
      </c>
      <c r="T5540" s="6">
        <f t="shared" si="1083"/>
        <v>0</v>
      </c>
      <c r="U5540" s="34">
        <f t="shared" si="1084"/>
        <v>0</v>
      </c>
      <c r="V5540" s="35"/>
      <c r="W5540" s="64"/>
      <c r="X5540" s="6">
        <f t="shared" si="1085"/>
        <v>0</v>
      </c>
      <c r="Y5540" s="6">
        <f t="shared" si="1086"/>
        <v>0</v>
      </c>
      <c r="Z5540" s="6">
        <f t="shared" si="1087"/>
        <v>0</v>
      </c>
      <c r="AA5540" s="6">
        <f t="shared" si="1088"/>
        <v>0</v>
      </c>
      <c r="AB5540" s="6">
        <f t="shared" si="1089"/>
        <v>44.29718092103996</v>
      </c>
      <c r="AC5540" s="6">
        <f t="shared" si="1090"/>
        <v>0</v>
      </c>
      <c r="AD5540" s="6">
        <f t="shared" si="1091"/>
        <v>0</v>
      </c>
    </row>
    <row r="5541" spans="2:30" x14ac:dyDescent="0.3">
      <c r="B5541" s="71">
        <v>38.681708894660431</v>
      </c>
      <c r="C5541" s="71">
        <v>0</v>
      </c>
      <c r="P5541" s="6">
        <v>0</v>
      </c>
      <c r="Q5541" s="34">
        <f t="shared" si="1080"/>
        <v>38.681708894660431</v>
      </c>
      <c r="R5541" s="6">
        <f t="shared" si="1081"/>
        <v>0</v>
      </c>
      <c r="S5541" s="6">
        <f t="shared" si="1082"/>
        <v>0</v>
      </c>
      <c r="T5541" s="6">
        <f t="shared" si="1083"/>
        <v>0</v>
      </c>
      <c r="U5541" s="34">
        <f t="shared" si="1084"/>
        <v>0</v>
      </c>
      <c r="V5541" s="35"/>
      <c r="W5541" s="64"/>
      <c r="X5541" s="6">
        <f t="shared" si="1085"/>
        <v>0</v>
      </c>
      <c r="Y5541" s="6">
        <f t="shared" si="1086"/>
        <v>0</v>
      </c>
      <c r="Z5541" s="6">
        <f t="shared" si="1087"/>
        <v>0</v>
      </c>
      <c r="AA5541" s="6">
        <f t="shared" si="1088"/>
        <v>0</v>
      </c>
      <c r="AB5541" s="6">
        <f t="shared" si="1089"/>
        <v>38.681708894660431</v>
      </c>
      <c r="AC5541" s="6">
        <f t="shared" si="1090"/>
        <v>0</v>
      </c>
      <c r="AD5541" s="6">
        <f t="shared" si="1091"/>
        <v>0</v>
      </c>
    </row>
    <row r="5542" spans="2:30" x14ac:dyDescent="0.3">
      <c r="B5542" s="71">
        <v>36.534523253119566</v>
      </c>
      <c r="C5542" s="71">
        <v>0</v>
      </c>
      <c r="P5542" s="6">
        <v>0</v>
      </c>
      <c r="Q5542" s="34">
        <f t="shared" si="1080"/>
        <v>36.534523253119566</v>
      </c>
      <c r="R5542" s="6">
        <f t="shared" si="1081"/>
        <v>0</v>
      </c>
      <c r="S5542" s="6">
        <f t="shared" si="1082"/>
        <v>0</v>
      </c>
      <c r="T5542" s="6">
        <f t="shared" si="1083"/>
        <v>0</v>
      </c>
      <c r="U5542" s="34">
        <f t="shared" si="1084"/>
        <v>0</v>
      </c>
      <c r="V5542" s="35"/>
      <c r="W5542" s="64"/>
      <c r="X5542" s="6">
        <f t="shared" si="1085"/>
        <v>0</v>
      </c>
      <c r="Y5542" s="6">
        <f t="shared" si="1086"/>
        <v>0</v>
      </c>
      <c r="Z5542" s="6">
        <f t="shared" si="1087"/>
        <v>0</v>
      </c>
      <c r="AA5542" s="6">
        <f t="shared" si="1088"/>
        <v>0</v>
      </c>
      <c r="AB5542" s="6">
        <f t="shared" si="1089"/>
        <v>36.534523253119566</v>
      </c>
      <c r="AC5542" s="6">
        <f t="shared" si="1090"/>
        <v>0</v>
      </c>
      <c r="AD5542" s="6">
        <f t="shared" si="1091"/>
        <v>0</v>
      </c>
    </row>
    <row r="5543" spans="2:30" x14ac:dyDescent="0.3">
      <c r="B5543" s="71">
        <v>25.887828311959364</v>
      </c>
      <c r="C5543" s="71">
        <v>0</v>
      </c>
      <c r="P5543" s="6">
        <v>0</v>
      </c>
      <c r="Q5543" s="34">
        <f t="shared" si="1080"/>
        <v>25.887828311959364</v>
      </c>
      <c r="R5543" s="6">
        <f t="shared" si="1081"/>
        <v>0</v>
      </c>
      <c r="S5543" s="6">
        <f t="shared" si="1082"/>
        <v>0</v>
      </c>
      <c r="T5543" s="6">
        <f t="shared" si="1083"/>
        <v>0</v>
      </c>
      <c r="U5543" s="34">
        <f t="shared" si="1084"/>
        <v>0</v>
      </c>
      <c r="V5543" s="35"/>
      <c r="W5543" s="64"/>
      <c r="X5543" s="6">
        <f t="shared" si="1085"/>
        <v>0</v>
      </c>
      <c r="Y5543" s="6">
        <f t="shared" si="1086"/>
        <v>0</v>
      </c>
      <c r="Z5543" s="6">
        <f t="shared" si="1087"/>
        <v>0</v>
      </c>
      <c r="AA5543" s="6">
        <f t="shared" si="1088"/>
        <v>0</v>
      </c>
      <c r="AB5543" s="6">
        <f t="shared" si="1089"/>
        <v>25.887828311959364</v>
      </c>
      <c r="AC5543" s="6">
        <f t="shared" si="1090"/>
        <v>0</v>
      </c>
      <c r="AD5543" s="6">
        <f t="shared" si="1091"/>
        <v>0</v>
      </c>
    </row>
    <row r="5544" spans="2:30" x14ac:dyDescent="0.3">
      <c r="B5544" s="71">
        <v>19.809068979797473</v>
      </c>
      <c r="C5544" s="71">
        <v>0</v>
      </c>
      <c r="P5544" s="6">
        <v>0</v>
      </c>
      <c r="Q5544" s="34">
        <f t="shared" si="1080"/>
        <v>19.809068979797473</v>
      </c>
      <c r="R5544" s="6">
        <f t="shared" si="1081"/>
        <v>0</v>
      </c>
      <c r="S5544" s="6">
        <f t="shared" si="1082"/>
        <v>0</v>
      </c>
      <c r="T5544" s="6">
        <f t="shared" si="1083"/>
        <v>0</v>
      </c>
      <c r="U5544" s="34">
        <f t="shared" si="1084"/>
        <v>0</v>
      </c>
      <c r="V5544" s="35"/>
      <c r="W5544" s="64"/>
      <c r="X5544" s="6">
        <f t="shared" si="1085"/>
        <v>0</v>
      </c>
      <c r="Y5544" s="6">
        <f t="shared" si="1086"/>
        <v>0</v>
      </c>
      <c r="Z5544" s="6">
        <f t="shared" si="1087"/>
        <v>0</v>
      </c>
      <c r="AA5544" s="6">
        <f t="shared" si="1088"/>
        <v>0</v>
      </c>
      <c r="AB5544" s="6">
        <f t="shared" si="1089"/>
        <v>19.809068979797473</v>
      </c>
      <c r="AC5544" s="6">
        <f t="shared" si="1090"/>
        <v>0</v>
      </c>
      <c r="AD5544" s="6">
        <f t="shared" si="1091"/>
        <v>0</v>
      </c>
    </row>
    <row r="5545" spans="2:30" x14ac:dyDescent="0.3">
      <c r="B5545" s="71">
        <v>18.933771315520843</v>
      </c>
      <c r="C5545" s="71">
        <v>0</v>
      </c>
      <c r="P5545" s="6">
        <v>0</v>
      </c>
      <c r="Q5545" s="34">
        <f t="shared" si="1080"/>
        <v>18.933771315520843</v>
      </c>
      <c r="R5545" s="6">
        <f t="shared" si="1081"/>
        <v>0</v>
      </c>
      <c r="S5545" s="6">
        <f t="shared" si="1082"/>
        <v>0</v>
      </c>
      <c r="T5545" s="6">
        <f t="shared" si="1083"/>
        <v>0</v>
      </c>
      <c r="U5545" s="34">
        <f t="shared" si="1084"/>
        <v>0</v>
      </c>
      <c r="V5545" s="35"/>
      <c r="W5545" s="64"/>
      <c r="X5545" s="6">
        <f t="shared" si="1085"/>
        <v>0</v>
      </c>
      <c r="Y5545" s="6">
        <f t="shared" si="1086"/>
        <v>0</v>
      </c>
      <c r="Z5545" s="6">
        <f t="shared" si="1087"/>
        <v>0</v>
      </c>
      <c r="AA5545" s="6">
        <f t="shared" si="1088"/>
        <v>0</v>
      </c>
      <c r="AB5545" s="6">
        <f t="shared" si="1089"/>
        <v>18.933771315520843</v>
      </c>
      <c r="AC5545" s="6">
        <f t="shared" si="1090"/>
        <v>0</v>
      </c>
      <c r="AD5545" s="6">
        <f t="shared" si="1091"/>
        <v>0</v>
      </c>
    </row>
    <row r="5546" spans="2:30" x14ac:dyDescent="0.3">
      <c r="B5546" s="71">
        <v>13.239844267136146</v>
      </c>
      <c r="C5546" s="71">
        <v>0</v>
      </c>
      <c r="P5546" s="6">
        <v>0</v>
      </c>
      <c r="Q5546" s="34">
        <f t="shared" si="1080"/>
        <v>13.239844267136146</v>
      </c>
      <c r="R5546" s="6">
        <f t="shared" si="1081"/>
        <v>0</v>
      </c>
      <c r="S5546" s="6">
        <f t="shared" si="1082"/>
        <v>0</v>
      </c>
      <c r="T5546" s="6">
        <f t="shared" si="1083"/>
        <v>0</v>
      </c>
      <c r="U5546" s="34">
        <f t="shared" si="1084"/>
        <v>0</v>
      </c>
      <c r="V5546" s="35"/>
      <c r="W5546" s="64"/>
      <c r="X5546" s="6">
        <f t="shared" si="1085"/>
        <v>0</v>
      </c>
      <c r="Y5546" s="6">
        <f t="shared" si="1086"/>
        <v>0</v>
      </c>
      <c r="Z5546" s="6">
        <f t="shared" si="1087"/>
        <v>0</v>
      </c>
      <c r="AA5546" s="6">
        <f t="shared" si="1088"/>
        <v>0</v>
      </c>
      <c r="AB5546" s="6">
        <f t="shared" si="1089"/>
        <v>13.239844267136146</v>
      </c>
      <c r="AC5546" s="6">
        <f t="shared" si="1090"/>
        <v>0</v>
      </c>
      <c r="AD5546" s="6">
        <f t="shared" si="1091"/>
        <v>0</v>
      </c>
    </row>
    <row r="5547" spans="2:30" x14ac:dyDescent="0.3">
      <c r="B5547" s="71">
        <v>11.291019622655512</v>
      </c>
      <c r="C5547" s="71">
        <v>0</v>
      </c>
      <c r="P5547" s="6">
        <v>0</v>
      </c>
      <c r="Q5547" s="34">
        <f t="shared" si="1080"/>
        <v>11.291019622655512</v>
      </c>
      <c r="R5547" s="6">
        <f t="shared" si="1081"/>
        <v>0</v>
      </c>
      <c r="S5547" s="6">
        <f t="shared" si="1082"/>
        <v>0</v>
      </c>
      <c r="T5547" s="6">
        <f t="shared" si="1083"/>
        <v>0</v>
      </c>
      <c r="U5547" s="34">
        <f t="shared" si="1084"/>
        <v>0</v>
      </c>
      <c r="V5547" s="35"/>
      <c r="W5547" s="64"/>
      <c r="X5547" s="6">
        <f t="shared" si="1085"/>
        <v>0</v>
      </c>
      <c r="Y5547" s="6">
        <f t="shared" si="1086"/>
        <v>0</v>
      </c>
      <c r="Z5547" s="6">
        <f t="shared" si="1087"/>
        <v>0</v>
      </c>
      <c r="AA5547" s="6">
        <f t="shared" si="1088"/>
        <v>0</v>
      </c>
      <c r="AB5547" s="6">
        <f t="shared" si="1089"/>
        <v>11.291019622655512</v>
      </c>
      <c r="AC5547" s="6">
        <f t="shared" si="1090"/>
        <v>0</v>
      </c>
      <c r="AD5547" s="6">
        <f t="shared" si="1091"/>
        <v>0</v>
      </c>
    </row>
    <row r="5548" spans="2:30" x14ac:dyDescent="0.3">
      <c r="B5548" s="71">
        <v>9.493086037150352</v>
      </c>
      <c r="C5548" s="71">
        <v>0</v>
      </c>
      <c r="P5548" s="6">
        <v>0</v>
      </c>
      <c r="Q5548" s="34">
        <f t="shared" si="1080"/>
        <v>9.493086037150352</v>
      </c>
      <c r="R5548" s="6">
        <f t="shared" si="1081"/>
        <v>0</v>
      </c>
      <c r="S5548" s="6">
        <f t="shared" si="1082"/>
        <v>0</v>
      </c>
      <c r="T5548" s="6">
        <f t="shared" si="1083"/>
        <v>0</v>
      </c>
      <c r="U5548" s="34">
        <f t="shared" si="1084"/>
        <v>0</v>
      </c>
      <c r="V5548" s="35"/>
      <c r="W5548" s="64"/>
      <c r="X5548" s="6">
        <f t="shared" si="1085"/>
        <v>0</v>
      </c>
      <c r="Y5548" s="6">
        <f t="shared" si="1086"/>
        <v>0</v>
      </c>
      <c r="Z5548" s="6">
        <f t="shared" si="1087"/>
        <v>0</v>
      </c>
      <c r="AA5548" s="6">
        <f t="shared" si="1088"/>
        <v>0</v>
      </c>
      <c r="AB5548" s="6">
        <f t="shared" si="1089"/>
        <v>9.493086037150352</v>
      </c>
      <c r="AC5548" s="6">
        <f t="shared" si="1090"/>
        <v>0</v>
      </c>
      <c r="AD5548" s="6">
        <f t="shared" si="1091"/>
        <v>0</v>
      </c>
    </row>
    <row r="5549" spans="2:30" x14ac:dyDescent="0.3">
      <c r="B5549" s="71">
        <v>6.1385826944554163</v>
      </c>
      <c r="C5549" s="71">
        <v>0</v>
      </c>
      <c r="P5549" s="6">
        <v>0</v>
      </c>
      <c r="Q5549" s="34">
        <f t="shared" si="1080"/>
        <v>6.1385826944554163</v>
      </c>
      <c r="R5549" s="6">
        <f t="shared" si="1081"/>
        <v>0</v>
      </c>
      <c r="S5549" s="6">
        <f t="shared" si="1082"/>
        <v>0</v>
      </c>
      <c r="T5549" s="6">
        <f t="shared" si="1083"/>
        <v>0</v>
      </c>
      <c r="U5549" s="34">
        <f t="shared" si="1084"/>
        <v>0</v>
      </c>
      <c r="V5549" s="35"/>
      <c r="W5549" s="64"/>
      <c r="X5549" s="6">
        <f t="shared" si="1085"/>
        <v>0</v>
      </c>
      <c r="Y5549" s="6">
        <f t="shared" si="1086"/>
        <v>0</v>
      </c>
      <c r="Z5549" s="6">
        <f t="shared" si="1087"/>
        <v>0</v>
      </c>
      <c r="AA5549" s="6">
        <f t="shared" si="1088"/>
        <v>0</v>
      </c>
      <c r="AB5549" s="6">
        <f t="shared" si="1089"/>
        <v>6.1385826944554163</v>
      </c>
      <c r="AC5549" s="6">
        <f t="shared" si="1090"/>
        <v>0</v>
      </c>
      <c r="AD5549" s="6">
        <f t="shared" si="1091"/>
        <v>0</v>
      </c>
    </row>
    <row r="5550" spans="2:30" x14ac:dyDescent="0.3">
      <c r="B5550" s="71">
        <v>5.6779530210244262</v>
      </c>
      <c r="C5550" s="71">
        <v>0</v>
      </c>
      <c r="P5550" s="6">
        <v>0</v>
      </c>
      <c r="Q5550" s="34">
        <f t="shared" si="1080"/>
        <v>5.6779530210244262</v>
      </c>
      <c r="R5550" s="6">
        <f t="shared" si="1081"/>
        <v>0</v>
      </c>
      <c r="S5550" s="6">
        <f t="shared" si="1082"/>
        <v>0</v>
      </c>
      <c r="T5550" s="6">
        <f t="shared" si="1083"/>
        <v>0</v>
      </c>
      <c r="U5550" s="34">
        <f t="shared" si="1084"/>
        <v>0</v>
      </c>
      <c r="V5550" s="35"/>
      <c r="W5550" s="64"/>
      <c r="X5550" s="6">
        <f t="shared" si="1085"/>
        <v>0</v>
      </c>
      <c r="Y5550" s="6">
        <f t="shared" si="1086"/>
        <v>0</v>
      </c>
      <c r="Z5550" s="6">
        <f t="shared" si="1087"/>
        <v>0</v>
      </c>
      <c r="AA5550" s="6">
        <f t="shared" si="1088"/>
        <v>0</v>
      </c>
      <c r="AB5550" s="6">
        <f t="shared" si="1089"/>
        <v>5.6779530210244262</v>
      </c>
      <c r="AC5550" s="6">
        <f t="shared" si="1090"/>
        <v>0</v>
      </c>
      <c r="AD5550" s="6">
        <f t="shared" si="1091"/>
        <v>0</v>
      </c>
    </row>
    <row r="5551" spans="2:30" x14ac:dyDescent="0.3">
      <c r="B5551" s="71">
        <v>5.3826562044631583</v>
      </c>
      <c r="C5551" s="71">
        <v>0</v>
      </c>
      <c r="P5551" s="6">
        <v>0</v>
      </c>
      <c r="Q5551" s="34">
        <f t="shared" si="1080"/>
        <v>5.3826562044631583</v>
      </c>
      <c r="R5551" s="6">
        <f t="shared" si="1081"/>
        <v>0</v>
      </c>
      <c r="S5551" s="6">
        <f t="shared" si="1082"/>
        <v>0</v>
      </c>
      <c r="T5551" s="6">
        <f t="shared" si="1083"/>
        <v>0</v>
      </c>
      <c r="U5551" s="34">
        <f t="shared" si="1084"/>
        <v>0</v>
      </c>
      <c r="V5551" s="35"/>
      <c r="W5551" s="64"/>
      <c r="X5551" s="6">
        <f t="shared" si="1085"/>
        <v>0</v>
      </c>
      <c r="Y5551" s="6">
        <f t="shared" si="1086"/>
        <v>0</v>
      </c>
      <c r="Z5551" s="6">
        <f t="shared" si="1087"/>
        <v>0</v>
      </c>
      <c r="AA5551" s="6">
        <f t="shared" si="1088"/>
        <v>0</v>
      </c>
      <c r="AB5551" s="6">
        <f t="shared" si="1089"/>
        <v>5.3826562044631583</v>
      </c>
      <c r="AC5551" s="6">
        <f t="shared" si="1090"/>
        <v>0</v>
      </c>
      <c r="AD5551" s="6">
        <f t="shared" si="1091"/>
        <v>0</v>
      </c>
    </row>
    <row r="5552" spans="2:30" x14ac:dyDescent="0.3">
      <c r="B5552" s="71">
        <v>0.1055306716962533</v>
      </c>
      <c r="C5552" s="71">
        <v>0</v>
      </c>
      <c r="P5552" s="6">
        <v>0</v>
      </c>
      <c r="Q5552" s="34">
        <f t="shared" si="1080"/>
        <v>0.1055306716962533</v>
      </c>
      <c r="R5552" s="6">
        <f t="shared" si="1081"/>
        <v>0</v>
      </c>
      <c r="S5552" s="6">
        <f t="shared" si="1082"/>
        <v>0</v>
      </c>
      <c r="T5552" s="6">
        <f t="shared" si="1083"/>
        <v>0</v>
      </c>
      <c r="U5552" s="34">
        <f t="shared" si="1084"/>
        <v>0</v>
      </c>
      <c r="V5552" s="35"/>
      <c r="W5552" s="64"/>
      <c r="X5552" s="6">
        <f t="shared" si="1085"/>
        <v>0</v>
      </c>
      <c r="Y5552" s="6">
        <f t="shared" si="1086"/>
        <v>0</v>
      </c>
      <c r="Z5552" s="6">
        <f t="shared" si="1087"/>
        <v>0</v>
      </c>
      <c r="AA5552" s="6">
        <f t="shared" si="1088"/>
        <v>0</v>
      </c>
      <c r="AB5552" s="6">
        <f t="shared" si="1089"/>
        <v>0.1055306716962533</v>
      </c>
      <c r="AC5552" s="6">
        <f t="shared" si="1090"/>
        <v>0</v>
      </c>
      <c r="AD5552" s="6">
        <f t="shared" si="1091"/>
        <v>0</v>
      </c>
    </row>
    <row r="5553" spans="2:30" x14ac:dyDescent="0.3">
      <c r="B5553" s="71">
        <v>5.4703877042742404</v>
      </c>
      <c r="C5553" s="71">
        <v>0</v>
      </c>
      <c r="P5553" s="6">
        <v>0</v>
      </c>
      <c r="Q5553" s="34">
        <f t="shared" si="1080"/>
        <v>5.4703877042742404</v>
      </c>
      <c r="R5553" s="6">
        <f t="shared" si="1081"/>
        <v>0</v>
      </c>
      <c r="S5553" s="6">
        <f t="shared" si="1082"/>
        <v>0</v>
      </c>
      <c r="T5553" s="6">
        <f t="shared" si="1083"/>
        <v>0</v>
      </c>
      <c r="U5553" s="34">
        <f t="shared" si="1084"/>
        <v>0</v>
      </c>
      <c r="V5553" s="35"/>
      <c r="W5553" s="64"/>
      <c r="X5553" s="6">
        <f t="shared" si="1085"/>
        <v>0</v>
      </c>
      <c r="Y5553" s="6">
        <f t="shared" si="1086"/>
        <v>0</v>
      </c>
      <c r="Z5553" s="6">
        <f t="shared" si="1087"/>
        <v>0</v>
      </c>
      <c r="AA5553" s="6">
        <f t="shared" si="1088"/>
        <v>0</v>
      </c>
      <c r="AB5553" s="6">
        <f t="shared" si="1089"/>
        <v>5.4703877042742404</v>
      </c>
      <c r="AC5553" s="6">
        <f t="shared" si="1090"/>
        <v>0</v>
      </c>
      <c r="AD5553" s="6">
        <f t="shared" si="1091"/>
        <v>0</v>
      </c>
    </row>
    <row r="5554" spans="2:30" x14ac:dyDescent="0.3">
      <c r="B5554" s="71">
        <v>4.5702306150960199</v>
      </c>
      <c r="C5554" s="71">
        <v>0</v>
      </c>
      <c r="P5554" s="6">
        <v>0</v>
      </c>
      <c r="Q5554" s="34">
        <f t="shared" si="1080"/>
        <v>4.5702306150960199</v>
      </c>
      <c r="R5554" s="6">
        <f t="shared" si="1081"/>
        <v>0</v>
      </c>
      <c r="S5554" s="6">
        <f t="shared" si="1082"/>
        <v>0</v>
      </c>
      <c r="T5554" s="6">
        <f t="shared" si="1083"/>
        <v>0</v>
      </c>
      <c r="U5554" s="34">
        <f t="shared" si="1084"/>
        <v>0</v>
      </c>
      <c r="V5554" s="35"/>
      <c r="W5554" s="64"/>
      <c r="X5554" s="6">
        <f t="shared" si="1085"/>
        <v>0</v>
      </c>
      <c r="Y5554" s="6">
        <f t="shared" si="1086"/>
        <v>0</v>
      </c>
      <c r="Z5554" s="6">
        <f t="shared" si="1087"/>
        <v>0</v>
      </c>
      <c r="AA5554" s="6">
        <f t="shared" si="1088"/>
        <v>0</v>
      </c>
      <c r="AB5554" s="6">
        <f t="shared" si="1089"/>
        <v>4.5702306150960199</v>
      </c>
      <c r="AC5554" s="6">
        <f t="shared" si="1090"/>
        <v>0</v>
      </c>
      <c r="AD5554" s="6">
        <f t="shared" si="1091"/>
        <v>0</v>
      </c>
    </row>
    <row r="5555" spans="2:30" x14ac:dyDescent="0.3">
      <c r="B5555" s="71">
        <v>1.2252029150326371</v>
      </c>
      <c r="C5555" s="71">
        <v>0</v>
      </c>
      <c r="P5555" s="6">
        <v>0</v>
      </c>
      <c r="Q5555" s="34">
        <f t="shared" si="1080"/>
        <v>1.2252029150326371</v>
      </c>
      <c r="R5555" s="6">
        <f t="shared" si="1081"/>
        <v>0</v>
      </c>
      <c r="S5555" s="6">
        <f t="shared" si="1082"/>
        <v>0</v>
      </c>
      <c r="T5555" s="6">
        <f t="shared" si="1083"/>
        <v>0</v>
      </c>
      <c r="U5555" s="34">
        <f t="shared" si="1084"/>
        <v>0</v>
      </c>
      <c r="V5555" s="35"/>
      <c r="W5555" s="64"/>
      <c r="X5555" s="6">
        <f t="shared" si="1085"/>
        <v>0</v>
      </c>
      <c r="Y5555" s="6">
        <f t="shared" si="1086"/>
        <v>0</v>
      </c>
      <c r="Z5555" s="6">
        <f t="shared" si="1087"/>
        <v>0</v>
      </c>
      <c r="AA5555" s="6">
        <f t="shared" si="1088"/>
        <v>0</v>
      </c>
      <c r="AB5555" s="6">
        <f t="shared" si="1089"/>
        <v>1.2252029150326371</v>
      </c>
      <c r="AC5555" s="6">
        <f t="shared" si="1090"/>
        <v>0</v>
      </c>
      <c r="AD5555" s="6">
        <f t="shared" si="1091"/>
        <v>0</v>
      </c>
    </row>
    <row r="5556" spans="2:30" x14ac:dyDescent="0.3">
      <c r="B5556" s="71">
        <v>2.2853612032726831</v>
      </c>
      <c r="C5556" s="71">
        <v>0</v>
      </c>
      <c r="P5556" s="6">
        <v>0</v>
      </c>
      <c r="Q5556" s="34">
        <f t="shared" si="1080"/>
        <v>2.2853612032726831</v>
      </c>
      <c r="R5556" s="6">
        <f t="shared" si="1081"/>
        <v>0</v>
      </c>
      <c r="S5556" s="6">
        <f t="shared" si="1082"/>
        <v>0</v>
      </c>
      <c r="T5556" s="6">
        <f t="shared" si="1083"/>
        <v>0</v>
      </c>
      <c r="U5556" s="34">
        <f t="shared" si="1084"/>
        <v>0</v>
      </c>
      <c r="V5556" s="35"/>
      <c r="W5556" s="64"/>
      <c r="X5556" s="6">
        <f t="shared" si="1085"/>
        <v>0</v>
      </c>
      <c r="Y5556" s="6">
        <f t="shared" si="1086"/>
        <v>0</v>
      </c>
      <c r="Z5556" s="6">
        <f t="shared" si="1087"/>
        <v>0</v>
      </c>
      <c r="AA5556" s="6">
        <f t="shared" si="1088"/>
        <v>0</v>
      </c>
      <c r="AB5556" s="6">
        <f t="shared" si="1089"/>
        <v>2.2853612032726831</v>
      </c>
      <c r="AC5556" s="6">
        <f t="shared" si="1090"/>
        <v>0</v>
      </c>
      <c r="AD5556" s="6">
        <f t="shared" si="1091"/>
        <v>0</v>
      </c>
    </row>
    <row r="5557" spans="2:30" x14ac:dyDescent="0.3">
      <c r="B5557" s="71">
        <v>301.41265117421659</v>
      </c>
      <c r="C5557" s="71">
        <v>8.5339285621332778E-2</v>
      </c>
      <c r="P5557" s="6">
        <v>0</v>
      </c>
      <c r="Q5557" s="34">
        <f t="shared" si="1080"/>
        <v>301.41265117421659</v>
      </c>
      <c r="R5557" s="6">
        <f t="shared" si="1081"/>
        <v>8.5339285621332778E-2</v>
      </c>
      <c r="S5557" s="6">
        <f t="shared" si="1082"/>
        <v>0</v>
      </c>
      <c r="T5557" s="6">
        <f t="shared" si="1083"/>
        <v>0</v>
      </c>
      <c r="U5557" s="34">
        <f t="shared" si="1084"/>
        <v>0</v>
      </c>
      <c r="V5557" s="35"/>
      <c r="W5557" s="64"/>
      <c r="X5557" s="6">
        <f t="shared" si="1085"/>
        <v>0</v>
      </c>
      <c r="Y5557" s="6">
        <f t="shared" si="1086"/>
        <v>8.5339285621332778E-2</v>
      </c>
      <c r="Z5557" s="6">
        <f t="shared" si="1087"/>
        <v>83.6</v>
      </c>
      <c r="AA5557" s="6">
        <f t="shared" si="1088"/>
        <v>0</v>
      </c>
      <c r="AB5557" s="6">
        <f t="shared" si="1089"/>
        <v>119.91466071437867</v>
      </c>
      <c r="AC5557" s="6">
        <f t="shared" si="1090"/>
        <v>97.812651174216597</v>
      </c>
      <c r="AD5557" s="6">
        <f t="shared" si="1091"/>
        <v>0</v>
      </c>
    </row>
    <row r="5558" spans="2:30" x14ac:dyDescent="0.3">
      <c r="B5558" s="71">
        <v>305.4541809238371</v>
      </c>
      <c r="C5558" s="71">
        <v>4.9781249945777213E-2</v>
      </c>
      <c r="P5558" s="6">
        <v>0</v>
      </c>
      <c r="Q5558" s="34">
        <f t="shared" si="1080"/>
        <v>305.4541809238371</v>
      </c>
      <c r="R5558" s="6">
        <f t="shared" si="1081"/>
        <v>4.9781249945777213E-2</v>
      </c>
      <c r="S5558" s="6">
        <f t="shared" si="1082"/>
        <v>0</v>
      </c>
      <c r="T5558" s="6">
        <f t="shared" si="1083"/>
        <v>0</v>
      </c>
      <c r="U5558" s="34">
        <f t="shared" si="1084"/>
        <v>0</v>
      </c>
      <c r="V5558" s="35"/>
      <c r="W5558" s="64"/>
      <c r="X5558" s="6">
        <f t="shared" si="1085"/>
        <v>0</v>
      </c>
      <c r="Y5558" s="6">
        <f t="shared" si="1086"/>
        <v>4.9781249945777213E-2</v>
      </c>
      <c r="Z5558" s="6">
        <f t="shared" si="1087"/>
        <v>83.6</v>
      </c>
      <c r="AA5558" s="6">
        <f t="shared" si="1088"/>
        <v>0</v>
      </c>
      <c r="AB5558" s="6">
        <f t="shared" si="1089"/>
        <v>119.95021875005422</v>
      </c>
      <c r="AC5558" s="6">
        <f t="shared" si="1090"/>
        <v>101.85418092383709</v>
      </c>
      <c r="AD5558" s="6">
        <f t="shared" si="1091"/>
        <v>0</v>
      </c>
    </row>
    <row r="5559" spans="2:30" x14ac:dyDescent="0.3">
      <c r="B5559" s="71">
        <v>302.2391290088861</v>
      </c>
      <c r="C5559" s="71">
        <v>2.1334821405333101E-2</v>
      </c>
      <c r="P5559" s="6">
        <v>0</v>
      </c>
      <c r="Q5559" s="34">
        <f t="shared" si="1080"/>
        <v>302.2391290088861</v>
      </c>
      <c r="R5559" s="6">
        <f t="shared" si="1081"/>
        <v>2.1334821405333101E-2</v>
      </c>
      <c r="S5559" s="6">
        <f t="shared" si="1082"/>
        <v>0</v>
      </c>
      <c r="T5559" s="6">
        <f t="shared" si="1083"/>
        <v>0</v>
      </c>
      <c r="U5559" s="34">
        <f t="shared" si="1084"/>
        <v>0</v>
      </c>
      <c r="V5559" s="35"/>
      <c r="W5559" s="64"/>
      <c r="X5559" s="6">
        <f t="shared" si="1085"/>
        <v>0</v>
      </c>
      <c r="Y5559" s="6">
        <f t="shared" si="1086"/>
        <v>2.1334821405333101E-2</v>
      </c>
      <c r="Z5559" s="6">
        <f t="shared" si="1087"/>
        <v>83.6</v>
      </c>
      <c r="AA5559" s="6">
        <f t="shared" si="1088"/>
        <v>0</v>
      </c>
      <c r="AB5559" s="6">
        <f t="shared" si="1089"/>
        <v>119.97866517859467</v>
      </c>
      <c r="AC5559" s="6">
        <f t="shared" si="1090"/>
        <v>98.639129008886101</v>
      </c>
      <c r="AD5559" s="6">
        <f t="shared" si="1091"/>
        <v>0</v>
      </c>
    </row>
    <row r="5560" spans="2:30" x14ac:dyDescent="0.3">
      <c r="B5560" s="71">
        <v>295.70741987247732</v>
      </c>
      <c r="C5560" s="71">
        <v>1.4223214270221909E-2</v>
      </c>
      <c r="P5560" s="6">
        <v>0</v>
      </c>
      <c r="Q5560" s="34">
        <f t="shared" si="1080"/>
        <v>295.70741987247732</v>
      </c>
      <c r="R5560" s="6">
        <f t="shared" si="1081"/>
        <v>1.4223214270221909E-2</v>
      </c>
      <c r="S5560" s="6">
        <f t="shared" si="1082"/>
        <v>0</v>
      </c>
      <c r="T5560" s="6">
        <f t="shared" si="1083"/>
        <v>0</v>
      </c>
      <c r="U5560" s="34">
        <f t="shared" si="1084"/>
        <v>0</v>
      </c>
      <c r="V5560" s="35"/>
      <c r="W5560" s="64"/>
      <c r="X5560" s="6">
        <f t="shared" si="1085"/>
        <v>0</v>
      </c>
      <c r="Y5560" s="6">
        <f t="shared" si="1086"/>
        <v>1.4223214270221909E-2</v>
      </c>
      <c r="Z5560" s="6">
        <f t="shared" si="1087"/>
        <v>83.6</v>
      </c>
      <c r="AA5560" s="6">
        <f t="shared" si="1088"/>
        <v>0</v>
      </c>
      <c r="AB5560" s="6">
        <f t="shared" si="1089"/>
        <v>119.98577678572978</v>
      </c>
      <c r="AC5560" s="6">
        <f t="shared" si="1090"/>
        <v>92.107419872477337</v>
      </c>
      <c r="AD5560" s="6">
        <f t="shared" si="1091"/>
        <v>0</v>
      </c>
    </row>
    <row r="5561" spans="2:30" x14ac:dyDescent="0.3">
      <c r="B5561" s="71">
        <v>312.90737581599711</v>
      </c>
      <c r="C5561" s="71">
        <v>0</v>
      </c>
      <c r="P5561" s="6">
        <v>0</v>
      </c>
      <c r="Q5561" s="34">
        <f t="shared" si="1080"/>
        <v>312.90737581599711</v>
      </c>
      <c r="R5561" s="6">
        <f t="shared" si="1081"/>
        <v>0</v>
      </c>
      <c r="S5561" s="6">
        <f t="shared" si="1082"/>
        <v>0</v>
      </c>
      <c r="T5561" s="6">
        <f t="shared" si="1083"/>
        <v>0</v>
      </c>
      <c r="U5561" s="34">
        <f t="shared" si="1084"/>
        <v>0</v>
      </c>
      <c r="V5561" s="35"/>
      <c r="W5561" s="64"/>
      <c r="X5561" s="6">
        <f t="shared" si="1085"/>
        <v>0</v>
      </c>
      <c r="Y5561" s="6">
        <f t="shared" si="1086"/>
        <v>0</v>
      </c>
      <c r="Z5561" s="6">
        <f t="shared" si="1087"/>
        <v>83.6</v>
      </c>
      <c r="AA5561" s="6">
        <f t="shared" si="1088"/>
        <v>0</v>
      </c>
      <c r="AB5561" s="6">
        <f t="shared" si="1089"/>
        <v>120</v>
      </c>
      <c r="AC5561" s="6">
        <f t="shared" si="1090"/>
        <v>109.30737581599712</v>
      </c>
      <c r="AD5561" s="6">
        <f t="shared" si="1091"/>
        <v>0</v>
      </c>
    </row>
    <row r="5562" spans="2:30" x14ac:dyDescent="0.3">
      <c r="B5562" s="71">
        <v>341.15507150390482</v>
      </c>
      <c r="C5562" s="71">
        <v>0</v>
      </c>
      <c r="P5562" s="6">
        <v>0</v>
      </c>
      <c r="Q5562" s="34">
        <f t="shared" si="1080"/>
        <v>318</v>
      </c>
      <c r="R5562" s="6">
        <f t="shared" si="1081"/>
        <v>0</v>
      </c>
      <c r="S5562" s="6">
        <f t="shared" si="1082"/>
        <v>23.155071503904821</v>
      </c>
      <c r="T5562" s="6">
        <f t="shared" si="1083"/>
        <v>0</v>
      </c>
      <c r="U5562" s="34">
        <f t="shared" si="1084"/>
        <v>0</v>
      </c>
      <c r="V5562" s="35"/>
      <c r="W5562" s="64"/>
      <c r="X5562" s="6">
        <f t="shared" si="1085"/>
        <v>0</v>
      </c>
      <c r="Y5562" s="6">
        <f t="shared" si="1086"/>
        <v>0</v>
      </c>
      <c r="Z5562" s="6">
        <f t="shared" si="1087"/>
        <v>83.6</v>
      </c>
      <c r="AA5562" s="6">
        <f t="shared" si="1088"/>
        <v>0</v>
      </c>
      <c r="AB5562" s="6">
        <f t="shared" si="1089"/>
        <v>120</v>
      </c>
      <c r="AC5562" s="6">
        <f t="shared" si="1090"/>
        <v>137.55507150390486</v>
      </c>
      <c r="AD5562" s="6">
        <f t="shared" si="1091"/>
        <v>0</v>
      </c>
    </row>
    <row r="5563" spans="2:30" x14ac:dyDescent="0.3">
      <c r="B5563" s="71">
        <v>377.38045911188055</v>
      </c>
      <c r="C5563" s="71">
        <v>0</v>
      </c>
      <c r="P5563" s="6">
        <v>0</v>
      </c>
      <c r="Q5563" s="34">
        <f t="shared" si="1080"/>
        <v>318</v>
      </c>
      <c r="R5563" s="6">
        <f t="shared" si="1081"/>
        <v>0</v>
      </c>
      <c r="S5563" s="6">
        <f t="shared" si="1082"/>
        <v>59.380459111880555</v>
      </c>
      <c r="T5563" s="6">
        <f t="shared" si="1083"/>
        <v>0</v>
      </c>
      <c r="U5563" s="34">
        <f t="shared" si="1084"/>
        <v>0</v>
      </c>
      <c r="V5563" s="35"/>
      <c r="W5563" s="64"/>
      <c r="X5563" s="6">
        <f t="shared" si="1085"/>
        <v>0</v>
      </c>
      <c r="Y5563" s="6">
        <f t="shared" si="1086"/>
        <v>0</v>
      </c>
      <c r="Z5563" s="6">
        <f t="shared" si="1087"/>
        <v>83.6</v>
      </c>
      <c r="AA5563" s="6">
        <f t="shared" si="1088"/>
        <v>0</v>
      </c>
      <c r="AB5563" s="6">
        <f t="shared" si="1089"/>
        <v>120</v>
      </c>
      <c r="AC5563" s="6">
        <f t="shared" si="1090"/>
        <v>173.78045911188053</v>
      </c>
      <c r="AD5563" s="6">
        <f t="shared" si="1091"/>
        <v>0</v>
      </c>
    </row>
    <row r="5564" spans="2:30" x14ac:dyDescent="0.3">
      <c r="B5564" s="71">
        <v>402.08666145871024</v>
      </c>
      <c r="C5564" s="71">
        <v>0</v>
      </c>
      <c r="P5564" s="6">
        <v>0</v>
      </c>
      <c r="Q5564" s="34">
        <f t="shared" si="1080"/>
        <v>318</v>
      </c>
      <c r="R5564" s="6">
        <f t="shared" si="1081"/>
        <v>0</v>
      </c>
      <c r="S5564" s="6">
        <f t="shared" si="1082"/>
        <v>83.6</v>
      </c>
      <c r="T5564" s="6">
        <f t="shared" si="1083"/>
        <v>0</v>
      </c>
      <c r="U5564" s="34">
        <f t="shared" si="1084"/>
        <v>0.48666145871027311</v>
      </c>
      <c r="V5564" s="35"/>
      <c r="W5564" s="64"/>
      <c r="X5564" s="6">
        <f t="shared" si="1085"/>
        <v>0</v>
      </c>
      <c r="Y5564" s="6">
        <f t="shared" si="1086"/>
        <v>0</v>
      </c>
      <c r="Z5564" s="6">
        <f t="shared" si="1087"/>
        <v>83.6</v>
      </c>
      <c r="AA5564" s="6">
        <f t="shared" si="1088"/>
        <v>0</v>
      </c>
      <c r="AB5564" s="6">
        <f t="shared" si="1089"/>
        <v>120</v>
      </c>
      <c r="AC5564" s="6">
        <f t="shared" si="1090"/>
        <v>198.48666145871027</v>
      </c>
      <c r="AD5564" s="6">
        <f t="shared" si="1091"/>
        <v>0</v>
      </c>
    </row>
    <row r="5565" spans="2:30" x14ac:dyDescent="0.3">
      <c r="B5565" s="71">
        <v>413.79655113040837</v>
      </c>
      <c r="C5565" s="71">
        <v>0</v>
      </c>
      <c r="P5565" s="6">
        <v>0</v>
      </c>
      <c r="Q5565" s="34">
        <f t="shared" si="1080"/>
        <v>318</v>
      </c>
      <c r="R5565" s="6">
        <f t="shared" si="1081"/>
        <v>0</v>
      </c>
      <c r="S5565" s="6">
        <f t="shared" si="1082"/>
        <v>83.6</v>
      </c>
      <c r="T5565" s="6">
        <f t="shared" si="1083"/>
        <v>0</v>
      </c>
      <c r="U5565" s="34">
        <f t="shared" si="1084"/>
        <v>12.196551130408352</v>
      </c>
      <c r="V5565" s="35"/>
      <c r="W5565" s="64"/>
      <c r="X5565" s="6">
        <f t="shared" si="1085"/>
        <v>0</v>
      </c>
      <c r="Y5565" s="6">
        <f t="shared" si="1086"/>
        <v>0</v>
      </c>
      <c r="Z5565" s="6">
        <f t="shared" si="1087"/>
        <v>83.6</v>
      </c>
      <c r="AA5565" s="6">
        <f t="shared" si="1088"/>
        <v>0</v>
      </c>
      <c r="AB5565" s="6">
        <f t="shared" si="1089"/>
        <v>120</v>
      </c>
      <c r="AC5565" s="6">
        <f t="shared" si="1090"/>
        <v>210.19655113040835</v>
      </c>
      <c r="AD5565" s="6">
        <f t="shared" si="1091"/>
        <v>0</v>
      </c>
    </row>
    <row r="5566" spans="2:30" x14ac:dyDescent="0.3">
      <c r="B5566" s="71">
        <v>408.29214695018709</v>
      </c>
      <c r="C5566" s="71">
        <v>0</v>
      </c>
      <c r="P5566" s="6">
        <v>0</v>
      </c>
      <c r="Q5566" s="34">
        <f t="shared" si="1080"/>
        <v>318</v>
      </c>
      <c r="R5566" s="6">
        <f t="shared" si="1081"/>
        <v>0</v>
      </c>
      <c r="S5566" s="6">
        <f t="shared" si="1082"/>
        <v>83.6</v>
      </c>
      <c r="T5566" s="6">
        <f t="shared" si="1083"/>
        <v>0</v>
      </c>
      <c r="U5566" s="34">
        <f t="shared" si="1084"/>
        <v>6.6921469501870661</v>
      </c>
      <c r="V5566" s="35"/>
      <c r="W5566" s="64"/>
      <c r="X5566" s="6">
        <f t="shared" si="1085"/>
        <v>0</v>
      </c>
      <c r="Y5566" s="6">
        <f t="shared" si="1086"/>
        <v>0</v>
      </c>
      <c r="Z5566" s="6">
        <f t="shared" si="1087"/>
        <v>83.6</v>
      </c>
      <c r="AA5566" s="6">
        <f t="shared" si="1088"/>
        <v>0</v>
      </c>
      <c r="AB5566" s="6">
        <f t="shared" si="1089"/>
        <v>120</v>
      </c>
      <c r="AC5566" s="6">
        <f t="shared" si="1090"/>
        <v>204.69214695018707</v>
      </c>
      <c r="AD5566" s="6">
        <f t="shared" si="1091"/>
        <v>0</v>
      </c>
    </row>
    <row r="5567" spans="2:30" x14ac:dyDescent="0.3">
      <c r="B5567" s="71">
        <v>397.1955445995178</v>
      </c>
      <c r="C5567" s="71">
        <v>0</v>
      </c>
      <c r="P5567" s="6">
        <v>0</v>
      </c>
      <c r="Q5567" s="34">
        <f t="shared" si="1080"/>
        <v>318</v>
      </c>
      <c r="R5567" s="6">
        <f t="shared" si="1081"/>
        <v>0</v>
      </c>
      <c r="S5567" s="6">
        <f t="shared" si="1082"/>
        <v>79.195544599517802</v>
      </c>
      <c r="T5567" s="6">
        <f t="shared" si="1083"/>
        <v>0</v>
      </c>
      <c r="U5567" s="34">
        <f t="shared" si="1084"/>
        <v>0</v>
      </c>
      <c r="V5567" s="35"/>
      <c r="W5567" s="64"/>
      <c r="X5567" s="6">
        <f t="shared" si="1085"/>
        <v>0</v>
      </c>
      <c r="Y5567" s="6">
        <f t="shared" si="1086"/>
        <v>0</v>
      </c>
      <c r="Z5567" s="6">
        <f t="shared" si="1087"/>
        <v>83.6</v>
      </c>
      <c r="AA5567" s="6">
        <f t="shared" si="1088"/>
        <v>0</v>
      </c>
      <c r="AB5567" s="6">
        <f t="shared" si="1089"/>
        <v>120</v>
      </c>
      <c r="AC5567" s="6">
        <f t="shared" si="1090"/>
        <v>193.59554459951778</v>
      </c>
      <c r="AD5567" s="6">
        <f t="shared" si="1091"/>
        <v>0</v>
      </c>
    </row>
    <row r="5568" spans="2:30" x14ac:dyDescent="0.3">
      <c r="B5568" s="71">
        <v>36.812324361526308</v>
      </c>
      <c r="C5568" s="71">
        <v>0</v>
      </c>
      <c r="P5568" s="6">
        <v>0</v>
      </c>
      <c r="Q5568" s="34">
        <f t="shared" si="1080"/>
        <v>36.812324361526308</v>
      </c>
      <c r="R5568" s="6">
        <f t="shared" si="1081"/>
        <v>0</v>
      </c>
      <c r="S5568" s="6">
        <f t="shared" si="1082"/>
        <v>0</v>
      </c>
      <c r="T5568" s="6">
        <f t="shared" si="1083"/>
        <v>0</v>
      </c>
      <c r="U5568" s="34">
        <f t="shared" si="1084"/>
        <v>0</v>
      </c>
      <c r="V5568" s="35"/>
      <c r="W5568" s="64"/>
      <c r="X5568" s="6">
        <f t="shared" si="1085"/>
        <v>0</v>
      </c>
      <c r="Y5568" s="6">
        <f t="shared" si="1086"/>
        <v>0</v>
      </c>
      <c r="Z5568" s="6">
        <f t="shared" si="1087"/>
        <v>0</v>
      </c>
      <c r="AA5568" s="6">
        <f t="shared" si="1088"/>
        <v>0</v>
      </c>
      <c r="AB5568" s="6">
        <f t="shared" si="1089"/>
        <v>36.812324361526308</v>
      </c>
      <c r="AC5568" s="6">
        <f t="shared" si="1090"/>
        <v>0</v>
      </c>
      <c r="AD5568" s="6">
        <f t="shared" si="1091"/>
        <v>0</v>
      </c>
    </row>
    <row r="5569" spans="2:30" x14ac:dyDescent="0.3">
      <c r="B5569" s="71">
        <v>29.522225509358549</v>
      </c>
      <c r="C5569" s="71">
        <v>0</v>
      </c>
      <c r="P5569" s="6">
        <v>0</v>
      </c>
      <c r="Q5569" s="34">
        <f t="shared" si="1080"/>
        <v>29.522225509358549</v>
      </c>
      <c r="R5569" s="6">
        <f t="shared" si="1081"/>
        <v>0</v>
      </c>
      <c r="S5569" s="6">
        <f t="shared" si="1082"/>
        <v>0</v>
      </c>
      <c r="T5569" s="6">
        <f t="shared" si="1083"/>
        <v>0</v>
      </c>
      <c r="U5569" s="34">
        <f t="shared" si="1084"/>
        <v>0</v>
      </c>
      <c r="V5569" s="35"/>
      <c r="W5569" s="64"/>
      <c r="X5569" s="6">
        <f t="shared" si="1085"/>
        <v>0</v>
      </c>
      <c r="Y5569" s="6">
        <f t="shared" si="1086"/>
        <v>0</v>
      </c>
      <c r="Z5569" s="6">
        <f t="shared" si="1087"/>
        <v>0</v>
      </c>
      <c r="AA5569" s="6">
        <f t="shared" si="1088"/>
        <v>0</v>
      </c>
      <c r="AB5569" s="6">
        <f t="shared" si="1089"/>
        <v>29.522225509358549</v>
      </c>
      <c r="AC5569" s="6">
        <f t="shared" si="1090"/>
        <v>0</v>
      </c>
      <c r="AD5569" s="6">
        <f t="shared" si="1091"/>
        <v>0</v>
      </c>
    </row>
    <row r="5570" spans="2:30" x14ac:dyDescent="0.3">
      <c r="B5570" s="71">
        <v>6.7247166753815888</v>
      </c>
      <c r="C5570" s="71">
        <v>0</v>
      </c>
      <c r="P5570" s="6">
        <v>0</v>
      </c>
      <c r="Q5570" s="34">
        <f t="shared" si="1080"/>
        <v>6.7247166753815888</v>
      </c>
      <c r="R5570" s="6">
        <f t="shared" si="1081"/>
        <v>0</v>
      </c>
      <c r="S5570" s="6">
        <f t="shared" si="1082"/>
        <v>0</v>
      </c>
      <c r="T5570" s="6">
        <f t="shared" si="1083"/>
        <v>0</v>
      </c>
      <c r="U5570" s="34">
        <f t="shared" si="1084"/>
        <v>0</v>
      </c>
      <c r="V5570" s="35"/>
      <c r="W5570" s="64"/>
      <c r="X5570" s="6">
        <f t="shared" si="1085"/>
        <v>0</v>
      </c>
      <c r="Y5570" s="6">
        <f t="shared" si="1086"/>
        <v>0</v>
      </c>
      <c r="Z5570" s="6">
        <f t="shared" si="1087"/>
        <v>0</v>
      </c>
      <c r="AA5570" s="6">
        <f t="shared" si="1088"/>
        <v>0</v>
      </c>
      <c r="AB5570" s="6">
        <f t="shared" si="1089"/>
        <v>6.7247166753815888</v>
      </c>
      <c r="AC5570" s="6">
        <f t="shared" si="1090"/>
        <v>0</v>
      </c>
      <c r="AD5570" s="6">
        <f t="shared" si="1091"/>
        <v>0</v>
      </c>
    </row>
    <row r="5571" spans="2:30" x14ac:dyDescent="0.3">
      <c r="B5571" s="71">
        <v>5.7798136123772181</v>
      </c>
      <c r="C5571" s="71">
        <v>0</v>
      </c>
      <c r="P5571" s="6">
        <v>0</v>
      </c>
      <c r="Q5571" s="34">
        <f t="shared" si="1080"/>
        <v>5.7798136123772181</v>
      </c>
      <c r="R5571" s="6">
        <f t="shared" si="1081"/>
        <v>0</v>
      </c>
      <c r="S5571" s="6">
        <f t="shared" si="1082"/>
        <v>0</v>
      </c>
      <c r="T5571" s="6">
        <f t="shared" si="1083"/>
        <v>0</v>
      </c>
      <c r="U5571" s="34">
        <f t="shared" si="1084"/>
        <v>0</v>
      </c>
      <c r="V5571" s="35"/>
      <c r="W5571" s="64"/>
      <c r="X5571" s="6">
        <f t="shared" si="1085"/>
        <v>0</v>
      </c>
      <c r="Y5571" s="6">
        <f t="shared" si="1086"/>
        <v>0</v>
      </c>
      <c r="Z5571" s="6">
        <f t="shared" si="1087"/>
        <v>0</v>
      </c>
      <c r="AA5571" s="6">
        <f t="shared" si="1088"/>
        <v>0</v>
      </c>
      <c r="AB5571" s="6">
        <f t="shared" si="1089"/>
        <v>5.7798136123772181</v>
      </c>
      <c r="AC5571" s="6">
        <f t="shared" si="1090"/>
        <v>0</v>
      </c>
      <c r="AD5571" s="6">
        <f t="shared" si="1091"/>
        <v>0</v>
      </c>
    </row>
    <row r="5572" spans="2:30" x14ac:dyDescent="0.3">
      <c r="B5572" s="71">
        <v>5.4396008692229394</v>
      </c>
      <c r="C5572" s="71">
        <v>0</v>
      </c>
      <c r="P5572" s="6">
        <v>0</v>
      </c>
      <c r="Q5572" s="34">
        <f t="shared" ref="Q5572:Q5635" si="1092">MIN(318,B5572)</f>
        <v>5.4396008692229394</v>
      </c>
      <c r="R5572" s="6">
        <f t="shared" ref="R5572:R5635" si="1093">IF(Q5572=0,0,MIN(C5572,Q5572*33%))</f>
        <v>0</v>
      </c>
      <c r="S5572" s="6">
        <f t="shared" ref="S5572:S5635" si="1094">MIN(B5572-Q5572,110*0.76)</f>
        <v>0</v>
      </c>
      <c r="T5572" s="6">
        <f t="shared" ref="T5572:T5635" si="1095">MIN(134,C5572-R5572)</f>
        <v>0</v>
      </c>
      <c r="U5572" s="34">
        <f t="shared" ref="U5572:U5635" si="1096">MIN(B5572-S5572-Q5572,134)</f>
        <v>0</v>
      </c>
      <c r="V5572" s="35"/>
      <c r="W5572" s="64"/>
      <c r="X5572" s="6">
        <f t="shared" ref="X5572:X5635" si="1097">C5572-Y5572-AA5572-AD5572</f>
        <v>0</v>
      </c>
      <c r="Y5572" s="6">
        <f t="shared" ref="Y5572:Y5635" si="1098">MIN(B5572,C5572)</f>
        <v>0</v>
      </c>
      <c r="Z5572" s="6">
        <f t="shared" ref="Z5572:Z5635" si="1099">MIN(B5572-Y5572-AB5572,110*M$33)</f>
        <v>0</v>
      </c>
      <c r="AA5572" s="6">
        <f t="shared" ref="AA5572:AA5635" si="1100">MIN(C5572-Y5572,110-Y5572)</f>
        <v>0</v>
      </c>
      <c r="AB5572" s="6">
        <f t="shared" ref="AB5572:AB5635" si="1101">MIN(B5572-Y5572,120-Y5572)</f>
        <v>5.4396008692229394</v>
      </c>
      <c r="AC5572" s="6">
        <f t="shared" ref="AC5572:AC5635" si="1102">B5572-Y5572-Z5572-AB5572</f>
        <v>0</v>
      </c>
      <c r="AD5572" s="6">
        <f t="shared" ref="AD5572:AD5635" si="1103">C5572-Y5572-AA5572</f>
        <v>0</v>
      </c>
    </row>
    <row r="5573" spans="2:30" x14ac:dyDescent="0.3">
      <c r="B5573" s="71">
        <v>0.11545998158549925</v>
      </c>
      <c r="C5573" s="71">
        <v>0</v>
      </c>
      <c r="P5573" s="6">
        <v>0</v>
      </c>
      <c r="Q5573" s="34">
        <f t="shared" si="1092"/>
        <v>0.11545998158549925</v>
      </c>
      <c r="R5573" s="6">
        <f t="shared" si="1093"/>
        <v>0</v>
      </c>
      <c r="S5573" s="6">
        <f t="shared" si="1094"/>
        <v>0</v>
      </c>
      <c r="T5573" s="6">
        <f t="shared" si="1095"/>
        <v>0</v>
      </c>
      <c r="U5573" s="34">
        <f t="shared" si="1096"/>
        <v>0</v>
      </c>
      <c r="V5573" s="35"/>
      <c r="W5573" s="64"/>
      <c r="X5573" s="6">
        <f t="shared" si="1097"/>
        <v>0</v>
      </c>
      <c r="Y5573" s="6">
        <f t="shared" si="1098"/>
        <v>0</v>
      </c>
      <c r="Z5573" s="6">
        <f t="shared" si="1099"/>
        <v>0</v>
      </c>
      <c r="AA5573" s="6">
        <f t="shared" si="1100"/>
        <v>0</v>
      </c>
      <c r="AB5573" s="6">
        <f t="shared" si="1101"/>
        <v>0.11545998158549925</v>
      </c>
      <c r="AC5573" s="6">
        <f t="shared" si="1102"/>
        <v>0</v>
      </c>
      <c r="AD5573" s="6">
        <f t="shared" si="1103"/>
        <v>0</v>
      </c>
    </row>
    <row r="5574" spans="2:30" x14ac:dyDescent="0.3">
      <c r="B5574" s="71">
        <v>5.3900235476894718</v>
      </c>
      <c r="C5574" s="71">
        <v>0</v>
      </c>
      <c r="P5574" s="6">
        <v>0</v>
      </c>
      <c r="Q5574" s="34">
        <f t="shared" si="1092"/>
        <v>5.3900235476894718</v>
      </c>
      <c r="R5574" s="6">
        <f t="shared" si="1093"/>
        <v>0</v>
      </c>
      <c r="S5574" s="6">
        <f t="shared" si="1094"/>
        <v>0</v>
      </c>
      <c r="T5574" s="6">
        <f t="shared" si="1095"/>
        <v>0</v>
      </c>
      <c r="U5574" s="34">
        <f t="shared" si="1096"/>
        <v>0</v>
      </c>
      <c r="V5574" s="35"/>
      <c r="W5574" s="64"/>
      <c r="X5574" s="6">
        <f t="shared" si="1097"/>
        <v>0</v>
      </c>
      <c r="Y5574" s="6">
        <f t="shared" si="1098"/>
        <v>0</v>
      </c>
      <c r="Z5574" s="6">
        <f t="shared" si="1099"/>
        <v>0</v>
      </c>
      <c r="AA5574" s="6">
        <f t="shared" si="1100"/>
        <v>0</v>
      </c>
      <c r="AB5574" s="6">
        <f t="shared" si="1101"/>
        <v>5.3900235476894718</v>
      </c>
      <c r="AC5574" s="6">
        <f t="shared" si="1102"/>
        <v>0</v>
      </c>
      <c r="AD5574" s="6">
        <f t="shared" si="1103"/>
        <v>0</v>
      </c>
    </row>
    <row r="5575" spans="2:30" x14ac:dyDescent="0.3">
      <c r="B5575" s="71">
        <v>9.4820488218532659E-2</v>
      </c>
      <c r="C5575" s="71">
        <v>0</v>
      </c>
      <c r="P5575" s="6">
        <v>0</v>
      </c>
      <c r="Q5575" s="34">
        <f t="shared" si="1092"/>
        <v>9.4820488218532659E-2</v>
      </c>
      <c r="R5575" s="6">
        <f t="shared" si="1093"/>
        <v>0</v>
      </c>
      <c r="S5575" s="6">
        <f t="shared" si="1094"/>
        <v>0</v>
      </c>
      <c r="T5575" s="6">
        <f t="shared" si="1095"/>
        <v>0</v>
      </c>
      <c r="U5575" s="34">
        <f t="shared" si="1096"/>
        <v>0</v>
      </c>
      <c r="V5575" s="35"/>
      <c r="W5575" s="64"/>
      <c r="X5575" s="6">
        <f t="shared" si="1097"/>
        <v>0</v>
      </c>
      <c r="Y5575" s="6">
        <f t="shared" si="1098"/>
        <v>0</v>
      </c>
      <c r="Z5575" s="6">
        <f t="shared" si="1099"/>
        <v>0</v>
      </c>
      <c r="AA5575" s="6">
        <f t="shared" si="1100"/>
        <v>0</v>
      </c>
      <c r="AB5575" s="6">
        <f t="shared" si="1101"/>
        <v>9.4820488218532659E-2</v>
      </c>
      <c r="AC5575" s="6">
        <f t="shared" si="1102"/>
        <v>0</v>
      </c>
      <c r="AD5575" s="6">
        <f t="shared" si="1103"/>
        <v>0</v>
      </c>
    </row>
    <row r="5576" spans="2:30" x14ac:dyDescent="0.3">
      <c r="B5576" s="71">
        <v>8.481053485809624E-2</v>
      </c>
      <c r="C5576" s="71">
        <v>0</v>
      </c>
      <c r="P5576" s="6">
        <v>0</v>
      </c>
      <c r="Q5576" s="34">
        <f t="shared" si="1092"/>
        <v>8.481053485809624E-2</v>
      </c>
      <c r="R5576" s="6">
        <f t="shared" si="1093"/>
        <v>0</v>
      </c>
      <c r="S5576" s="6">
        <f t="shared" si="1094"/>
        <v>0</v>
      </c>
      <c r="T5576" s="6">
        <f t="shared" si="1095"/>
        <v>0</v>
      </c>
      <c r="U5576" s="34">
        <f t="shared" si="1096"/>
        <v>0</v>
      </c>
      <c r="V5576" s="35"/>
      <c r="W5576" s="64"/>
      <c r="X5576" s="6">
        <f t="shared" si="1097"/>
        <v>0</v>
      </c>
      <c r="Y5576" s="6">
        <f t="shared" si="1098"/>
        <v>0</v>
      </c>
      <c r="Z5576" s="6">
        <f t="shared" si="1099"/>
        <v>0</v>
      </c>
      <c r="AA5576" s="6">
        <f t="shared" si="1100"/>
        <v>0</v>
      </c>
      <c r="AB5576" s="6">
        <f t="shared" si="1101"/>
        <v>8.481053485809624E-2</v>
      </c>
      <c r="AC5576" s="6">
        <f t="shared" si="1102"/>
        <v>0</v>
      </c>
      <c r="AD5576" s="6">
        <f t="shared" si="1103"/>
        <v>0</v>
      </c>
    </row>
    <row r="5577" spans="2:30" x14ac:dyDescent="0.3">
      <c r="B5577" s="71">
        <v>7.4976449947081789E-2</v>
      </c>
      <c r="C5577" s="71">
        <v>0</v>
      </c>
      <c r="P5577" s="6">
        <v>0</v>
      </c>
      <c r="Q5577" s="34">
        <f t="shared" si="1092"/>
        <v>7.4976449947081789E-2</v>
      </c>
      <c r="R5577" s="6">
        <f t="shared" si="1093"/>
        <v>0</v>
      </c>
      <c r="S5577" s="6">
        <f t="shared" si="1094"/>
        <v>0</v>
      </c>
      <c r="T5577" s="6">
        <f t="shared" si="1095"/>
        <v>0</v>
      </c>
      <c r="U5577" s="34">
        <f t="shared" si="1096"/>
        <v>0</v>
      </c>
      <c r="V5577" s="35"/>
      <c r="W5577" s="64"/>
      <c r="X5577" s="6">
        <f t="shared" si="1097"/>
        <v>0</v>
      </c>
      <c r="Y5577" s="6">
        <f t="shared" si="1098"/>
        <v>0</v>
      </c>
      <c r="Z5577" s="6">
        <f t="shared" si="1099"/>
        <v>0</v>
      </c>
      <c r="AA5577" s="6">
        <f t="shared" si="1100"/>
        <v>0</v>
      </c>
      <c r="AB5577" s="6">
        <f t="shared" si="1101"/>
        <v>7.4976449947081789E-2</v>
      </c>
      <c r="AC5577" s="6">
        <f t="shared" si="1102"/>
        <v>0</v>
      </c>
      <c r="AD5577" s="6">
        <f t="shared" si="1103"/>
        <v>0</v>
      </c>
    </row>
    <row r="5578" spans="2:30" x14ac:dyDescent="0.3">
      <c r="B5578" s="71">
        <v>3.8587423117085655</v>
      </c>
      <c r="C5578" s="71">
        <v>0</v>
      </c>
      <c r="P5578" s="6">
        <v>0</v>
      </c>
      <c r="Q5578" s="34">
        <f t="shared" si="1092"/>
        <v>3.8587423117085655</v>
      </c>
      <c r="R5578" s="6">
        <f t="shared" si="1093"/>
        <v>0</v>
      </c>
      <c r="S5578" s="6">
        <f t="shared" si="1094"/>
        <v>0</v>
      </c>
      <c r="T5578" s="6">
        <f t="shared" si="1095"/>
        <v>0</v>
      </c>
      <c r="U5578" s="34">
        <f t="shared" si="1096"/>
        <v>0</v>
      </c>
      <c r="V5578" s="35"/>
      <c r="W5578" s="64"/>
      <c r="X5578" s="6">
        <f t="shared" si="1097"/>
        <v>0</v>
      </c>
      <c r="Y5578" s="6">
        <f t="shared" si="1098"/>
        <v>0</v>
      </c>
      <c r="Z5578" s="6">
        <f t="shared" si="1099"/>
        <v>0</v>
      </c>
      <c r="AA5578" s="6">
        <f t="shared" si="1100"/>
        <v>0</v>
      </c>
      <c r="AB5578" s="6">
        <f t="shared" si="1101"/>
        <v>3.8587423117085655</v>
      </c>
      <c r="AC5578" s="6">
        <f t="shared" si="1102"/>
        <v>0</v>
      </c>
      <c r="AD5578" s="6">
        <f t="shared" si="1103"/>
        <v>0</v>
      </c>
    </row>
    <row r="5579" spans="2:30" x14ac:dyDescent="0.3">
      <c r="B5579" s="71">
        <v>0.53998878864042898</v>
      </c>
      <c r="C5579" s="71">
        <v>0</v>
      </c>
      <c r="P5579" s="6">
        <v>0</v>
      </c>
      <c r="Q5579" s="34">
        <f t="shared" si="1092"/>
        <v>0.53998878864042898</v>
      </c>
      <c r="R5579" s="6">
        <f t="shared" si="1093"/>
        <v>0</v>
      </c>
      <c r="S5579" s="6">
        <f t="shared" si="1094"/>
        <v>0</v>
      </c>
      <c r="T5579" s="6">
        <f t="shared" si="1095"/>
        <v>0</v>
      </c>
      <c r="U5579" s="34">
        <f t="shared" si="1096"/>
        <v>0</v>
      </c>
      <c r="V5579" s="35"/>
      <c r="W5579" s="64"/>
      <c r="X5579" s="6">
        <f t="shared" si="1097"/>
        <v>0</v>
      </c>
      <c r="Y5579" s="6">
        <f t="shared" si="1098"/>
        <v>0</v>
      </c>
      <c r="Z5579" s="6">
        <f t="shared" si="1099"/>
        <v>0</v>
      </c>
      <c r="AA5579" s="6">
        <f t="shared" si="1100"/>
        <v>0</v>
      </c>
      <c r="AB5579" s="6">
        <f t="shared" si="1101"/>
        <v>0.53998878864042898</v>
      </c>
      <c r="AC5579" s="6">
        <f t="shared" si="1102"/>
        <v>0</v>
      </c>
      <c r="AD5579" s="6">
        <f t="shared" si="1103"/>
        <v>0</v>
      </c>
    </row>
    <row r="5580" spans="2:30" x14ac:dyDescent="0.3">
      <c r="B5580" s="71">
        <v>4.2669519624881413</v>
      </c>
      <c r="C5580" s="71">
        <v>0</v>
      </c>
      <c r="P5580" s="6">
        <v>0</v>
      </c>
      <c r="Q5580" s="34">
        <f t="shared" si="1092"/>
        <v>4.2669519624881413</v>
      </c>
      <c r="R5580" s="6">
        <f t="shared" si="1093"/>
        <v>0</v>
      </c>
      <c r="S5580" s="6">
        <f t="shared" si="1094"/>
        <v>0</v>
      </c>
      <c r="T5580" s="6">
        <f t="shared" si="1095"/>
        <v>0</v>
      </c>
      <c r="U5580" s="34">
        <f t="shared" si="1096"/>
        <v>0</v>
      </c>
      <c r="V5580" s="35"/>
      <c r="W5580" s="64"/>
      <c r="X5580" s="6">
        <f t="shared" si="1097"/>
        <v>0</v>
      </c>
      <c r="Y5580" s="6">
        <f t="shared" si="1098"/>
        <v>0</v>
      </c>
      <c r="Z5580" s="6">
        <f t="shared" si="1099"/>
        <v>0</v>
      </c>
      <c r="AA5580" s="6">
        <f t="shared" si="1100"/>
        <v>0</v>
      </c>
      <c r="AB5580" s="6">
        <f t="shared" si="1101"/>
        <v>4.2669519624881413</v>
      </c>
      <c r="AC5580" s="6">
        <f t="shared" si="1102"/>
        <v>0</v>
      </c>
      <c r="AD5580" s="6">
        <f t="shared" si="1103"/>
        <v>0</v>
      </c>
    </row>
    <row r="5581" spans="2:30" x14ac:dyDescent="0.3">
      <c r="B5581" s="71">
        <v>16.673889541331917</v>
      </c>
      <c r="C5581" s="71">
        <v>3.3488334304421592</v>
      </c>
      <c r="P5581" s="6">
        <v>0</v>
      </c>
      <c r="Q5581" s="34">
        <f t="shared" si="1092"/>
        <v>16.673889541331917</v>
      </c>
      <c r="R5581" s="6">
        <f t="shared" si="1093"/>
        <v>3.3488334304421592</v>
      </c>
      <c r="S5581" s="6">
        <f t="shared" si="1094"/>
        <v>0</v>
      </c>
      <c r="T5581" s="6">
        <f t="shared" si="1095"/>
        <v>0</v>
      </c>
      <c r="U5581" s="34">
        <f t="shared" si="1096"/>
        <v>0</v>
      </c>
      <c r="V5581" s="35"/>
      <c r="W5581" s="64"/>
      <c r="X5581" s="6">
        <f t="shared" si="1097"/>
        <v>0</v>
      </c>
      <c r="Y5581" s="6">
        <f t="shared" si="1098"/>
        <v>3.3488334304421592</v>
      </c>
      <c r="Z5581" s="6">
        <f t="shared" si="1099"/>
        <v>0</v>
      </c>
      <c r="AA5581" s="6">
        <f t="shared" si="1100"/>
        <v>0</v>
      </c>
      <c r="AB5581" s="6">
        <f t="shared" si="1101"/>
        <v>13.325056110889758</v>
      </c>
      <c r="AC5581" s="6">
        <f t="shared" si="1102"/>
        <v>0</v>
      </c>
      <c r="AD5581" s="6">
        <f t="shared" si="1103"/>
        <v>0</v>
      </c>
    </row>
    <row r="5582" spans="2:30" x14ac:dyDescent="0.3">
      <c r="B5582" s="71">
        <v>34.247793499245951</v>
      </c>
      <c r="C5582" s="71">
        <v>1.2954286057344258</v>
      </c>
      <c r="P5582" s="6">
        <v>0</v>
      </c>
      <c r="Q5582" s="34">
        <f t="shared" si="1092"/>
        <v>34.247793499245951</v>
      </c>
      <c r="R5582" s="6">
        <f t="shared" si="1093"/>
        <v>1.2954286057344258</v>
      </c>
      <c r="S5582" s="6">
        <f t="shared" si="1094"/>
        <v>0</v>
      </c>
      <c r="T5582" s="6">
        <f t="shared" si="1095"/>
        <v>0</v>
      </c>
      <c r="U5582" s="34">
        <f t="shared" si="1096"/>
        <v>0</v>
      </c>
      <c r="V5582" s="35"/>
      <c r="W5582" s="64"/>
      <c r="X5582" s="6">
        <f t="shared" si="1097"/>
        <v>0</v>
      </c>
      <c r="Y5582" s="6">
        <f t="shared" si="1098"/>
        <v>1.2954286057344258</v>
      </c>
      <c r="Z5582" s="6">
        <f t="shared" si="1099"/>
        <v>0</v>
      </c>
      <c r="AA5582" s="6">
        <f t="shared" si="1100"/>
        <v>0</v>
      </c>
      <c r="AB5582" s="6">
        <f t="shared" si="1101"/>
        <v>32.952364893511522</v>
      </c>
      <c r="AC5582" s="6">
        <f t="shared" si="1102"/>
        <v>0</v>
      </c>
      <c r="AD5582" s="6">
        <f t="shared" si="1103"/>
        <v>0</v>
      </c>
    </row>
    <row r="5583" spans="2:30" x14ac:dyDescent="0.3">
      <c r="B5583" s="71">
        <v>44.26428372045784</v>
      </c>
      <c r="C5583" s="71">
        <v>0.2542395374925544</v>
      </c>
      <c r="P5583" s="6">
        <v>0</v>
      </c>
      <c r="Q5583" s="34">
        <f t="shared" si="1092"/>
        <v>44.26428372045784</v>
      </c>
      <c r="R5583" s="6">
        <f t="shared" si="1093"/>
        <v>0.2542395374925544</v>
      </c>
      <c r="S5583" s="6">
        <f t="shared" si="1094"/>
        <v>0</v>
      </c>
      <c r="T5583" s="6">
        <f t="shared" si="1095"/>
        <v>0</v>
      </c>
      <c r="U5583" s="34">
        <f t="shared" si="1096"/>
        <v>0</v>
      </c>
      <c r="V5583" s="35"/>
      <c r="W5583" s="64"/>
      <c r="X5583" s="6">
        <f t="shared" si="1097"/>
        <v>0</v>
      </c>
      <c r="Y5583" s="6">
        <f t="shared" si="1098"/>
        <v>0.2542395374925544</v>
      </c>
      <c r="Z5583" s="6">
        <f t="shared" si="1099"/>
        <v>0</v>
      </c>
      <c r="AA5583" s="6">
        <f t="shared" si="1100"/>
        <v>0</v>
      </c>
      <c r="AB5583" s="6">
        <f t="shared" si="1101"/>
        <v>44.010044182965288</v>
      </c>
      <c r="AC5583" s="6">
        <f t="shared" si="1102"/>
        <v>0</v>
      </c>
      <c r="AD5583" s="6">
        <f t="shared" si="1103"/>
        <v>0</v>
      </c>
    </row>
    <row r="5584" spans="2:30" x14ac:dyDescent="0.3">
      <c r="B5584" s="71">
        <v>55.214469799135202</v>
      </c>
      <c r="C5584" s="71">
        <v>8.5339285621332778E-2</v>
      </c>
      <c r="P5584" s="6">
        <v>0</v>
      </c>
      <c r="Q5584" s="34">
        <f t="shared" si="1092"/>
        <v>55.214469799135202</v>
      </c>
      <c r="R5584" s="6">
        <f t="shared" si="1093"/>
        <v>8.5339285621332778E-2</v>
      </c>
      <c r="S5584" s="6">
        <f t="shared" si="1094"/>
        <v>0</v>
      </c>
      <c r="T5584" s="6">
        <f t="shared" si="1095"/>
        <v>0</v>
      </c>
      <c r="U5584" s="34">
        <f t="shared" si="1096"/>
        <v>0</v>
      </c>
      <c r="V5584" s="35"/>
      <c r="W5584" s="64"/>
      <c r="X5584" s="6">
        <f t="shared" si="1097"/>
        <v>0</v>
      </c>
      <c r="Y5584" s="6">
        <f t="shared" si="1098"/>
        <v>8.5339285621332778E-2</v>
      </c>
      <c r="Z5584" s="6">
        <f t="shared" si="1099"/>
        <v>0</v>
      </c>
      <c r="AA5584" s="6">
        <f t="shared" si="1100"/>
        <v>0</v>
      </c>
      <c r="AB5584" s="6">
        <f t="shared" si="1101"/>
        <v>55.129130513513871</v>
      </c>
      <c r="AC5584" s="6">
        <f t="shared" si="1102"/>
        <v>0</v>
      </c>
      <c r="AD5584" s="6">
        <f t="shared" si="1103"/>
        <v>0</v>
      </c>
    </row>
    <row r="5585" spans="2:30" x14ac:dyDescent="0.3">
      <c r="B5585" s="71">
        <v>93.068717741533192</v>
      </c>
      <c r="C5585" s="71">
        <v>0</v>
      </c>
      <c r="P5585" s="6">
        <v>0</v>
      </c>
      <c r="Q5585" s="34">
        <f t="shared" si="1092"/>
        <v>93.068717741533192</v>
      </c>
      <c r="R5585" s="6">
        <f t="shared" si="1093"/>
        <v>0</v>
      </c>
      <c r="S5585" s="6">
        <f t="shared" si="1094"/>
        <v>0</v>
      </c>
      <c r="T5585" s="6">
        <f t="shared" si="1095"/>
        <v>0</v>
      </c>
      <c r="U5585" s="34">
        <f t="shared" si="1096"/>
        <v>0</v>
      </c>
      <c r="V5585" s="35"/>
      <c r="W5585" s="64"/>
      <c r="X5585" s="6">
        <f t="shared" si="1097"/>
        <v>0</v>
      </c>
      <c r="Y5585" s="6">
        <f t="shared" si="1098"/>
        <v>0</v>
      </c>
      <c r="Z5585" s="6">
        <f t="shared" si="1099"/>
        <v>0</v>
      </c>
      <c r="AA5585" s="6">
        <f t="shared" si="1100"/>
        <v>0</v>
      </c>
      <c r="AB5585" s="6">
        <f t="shared" si="1101"/>
        <v>93.068717741533192</v>
      </c>
      <c r="AC5585" s="6">
        <f t="shared" si="1102"/>
        <v>0</v>
      </c>
      <c r="AD5585" s="6">
        <f t="shared" si="1103"/>
        <v>0</v>
      </c>
    </row>
    <row r="5586" spans="2:30" x14ac:dyDescent="0.3">
      <c r="B5586" s="71">
        <v>119.09555152387298</v>
      </c>
      <c r="C5586" s="71">
        <v>0</v>
      </c>
      <c r="P5586" s="6">
        <v>0</v>
      </c>
      <c r="Q5586" s="34">
        <f t="shared" si="1092"/>
        <v>119.09555152387298</v>
      </c>
      <c r="R5586" s="6">
        <f t="shared" si="1093"/>
        <v>0</v>
      </c>
      <c r="S5586" s="6">
        <f t="shared" si="1094"/>
        <v>0</v>
      </c>
      <c r="T5586" s="6">
        <f t="shared" si="1095"/>
        <v>0</v>
      </c>
      <c r="U5586" s="34">
        <f t="shared" si="1096"/>
        <v>0</v>
      </c>
      <c r="V5586" s="35"/>
      <c r="W5586" s="64"/>
      <c r="X5586" s="6">
        <f t="shared" si="1097"/>
        <v>0</v>
      </c>
      <c r="Y5586" s="6">
        <f t="shared" si="1098"/>
        <v>0</v>
      </c>
      <c r="Z5586" s="6">
        <f t="shared" si="1099"/>
        <v>0</v>
      </c>
      <c r="AA5586" s="6">
        <f t="shared" si="1100"/>
        <v>0</v>
      </c>
      <c r="AB5586" s="6">
        <f t="shared" si="1101"/>
        <v>119.09555152387298</v>
      </c>
      <c r="AC5586" s="6">
        <f t="shared" si="1102"/>
        <v>0</v>
      </c>
      <c r="AD5586" s="6">
        <f t="shared" si="1103"/>
        <v>0</v>
      </c>
    </row>
    <row r="5587" spans="2:30" x14ac:dyDescent="0.3">
      <c r="B5587" s="71">
        <v>144.81389447712399</v>
      </c>
      <c r="C5587" s="71">
        <v>0</v>
      </c>
      <c r="P5587" s="6">
        <v>0</v>
      </c>
      <c r="Q5587" s="34">
        <f t="shared" si="1092"/>
        <v>144.81389447712399</v>
      </c>
      <c r="R5587" s="6">
        <f t="shared" si="1093"/>
        <v>0</v>
      </c>
      <c r="S5587" s="6">
        <f t="shared" si="1094"/>
        <v>0</v>
      </c>
      <c r="T5587" s="6">
        <f t="shared" si="1095"/>
        <v>0</v>
      </c>
      <c r="U5587" s="34">
        <f t="shared" si="1096"/>
        <v>0</v>
      </c>
      <c r="V5587" s="35"/>
      <c r="W5587" s="64"/>
      <c r="X5587" s="6">
        <f t="shared" si="1097"/>
        <v>0</v>
      </c>
      <c r="Y5587" s="6">
        <f t="shared" si="1098"/>
        <v>0</v>
      </c>
      <c r="Z5587" s="6">
        <f t="shared" si="1099"/>
        <v>24.813894477123995</v>
      </c>
      <c r="AA5587" s="6">
        <f t="shared" si="1100"/>
        <v>0</v>
      </c>
      <c r="AB5587" s="6">
        <f t="shared" si="1101"/>
        <v>120</v>
      </c>
      <c r="AC5587" s="6">
        <f t="shared" si="1102"/>
        <v>0</v>
      </c>
      <c r="AD5587" s="6">
        <f t="shared" si="1103"/>
        <v>0</v>
      </c>
    </row>
    <row r="5588" spans="2:30" x14ac:dyDescent="0.3">
      <c r="B5588" s="71">
        <v>156.7264097322132</v>
      </c>
      <c r="C5588" s="71">
        <v>0</v>
      </c>
      <c r="P5588" s="6">
        <v>0</v>
      </c>
      <c r="Q5588" s="34">
        <f t="shared" si="1092"/>
        <v>156.7264097322132</v>
      </c>
      <c r="R5588" s="6">
        <f t="shared" si="1093"/>
        <v>0</v>
      </c>
      <c r="S5588" s="6">
        <f t="shared" si="1094"/>
        <v>0</v>
      </c>
      <c r="T5588" s="6">
        <f t="shared" si="1095"/>
        <v>0</v>
      </c>
      <c r="U5588" s="34">
        <f t="shared" si="1096"/>
        <v>0</v>
      </c>
      <c r="V5588" s="35"/>
      <c r="W5588" s="64"/>
      <c r="X5588" s="6">
        <f t="shared" si="1097"/>
        <v>0</v>
      </c>
      <c r="Y5588" s="6">
        <f t="shared" si="1098"/>
        <v>0</v>
      </c>
      <c r="Z5588" s="6">
        <f t="shared" si="1099"/>
        <v>36.726409732213199</v>
      </c>
      <c r="AA5588" s="6">
        <f t="shared" si="1100"/>
        <v>0</v>
      </c>
      <c r="AB5588" s="6">
        <f t="shared" si="1101"/>
        <v>120</v>
      </c>
      <c r="AC5588" s="6">
        <f t="shared" si="1102"/>
        <v>0</v>
      </c>
      <c r="AD5588" s="6">
        <f t="shared" si="1103"/>
        <v>0</v>
      </c>
    </row>
    <row r="5589" spans="2:30" x14ac:dyDescent="0.3">
      <c r="B5589" s="71">
        <v>144.36196944880589</v>
      </c>
      <c r="C5589" s="71">
        <v>0</v>
      </c>
      <c r="P5589" s="6">
        <v>0</v>
      </c>
      <c r="Q5589" s="34">
        <f t="shared" si="1092"/>
        <v>144.36196944880589</v>
      </c>
      <c r="R5589" s="6">
        <f t="shared" si="1093"/>
        <v>0</v>
      </c>
      <c r="S5589" s="6">
        <f t="shared" si="1094"/>
        <v>0</v>
      </c>
      <c r="T5589" s="6">
        <f t="shared" si="1095"/>
        <v>0</v>
      </c>
      <c r="U5589" s="34">
        <f t="shared" si="1096"/>
        <v>0</v>
      </c>
      <c r="V5589" s="35"/>
      <c r="W5589" s="64"/>
      <c r="X5589" s="6">
        <f t="shared" si="1097"/>
        <v>0</v>
      </c>
      <c r="Y5589" s="6">
        <f t="shared" si="1098"/>
        <v>0</v>
      </c>
      <c r="Z5589" s="6">
        <f t="shared" si="1099"/>
        <v>24.361969448805894</v>
      </c>
      <c r="AA5589" s="6">
        <f t="shared" si="1100"/>
        <v>0</v>
      </c>
      <c r="AB5589" s="6">
        <f t="shared" si="1101"/>
        <v>120</v>
      </c>
      <c r="AC5589" s="6">
        <f t="shared" si="1102"/>
        <v>0</v>
      </c>
      <c r="AD5589" s="6">
        <f t="shared" si="1103"/>
        <v>0</v>
      </c>
    </row>
    <row r="5590" spans="2:30" x14ac:dyDescent="0.3">
      <c r="B5590" s="71">
        <v>113.06992791879222</v>
      </c>
      <c r="C5590" s="71">
        <v>0</v>
      </c>
      <c r="P5590" s="6">
        <v>0</v>
      </c>
      <c r="Q5590" s="34">
        <f t="shared" si="1092"/>
        <v>113.06992791879222</v>
      </c>
      <c r="R5590" s="6">
        <f t="shared" si="1093"/>
        <v>0</v>
      </c>
      <c r="S5590" s="6">
        <f t="shared" si="1094"/>
        <v>0</v>
      </c>
      <c r="T5590" s="6">
        <f t="shared" si="1095"/>
        <v>0</v>
      </c>
      <c r="U5590" s="34">
        <f t="shared" si="1096"/>
        <v>0</v>
      </c>
      <c r="V5590" s="35"/>
      <c r="W5590" s="64"/>
      <c r="X5590" s="6">
        <f t="shared" si="1097"/>
        <v>0</v>
      </c>
      <c r="Y5590" s="6">
        <f t="shared" si="1098"/>
        <v>0</v>
      </c>
      <c r="Z5590" s="6">
        <f t="shared" si="1099"/>
        <v>0</v>
      </c>
      <c r="AA5590" s="6">
        <f t="shared" si="1100"/>
        <v>0</v>
      </c>
      <c r="AB5590" s="6">
        <f t="shared" si="1101"/>
        <v>113.06992791879222</v>
      </c>
      <c r="AC5590" s="6">
        <f t="shared" si="1102"/>
        <v>0</v>
      </c>
      <c r="AD5590" s="6">
        <f t="shared" si="1103"/>
        <v>0</v>
      </c>
    </row>
    <row r="5591" spans="2:30" x14ac:dyDescent="0.3">
      <c r="B5591" s="71">
        <v>65.266716467665091</v>
      </c>
      <c r="C5591" s="71">
        <v>0</v>
      </c>
      <c r="P5591" s="6">
        <v>0</v>
      </c>
      <c r="Q5591" s="34">
        <f t="shared" si="1092"/>
        <v>65.266716467665091</v>
      </c>
      <c r="R5591" s="6">
        <f t="shared" si="1093"/>
        <v>0</v>
      </c>
      <c r="S5591" s="6">
        <f t="shared" si="1094"/>
        <v>0</v>
      </c>
      <c r="T5591" s="6">
        <f t="shared" si="1095"/>
        <v>0</v>
      </c>
      <c r="U5591" s="34">
        <f t="shared" si="1096"/>
        <v>0</v>
      </c>
      <c r="V5591" s="35"/>
      <c r="W5591" s="64"/>
      <c r="X5591" s="6">
        <f t="shared" si="1097"/>
        <v>0</v>
      </c>
      <c r="Y5591" s="6">
        <f t="shared" si="1098"/>
        <v>0</v>
      </c>
      <c r="Z5591" s="6">
        <f t="shared" si="1099"/>
        <v>0</v>
      </c>
      <c r="AA5591" s="6">
        <f t="shared" si="1100"/>
        <v>0</v>
      </c>
      <c r="AB5591" s="6">
        <f t="shared" si="1101"/>
        <v>65.266716467665091</v>
      </c>
      <c r="AC5591" s="6">
        <f t="shared" si="1102"/>
        <v>0</v>
      </c>
      <c r="AD5591" s="6">
        <f t="shared" si="1103"/>
        <v>0</v>
      </c>
    </row>
    <row r="5592" spans="2:30" x14ac:dyDescent="0.3">
      <c r="B5592" s="71">
        <v>35.284867148720203</v>
      </c>
      <c r="C5592" s="71">
        <v>0</v>
      </c>
      <c r="P5592" s="6">
        <v>0</v>
      </c>
      <c r="Q5592" s="34">
        <f t="shared" si="1092"/>
        <v>35.284867148720203</v>
      </c>
      <c r="R5592" s="6">
        <f t="shared" si="1093"/>
        <v>0</v>
      </c>
      <c r="S5592" s="6">
        <f t="shared" si="1094"/>
        <v>0</v>
      </c>
      <c r="T5592" s="6">
        <f t="shared" si="1095"/>
        <v>0</v>
      </c>
      <c r="U5592" s="34">
        <f t="shared" si="1096"/>
        <v>0</v>
      </c>
      <c r="V5592" s="35"/>
      <c r="W5592" s="64"/>
      <c r="X5592" s="6">
        <f t="shared" si="1097"/>
        <v>0</v>
      </c>
      <c r="Y5592" s="6">
        <f t="shared" si="1098"/>
        <v>0</v>
      </c>
      <c r="Z5592" s="6">
        <f t="shared" si="1099"/>
        <v>0</v>
      </c>
      <c r="AA5592" s="6">
        <f t="shared" si="1100"/>
        <v>0</v>
      </c>
      <c r="AB5592" s="6">
        <f t="shared" si="1101"/>
        <v>35.284867148720203</v>
      </c>
      <c r="AC5592" s="6">
        <f t="shared" si="1102"/>
        <v>0</v>
      </c>
      <c r="AD5592" s="6">
        <f t="shared" si="1103"/>
        <v>0</v>
      </c>
    </row>
    <row r="5593" spans="2:30" x14ac:dyDescent="0.3">
      <c r="B5593" s="71">
        <v>26.699222708263058</v>
      </c>
      <c r="C5593" s="71">
        <v>0</v>
      </c>
      <c r="P5593" s="6">
        <v>0</v>
      </c>
      <c r="Q5593" s="34">
        <f t="shared" si="1092"/>
        <v>26.699222708263058</v>
      </c>
      <c r="R5593" s="6">
        <f t="shared" si="1093"/>
        <v>0</v>
      </c>
      <c r="S5593" s="6">
        <f t="shared" si="1094"/>
        <v>0</v>
      </c>
      <c r="T5593" s="6">
        <f t="shared" si="1095"/>
        <v>0</v>
      </c>
      <c r="U5593" s="34">
        <f t="shared" si="1096"/>
        <v>0</v>
      </c>
      <c r="V5593" s="35"/>
      <c r="W5593" s="64"/>
      <c r="X5593" s="6">
        <f t="shared" si="1097"/>
        <v>0</v>
      </c>
      <c r="Y5593" s="6">
        <f t="shared" si="1098"/>
        <v>0</v>
      </c>
      <c r="Z5593" s="6">
        <f t="shared" si="1099"/>
        <v>0</v>
      </c>
      <c r="AA5593" s="6">
        <f t="shared" si="1100"/>
        <v>0</v>
      </c>
      <c r="AB5593" s="6">
        <f t="shared" si="1101"/>
        <v>26.699222708263058</v>
      </c>
      <c r="AC5593" s="6">
        <f t="shared" si="1102"/>
        <v>0</v>
      </c>
      <c r="AD5593" s="6">
        <f t="shared" si="1103"/>
        <v>0</v>
      </c>
    </row>
    <row r="5594" spans="2:30" x14ac:dyDescent="0.3">
      <c r="B5594" s="71">
        <v>5.6856642074477408</v>
      </c>
      <c r="C5594" s="71">
        <v>0</v>
      </c>
      <c r="P5594" s="6">
        <v>0</v>
      </c>
      <c r="Q5594" s="34">
        <f t="shared" si="1092"/>
        <v>5.6856642074477408</v>
      </c>
      <c r="R5594" s="6">
        <f t="shared" si="1093"/>
        <v>0</v>
      </c>
      <c r="S5594" s="6">
        <f t="shared" si="1094"/>
        <v>0</v>
      </c>
      <c r="T5594" s="6">
        <f t="shared" si="1095"/>
        <v>0</v>
      </c>
      <c r="U5594" s="34">
        <f t="shared" si="1096"/>
        <v>0</v>
      </c>
      <c r="V5594" s="35"/>
      <c r="W5594" s="64"/>
      <c r="X5594" s="6">
        <f t="shared" si="1097"/>
        <v>0</v>
      </c>
      <c r="Y5594" s="6">
        <f t="shared" si="1098"/>
        <v>0</v>
      </c>
      <c r="Z5594" s="6">
        <f t="shared" si="1099"/>
        <v>0</v>
      </c>
      <c r="AA5594" s="6">
        <f t="shared" si="1100"/>
        <v>0</v>
      </c>
      <c r="AB5594" s="6">
        <f t="shared" si="1101"/>
        <v>5.6856642074477408</v>
      </c>
      <c r="AC5594" s="6">
        <f t="shared" si="1102"/>
        <v>0</v>
      </c>
      <c r="AD5594" s="6">
        <f t="shared" si="1103"/>
        <v>0</v>
      </c>
    </row>
    <row r="5595" spans="2:30" x14ac:dyDescent="0.3">
      <c r="B5595" s="71">
        <v>5.314868164042478</v>
      </c>
      <c r="C5595" s="71">
        <v>0</v>
      </c>
      <c r="P5595" s="6">
        <v>0</v>
      </c>
      <c r="Q5595" s="34">
        <f t="shared" si="1092"/>
        <v>5.314868164042478</v>
      </c>
      <c r="R5595" s="6">
        <f t="shared" si="1093"/>
        <v>0</v>
      </c>
      <c r="S5595" s="6">
        <f t="shared" si="1094"/>
        <v>0</v>
      </c>
      <c r="T5595" s="6">
        <f t="shared" si="1095"/>
        <v>0</v>
      </c>
      <c r="U5595" s="34">
        <f t="shared" si="1096"/>
        <v>0</v>
      </c>
      <c r="V5595" s="35"/>
      <c r="W5595" s="64"/>
      <c r="X5595" s="6">
        <f t="shared" si="1097"/>
        <v>0</v>
      </c>
      <c r="Y5595" s="6">
        <f t="shared" si="1098"/>
        <v>0</v>
      </c>
      <c r="Z5595" s="6">
        <f t="shared" si="1099"/>
        <v>0</v>
      </c>
      <c r="AA5595" s="6">
        <f t="shared" si="1100"/>
        <v>0</v>
      </c>
      <c r="AB5595" s="6">
        <f t="shared" si="1101"/>
        <v>5.314868164042478</v>
      </c>
      <c r="AC5595" s="6">
        <f t="shared" si="1102"/>
        <v>0</v>
      </c>
      <c r="AD5595" s="6">
        <f t="shared" si="1103"/>
        <v>0</v>
      </c>
    </row>
    <row r="5596" spans="2:30" x14ac:dyDescent="0.3">
      <c r="B5596" s="71">
        <v>9.9428546593111358E-2</v>
      </c>
      <c r="C5596" s="71">
        <v>0</v>
      </c>
      <c r="P5596" s="6">
        <v>0</v>
      </c>
      <c r="Q5596" s="34">
        <f t="shared" si="1092"/>
        <v>9.9428546593111358E-2</v>
      </c>
      <c r="R5596" s="6">
        <f t="shared" si="1093"/>
        <v>0</v>
      </c>
      <c r="S5596" s="6">
        <f t="shared" si="1094"/>
        <v>0</v>
      </c>
      <c r="T5596" s="6">
        <f t="shared" si="1095"/>
        <v>0</v>
      </c>
      <c r="U5596" s="34">
        <f t="shared" si="1096"/>
        <v>0</v>
      </c>
      <c r="V5596" s="35"/>
      <c r="W5596" s="64"/>
      <c r="X5596" s="6">
        <f t="shared" si="1097"/>
        <v>0</v>
      </c>
      <c r="Y5596" s="6">
        <f t="shared" si="1098"/>
        <v>0</v>
      </c>
      <c r="Z5596" s="6">
        <f t="shared" si="1099"/>
        <v>0</v>
      </c>
      <c r="AA5596" s="6">
        <f t="shared" si="1100"/>
        <v>0</v>
      </c>
      <c r="AB5596" s="6">
        <f t="shared" si="1101"/>
        <v>9.9428546593111358E-2</v>
      </c>
      <c r="AC5596" s="6">
        <f t="shared" si="1102"/>
        <v>0</v>
      </c>
      <c r="AD5596" s="6">
        <f t="shared" si="1103"/>
        <v>0</v>
      </c>
    </row>
    <row r="5597" spans="2:30" x14ac:dyDescent="0.3">
      <c r="B5597" s="71">
        <v>8.9667036229557934E-2</v>
      </c>
      <c r="C5597" s="71">
        <v>0</v>
      </c>
      <c r="P5597" s="6">
        <v>0</v>
      </c>
      <c r="Q5597" s="34">
        <f t="shared" si="1092"/>
        <v>8.9667036229557934E-2</v>
      </c>
      <c r="R5597" s="6">
        <f t="shared" si="1093"/>
        <v>0</v>
      </c>
      <c r="S5597" s="6">
        <f t="shared" si="1094"/>
        <v>0</v>
      </c>
      <c r="T5597" s="6">
        <f t="shared" si="1095"/>
        <v>0</v>
      </c>
      <c r="U5597" s="34">
        <f t="shared" si="1096"/>
        <v>0</v>
      </c>
      <c r="V5597" s="35"/>
      <c r="W5597" s="64"/>
      <c r="X5597" s="6">
        <f t="shared" si="1097"/>
        <v>0</v>
      </c>
      <c r="Y5597" s="6">
        <f t="shared" si="1098"/>
        <v>0</v>
      </c>
      <c r="Z5597" s="6">
        <f t="shared" si="1099"/>
        <v>0</v>
      </c>
      <c r="AA5597" s="6">
        <f t="shared" si="1100"/>
        <v>0</v>
      </c>
      <c r="AB5597" s="6">
        <f t="shared" si="1101"/>
        <v>8.9667036229557934E-2</v>
      </c>
      <c r="AC5597" s="6">
        <f t="shared" si="1102"/>
        <v>0</v>
      </c>
      <c r="AD5597" s="6">
        <f t="shared" si="1103"/>
        <v>0</v>
      </c>
    </row>
    <row r="5598" spans="2:30" x14ac:dyDescent="0.3">
      <c r="B5598" s="71">
        <v>5.3368703303903864</v>
      </c>
      <c r="C5598" s="71">
        <v>0</v>
      </c>
      <c r="P5598" s="6">
        <v>0</v>
      </c>
      <c r="Q5598" s="34">
        <f t="shared" si="1092"/>
        <v>5.3368703303903864</v>
      </c>
      <c r="R5598" s="6">
        <f t="shared" si="1093"/>
        <v>0</v>
      </c>
      <c r="S5598" s="6">
        <f t="shared" si="1094"/>
        <v>0</v>
      </c>
      <c r="T5598" s="6">
        <f t="shared" si="1095"/>
        <v>0</v>
      </c>
      <c r="U5598" s="34">
        <f t="shared" si="1096"/>
        <v>0</v>
      </c>
      <c r="V5598" s="35"/>
      <c r="W5598" s="64"/>
      <c r="X5598" s="6">
        <f t="shared" si="1097"/>
        <v>0</v>
      </c>
      <c r="Y5598" s="6">
        <f t="shared" si="1098"/>
        <v>0</v>
      </c>
      <c r="Z5598" s="6">
        <f t="shared" si="1099"/>
        <v>0</v>
      </c>
      <c r="AA5598" s="6">
        <f t="shared" si="1100"/>
        <v>0</v>
      </c>
      <c r="AB5598" s="6">
        <f t="shared" si="1101"/>
        <v>5.3368703303903864</v>
      </c>
      <c r="AC5598" s="6">
        <f t="shared" si="1102"/>
        <v>0</v>
      </c>
      <c r="AD5598" s="6">
        <f t="shared" si="1103"/>
        <v>0</v>
      </c>
    </row>
    <row r="5599" spans="2:30" x14ac:dyDescent="0.3">
      <c r="B5599" s="71">
        <v>7.2872343241100174E-2</v>
      </c>
      <c r="C5599" s="71">
        <v>0</v>
      </c>
      <c r="P5599" s="6">
        <v>0</v>
      </c>
      <c r="Q5599" s="34">
        <f t="shared" si="1092"/>
        <v>7.2872343241100174E-2</v>
      </c>
      <c r="R5599" s="6">
        <f t="shared" si="1093"/>
        <v>0</v>
      </c>
      <c r="S5599" s="6">
        <f t="shared" si="1094"/>
        <v>0</v>
      </c>
      <c r="T5599" s="6">
        <f t="shared" si="1095"/>
        <v>0</v>
      </c>
      <c r="U5599" s="34">
        <f t="shared" si="1096"/>
        <v>0</v>
      </c>
      <c r="V5599" s="35"/>
      <c r="W5599" s="64"/>
      <c r="X5599" s="6">
        <f t="shared" si="1097"/>
        <v>0</v>
      </c>
      <c r="Y5599" s="6">
        <f t="shared" si="1098"/>
        <v>0</v>
      </c>
      <c r="Z5599" s="6">
        <f t="shared" si="1099"/>
        <v>0</v>
      </c>
      <c r="AA5599" s="6">
        <f t="shared" si="1100"/>
        <v>0</v>
      </c>
      <c r="AB5599" s="6">
        <f t="shared" si="1101"/>
        <v>7.2872343241100174E-2</v>
      </c>
      <c r="AC5599" s="6">
        <f t="shared" si="1102"/>
        <v>0</v>
      </c>
      <c r="AD5599" s="6">
        <f t="shared" si="1103"/>
        <v>0</v>
      </c>
    </row>
    <row r="5600" spans="2:30" x14ac:dyDescent="0.3">
      <c r="B5600" s="71">
        <v>6.4989630774712925E-2</v>
      </c>
      <c r="C5600" s="71">
        <v>0</v>
      </c>
      <c r="P5600" s="6">
        <v>0</v>
      </c>
      <c r="Q5600" s="34">
        <f t="shared" si="1092"/>
        <v>6.4989630774712925E-2</v>
      </c>
      <c r="R5600" s="6">
        <f t="shared" si="1093"/>
        <v>0</v>
      </c>
      <c r="S5600" s="6">
        <f t="shared" si="1094"/>
        <v>0</v>
      </c>
      <c r="T5600" s="6">
        <f t="shared" si="1095"/>
        <v>0</v>
      </c>
      <c r="U5600" s="34">
        <f t="shared" si="1096"/>
        <v>0</v>
      </c>
      <c r="V5600" s="35"/>
      <c r="W5600" s="64"/>
      <c r="X5600" s="6">
        <f t="shared" si="1097"/>
        <v>0</v>
      </c>
      <c r="Y5600" s="6">
        <f t="shared" si="1098"/>
        <v>0</v>
      </c>
      <c r="Z5600" s="6">
        <f t="shared" si="1099"/>
        <v>0</v>
      </c>
      <c r="AA5600" s="6">
        <f t="shared" si="1100"/>
        <v>0</v>
      </c>
      <c r="AB5600" s="6">
        <f t="shared" si="1101"/>
        <v>6.4989630774712925E-2</v>
      </c>
      <c r="AC5600" s="6">
        <f t="shared" si="1102"/>
        <v>0</v>
      </c>
      <c r="AD5600" s="6">
        <f t="shared" si="1103"/>
        <v>0</v>
      </c>
    </row>
    <row r="5601" spans="2:30" x14ac:dyDescent="0.3">
      <c r="B5601" s="71">
        <v>5.7464390709299526E-2</v>
      </c>
      <c r="C5601" s="71">
        <v>0</v>
      </c>
      <c r="P5601" s="6">
        <v>0</v>
      </c>
      <c r="Q5601" s="34">
        <f t="shared" si="1092"/>
        <v>5.7464390709299526E-2</v>
      </c>
      <c r="R5601" s="6">
        <f t="shared" si="1093"/>
        <v>0</v>
      </c>
      <c r="S5601" s="6">
        <f t="shared" si="1094"/>
        <v>0</v>
      </c>
      <c r="T5601" s="6">
        <f t="shared" si="1095"/>
        <v>0</v>
      </c>
      <c r="U5601" s="34">
        <f t="shared" si="1096"/>
        <v>0</v>
      </c>
      <c r="V5601" s="35"/>
      <c r="W5601" s="64"/>
      <c r="X5601" s="6">
        <f t="shared" si="1097"/>
        <v>0</v>
      </c>
      <c r="Y5601" s="6">
        <f t="shared" si="1098"/>
        <v>0</v>
      </c>
      <c r="Z5601" s="6">
        <f t="shared" si="1099"/>
        <v>0</v>
      </c>
      <c r="AA5601" s="6">
        <f t="shared" si="1100"/>
        <v>0</v>
      </c>
      <c r="AB5601" s="6">
        <f t="shared" si="1101"/>
        <v>5.7464390709299526E-2</v>
      </c>
      <c r="AC5601" s="6">
        <f t="shared" si="1102"/>
        <v>0</v>
      </c>
      <c r="AD5601" s="6">
        <f t="shared" si="1103"/>
        <v>0</v>
      </c>
    </row>
    <row r="5602" spans="2:30" x14ac:dyDescent="0.3">
      <c r="B5602" s="71">
        <v>2.4217938322648234</v>
      </c>
      <c r="C5602" s="71">
        <v>0</v>
      </c>
      <c r="P5602" s="6">
        <v>0</v>
      </c>
      <c r="Q5602" s="34">
        <f t="shared" si="1092"/>
        <v>2.4217938322648234</v>
      </c>
      <c r="R5602" s="6">
        <f t="shared" si="1093"/>
        <v>0</v>
      </c>
      <c r="S5602" s="6">
        <f t="shared" si="1094"/>
        <v>0</v>
      </c>
      <c r="T5602" s="6">
        <f t="shared" si="1095"/>
        <v>0</v>
      </c>
      <c r="U5602" s="34">
        <f t="shared" si="1096"/>
        <v>0</v>
      </c>
      <c r="V5602" s="35"/>
      <c r="W5602" s="64"/>
      <c r="X5602" s="6">
        <f t="shared" si="1097"/>
        <v>0</v>
      </c>
      <c r="Y5602" s="6">
        <f t="shared" si="1098"/>
        <v>0</v>
      </c>
      <c r="Z5602" s="6">
        <f t="shared" si="1099"/>
        <v>0</v>
      </c>
      <c r="AA5602" s="6">
        <f t="shared" si="1100"/>
        <v>0</v>
      </c>
      <c r="AB5602" s="6">
        <f t="shared" si="1101"/>
        <v>2.4217938322648234</v>
      </c>
      <c r="AC5602" s="6">
        <f t="shared" si="1102"/>
        <v>0</v>
      </c>
      <c r="AD5602" s="6">
        <f t="shared" si="1103"/>
        <v>0</v>
      </c>
    </row>
    <row r="5603" spans="2:30" x14ac:dyDescent="0.3">
      <c r="B5603" s="71">
        <v>0.15381823090182792</v>
      </c>
      <c r="C5603" s="71">
        <v>0</v>
      </c>
      <c r="P5603" s="6">
        <v>0</v>
      </c>
      <c r="Q5603" s="34">
        <f t="shared" si="1092"/>
        <v>0.15381823090182792</v>
      </c>
      <c r="R5603" s="6">
        <f t="shared" si="1093"/>
        <v>0</v>
      </c>
      <c r="S5603" s="6">
        <f t="shared" si="1094"/>
        <v>0</v>
      </c>
      <c r="T5603" s="6">
        <f t="shared" si="1095"/>
        <v>0</v>
      </c>
      <c r="U5603" s="34">
        <f t="shared" si="1096"/>
        <v>0</v>
      </c>
      <c r="V5603" s="35"/>
      <c r="W5603" s="64"/>
      <c r="X5603" s="6">
        <f t="shared" si="1097"/>
        <v>0</v>
      </c>
      <c r="Y5603" s="6">
        <f t="shared" si="1098"/>
        <v>0</v>
      </c>
      <c r="Z5603" s="6">
        <f t="shared" si="1099"/>
        <v>0</v>
      </c>
      <c r="AA5603" s="6">
        <f t="shared" si="1100"/>
        <v>0</v>
      </c>
      <c r="AB5603" s="6">
        <f t="shared" si="1101"/>
        <v>0.15381823090182792</v>
      </c>
      <c r="AC5603" s="6">
        <f t="shared" si="1102"/>
        <v>0</v>
      </c>
      <c r="AD5603" s="6">
        <f t="shared" si="1103"/>
        <v>0</v>
      </c>
    </row>
    <row r="5604" spans="2:30" x14ac:dyDescent="0.3">
      <c r="B5604" s="71">
        <v>3.7818020157601548</v>
      </c>
      <c r="C5604" s="71">
        <v>0</v>
      </c>
      <c r="P5604" s="6">
        <v>0</v>
      </c>
      <c r="Q5604" s="34">
        <f t="shared" si="1092"/>
        <v>3.7818020157601548</v>
      </c>
      <c r="R5604" s="6">
        <f t="shared" si="1093"/>
        <v>0</v>
      </c>
      <c r="S5604" s="6">
        <f t="shared" si="1094"/>
        <v>0</v>
      </c>
      <c r="T5604" s="6">
        <f t="shared" si="1095"/>
        <v>0</v>
      </c>
      <c r="U5604" s="34">
        <f t="shared" si="1096"/>
        <v>0</v>
      </c>
      <c r="V5604" s="35"/>
      <c r="W5604" s="64"/>
      <c r="X5604" s="6">
        <f t="shared" si="1097"/>
        <v>0</v>
      </c>
      <c r="Y5604" s="6">
        <f t="shared" si="1098"/>
        <v>0</v>
      </c>
      <c r="Z5604" s="6">
        <f t="shared" si="1099"/>
        <v>0</v>
      </c>
      <c r="AA5604" s="6">
        <f t="shared" si="1100"/>
        <v>0</v>
      </c>
      <c r="AB5604" s="6">
        <f t="shared" si="1101"/>
        <v>3.7818020157601548</v>
      </c>
      <c r="AC5604" s="6">
        <f t="shared" si="1102"/>
        <v>0</v>
      </c>
      <c r="AD5604" s="6">
        <f t="shared" si="1103"/>
        <v>0</v>
      </c>
    </row>
    <row r="5605" spans="2:30" x14ac:dyDescent="0.3">
      <c r="B5605" s="71">
        <v>8.6492864303359465</v>
      </c>
      <c r="C5605" s="71">
        <v>27.362705431396435</v>
      </c>
      <c r="P5605" s="6">
        <v>0</v>
      </c>
      <c r="Q5605" s="34">
        <f t="shared" si="1092"/>
        <v>8.6492864303359465</v>
      </c>
      <c r="R5605" s="6">
        <f t="shared" si="1093"/>
        <v>2.8542645220108627</v>
      </c>
      <c r="S5605" s="6">
        <f t="shared" si="1094"/>
        <v>0</v>
      </c>
      <c r="T5605" s="6">
        <f t="shared" si="1095"/>
        <v>24.508440909385573</v>
      </c>
      <c r="U5605" s="34">
        <f t="shared" si="1096"/>
        <v>0</v>
      </c>
      <c r="V5605" s="35"/>
      <c r="W5605" s="64"/>
      <c r="X5605" s="6">
        <f t="shared" si="1097"/>
        <v>0</v>
      </c>
      <c r="Y5605" s="6">
        <f t="shared" si="1098"/>
        <v>8.6492864303359465</v>
      </c>
      <c r="Z5605" s="6">
        <f t="shared" si="1099"/>
        <v>0</v>
      </c>
      <c r="AA5605" s="6">
        <f t="shared" si="1100"/>
        <v>18.713419001060487</v>
      </c>
      <c r="AB5605" s="6">
        <f t="shared" si="1101"/>
        <v>0</v>
      </c>
      <c r="AC5605" s="6">
        <f t="shared" si="1102"/>
        <v>0</v>
      </c>
      <c r="AD5605" s="6">
        <f t="shared" si="1103"/>
        <v>0</v>
      </c>
    </row>
    <row r="5606" spans="2:30" x14ac:dyDescent="0.3">
      <c r="B5606" s="71">
        <v>19.782912245232019</v>
      </c>
      <c r="C5606" s="71">
        <v>15.191990906548916</v>
      </c>
      <c r="P5606" s="6">
        <v>0</v>
      </c>
      <c r="Q5606" s="34">
        <f t="shared" si="1092"/>
        <v>19.782912245232019</v>
      </c>
      <c r="R5606" s="6">
        <f t="shared" si="1093"/>
        <v>6.5283610409265664</v>
      </c>
      <c r="S5606" s="6">
        <f t="shared" si="1094"/>
        <v>0</v>
      </c>
      <c r="T5606" s="6">
        <f t="shared" si="1095"/>
        <v>8.6636298656223509</v>
      </c>
      <c r="U5606" s="34">
        <f t="shared" si="1096"/>
        <v>0</v>
      </c>
      <c r="V5606" s="35"/>
      <c r="W5606" s="64"/>
      <c r="X5606" s="6">
        <f t="shared" si="1097"/>
        <v>0</v>
      </c>
      <c r="Y5606" s="6">
        <f t="shared" si="1098"/>
        <v>15.191990906548916</v>
      </c>
      <c r="Z5606" s="6">
        <f t="shared" si="1099"/>
        <v>0</v>
      </c>
      <c r="AA5606" s="6">
        <f t="shared" si="1100"/>
        <v>0</v>
      </c>
      <c r="AB5606" s="6">
        <f t="shared" si="1101"/>
        <v>4.5909213386831027</v>
      </c>
      <c r="AC5606" s="6">
        <f t="shared" si="1102"/>
        <v>0</v>
      </c>
      <c r="AD5606" s="6">
        <f t="shared" si="1103"/>
        <v>0</v>
      </c>
    </row>
    <row r="5607" spans="2:30" x14ac:dyDescent="0.3">
      <c r="B5607" s="71">
        <v>32.676986865198117</v>
      </c>
      <c r="C5607" s="71">
        <v>4.200477687509145</v>
      </c>
      <c r="P5607" s="6">
        <v>0</v>
      </c>
      <c r="Q5607" s="34">
        <f t="shared" si="1092"/>
        <v>32.676986865198117</v>
      </c>
      <c r="R5607" s="6">
        <f t="shared" si="1093"/>
        <v>4.200477687509145</v>
      </c>
      <c r="S5607" s="6">
        <f t="shared" si="1094"/>
        <v>0</v>
      </c>
      <c r="T5607" s="6">
        <f t="shared" si="1095"/>
        <v>0</v>
      </c>
      <c r="U5607" s="34">
        <f t="shared" si="1096"/>
        <v>0</v>
      </c>
      <c r="V5607" s="35"/>
      <c r="W5607" s="64"/>
      <c r="X5607" s="6">
        <f t="shared" si="1097"/>
        <v>0</v>
      </c>
      <c r="Y5607" s="6">
        <f t="shared" si="1098"/>
        <v>4.200477687509145</v>
      </c>
      <c r="Z5607" s="6">
        <f t="shared" si="1099"/>
        <v>0</v>
      </c>
      <c r="AA5607" s="6">
        <f t="shared" si="1100"/>
        <v>0</v>
      </c>
      <c r="AB5607" s="6">
        <f t="shared" si="1101"/>
        <v>28.476509177688971</v>
      </c>
      <c r="AC5607" s="6">
        <f t="shared" si="1102"/>
        <v>0</v>
      </c>
      <c r="AD5607" s="6">
        <f t="shared" si="1103"/>
        <v>0</v>
      </c>
    </row>
    <row r="5608" spans="2:30" x14ac:dyDescent="0.3">
      <c r="B5608" s="71">
        <v>36.327119468561619</v>
      </c>
      <c r="C5608" s="71">
        <v>2.5791247964807393</v>
      </c>
      <c r="P5608" s="6">
        <v>0</v>
      </c>
      <c r="Q5608" s="34">
        <f t="shared" si="1092"/>
        <v>36.327119468561619</v>
      </c>
      <c r="R5608" s="6">
        <f t="shared" si="1093"/>
        <v>2.5791247964807393</v>
      </c>
      <c r="S5608" s="6">
        <f t="shared" si="1094"/>
        <v>0</v>
      </c>
      <c r="T5608" s="6">
        <f t="shared" si="1095"/>
        <v>0</v>
      </c>
      <c r="U5608" s="34">
        <f t="shared" si="1096"/>
        <v>0</v>
      </c>
      <c r="V5608" s="35"/>
      <c r="W5608" s="64"/>
      <c r="X5608" s="6">
        <f t="shared" si="1097"/>
        <v>0</v>
      </c>
      <c r="Y5608" s="6">
        <f t="shared" si="1098"/>
        <v>2.5791247964807393</v>
      </c>
      <c r="Z5608" s="6">
        <f t="shared" si="1099"/>
        <v>0</v>
      </c>
      <c r="AA5608" s="6">
        <f t="shared" si="1100"/>
        <v>0</v>
      </c>
      <c r="AB5608" s="6">
        <f t="shared" si="1101"/>
        <v>33.747994672080878</v>
      </c>
      <c r="AC5608" s="6">
        <f t="shared" si="1102"/>
        <v>0</v>
      </c>
      <c r="AD5608" s="6">
        <f t="shared" si="1103"/>
        <v>0</v>
      </c>
    </row>
    <row r="5609" spans="2:30" x14ac:dyDescent="0.3">
      <c r="B5609" s="71">
        <v>44.813823559319665</v>
      </c>
      <c r="C5609" s="71">
        <v>2.1534609447169584</v>
      </c>
      <c r="P5609" s="6">
        <v>0</v>
      </c>
      <c r="Q5609" s="34">
        <f t="shared" si="1092"/>
        <v>44.813823559319665</v>
      </c>
      <c r="R5609" s="6">
        <f t="shared" si="1093"/>
        <v>2.1534609447169584</v>
      </c>
      <c r="S5609" s="6">
        <f t="shared" si="1094"/>
        <v>0</v>
      </c>
      <c r="T5609" s="6">
        <f t="shared" si="1095"/>
        <v>0</v>
      </c>
      <c r="U5609" s="34">
        <f t="shared" si="1096"/>
        <v>0</v>
      </c>
      <c r="V5609" s="35"/>
      <c r="W5609" s="64"/>
      <c r="X5609" s="6">
        <f t="shared" si="1097"/>
        <v>0</v>
      </c>
      <c r="Y5609" s="6">
        <f t="shared" si="1098"/>
        <v>2.1534609447169584</v>
      </c>
      <c r="Z5609" s="6">
        <f t="shared" si="1099"/>
        <v>0</v>
      </c>
      <c r="AA5609" s="6">
        <f t="shared" si="1100"/>
        <v>0</v>
      </c>
      <c r="AB5609" s="6">
        <f t="shared" si="1101"/>
        <v>42.660362614602704</v>
      </c>
      <c r="AC5609" s="6">
        <f t="shared" si="1102"/>
        <v>0</v>
      </c>
      <c r="AD5609" s="6">
        <f t="shared" si="1103"/>
        <v>0</v>
      </c>
    </row>
    <row r="5610" spans="2:30" x14ac:dyDescent="0.3">
      <c r="B5610" s="71">
        <v>45.710695804774652</v>
      </c>
      <c r="C5610" s="71">
        <v>1.9439572477092124</v>
      </c>
      <c r="P5610" s="6">
        <v>0</v>
      </c>
      <c r="Q5610" s="34">
        <f t="shared" si="1092"/>
        <v>45.710695804774652</v>
      </c>
      <c r="R5610" s="6">
        <f t="shared" si="1093"/>
        <v>1.9439572477092124</v>
      </c>
      <c r="S5610" s="6">
        <f t="shared" si="1094"/>
        <v>0</v>
      </c>
      <c r="T5610" s="6">
        <f t="shared" si="1095"/>
        <v>0</v>
      </c>
      <c r="U5610" s="34">
        <f t="shared" si="1096"/>
        <v>0</v>
      </c>
      <c r="V5610" s="35"/>
      <c r="W5610" s="64"/>
      <c r="X5610" s="6">
        <f t="shared" si="1097"/>
        <v>0</v>
      </c>
      <c r="Y5610" s="6">
        <f t="shared" si="1098"/>
        <v>1.9439572477092124</v>
      </c>
      <c r="Z5610" s="6">
        <f t="shared" si="1099"/>
        <v>0</v>
      </c>
      <c r="AA5610" s="6">
        <f t="shared" si="1100"/>
        <v>0</v>
      </c>
      <c r="AB5610" s="6">
        <f t="shared" si="1101"/>
        <v>43.766738557065437</v>
      </c>
      <c r="AC5610" s="6">
        <f t="shared" si="1102"/>
        <v>0</v>
      </c>
      <c r="AD5610" s="6">
        <f t="shared" si="1103"/>
        <v>0</v>
      </c>
    </row>
    <row r="5611" spans="2:30" x14ac:dyDescent="0.3">
      <c r="B5611" s="71">
        <v>61.178747496557975</v>
      </c>
      <c r="C5611" s="71">
        <v>1.2718336618184187</v>
      </c>
      <c r="P5611" s="6">
        <v>0</v>
      </c>
      <c r="Q5611" s="34">
        <f t="shared" si="1092"/>
        <v>61.178747496557975</v>
      </c>
      <c r="R5611" s="6">
        <f t="shared" si="1093"/>
        <v>1.2718336618184187</v>
      </c>
      <c r="S5611" s="6">
        <f t="shared" si="1094"/>
        <v>0</v>
      </c>
      <c r="T5611" s="6">
        <f t="shared" si="1095"/>
        <v>0</v>
      </c>
      <c r="U5611" s="34">
        <f t="shared" si="1096"/>
        <v>0</v>
      </c>
      <c r="V5611" s="35"/>
      <c r="W5611" s="64"/>
      <c r="X5611" s="6">
        <f t="shared" si="1097"/>
        <v>0</v>
      </c>
      <c r="Y5611" s="6">
        <f t="shared" si="1098"/>
        <v>1.2718336618184187</v>
      </c>
      <c r="Z5611" s="6">
        <f t="shared" si="1099"/>
        <v>0</v>
      </c>
      <c r="AA5611" s="6">
        <f t="shared" si="1100"/>
        <v>0</v>
      </c>
      <c r="AB5611" s="6">
        <f t="shared" si="1101"/>
        <v>59.906913834739555</v>
      </c>
      <c r="AC5611" s="6">
        <f t="shared" si="1102"/>
        <v>0</v>
      </c>
      <c r="AD5611" s="6">
        <f t="shared" si="1103"/>
        <v>0</v>
      </c>
    </row>
    <row r="5612" spans="2:30" x14ac:dyDescent="0.3">
      <c r="B5612" s="71">
        <v>58.139664804887701</v>
      </c>
      <c r="C5612" s="71">
        <v>0.7376750733718489</v>
      </c>
      <c r="P5612" s="6">
        <v>0</v>
      </c>
      <c r="Q5612" s="34">
        <f t="shared" si="1092"/>
        <v>58.139664804887701</v>
      </c>
      <c r="R5612" s="6">
        <f t="shared" si="1093"/>
        <v>0.7376750733718489</v>
      </c>
      <c r="S5612" s="6">
        <f t="shared" si="1094"/>
        <v>0</v>
      </c>
      <c r="T5612" s="6">
        <f t="shared" si="1095"/>
        <v>0</v>
      </c>
      <c r="U5612" s="34">
        <f t="shared" si="1096"/>
        <v>0</v>
      </c>
      <c r="V5612" s="35"/>
      <c r="W5612" s="64"/>
      <c r="X5612" s="6">
        <f t="shared" si="1097"/>
        <v>0</v>
      </c>
      <c r="Y5612" s="6">
        <f t="shared" si="1098"/>
        <v>0.7376750733718489</v>
      </c>
      <c r="Z5612" s="6">
        <f t="shared" si="1099"/>
        <v>0</v>
      </c>
      <c r="AA5612" s="6">
        <f t="shared" si="1100"/>
        <v>0</v>
      </c>
      <c r="AB5612" s="6">
        <f t="shared" si="1101"/>
        <v>57.401989731515854</v>
      </c>
      <c r="AC5612" s="6">
        <f t="shared" si="1102"/>
        <v>0</v>
      </c>
      <c r="AD5612" s="6">
        <f t="shared" si="1103"/>
        <v>0</v>
      </c>
    </row>
    <row r="5613" spans="2:30" x14ac:dyDescent="0.3">
      <c r="B5613" s="71">
        <v>54.011183676141393</v>
      </c>
      <c r="C5613" s="71">
        <v>0.84556629204030931</v>
      </c>
      <c r="P5613" s="6">
        <v>0</v>
      </c>
      <c r="Q5613" s="34">
        <f t="shared" si="1092"/>
        <v>54.011183676141393</v>
      </c>
      <c r="R5613" s="6">
        <f t="shared" si="1093"/>
        <v>0.84556629204030931</v>
      </c>
      <c r="S5613" s="6">
        <f t="shared" si="1094"/>
        <v>0</v>
      </c>
      <c r="T5613" s="6">
        <f t="shared" si="1095"/>
        <v>0</v>
      </c>
      <c r="U5613" s="34">
        <f t="shared" si="1096"/>
        <v>0</v>
      </c>
      <c r="V5613" s="35"/>
      <c r="W5613" s="64"/>
      <c r="X5613" s="6">
        <f t="shared" si="1097"/>
        <v>0</v>
      </c>
      <c r="Y5613" s="6">
        <f t="shared" si="1098"/>
        <v>0.84556629204030931</v>
      </c>
      <c r="Z5613" s="6">
        <f t="shared" si="1099"/>
        <v>0</v>
      </c>
      <c r="AA5613" s="6">
        <f t="shared" si="1100"/>
        <v>0</v>
      </c>
      <c r="AB5613" s="6">
        <f t="shared" si="1101"/>
        <v>53.165617384101083</v>
      </c>
      <c r="AC5613" s="6">
        <f t="shared" si="1102"/>
        <v>0</v>
      </c>
      <c r="AD5613" s="6">
        <f t="shared" si="1103"/>
        <v>0</v>
      </c>
    </row>
    <row r="5614" spans="2:30" x14ac:dyDescent="0.3">
      <c r="B5614" s="71">
        <v>52.780829586721701</v>
      </c>
      <c r="C5614" s="71">
        <v>1.24794720961443</v>
      </c>
      <c r="P5614" s="6">
        <v>0</v>
      </c>
      <c r="Q5614" s="34">
        <f t="shared" si="1092"/>
        <v>52.780829586721701</v>
      </c>
      <c r="R5614" s="6">
        <f t="shared" si="1093"/>
        <v>1.24794720961443</v>
      </c>
      <c r="S5614" s="6">
        <f t="shared" si="1094"/>
        <v>0</v>
      </c>
      <c r="T5614" s="6">
        <f t="shared" si="1095"/>
        <v>0</v>
      </c>
      <c r="U5614" s="34">
        <f t="shared" si="1096"/>
        <v>0</v>
      </c>
      <c r="V5614" s="35"/>
      <c r="W5614" s="64"/>
      <c r="X5614" s="6">
        <f t="shared" si="1097"/>
        <v>0</v>
      </c>
      <c r="Y5614" s="6">
        <f t="shared" si="1098"/>
        <v>1.24794720961443</v>
      </c>
      <c r="Z5614" s="6">
        <f t="shared" si="1099"/>
        <v>0</v>
      </c>
      <c r="AA5614" s="6">
        <f t="shared" si="1100"/>
        <v>0</v>
      </c>
      <c r="AB5614" s="6">
        <f t="shared" si="1101"/>
        <v>51.532882377107271</v>
      </c>
      <c r="AC5614" s="6">
        <f t="shared" si="1102"/>
        <v>0</v>
      </c>
      <c r="AD5614" s="6">
        <f t="shared" si="1103"/>
        <v>0</v>
      </c>
    </row>
    <row r="5615" spans="2:30" x14ac:dyDescent="0.3">
      <c r="B5615" s="71">
        <v>50.067144249036282</v>
      </c>
      <c r="C5615" s="71">
        <v>1.7548318782296375</v>
      </c>
      <c r="P5615" s="6">
        <v>0</v>
      </c>
      <c r="Q5615" s="34">
        <f t="shared" si="1092"/>
        <v>50.067144249036282</v>
      </c>
      <c r="R5615" s="6">
        <f t="shared" si="1093"/>
        <v>1.7548318782296375</v>
      </c>
      <c r="S5615" s="6">
        <f t="shared" si="1094"/>
        <v>0</v>
      </c>
      <c r="T5615" s="6">
        <f t="shared" si="1095"/>
        <v>0</v>
      </c>
      <c r="U5615" s="34">
        <f t="shared" si="1096"/>
        <v>0</v>
      </c>
      <c r="V5615" s="35"/>
      <c r="W5615" s="64"/>
      <c r="X5615" s="6">
        <f t="shared" si="1097"/>
        <v>0</v>
      </c>
      <c r="Y5615" s="6">
        <f t="shared" si="1098"/>
        <v>1.7548318782296375</v>
      </c>
      <c r="Z5615" s="6">
        <f t="shared" si="1099"/>
        <v>0</v>
      </c>
      <c r="AA5615" s="6">
        <f t="shared" si="1100"/>
        <v>0</v>
      </c>
      <c r="AB5615" s="6">
        <f t="shared" si="1101"/>
        <v>48.312312370806644</v>
      </c>
      <c r="AC5615" s="6">
        <f t="shared" si="1102"/>
        <v>0</v>
      </c>
      <c r="AD5615" s="6">
        <f t="shared" si="1103"/>
        <v>0</v>
      </c>
    </row>
    <row r="5616" spans="2:30" x14ac:dyDescent="0.3">
      <c r="B5616" s="71">
        <v>25.78224668438374</v>
      </c>
      <c r="C5616" s="71">
        <v>0</v>
      </c>
      <c r="P5616" s="6">
        <v>0</v>
      </c>
      <c r="Q5616" s="34">
        <f t="shared" si="1092"/>
        <v>25.78224668438374</v>
      </c>
      <c r="R5616" s="6">
        <f t="shared" si="1093"/>
        <v>0</v>
      </c>
      <c r="S5616" s="6">
        <f t="shared" si="1094"/>
        <v>0</v>
      </c>
      <c r="T5616" s="6">
        <f t="shared" si="1095"/>
        <v>0</v>
      </c>
      <c r="U5616" s="34">
        <f t="shared" si="1096"/>
        <v>0</v>
      </c>
      <c r="V5616" s="35"/>
      <c r="W5616" s="64"/>
      <c r="X5616" s="6">
        <f t="shared" si="1097"/>
        <v>0</v>
      </c>
      <c r="Y5616" s="6">
        <f t="shared" si="1098"/>
        <v>0</v>
      </c>
      <c r="Z5616" s="6">
        <f t="shared" si="1099"/>
        <v>0</v>
      </c>
      <c r="AA5616" s="6">
        <f t="shared" si="1100"/>
        <v>0</v>
      </c>
      <c r="AB5616" s="6">
        <f t="shared" si="1101"/>
        <v>25.78224668438374</v>
      </c>
      <c r="AC5616" s="6">
        <f t="shared" si="1102"/>
        <v>0</v>
      </c>
      <c r="AD5616" s="6">
        <f t="shared" si="1103"/>
        <v>0</v>
      </c>
    </row>
    <row r="5617" spans="2:30" x14ac:dyDescent="0.3">
      <c r="B5617" s="71">
        <v>18.689929219899522</v>
      </c>
      <c r="C5617" s="71">
        <v>0</v>
      </c>
      <c r="P5617" s="6">
        <v>0</v>
      </c>
      <c r="Q5617" s="34">
        <f t="shared" si="1092"/>
        <v>18.689929219899522</v>
      </c>
      <c r="R5617" s="6">
        <f t="shared" si="1093"/>
        <v>0</v>
      </c>
      <c r="S5617" s="6">
        <f t="shared" si="1094"/>
        <v>0</v>
      </c>
      <c r="T5617" s="6">
        <f t="shared" si="1095"/>
        <v>0</v>
      </c>
      <c r="U5617" s="34">
        <f t="shared" si="1096"/>
        <v>0</v>
      </c>
      <c r="V5617" s="35"/>
      <c r="W5617" s="64"/>
      <c r="X5617" s="6">
        <f t="shared" si="1097"/>
        <v>0</v>
      </c>
      <c r="Y5617" s="6">
        <f t="shared" si="1098"/>
        <v>0</v>
      </c>
      <c r="Z5617" s="6">
        <f t="shared" si="1099"/>
        <v>0</v>
      </c>
      <c r="AA5617" s="6">
        <f t="shared" si="1100"/>
        <v>0</v>
      </c>
      <c r="AB5617" s="6">
        <f t="shared" si="1101"/>
        <v>18.689929219899522</v>
      </c>
      <c r="AC5617" s="6">
        <f t="shared" si="1102"/>
        <v>0</v>
      </c>
      <c r="AD5617" s="6">
        <f t="shared" si="1103"/>
        <v>0</v>
      </c>
    </row>
    <row r="5618" spans="2:30" x14ac:dyDescent="0.3">
      <c r="B5618" s="71">
        <v>5.4377384829193876</v>
      </c>
      <c r="C5618" s="71">
        <v>0</v>
      </c>
      <c r="P5618" s="6">
        <v>0</v>
      </c>
      <c r="Q5618" s="34">
        <f t="shared" si="1092"/>
        <v>5.4377384829193876</v>
      </c>
      <c r="R5618" s="6">
        <f t="shared" si="1093"/>
        <v>0</v>
      </c>
      <c r="S5618" s="6">
        <f t="shared" si="1094"/>
        <v>0</v>
      </c>
      <c r="T5618" s="6">
        <f t="shared" si="1095"/>
        <v>0</v>
      </c>
      <c r="U5618" s="34">
        <f t="shared" si="1096"/>
        <v>0</v>
      </c>
      <c r="V5618" s="35"/>
      <c r="W5618" s="64"/>
      <c r="X5618" s="6">
        <f t="shared" si="1097"/>
        <v>0</v>
      </c>
      <c r="Y5618" s="6">
        <f t="shared" si="1098"/>
        <v>0</v>
      </c>
      <c r="Z5618" s="6">
        <f t="shared" si="1099"/>
        <v>0</v>
      </c>
      <c r="AA5618" s="6">
        <f t="shared" si="1100"/>
        <v>0</v>
      </c>
      <c r="AB5618" s="6">
        <f t="shared" si="1101"/>
        <v>5.4377384829193876</v>
      </c>
      <c r="AC5618" s="6">
        <f t="shared" si="1102"/>
        <v>0</v>
      </c>
      <c r="AD5618" s="6">
        <f t="shared" si="1103"/>
        <v>0</v>
      </c>
    </row>
    <row r="5619" spans="2:30" x14ac:dyDescent="0.3">
      <c r="B5619" s="71">
        <v>9.346230209474754E-2</v>
      </c>
      <c r="C5619" s="71">
        <v>0</v>
      </c>
      <c r="P5619" s="6">
        <v>0</v>
      </c>
      <c r="Q5619" s="34">
        <f t="shared" si="1092"/>
        <v>9.346230209474754E-2</v>
      </c>
      <c r="R5619" s="6">
        <f t="shared" si="1093"/>
        <v>0</v>
      </c>
      <c r="S5619" s="6">
        <f t="shared" si="1094"/>
        <v>0</v>
      </c>
      <c r="T5619" s="6">
        <f t="shared" si="1095"/>
        <v>0</v>
      </c>
      <c r="U5619" s="34">
        <f t="shared" si="1096"/>
        <v>0</v>
      </c>
      <c r="V5619" s="35"/>
      <c r="W5619" s="64"/>
      <c r="X5619" s="6">
        <f t="shared" si="1097"/>
        <v>0</v>
      </c>
      <c r="Y5619" s="6">
        <f t="shared" si="1098"/>
        <v>0</v>
      </c>
      <c r="Z5619" s="6">
        <f t="shared" si="1099"/>
        <v>0</v>
      </c>
      <c r="AA5619" s="6">
        <f t="shared" si="1100"/>
        <v>0</v>
      </c>
      <c r="AB5619" s="6">
        <f t="shared" si="1101"/>
        <v>9.346230209474754E-2</v>
      </c>
      <c r="AC5619" s="6">
        <f t="shared" si="1102"/>
        <v>0</v>
      </c>
      <c r="AD5619" s="6">
        <f t="shared" si="1103"/>
        <v>0</v>
      </c>
    </row>
    <row r="5620" spans="2:30" x14ac:dyDescent="0.3">
      <c r="B5620" s="71">
        <v>5.2918806792560718</v>
      </c>
      <c r="C5620" s="71">
        <v>0</v>
      </c>
      <c r="P5620" s="6">
        <v>0</v>
      </c>
      <c r="Q5620" s="34">
        <f t="shared" si="1092"/>
        <v>5.2918806792560718</v>
      </c>
      <c r="R5620" s="6">
        <f t="shared" si="1093"/>
        <v>0</v>
      </c>
      <c r="S5620" s="6">
        <f t="shared" si="1094"/>
        <v>0</v>
      </c>
      <c r="T5620" s="6">
        <f t="shared" si="1095"/>
        <v>0</v>
      </c>
      <c r="U5620" s="34">
        <f t="shared" si="1096"/>
        <v>0</v>
      </c>
      <c r="V5620" s="35"/>
      <c r="W5620" s="64"/>
      <c r="X5620" s="6">
        <f t="shared" si="1097"/>
        <v>0</v>
      </c>
      <c r="Y5620" s="6">
        <f t="shared" si="1098"/>
        <v>0</v>
      </c>
      <c r="Z5620" s="6">
        <f t="shared" si="1099"/>
        <v>0</v>
      </c>
      <c r="AA5620" s="6">
        <f t="shared" si="1100"/>
        <v>0</v>
      </c>
      <c r="AB5620" s="6">
        <f t="shared" si="1101"/>
        <v>5.2918806792560718</v>
      </c>
      <c r="AC5620" s="6">
        <f t="shared" si="1102"/>
        <v>0</v>
      </c>
      <c r="AD5620" s="6">
        <f t="shared" si="1103"/>
        <v>0</v>
      </c>
    </row>
    <row r="5621" spans="2:30" x14ac:dyDescent="0.3">
      <c r="B5621" s="71">
        <v>7.515139644201134E-2</v>
      </c>
      <c r="C5621" s="71">
        <v>0</v>
      </c>
      <c r="P5621" s="6">
        <v>0</v>
      </c>
      <c r="Q5621" s="34">
        <f t="shared" si="1092"/>
        <v>7.515139644201134E-2</v>
      </c>
      <c r="R5621" s="6">
        <f t="shared" si="1093"/>
        <v>0</v>
      </c>
      <c r="S5621" s="6">
        <f t="shared" si="1094"/>
        <v>0</v>
      </c>
      <c r="T5621" s="6">
        <f t="shared" si="1095"/>
        <v>0</v>
      </c>
      <c r="U5621" s="34">
        <f t="shared" si="1096"/>
        <v>0</v>
      </c>
      <c r="V5621" s="35"/>
      <c r="W5621" s="64"/>
      <c r="X5621" s="6">
        <f t="shared" si="1097"/>
        <v>0</v>
      </c>
      <c r="Y5621" s="6">
        <f t="shared" si="1098"/>
        <v>0</v>
      </c>
      <c r="Z5621" s="6">
        <f t="shared" si="1099"/>
        <v>0</v>
      </c>
      <c r="AA5621" s="6">
        <f t="shared" si="1100"/>
        <v>0</v>
      </c>
      <c r="AB5621" s="6">
        <f t="shared" si="1101"/>
        <v>7.515139644201134E-2</v>
      </c>
      <c r="AC5621" s="6">
        <f t="shared" si="1102"/>
        <v>0</v>
      </c>
      <c r="AD5621" s="6">
        <f t="shared" si="1103"/>
        <v>0</v>
      </c>
    </row>
    <row r="5622" spans="2:30" x14ac:dyDescent="0.3">
      <c r="B5622" s="71">
        <v>6.6660849572470121E-2</v>
      </c>
      <c r="C5622" s="71">
        <v>0</v>
      </c>
      <c r="P5622" s="6">
        <v>0</v>
      </c>
      <c r="Q5622" s="34">
        <f t="shared" si="1092"/>
        <v>6.6660849572470121E-2</v>
      </c>
      <c r="R5622" s="6">
        <f t="shared" si="1093"/>
        <v>0</v>
      </c>
      <c r="S5622" s="6">
        <f t="shared" si="1094"/>
        <v>0</v>
      </c>
      <c r="T5622" s="6">
        <f t="shared" si="1095"/>
        <v>0</v>
      </c>
      <c r="U5622" s="34">
        <f t="shared" si="1096"/>
        <v>0</v>
      </c>
      <c r="V5622" s="35"/>
      <c r="W5622" s="64"/>
      <c r="X5622" s="6">
        <f t="shared" si="1097"/>
        <v>0</v>
      </c>
      <c r="Y5622" s="6">
        <f t="shared" si="1098"/>
        <v>0</v>
      </c>
      <c r="Z5622" s="6">
        <f t="shared" si="1099"/>
        <v>0</v>
      </c>
      <c r="AA5622" s="6">
        <f t="shared" si="1100"/>
        <v>0</v>
      </c>
      <c r="AB5622" s="6">
        <f t="shared" si="1101"/>
        <v>6.6660849572470121E-2</v>
      </c>
      <c r="AC5622" s="6">
        <f t="shared" si="1102"/>
        <v>0</v>
      </c>
      <c r="AD5622" s="6">
        <f t="shared" si="1103"/>
        <v>0</v>
      </c>
    </row>
    <row r="5623" spans="2:30" x14ac:dyDescent="0.3">
      <c r="B5623" s="71">
        <v>5.8689062193430674E-2</v>
      </c>
      <c r="C5623" s="71">
        <v>0</v>
      </c>
      <c r="P5623" s="6">
        <v>0</v>
      </c>
      <c r="Q5623" s="34">
        <f t="shared" si="1092"/>
        <v>5.8689062193430674E-2</v>
      </c>
      <c r="R5623" s="6">
        <f t="shared" si="1093"/>
        <v>0</v>
      </c>
      <c r="S5623" s="6">
        <f t="shared" si="1094"/>
        <v>0</v>
      </c>
      <c r="T5623" s="6">
        <f t="shared" si="1095"/>
        <v>0</v>
      </c>
      <c r="U5623" s="34">
        <f t="shared" si="1096"/>
        <v>0</v>
      </c>
      <c r="V5623" s="35"/>
      <c r="W5623" s="64"/>
      <c r="X5623" s="6">
        <f t="shared" si="1097"/>
        <v>0</v>
      </c>
      <c r="Y5623" s="6">
        <f t="shared" si="1098"/>
        <v>0</v>
      </c>
      <c r="Z5623" s="6">
        <f t="shared" si="1099"/>
        <v>0</v>
      </c>
      <c r="AA5623" s="6">
        <f t="shared" si="1100"/>
        <v>0</v>
      </c>
      <c r="AB5623" s="6">
        <f t="shared" si="1101"/>
        <v>5.8689062193430674E-2</v>
      </c>
      <c r="AC5623" s="6">
        <f t="shared" si="1102"/>
        <v>0</v>
      </c>
      <c r="AD5623" s="6">
        <f t="shared" si="1103"/>
        <v>0</v>
      </c>
    </row>
    <row r="5624" spans="2:30" x14ac:dyDescent="0.3">
      <c r="B5624" s="71">
        <v>5.1147641789264779E-2</v>
      </c>
      <c r="C5624" s="71">
        <v>0</v>
      </c>
      <c r="P5624" s="6">
        <v>0</v>
      </c>
      <c r="Q5624" s="34">
        <f t="shared" si="1092"/>
        <v>5.1147641789264779E-2</v>
      </c>
      <c r="R5624" s="6">
        <f t="shared" si="1093"/>
        <v>0</v>
      </c>
      <c r="S5624" s="6">
        <f t="shared" si="1094"/>
        <v>0</v>
      </c>
      <c r="T5624" s="6">
        <f t="shared" si="1095"/>
        <v>0</v>
      </c>
      <c r="U5624" s="34">
        <f t="shared" si="1096"/>
        <v>0</v>
      </c>
      <c r="V5624" s="35"/>
      <c r="W5624" s="64"/>
      <c r="X5624" s="6">
        <f t="shared" si="1097"/>
        <v>0</v>
      </c>
      <c r="Y5624" s="6">
        <f t="shared" si="1098"/>
        <v>0</v>
      </c>
      <c r="Z5624" s="6">
        <f t="shared" si="1099"/>
        <v>0</v>
      </c>
      <c r="AA5624" s="6">
        <f t="shared" si="1100"/>
        <v>0</v>
      </c>
      <c r="AB5624" s="6">
        <f t="shared" si="1101"/>
        <v>5.1147641789264779E-2</v>
      </c>
      <c r="AC5624" s="6">
        <f t="shared" si="1102"/>
        <v>0</v>
      </c>
      <c r="AD5624" s="6">
        <f t="shared" si="1103"/>
        <v>0</v>
      </c>
    </row>
    <row r="5625" spans="2:30" x14ac:dyDescent="0.3">
      <c r="B5625" s="71">
        <v>4.4048533643815078E-2</v>
      </c>
      <c r="C5625" s="71">
        <v>0</v>
      </c>
      <c r="P5625" s="6">
        <v>0</v>
      </c>
      <c r="Q5625" s="34">
        <f t="shared" si="1092"/>
        <v>4.4048533643815078E-2</v>
      </c>
      <c r="R5625" s="6">
        <f t="shared" si="1093"/>
        <v>0</v>
      </c>
      <c r="S5625" s="6">
        <f t="shared" si="1094"/>
        <v>0</v>
      </c>
      <c r="T5625" s="6">
        <f t="shared" si="1095"/>
        <v>0</v>
      </c>
      <c r="U5625" s="34">
        <f t="shared" si="1096"/>
        <v>0</v>
      </c>
      <c r="V5625" s="35"/>
      <c r="W5625" s="64"/>
      <c r="X5625" s="6">
        <f t="shared" si="1097"/>
        <v>0</v>
      </c>
      <c r="Y5625" s="6">
        <f t="shared" si="1098"/>
        <v>0</v>
      </c>
      <c r="Z5625" s="6">
        <f t="shared" si="1099"/>
        <v>0</v>
      </c>
      <c r="AA5625" s="6">
        <f t="shared" si="1100"/>
        <v>0</v>
      </c>
      <c r="AB5625" s="6">
        <f t="shared" si="1101"/>
        <v>4.4048533643815078E-2</v>
      </c>
      <c r="AC5625" s="6">
        <f t="shared" si="1102"/>
        <v>0</v>
      </c>
      <c r="AD5625" s="6">
        <f t="shared" si="1103"/>
        <v>0</v>
      </c>
    </row>
    <row r="5626" spans="2:30" x14ac:dyDescent="0.3">
      <c r="B5626" s="71">
        <v>1.5476498671341192</v>
      </c>
      <c r="C5626" s="71">
        <v>0</v>
      </c>
      <c r="P5626" s="6">
        <v>0</v>
      </c>
      <c r="Q5626" s="34">
        <f t="shared" si="1092"/>
        <v>1.5476498671341192</v>
      </c>
      <c r="R5626" s="6">
        <f t="shared" si="1093"/>
        <v>0</v>
      </c>
      <c r="S5626" s="6">
        <f t="shared" si="1094"/>
        <v>0</v>
      </c>
      <c r="T5626" s="6">
        <f t="shared" si="1095"/>
        <v>0</v>
      </c>
      <c r="U5626" s="34">
        <f t="shared" si="1096"/>
        <v>0</v>
      </c>
      <c r="V5626" s="35"/>
      <c r="W5626" s="64"/>
      <c r="X5626" s="6">
        <f t="shared" si="1097"/>
        <v>0</v>
      </c>
      <c r="Y5626" s="6">
        <f t="shared" si="1098"/>
        <v>0</v>
      </c>
      <c r="Z5626" s="6">
        <f t="shared" si="1099"/>
        <v>0</v>
      </c>
      <c r="AA5626" s="6">
        <f t="shared" si="1100"/>
        <v>0</v>
      </c>
      <c r="AB5626" s="6">
        <f t="shared" si="1101"/>
        <v>1.5476498671341192</v>
      </c>
      <c r="AC5626" s="6">
        <f t="shared" si="1102"/>
        <v>0</v>
      </c>
      <c r="AD5626" s="6">
        <f t="shared" si="1103"/>
        <v>0</v>
      </c>
    </row>
    <row r="5627" spans="2:30" x14ac:dyDescent="0.3">
      <c r="B5627" s="71">
        <v>3.4507940843911746</v>
      </c>
      <c r="C5627" s="71">
        <v>0</v>
      </c>
      <c r="P5627" s="6">
        <v>0</v>
      </c>
      <c r="Q5627" s="34">
        <f t="shared" si="1092"/>
        <v>3.4507940843911746</v>
      </c>
      <c r="R5627" s="6">
        <f t="shared" si="1093"/>
        <v>0</v>
      </c>
      <c r="S5627" s="6">
        <f t="shared" si="1094"/>
        <v>0</v>
      </c>
      <c r="T5627" s="6">
        <f t="shared" si="1095"/>
        <v>0</v>
      </c>
      <c r="U5627" s="34">
        <f t="shared" si="1096"/>
        <v>0</v>
      </c>
      <c r="V5627" s="35"/>
      <c r="W5627" s="64"/>
      <c r="X5627" s="6">
        <f t="shared" si="1097"/>
        <v>0</v>
      </c>
      <c r="Y5627" s="6">
        <f t="shared" si="1098"/>
        <v>0</v>
      </c>
      <c r="Z5627" s="6">
        <f t="shared" si="1099"/>
        <v>0</v>
      </c>
      <c r="AA5627" s="6">
        <f t="shared" si="1100"/>
        <v>0</v>
      </c>
      <c r="AB5627" s="6">
        <f t="shared" si="1101"/>
        <v>3.4507940843911746</v>
      </c>
      <c r="AC5627" s="6">
        <f t="shared" si="1102"/>
        <v>0</v>
      </c>
      <c r="AD5627" s="6">
        <f t="shared" si="1103"/>
        <v>0</v>
      </c>
    </row>
    <row r="5628" spans="2:30" x14ac:dyDescent="0.3">
      <c r="B5628" s="71">
        <v>0.2450007573371468</v>
      </c>
      <c r="C5628" s="71">
        <v>0</v>
      </c>
      <c r="P5628" s="6">
        <v>0</v>
      </c>
      <c r="Q5628" s="34">
        <f t="shared" si="1092"/>
        <v>0.2450007573371468</v>
      </c>
      <c r="R5628" s="6">
        <f t="shared" si="1093"/>
        <v>0</v>
      </c>
      <c r="S5628" s="6">
        <f t="shared" si="1094"/>
        <v>0</v>
      </c>
      <c r="T5628" s="6">
        <f t="shared" si="1095"/>
        <v>0</v>
      </c>
      <c r="U5628" s="34">
        <f t="shared" si="1096"/>
        <v>0</v>
      </c>
      <c r="V5628" s="35"/>
      <c r="W5628" s="64"/>
      <c r="X5628" s="6">
        <f t="shared" si="1097"/>
        <v>0</v>
      </c>
      <c r="Y5628" s="6">
        <f t="shared" si="1098"/>
        <v>0</v>
      </c>
      <c r="Z5628" s="6">
        <f t="shared" si="1099"/>
        <v>0</v>
      </c>
      <c r="AA5628" s="6">
        <f t="shared" si="1100"/>
        <v>0</v>
      </c>
      <c r="AB5628" s="6">
        <f t="shared" si="1101"/>
        <v>0.2450007573371468</v>
      </c>
      <c r="AC5628" s="6">
        <f t="shared" si="1102"/>
        <v>0</v>
      </c>
      <c r="AD5628" s="6">
        <f t="shared" si="1103"/>
        <v>0</v>
      </c>
    </row>
    <row r="5629" spans="2:30" x14ac:dyDescent="0.3">
      <c r="B5629" s="71">
        <v>7.3440788321092567</v>
      </c>
      <c r="C5629" s="71">
        <v>22.526241178176978</v>
      </c>
      <c r="P5629" s="6">
        <v>0</v>
      </c>
      <c r="Q5629" s="34">
        <f t="shared" si="1092"/>
        <v>7.3440788321092567</v>
      </c>
      <c r="R5629" s="6">
        <f t="shared" si="1093"/>
        <v>2.423546014596055</v>
      </c>
      <c r="S5629" s="6">
        <f t="shared" si="1094"/>
        <v>0</v>
      </c>
      <c r="T5629" s="6">
        <f t="shared" si="1095"/>
        <v>20.102695163580922</v>
      </c>
      <c r="U5629" s="34">
        <f t="shared" si="1096"/>
        <v>0</v>
      </c>
      <c r="V5629" s="35"/>
      <c r="W5629" s="64"/>
      <c r="X5629" s="6">
        <f t="shared" si="1097"/>
        <v>0</v>
      </c>
      <c r="Y5629" s="6">
        <f t="shared" si="1098"/>
        <v>7.3440788321092567</v>
      </c>
      <c r="Z5629" s="6">
        <f t="shared" si="1099"/>
        <v>0</v>
      </c>
      <c r="AA5629" s="6">
        <f t="shared" si="1100"/>
        <v>15.18216234606772</v>
      </c>
      <c r="AB5629" s="6">
        <f t="shared" si="1101"/>
        <v>0</v>
      </c>
      <c r="AC5629" s="6">
        <f t="shared" si="1102"/>
        <v>0</v>
      </c>
      <c r="AD5629" s="6">
        <f t="shared" si="1103"/>
        <v>0</v>
      </c>
    </row>
    <row r="5630" spans="2:30" x14ac:dyDescent="0.3">
      <c r="B5630" s="71">
        <v>16.614922021699293</v>
      </c>
      <c r="C5630" s="71">
        <v>9.6193628155185653</v>
      </c>
      <c r="P5630" s="6">
        <v>0</v>
      </c>
      <c r="Q5630" s="34">
        <f t="shared" si="1092"/>
        <v>16.614922021699293</v>
      </c>
      <c r="R5630" s="6">
        <f t="shared" si="1093"/>
        <v>5.482924267160767</v>
      </c>
      <c r="S5630" s="6">
        <f t="shared" si="1094"/>
        <v>0</v>
      </c>
      <c r="T5630" s="6">
        <f t="shared" si="1095"/>
        <v>4.1364385483577983</v>
      </c>
      <c r="U5630" s="34">
        <f t="shared" si="1096"/>
        <v>0</v>
      </c>
      <c r="V5630" s="35"/>
      <c r="W5630" s="64"/>
      <c r="X5630" s="6">
        <f t="shared" si="1097"/>
        <v>0</v>
      </c>
      <c r="Y5630" s="6">
        <f t="shared" si="1098"/>
        <v>9.6193628155185653</v>
      </c>
      <c r="Z5630" s="6">
        <f t="shared" si="1099"/>
        <v>0</v>
      </c>
      <c r="AA5630" s="6">
        <f t="shared" si="1100"/>
        <v>0</v>
      </c>
      <c r="AB5630" s="6">
        <f t="shared" si="1101"/>
        <v>6.9955592061807277</v>
      </c>
      <c r="AC5630" s="6">
        <f t="shared" si="1102"/>
        <v>0</v>
      </c>
      <c r="AD5630" s="6">
        <f t="shared" si="1103"/>
        <v>0</v>
      </c>
    </row>
    <row r="5631" spans="2:30" x14ac:dyDescent="0.3">
      <c r="B5631" s="71">
        <v>28.011853202635454</v>
      </c>
      <c r="C5631" s="71">
        <v>4.5175140139984151</v>
      </c>
      <c r="P5631" s="6">
        <v>0</v>
      </c>
      <c r="Q5631" s="34">
        <f t="shared" si="1092"/>
        <v>28.011853202635454</v>
      </c>
      <c r="R5631" s="6">
        <f t="shared" si="1093"/>
        <v>4.5175140139984151</v>
      </c>
      <c r="S5631" s="6">
        <f t="shared" si="1094"/>
        <v>0</v>
      </c>
      <c r="T5631" s="6">
        <f t="shared" si="1095"/>
        <v>0</v>
      </c>
      <c r="U5631" s="34">
        <f t="shared" si="1096"/>
        <v>0</v>
      </c>
      <c r="V5631" s="35"/>
      <c r="W5631" s="64"/>
      <c r="X5631" s="6">
        <f t="shared" si="1097"/>
        <v>0</v>
      </c>
      <c r="Y5631" s="6">
        <f t="shared" si="1098"/>
        <v>4.5175140139984151</v>
      </c>
      <c r="Z5631" s="6">
        <f t="shared" si="1099"/>
        <v>0</v>
      </c>
      <c r="AA5631" s="6">
        <f t="shared" si="1100"/>
        <v>0</v>
      </c>
      <c r="AB5631" s="6">
        <f t="shared" si="1101"/>
        <v>23.494339188637039</v>
      </c>
      <c r="AC5631" s="6">
        <f t="shared" si="1102"/>
        <v>0</v>
      </c>
      <c r="AD5631" s="6">
        <f t="shared" si="1103"/>
        <v>0</v>
      </c>
    </row>
    <row r="5632" spans="2:30" x14ac:dyDescent="0.3">
      <c r="B5632" s="71">
        <v>41.723002761661853</v>
      </c>
      <c r="C5632" s="71">
        <v>2.3754516497193183</v>
      </c>
      <c r="P5632" s="6">
        <v>0</v>
      </c>
      <c r="Q5632" s="34">
        <f t="shared" si="1092"/>
        <v>41.723002761661853</v>
      </c>
      <c r="R5632" s="6">
        <f t="shared" si="1093"/>
        <v>2.3754516497193183</v>
      </c>
      <c r="S5632" s="6">
        <f t="shared" si="1094"/>
        <v>0</v>
      </c>
      <c r="T5632" s="6">
        <f t="shared" si="1095"/>
        <v>0</v>
      </c>
      <c r="U5632" s="34">
        <f t="shared" si="1096"/>
        <v>0</v>
      </c>
      <c r="V5632" s="35"/>
      <c r="W5632" s="64"/>
      <c r="X5632" s="6">
        <f t="shared" si="1097"/>
        <v>0</v>
      </c>
      <c r="Y5632" s="6">
        <f t="shared" si="1098"/>
        <v>2.3754516497193183</v>
      </c>
      <c r="Z5632" s="6">
        <f t="shared" si="1099"/>
        <v>0</v>
      </c>
      <c r="AA5632" s="6">
        <f t="shared" si="1100"/>
        <v>0</v>
      </c>
      <c r="AB5632" s="6">
        <f t="shared" si="1101"/>
        <v>39.347551111942536</v>
      </c>
      <c r="AC5632" s="6">
        <f t="shared" si="1102"/>
        <v>0</v>
      </c>
      <c r="AD5632" s="6">
        <f t="shared" si="1103"/>
        <v>0</v>
      </c>
    </row>
    <row r="5633" spans="2:30" x14ac:dyDescent="0.3">
      <c r="B5633" s="71">
        <v>58.965739683249275</v>
      </c>
      <c r="C5633" s="71">
        <v>0.93297621404622333</v>
      </c>
      <c r="P5633" s="6">
        <v>0</v>
      </c>
      <c r="Q5633" s="34">
        <f t="shared" si="1092"/>
        <v>58.965739683249275</v>
      </c>
      <c r="R5633" s="6">
        <f t="shared" si="1093"/>
        <v>0.93297621404622333</v>
      </c>
      <c r="S5633" s="6">
        <f t="shared" si="1094"/>
        <v>0</v>
      </c>
      <c r="T5633" s="6">
        <f t="shared" si="1095"/>
        <v>0</v>
      </c>
      <c r="U5633" s="34">
        <f t="shared" si="1096"/>
        <v>0</v>
      </c>
      <c r="V5633" s="35"/>
      <c r="W5633" s="64"/>
      <c r="X5633" s="6">
        <f t="shared" si="1097"/>
        <v>0</v>
      </c>
      <c r="Y5633" s="6">
        <f t="shared" si="1098"/>
        <v>0.93297621404622333</v>
      </c>
      <c r="Z5633" s="6">
        <f t="shared" si="1099"/>
        <v>0</v>
      </c>
      <c r="AA5633" s="6">
        <f t="shared" si="1100"/>
        <v>0</v>
      </c>
      <c r="AB5633" s="6">
        <f t="shared" si="1101"/>
        <v>58.032763469203054</v>
      </c>
      <c r="AC5633" s="6">
        <f t="shared" si="1102"/>
        <v>0</v>
      </c>
      <c r="AD5633" s="6">
        <f t="shared" si="1103"/>
        <v>0</v>
      </c>
    </row>
    <row r="5634" spans="2:30" x14ac:dyDescent="0.3">
      <c r="B5634" s="71">
        <v>58.626457663386056</v>
      </c>
      <c r="C5634" s="71">
        <v>0.1257447963941373</v>
      </c>
      <c r="P5634" s="6">
        <v>0</v>
      </c>
      <c r="Q5634" s="34">
        <f t="shared" si="1092"/>
        <v>58.626457663386056</v>
      </c>
      <c r="R5634" s="6">
        <f t="shared" si="1093"/>
        <v>0.1257447963941373</v>
      </c>
      <c r="S5634" s="6">
        <f t="shared" si="1094"/>
        <v>0</v>
      </c>
      <c r="T5634" s="6">
        <f t="shared" si="1095"/>
        <v>0</v>
      </c>
      <c r="U5634" s="34">
        <f t="shared" si="1096"/>
        <v>0</v>
      </c>
      <c r="V5634" s="35"/>
      <c r="W5634" s="64"/>
      <c r="X5634" s="6">
        <f t="shared" si="1097"/>
        <v>0</v>
      </c>
      <c r="Y5634" s="6">
        <f t="shared" si="1098"/>
        <v>0.1257447963941373</v>
      </c>
      <c r="Z5634" s="6">
        <f t="shared" si="1099"/>
        <v>0</v>
      </c>
      <c r="AA5634" s="6">
        <f t="shared" si="1100"/>
        <v>0</v>
      </c>
      <c r="AB5634" s="6">
        <f t="shared" si="1101"/>
        <v>58.500712866991918</v>
      </c>
      <c r="AC5634" s="6">
        <f t="shared" si="1102"/>
        <v>0</v>
      </c>
      <c r="AD5634" s="6">
        <f t="shared" si="1103"/>
        <v>0</v>
      </c>
    </row>
    <row r="5635" spans="2:30" x14ac:dyDescent="0.3">
      <c r="B5635" s="71">
        <v>61.568979059410125</v>
      </c>
      <c r="C5635" s="71">
        <v>4.266964281066609E-2</v>
      </c>
      <c r="P5635" s="6">
        <v>0</v>
      </c>
      <c r="Q5635" s="34">
        <f t="shared" si="1092"/>
        <v>61.568979059410125</v>
      </c>
      <c r="R5635" s="6">
        <f t="shared" si="1093"/>
        <v>4.266964281066609E-2</v>
      </c>
      <c r="S5635" s="6">
        <f t="shared" si="1094"/>
        <v>0</v>
      </c>
      <c r="T5635" s="6">
        <f t="shared" si="1095"/>
        <v>0</v>
      </c>
      <c r="U5635" s="34">
        <f t="shared" si="1096"/>
        <v>0</v>
      </c>
      <c r="V5635" s="35"/>
      <c r="W5635" s="64"/>
      <c r="X5635" s="6">
        <f t="shared" si="1097"/>
        <v>0</v>
      </c>
      <c r="Y5635" s="6">
        <f t="shared" si="1098"/>
        <v>4.266964281066609E-2</v>
      </c>
      <c r="Z5635" s="6">
        <f t="shared" si="1099"/>
        <v>0</v>
      </c>
      <c r="AA5635" s="6">
        <f t="shared" si="1100"/>
        <v>0</v>
      </c>
      <c r="AB5635" s="6">
        <f t="shared" si="1101"/>
        <v>61.52630941659946</v>
      </c>
      <c r="AC5635" s="6">
        <f t="shared" si="1102"/>
        <v>0</v>
      </c>
      <c r="AD5635" s="6">
        <f t="shared" si="1103"/>
        <v>0</v>
      </c>
    </row>
    <row r="5636" spans="2:30" x14ac:dyDescent="0.3">
      <c r="B5636" s="71">
        <v>61.387997055932708</v>
      </c>
      <c r="C5636" s="71">
        <v>4.266964281066609E-2</v>
      </c>
      <c r="P5636" s="6">
        <v>0</v>
      </c>
      <c r="Q5636" s="34">
        <f t="shared" ref="Q5636:Q5699" si="1104">MIN(318,B5636)</f>
        <v>61.387997055932708</v>
      </c>
      <c r="R5636" s="6">
        <f t="shared" ref="R5636:R5699" si="1105">IF(Q5636=0,0,MIN(C5636,Q5636*33%))</f>
        <v>4.266964281066609E-2</v>
      </c>
      <c r="S5636" s="6">
        <f t="shared" ref="S5636:S5699" si="1106">MIN(B5636-Q5636,110*0.76)</f>
        <v>0</v>
      </c>
      <c r="T5636" s="6">
        <f t="shared" ref="T5636:T5699" si="1107">MIN(134,C5636-R5636)</f>
        <v>0</v>
      </c>
      <c r="U5636" s="34">
        <f t="shared" ref="U5636:U5699" si="1108">MIN(B5636-S5636-Q5636,134)</f>
        <v>0</v>
      </c>
      <c r="V5636" s="35"/>
      <c r="W5636" s="64"/>
      <c r="X5636" s="6">
        <f t="shared" ref="X5636:X5699" si="1109">C5636-Y5636-AA5636-AD5636</f>
        <v>0</v>
      </c>
      <c r="Y5636" s="6">
        <f t="shared" ref="Y5636:Y5699" si="1110">MIN(B5636,C5636)</f>
        <v>4.266964281066609E-2</v>
      </c>
      <c r="Z5636" s="6">
        <f t="shared" ref="Z5636:Z5699" si="1111">MIN(B5636-Y5636-AB5636,110*M$33)</f>
        <v>0</v>
      </c>
      <c r="AA5636" s="6">
        <f t="shared" ref="AA5636:AA5699" si="1112">MIN(C5636-Y5636,110-Y5636)</f>
        <v>0</v>
      </c>
      <c r="AB5636" s="6">
        <f t="shared" ref="AB5636:AB5699" si="1113">MIN(B5636-Y5636,120-Y5636)</f>
        <v>61.345327413122043</v>
      </c>
      <c r="AC5636" s="6">
        <f t="shared" ref="AC5636:AC5699" si="1114">B5636-Y5636-Z5636-AB5636</f>
        <v>0</v>
      </c>
      <c r="AD5636" s="6">
        <f t="shared" ref="AD5636:AD5699" si="1115">C5636-Y5636-AA5636</f>
        <v>0</v>
      </c>
    </row>
    <row r="5637" spans="2:30" x14ac:dyDescent="0.3">
      <c r="B5637" s="71">
        <v>59.20488647559791</v>
      </c>
      <c r="C5637" s="71">
        <v>0.10084764194956865</v>
      </c>
      <c r="P5637" s="6">
        <v>0</v>
      </c>
      <c r="Q5637" s="34">
        <f t="shared" si="1104"/>
        <v>59.20488647559791</v>
      </c>
      <c r="R5637" s="6">
        <f t="shared" si="1105"/>
        <v>0.10084764194956865</v>
      </c>
      <c r="S5637" s="6">
        <f t="shared" si="1106"/>
        <v>0</v>
      </c>
      <c r="T5637" s="6">
        <f t="shared" si="1107"/>
        <v>0</v>
      </c>
      <c r="U5637" s="34">
        <f t="shared" si="1108"/>
        <v>0</v>
      </c>
      <c r="V5637" s="35"/>
      <c r="W5637" s="64"/>
      <c r="X5637" s="6">
        <f t="shared" si="1109"/>
        <v>0</v>
      </c>
      <c r="Y5637" s="6">
        <f t="shared" si="1110"/>
        <v>0.10084764194956865</v>
      </c>
      <c r="Z5637" s="6">
        <f t="shared" si="1111"/>
        <v>0</v>
      </c>
      <c r="AA5637" s="6">
        <f t="shared" si="1112"/>
        <v>0</v>
      </c>
      <c r="AB5637" s="6">
        <f t="shared" si="1113"/>
        <v>59.104038833648339</v>
      </c>
      <c r="AC5637" s="6">
        <f t="shared" si="1114"/>
        <v>0</v>
      </c>
      <c r="AD5637" s="6">
        <f t="shared" si="1115"/>
        <v>0</v>
      </c>
    </row>
    <row r="5638" spans="2:30" x14ac:dyDescent="0.3">
      <c r="B5638" s="71">
        <v>53.595132924839177</v>
      </c>
      <c r="C5638" s="71">
        <v>0.42449196660876065</v>
      </c>
      <c r="P5638" s="6">
        <v>0</v>
      </c>
      <c r="Q5638" s="34">
        <f t="shared" si="1104"/>
        <v>53.595132924839177</v>
      </c>
      <c r="R5638" s="6">
        <f t="shared" si="1105"/>
        <v>0.42449196660876065</v>
      </c>
      <c r="S5638" s="6">
        <f t="shared" si="1106"/>
        <v>0</v>
      </c>
      <c r="T5638" s="6">
        <f t="shared" si="1107"/>
        <v>0</v>
      </c>
      <c r="U5638" s="34">
        <f t="shared" si="1108"/>
        <v>0</v>
      </c>
      <c r="V5638" s="35"/>
      <c r="W5638" s="64"/>
      <c r="X5638" s="6">
        <f t="shared" si="1109"/>
        <v>0</v>
      </c>
      <c r="Y5638" s="6">
        <f t="shared" si="1110"/>
        <v>0.42449196660876065</v>
      </c>
      <c r="Z5638" s="6">
        <f t="shared" si="1111"/>
        <v>0</v>
      </c>
      <c r="AA5638" s="6">
        <f t="shared" si="1112"/>
        <v>0</v>
      </c>
      <c r="AB5638" s="6">
        <f t="shared" si="1113"/>
        <v>53.170640958230415</v>
      </c>
      <c r="AC5638" s="6">
        <f t="shared" si="1114"/>
        <v>0</v>
      </c>
      <c r="AD5638" s="6">
        <f t="shared" si="1115"/>
        <v>0</v>
      </c>
    </row>
    <row r="5639" spans="2:30" x14ac:dyDescent="0.3">
      <c r="B5639" s="71">
        <v>47.528664496844982</v>
      </c>
      <c r="C5639" s="71">
        <v>1.4672016507061438</v>
      </c>
      <c r="P5639" s="6">
        <v>0</v>
      </c>
      <c r="Q5639" s="34">
        <f t="shared" si="1104"/>
        <v>47.528664496844982</v>
      </c>
      <c r="R5639" s="6">
        <f t="shared" si="1105"/>
        <v>1.4672016507061438</v>
      </c>
      <c r="S5639" s="6">
        <f t="shared" si="1106"/>
        <v>0</v>
      </c>
      <c r="T5639" s="6">
        <f t="shared" si="1107"/>
        <v>0</v>
      </c>
      <c r="U5639" s="34">
        <f t="shared" si="1108"/>
        <v>0</v>
      </c>
      <c r="V5639" s="35"/>
      <c r="W5639" s="64"/>
      <c r="X5639" s="6">
        <f t="shared" si="1109"/>
        <v>0</v>
      </c>
      <c r="Y5639" s="6">
        <f t="shared" si="1110"/>
        <v>1.4672016507061438</v>
      </c>
      <c r="Z5639" s="6">
        <f t="shared" si="1111"/>
        <v>0</v>
      </c>
      <c r="AA5639" s="6">
        <f t="shared" si="1112"/>
        <v>0</v>
      </c>
      <c r="AB5639" s="6">
        <f t="shared" si="1113"/>
        <v>46.061462846138838</v>
      </c>
      <c r="AC5639" s="6">
        <f t="shared" si="1114"/>
        <v>0</v>
      </c>
      <c r="AD5639" s="6">
        <f t="shared" si="1115"/>
        <v>0</v>
      </c>
    </row>
    <row r="5640" spans="2:30" x14ac:dyDescent="0.3">
      <c r="B5640" s="71">
        <v>25.11229104537945</v>
      </c>
      <c r="C5640" s="71">
        <v>0</v>
      </c>
      <c r="P5640" s="6">
        <v>0</v>
      </c>
      <c r="Q5640" s="34">
        <f t="shared" si="1104"/>
        <v>25.11229104537945</v>
      </c>
      <c r="R5640" s="6">
        <f t="shared" si="1105"/>
        <v>0</v>
      </c>
      <c r="S5640" s="6">
        <f t="shared" si="1106"/>
        <v>0</v>
      </c>
      <c r="T5640" s="6">
        <f t="shared" si="1107"/>
        <v>0</v>
      </c>
      <c r="U5640" s="34">
        <f t="shared" si="1108"/>
        <v>0</v>
      </c>
      <c r="V5640" s="35"/>
      <c r="W5640" s="64"/>
      <c r="X5640" s="6">
        <f t="shared" si="1109"/>
        <v>0</v>
      </c>
      <c r="Y5640" s="6">
        <f t="shared" si="1110"/>
        <v>0</v>
      </c>
      <c r="Z5640" s="6">
        <f t="shared" si="1111"/>
        <v>0</v>
      </c>
      <c r="AA5640" s="6">
        <f t="shared" si="1112"/>
        <v>0</v>
      </c>
      <c r="AB5640" s="6">
        <f t="shared" si="1113"/>
        <v>25.11229104537945</v>
      </c>
      <c r="AC5640" s="6">
        <f t="shared" si="1114"/>
        <v>0</v>
      </c>
      <c r="AD5640" s="6">
        <f t="shared" si="1115"/>
        <v>0</v>
      </c>
    </row>
    <row r="5641" spans="2:30" x14ac:dyDescent="0.3">
      <c r="B5641" s="71">
        <v>18.124634718230357</v>
      </c>
      <c r="C5641" s="71">
        <v>0</v>
      </c>
      <c r="P5641" s="6">
        <v>0</v>
      </c>
      <c r="Q5641" s="34">
        <f t="shared" si="1104"/>
        <v>18.124634718230357</v>
      </c>
      <c r="R5641" s="6">
        <f t="shared" si="1105"/>
        <v>0</v>
      </c>
      <c r="S5641" s="6">
        <f t="shared" si="1106"/>
        <v>0</v>
      </c>
      <c r="T5641" s="6">
        <f t="shared" si="1107"/>
        <v>0</v>
      </c>
      <c r="U5641" s="34">
        <f t="shared" si="1108"/>
        <v>0</v>
      </c>
      <c r="V5641" s="35"/>
      <c r="W5641" s="64"/>
      <c r="X5641" s="6">
        <f t="shared" si="1109"/>
        <v>0</v>
      </c>
      <c r="Y5641" s="6">
        <f t="shared" si="1110"/>
        <v>0</v>
      </c>
      <c r="Z5641" s="6">
        <f t="shared" si="1111"/>
        <v>0</v>
      </c>
      <c r="AA5641" s="6">
        <f t="shared" si="1112"/>
        <v>0</v>
      </c>
      <c r="AB5641" s="6">
        <f t="shared" si="1113"/>
        <v>18.124634718230357</v>
      </c>
      <c r="AC5641" s="6">
        <f t="shared" si="1114"/>
        <v>0</v>
      </c>
      <c r="AD5641" s="6">
        <f t="shared" si="1115"/>
        <v>0</v>
      </c>
    </row>
    <row r="5642" spans="2:30" x14ac:dyDescent="0.3">
      <c r="B5642" s="71">
        <v>5.5081603033693263</v>
      </c>
      <c r="C5642" s="71">
        <v>0</v>
      </c>
      <c r="P5642" s="6">
        <v>0</v>
      </c>
      <c r="Q5642" s="34">
        <f t="shared" si="1104"/>
        <v>5.5081603033693263</v>
      </c>
      <c r="R5642" s="6">
        <f t="shared" si="1105"/>
        <v>0</v>
      </c>
      <c r="S5642" s="6">
        <f t="shared" si="1106"/>
        <v>0</v>
      </c>
      <c r="T5642" s="6">
        <f t="shared" si="1107"/>
        <v>0</v>
      </c>
      <c r="U5642" s="34">
        <f t="shared" si="1108"/>
        <v>0</v>
      </c>
      <c r="V5642" s="35"/>
      <c r="W5642" s="64"/>
      <c r="X5642" s="6">
        <f t="shared" si="1109"/>
        <v>0</v>
      </c>
      <c r="Y5642" s="6">
        <f t="shared" si="1110"/>
        <v>0</v>
      </c>
      <c r="Z5642" s="6">
        <f t="shared" si="1111"/>
        <v>0</v>
      </c>
      <c r="AA5642" s="6">
        <f t="shared" si="1112"/>
        <v>0</v>
      </c>
      <c r="AB5642" s="6">
        <f t="shared" si="1113"/>
        <v>5.5081603033693263</v>
      </c>
      <c r="AC5642" s="6">
        <f t="shared" si="1114"/>
        <v>0</v>
      </c>
      <c r="AD5642" s="6">
        <f t="shared" si="1115"/>
        <v>0</v>
      </c>
    </row>
    <row r="5643" spans="2:30" x14ac:dyDescent="0.3">
      <c r="B5643" s="71">
        <v>8.9578583186626967E-2</v>
      </c>
      <c r="C5643" s="71">
        <v>0</v>
      </c>
      <c r="P5643" s="6">
        <v>0</v>
      </c>
      <c r="Q5643" s="34">
        <f t="shared" si="1104"/>
        <v>8.9578583186626967E-2</v>
      </c>
      <c r="R5643" s="6">
        <f t="shared" si="1105"/>
        <v>0</v>
      </c>
      <c r="S5643" s="6">
        <f t="shared" si="1106"/>
        <v>0</v>
      </c>
      <c r="T5643" s="6">
        <f t="shared" si="1107"/>
        <v>0</v>
      </c>
      <c r="U5643" s="34">
        <f t="shared" si="1108"/>
        <v>0</v>
      </c>
      <c r="V5643" s="35"/>
      <c r="W5643" s="64"/>
      <c r="X5643" s="6">
        <f t="shared" si="1109"/>
        <v>0</v>
      </c>
      <c r="Y5643" s="6">
        <f t="shared" si="1110"/>
        <v>0</v>
      </c>
      <c r="Z5643" s="6">
        <f t="shared" si="1111"/>
        <v>0</v>
      </c>
      <c r="AA5643" s="6">
        <f t="shared" si="1112"/>
        <v>0</v>
      </c>
      <c r="AB5643" s="6">
        <f t="shared" si="1113"/>
        <v>8.9578583186626967E-2</v>
      </c>
      <c r="AC5643" s="6">
        <f t="shared" si="1114"/>
        <v>0</v>
      </c>
      <c r="AD5643" s="6">
        <f t="shared" si="1115"/>
        <v>0</v>
      </c>
    </row>
    <row r="5644" spans="2:30" x14ac:dyDescent="0.3">
      <c r="B5644" s="71">
        <v>5.3612385140089884</v>
      </c>
      <c r="C5644" s="71">
        <v>0</v>
      </c>
      <c r="P5644" s="6">
        <v>0</v>
      </c>
      <c r="Q5644" s="34">
        <f t="shared" si="1104"/>
        <v>5.3612385140089884</v>
      </c>
      <c r="R5644" s="6">
        <f t="shared" si="1105"/>
        <v>0</v>
      </c>
      <c r="S5644" s="6">
        <f t="shared" si="1106"/>
        <v>0</v>
      </c>
      <c r="T5644" s="6">
        <f t="shared" si="1107"/>
        <v>0</v>
      </c>
      <c r="U5644" s="34">
        <f t="shared" si="1108"/>
        <v>0</v>
      </c>
      <c r="V5644" s="35"/>
      <c r="W5644" s="64"/>
      <c r="X5644" s="6">
        <f t="shared" si="1109"/>
        <v>0</v>
      </c>
      <c r="Y5644" s="6">
        <f t="shared" si="1110"/>
        <v>0</v>
      </c>
      <c r="Z5644" s="6">
        <f t="shared" si="1111"/>
        <v>0</v>
      </c>
      <c r="AA5644" s="6">
        <f t="shared" si="1112"/>
        <v>0</v>
      </c>
      <c r="AB5644" s="6">
        <f t="shared" si="1113"/>
        <v>5.3612385140089884</v>
      </c>
      <c r="AC5644" s="6">
        <f t="shared" si="1114"/>
        <v>0</v>
      </c>
      <c r="AD5644" s="6">
        <f t="shared" si="1115"/>
        <v>0</v>
      </c>
    </row>
    <row r="5645" spans="2:30" x14ac:dyDescent="0.3">
      <c r="B5645" s="71">
        <v>7.1853990090803385E-2</v>
      </c>
      <c r="C5645" s="71">
        <v>0</v>
      </c>
      <c r="P5645" s="6">
        <v>0</v>
      </c>
      <c r="Q5645" s="34">
        <f t="shared" si="1104"/>
        <v>7.1853990090803385E-2</v>
      </c>
      <c r="R5645" s="6">
        <f t="shared" si="1105"/>
        <v>0</v>
      </c>
      <c r="S5645" s="6">
        <f t="shared" si="1106"/>
        <v>0</v>
      </c>
      <c r="T5645" s="6">
        <f t="shared" si="1107"/>
        <v>0</v>
      </c>
      <c r="U5645" s="34">
        <f t="shared" si="1108"/>
        <v>0</v>
      </c>
      <c r="V5645" s="35"/>
      <c r="W5645" s="64"/>
      <c r="X5645" s="6">
        <f t="shared" si="1109"/>
        <v>0</v>
      </c>
      <c r="Y5645" s="6">
        <f t="shared" si="1110"/>
        <v>0</v>
      </c>
      <c r="Z5645" s="6">
        <f t="shared" si="1111"/>
        <v>0</v>
      </c>
      <c r="AA5645" s="6">
        <f t="shared" si="1112"/>
        <v>0</v>
      </c>
      <c r="AB5645" s="6">
        <f t="shared" si="1113"/>
        <v>7.1853990090803385E-2</v>
      </c>
      <c r="AC5645" s="6">
        <f t="shared" si="1114"/>
        <v>0</v>
      </c>
      <c r="AD5645" s="6">
        <f t="shared" si="1115"/>
        <v>0</v>
      </c>
    </row>
    <row r="5646" spans="2:30" x14ac:dyDescent="0.3">
      <c r="B5646" s="71">
        <v>6.3769163674234991E-2</v>
      </c>
      <c r="C5646" s="71">
        <v>0</v>
      </c>
      <c r="P5646" s="6">
        <v>0</v>
      </c>
      <c r="Q5646" s="34">
        <f t="shared" si="1104"/>
        <v>6.3769163674234991E-2</v>
      </c>
      <c r="R5646" s="6">
        <f t="shared" si="1105"/>
        <v>0</v>
      </c>
      <c r="S5646" s="6">
        <f t="shared" si="1106"/>
        <v>0</v>
      </c>
      <c r="T5646" s="6">
        <f t="shared" si="1107"/>
        <v>0</v>
      </c>
      <c r="U5646" s="34">
        <f t="shared" si="1108"/>
        <v>0</v>
      </c>
      <c r="V5646" s="35"/>
      <c r="W5646" s="64"/>
      <c r="X5646" s="6">
        <f t="shared" si="1109"/>
        <v>0</v>
      </c>
      <c r="Y5646" s="6">
        <f t="shared" si="1110"/>
        <v>0</v>
      </c>
      <c r="Z5646" s="6">
        <f t="shared" si="1111"/>
        <v>0</v>
      </c>
      <c r="AA5646" s="6">
        <f t="shared" si="1112"/>
        <v>0</v>
      </c>
      <c r="AB5646" s="6">
        <f t="shared" si="1113"/>
        <v>6.3769163674234991E-2</v>
      </c>
      <c r="AC5646" s="6">
        <f t="shared" si="1114"/>
        <v>0</v>
      </c>
      <c r="AD5646" s="6">
        <f t="shared" si="1115"/>
        <v>0</v>
      </c>
    </row>
    <row r="5647" spans="2:30" x14ac:dyDescent="0.3">
      <c r="B5647" s="71">
        <v>5.5987176521990714E-2</v>
      </c>
      <c r="C5647" s="71">
        <v>0</v>
      </c>
      <c r="P5647" s="6">
        <v>0</v>
      </c>
      <c r="Q5647" s="34">
        <f t="shared" si="1104"/>
        <v>5.5987176521990714E-2</v>
      </c>
      <c r="R5647" s="6">
        <f t="shared" si="1105"/>
        <v>0</v>
      </c>
      <c r="S5647" s="6">
        <f t="shared" si="1106"/>
        <v>0</v>
      </c>
      <c r="T5647" s="6">
        <f t="shared" si="1107"/>
        <v>0</v>
      </c>
      <c r="U5647" s="34">
        <f t="shared" si="1108"/>
        <v>0</v>
      </c>
      <c r="V5647" s="35"/>
      <c r="W5647" s="64"/>
      <c r="X5647" s="6">
        <f t="shared" si="1109"/>
        <v>0</v>
      </c>
      <c r="Y5647" s="6">
        <f t="shared" si="1110"/>
        <v>0</v>
      </c>
      <c r="Z5647" s="6">
        <f t="shared" si="1111"/>
        <v>0</v>
      </c>
      <c r="AA5647" s="6">
        <f t="shared" si="1112"/>
        <v>0</v>
      </c>
      <c r="AB5647" s="6">
        <f t="shared" si="1113"/>
        <v>5.5987176521990714E-2</v>
      </c>
      <c r="AC5647" s="6">
        <f t="shared" si="1114"/>
        <v>0</v>
      </c>
      <c r="AD5647" s="6">
        <f t="shared" si="1115"/>
        <v>0</v>
      </c>
    </row>
    <row r="5648" spans="2:30" x14ac:dyDescent="0.3">
      <c r="B5648" s="71">
        <v>5.2395000776668184</v>
      </c>
      <c r="C5648" s="71">
        <v>0</v>
      </c>
      <c r="P5648" s="6">
        <v>0</v>
      </c>
      <c r="Q5648" s="34">
        <f t="shared" si="1104"/>
        <v>5.2395000776668184</v>
      </c>
      <c r="R5648" s="6">
        <f t="shared" si="1105"/>
        <v>0</v>
      </c>
      <c r="S5648" s="6">
        <f t="shared" si="1106"/>
        <v>0</v>
      </c>
      <c r="T5648" s="6">
        <f t="shared" si="1107"/>
        <v>0</v>
      </c>
      <c r="U5648" s="34">
        <f t="shared" si="1108"/>
        <v>0</v>
      </c>
      <c r="V5648" s="35"/>
      <c r="W5648" s="64"/>
      <c r="X5648" s="6">
        <f t="shared" si="1109"/>
        <v>0</v>
      </c>
      <c r="Y5648" s="6">
        <f t="shared" si="1110"/>
        <v>0</v>
      </c>
      <c r="Z5648" s="6">
        <f t="shared" si="1111"/>
        <v>0</v>
      </c>
      <c r="AA5648" s="6">
        <f t="shared" si="1112"/>
        <v>0</v>
      </c>
      <c r="AB5648" s="6">
        <f t="shared" si="1113"/>
        <v>5.2395000776668184</v>
      </c>
      <c r="AC5648" s="6">
        <f t="shared" si="1114"/>
        <v>0</v>
      </c>
      <c r="AD5648" s="6">
        <f t="shared" si="1115"/>
        <v>0</v>
      </c>
    </row>
    <row r="5649" spans="2:30" x14ac:dyDescent="0.3">
      <c r="B5649" s="71">
        <v>4.1723242408002154E-2</v>
      </c>
      <c r="C5649" s="71">
        <v>0</v>
      </c>
      <c r="P5649" s="6">
        <v>0</v>
      </c>
      <c r="Q5649" s="34">
        <f t="shared" si="1104"/>
        <v>4.1723242408002154E-2</v>
      </c>
      <c r="R5649" s="6">
        <f t="shared" si="1105"/>
        <v>0</v>
      </c>
      <c r="S5649" s="6">
        <f t="shared" si="1106"/>
        <v>0</v>
      </c>
      <c r="T5649" s="6">
        <f t="shared" si="1107"/>
        <v>0</v>
      </c>
      <c r="U5649" s="34">
        <f t="shared" si="1108"/>
        <v>0</v>
      </c>
      <c r="V5649" s="35"/>
      <c r="W5649" s="64"/>
      <c r="X5649" s="6">
        <f t="shared" si="1109"/>
        <v>0</v>
      </c>
      <c r="Y5649" s="6">
        <f t="shared" si="1110"/>
        <v>0</v>
      </c>
      <c r="Z5649" s="6">
        <f t="shared" si="1111"/>
        <v>0</v>
      </c>
      <c r="AA5649" s="6">
        <f t="shared" si="1112"/>
        <v>0</v>
      </c>
      <c r="AB5649" s="6">
        <f t="shared" si="1113"/>
        <v>4.1723242408002154E-2</v>
      </c>
      <c r="AC5649" s="6">
        <f t="shared" si="1114"/>
        <v>0</v>
      </c>
      <c r="AD5649" s="6">
        <f t="shared" si="1115"/>
        <v>0</v>
      </c>
    </row>
    <row r="5650" spans="2:30" x14ac:dyDescent="0.3">
      <c r="B5650" s="71">
        <v>1.469236280772207</v>
      </c>
      <c r="C5650" s="71">
        <v>0</v>
      </c>
      <c r="P5650" s="6">
        <v>0</v>
      </c>
      <c r="Q5650" s="34">
        <f t="shared" si="1104"/>
        <v>1.469236280772207</v>
      </c>
      <c r="R5650" s="6">
        <f t="shared" si="1105"/>
        <v>0</v>
      </c>
      <c r="S5650" s="6">
        <f t="shared" si="1106"/>
        <v>0</v>
      </c>
      <c r="T5650" s="6">
        <f t="shared" si="1107"/>
        <v>0</v>
      </c>
      <c r="U5650" s="34">
        <f t="shared" si="1108"/>
        <v>0</v>
      </c>
      <c r="V5650" s="35"/>
      <c r="W5650" s="64"/>
      <c r="X5650" s="6">
        <f t="shared" si="1109"/>
        <v>0</v>
      </c>
      <c r="Y5650" s="6">
        <f t="shared" si="1110"/>
        <v>0</v>
      </c>
      <c r="Z5650" s="6">
        <f t="shared" si="1111"/>
        <v>0</v>
      </c>
      <c r="AA5650" s="6">
        <f t="shared" si="1112"/>
        <v>0</v>
      </c>
      <c r="AB5650" s="6">
        <f t="shared" si="1113"/>
        <v>1.469236280772207</v>
      </c>
      <c r="AC5650" s="6">
        <f t="shared" si="1114"/>
        <v>0</v>
      </c>
      <c r="AD5650" s="6">
        <f t="shared" si="1115"/>
        <v>0</v>
      </c>
    </row>
    <row r="5651" spans="2:30" x14ac:dyDescent="0.3">
      <c r="B5651" s="71">
        <v>3.3930848481263085E-2</v>
      </c>
      <c r="C5651" s="71">
        <v>0</v>
      </c>
      <c r="P5651" s="6">
        <v>0</v>
      </c>
      <c r="Q5651" s="34">
        <f t="shared" si="1104"/>
        <v>3.3930848481263085E-2</v>
      </c>
      <c r="R5651" s="6">
        <f t="shared" si="1105"/>
        <v>0</v>
      </c>
      <c r="S5651" s="6">
        <f t="shared" si="1106"/>
        <v>0</v>
      </c>
      <c r="T5651" s="6">
        <f t="shared" si="1107"/>
        <v>0</v>
      </c>
      <c r="U5651" s="34">
        <f t="shared" si="1108"/>
        <v>0</v>
      </c>
      <c r="V5651" s="35"/>
      <c r="W5651" s="64"/>
      <c r="X5651" s="6">
        <f t="shared" si="1109"/>
        <v>0</v>
      </c>
      <c r="Y5651" s="6">
        <f t="shared" si="1110"/>
        <v>0</v>
      </c>
      <c r="Z5651" s="6">
        <f t="shared" si="1111"/>
        <v>0</v>
      </c>
      <c r="AA5651" s="6">
        <f t="shared" si="1112"/>
        <v>0</v>
      </c>
      <c r="AB5651" s="6">
        <f t="shared" si="1113"/>
        <v>3.3930848481263085E-2</v>
      </c>
      <c r="AC5651" s="6">
        <f t="shared" si="1114"/>
        <v>0</v>
      </c>
      <c r="AD5651" s="6">
        <f t="shared" si="1115"/>
        <v>0</v>
      </c>
    </row>
    <row r="5652" spans="2:30" x14ac:dyDescent="0.3">
      <c r="B5652" s="71">
        <v>3.6200902577752601</v>
      </c>
      <c r="C5652" s="71">
        <v>0</v>
      </c>
      <c r="P5652" s="6">
        <v>0</v>
      </c>
      <c r="Q5652" s="34">
        <f t="shared" si="1104"/>
        <v>3.6200902577752601</v>
      </c>
      <c r="R5652" s="6">
        <f t="shared" si="1105"/>
        <v>0</v>
      </c>
      <c r="S5652" s="6">
        <f t="shared" si="1106"/>
        <v>0</v>
      </c>
      <c r="T5652" s="6">
        <f t="shared" si="1107"/>
        <v>0</v>
      </c>
      <c r="U5652" s="34">
        <f t="shared" si="1108"/>
        <v>0</v>
      </c>
      <c r="V5652" s="35"/>
      <c r="W5652" s="64"/>
      <c r="X5652" s="6">
        <f t="shared" si="1109"/>
        <v>0</v>
      </c>
      <c r="Y5652" s="6">
        <f t="shared" si="1110"/>
        <v>0</v>
      </c>
      <c r="Z5652" s="6">
        <f t="shared" si="1111"/>
        <v>0</v>
      </c>
      <c r="AA5652" s="6">
        <f t="shared" si="1112"/>
        <v>0</v>
      </c>
      <c r="AB5652" s="6">
        <f t="shared" si="1113"/>
        <v>3.6200902577752601</v>
      </c>
      <c r="AC5652" s="6">
        <f t="shared" si="1114"/>
        <v>0</v>
      </c>
      <c r="AD5652" s="6">
        <f t="shared" si="1115"/>
        <v>0</v>
      </c>
    </row>
    <row r="5653" spans="2:30" x14ac:dyDescent="0.3">
      <c r="B5653" s="71">
        <v>7.2300883159785982</v>
      </c>
      <c r="C5653" s="71">
        <v>19.260135554643046</v>
      </c>
      <c r="P5653" s="6">
        <v>0</v>
      </c>
      <c r="Q5653" s="34">
        <f t="shared" si="1104"/>
        <v>7.2300883159785982</v>
      </c>
      <c r="R5653" s="6">
        <f t="shared" si="1105"/>
        <v>2.3859291442729376</v>
      </c>
      <c r="S5653" s="6">
        <f t="shared" si="1106"/>
        <v>0</v>
      </c>
      <c r="T5653" s="6">
        <f t="shared" si="1107"/>
        <v>16.874206410370107</v>
      </c>
      <c r="U5653" s="34">
        <f t="shared" si="1108"/>
        <v>0</v>
      </c>
      <c r="V5653" s="35"/>
      <c r="W5653" s="64"/>
      <c r="X5653" s="6">
        <f t="shared" si="1109"/>
        <v>0</v>
      </c>
      <c r="Y5653" s="6">
        <f t="shared" si="1110"/>
        <v>7.2300883159785982</v>
      </c>
      <c r="Z5653" s="6">
        <f t="shared" si="1111"/>
        <v>0</v>
      </c>
      <c r="AA5653" s="6">
        <f t="shared" si="1112"/>
        <v>12.030047238664448</v>
      </c>
      <c r="AB5653" s="6">
        <f t="shared" si="1113"/>
        <v>0</v>
      </c>
      <c r="AC5653" s="6">
        <f t="shared" si="1114"/>
        <v>0</v>
      </c>
      <c r="AD5653" s="6">
        <f t="shared" si="1115"/>
        <v>0</v>
      </c>
    </row>
    <row r="5654" spans="2:30" x14ac:dyDescent="0.3">
      <c r="B5654" s="71">
        <v>18.117301817964762</v>
      </c>
      <c r="C5654" s="71">
        <v>5.7478061813088628</v>
      </c>
      <c r="P5654" s="6">
        <v>0</v>
      </c>
      <c r="Q5654" s="34">
        <f t="shared" si="1104"/>
        <v>18.117301817964762</v>
      </c>
      <c r="R5654" s="6">
        <f t="shared" si="1105"/>
        <v>5.7478061813088628</v>
      </c>
      <c r="S5654" s="6">
        <f t="shared" si="1106"/>
        <v>0</v>
      </c>
      <c r="T5654" s="6">
        <f t="shared" si="1107"/>
        <v>0</v>
      </c>
      <c r="U5654" s="34">
        <f t="shared" si="1108"/>
        <v>0</v>
      </c>
      <c r="V5654" s="35"/>
      <c r="W5654" s="64"/>
      <c r="X5654" s="6">
        <f t="shared" si="1109"/>
        <v>0</v>
      </c>
      <c r="Y5654" s="6">
        <f t="shared" si="1110"/>
        <v>5.7478061813088628</v>
      </c>
      <c r="Z5654" s="6">
        <f t="shared" si="1111"/>
        <v>0</v>
      </c>
      <c r="AA5654" s="6">
        <f t="shared" si="1112"/>
        <v>0</v>
      </c>
      <c r="AB5654" s="6">
        <f t="shared" si="1113"/>
        <v>12.369495636655898</v>
      </c>
      <c r="AC5654" s="6">
        <f t="shared" si="1114"/>
        <v>0</v>
      </c>
      <c r="AD5654" s="6">
        <f t="shared" si="1115"/>
        <v>0</v>
      </c>
    </row>
    <row r="5655" spans="2:30" x14ac:dyDescent="0.3">
      <c r="B5655" s="71">
        <v>32.138738159037011</v>
      </c>
      <c r="C5655" s="71">
        <v>2.3327570026603461</v>
      </c>
      <c r="P5655" s="6">
        <v>0</v>
      </c>
      <c r="Q5655" s="34">
        <f t="shared" si="1104"/>
        <v>32.138738159037011</v>
      </c>
      <c r="R5655" s="6">
        <f t="shared" si="1105"/>
        <v>2.3327570026603461</v>
      </c>
      <c r="S5655" s="6">
        <f t="shared" si="1106"/>
        <v>0</v>
      </c>
      <c r="T5655" s="6">
        <f t="shared" si="1107"/>
        <v>0</v>
      </c>
      <c r="U5655" s="34">
        <f t="shared" si="1108"/>
        <v>0</v>
      </c>
      <c r="V5655" s="35"/>
      <c r="W5655" s="64"/>
      <c r="X5655" s="6">
        <f t="shared" si="1109"/>
        <v>0</v>
      </c>
      <c r="Y5655" s="6">
        <f t="shared" si="1110"/>
        <v>2.3327570026603461</v>
      </c>
      <c r="Z5655" s="6">
        <f t="shared" si="1111"/>
        <v>0</v>
      </c>
      <c r="AA5655" s="6">
        <f t="shared" si="1112"/>
        <v>0</v>
      </c>
      <c r="AB5655" s="6">
        <f t="shared" si="1113"/>
        <v>29.805981156376664</v>
      </c>
      <c r="AC5655" s="6">
        <f t="shared" si="1114"/>
        <v>0</v>
      </c>
      <c r="AD5655" s="6">
        <f t="shared" si="1115"/>
        <v>0</v>
      </c>
    </row>
    <row r="5656" spans="2:30" x14ac:dyDescent="0.3">
      <c r="B5656" s="71">
        <v>45.610748702573026</v>
      </c>
      <c r="C5656" s="71">
        <v>0.57342632788417225</v>
      </c>
      <c r="P5656" s="6">
        <v>0</v>
      </c>
      <c r="Q5656" s="34">
        <f t="shared" si="1104"/>
        <v>45.610748702573026</v>
      </c>
      <c r="R5656" s="6">
        <f t="shared" si="1105"/>
        <v>0.57342632788417225</v>
      </c>
      <c r="S5656" s="6">
        <f t="shared" si="1106"/>
        <v>0</v>
      </c>
      <c r="T5656" s="6">
        <f t="shared" si="1107"/>
        <v>0</v>
      </c>
      <c r="U5656" s="34">
        <f t="shared" si="1108"/>
        <v>0</v>
      </c>
      <c r="V5656" s="35"/>
      <c r="W5656" s="64"/>
      <c r="X5656" s="6">
        <f t="shared" si="1109"/>
        <v>0</v>
      </c>
      <c r="Y5656" s="6">
        <f t="shared" si="1110"/>
        <v>0.57342632788417225</v>
      </c>
      <c r="Z5656" s="6">
        <f t="shared" si="1111"/>
        <v>0</v>
      </c>
      <c r="AA5656" s="6">
        <f t="shared" si="1112"/>
        <v>0</v>
      </c>
      <c r="AB5656" s="6">
        <f t="shared" si="1113"/>
        <v>45.037322374688856</v>
      </c>
      <c r="AC5656" s="6">
        <f t="shared" si="1114"/>
        <v>0</v>
      </c>
      <c r="AD5656" s="6">
        <f t="shared" si="1115"/>
        <v>0</v>
      </c>
    </row>
    <row r="5657" spans="2:30" x14ac:dyDescent="0.3">
      <c r="B5657" s="71">
        <v>71.176878260661127</v>
      </c>
      <c r="C5657" s="71">
        <v>0</v>
      </c>
      <c r="P5657" s="6">
        <v>0</v>
      </c>
      <c r="Q5657" s="34">
        <f t="shared" si="1104"/>
        <v>71.176878260661127</v>
      </c>
      <c r="R5657" s="6">
        <f t="shared" si="1105"/>
        <v>0</v>
      </c>
      <c r="S5657" s="6">
        <f t="shared" si="1106"/>
        <v>0</v>
      </c>
      <c r="T5657" s="6">
        <f t="shared" si="1107"/>
        <v>0</v>
      </c>
      <c r="U5657" s="34">
        <f t="shared" si="1108"/>
        <v>0</v>
      </c>
      <c r="V5657" s="35"/>
      <c r="W5657" s="64"/>
      <c r="X5657" s="6">
        <f t="shared" si="1109"/>
        <v>0</v>
      </c>
      <c r="Y5657" s="6">
        <f t="shared" si="1110"/>
        <v>0</v>
      </c>
      <c r="Z5657" s="6">
        <f t="shared" si="1111"/>
        <v>0</v>
      </c>
      <c r="AA5657" s="6">
        <f t="shared" si="1112"/>
        <v>0</v>
      </c>
      <c r="AB5657" s="6">
        <f t="shared" si="1113"/>
        <v>71.176878260661127</v>
      </c>
      <c r="AC5657" s="6">
        <f t="shared" si="1114"/>
        <v>0</v>
      </c>
      <c r="AD5657" s="6">
        <f t="shared" si="1115"/>
        <v>0</v>
      </c>
    </row>
    <row r="5658" spans="2:30" x14ac:dyDescent="0.3">
      <c r="B5658" s="71">
        <v>114.52320499901491</v>
      </c>
      <c r="C5658" s="71">
        <v>0</v>
      </c>
      <c r="P5658" s="6">
        <v>0</v>
      </c>
      <c r="Q5658" s="34">
        <f t="shared" si="1104"/>
        <v>114.52320499901491</v>
      </c>
      <c r="R5658" s="6">
        <f t="shared" si="1105"/>
        <v>0</v>
      </c>
      <c r="S5658" s="6">
        <f t="shared" si="1106"/>
        <v>0</v>
      </c>
      <c r="T5658" s="6">
        <f t="shared" si="1107"/>
        <v>0</v>
      </c>
      <c r="U5658" s="34">
        <f t="shared" si="1108"/>
        <v>0</v>
      </c>
      <c r="V5658" s="35"/>
      <c r="W5658" s="64"/>
      <c r="X5658" s="6">
        <f t="shared" si="1109"/>
        <v>0</v>
      </c>
      <c r="Y5658" s="6">
        <f t="shared" si="1110"/>
        <v>0</v>
      </c>
      <c r="Z5658" s="6">
        <f t="shared" si="1111"/>
        <v>0</v>
      </c>
      <c r="AA5658" s="6">
        <f t="shared" si="1112"/>
        <v>0</v>
      </c>
      <c r="AB5658" s="6">
        <f t="shared" si="1113"/>
        <v>114.52320499901491</v>
      </c>
      <c r="AC5658" s="6">
        <f t="shared" si="1114"/>
        <v>0</v>
      </c>
      <c r="AD5658" s="6">
        <f t="shared" si="1115"/>
        <v>0</v>
      </c>
    </row>
    <row r="5659" spans="2:30" x14ac:dyDescent="0.3">
      <c r="B5659" s="71">
        <v>145.70433950987072</v>
      </c>
      <c r="C5659" s="71">
        <v>0</v>
      </c>
      <c r="P5659" s="6">
        <v>0</v>
      </c>
      <c r="Q5659" s="34">
        <f t="shared" si="1104"/>
        <v>145.70433950987072</v>
      </c>
      <c r="R5659" s="6">
        <f t="shared" si="1105"/>
        <v>0</v>
      </c>
      <c r="S5659" s="6">
        <f t="shared" si="1106"/>
        <v>0</v>
      </c>
      <c r="T5659" s="6">
        <f t="shared" si="1107"/>
        <v>0</v>
      </c>
      <c r="U5659" s="34">
        <f t="shared" si="1108"/>
        <v>0</v>
      </c>
      <c r="V5659" s="35"/>
      <c r="W5659" s="64"/>
      <c r="X5659" s="6">
        <f t="shared" si="1109"/>
        <v>0</v>
      </c>
      <c r="Y5659" s="6">
        <f t="shared" si="1110"/>
        <v>0</v>
      </c>
      <c r="Z5659" s="6">
        <f t="shared" si="1111"/>
        <v>25.704339509870721</v>
      </c>
      <c r="AA5659" s="6">
        <f t="shared" si="1112"/>
        <v>0</v>
      </c>
      <c r="AB5659" s="6">
        <f t="shared" si="1113"/>
        <v>120</v>
      </c>
      <c r="AC5659" s="6">
        <f t="shared" si="1114"/>
        <v>0</v>
      </c>
      <c r="AD5659" s="6">
        <f t="shared" si="1115"/>
        <v>0</v>
      </c>
    </row>
    <row r="5660" spans="2:30" x14ac:dyDescent="0.3">
      <c r="B5660" s="71">
        <v>149.20876781402509</v>
      </c>
      <c r="C5660" s="71">
        <v>0</v>
      </c>
      <c r="P5660" s="6">
        <v>0</v>
      </c>
      <c r="Q5660" s="34">
        <f t="shared" si="1104"/>
        <v>149.20876781402509</v>
      </c>
      <c r="R5660" s="6">
        <f t="shared" si="1105"/>
        <v>0</v>
      </c>
      <c r="S5660" s="6">
        <f t="shared" si="1106"/>
        <v>0</v>
      </c>
      <c r="T5660" s="6">
        <f t="shared" si="1107"/>
        <v>0</v>
      </c>
      <c r="U5660" s="34">
        <f t="shared" si="1108"/>
        <v>0</v>
      </c>
      <c r="V5660" s="35"/>
      <c r="W5660" s="64"/>
      <c r="X5660" s="6">
        <f t="shared" si="1109"/>
        <v>0</v>
      </c>
      <c r="Y5660" s="6">
        <f t="shared" si="1110"/>
        <v>0</v>
      </c>
      <c r="Z5660" s="6">
        <f t="shared" si="1111"/>
        <v>29.208767814025094</v>
      </c>
      <c r="AA5660" s="6">
        <f t="shared" si="1112"/>
        <v>0</v>
      </c>
      <c r="AB5660" s="6">
        <f t="shared" si="1113"/>
        <v>120</v>
      </c>
      <c r="AC5660" s="6">
        <f t="shared" si="1114"/>
        <v>0</v>
      </c>
      <c r="AD5660" s="6">
        <f t="shared" si="1115"/>
        <v>0</v>
      </c>
    </row>
    <row r="5661" spans="2:30" x14ac:dyDescent="0.3">
      <c r="B5661" s="71">
        <v>139.93400691601869</v>
      </c>
      <c r="C5661" s="71">
        <v>0</v>
      </c>
      <c r="P5661" s="6">
        <v>0</v>
      </c>
      <c r="Q5661" s="34">
        <f t="shared" si="1104"/>
        <v>139.93400691601869</v>
      </c>
      <c r="R5661" s="6">
        <f t="shared" si="1105"/>
        <v>0</v>
      </c>
      <c r="S5661" s="6">
        <f t="shared" si="1106"/>
        <v>0</v>
      </c>
      <c r="T5661" s="6">
        <f t="shared" si="1107"/>
        <v>0</v>
      </c>
      <c r="U5661" s="34">
        <f t="shared" si="1108"/>
        <v>0</v>
      </c>
      <c r="V5661" s="35"/>
      <c r="W5661" s="64"/>
      <c r="X5661" s="6">
        <f t="shared" si="1109"/>
        <v>0</v>
      </c>
      <c r="Y5661" s="6">
        <f t="shared" si="1110"/>
        <v>0</v>
      </c>
      <c r="Z5661" s="6">
        <f t="shared" si="1111"/>
        <v>19.934006916018689</v>
      </c>
      <c r="AA5661" s="6">
        <f t="shared" si="1112"/>
        <v>0</v>
      </c>
      <c r="AB5661" s="6">
        <f t="shared" si="1113"/>
        <v>120</v>
      </c>
      <c r="AC5661" s="6">
        <f t="shared" si="1114"/>
        <v>0</v>
      </c>
      <c r="AD5661" s="6">
        <f t="shared" si="1115"/>
        <v>0</v>
      </c>
    </row>
    <row r="5662" spans="2:30" x14ac:dyDescent="0.3">
      <c r="B5662" s="71">
        <v>112.04724121301066</v>
      </c>
      <c r="C5662" s="71">
        <v>0</v>
      </c>
      <c r="P5662" s="6">
        <v>0</v>
      </c>
      <c r="Q5662" s="34">
        <f t="shared" si="1104"/>
        <v>112.04724121301066</v>
      </c>
      <c r="R5662" s="6">
        <f t="shared" si="1105"/>
        <v>0</v>
      </c>
      <c r="S5662" s="6">
        <f t="shared" si="1106"/>
        <v>0</v>
      </c>
      <c r="T5662" s="6">
        <f t="shared" si="1107"/>
        <v>0</v>
      </c>
      <c r="U5662" s="34">
        <f t="shared" si="1108"/>
        <v>0</v>
      </c>
      <c r="V5662" s="35"/>
      <c r="W5662" s="64"/>
      <c r="X5662" s="6">
        <f t="shared" si="1109"/>
        <v>0</v>
      </c>
      <c r="Y5662" s="6">
        <f t="shared" si="1110"/>
        <v>0</v>
      </c>
      <c r="Z5662" s="6">
        <f t="shared" si="1111"/>
        <v>0</v>
      </c>
      <c r="AA5662" s="6">
        <f t="shared" si="1112"/>
        <v>0</v>
      </c>
      <c r="AB5662" s="6">
        <f t="shared" si="1113"/>
        <v>112.04724121301066</v>
      </c>
      <c r="AC5662" s="6">
        <f t="shared" si="1114"/>
        <v>0</v>
      </c>
      <c r="AD5662" s="6">
        <f t="shared" si="1115"/>
        <v>0</v>
      </c>
    </row>
    <row r="5663" spans="2:30" x14ac:dyDescent="0.3">
      <c r="B5663" s="71">
        <v>67.887992191148797</v>
      </c>
      <c r="C5663" s="71">
        <v>0</v>
      </c>
      <c r="P5663" s="6">
        <v>0</v>
      </c>
      <c r="Q5663" s="34">
        <f t="shared" si="1104"/>
        <v>67.887992191148797</v>
      </c>
      <c r="R5663" s="6">
        <f t="shared" si="1105"/>
        <v>0</v>
      </c>
      <c r="S5663" s="6">
        <f t="shared" si="1106"/>
        <v>0</v>
      </c>
      <c r="T5663" s="6">
        <f t="shared" si="1107"/>
        <v>0</v>
      </c>
      <c r="U5663" s="34">
        <f t="shared" si="1108"/>
        <v>0</v>
      </c>
      <c r="V5663" s="35"/>
      <c r="W5663" s="64"/>
      <c r="X5663" s="6">
        <f t="shared" si="1109"/>
        <v>0</v>
      </c>
      <c r="Y5663" s="6">
        <f t="shared" si="1110"/>
        <v>0</v>
      </c>
      <c r="Z5663" s="6">
        <f t="shared" si="1111"/>
        <v>0</v>
      </c>
      <c r="AA5663" s="6">
        <f t="shared" si="1112"/>
        <v>0</v>
      </c>
      <c r="AB5663" s="6">
        <f t="shared" si="1113"/>
        <v>67.887992191148797</v>
      </c>
      <c r="AC5663" s="6">
        <f t="shared" si="1114"/>
        <v>0</v>
      </c>
      <c r="AD5663" s="6">
        <f t="shared" si="1115"/>
        <v>0</v>
      </c>
    </row>
    <row r="5664" spans="2:30" x14ac:dyDescent="0.3">
      <c r="B5664" s="71">
        <v>31.974845825822523</v>
      </c>
      <c r="C5664" s="71">
        <v>0</v>
      </c>
      <c r="P5664" s="6">
        <v>0</v>
      </c>
      <c r="Q5664" s="34">
        <f t="shared" si="1104"/>
        <v>31.974845825822523</v>
      </c>
      <c r="R5664" s="6">
        <f t="shared" si="1105"/>
        <v>0</v>
      </c>
      <c r="S5664" s="6">
        <f t="shared" si="1106"/>
        <v>0</v>
      </c>
      <c r="T5664" s="6">
        <f t="shared" si="1107"/>
        <v>0</v>
      </c>
      <c r="U5664" s="34">
        <f t="shared" si="1108"/>
        <v>0</v>
      </c>
      <c r="V5664" s="35"/>
      <c r="W5664" s="64"/>
      <c r="X5664" s="6">
        <f t="shared" si="1109"/>
        <v>0</v>
      </c>
      <c r="Y5664" s="6">
        <f t="shared" si="1110"/>
        <v>0</v>
      </c>
      <c r="Z5664" s="6">
        <f t="shared" si="1111"/>
        <v>0</v>
      </c>
      <c r="AA5664" s="6">
        <f t="shared" si="1112"/>
        <v>0</v>
      </c>
      <c r="AB5664" s="6">
        <f t="shared" si="1113"/>
        <v>31.974845825822523</v>
      </c>
      <c r="AC5664" s="6">
        <f t="shared" si="1114"/>
        <v>0</v>
      </c>
      <c r="AD5664" s="6">
        <f t="shared" si="1115"/>
        <v>0</v>
      </c>
    </row>
    <row r="5665" spans="2:30" x14ac:dyDescent="0.3">
      <c r="B5665" s="71">
        <v>23.658676246606731</v>
      </c>
      <c r="C5665" s="71">
        <v>0</v>
      </c>
      <c r="P5665" s="6">
        <v>0</v>
      </c>
      <c r="Q5665" s="34">
        <f t="shared" si="1104"/>
        <v>23.658676246606731</v>
      </c>
      <c r="R5665" s="6">
        <f t="shared" si="1105"/>
        <v>0</v>
      </c>
      <c r="S5665" s="6">
        <f t="shared" si="1106"/>
        <v>0</v>
      </c>
      <c r="T5665" s="6">
        <f t="shared" si="1107"/>
        <v>0</v>
      </c>
      <c r="U5665" s="34">
        <f t="shared" si="1108"/>
        <v>0</v>
      </c>
      <c r="V5665" s="35"/>
      <c r="W5665" s="64"/>
      <c r="X5665" s="6">
        <f t="shared" si="1109"/>
        <v>0</v>
      </c>
      <c r="Y5665" s="6">
        <f t="shared" si="1110"/>
        <v>0</v>
      </c>
      <c r="Z5665" s="6">
        <f t="shared" si="1111"/>
        <v>0</v>
      </c>
      <c r="AA5665" s="6">
        <f t="shared" si="1112"/>
        <v>0</v>
      </c>
      <c r="AB5665" s="6">
        <f t="shared" si="1113"/>
        <v>23.658676246606731</v>
      </c>
      <c r="AC5665" s="6">
        <f t="shared" si="1114"/>
        <v>0</v>
      </c>
      <c r="AD5665" s="6">
        <f t="shared" si="1115"/>
        <v>0</v>
      </c>
    </row>
    <row r="5666" spans="2:30" x14ac:dyDescent="0.3">
      <c r="B5666" s="71">
        <v>5.799432861308258</v>
      </c>
      <c r="C5666" s="71">
        <v>0</v>
      </c>
      <c r="P5666" s="6">
        <v>0</v>
      </c>
      <c r="Q5666" s="34">
        <f t="shared" si="1104"/>
        <v>5.799432861308258</v>
      </c>
      <c r="R5666" s="6">
        <f t="shared" si="1105"/>
        <v>0</v>
      </c>
      <c r="S5666" s="6">
        <f t="shared" si="1106"/>
        <v>0</v>
      </c>
      <c r="T5666" s="6">
        <f t="shared" si="1107"/>
        <v>0</v>
      </c>
      <c r="U5666" s="34">
        <f t="shared" si="1108"/>
        <v>0</v>
      </c>
      <c r="V5666" s="35"/>
      <c r="W5666" s="64"/>
      <c r="X5666" s="6">
        <f t="shared" si="1109"/>
        <v>0</v>
      </c>
      <c r="Y5666" s="6">
        <f t="shared" si="1110"/>
        <v>0</v>
      </c>
      <c r="Z5666" s="6">
        <f t="shared" si="1111"/>
        <v>0</v>
      </c>
      <c r="AA5666" s="6">
        <f t="shared" si="1112"/>
        <v>0</v>
      </c>
      <c r="AB5666" s="6">
        <f t="shared" si="1113"/>
        <v>5.799432861308258</v>
      </c>
      <c r="AC5666" s="6">
        <f t="shared" si="1114"/>
        <v>0</v>
      </c>
      <c r="AD5666" s="6">
        <f t="shared" si="1115"/>
        <v>0</v>
      </c>
    </row>
    <row r="5667" spans="2:30" x14ac:dyDescent="0.3">
      <c r="B5667" s="71">
        <v>5.4901459228964473</v>
      </c>
      <c r="C5667" s="71">
        <v>0</v>
      </c>
      <c r="P5667" s="6">
        <v>0</v>
      </c>
      <c r="Q5667" s="34">
        <f t="shared" si="1104"/>
        <v>5.4901459228964473</v>
      </c>
      <c r="R5667" s="6">
        <f t="shared" si="1105"/>
        <v>0</v>
      </c>
      <c r="S5667" s="6">
        <f t="shared" si="1106"/>
        <v>0</v>
      </c>
      <c r="T5667" s="6">
        <f t="shared" si="1107"/>
        <v>0</v>
      </c>
      <c r="U5667" s="34">
        <f t="shared" si="1108"/>
        <v>0</v>
      </c>
      <c r="V5667" s="35"/>
      <c r="W5667" s="64"/>
      <c r="X5667" s="6">
        <f t="shared" si="1109"/>
        <v>0</v>
      </c>
      <c r="Y5667" s="6">
        <f t="shared" si="1110"/>
        <v>0</v>
      </c>
      <c r="Z5667" s="6">
        <f t="shared" si="1111"/>
        <v>0</v>
      </c>
      <c r="AA5667" s="6">
        <f t="shared" si="1112"/>
        <v>0</v>
      </c>
      <c r="AB5667" s="6">
        <f t="shared" si="1113"/>
        <v>5.4901459228964473</v>
      </c>
      <c r="AC5667" s="6">
        <f t="shared" si="1114"/>
        <v>0</v>
      </c>
      <c r="AD5667" s="6">
        <f t="shared" si="1115"/>
        <v>0</v>
      </c>
    </row>
    <row r="5668" spans="2:30" x14ac:dyDescent="0.3">
      <c r="B5668" s="71">
        <v>9.5410931579715877E-2</v>
      </c>
      <c r="C5668" s="71">
        <v>0</v>
      </c>
      <c r="P5668" s="6">
        <v>0</v>
      </c>
      <c r="Q5668" s="34">
        <f t="shared" si="1104"/>
        <v>9.5410931579715877E-2</v>
      </c>
      <c r="R5668" s="6">
        <f t="shared" si="1105"/>
        <v>0</v>
      </c>
      <c r="S5668" s="6">
        <f t="shared" si="1106"/>
        <v>0</v>
      </c>
      <c r="T5668" s="6">
        <f t="shared" si="1107"/>
        <v>0</v>
      </c>
      <c r="U5668" s="34">
        <f t="shared" si="1108"/>
        <v>0</v>
      </c>
      <c r="V5668" s="35"/>
      <c r="W5668" s="64"/>
      <c r="X5668" s="6">
        <f t="shared" si="1109"/>
        <v>0</v>
      </c>
      <c r="Y5668" s="6">
        <f t="shared" si="1110"/>
        <v>0</v>
      </c>
      <c r="Z5668" s="6">
        <f t="shared" si="1111"/>
        <v>0</v>
      </c>
      <c r="AA5668" s="6">
        <f t="shared" si="1112"/>
        <v>0</v>
      </c>
      <c r="AB5668" s="6">
        <f t="shared" si="1113"/>
        <v>9.5410931579715877E-2</v>
      </c>
      <c r="AC5668" s="6">
        <f t="shared" si="1114"/>
        <v>0</v>
      </c>
      <c r="AD5668" s="6">
        <f t="shared" si="1115"/>
        <v>0</v>
      </c>
    </row>
    <row r="5669" spans="2:30" x14ac:dyDescent="0.3">
      <c r="B5669" s="71">
        <v>12.07105591437295</v>
      </c>
      <c r="C5669" s="71">
        <v>0</v>
      </c>
      <c r="P5669" s="6">
        <v>0</v>
      </c>
      <c r="Q5669" s="34">
        <f t="shared" si="1104"/>
        <v>12.07105591437295</v>
      </c>
      <c r="R5669" s="6">
        <f t="shared" si="1105"/>
        <v>0</v>
      </c>
      <c r="S5669" s="6">
        <f t="shared" si="1106"/>
        <v>0</v>
      </c>
      <c r="T5669" s="6">
        <f t="shared" si="1107"/>
        <v>0</v>
      </c>
      <c r="U5669" s="34">
        <f t="shared" si="1108"/>
        <v>0</v>
      </c>
      <c r="V5669" s="35"/>
      <c r="W5669" s="64"/>
      <c r="X5669" s="6">
        <f t="shared" si="1109"/>
        <v>0</v>
      </c>
      <c r="Y5669" s="6">
        <f t="shared" si="1110"/>
        <v>0</v>
      </c>
      <c r="Z5669" s="6">
        <f t="shared" si="1111"/>
        <v>0</v>
      </c>
      <c r="AA5669" s="6">
        <f t="shared" si="1112"/>
        <v>0</v>
      </c>
      <c r="AB5669" s="6">
        <f t="shared" si="1113"/>
        <v>12.07105591437295</v>
      </c>
      <c r="AC5669" s="6">
        <f t="shared" si="1114"/>
        <v>0</v>
      </c>
      <c r="AD5669" s="6">
        <f t="shared" si="1115"/>
        <v>0</v>
      </c>
    </row>
    <row r="5670" spans="2:30" x14ac:dyDescent="0.3">
      <c r="B5670" s="71">
        <v>4.62078289711891</v>
      </c>
      <c r="C5670" s="71">
        <v>0</v>
      </c>
      <c r="P5670" s="6">
        <v>0</v>
      </c>
      <c r="Q5670" s="34">
        <f t="shared" si="1104"/>
        <v>4.62078289711891</v>
      </c>
      <c r="R5670" s="6">
        <f t="shared" si="1105"/>
        <v>0</v>
      </c>
      <c r="S5670" s="6">
        <f t="shared" si="1106"/>
        <v>0</v>
      </c>
      <c r="T5670" s="6">
        <f t="shared" si="1107"/>
        <v>0</v>
      </c>
      <c r="U5670" s="34">
        <f t="shared" si="1108"/>
        <v>0</v>
      </c>
      <c r="V5670" s="35"/>
      <c r="W5670" s="64"/>
      <c r="X5670" s="6">
        <f t="shared" si="1109"/>
        <v>0</v>
      </c>
      <c r="Y5670" s="6">
        <f t="shared" si="1110"/>
        <v>0</v>
      </c>
      <c r="Z5670" s="6">
        <f t="shared" si="1111"/>
        <v>0</v>
      </c>
      <c r="AA5670" s="6">
        <f t="shared" si="1112"/>
        <v>0</v>
      </c>
      <c r="AB5670" s="6">
        <f t="shared" si="1113"/>
        <v>4.62078289711891</v>
      </c>
      <c r="AC5670" s="6">
        <f t="shared" si="1114"/>
        <v>0</v>
      </c>
      <c r="AD5670" s="6">
        <f t="shared" si="1115"/>
        <v>0</v>
      </c>
    </row>
    <row r="5671" spans="2:30" x14ac:dyDescent="0.3">
      <c r="B5671" s="71">
        <v>7.6724964742406145</v>
      </c>
      <c r="C5671" s="71">
        <v>0</v>
      </c>
      <c r="P5671" s="6">
        <v>0</v>
      </c>
      <c r="Q5671" s="34">
        <f t="shared" si="1104"/>
        <v>7.6724964742406145</v>
      </c>
      <c r="R5671" s="6">
        <f t="shared" si="1105"/>
        <v>0</v>
      </c>
      <c r="S5671" s="6">
        <f t="shared" si="1106"/>
        <v>0</v>
      </c>
      <c r="T5671" s="6">
        <f t="shared" si="1107"/>
        <v>0</v>
      </c>
      <c r="U5671" s="34">
        <f t="shared" si="1108"/>
        <v>0</v>
      </c>
      <c r="V5671" s="35"/>
      <c r="W5671" s="64"/>
      <c r="X5671" s="6">
        <f t="shared" si="1109"/>
        <v>0</v>
      </c>
      <c r="Y5671" s="6">
        <f t="shared" si="1110"/>
        <v>0</v>
      </c>
      <c r="Z5671" s="6">
        <f t="shared" si="1111"/>
        <v>0</v>
      </c>
      <c r="AA5671" s="6">
        <f t="shared" si="1112"/>
        <v>0</v>
      </c>
      <c r="AB5671" s="6">
        <f t="shared" si="1113"/>
        <v>7.6724964742406145</v>
      </c>
      <c r="AC5671" s="6">
        <f t="shared" si="1114"/>
        <v>0</v>
      </c>
      <c r="AD5671" s="6">
        <f t="shared" si="1115"/>
        <v>0</v>
      </c>
    </row>
    <row r="5672" spans="2:30" x14ac:dyDescent="0.3">
      <c r="B5672" s="71">
        <v>3.6674760366641248</v>
      </c>
      <c r="C5672" s="71">
        <v>0</v>
      </c>
      <c r="P5672" s="6">
        <v>0</v>
      </c>
      <c r="Q5672" s="34">
        <f t="shared" si="1104"/>
        <v>3.6674760366641248</v>
      </c>
      <c r="R5672" s="6">
        <f t="shared" si="1105"/>
        <v>0</v>
      </c>
      <c r="S5672" s="6">
        <f t="shared" si="1106"/>
        <v>0</v>
      </c>
      <c r="T5672" s="6">
        <f t="shared" si="1107"/>
        <v>0</v>
      </c>
      <c r="U5672" s="34">
        <f t="shared" si="1108"/>
        <v>0</v>
      </c>
      <c r="V5672" s="35"/>
      <c r="W5672" s="64"/>
      <c r="X5672" s="6">
        <f t="shared" si="1109"/>
        <v>0</v>
      </c>
      <c r="Y5672" s="6">
        <f t="shared" si="1110"/>
        <v>0</v>
      </c>
      <c r="Z5672" s="6">
        <f t="shared" si="1111"/>
        <v>0</v>
      </c>
      <c r="AA5672" s="6">
        <f t="shared" si="1112"/>
        <v>0</v>
      </c>
      <c r="AB5672" s="6">
        <f t="shared" si="1113"/>
        <v>3.6674760366641248</v>
      </c>
      <c r="AC5672" s="6">
        <f t="shared" si="1114"/>
        <v>0</v>
      </c>
      <c r="AD5672" s="6">
        <f t="shared" si="1115"/>
        <v>0</v>
      </c>
    </row>
    <row r="5673" spans="2:30" x14ac:dyDescent="0.3">
      <c r="B5673" s="71">
        <v>3.1991516015396262</v>
      </c>
      <c r="C5673" s="71">
        <v>0</v>
      </c>
      <c r="P5673" s="6">
        <v>0</v>
      </c>
      <c r="Q5673" s="34">
        <f t="shared" si="1104"/>
        <v>3.1991516015396262</v>
      </c>
      <c r="R5673" s="6">
        <f t="shared" si="1105"/>
        <v>0</v>
      </c>
      <c r="S5673" s="6">
        <f t="shared" si="1106"/>
        <v>0</v>
      </c>
      <c r="T5673" s="6">
        <f t="shared" si="1107"/>
        <v>0</v>
      </c>
      <c r="U5673" s="34">
        <f t="shared" si="1108"/>
        <v>0</v>
      </c>
      <c r="V5673" s="35"/>
      <c r="W5673" s="64"/>
      <c r="X5673" s="6">
        <f t="shared" si="1109"/>
        <v>0</v>
      </c>
      <c r="Y5673" s="6">
        <f t="shared" si="1110"/>
        <v>0</v>
      </c>
      <c r="Z5673" s="6">
        <f t="shared" si="1111"/>
        <v>0</v>
      </c>
      <c r="AA5673" s="6">
        <f t="shared" si="1112"/>
        <v>0</v>
      </c>
      <c r="AB5673" s="6">
        <f t="shared" si="1113"/>
        <v>3.1991516015396262</v>
      </c>
      <c r="AC5673" s="6">
        <f t="shared" si="1114"/>
        <v>0</v>
      </c>
      <c r="AD5673" s="6">
        <f t="shared" si="1115"/>
        <v>0</v>
      </c>
    </row>
    <row r="5674" spans="2:30" x14ac:dyDescent="0.3">
      <c r="B5674" s="71">
        <v>6.1726119996973781</v>
      </c>
      <c r="C5674" s="71">
        <v>0</v>
      </c>
      <c r="P5674" s="6">
        <v>0</v>
      </c>
      <c r="Q5674" s="34">
        <f t="shared" si="1104"/>
        <v>6.1726119996973781</v>
      </c>
      <c r="R5674" s="6">
        <f t="shared" si="1105"/>
        <v>0</v>
      </c>
      <c r="S5674" s="6">
        <f t="shared" si="1106"/>
        <v>0</v>
      </c>
      <c r="T5674" s="6">
        <f t="shared" si="1107"/>
        <v>0</v>
      </c>
      <c r="U5674" s="34">
        <f t="shared" si="1108"/>
        <v>0</v>
      </c>
      <c r="V5674" s="35"/>
      <c r="W5674" s="64"/>
      <c r="X5674" s="6">
        <f t="shared" si="1109"/>
        <v>0</v>
      </c>
      <c r="Y5674" s="6">
        <f t="shared" si="1110"/>
        <v>0</v>
      </c>
      <c r="Z5674" s="6">
        <f t="shared" si="1111"/>
        <v>0</v>
      </c>
      <c r="AA5674" s="6">
        <f t="shared" si="1112"/>
        <v>0</v>
      </c>
      <c r="AB5674" s="6">
        <f t="shared" si="1113"/>
        <v>6.1726119996973781</v>
      </c>
      <c r="AC5674" s="6">
        <f t="shared" si="1114"/>
        <v>0</v>
      </c>
      <c r="AD5674" s="6">
        <f t="shared" si="1115"/>
        <v>0</v>
      </c>
    </row>
    <row r="5675" spans="2:30" x14ac:dyDescent="0.3">
      <c r="B5675" s="71">
        <v>2.8204100715522333</v>
      </c>
      <c r="C5675" s="71">
        <v>0</v>
      </c>
      <c r="P5675" s="6">
        <v>0</v>
      </c>
      <c r="Q5675" s="34">
        <f t="shared" si="1104"/>
        <v>2.8204100715522333</v>
      </c>
      <c r="R5675" s="6">
        <f t="shared" si="1105"/>
        <v>0</v>
      </c>
      <c r="S5675" s="6">
        <f t="shared" si="1106"/>
        <v>0</v>
      </c>
      <c r="T5675" s="6">
        <f t="shared" si="1107"/>
        <v>0</v>
      </c>
      <c r="U5675" s="34">
        <f t="shared" si="1108"/>
        <v>0</v>
      </c>
      <c r="V5675" s="35"/>
      <c r="W5675" s="64"/>
      <c r="X5675" s="6">
        <f t="shared" si="1109"/>
        <v>0</v>
      </c>
      <c r="Y5675" s="6">
        <f t="shared" si="1110"/>
        <v>0</v>
      </c>
      <c r="Z5675" s="6">
        <f t="shared" si="1111"/>
        <v>0</v>
      </c>
      <c r="AA5675" s="6">
        <f t="shared" si="1112"/>
        <v>0</v>
      </c>
      <c r="AB5675" s="6">
        <f t="shared" si="1113"/>
        <v>2.8204100715522333</v>
      </c>
      <c r="AC5675" s="6">
        <f t="shared" si="1114"/>
        <v>0</v>
      </c>
      <c r="AD5675" s="6">
        <f t="shared" si="1115"/>
        <v>0</v>
      </c>
    </row>
    <row r="5676" spans="2:30" x14ac:dyDescent="0.3">
      <c r="B5676" s="71">
        <v>3.3349421138620157</v>
      </c>
      <c r="C5676" s="71">
        <v>0</v>
      </c>
      <c r="P5676" s="6">
        <v>0</v>
      </c>
      <c r="Q5676" s="34">
        <f t="shared" si="1104"/>
        <v>3.3349421138620157</v>
      </c>
      <c r="R5676" s="6">
        <f t="shared" si="1105"/>
        <v>0</v>
      </c>
      <c r="S5676" s="6">
        <f t="shared" si="1106"/>
        <v>0</v>
      </c>
      <c r="T5676" s="6">
        <f t="shared" si="1107"/>
        <v>0</v>
      </c>
      <c r="U5676" s="34">
        <f t="shared" si="1108"/>
        <v>0</v>
      </c>
      <c r="V5676" s="35"/>
      <c r="W5676" s="64"/>
      <c r="X5676" s="6">
        <f t="shared" si="1109"/>
        <v>0</v>
      </c>
      <c r="Y5676" s="6">
        <f t="shared" si="1110"/>
        <v>0</v>
      </c>
      <c r="Z5676" s="6">
        <f t="shared" si="1111"/>
        <v>0</v>
      </c>
      <c r="AA5676" s="6">
        <f t="shared" si="1112"/>
        <v>0</v>
      </c>
      <c r="AB5676" s="6">
        <f t="shared" si="1113"/>
        <v>3.3349421138620157</v>
      </c>
      <c r="AC5676" s="6">
        <f t="shared" si="1114"/>
        <v>0</v>
      </c>
      <c r="AD5676" s="6">
        <f t="shared" si="1115"/>
        <v>0</v>
      </c>
    </row>
    <row r="5677" spans="2:30" x14ac:dyDescent="0.3">
      <c r="B5677" s="71">
        <v>8.5696324476768009</v>
      </c>
      <c r="C5677" s="71">
        <v>0</v>
      </c>
      <c r="P5677" s="6">
        <v>0</v>
      </c>
      <c r="Q5677" s="34">
        <f t="shared" si="1104"/>
        <v>8.5696324476768009</v>
      </c>
      <c r="R5677" s="6">
        <f t="shared" si="1105"/>
        <v>0</v>
      </c>
      <c r="S5677" s="6">
        <f t="shared" si="1106"/>
        <v>0</v>
      </c>
      <c r="T5677" s="6">
        <f t="shared" si="1107"/>
        <v>0</v>
      </c>
      <c r="U5677" s="34">
        <f t="shared" si="1108"/>
        <v>0</v>
      </c>
      <c r="V5677" s="35"/>
      <c r="W5677" s="64"/>
      <c r="X5677" s="6">
        <f t="shared" si="1109"/>
        <v>0</v>
      </c>
      <c r="Y5677" s="6">
        <f t="shared" si="1110"/>
        <v>0</v>
      </c>
      <c r="Z5677" s="6">
        <f t="shared" si="1111"/>
        <v>0</v>
      </c>
      <c r="AA5677" s="6">
        <f t="shared" si="1112"/>
        <v>0</v>
      </c>
      <c r="AB5677" s="6">
        <f t="shared" si="1113"/>
        <v>8.5696324476768009</v>
      </c>
      <c r="AC5677" s="6">
        <f t="shared" si="1114"/>
        <v>0</v>
      </c>
      <c r="AD5677" s="6">
        <f t="shared" si="1115"/>
        <v>0</v>
      </c>
    </row>
    <row r="5678" spans="2:30" x14ac:dyDescent="0.3">
      <c r="B5678" s="71">
        <v>7.9699670741772035</v>
      </c>
      <c r="C5678" s="71">
        <v>0</v>
      </c>
      <c r="P5678" s="6">
        <v>0</v>
      </c>
      <c r="Q5678" s="34">
        <f t="shared" si="1104"/>
        <v>7.9699670741772035</v>
      </c>
      <c r="R5678" s="6">
        <f t="shared" si="1105"/>
        <v>0</v>
      </c>
      <c r="S5678" s="6">
        <f t="shared" si="1106"/>
        <v>0</v>
      </c>
      <c r="T5678" s="6">
        <f t="shared" si="1107"/>
        <v>0</v>
      </c>
      <c r="U5678" s="34">
        <f t="shared" si="1108"/>
        <v>0</v>
      </c>
      <c r="V5678" s="35"/>
      <c r="W5678" s="64"/>
      <c r="X5678" s="6">
        <f t="shared" si="1109"/>
        <v>0</v>
      </c>
      <c r="Y5678" s="6">
        <f t="shared" si="1110"/>
        <v>0</v>
      </c>
      <c r="Z5678" s="6">
        <f t="shared" si="1111"/>
        <v>0</v>
      </c>
      <c r="AA5678" s="6">
        <f t="shared" si="1112"/>
        <v>0</v>
      </c>
      <c r="AB5678" s="6">
        <f t="shared" si="1113"/>
        <v>7.9699670741772035</v>
      </c>
      <c r="AC5678" s="6">
        <f t="shared" si="1114"/>
        <v>0</v>
      </c>
      <c r="AD5678" s="6">
        <f t="shared" si="1115"/>
        <v>0</v>
      </c>
    </row>
    <row r="5679" spans="2:30" x14ac:dyDescent="0.3">
      <c r="B5679" s="71">
        <v>11.445566026909963</v>
      </c>
      <c r="C5679" s="71">
        <v>0</v>
      </c>
      <c r="P5679" s="6">
        <v>0</v>
      </c>
      <c r="Q5679" s="34">
        <f t="shared" si="1104"/>
        <v>11.445566026909963</v>
      </c>
      <c r="R5679" s="6">
        <f t="shared" si="1105"/>
        <v>0</v>
      </c>
      <c r="S5679" s="6">
        <f t="shared" si="1106"/>
        <v>0</v>
      </c>
      <c r="T5679" s="6">
        <f t="shared" si="1107"/>
        <v>0</v>
      </c>
      <c r="U5679" s="34">
        <f t="shared" si="1108"/>
        <v>0</v>
      </c>
      <c r="V5679" s="35"/>
      <c r="W5679" s="64"/>
      <c r="X5679" s="6">
        <f t="shared" si="1109"/>
        <v>0</v>
      </c>
      <c r="Y5679" s="6">
        <f t="shared" si="1110"/>
        <v>0</v>
      </c>
      <c r="Z5679" s="6">
        <f t="shared" si="1111"/>
        <v>0</v>
      </c>
      <c r="AA5679" s="6">
        <f t="shared" si="1112"/>
        <v>0</v>
      </c>
      <c r="AB5679" s="6">
        <f t="shared" si="1113"/>
        <v>11.445566026909963</v>
      </c>
      <c r="AC5679" s="6">
        <f t="shared" si="1114"/>
        <v>0</v>
      </c>
      <c r="AD5679" s="6">
        <f t="shared" si="1115"/>
        <v>0</v>
      </c>
    </row>
    <row r="5680" spans="2:30" x14ac:dyDescent="0.3">
      <c r="B5680" s="71">
        <v>12.648897270513324</v>
      </c>
      <c r="C5680" s="71">
        <v>0</v>
      </c>
      <c r="P5680" s="6">
        <v>0</v>
      </c>
      <c r="Q5680" s="34">
        <f t="shared" si="1104"/>
        <v>12.648897270513324</v>
      </c>
      <c r="R5680" s="6">
        <f t="shared" si="1105"/>
        <v>0</v>
      </c>
      <c r="S5680" s="6">
        <f t="shared" si="1106"/>
        <v>0</v>
      </c>
      <c r="T5680" s="6">
        <f t="shared" si="1107"/>
        <v>0</v>
      </c>
      <c r="U5680" s="34">
        <f t="shared" si="1108"/>
        <v>0</v>
      </c>
      <c r="V5680" s="35"/>
      <c r="W5680" s="64"/>
      <c r="X5680" s="6">
        <f t="shared" si="1109"/>
        <v>0</v>
      </c>
      <c r="Y5680" s="6">
        <f t="shared" si="1110"/>
        <v>0</v>
      </c>
      <c r="Z5680" s="6">
        <f t="shared" si="1111"/>
        <v>0</v>
      </c>
      <c r="AA5680" s="6">
        <f t="shared" si="1112"/>
        <v>0</v>
      </c>
      <c r="AB5680" s="6">
        <f t="shared" si="1113"/>
        <v>12.648897270513324</v>
      </c>
      <c r="AC5680" s="6">
        <f t="shared" si="1114"/>
        <v>0</v>
      </c>
      <c r="AD5680" s="6">
        <f t="shared" si="1115"/>
        <v>0</v>
      </c>
    </row>
    <row r="5681" spans="2:30" x14ac:dyDescent="0.3">
      <c r="B5681" s="71">
        <v>15.922498273367328</v>
      </c>
      <c r="C5681" s="71">
        <v>0</v>
      </c>
      <c r="P5681" s="6">
        <v>0</v>
      </c>
      <c r="Q5681" s="34">
        <f t="shared" si="1104"/>
        <v>15.922498273367328</v>
      </c>
      <c r="R5681" s="6">
        <f t="shared" si="1105"/>
        <v>0</v>
      </c>
      <c r="S5681" s="6">
        <f t="shared" si="1106"/>
        <v>0</v>
      </c>
      <c r="T5681" s="6">
        <f t="shared" si="1107"/>
        <v>0</v>
      </c>
      <c r="U5681" s="34">
        <f t="shared" si="1108"/>
        <v>0</v>
      </c>
      <c r="V5681" s="35"/>
      <c r="W5681" s="64"/>
      <c r="X5681" s="6">
        <f t="shared" si="1109"/>
        <v>0</v>
      </c>
      <c r="Y5681" s="6">
        <f t="shared" si="1110"/>
        <v>0</v>
      </c>
      <c r="Z5681" s="6">
        <f t="shared" si="1111"/>
        <v>0</v>
      </c>
      <c r="AA5681" s="6">
        <f t="shared" si="1112"/>
        <v>0</v>
      </c>
      <c r="AB5681" s="6">
        <f t="shared" si="1113"/>
        <v>15.922498273367328</v>
      </c>
      <c r="AC5681" s="6">
        <f t="shared" si="1114"/>
        <v>0</v>
      </c>
      <c r="AD5681" s="6">
        <f t="shared" si="1115"/>
        <v>0</v>
      </c>
    </row>
    <row r="5682" spans="2:30" x14ac:dyDescent="0.3">
      <c r="B5682" s="71">
        <v>16.23471626636023</v>
      </c>
      <c r="C5682" s="71">
        <v>0</v>
      </c>
      <c r="P5682" s="6">
        <v>0</v>
      </c>
      <c r="Q5682" s="34">
        <f t="shared" si="1104"/>
        <v>16.23471626636023</v>
      </c>
      <c r="R5682" s="6">
        <f t="shared" si="1105"/>
        <v>0</v>
      </c>
      <c r="S5682" s="6">
        <f t="shared" si="1106"/>
        <v>0</v>
      </c>
      <c r="T5682" s="6">
        <f t="shared" si="1107"/>
        <v>0</v>
      </c>
      <c r="U5682" s="34">
        <f t="shared" si="1108"/>
        <v>0</v>
      </c>
      <c r="V5682" s="35"/>
      <c r="W5682" s="64"/>
      <c r="X5682" s="6">
        <f t="shared" si="1109"/>
        <v>0</v>
      </c>
      <c r="Y5682" s="6">
        <f t="shared" si="1110"/>
        <v>0</v>
      </c>
      <c r="Z5682" s="6">
        <f t="shared" si="1111"/>
        <v>0</v>
      </c>
      <c r="AA5682" s="6">
        <f t="shared" si="1112"/>
        <v>0</v>
      </c>
      <c r="AB5682" s="6">
        <f t="shared" si="1113"/>
        <v>16.23471626636023</v>
      </c>
      <c r="AC5682" s="6">
        <f t="shared" si="1114"/>
        <v>0</v>
      </c>
      <c r="AD5682" s="6">
        <f t="shared" si="1115"/>
        <v>0</v>
      </c>
    </row>
    <row r="5683" spans="2:30" x14ac:dyDescent="0.3">
      <c r="B5683" s="71">
        <v>20.866776675935395</v>
      </c>
      <c r="C5683" s="71">
        <v>0</v>
      </c>
      <c r="P5683" s="6">
        <v>0</v>
      </c>
      <c r="Q5683" s="34">
        <f t="shared" si="1104"/>
        <v>20.866776675935395</v>
      </c>
      <c r="R5683" s="6">
        <f t="shared" si="1105"/>
        <v>0</v>
      </c>
      <c r="S5683" s="6">
        <f t="shared" si="1106"/>
        <v>0</v>
      </c>
      <c r="T5683" s="6">
        <f t="shared" si="1107"/>
        <v>0</v>
      </c>
      <c r="U5683" s="34">
        <f t="shared" si="1108"/>
        <v>0</v>
      </c>
      <c r="V5683" s="35"/>
      <c r="W5683" s="64"/>
      <c r="X5683" s="6">
        <f t="shared" si="1109"/>
        <v>0</v>
      </c>
      <c r="Y5683" s="6">
        <f t="shared" si="1110"/>
        <v>0</v>
      </c>
      <c r="Z5683" s="6">
        <f t="shared" si="1111"/>
        <v>0</v>
      </c>
      <c r="AA5683" s="6">
        <f t="shared" si="1112"/>
        <v>0</v>
      </c>
      <c r="AB5683" s="6">
        <f t="shared" si="1113"/>
        <v>20.866776675935395</v>
      </c>
      <c r="AC5683" s="6">
        <f t="shared" si="1114"/>
        <v>0</v>
      </c>
      <c r="AD5683" s="6">
        <f t="shared" si="1115"/>
        <v>0</v>
      </c>
    </row>
    <row r="5684" spans="2:30" x14ac:dyDescent="0.3">
      <c r="B5684" s="71">
        <v>22.272309416246092</v>
      </c>
      <c r="C5684" s="71">
        <v>0</v>
      </c>
      <c r="P5684" s="6">
        <v>0</v>
      </c>
      <c r="Q5684" s="34">
        <f t="shared" si="1104"/>
        <v>22.272309416246092</v>
      </c>
      <c r="R5684" s="6">
        <f t="shared" si="1105"/>
        <v>0</v>
      </c>
      <c r="S5684" s="6">
        <f t="shared" si="1106"/>
        <v>0</v>
      </c>
      <c r="T5684" s="6">
        <f t="shared" si="1107"/>
        <v>0</v>
      </c>
      <c r="U5684" s="34">
        <f t="shared" si="1108"/>
        <v>0</v>
      </c>
      <c r="V5684" s="35"/>
      <c r="W5684" s="64"/>
      <c r="X5684" s="6">
        <f t="shared" si="1109"/>
        <v>0</v>
      </c>
      <c r="Y5684" s="6">
        <f t="shared" si="1110"/>
        <v>0</v>
      </c>
      <c r="Z5684" s="6">
        <f t="shared" si="1111"/>
        <v>0</v>
      </c>
      <c r="AA5684" s="6">
        <f t="shared" si="1112"/>
        <v>0</v>
      </c>
      <c r="AB5684" s="6">
        <f t="shared" si="1113"/>
        <v>22.272309416246092</v>
      </c>
      <c r="AC5684" s="6">
        <f t="shared" si="1114"/>
        <v>0</v>
      </c>
      <c r="AD5684" s="6">
        <f t="shared" si="1115"/>
        <v>0</v>
      </c>
    </row>
    <row r="5685" spans="2:30" x14ac:dyDescent="0.3">
      <c r="B5685" s="71">
        <v>26.092512895873224</v>
      </c>
      <c r="C5685" s="71">
        <v>0</v>
      </c>
      <c r="P5685" s="6">
        <v>0</v>
      </c>
      <c r="Q5685" s="34">
        <f t="shared" si="1104"/>
        <v>26.092512895873224</v>
      </c>
      <c r="R5685" s="6">
        <f t="shared" si="1105"/>
        <v>0</v>
      </c>
      <c r="S5685" s="6">
        <f t="shared" si="1106"/>
        <v>0</v>
      </c>
      <c r="T5685" s="6">
        <f t="shared" si="1107"/>
        <v>0</v>
      </c>
      <c r="U5685" s="34">
        <f t="shared" si="1108"/>
        <v>0</v>
      </c>
      <c r="V5685" s="35"/>
      <c r="W5685" s="64"/>
      <c r="X5685" s="6">
        <f t="shared" si="1109"/>
        <v>0</v>
      </c>
      <c r="Y5685" s="6">
        <f t="shared" si="1110"/>
        <v>0</v>
      </c>
      <c r="Z5685" s="6">
        <f t="shared" si="1111"/>
        <v>0</v>
      </c>
      <c r="AA5685" s="6">
        <f t="shared" si="1112"/>
        <v>0</v>
      </c>
      <c r="AB5685" s="6">
        <f t="shared" si="1113"/>
        <v>26.092512895873224</v>
      </c>
      <c r="AC5685" s="6">
        <f t="shared" si="1114"/>
        <v>0</v>
      </c>
      <c r="AD5685" s="6">
        <f t="shared" si="1115"/>
        <v>0</v>
      </c>
    </row>
    <row r="5686" spans="2:30" x14ac:dyDescent="0.3">
      <c r="B5686" s="71">
        <v>20.869082975984913</v>
      </c>
      <c r="C5686" s="71">
        <v>0</v>
      </c>
      <c r="P5686" s="6">
        <v>0</v>
      </c>
      <c r="Q5686" s="34">
        <f t="shared" si="1104"/>
        <v>20.869082975984913</v>
      </c>
      <c r="R5686" s="6">
        <f t="shared" si="1105"/>
        <v>0</v>
      </c>
      <c r="S5686" s="6">
        <f t="shared" si="1106"/>
        <v>0</v>
      </c>
      <c r="T5686" s="6">
        <f t="shared" si="1107"/>
        <v>0</v>
      </c>
      <c r="U5686" s="34">
        <f t="shared" si="1108"/>
        <v>0</v>
      </c>
      <c r="V5686" s="35"/>
      <c r="W5686" s="64"/>
      <c r="X5686" s="6">
        <f t="shared" si="1109"/>
        <v>0</v>
      </c>
      <c r="Y5686" s="6">
        <f t="shared" si="1110"/>
        <v>0</v>
      </c>
      <c r="Z5686" s="6">
        <f t="shared" si="1111"/>
        <v>0</v>
      </c>
      <c r="AA5686" s="6">
        <f t="shared" si="1112"/>
        <v>0</v>
      </c>
      <c r="AB5686" s="6">
        <f t="shared" si="1113"/>
        <v>20.869082975984913</v>
      </c>
      <c r="AC5686" s="6">
        <f t="shared" si="1114"/>
        <v>0</v>
      </c>
      <c r="AD5686" s="6">
        <f t="shared" si="1115"/>
        <v>0</v>
      </c>
    </row>
    <row r="5687" spans="2:30" x14ac:dyDescent="0.3">
      <c r="B5687" s="71">
        <v>15.541544400552812</v>
      </c>
      <c r="C5687" s="71">
        <v>0</v>
      </c>
      <c r="P5687" s="6">
        <v>0</v>
      </c>
      <c r="Q5687" s="34">
        <f t="shared" si="1104"/>
        <v>15.541544400552812</v>
      </c>
      <c r="R5687" s="6">
        <f t="shared" si="1105"/>
        <v>0</v>
      </c>
      <c r="S5687" s="6">
        <f t="shared" si="1106"/>
        <v>0</v>
      </c>
      <c r="T5687" s="6">
        <f t="shared" si="1107"/>
        <v>0</v>
      </c>
      <c r="U5687" s="34">
        <f t="shared" si="1108"/>
        <v>0</v>
      </c>
      <c r="V5687" s="35"/>
      <c r="W5687" s="64"/>
      <c r="X5687" s="6">
        <f t="shared" si="1109"/>
        <v>0</v>
      </c>
      <c r="Y5687" s="6">
        <f t="shared" si="1110"/>
        <v>0</v>
      </c>
      <c r="Z5687" s="6">
        <f t="shared" si="1111"/>
        <v>0</v>
      </c>
      <c r="AA5687" s="6">
        <f t="shared" si="1112"/>
        <v>0</v>
      </c>
      <c r="AB5687" s="6">
        <f t="shared" si="1113"/>
        <v>15.541544400552812</v>
      </c>
      <c r="AC5687" s="6">
        <f t="shared" si="1114"/>
        <v>0</v>
      </c>
      <c r="AD5687" s="6">
        <f t="shared" si="1115"/>
        <v>0</v>
      </c>
    </row>
    <row r="5688" spans="2:30" x14ac:dyDescent="0.3">
      <c r="B5688" s="71">
        <v>14.464908622757736</v>
      </c>
      <c r="C5688" s="71">
        <v>0</v>
      </c>
      <c r="P5688" s="6">
        <v>0</v>
      </c>
      <c r="Q5688" s="34">
        <f t="shared" si="1104"/>
        <v>14.464908622757736</v>
      </c>
      <c r="R5688" s="6">
        <f t="shared" si="1105"/>
        <v>0</v>
      </c>
      <c r="S5688" s="6">
        <f t="shared" si="1106"/>
        <v>0</v>
      </c>
      <c r="T5688" s="6">
        <f t="shared" si="1107"/>
        <v>0</v>
      </c>
      <c r="U5688" s="34">
        <f t="shared" si="1108"/>
        <v>0</v>
      </c>
      <c r="V5688" s="35"/>
      <c r="W5688" s="64"/>
      <c r="X5688" s="6">
        <f t="shared" si="1109"/>
        <v>0</v>
      </c>
      <c r="Y5688" s="6">
        <f t="shared" si="1110"/>
        <v>0</v>
      </c>
      <c r="Z5688" s="6">
        <f t="shared" si="1111"/>
        <v>0</v>
      </c>
      <c r="AA5688" s="6">
        <f t="shared" si="1112"/>
        <v>0</v>
      </c>
      <c r="AB5688" s="6">
        <f t="shared" si="1113"/>
        <v>14.464908622757736</v>
      </c>
      <c r="AC5688" s="6">
        <f t="shared" si="1114"/>
        <v>0</v>
      </c>
      <c r="AD5688" s="6">
        <f t="shared" si="1115"/>
        <v>0</v>
      </c>
    </row>
    <row r="5689" spans="2:30" x14ac:dyDescent="0.3">
      <c r="B5689" s="71">
        <v>8.6453198380032443</v>
      </c>
      <c r="C5689" s="71">
        <v>0</v>
      </c>
      <c r="P5689" s="6">
        <v>0</v>
      </c>
      <c r="Q5689" s="34">
        <f t="shared" si="1104"/>
        <v>8.6453198380032443</v>
      </c>
      <c r="R5689" s="6">
        <f t="shared" si="1105"/>
        <v>0</v>
      </c>
      <c r="S5689" s="6">
        <f t="shared" si="1106"/>
        <v>0</v>
      </c>
      <c r="T5689" s="6">
        <f t="shared" si="1107"/>
        <v>0</v>
      </c>
      <c r="U5689" s="34">
        <f t="shared" si="1108"/>
        <v>0</v>
      </c>
      <c r="V5689" s="35"/>
      <c r="W5689" s="64"/>
      <c r="X5689" s="6">
        <f t="shared" si="1109"/>
        <v>0</v>
      </c>
      <c r="Y5689" s="6">
        <f t="shared" si="1110"/>
        <v>0</v>
      </c>
      <c r="Z5689" s="6">
        <f t="shared" si="1111"/>
        <v>0</v>
      </c>
      <c r="AA5689" s="6">
        <f t="shared" si="1112"/>
        <v>0</v>
      </c>
      <c r="AB5689" s="6">
        <f t="shared" si="1113"/>
        <v>8.6453198380032443</v>
      </c>
      <c r="AC5689" s="6">
        <f t="shared" si="1114"/>
        <v>0</v>
      </c>
      <c r="AD5689" s="6">
        <f t="shared" si="1115"/>
        <v>0</v>
      </c>
    </row>
    <row r="5690" spans="2:30" x14ac:dyDescent="0.3">
      <c r="B5690" s="71">
        <v>6.6672469997091772</v>
      </c>
      <c r="C5690" s="71">
        <v>0</v>
      </c>
      <c r="P5690" s="6">
        <v>0</v>
      </c>
      <c r="Q5690" s="34">
        <f t="shared" si="1104"/>
        <v>6.6672469997091772</v>
      </c>
      <c r="R5690" s="6">
        <f t="shared" si="1105"/>
        <v>0</v>
      </c>
      <c r="S5690" s="6">
        <f t="shared" si="1106"/>
        <v>0</v>
      </c>
      <c r="T5690" s="6">
        <f t="shared" si="1107"/>
        <v>0</v>
      </c>
      <c r="U5690" s="34">
        <f t="shared" si="1108"/>
        <v>0</v>
      </c>
      <c r="V5690" s="35"/>
      <c r="W5690" s="64"/>
      <c r="X5690" s="6">
        <f t="shared" si="1109"/>
        <v>0</v>
      </c>
      <c r="Y5690" s="6">
        <f t="shared" si="1110"/>
        <v>0</v>
      </c>
      <c r="Z5690" s="6">
        <f t="shared" si="1111"/>
        <v>0</v>
      </c>
      <c r="AA5690" s="6">
        <f t="shared" si="1112"/>
        <v>0</v>
      </c>
      <c r="AB5690" s="6">
        <f t="shared" si="1113"/>
        <v>6.6672469997091772</v>
      </c>
      <c r="AC5690" s="6">
        <f t="shared" si="1114"/>
        <v>0</v>
      </c>
      <c r="AD5690" s="6">
        <f t="shared" si="1115"/>
        <v>0</v>
      </c>
    </row>
    <row r="5691" spans="2:30" x14ac:dyDescent="0.3">
      <c r="B5691" s="71">
        <v>4.971979402894255</v>
      </c>
      <c r="C5691" s="71">
        <v>0</v>
      </c>
      <c r="P5691" s="6">
        <v>0</v>
      </c>
      <c r="Q5691" s="34">
        <f t="shared" si="1104"/>
        <v>4.971979402894255</v>
      </c>
      <c r="R5691" s="6">
        <f t="shared" si="1105"/>
        <v>0</v>
      </c>
      <c r="S5691" s="6">
        <f t="shared" si="1106"/>
        <v>0</v>
      </c>
      <c r="T5691" s="6">
        <f t="shared" si="1107"/>
        <v>0</v>
      </c>
      <c r="U5691" s="34">
        <f t="shared" si="1108"/>
        <v>0</v>
      </c>
      <c r="V5691" s="35"/>
      <c r="W5691" s="64"/>
      <c r="X5691" s="6">
        <f t="shared" si="1109"/>
        <v>0</v>
      </c>
      <c r="Y5691" s="6">
        <f t="shared" si="1110"/>
        <v>0</v>
      </c>
      <c r="Z5691" s="6">
        <f t="shared" si="1111"/>
        <v>0</v>
      </c>
      <c r="AA5691" s="6">
        <f t="shared" si="1112"/>
        <v>0</v>
      </c>
      <c r="AB5691" s="6">
        <f t="shared" si="1113"/>
        <v>4.971979402894255</v>
      </c>
      <c r="AC5691" s="6">
        <f t="shared" si="1114"/>
        <v>0</v>
      </c>
      <c r="AD5691" s="6">
        <f t="shared" si="1115"/>
        <v>0</v>
      </c>
    </row>
    <row r="5692" spans="2:30" x14ac:dyDescent="0.3">
      <c r="B5692" s="71">
        <v>6.9145832089779322</v>
      </c>
      <c r="C5692" s="71">
        <v>0</v>
      </c>
      <c r="P5692" s="6">
        <v>0</v>
      </c>
      <c r="Q5692" s="34">
        <f t="shared" si="1104"/>
        <v>6.9145832089779322</v>
      </c>
      <c r="R5692" s="6">
        <f t="shared" si="1105"/>
        <v>0</v>
      </c>
      <c r="S5692" s="6">
        <f t="shared" si="1106"/>
        <v>0</v>
      </c>
      <c r="T5692" s="6">
        <f t="shared" si="1107"/>
        <v>0</v>
      </c>
      <c r="U5692" s="34">
        <f t="shared" si="1108"/>
        <v>0</v>
      </c>
      <c r="V5692" s="35"/>
      <c r="W5692" s="64"/>
      <c r="X5692" s="6">
        <f t="shared" si="1109"/>
        <v>0</v>
      </c>
      <c r="Y5692" s="6">
        <f t="shared" si="1110"/>
        <v>0</v>
      </c>
      <c r="Z5692" s="6">
        <f t="shared" si="1111"/>
        <v>0</v>
      </c>
      <c r="AA5692" s="6">
        <f t="shared" si="1112"/>
        <v>0</v>
      </c>
      <c r="AB5692" s="6">
        <f t="shared" si="1113"/>
        <v>6.9145832089779322</v>
      </c>
      <c r="AC5692" s="6">
        <f t="shared" si="1114"/>
        <v>0</v>
      </c>
      <c r="AD5692" s="6">
        <f t="shared" si="1115"/>
        <v>0</v>
      </c>
    </row>
    <row r="5693" spans="2:30" x14ac:dyDescent="0.3">
      <c r="B5693" s="71">
        <v>2.3022147427234279</v>
      </c>
      <c r="C5693" s="71">
        <v>0</v>
      </c>
      <c r="P5693" s="6">
        <v>0</v>
      </c>
      <c r="Q5693" s="34">
        <f t="shared" si="1104"/>
        <v>2.3022147427234279</v>
      </c>
      <c r="R5693" s="6">
        <f t="shared" si="1105"/>
        <v>0</v>
      </c>
      <c r="S5693" s="6">
        <f t="shared" si="1106"/>
        <v>0</v>
      </c>
      <c r="T5693" s="6">
        <f t="shared" si="1107"/>
        <v>0</v>
      </c>
      <c r="U5693" s="34">
        <f t="shared" si="1108"/>
        <v>0</v>
      </c>
      <c r="V5693" s="35"/>
      <c r="W5693" s="64"/>
      <c r="X5693" s="6">
        <f t="shared" si="1109"/>
        <v>0</v>
      </c>
      <c r="Y5693" s="6">
        <f t="shared" si="1110"/>
        <v>0</v>
      </c>
      <c r="Z5693" s="6">
        <f t="shared" si="1111"/>
        <v>0</v>
      </c>
      <c r="AA5693" s="6">
        <f t="shared" si="1112"/>
        <v>0</v>
      </c>
      <c r="AB5693" s="6">
        <f t="shared" si="1113"/>
        <v>2.3022147427234279</v>
      </c>
      <c r="AC5693" s="6">
        <f t="shared" si="1114"/>
        <v>0</v>
      </c>
      <c r="AD5693" s="6">
        <f t="shared" si="1115"/>
        <v>0</v>
      </c>
    </row>
    <row r="5694" spans="2:30" x14ac:dyDescent="0.3">
      <c r="B5694" s="71">
        <v>1.5534272894984638</v>
      </c>
      <c r="C5694" s="71">
        <v>0</v>
      </c>
      <c r="P5694" s="6">
        <v>0</v>
      </c>
      <c r="Q5694" s="34">
        <f t="shared" si="1104"/>
        <v>1.5534272894984638</v>
      </c>
      <c r="R5694" s="6">
        <f t="shared" si="1105"/>
        <v>0</v>
      </c>
      <c r="S5694" s="6">
        <f t="shared" si="1106"/>
        <v>0</v>
      </c>
      <c r="T5694" s="6">
        <f t="shared" si="1107"/>
        <v>0</v>
      </c>
      <c r="U5694" s="34">
        <f t="shared" si="1108"/>
        <v>0</v>
      </c>
      <c r="V5694" s="35"/>
      <c r="W5694" s="64"/>
      <c r="X5694" s="6">
        <f t="shared" si="1109"/>
        <v>0</v>
      </c>
      <c r="Y5694" s="6">
        <f t="shared" si="1110"/>
        <v>0</v>
      </c>
      <c r="Z5694" s="6">
        <f t="shared" si="1111"/>
        <v>0</v>
      </c>
      <c r="AA5694" s="6">
        <f t="shared" si="1112"/>
        <v>0</v>
      </c>
      <c r="AB5694" s="6">
        <f t="shared" si="1113"/>
        <v>1.5534272894984638</v>
      </c>
      <c r="AC5694" s="6">
        <f t="shared" si="1114"/>
        <v>0</v>
      </c>
      <c r="AD5694" s="6">
        <f t="shared" si="1115"/>
        <v>0</v>
      </c>
    </row>
    <row r="5695" spans="2:30" x14ac:dyDescent="0.3">
      <c r="B5695" s="71">
        <v>1.0377009976133427</v>
      </c>
      <c r="C5695" s="71">
        <v>0</v>
      </c>
      <c r="P5695" s="6">
        <v>0</v>
      </c>
      <c r="Q5695" s="34">
        <f t="shared" si="1104"/>
        <v>1.0377009976133427</v>
      </c>
      <c r="R5695" s="6">
        <f t="shared" si="1105"/>
        <v>0</v>
      </c>
      <c r="S5695" s="6">
        <f t="shared" si="1106"/>
        <v>0</v>
      </c>
      <c r="T5695" s="6">
        <f t="shared" si="1107"/>
        <v>0</v>
      </c>
      <c r="U5695" s="34">
        <f t="shared" si="1108"/>
        <v>0</v>
      </c>
      <c r="V5695" s="35"/>
      <c r="W5695" s="64"/>
      <c r="X5695" s="6">
        <f t="shared" si="1109"/>
        <v>0</v>
      </c>
      <c r="Y5695" s="6">
        <f t="shared" si="1110"/>
        <v>0</v>
      </c>
      <c r="Z5695" s="6">
        <f t="shared" si="1111"/>
        <v>0</v>
      </c>
      <c r="AA5695" s="6">
        <f t="shared" si="1112"/>
        <v>0</v>
      </c>
      <c r="AB5695" s="6">
        <f t="shared" si="1113"/>
        <v>1.0377009976133427</v>
      </c>
      <c r="AC5695" s="6">
        <f t="shared" si="1114"/>
        <v>0</v>
      </c>
      <c r="AD5695" s="6">
        <f t="shared" si="1115"/>
        <v>0</v>
      </c>
    </row>
    <row r="5696" spans="2:30" x14ac:dyDescent="0.3">
      <c r="B5696" s="71">
        <v>0.84211757777873764</v>
      </c>
      <c r="C5696" s="71">
        <v>0</v>
      </c>
      <c r="P5696" s="6">
        <v>0</v>
      </c>
      <c r="Q5696" s="34">
        <f t="shared" si="1104"/>
        <v>0.84211757777873764</v>
      </c>
      <c r="R5696" s="6">
        <f t="shared" si="1105"/>
        <v>0</v>
      </c>
      <c r="S5696" s="6">
        <f t="shared" si="1106"/>
        <v>0</v>
      </c>
      <c r="T5696" s="6">
        <f t="shared" si="1107"/>
        <v>0</v>
      </c>
      <c r="U5696" s="34">
        <f t="shared" si="1108"/>
        <v>0</v>
      </c>
      <c r="V5696" s="35"/>
      <c r="W5696" s="64"/>
      <c r="X5696" s="6">
        <f t="shared" si="1109"/>
        <v>0</v>
      </c>
      <c r="Y5696" s="6">
        <f t="shared" si="1110"/>
        <v>0</v>
      </c>
      <c r="Z5696" s="6">
        <f t="shared" si="1111"/>
        <v>0</v>
      </c>
      <c r="AA5696" s="6">
        <f t="shared" si="1112"/>
        <v>0</v>
      </c>
      <c r="AB5696" s="6">
        <f t="shared" si="1113"/>
        <v>0.84211757777873764</v>
      </c>
      <c r="AC5696" s="6">
        <f t="shared" si="1114"/>
        <v>0</v>
      </c>
      <c r="AD5696" s="6">
        <f t="shared" si="1115"/>
        <v>0</v>
      </c>
    </row>
    <row r="5697" spans="2:30" x14ac:dyDescent="0.3">
      <c r="B5697" s="71">
        <v>0.74939093014079772</v>
      </c>
      <c r="C5697" s="71">
        <v>0</v>
      </c>
      <c r="P5697" s="6">
        <v>0</v>
      </c>
      <c r="Q5697" s="34">
        <f t="shared" si="1104"/>
        <v>0.74939093014079772</v>
      </c>
      <c r="R5697" s="6">
        <f t="shared" si="1105"/>
        <v>0</v>
      </c>
      <c r="S5697" s="6">
        <f t="shared" si="1106"/>
        <v>0</v>
      </c>
      <c r="T5697" s="6">
        <f t="shared" si="1107"/>
        <v>0</v>
      </c>
      <c r="U5697" s="34">
        <f t="shared" si="1108"/>
        <v>0</v>
      </c>
      <c r="V5697" s="35"/>
      <c r="W5697" s="64"/>
      <c r="X5697" s="6">
        <f t="shared" si="1109"/>
        <v>0</v>
      </c>
      <c r="Y5697" s="6">
        <f t="shared" si="1110"/>
        <v>0</v>
      </c>
      <c r="Z5697" s="6">
        <f t="shared" si="1111"/>
        <v>0</v>
      </c>
      <c r="AA5697" s="6">
        <f t="shared" si="1112"/>
        <v>0</v>
      </c>
      <c r="AB5697" s="6">
        <f t="shared" si="1113"/>
        <v>0.74939093014079772</v>
      </c>
      <c r="AC5697" s="6">
        <f t="shared" si="1114"/>
        <v>0</v>
      </c>
      <c r="AD5697" s="6">
        <f t="shared" si="1115"/>
        <v>0</v>
      </c>
    </row>
    <row r="5698" spans="2:30" x14ac:dyDescent="0.3">
      <c r="B5698" s="71">
        <v>0.66548113637071937</v>
      </c>
      <c r="C5698" s="71">
        <v>0</v>
      </c>
      <c r="P5698" s="6">
        <v>0</v>
      </c>
      <c r="Q5698" s="34">
        <f t="shared" si="1104"/>
        <v>0.66548113637071937</v>
      </c>
      <c r="R5698" s="6">
        <f t="shared" si="1105"/>
        <v>0</v>
      </c>
      <c r="S5698" s="6">
        <f t="shared" si="1106"/>
        <v>0</v>
      </c>
      <c r="T5698" s="6">
        <f t="shared" si="1107"/>
        <v>0</v>
      </c>
      <c r="U5698" s="34">
        <f t="shared" si="1108"/>
        <v>0</v>
      </c>
      <c r="V5698" s="35"/>
      <c r="W5698" s="64"/>
      <c r="X5698" s="6">
        <f t="shared" si="1109"/>
        <v>0</v>
      </c>
      <c r="Y5698" s="6">
        <f t="shared" si="1110"/>
        <v>0</v>
      </c>
      <c r="Z5698" s="6">
        <f t="shared" si="1111"/>
        <v>0</v>
      </c>
      <c r="AA5698" s="6">
        <f t="shared" si="1112"/>
        <v>0</v>
      </c>
      <c r="AB5698" s="6">
        <f t="shared" si="1113"/>
        <v>0.66548113637071937</v>
      </c>
      <c r="AC5698" s="6">
        <f t="shared" si="1114"/>
        <v>0</v>
      </c>
      <c r="AD5698" s="6">
        <f t="shared" si="1115"/>
        <v>0</v>
      </c>
    </row>
    <row r="5699" spans="2:30" x14ac:dyDescent="0.3">
      <c r="B5699" s="71">
        <v>4.0791204564373551</v>
      </c>
      <c r="C5699" s="71">
        <v>0</v>
      </c>
      <c r="P5699" s="6">
        <v>0</v>
      </c>
      <c r="Q5699" s="34">
        <f t="shared" si="1104"/>
        <v>4.0791204564373551</v>
      </c>
      <c r="R5699" s="6">
        <f t="shared" si="1105"/>
        <v>0</v>
      </c>
      <c r="S5699" s="6">
        <f t="shared" si="1106"/>
        <v>0</v>
      </c>
      <c r="T5699" s="6">
        <f t="shared" si="1107"/>
        <v>0</v>
      </c>
      <c r="U5699" s="34">
        <f t="shared" si="1108"/>
        <v>0</v>
      </c>
      <c r="V5699" s="35"/>
      <c r="W5699" s="64"/>
      <c r="X5699" s="6">
        <f t="shared" si="1109"/>
        <v>0</v>
      </c>
      <c r="Y5699" s="6">
        <f t="shared" si="1110"/>
        <v>0</v>
      </c>
      <c r="Z5699" s="6">
        <f t="shared" si="1111"/>
        <v>0</v>
      </c>
      <c r="AA5699" s="6">
        <f t="shared" si="1112"/>
        <v>0</v>
      </c>
      <c r="AB5699" s="6">
        <f t="shared" si="1113"/>
        <v>4.0791204564373551</v>
      </c>
      <c r="AC5699" s="6">
        <f t="shared" si="1114"/>
        <v>0</v>
      </c>
      <c r="AD5699" s="6">
        <f t="shared" si="1115"/>
        <v>0</v>
      </c>
    </row>
    <row r="5700" spans="2:30" x14ac:dyDescent="0.3">
      <c r="B5700" s="71">
        <v>0.7050824628183987</v>
      </c>
      <c r="C5700" s="71">
        <v>0</v>
      </c>
      <c r="P5700" s="6">
        <v>0</v>
      </c>
      <c r="Q5700" s="34">
        <f t="shared" ref="Q5700:Q5763" si="1116">MIN(318,B5700)</f>
        <v>0.7050824628183987</v>
      </c>
      <c r="R5700" s="6">
        <f t="shared" ref="R5700:R5763" si="1117">IF(Q5700=0,0,MIN(C5700,Q5700*33%))</f>
        <v>0</v>
      </c>
      <c r="S5700" s="6">
        <f t="shared" ref="S5700:S5763" si="1118">MIN(B5700-Q5700,110*0.76)</f>
        <v>0</v>
      </c>
      <c r="T5700" s="6">
        <f t="shared" ref="T5700:T5763" si="1119">MIN(134,C5700-R5700)</f>
        <v>0</v>
      </c>
      <c r="U5700" s="34">
        <f t="shared" ref="U5700:U5763" si="1120">MIN(B5700-S5700-Q5700,134)</f>
        <v>0</v>
      </c>
      <c r="V5700" s="35"/>
      <c r="W5700" s="64"/>
      <c r="X5700" s="6">
        <f t="shared" ref="X5700:X5763" si="1121">C5700-Y5700-AA5700-AD5700</f>
        <v>0</v>
      </c>
      <c r="Y5700" s="6">
        <f t="shared" ref="Y5700:Y5763" si="1122">MIN(B5700,C5700)</f>
        <v>0</v>
      </c>
      <c r="Z5700" s="6">
        <f t="shared" ref="Z5700:Z5763" si="1123">MIN(B5700-Y5700-AB5700,110*M$33)</f>
        <v>0</v>
      </c>
      <c r="AA5700" s="6">
        <f t="shared" ref="AA5700:AA5763" si="1124">MIN(C5700-Y5700,110-Y5700)</f>
        <v>0</v>
      </c>
      <c r="AB5700" s="6">
        <f t="shared" ref="AB5700:AB5763" si="1125">MIN(B5700-Y5700,120-Y5700)</f>
        <v>0.7050824628183987</v>
      </c>
      <c r="AC5700" s="6">
        <f t="shared" ref="AC5700:AC5763" si="1126">B5700-Y5700-Z5700-AB5700</f>
        <v>0</v>
      </c>
      <c r="AD5700" s="6">
        <f t="shared" ref="AD5700:AD5763" si="1127">C5700-Y5700-AA5700</f>
        <v>0</v>
      </c>
    </row>
    <row r="5701" spans="2:30" x14ac:dyDescent="0.3">
      <c r="B5701" s="71">
        <v>1.0255551651431918</v>
      </c>
      <c r="C5701" s="71">
        <v>0</v>
      </c>
      <c r="P5701" s="6">
        <v>0</v>
      </c>
      <c r="Q5701" s="34">
        <f t="shared" si="1116"/>
        <v>1.0255551651431918</v>
      </c>
      <c r="R5701" s="6">
        <f t="shared" si="1117"/>
        <v>0</v>
      </c>
      <c r="S5701" s="6">
        <f t="shared" si="1118"/>
        <v>0</v>
      </c>
      <c r="T5701" s="6">
        <f t="shared" si="1119"/>
        <v>0</v>
      </c>
      <c r="U5701" s="34">
        <f t="shared" si="1120"/>
        <v>0</v>
      </c>
      <c r="V5701" s="35"/>
      <c r="W5701" s="64"/>
      <c r="X5701" s="6">
        <f t="shared" si="1121"/>
        <v>0</v>
      </c>
      <c r="Y5701" s="6">
        <f t="shared" si="1122"/>
        <v>0</v>
      </c>
      <c r="Z5701" s="6">
        <f t="shared" si="1123"/>
        <v>0</v>
      </c>
      <c r="AA5701" s="6">
        <f t="shared" si="1124"/>
        <v>0</v>
      </c>
      <c r="AB5701" s="6">
        <f t="shared" si="1125"/>
        <v>1.0255551651431918</v>
      </c>
      <c r="AC5701" s="6">
        <f t="shared" si="1126"/>
        <v>0</v>
      </c>
      <c r="AD5701" s="6">
        <f t="shared" si="1127"/>
        <v>0</v>
      </c>
    </row>
    <row r="5702" spans="2:30" x14ac:dyDescent="0.3">
      <c r="B5702" s="71">
        <v>6.5738805154785878</v>
      </c>
      <c r="C5702" s="71">
        <v>0</v>
      </c>
      <c r="P5702" s="6">
        <v>0</v>
      </c>
      <c r="Q5702" s="34">
        <f t="shared" si="1116"/>
        <v>6.5738805154785878</v>
      </c>
      <c r="R5702" s="6">
        <f t="shared" si="1117"/>
        <v>0</v>
      </c>
      <c r="S5702" s="6">
        <f t="shared" si="1118"/>
        <v>0</v>
      </c>
      <c r="T5702" s="6">
        <f t="shared" si="1119"/>
        <v>0</v>
      </c>
      <c r="U5702" s="34">
        <f t="shared" si="1120"/>
        <v>0</v>
      </c>
      <c r="V5702" s="35"/>
      <c r="W5702" s="64"/>
      <c r="X5702" s="6">
        <f t="shared" si="1121"/>
        <v>0</v>
      </c>
      <c r="Y5702" s="6">
        <f t="shared" si="1122"/>
        <v>0</v>
      </c>
      <c r="Z5702" s="6">
        <f t="shared" si="1123"/>
        <v>0</v>
      </c>
      <c r="AA5702" s="6">
        <f t="shared" si="1124"/>
        <v>0</v>
      </c>
      <c r="AB5702" s="6">
        <f t="shared" si="1125"/>
        <v>6.5738805154785878</v>
      </c>
      <c r="AC5702" s="6">
        <f t="shared" si="1126"/>
        <v>0</v>
      </c>
      <c r="AD5702" s="6">
        <f t="shared" si="1127"/>
        <v>0</v>
      </c>
    </row>
    <row r="5703" spans="2:30" x14ac:dyDescent="0.3">
      <c r="B5703" s="71">
        <v>7.6479862669661962</v>
      </c>
      <c r="C5703" s="71">
        <v>0</v>
      </c>
      <c r="P5703" s="6">
        <v>0</v>
      </c>
      <c r="Q5703" s="34">
        <f t="shared" si="1116"/>
        <v>7.6479862669661962</v>
      </c>
      <c r="R5703" s="6">
        <f t="shared" si="1117"/>
        <v>0</v>
      </c>
      <c r="S5703" s="6">
        <f t="shared" si="1118"/>
        <v>0</v>
      </c>
      <c r="T5703" s="6">
        <f t="shared" si="1119"/>
        <v>0</v>
      </c>
      <c r="U5703" s="34">
        <f t="shared" si="1120"/>
        <v>0</v>
      </c>
      <c r="V5703" s="35"/>
      <c r="W5703" s="64"/>
      <c r="X5703" s="6">
        <f t="shared" si="1121"/>
        <v>0</v>
      </c>
      <c r="Y5703" s="6">
        <f t="shared" si="1122"/>
        <v>0</v>
      </c>
      <c r="Z5703" s="6">
        <f t="shared" si="1123"/>
        <v>0</v>
      </c>
      <c r="AA5703" s="6">
        <f t="shared" si="1124"/>
        <v>0</v>
      </c>
      <c r="AB5703" s="6">
        <f t="shared" si="1125"/>
        <v>7.6479862669661962</v>
      </c>
      <c r="AC5703" s="6">
        <f t="shared" si="1126"/>
        <v>0</v>
      </c>
      <c r="AD5703" s="6">
        <f t="shared" si="1127"/>
        <v>0</v>
      </c>
    </row>
    <row r="5704" spans="2:30" x14ac:dyDescent="0.3">
      <c r="B5704" s="71">
        <v>14.951079942812466</v>
      </c>
      <c r="C5704" s="71">
        <v>0</v>
      </c>
      <c r="P5704" s="6">
        <v>0</v>
      </c>
      <c r="Q5704" s="34">
        <f t="shared" si="1116"/>
        <v>14.951079942812466</v>
      </c>
      <c r="R5704" s="6">
        <f t="shared" si="1117"/>
        <v>0</v>
      </c>
      <c r="S5704" s="6">
        <f t="shared" si="1118"/>
        <v>0</v>
      </c>
      <c r="T5704" s="6">
        <f t="shared" si="1119"/>
        <v>0</v>
      </c>
      <c r="U5704" s="34">
        <f t="shared" si="1120"/>
        <v>0</v>
      </c>
      <c r="V5704" s="35"/>
      <c r="W5704" s="64"/>
      <c r="X5704" s="6">
        <f t="shared" si="1121"/>
        <v>0</v>
      </c>
      <c r="Y5704" s="6">
        <f t="shared" si="1122"/>
        <v>0</v>
      </c>
      <c r="Z5704" s="6">
        <f t="shared" si="1123"/>
        <v>0</v>
      </c>
      <c r="AA5704" s="6">
        <f t="shared" si="1124"/>
        <v>0</v>
      </c>
      <c r="AB5704" s="6">
        <f t="shared" si="1125"/>
        <v>14.951079942812466</v>
      </c>
      <c r="AC5704" s="6">
        <f t="shared" si="1126"/>
        <v>0</v>
      </c>
      <c r="AD5704" s="6">
        <f t="shared" si="1127"/>
        <v>0</v>
      </c>
    </row>
    <row r="5705" spans="2:30" x14ac:dyDescent="0.3">
      <c r="B5705" s="71">
        <v>12.491774072553916</v>
      </c>
      <c r="C5705" s="71">
        <v>0</v>
      </c>
      <c r="P5705" s="6">
        <v>0</v>
      </c>
      <c r="Q5705" s="34">
        <f t="shared" si="1116"/>
        <v>12.491774072553916</v>
      </c>
      <c r="R5705" s="6">
        <f t="shared" si="1117"/>
        <v>0</v>
      </c>
      <c r="S5705" s="6">
        <f t="shared" si="1118"/>
        <v>0</v>
      </c>
      <c r="T5705" s="6">
        <f t="shared" si="1119"/>
        <v>0</v>
      </c>
      <c r="U5705" s="34">
        <f t="shared" si="1120"/>
        <v>0</v>
      </c>
      <c r="V5705" s="35"/>
      <c r="W5705" s="64"/>
      <c r="X5705" s="6">
        <f t="shared" si="1121"/>
        <v>0</v>
      </c>
      <c r="Y5705" s="6">
        <f t="shared" si="1122"/>
        <v>0</v>
      </c>
      <c r="Z5705" s="6">
        <f t="shared" si="1123"/>
        <v>0</v>
      </c>
      <c r="AA5705" s="6">
        <f t="shared" si="1124"/>
        <v>0</v>
      </c>
      <c r="AB5705" s="6">
        <f t="shared" si="1125"/>
        <v>12.491774072553916</v>
      </c>
      <c r="AC5705" s="6">
        <f t="shared" si="1126"/>
        <v>0</v>
      </c>
      <c r="AD5705" s="6">
        <f t="shared" si="1127"/>
        <v>0</v>
      </c>
    </row>
    <row r="5706" spans="2:30" x14ac:dyDescent="0.3">
      <c r="B5706" s="71">
        <v>22.274115585184802</v>
      </c>
      <c r="C5706" s="71">
        <v>0</v>
      </c>
      <c r="P5706" s="6">
        <v>0</v>
      </c>
      <c r="Q5706" s="34">
        <f t="shared" si="1116"/>
        <v>22.274115585184802</v>
      </c>
      <c r="R5706" s="6">
        <f t="shared" si="1117"/>
        <v>0</v>
      </c>
      <c r="S5706" s="6">
        <f t="shared" si="1118"/>
        <v>0</v>
      </c>
      <c r="T5706" s="6">
        <f t="shared" si="1119"/>
        <v>0</v>
      </c>
      <c r="U5706" s="34">
        <f t="shared" si="1120"/>
        <v>0</v>
      </c>
      <c r="V5706" s="35"/>
      <c r="W5706" s="64"/>
      <c r="X5706" s="6">
        <f t="shared" si="1121"/>
        <v>0</v>
      </c>
      <c r="Y5706" s="6">
        <f t="shared" si="1122"/>
        <v>0</v>
      </c>
      <c r="Z5706" s="6">
        <f t="shared" si="1123"/>
        <v>0</v>
      </c>
      <c r="AA5706" s="6">
        <f t="shared" si="1124"/>
        <v>0</v>
      </c>
      <c r="AB5706" s="6">
        <f t="shared" si="1125"/>
        <v>22.274115585184802</v>
      </c>
      <c r="AC5706" s="6">
        <f t="shared" si="1126"/>
        <v>0</v>
      </c>
      <c r="AD5706" s="6">
        <f t="shared" si="1127"/>
        <v>0</v>
      </c>
    </row>
    <row r="5707" spans="2:30" x14ac:dyDescent="0.3">
      <c r="B5707" s="71">
        <v>14.988985859711452</v>
      </c>
      <c r="C5707" s="71">
        <v>0</v>
      </c>
      <c r="P5707" s="6">
        <v>0</v>
      </c>
      <c r="Q5707" s="34">
        <f t="shared" si="1116"/>
        <v>14.988985859711452</v>
      </c>
      <c r="R5707" s="6">
        <f t="shared" si="1117"/>
        <v>0</v>
      </c>
      <c r="S5707" s="6">
        <f t="shared" si="1118"/>
        <v>0</v>
      </c>
      <c r="T5707" s="6">
        <f t="shared" si="1119"/>
        <v>0</v>
      </c>
      <c r="U5707" s="34">
        <f t="shared" si="1120"/>
        <v>0</v>
      </c>
      <c r="V5707" s="35"/>
      <c r="W5707" s="64"/>
      <c r="X5707" s="6">
        <f t="shared" si="1121"/>
        <v>0</v>
      </c>
      <c r="Y5707" s="6">
        <f t="shared" si="1122"/>
        <v>0</v>
      </c>
      <c r="Z5707" s="6">
        <f t="shared" si="1123"/>
        <v>0</v>
      </c>
      <c r="AA5707" s="6">
        <f t="shared" si="1124"/>
        <v>0</v>
      </c>
      <c r="AB5707" s="6">
        <f t="shared" si="1125"/>
        <v>14.988985859711452</v>
      </c>
      <c r="AC5707" s="6">
        <f t="shared" si="1126"/>
        <v>0</v>
      </c>
      <c r="AD5707" s="6">
        <f t="shared" si="1127"/>
        <v>0</v>
      </c>
    </row>
    <row r="5708" spans="2:30" x14ac:dyDescent="0.3">
      <c r="B5708" s="71">
        <v>16.842076352110155</v>
      </c>
      <c r="C5708" s="71">
        <v>0</v>
      </c>
      <c r="P5708" s="6">
        <v>0</v>
      </c>
      <c r="Q5708" s="34">
        <f t="shared" si="1116"/>
        <v>16.842076352110155</v>
      </c>
      <c r="R5708" s="6">
        <f t="shared" si="1117"/>
        <v>0</v>
      </c>
      <c r="S5708" s="6">
        <f t="shared" si="1118"/>
        <v>0</v>
      </c>
      <c r="T5708" s="6">
        <f t="shared" si="1119"/>
        <v>0</v>
      </c>
      <c r="U5708" s="34">
        <f t="shared" si="1120"/>
        <v>0</v>
      </c>
      <c r="V5708" s="35"/>
      <c r="W5708" s="64"/>
      <c r="X5708" s="6">
        <f t="shared" si="1121"/>
        <v>0</v>
      </c>
      <c r="Y5708" s="6">
        <f t="shared" si="1122"/>
        <v>0</v>
      </c>
      <c r="Z5708" s="6">
        <f t="shared" si="1123"/>
        <v>0</v>
      </c>
      <c r="AA5708" s="6">
        <f t="shared" si="1124"/>
        <v>0</v>
      </c>
      <c r="AB5708" s="6">
        <f t="shared" si="1125"/>
        <v>16.842076352110155</v>
      </c>
      <c r="AC5708" s="6">
        <f t="shared" si="1126"/>
        <v>0</v>
      </c>
      <c r="AD5708" s="6">
        <f t="shared" si="1127"/>
        <v>0</v>
      </c>
    </row>
    <row r="5709" spans="2:30" x14ac:dyDescent="0.3">
      <c r="B5709" s="71">
        <v>10.168265226213963</v>
      </c>
      <c r="C5709" s="71">
        <v>0</v>
      </c>
      <c r="P5709" s="6">
        <v>0</v>
      </c>
      <c r="Q5709" s="34">
        <f t="shared" si="1116"/>
        <v>10.168265226213963</v>
      </c>
      <c r="R5709" s="6">
        <f t="shared" si="1117"/>
        <v>0</v>
      </c>
      <c r="S5709" s="6">
        <f t="shared" si="1118"/>
        <v>0</v>
      </c>
      <c r="T5709" s="6">
        <f t="shared" si="1119"/>
        <v>0</v>
      </c>
      <c r="U5709" s="34">
        <f t="shared" si="1120"/>
        <v>0</v>
      </c>
      <c r="V5709" s="35"/>
      <c r="W5709" s="64"/>
      <c r="X5709" s="6">
        <f t="shared" si="1121"/>
        <v>0</v>
      </c>
      <c r="Y5709" s="6">
        <f t="shared" si="1122"/>
        <v>0</v>
      </c>
      <c r="Z5709" s="6">
        <f t="shared" si="1123"/>
        <v>0</v>
      </c>
      <c r="AA5709" s="6">
        <f t="shared" si="1124"/>
        <v>0</v>
      </c>
      <c r="AB5709" s="6">
        <f t="shared" si="1125"/>
        <v>10.168265226213963</v>
      </c>
      <c r="AC5709" s="6">
        <f t="shared" si="1126"/>
        <v>0</v>
      </c>
      <c r="AD5709" s="6">
        <f t="shared" si="1127"/>
        <v>0</v>
      </c>
    </row>
    <row r="5710" spans="2:30" x14ac:dyDescent="0.3">
      <c r="B5710" s="71">
        <v>9.593772469125696</v>
      </c>
      <c r="C5710" s="71">
        <v>0</v>
      </c>
      <c r="P5710" s="6">
        <v>0</v>
      </c>
      <c r="Q5710" s="34">
        <f t="shared" si="1116"/>
        <v>9.593772469125696</v>
      </c>
      <c r="R5710" s="6">
        <f t="shared" si="1117"/>
        <v>0</v>
      </c>
      <c r="S5710" s="6">
        <f t="shared" si="1118"/>
        <v>0</v>
      </c>
      <c r="T5710" s="6">
        <f t="shared" si="1119"/>
        <v>0</v>
      </c>
      <c r="U5710" s="34">
        <f t="shared" si="1120"/>
        <v>0</v>
      </c>
      <c r="V5710" s="35"/>
      <c r="W5710" s="64"/>
      <c r="X5710" s="6">
        <f t="shared" si="1121"/>
        <v>0</v>
      </c>
      <c r="Y5710" s="6">
        <f t="shared" si="1122"/>
        <v>0</v>
      </c>
      <c r="Z5710" s="6">
        <f t="shared" si="1123"/>
        <v>0</v>
      </c>
      <c r="AA5710" s="6">
        <f t="shared" si="1124"/>
        <v>0</v>
      </c>
      <c r="AB5710" s="6">
        <f t="shared" si="1125"/>
        <v>9.593772469125696</v>
      </c>
      <c r="AC5710" s="6">
        <f t="shared" si="1126"/>
        <v>0</v>
      </c>
      <c r="AD5710" s="6">
        <f t="shared" si="1127"/>
        <v>0</v>
      </c>
    </row>
    <row r="5711" spans="2:30" x14ac:dyDescent="0.3">
      <c r="B5711" s="71">
        <v>10.26441347656462</v>
      </c>
      <c r="C5711" s="71">
        <v>0</v>
      </c>
      <c r="P5711" s="6">
        <v>0</v>
      </c>
      <c r="Q5711" s="34">
        <f t="shared" si="1116"/>
        <v>10.26441347656462</v>
      </c>
      <c r="R5711" s="6">
        <f t="shared" si="1117"/>
        <v>0</v>
      </c>
      <c r="S5711" s="6">
        <f t="shared" si="1118"/>
        <v>0</v>
      </c>
      <c r="T5711" s="6">
        <f t="shared" si="1119"/>
        <v>0</v>
      </c>
      <c r="U5711" s="34">
        <f t="shared" si="1120"/>
        <v>0</v>
      </c>
      <c r="V5711" s="35"/>
      <c r="W5711" s="64"/>
      <c r="X5711" s="6">
        <f t="shared" si="1121"/>
        <v>0</v>
      </c>
      <c r="Y5711" s="6">
        <f t="shared" si="1122"/>
        <v>0</v>
      </c>
      <c r="Z5711" s="6">
        <f t="shared" si="1123"/>
        <v>0</v>
      </c>
      <c r="AA5711" s="6">
        <f t="shared" si="1124"/>
        <v>0</v>
      </c>
      <c r="AB5711" s="6">
        <f t="shared" si="1125"/>
        <v>10.26441347656462</v>
      </c>
      <c r="AC5711" s="6">
        <f t="shared" si="1126"/>
        <v>0</v>
      </c>
      <c r="AD5711" s="6">
        <f t="shared" si="1127"/>
        <v>0</v>
      </c>
    </row>
    <row r="5712" spans="2:30" x14ac:dyDescent="0.3">
      <c r="B5712" s="71">
        <v>2.9365387384672808</v>
      </c>
      <c r="C5712" s="71">
        <v>0</v>
      </c>
      <c r="P5712" s="6">
        <v>0</v>
      </c>
      <c r="Q5712" s="34">
        <f t="shared" si="1116"/>
        <v>2.9365387384672808</v>
      </c>
      <c r="R5712" s="6">
        <f t="shared" si="1117"/>
        <v>0</v>
      </c>
      <c r="S5712" s="6">
        <f t="shared" si="1118"/>
        <v>0</v>
      </c>
      <c r="T5712" s="6">
        <f t="shared" si="1119"/>
        <v>0</v>
      </c>
      <c r="U5712" s="34">
        <f t="shared" si="1120"/>
        <v>0</v>
      </c>
      <c r="V5712" s="35"/>
      <c r="W5712" s="64"/>
      <c r="X5712" s="6">
        <f t="shared" si="1121"/>
        <v>0</v>
      </c>
      <c r="Y5712" s="6">
        <f t="shared" si="1122"/>
        <v>0</v>
      </c>
      <c r="Z5712" s="6">
        <f t="shared" si="1123"/>
        <v>0</v>
      </c>
      <c r="AA5712" s="6">
        <f t="shared" si="1124"/>
        <v>0</v>
      </c>
      <c r="AB5712" s="6">
        <f t="shared" si="1125"/>
        <v>2.9365387384672808</v>
      </c>
      <c r="AC5712" s="6">
        <f t="shared" si="1126"/>
        <v>0</v>
      </c>
      <c r="AD5712" s="6">
        <f t="shared" si="1127"/>
        <v>0</v>
      </c>
    </row>
    <row r="5713" spans="2:30" x14ac:dyDescent="0.3">
      <c r="B5713" s="71">
        <v>1.7531574373733936</v>
      </c>
      <c r="C5713" s="71">
        <v>0</v>
      </c>
      <c r="P5713" s="6">
        <v>0</v>
      </c>
      <c r="Q5713" s="34">
        <f t="shared" si="1116"/>
        <v>1.7531574373733936</v>
      </c>
      <c r="R5713" s="6">
        <f t="shared" si="1117"/>
        <v>0</v>
      </c>
      <c r="S5713" s="6">
        <f t="shared" si="1118"/>
        <v>0</v>
      </c>
      <c r="T5713" s="6">
        <f t="shared" si="1119"/>
        <v>0</v>
      </c>
      <c r="U5713" s="34">
        <f t="shared" si="1120"/>
        <v>0</v>
      </c>
      <c r="V5713" s="35"/>
      <c r="W5713" s="64"/>
      <c r="X5713" s="6">
        <f t="shared" si="1121"/>
        <v>0</v>
      </c>
      <c r="Y5713" s="6">
        <f t="shared" si="1122"/>
        <v>0</v>
      </c>
      <c r="Z5713" s="6">
        <f t="shared" si="1123"/>
        <v>0</v>
      </c>
      <c r="AA5713" s="6">
        <f t="shared" si="1124"/>
        <v>0</v>
      </c>
      <c r="AB5713" s="6">
        <f t="shared" si="1125"/>
        <v>1.7531574373733936</v>
      </c>
      <c r="AC5713" s="6">
        <f t="shared" si="1126"/>
        <v>0</v>
      </c>
      <c r="AD5713" s="6">
        <f t="shared" si="1127"/>
        <v>0</v>
      </c>
    </row>
    <row r="5714" spans="2:30" x14ac:dyDescent="0.3">
      <c r="B5714" s="71">
        <v>1.2681581207733503</v>
      </c>
      <c r="C5714" s="71">
        <v>0</v>
      </c>
      <c r="P5714" s="6">
        <v>0</v>
      </c>
      <c r="Q5714" s="34">
        <f t="shared" si="1116"/>
        <v>1.2681581207733503</v>
      </c>
      <c r="R5714" s="6">
        <f t="shared" si="1117"/>
        <v>0</v>
      </c>
      <c r="S5714" s="6">
        <f t="shared" si="1118"/>
        <v>0</v>
      </c>
      <c r="T5714" s="6">
        <f t="shared" si="1119"/>
        <v>0</v>
      </c>
      <c r="U5714" s="34">
        <f t="shared" si="1120"/>
        <v>0</v>
      </c>
      <c r="V5714" s="35"/>
      <c r="W5714" s="64"/>
      <c r="X5714" s="6">
        <f t="shared" si="1121"/>
        <v>0</v>
      </c>
      <c r="Y5714" s="6">
        <f t="shared" si="1122"/>
        <v>0</v>
      </c>
      <c r="Z5714" s="6">
        <f t="shared" si="1123"/>
        <v>0</v>
      </c>
      <c r="AA5714" s="6">
        <f t="shared" si="1124"/>
        <v>0</v>
      </c>
      <c r="AB5714" s="6">
        <f t="shared" si="1125"/>
        <v>1.2681581207733503</v>
      </c>
      <c r="AC5714" s="6">
        <f t="shared" si="1126"/>
        <v>0</v>
      </c>
      <c r="AD5714" s="6">
        <f t="shared" si="1127"/>
        <v>0</v>
      </c>
    </row>
    <row r="5715" spans="2:30" x14ac:dyDescent="0.3">
      <c r="B5715" s="71">
        <v>1.0360473207882801</v>
      </c>
      <c r="C5715" s="71">
        <v>0</v>
      </c>
      <c r="P5715" s="6">
        <v>0</v>
      </c>
      <c r="Q5715" s="34">
        <f t="shared" si="1116"/>
        <v>1.0360473207882801</v>
      </c>
      <c r="R5715" s="6">
        <f t="shared" si="1117"/>
        <v>0</v>
      </c>
      <c r="S5715" s="6">
        <f t="shared" si="1118"/>
        <v>0</v>
      </c>
      <c r="T5715" s="6">
        <f t="shared" si="1119"/>
        <v>0</v>
      </c>
      <c r="U5715" s="34">
        <f t="shared" si="1120"/>
        <v>0</v>
      </c>
      <c r="V5715" s="35"/>
      <c r="W5715" s="64"/>
      <c r="X5715" s="6">
        <f t="shared" si="1121"/>
        <v>0</v>
      </c>
      <c r="Y5715" s="6">
        <f t="shared" si="1122"/>
        <v>0</v>
      </c>
      <c r="Z5715" s="6">
        <f t="shared" si="1123"/>
        <v>0</v>
      </c>
      <c r="AA5715" s="6">
        <f t="shared" si="1124"/>
        <v>0</v>
      </c>
      <c r="AB5715" s="6">
        <f t="shared" si="1125"/>
        <v>1.0360473207882801</v>
      </c>
      <c r="AC5715" s="6">
        <f t="shared" si="1126"/>
        <v>0</v>
      </c>
      <c r="AD5715" s="6">
        <f t="shared" si="1127"/>
        <v>0</v>
      </c>
    </row>
    <row r="5716" spans="2:30" x14ac:dyDescent="0.3">
      <c r="B5716" s="71">
        <v>4.25648848980242</v>
      </c>
      <c r="C5716" s="71">
        <v>0</v>
      </c>
      <c r="P5716" s="6">
        <v>0</v>
      </c>
      <c r="Q5716" s="34">
        <f t="shared" si="1116"/>
        <v>4.25648848980242</v>
      </c>
      <c r="R5716" s="6">
        <f t="shared" si="1117"/>
        <v>0</v>
      </c>
      <c r="S5716" s="6">
        <f t="shared" si="1118"/>
        <v>0</v>
      </c>
      <c r="T5716" s="6">
        <f t="shared" si="1119"/>
        <v>0</v>
      </c>
      <c r="U5716" s="34">
        <f t="shared" si="1120"/>
        <v>0</v>
      </c>
      <c r="V5716" s="35"/>
      <c r="W5716" s="64"/>
      <c r="X5716" s="6">
        <f t="shared" si="1121"/>
        <v>0</v>
      </c>
      <c r="Y5716" s="6">
        <f t="shared" si="1122"/>
        <v>0</v>
      </c>
      <c r="Z5716" s="6">
        <f t="shared" si="1123"/>
        <v>0</v>
      </c>
      <c r="AA5716" s="6">
        <f t="shared" si="1124"/>
        <v>0</v>
      </c>
      <c r="AB5716" s="6">
        <f t="shared" si="1125"/>
        <v>4.25648848980242</v>
      </c>
      <c r="AC5716" s="6">
        <f t="shared" si="1126"/>
        <v>0</v>
      </c>
      <c r="AD5716" s="6">
        <f t="shared" si="1127"/>
        <v>0</v>
      </c>
    </row>
    <row r="5717" spans="2:30" x14ac:dyDescent="0.3">
      <c r="B5717" s="71">
        <v>5.2770644788974792</v>
      </c>
      <c r="C5717" s="71">
        <v>0</v>
      </c>
      <c r="P5717" s="6">
        <v>0</v>
      </c>
      <c r="Q5717" s="34">
        <f t="shared" si="1116"/>
        <v>5.2770644788974792</v>
      </c>
      <c r="R5717" s="6">
        <f t="shared" si="1117"/>
        <v>0</v>
      </c>
      <c r="S5717" s="6">
        <f t="shared" si="1118"/>
        <v>0</v>
      </c>
      <c r="T5717" s="6">
        <f t="shared" si="1119"/>
        <v>0</v>
      </c>
      <c r="U5717" s="34">
        <f t="shared" si="1120"/>
        <v>0</v>
      </c>
      <c r="V5717" s="35"/>
      <c r="W5717" s="64"/>
      <c r="X5717" s="6">
        <f t="shared" si="1121"/>
        <v>0</v>
      </c>
      <c r="Y5717" s="6">
        <f t="shared" si="1122"/>
        <v>0</v>
      </c>
      <c r="Z5717" s="6">
        <f t="shared" si="1123"/>
        <v>0</v>
      </c>
      <c r="AA5717" s="6">
        <f t="shared" si="1124"/>
        <v>0</v>
      </c>
      <c r="AB5717" s="6">
        <f t="shared" si="1125"/>
        <v>5.2770644788974792</v>
      </c>
      <c r="AC5717" s="6">
        <f t="shared" si="1126"/>
        <v>0</v>
      </c>
      <c r="AD5717" s="6">
        <f t="shared" si="1127"/>
        <v>0</v>
      </c>
    </row>
    <row r="5718" spans="2:30" x14ac:dyDescent="0.3">
      <c r="B5718" s="71">
        <v>7.9865326776385456E-2</v>
      </c>
      <c r="C5718" s="71">
        <v>0</v>
      </c>
      <c r="P5718" s="6">
        <v>0</v>
      </c>
      <c r="Q5718" s="34">
        <f t="shared" si="1116"/>
        <v>7.9865326776385456E-2</v>
      </c>
      <c r="R5718" s="6">
        <f t="shared" si="1117"/>
        <v>0</v>
      </c>
      <c r="S5718" s="6">
        <f t="shared" si="1118"/>
        <v>0</v>
      </c>
      <c r="T5718" s="6">
        <f t="shared" si="1119"/>
        <v>0</v>
      </c>
      <c r="U5718" s="34">
        <f t="shared" si="1120"/>
        <v>0</v>
      </c>
      <c r="V5718" s="35"/>
      <c r="W5718" s="64"/>
      <c r="X5718" s="6">
        <f t="shared" si="1121"/>
        <v>0</v>
      </c>
      <c r="Y5718" s="6">
        <f t="shared" si="1122"/>
        <v>0</v>
      </c>
      <c r="Z5718" s="6">
        <f t="shared" si="1123"/>
        <v>0</v>
      </c>
      <c r="AA5718" s="6">
        <f t="shared" si="1124"/>
        <v>0</v>
      </c>
      <c r="AB5718" s="6">
        <f t="shared" si="1125"/>
        <v>7.9865326776385456E-2</v>
      </c>
      <c r="AC5718" s="6">
        <f t="shared" si="1126"/>
        <v>0</v>
      </c>
      <c r="AD5718" s="6">
        <f t="shared" si="1127"/>
        <v>0</v>
      </c>
    </row>
    <row r="5719" spans="2:30" x14ac:dyDescent="0.3">
      <c r="B5719" s="71">
        <v>5.3118367051059714</v>
      </c>
      <c r="C5719" s="71">
        <v>0</v>
      </c>
      <c r="P5719" s="6">
        <v>0</v>
      </c>
      <c r="Q5719" s="34">
        <f t="shared" si="1116"/>
        <v>5.3118367051059714</v>
      </c>
      <c r="R5719" s="6">
        <f t="shared" si="1117"/>
        <v>0</v>
      </c>
      <c r="S5719" s="6">
        <f t="shared" si="1118"/>
        <v>0</v>
      </c>
      <c r="T5719" s="6">
        <f t="shared" si="1119"/>
        <v>0</v>
      </c>
      <c r="U5719" s="34">
        <f t="shared" si="1120"/>
        <v>0</v>
      </c>
      <c r="V5719" s="35"/>
      <c r="W5719" s="64"/>
      <c r="X5719" s="6">
        <f t="shared" si="1121"/>
        <v>0</v>
      </c>
      <c r="Y5719" s="6">
        <f t="shared" si="1122"/>
        <v>0</v>
      </c>
      <c r="Z5719" s="6">
        <f t="shared" si="1123"/>
        <v>0</v>
      </c>
      <c r="AA5719" s="6">
        <f t="shared" si="1124"/>
        <v>0</v>
      </c>
      <c r="AB5719" s="6">
        <f t="shared" si="1125"/>
        <v>5.3118367051059714</v>
      </c>
      <c r="AC5719" s="6">
        <f t="shared" si="1126"/>
        <v>0</v>
      </c>
      <c r="AD5719" s="6">
        <f t="shared" si="1127"/>
        <v>0</v>
      </c>
    </row>
    <row r="5720" spans="2:30" x14ac:dyDescent="0.3">
      <c r="B5720" s="71">
        <v>7.6874630314388404E-2</v>
      </c>
      <c r="C5720" s="71">
        <v>0</v>
      </c>
      <c r="P5720" s="6">
        <v>0</v>
      </c>
      <c r="Q5720" s="34">
        <f t="shared" si="1116"/>
        <v>7.6874630314388404E-2</v>
      </c>
      <c r="R5720" s="6">
        <f t="shared" si="1117"/>
        <v>0</v>
      </c>
      <c r="S5720" s="6">
        <f t="shared" si="1118"/>
        <v>0</v>
      </c>
      <c r="T5720" s="6">
        <f t="shared" si="1119"/>
        <v>0</v>
      </c>
      <c r="U5720" s="34">
        <f t="shared" si="1120"/>
        <v>0</v>
      </c>
      <c r="V5720" s="35"/>
      <c r="W5720" s="64"/>
      <c r="X5720" s="6">
        <f t="shared" si="1121"/>
        <v>0</v>
      </c>
      <c r="Y5720" s="6">
        <f t="shared" si="1122"/>
        <v>0</v>
      </c>
      <c r="Z5720" s="6">
        <f t="shared" si="1123"/>
        <v>0</v>
      </c>
      <c r="AA5720" s="6">
        <f t="shared" si="1124"/>
        <v>0</v>
      </c>
      <c r="AB5720" s="6">
        <f t="shared" si="1125"/>
        <v>7.6874630314388404E-2</v>
      </c>
      <c r="AC5720" s="6">
        <f t="shared" si="1126"/>
        <v>0</v>
      </c>
      <c r="AD5720" s="6">
        <f t="shared" si="1127"/>
        <v>0</v>
      </c>
    </row>
    <row r="5721" spans="2:30" x14ac:dyDescent="0.3">
      <c r="B5721" s="71">
        <v>5.2955254499336268</v>
      </c>
      <c r="C5721" s="71">
        <v>0</v>
      </c>
      <c r="P5721" s="6">
        <v>0</v>
      </c>
      <c r="Q5721" s="34">
        <f t="shared" si="1116"/>
        <v>5.2955254499336268</v>
      </c>
      <c r="R5721" s="6">
        <f t="shared" si="1117"/>
        <v>0</v>
      </c>
      <c r="S5721" s="6">
        <f t="shared" si="1118"/>
        <v>0</v>
      </c>
      <c r="T5721" s="6">
        <f t="shared" si="1119"/>
        <v>0</v>
      </c>
      <c r="U5721" s="34">
        <f t="shared" si="1120"/>
        <v>0</v>
      </c>
      <c r="V5721" s="35"/>
      <c r="W5721" s="64"/>
      <c r="X5721" s="6">
        <f t="shared" si="1121"/>
        <v>0</v>
      </c>
      <c r="Y5721" s="6">
        <f t="shared" si="1122"/>
        <v>0</v>
      </c>
      <c r="Z5721" s="6">
        <f t="shared" si="1123"/>
        <v>0</v>
      </c>
      <c r="AA5721" s="6">
        <f t="shared" si="1124"/>
        <v>0</v>
      </c>
      <c r="AB5721" s="6">
        <f t="shared" si="1125"/>
        <v>5.2955254499336268</v>
      </c>
      <c r="AC5721" s="6">
        <f t="shared" si="1126"/>
        <v>0</v>
      </c>
      <c r="AD5721" s="6">
        <f t="shared" si="1127"/>
        <v>0</v>
      </c>
    </row>
    <row r="5722" spans="2:30" x14ac:dyDescent="0.3">
      <c r="B5722" s="71">
        <v>1.5432023609921899</v>
      </c>
      <c r="C5722" s="71">
        <v>0</v>
      </c>
      <c r="P5722" s="6">
        <v>0</v>
      </c>
      <c r="Q5722" s="34">
        <f t="shared" si="1116"/>
        <v>1.5432023609921899</v>
      </c>
      <c r="R5722" s="6">
        <f t="shared" si="1117"/>
        <v>0</v>
      </c>
      <c r="S5722" s="6">
        <f t="shared" si="1118"/>
        <v>0</v>
      </c>
      <c r="T5722" s="6">
        <f t="shared" si="1119"/>
        <v>0</v>
      </c>
      <c r="U5722" s="34">
        <f t="shared" si="1120"/>
        <v>0</v>
      </c>
      <c r="V5722" s="35"/>
      <c r="W5722" s="64"/>
      <c r="X5722" s="6">
        <f t="shared" si="1121"/>
        <v>0</v>
      </c>
      <c r="Y5722" s="6">
        <f t="shared" si="1122"/>
        <v>0</v>
      </c>
      <c r="Z5722" s="6">
        <f t="shared" si="1123"/>
        <v>0</v>
      </c>
      <c r="AA5722" s="6">
        <f t="shared" si="1124"/>
        <v>0</v>
      </c>
      <c r="AB5722" s="6">
        <f t="shared" si="1125"/>
        <v>1.5432023609921899</v>
      </c>
      <c r="AC5722" s="6">
        <f t="shared" si="1126"/>
        <v>0</v>
      </c>
      <c r="AD5722" s="6">
        <f t="shared" si="1127"/>
        <v>0</v>
      </c>
    </row>
    <row r="5723" spans="2:30" x14ac:dyDescent="0.3">
      <c r="B5723" s="71">
        <v>0.31111827795316305</v>
      </c>
      <c r="C5723" s="71">
        <v>0</v>
      </c>
      <c r="P5723" s="6">
        <v>0</v>
      </c>
      <c r="Q5723" s="34">
        <f t="shared" si="1116"/>
        <v>0.31111827795316305</v>
      </c>
      <c r="R5723" s="6">
        <f t="shared" si="1117"/>
        <v>0</v>
      </c>
      <c r="S5723" s="6">
        <f t="shared" si="1118"/>
        <v>0</v>
      </c>
      <c r="T5723" s="6">
        <f t="shared" si="1119"/>
        <v>0</v>
      </c>
      <c r="U5723" s="34">
        <f t="shared" si="1120"/>
        <v>0</v>
      </c>
      <c r="V5723" s="35"/>
      <c r="W5723" s="64"/>
      <c r="X5723" s="6">
        <f t="shared" si="1121"/>
        <v>0</v>
      </c>
      <c r="Y5723" s="6">
        <f t="shared" si="1122"/>
        <v>0</v>
      </c>
      <c r="Z5723" s="6">
        <f t="shared" si="1123"/>
        <v>0</v>
      </c>
      <c r="AA5723" s="6">
        <f t="shared" si="1124"/>
        <v>0</v>
      </c>
      <c r="AB5723" s="6">
        <f t="shared" si="1125"/>
        <v>0.31111827795316305</v>
      </c>
      <c r="AC5723" s="6">
        <f t="shared" si="1126"/>
        <v>0</v>
      </c>
      <c r="AD5723" s="6">
        <f t="shared" si="1127"/>
        <v>0</v>
      </c>
    </row>
    <row r="5724" spans="2:30" x14ac:dyDescent="0.3">
      <c r="B5724" s="71">
        <v>0.51387047986878998</v>
      </c>
      <c r="C5724" s="71">
        <v>0</v>
      </c>
      <c r="P5724" s="6">
        <v>0</v>
      </c>
      <c r="Q5724" s="34">
        <f t="shared" si="1116"/>
        <v>0.51387047986878998</v>
      </c>
      <c r="R5724" s="6">
        <f t="shared" si="1117"/>
        <v>0</v>
      </c>
      <c r="S5724" s="6">
        <f t="shared" si="1118"/>
        <v>0</v>
      </c>
      <c r="T5724" s="6">
        <f t="shared" si="1119"/>
        <v>0</v>
      </c>
      <c r="U5724" s="34">
        <f t="shared" si="1120"/>
        <v>0</v>
      </c>
      <c r="V5724" s="35"/>
      <c r="W5724" s="64"/>
      <c r="X5724" s="6">
        <f t="shared" si="1121"/>
        <v>0</v>
      </c>
      <c r="Y5724" s="6">
        <f t="shared" si="1122"/>
        <v>0</v>
      </c>
      <c r="Z5724" s="6">
        <f t="shared" si="1123"/>
        <v>0</v>
      </c>
      <c r="AA5724" s="6">
        <f t="shared" si="1124"/>
        <v>0</v>
      </c>
      <c r="AB5724" s="6">
        <f t="shared" si="1125"/>
        <v>0.51387047986878998</v>
      </c>
      <c r="AC5724" s="6">
        <f t="shared" si="1126"/>
        <v>0</v>
      </c>
      <c r="AD5724" s="6">
        <f t="shared" si="1127"/>
        <v>0</v>
      </c>
    </row>
    <row r="5725" spans="2:30" x14ac:dyDescent="0.3">
      <c r="B5725" s="71">
        <v>258.87340662054908</v>
      </c>
      <c r="C5725" s="71">
        <v>0.57486277551873055</v>
      </c>
      <c r="P5725" s="6">
        <v>0</v>
      </c>
      <c r="Q5725" s="34">
        <f t="shared" si="1116"/>
        <v>258.87340662054908</v>
      </c>
      <c r="R5725" s="6">
        <f t="shared" si="1117"/>
        <v>0.57486277551873055</v>
      </c>
      <c r="S5725" s="6">
        <f t="shared" si="1118"/>
        <v>0</v>
      </c>
      <c r="T5725" s="6">
        <f t="shared" si="1119"/>
        <v>0</v>
      </c>
      <c r="U5725" s="34">
        <f t="shared" si="1120"/>
        <v>0</v>
      </c>
      <c r="V5725" s="35"/>
      <c r="W5725" s="64"/>
      <c r="X5725" s="6">
        <f t="shared" si="1121"/>
        <v>0</v>
      </c>
      <c r="Y5725" s="6">
        <f t="shared" si="1122"/>
        <v>0.57486277551873055</v>
      </c>
      <c r="Z5725" s="6">
        <f t="shared" si="1123"/>
        <v>83.6</v>
      </c>
      <c r="AA5725" s="6">
        <f t="shared" si="1124"/>
        <v>0</v>
      </c>
      <c r="AB5725" s="6">
        <f t="shared" si="1125"/>
        <v>119.42513722448128</v>
      </c>
      <c r="AC5725" s="6">
        <f t="shared" si="1126"/>
        <v>55.273406620549068</v>
      </c>
      <c r="AD5725" s="6">
        <f t="shared" si="1127"/>
        <v>0</v>
      </c>
    </row>
    <row r="5726" spans="2:30" x14ac:dyDescent="0.3">
      <c r="B5726" s="71">
        <v>284.17413857887317</v>
      </c>
      <c r="C5726" s="71">
        <v>6.4004464215999715E-2</v>
      </c>
      <c r="P5726" s="6">
        <v>0</v>
      </c>
      <c r="Q5726" s="34">
        <f t="shared" si="1116"/>
        <v>284.17413857887317</v>
      </c>
      <c r="R5726" s="6">
        <f t="shared" si="1117"/>
        <v>6.4004464215999715E-2</v>
      </c>
      <c r="S5726" s="6">
        <f t="shared" si="1118"/>
        <v>0</v>
      </c>
      <c r="T5726" s="6">
        <f t="shared" si="1119"/>
        <v>0</v>
      </c>
      <c r="U5726" s="34">
        <f t="shared" si="1120"/>
        <v>0</v>
      </c>
      <c r="V5726" s="35"/>
      <c r="W5726" s="64"/>
      <c r="X5726" s="6">
        <f t="shared" si="1121"/>
        <v>0</v>
      </c>
      <c r="Y5726" s="6">
        <f t="shared" si="1122"/>
        <v>6.4004464215999715E-2</v>
      </c>
      <c r="Z5726" s="6">
        <f t="shared" si="1123"/>
        <v>83.6</v>
      </c>
      <c r="AA5726" s="6">
        <f t="shared" si="1124"/>
        <v>0</v>
      </c>
      <c r="AB5726" s="6">
        <f t="shared" si="1125"/>
        <v>119.935995535784</v>
      </c>
      <c r="AC5726" s="6">
        <f t="shared" si="1126"/>
        <v>80.574138578873175</v>
      </c>
      <c r="AD5726" s="6">
        <f t="shared" si="1127"/>
        <v>0</v>
      </c>
    </row>
    <row r="5727" spans="2:30" x14ac:dyDescent="0.3">
      <c r="B5727" s="71">
        <v>308.69762424733716</v>
      </c>
      <c r="C5727" s="71">
        <v>0</v>
      </c>
      <c r="P5727" s="6">
        <v>0</v>
      </c>
      <c r="Q5727" s="34">
        <f t="shared" si="1116"/>
        <v>308.69762424733716</v>
      </c>
      <c r="R5727" s="6">
        <f t="shared" si="1117"/>
        <v>0</v>
      </c>
      <c r="S5727" s="6">
        <f t="shared" si="1118"/>
        <v>0</v>
      </c>
      <c r="T5727" s="6">
        <f t="shared" si="1119"/>
        <v>0</v>
      </c>
      <c r="U5727" s="34">
        <f t="shared" si="1120"/>
        <v>0</v>
      </c>
      <c r="V5727" s="35"/>
      <c r="W5727" s="64"/>
      <c r="X5727" s="6">
        <f t="shared" si="1121"/>
        <v>0</v>
      </c>
      <c r="Y5727" s="6">
        <f t="shared" si="1122"/>
        <v>0</v>
      </c>
      <c r="Z5727" s="6">
        <f t="shared" si="1123"/>
        <v>83.6</v>
      </c>
      <c r="AA5727" s="6">
        <f t="shared" si="1124"/>
        <v>0</v>
      </c>
      <c r="AB5727" s="6">
        <f t="shared" si="1125"/>
        <v>120</v>
      </c>
      <c r="AC5727" s="6">
        <f t="shared" si="1126"/>
        <v>105.09762424733717</v>
      </c>
      <c r="AD5727" s="6">
        <f t="shared" si="1127"/>
        <v>0</v>
      </c>
    </row>
    <row r="5728" spans="2:30" x14ac:dyDescent="0.3">
      <c r="B5728" s="71">
        <v>342.10213066660179</v>
      </c>
      <c r="C5728" s="71">
        <v>0</v>
      </c>
      <c r="P5728" s="6">
        <v>0</v>
      </c>
      <c r="Q5728" s="34">
        <f t="shared" si="1116"/>
        <v>318</v>
      </c>
      <c r="R5728" s="6">
        <f t="shared" si="1117"/>
        <v>0</v>
      </c>
      <c r="S5728" s="6">
        <f t="shared" si="1118"/>
        <v>24.102130666601795</v>
      </c>
      <c r="T5728" s="6">
        <f t="shared" si="1119"/>
        <v>0</v>
      </c>
      <c r="U5728" s="34">
        <f t="shared" si="1120"/>
        <v>0</v>
      </c>
      <c r="V5728" s="35"/>
      <c r="W5728" s="64"/>
      <c r="X5728" s="6">
        <f t="shared" si="1121"/>
        <v>0</v>
      </c>
      <c r="Y5728" s="6">
        <f t="shared" si="1122"/>
        <v>0</v>
      </c>
      <c r="Z5728" s="6">
        <f t="shared" si="1123"/>
        <v>83.6</v>
      </c>
      <c r="AA5728" s="6">
        <f t="shared" si="1124"/>
        <v>0</v>
      </c>
      <c r="AB5728" s="6">
        <f t="shared" si="1125"/>
        <v>120</v>
      </c>
      <c r="AC5728" s="6">
        <f t="shared" si="1126"/>
        <v>138.50213066660183</v>
      </c>
      <c r="AD5728" s="6">
        <f t="shared" si="1127"/>
        <v>0</v>
      </c>
    </row>
    <row r="5729" spans="2:30" x14ac:dyDescent="0.3">
      <c r="B5729" s="71">
        <v>367.94602515000076</v>
      </c>
      <c r="C5729" s="71">
        <v>0</v>
      </c>
      <c r="P5729" s="6">
        <v>0</v>
      </c>
      <c r="Q5729" s="34">
        <f t="shared" si="1116"/>
        <v>318</v>
      </c>
      <c r="R5729" s="6">
        <f t="shared" si="1117"/>
        <v>0</v>
      </c>
      <c r="S5729" s="6">
        <f t="shared" si="1118"/>
        <v>49.946025150000764</v>
      </c>
      <c r="T5729" s="6">
        <f t="shared" si="1119"/>
        <v>0</v>
      </c>
      <c r="U5729" s="34">
        <f t="shared" si="1120"/>
        <v>0</v>
      </c>
      <c r="V5729" s="35"/>
      <c r="W5729" s="64"/>
      <c r="X5729" s="6">
        <f t="shared" si="1121"/>
        <v>0</v>
      </c>
      <c r="Y5729" s="6">
        <f t="shared" si="1122"/>
        <v>0</v>
      </c>
      <c r="Z5729" s="6">
        <f t="shared" si="1123"/>
        <v>83.6</v>
      </c>
      <c r="AA5729" s="6">
        <f t="shared" si="1124"/>
        <v>0</v>
      </c>
      <c r="AB5729" s="6">
        <f t="shared" si="1125"/>
        <v>120</v>
      </c>
      <c r="AC5729" s="6">
        <f t="shared" si="1126"/>
        <v>164.34602515000074</v>
      </c>
      <c r="AD5729" s="6">
        <f t="shared" si="1127"/>
        <v>0</v>
      </c>
    </row>
    <row r="5730" spans="2:30" x14ac:dyDescent="0.3">
      <c r="B5730" s="71">
        <v>367.00153161472264</v>
      </c>
      <c r="C5730" s="71">
        <v>0</v>
      </c>
      <c r="P5730" s="6">
        <v>0</v>
      </c>
      <c r="Q5730" s="34">
        <f t="shared" si="1116"/>
        <v>318</v>
      </c>
      <c r="R5730" s="6">
        <f t="shared" si="1117"/>
        <v>0</v>
      </c>
      <c r="S5730" s="6">
        <f t="shared" si="1118"/>
        <v>49.001531614722637</v>
      </c>
      <c r="T5730" s="6">
        <f t="shared" si="1119"/>
        <v>0</v>
      </c>
      <c r="U5730" s="34">
        <f t="shared" si="1120"/>
        <v>0</v>
      </c>
      <c r="V5730" s="35"/>
      <c r="W5730" s="64"/>
      <c r="X5730" s="6">
        <f t="shared" si="1121"/>
        <v>0</v>
      </c>
      <c r="Y5730" s="6">
        <f t="shared" si="1122"/>
        <v>0</v>
      </c>
      <c r="Z5730" s="6">
        <f t="shared" si="1123"/>
        <v>83.6</v>
      </c>
      <c r="AA5730" s="6">
        <f t="shared" si="1124"/>
        <v>0</v>
      </c>
      <c r="AB5730" s="6">
        <f t="shared" si="1125"/>
        <v>120</v>
      </c>
      <c r="AC5730" s="6">
        <f t="shared" si="1126"/>
        <v>163.40153161472267</v>
      </c>
      <c r="AD5730" s="6">
        <f t="shared" si="1127"/>
        <v>0</v>
      </c>
    </row>
    <row r="5731" spans="2:30" x14ac:dyDescent="0.3">
      <c r="B5731" s="71">
        <v>353.70339007440242</v>
      </c>
      <c r="C5731" s="71">
        <v>0</v>
      </c>
      <c r="P5731" s="6">
        <v>0</v>
      </c>
      <c r="Q5731" s="34">
        <f t="shared" si="1116"/>
        <v>318</v>
      </c>
      <c r="R5731" s="6">
        <f t="shared" si="1117"/>
        <v>0</v>
      </c>
      <c r="S5731" s="6">
        <f t="shared" si="1118"/>
        <v>35.703390074402421</v>
      </c>
      <c r="T5731" s="6">
        <f t="shared" si="1119"/>
        <v>0</v>
      </c>
      <c r="U5731" s="34">
        <f t="shared" si="1120"/>
        <v>0</v>
      </c>
      <c r="V5731" s="35"/>
      <c r="W5731" s="64"/>
      <c r="X5731" s="6">
        <f t="shared" si="1121"/>
        <v>0</v>
      </c>
      <c r="Y5731" s="6">
        <f t="shared" si="1122"/>
        <v>0</v>
      </c>
      <c r="Z5731" s="6">
        <f t="shared" si="1123"/>
        <v>83.6</v>
      </c>
      <c r="AA5731" s="6">
        <f t="shared" si="1124"/>
        <v>0</v>
      </c>
      <c r="AB5731" s="6">
        <f t="shared" si="1125"/>
        <v>120</v>
      </c>
      <c r="AC5731" s="6">
        <f t="shared" si="1126"/>
        <v>150.10339007440245</v>
      </c>
      <c r="AD5731" s="6">
        <f t="shared" si="1127"/>
        <v>0</v>
      </c>
    </row>
    <row r="5732" spans="2:30" x14ac:dyDescent="0.3">
      <c r="B5732" s="71">
        <v>317.39987360011787</v>
      </c>
      <c r="C5732" s="71">
        <v>0</v>
      </c>
      <c r="P5732" s="6">
        <v>0</v>
      </c>
      <c r="Q5732" s="34">
        <f t="shared" si="1116"/>
        <v>317.39987360011787</v>
      </c>
      <c r="R5732" s="6">
        <f t="shared" si="1117"/>
        <v>0</v>
      </c>
      <c r="S5732" s="6">
        <f t="shared" si="1118"/>
        <v>0</v>
      </c>
      <c r="T5732" s="6">
        <f t="shared" si="1119"/>
        <v>0</v>
      </c>
      <c r="U5732" s="34">
        <f t="shared" si="1120"/>
        <v>0</v>
      </c>
      <c r="V5732" s="35"/>
      <c r="W5732" s="64"/>
      <c r="X5732" s="6">
        <f t="shared" si="1121"/>
        <v>0</v>
      </c>
      <c r="Y5732" s="6">
        <f t="shared" si="1122"/>
        <v>0</v>
      </c>
      <c r="Z5732" s="6">
        <f t="shared" si="1123"/>
        <v>83.6</v>
      </c>
      <c r="AA5732" s="6">
        <f t="shared" si="1124"/>
        <v>0</v>
      </c>
      <c r="AB5732" s="6">
        <f t="shared" si="1125"/>
        <v>120</v>
      </c>
      <c r="AC5732" s="6">
        <f t="shared" si="1126"/>
        <v>113.79987360011788</v>
      </c>
      <c r="AD5732" s="6">
        <f t="shared" si="1127"/>
        <v>0</v>
      </c>
    </row>
    <row r="5733" spans="2:30" x14ac:dyDescent="0.3">
      <c r="B5733" s="71">
        <v>300.98735226429068</v>
      </c>
      <c r="C5733" s="71">
        <v>0</v>
      </c>
      <c r="P5733" s="6">
        <v>0</v>
      </c>
      <c r="Q5733" s="34">
        <f t="shared" si="1116"/>
        <v>300.98735226429068</v>
      </c>
      <c r="R5733" s="6">
        <f t="shared" si="1117"/>
        <v>0</v>
      </c>
      <c r="S5733" s="6">
        <f t="shared" si="1118"/>
        <v>0</v>
      </c>
      <c r="T5733" s="6">
        <f t="shared" si="1119"/>
        <v>0</v>
      </c>
      <c r="U5733" s="34">
        <f t="shared" si="1120"/>
        <v>0</v>
      </c>
      <c r="V5733" s="35"/>
      <c r="W5733" s="64"/>
      <c r="X5733" s="6">
        <f t="shared" si="1121"/>
        <v>0</v>
      </c>
      <c r="Y5733" s="6">
        <f t="shared" si="1122"/>
        <v>0</v>
      </c>
      <c r="Z5733" s="6">
        <f t="shared" si="1123"/>
        <v>83.6</v>
      </c>
      <c r="AA5733" s="6">
        <f t="shared" si="1124"/>
        <v>0</v>
      </c>
      <c r="AB5733" s="6">
        <f t="shared" si="1125"/>
        <v>120</v>
      </c>
      <c r="AC5733" s="6">
        <f t="shared" si="1126"/>
        <v>97.387352264290683</v>
      </c>
      <c r="AD5733" s="6">
        <f t="shared" si="1127"/>
        <v>0</v>
      </c>
    </row>
    <row r="5734" spans="2:30" x14ac:dyDescent="0.3">
      <c r="B5734" s="71">
        <v>306.69285373197408</v>
      </c>
      <c r="C5734" s="71">
        <v>1.4223214270221909E-2</v>
      </c>
      <c r="P5734" s="6">
        <v>0</v>
      </c>
      <c r="Q5734" s="34">
        <f t="shared" si="1116"/>
        <v>306.69285373197408</v>
      </c>
      <c r="R5734" s="6">
        <f t="shared" si="1117"/>
        <v>1.4223214270221909E-2</v>
      </c>
      <c r="S5734" s="6">
        <f t="shared" si="1118"/>
        <v>0</v>
      </c>
      <c r="T5734" s="6">
        <f t="shared" si="1119"/>
        <v>0</v>
      </c>
      <c r="U5734" s="34">
        <f t="shared" si="1120"/>
        <v>0</v>
      </c>
      <c r="V5734" s="35"/>
      <c r="W5734" s="64"/>
      <c r="X5734" s="6">
        <f t="shared" si="1121"/>
        <v>0</v>
      </c>
      <c r="Y5734" s="6">
        <f t="shared" si="1122"/>
        <v>1.4223214270221909E-2</v>
      </c>
      <c r="Z5734" s="6">
        <f t="shared" si="1123"/>
        <v>83.6</v>
      </c>
      <c r="AA5734" s="6">
        <f t="shared" si="1124"/>
        <v>0</v>
      </c>
      <c r="AB5734" s="6">
        <f t="shared" si="1125"/>
        <v>119.98577678572978</v>
      </c>
      <c r="AC5734" s="6">
        <f t="shared" si="1126"/>
        <v>103.0928537319741</v>
      </c>
      <c r="AD5734" s="6">
        <f t="shared" si="1127"/>
        <v>0</v>
      </c>
    </row>
    <row r="5735" spans="2:30" x14ac:dyDescent="0.3">
      <c r="B5735" s="71">
        <v>306.97346761910768</v>
      </c>
      <c r="C5735" s="71">
        <v>5.6892857080888606E-2</v>
      </c>
      <c r="P5735" s="6">
        <v>0</v>
      </c>
      <c r="Q5735" s="34">
        <f t="shared" si="1116"/>
        <v>306.97346761910768</v>
      </c>
      <c r="R5735" s="6">
        <f t="shared" si="1117"/>
        <v>5.6892857080888606E-2</v>
      </c>
      <c r="S5735" s="6">
        <f t="shared" si="1118"/>
        <v>0</v>
      </c>
      <c r="T5735" s="6">
        <f t="shared" si="1119"/>
        <v>0</v>
      </c>
      <c r="U5735" s="34">
        <f t="shared" si="1120"/>
        <v>0</v>
      </c>
      <c r="V5735" s="35"/>
      <c r="W5735" s="64"/>
      <c r="X5735" s="6">
        <f t="shared" si="1121"/>
        <v>0</v>
      </c>
      <c r="Y5735" s="6">
        <f t="shared" si="1122"/>
        <v>5.6892857080888606E-2</v>
      </c>
      <c r="Z5735" s="6">
        <f t="shared" si="1123"/>
        <v>83.6</v>
      </c>
      <c r="AA5735" s="6">
        <f t="shared" si="1124"/>
        <v>0</v>
      </c>
      <c r="AB5735" s="6">
        <f t="shared" si="1125"/>
        <v>119.94310714291912</v>
      </c>
      <c r="AC5735" s="6">
        <f t="shared" si="1126"/>
        <v>103.3734676191077</v>
      </c>
      <c r="AD5735" s="6">
        <f t="shared" si="1127"/>
        <v>0</v>
      </c>
    </row>
    <row r="5736" spans="2:30" x14ac:dyDescent="0.3">
      <c r="B5736" s="71">
        <v>25.947865920626938</v>
      </c>
      <c r="C5736" s="71">
        <v>0</v>
      </c>
      <c r="P5736" s="6">
        <v>0</v>
      </c>
      <c r="Q5736" s="34">
        <f t="shared" si="1116"/>
        <v>25.947865920626938</v>
      </c>
      <c r="R5736" s="6">
        <f t="shared" si="1117"/>
        <v>0</v>
      </c>
      <c r="S5736" s="6">
        <f t="shared" si="1118"/>
        <v>0</v>
      </c>
      <c r="T5736" s="6">
        <f t="shared" si="1119"/>
        <v>0</v>
      </c>
      <c r="U5736" s="34">
        <f t="shared" si="1120"/>
        <v>0</v>
      </c>
      <c r="V5736" s="35"/>
      <c r="W5736" s="64"/>
      <c r="X5736" s="6">
        <f t="shared" si="1121"/>
        <v>0</v>
      </c>
      <c r="Y5736" s="6">
        <f t="shared" si="1122"/>
        <v>0</v>
      </c>
      <c r="Z5736" s="6">
        <f t="shared" si="1123"/>
        <v>0</v>
      </c>
      <c r="AA5736" s="6">
        <f t="shared" si="1124"/>
        <v>0</v>
      </c>
      <c r="AB5736" s="6">
        <f t="shared" si="1125"/>
        <v>25.947865920626938</v>
      </c>
      <c r="AC5736" s="6">
        <f t="shared" si="1126"/>
        <v>0</v>
      </c>
      <c r="AD5736" s="6">
        <f t="shared" si="1127"/>
        <v>0</v>
      </c>
    </row>
    <row r="5737" spans="2:30" x14ac:dyDescent="0.3">
      <c r="B5737" s="71">
        <v>19.858645697206669</v>
      </c>
      <c r="C5737" s="71">
        <v>0</v>
      </c>
      <c r="P5737" s="6">
        <v>0</v>
      </c>
      <c r="Q5737" s="34">
        <f t="shared" si="1116"/>
        <v>19.858645697206669</v>
      </c>
      <c r="R5737" s="6">
        <f t="shared" si="1117"/>
        <v>0</v>
      </c>
      <c r="S5737" s="6">
        <f t="shared" si="1118"/>
        <v>0</v>
      </c>
      <c r="T5737" s="6">
        <f t="shared" si="1119"/>
        <v>0</v>
      </c>
      <c r="U5737" s="34">
        <f t="shared" si="1120"/>
        <v>0</v>
      </c>
      <c r="V5737" s="35"/>
      <c r="W5737" s="64"/>
      <c r="X5737" s="6">
        <f t="shared" si="1121"/>
        <v>0</v>
      </c>
      <c r="Y5737" s="6">
        <f t="shared" si="1122"/>
        <v>0</v>
      </c>
      <c r="Z5737" s="6">
        <f t="shared" si="1123"/>
        <v>0</v>
      </c>
      <c r="AA5737" s="6">
        <f t="shared" si="1124"/>
        <v>0</v>
      </c>
      <c r="AB5737" s="6">
        <f t="shared" si="1125"/>
        <v>19.858645697206669</v>
      </c>
      <c r="AC5737" s="6">
        <f t="shared" si="1126"/>
        <v>0</v>
      </c>
      <c r="AD5737" s="6">
        <f t="shared" si="1127"/>
        <v>0</v>
      </c>
    </row>
    <row r="5738" spans="2:30" x14ac:dyDescent="0.3">
      <c r="B5738" s="71">
        <v>5.8221958196746186</v>
      </c>
      <c r="C5738" s="71">
        <v>0</v>
      </c>
      <c r="P5738" s="6">
        <v>0</v>
      </c>
      <c r="Q5738" s="34">
        <f t="shared" si="1116"/>
        <v>5.8221958196746186</v>
      </c>
      <c r="R5738" s="6">
        <f t="shared" si="1117"/>
        <v>0</v>
      </c>
      <c r="S5738" s="6">
        <f t="shared" si="1118"/>
        <v>0</v>
      </c>
      <c r="T5738" s="6">
        <f t="shared" si="1119"/>
        <v>0</v>
      </c>
      <c r="U5738" s="34">
        <f t="shared" si="1120"/>
        <v>0</v>
      </c>
      <c r="V5738" s="35"/>
      <c r="W5738" s="64"/>
      <c r="X5738" s="6">
        <f t="shared" si="1121"/>
        <v>0</v>
      </c>
      <c r="Y5738" s="6">
        <f t="shared" si="1122"/>
        <v>0</v>
      </c>
      <c r="Z5738" s="6">
        <f t="shared" si="1123"/>
        <v>0</v>
      </c>
      <c r="AA5738" s="6">
        <f t="shared" si="1124"/>
        <v>0</v>
      </c>
      <c r="AB5738" s="6">
        <f t="shared" si="1125"/>
        <v>5.8221958196746186</v>
      </c>
      <c r="AC5738" s="6">
        <f t="shared" si="1126"/>
        <v>0</v>
      </c>
      <c r="AD5738" s="6">
        <f t="shared" si="1127"/>
        <v>0</v>
      </c>
    </row>
    <row r="5739" spans="2:30" x14ac:dyDescent="0.3">
      <c r="B5739" s="71">
        <v>5.5000638104916346</v>
      </c>
      <c r="C5739" s="71">
        <v>0</v>
      </c>
      <c r="P5739" s="6">
        <v>0</v>
      </c>
      <c r="Q5739" s="34">
        <f t="shared" si="1116"/>
        <v>5.5000638104916346</v>
      </c>
      <c r="R5739" s="6">
        <f t="shared" si="1117"/>
        <v>0</v>
      </c>
      <c r="S5739" s="6">
        <f t="shared" si="1118"/>
        <v>0</v>
      </c>
      <c r="T5739" s="6">
        <f t="shared" si="1119"/>
        <v>0</v>
      </c>
      <c r="U5739" s="34">
        <f t="shared" si="1120"/>
        <v>0</v>
      </c>
      <c r="V5739" s="35"/>
      <c r="W5739" s="64"/>
      <c r="X5739" s="6">
        <f t="shared" si="1121"/>
        <v>0</v>
      </c>
      <c r="Y5739" s="6">
        <f t="shared" si="1122"/>
        <v>0</v>
      </c>
      <c r="Z5739" s="6">
        <f t="shared" si="1123"/>
        <v>0</v>
      </c>
      <c r="AA5739" s="6">
        <f t="shared" si="1124"/>
        <v>0</v>
      </c>
      <c r="AB5739" s="6">
        <f t="shared" si="1125"/>
        <v>5.5000638104916346</v>
      </c>
      <c r="AC5739" s="6">
        <f t="shared" si="1126"/>
        <v>0</v>
      </c>
      <c r="AD5739" s="6">
        <f t="shared" si="1127"/>
        <v>0</v>
      </c>
    </row>
    <row r="5740" spans="2:30" x14ac:dyDescent="0.3">
      <c r="B5740" s="71">
        <v>0.10966946884053401</v>
      </c>
      <c r="C5740" s="71">
        <v>0</v>
      </c>
      <c r="P5740" s="6">
        <v>0</v>
      </c>
      <c r="Q5740" s="34">
        <f t="shared" si="1116"/>
        <v>0.10966946884053401</v>
      </c>
      <c r="R5740" s="6">
        <f t="shared" si="1117"/>
        <v>0</v>
      </c>
      <c r="S5740" s="6">
        <f t="shared" si="1118"/>
        <v>0</v>
      </c>
      <c r="T5740" s="6">
        <f t="shared" si="1119"/>
        <v>0</v>
      </c>
      <c r="U5740" s="34">
        <f t="shared" si="1120"/>
        <v>0</v>
      </c>
      <c r="V5740" s="35"/>
      <c r="W5740" s="64"/>
      <c r="X5740" s="6">
        <f t="shared" si="1121"/>
        <v>0</v>
      </c>
      <c r="Y5740" s="6">
        <f t="shared" si="1122"/>
        <v>0</v>
      </c>
      <c r="Z5740" s="6">
        <f t="shared" si="1123"/>
        <v>0</v>
      </c>
      <c r="AA5740" s="6">
        <f t="shared" si="1124"/>
        <v>0</v>
      </c>
      <c r="AB5740" s="6">
        <f t="shared" si="1125"/>
        <v>0.10966946884053401</v>
      </c>
      <c r="AC5740" s="6">
        <f t="shared" si="1126"/>
        <v>0</v>
      </c>
      <c r="AD5740" s="6">
        <f t="shared" si="1127"/>
        <v>0</v>
      </c>
    </row>
    <row r="5741" spans="2:30" x14ac:dyDescent="0.3">
      <c r="B5741" s="71">
        <v>5.567701603893731</v>
      </c>
      <c r="C5741" s="71">
        <v>0</v>
      </c>
      <c r="P5741" s="6">
        <v>0</v>
      </c>
      <c r="Q5741" s="34">
        <f t="shared" si="1116"/>
        <v>5.567701603893731</v>
      </c>
      <c r="R5741" s="6">
        <f t="shared" si="1117"/>
        <v>0</v>
      </c>
      <c r="S5741" s="6">
        <f t="shared" si="1118"/>
        <v>0</v>
      </c>
      <c r="T5741" s="6">
        <f t="shared" si="1119"/>
        <v>0</v>
      </c>
      <c r="U5741" s="34">
        <f t="shared" si="1120"/>
        <v>0</v>
      </c>
      <c r="V5741" s="35"/>
      <c r="W5741" s="64"/>
      <c r="X5741" s="6">
        <f t="shared" si="1121"/>
        <v>0</v>
      </c>
      <c r="Y5741" s="6">
        <f t="shared" si="1122"/>
        <v>0</v>
      </c>
      <c r="Z5741" s="6">
        <f t="shared" si="1123"/>
        <v>0</v>
      </c>
      <c r="AA5741" s="6">
        <f t="shared" si="1124"/>
        <v>0</v>
      </c>
      <c r="AB5741" s="6">
        <f t="shared" si="1125"/>
        <v>5.567701603893731</v>
      </c>
      <c r="AC5741" s="6">
        <f t="shared" si="1126"/>
        <v>0</v>
      </c>
      <c r="AD5741" s="6">
        <f t="shared" si="1127"/>
        <v>0</v>
      </c>
    </row>
    <row r="5742" spans="2:30" x14ac:dyDescent="0.3">
      <c r="B5742" s="71">
        <v>9.6863634700661658E-2</v>
      </c>
      <c r="C5742" s="71">
        <v>0</v>
      </c>
      <c r="P5742" s="6">
        <v>0</v>
      </c>
      <c r="Q5742" s="34">
        <f t="shared" si="1116"/>
        <v>9.6863634700661658E-2</v>
      </c>
      <c r="R5742" s="6">
        <f t="shared" si="1117"/>
        <v>0</v>
      </c>
      <c r="S5742" s="6">
        <f t="shared" si="1118"/>
        <v>0</v>
      </c>
      <c r="T5742" s="6">
        <f t="shared" si="1119"/>
        <v>0</v>
      </c>
      <c r="U5742" s="34">
        <f t="shared" si="1120"/>
        <v>0</v>
      </c>
      <c r="V5742" s="35"/>
      <c r="W5742" s="64"/>
      <c r="X5742" s="6">
        <f t="shared" si="1121"/>
        <v>0</v>
      </c>
      <c r="Y5742" s="6">
        <f t="shared" si="1122"/>
        <v>0</v>
      </c>
      <c r="Z5742" s="6">
        <f t="shared" si="1123"/>
        <v>0</v>
      </c>
      <c r="AA5742" s="6">
        <f t="shared" si="1124"/>
        <v>0</v>
      </c>
      <c r="AB5742" s="6">
        <f t="shared" si="1125"/>
        <v>9.6863634700661658E-2</v>
      </c>
      <c r="AC5742" s="6">
        <f t="shared" si="1126"/>
        <v>0</v>
      </c>
      <c r="AD5742" s="6">
        <f t="shared" si="1127"/>
        <v>0</v>
      </c>
    </row>
    <row r="5743" spans="2:30" x14ac:dyDescent="0.3">
      <c r="B5743" s="71">
        <v>5.4841978368491846</v>
      </c>
      <c r="C5743" s="71">
        <v>0</v>
      </c>
      <c r="P5743" s="6">
        <v>0</v>
      </c>
      <c r="Q5743" s="34">
        <f t="shared" si="1116"/>
        <v>5.4841978368491846</v>
      </c>
      <c r="R5743" s="6">
        <f t="shared" si="1117"/>
        <v>0</v>
      </c>
      <c r="S5743" s="6">
        <f t="shared" si="1118"/>
        <v>0</v>
      </c>
      <c r="T5743" s="6">
        <f t="shared" si="1119"/>
        <v>0</v>
      </c>
      <c r="U5743" s="34">
        <f t="shared" si="1120"/>
        <v>0</v>
      </c>
      <c r="V5743" s="35"/>
      <c r="W5743" s="64"/>
      <c r="X5743" s="6">
        <f t="shared" si="1121"/>
        <v>0</v>
      </c>
      <c r="Y5743" s="6">
        <f t="shared" si="1122"/>
        <v>0</v>
      </c>
      <c r="Z5743" s="6">
        <f t="shared" si="1123"/>
        <v>0</v>
      </c>
      <c r="AA5743" s="6">
        <f t="shared" si="1124"/>
        <v>0</v>
      </c>
      <c r="AB5743" s="6">
        <f t="shared" si="1125"/>
        <v>5.4841978368491846</v>
      </c>
      <c r="AC5743" s="6">
        <f t="shared" si="1126"/>
        <v>0</v>
      </c>
      <c r="AD5743" s="6">
        <f t="shared" si="1127"/>
        <v>0</v>
      </c>
    </row>
    <row r="5744" spans="2:30" x14ac:dyDescent="0.3">
      <c r="B5744" s="71">
        <v>8.5832972230878338E-2</v>
      </c>
      <c r="C5744" s="71">
        <v>0</v>
      </c>
      <c r="P5744" s="6">
        <v>0</v>
      </c>
      <c r="Q5744" s="34">
        <f t="shared" si="1116"/>
        <v>8.5832972230878338E-2</v>
      </c>
      <c r="R5744" s="6">
        <f t="shared" si="1117"/>
        <v>0</v>
      </c>
      <c r="S5744" s="6">
        <f t="shared" si="1118"/>
        <v>0</v>
      </c>
      <c r="T5744" s="6">
        <f t="shared" si="1119"/>
        <v>0</v>
      </c>
      <c r="U5744" s="34">
        <f t="shared" si="1120"/>
        <v>0</v>
      </c>
      <c r="V5744" s="35"/>
      <c r="W5744" s="64"/>
      <c r="X5744" s="6">
        <f t="shared" si="1121"/>
        <v>0</v>
      </c>
      <c r="Y5744" s="6">
        <f t="shared" si="1122"/>
        <v>0</v>
      </c>
      <c r="Z5744" s="6">
        <f t="shared" si="1123"/>
        <v>0</v>
      </c>
      <c r="AA5744" s="6">
        <f t="shared" si="1124"/>
        <v>0</v>
      </c>
      <c r="AB5744" s="6">
        <f t="shared" si="1125"/>
        <v>8.5832972230878338E-2</v>
      </c>
      <c r="AC5744" s="6">
        <f t="shared" si="1126"/>
        <v>0</v>
      </c>
      <c r="AD5744" s="6">
        <f t="shared" si="1127"/>
        <v>0</v>
      </c>
    </row>
    <row r="5745" spans="2:30" x14ac:dyDescent="0.3">
      <c r="B5745" s="71">
        <v>5.3704031823880607</v>
      </c>
      <c r="C5745" s="71">
        <v>0</v>
      </c>
      <c r="P5745" s="6">
        <v>0</v>
      </c>
      <c r="Q5745" s="34">
        <f t="shared" si="1116"/>
        <v>5.3704031823880607</v>
      </c>
      <c r="R5745" s="6">
        <f t="shared" si="1117"/>
        <v>0</v>
      </c>
      <c r="S5745" s="6">
        <f t="shared" si="1118"/>
        <v>0</v>
      </c>
      <c r="T5745" s="6">
        <f t="shared" si="1119"/>
        <v>0</v>
      </c>
      <c r="U5745" s="34">
        <f t="shared" si="1120"/>
        <v>0</v>
      </c>
      <c r="V5745" s="35"/>
      <c r="W5745" s="64"/>
      <c r="X5745" s="6">
        <f t="shared" si="1121"/>
        <v>0</v>
      </c>
      <c r="Y5745" s="6">
        <f t="shared" si="1122"/>
        <v>0</v>
      </c>
      <c r="Z5745" s="6">
        <f t="shared" si="1123"/>
        <v>0</v>
      </c>
      <c r="AA5745" s="6">
        <f t="shared" si="1124"/>
        <v>0</v>
      </c>
      <c r="AB5745" s="6">
        <f t="shared" si="1125"/>
        <v>5.3704031823880607</v>
      </c>
      <c r="AC5745" s="6">
        <f t="shared" si="1126"/>
        <v>0</v>
      </c>
      <c r="AD5745" s="6">
        <f t="shared" si="1127"/>
        <v>0</v>
      </c>
    </row>
    <row r="5746" spans="2:30" x14ac:dyDescent="0.3">
      <c r="B5746" s="71">
        <v>3.1052950146489322</v>
      </c>
      <c r="C5746" s="71">
        <v>0</v>
      </c>
      <c r="P5746" s="6">
        <v>0</v>
      </c>
      <c r="Q5746" s="34">
        <f t="shared" si="1116"/>
        <v>3.1052950146489322</v>
      </c>
      <c r="R5746" s="6">
        <f t="shared" si="1117"/>
        <v>0</v>
      </c>
      <c r="S5746" s="6">
        <f t="shared" si="1118"/>
        <v>0</v>
      </c>
      <c r="T5746" s="6">
        <f t="shared" si="1119"/>
        <v>0</v>
      </c>
      <c r="U5746" s="34">
        <f t="shared" si="1120"/>
        <v>0</v>
      </c>
      <c r="V5746" s="35"/>
      <c r="W5746" s="64"/>
      <c r="X5746" s="6">
        <f t="shared" si="1121"/>
        <v>0</v>
      </c>
      <c r="Y5746" s="6">
        <f t="shared" si="1122"/>
        <v>0</v>
      </c>
      <c r="Z5746" s="6">
        <f t="shared" si="1123"/>
        <v>0</v>
      </c>
      <c r="AA5746" s="6">
        <f t="shared" si="1124"/>
        <v>0</v>
      </c>
      <c r="AB5746" s="6">
        <f t="shared" si="1125"/>
        <v>3.1052950146489322</v>
      </c>
      <c r="AC5746" s="6">
        <f t="shared" si="1126"/>
        <v>0</v>
      </c>
      <c r="AD5746" s="6">
        <f t="shared" si="1127"/>
        <v>0</v>
      </c>
    </row>
    <row r="5747" spans="2:30" x14ac:dyDescent="0.3">
      <c r="B5747" s="71">
        <v>0.83722629715295438</v>
      </c>
      <c r="C5747" s="71">
        <v>0</v>
      </c>
      <c r="P5747" s="6">
        <v>0</v>
      </c>
      <c r="Q5747" s="34">
        <f t="shared" si="1116"/>
        <v>0.83722629715295438</v>
      </c>
      <c r="R5747" s="6">
        <f t="shared" si="1117"/>
        <v>0</v>
      </c>
      <c r="S5747" s="6">
        <f t="shared" si="1118"/>
        <v>0</v>
      </c>
      <c r="T5747" s="6">
        <f t="shared" si="1119"/>
        <v>0</v>
      </c>
      <c r="U5747" s="34">
        <f t="shared" si="1120"/>
        <v>0</v>
      </c>
      <c r="V5747" s="35"/>
      <c r="W5747" s="64"/>
      <c r="X5747" s="6">
        <f t="shared" si="1121"/>
        <v>0</v>
      </c>
      <c r="Y5747" s="6">
        <f t="shared" si="1122"/>
        <v>0</v>
      </c>
      <c r="Z5747" s="6">
        <f t="shared" si="1123"/>
        <v>0</v>
      </c>
      <c r="AA5747" s="6">
        <f t="shared" si="1124"/>
        <v>0</v>
      </c>
      <c r="AB5747" s="6">
        <f t="shared" si="1125"/>
        <v>0.83722629715295438</v>
      </c>
      <c r="AC5747" s="6">
        <f t="shared" si="1126"/>
        <v>0</v>
      </c>
      <c r="AD5747" s="6">
        <f t="shared" si="1127"/>
        <v>0</v>
      </c>
    </row>
    <row r="5748" spans="2:30" x14ac:dyDescent="0.3">
      <c r="B5748" s="71">
        <v>1.2072252077291534</v>
      </c>
      <c r="C5748" s="71">
        <v>0</v>
      </c>
      <c r="P5748" s="6">
        <v>0</v>
      </c>
      <c r="Q5748" s="34">
        <f t="shared" si="1116"/>
        <v>1.2072252077291534</v>
      </c>
      <c r="R5748" s="6">
        <f t="shared" si="1117"/>
        <v>0</v>
      </c>
      <c r="S5748" s="6">
        <f t="shared" si="1118"/>
        <v>0</v>
      </c>
      <c r="T5748" s="6">
        <f t="shared" si="1119"/>
        <v>0</v>
      </c>
      <c r="U5748" s="34">
        <f t="shared" si="1120"/>
        <v>0</v>
      </c>
      <c r="V5748" s="35"/>
      <c r="W5748" s="64"/>
      <c r="X5748" s="6">
        <f t="shared" si="1121"/>
        <v>0</v>
      </c>
      <c r="Y5748" s="6">
        <f t="shared" si="1122"/>
        <v>0</v>
      </c>
      <c r="Z5748" s="6">
        <f t="shared" si="1123"/>
        <v>0</v>
      </c>
      <c r="AA5748" s="6">
        <f t="shared" si="1124"/>
        <v>0</v>
      </c>
      <c r="AB5748" s="6">
        <f t="shared" si="1125"/>
        <v>1.2072252077291534</v>
      </c>
      <c r="AC5748" s="6">
        <f t="shared" si="1126"/>
        <v>0</v>
      </c>
      <c r="AD5748" s="6">
        <f t="shared" si="1127"/>
        <v>0</v>
      </c>
    </row>
    <row r="5749" spans="2:30" x14ac:dyDescent="0.3">
      <c r="B5749" s="71">
        <v>221.97002202089715</v>
      </c>
      <c r="C5749" s="71">
        <v>1.378805910877362</v>
      </c>
      <c r="P5749" s="6">
        <v>0</v>
      </c>
      <c r="Q5749" s="34">
        <f t="shared" si="1116"/>
        <v>221.97002202089715</v>
      </c>
      <c r="R5749" s="6">
        <f t="shared" si="1117"/>
        <v>1.378805910877362</v>
      </c>
      <c r="S5749" s="6">
        <f t="shared" si="1118"/>
        <v>0</v>
      </c>
      <c r="T5749" s="6">
        <f t="shared" si="1119"/>
        <v>0</v>
      </c>
      <c r="U5749" s="34">
        <f t="shared" si="1120"/>
        <v>0</v>
      </c>
      <c r="V5749" s="35"/>
      <c r="W5749" s="64"/>
      <c r="X5749" s="6">
        <f t="shared" si="1121"/>
        <v>0</v>
      </c>
      <c r="Y5749" s="6">
        <f t="shared" si="1122"/>
        <v>1.378805910877362</v>
      </c>
      <c r="Z5749" s="6">
        <f t="shared" si="1123"/>
        <v>83.6</v>
      </c>
      <c r="AA5749" s="6">
        <f t="shared" si="1124"/>
        <v>0</v>
      </c>
      <c r="AB5749" s="6">
        <f t="shared" si="1125"/>
        <v>118.62119408912264</v>
      </c>
      <c r="AC5749" s="6">
        <f t="shared" si="1126"/>
        <v>18.370022020897153</v>
      </c>
      <c r="AD5749" s="6">
        <f t="shared" si="1127"/>
        <v>0</v>
      </c>
    </row>
    <row r="5750" spans="2:30" x14ac:dyDescent="0.3">
      <c r="B5750" s="71">
        <v>247.87861543641912</v>
      </c>
      <c r="C5750" s="71">
        <v>0.45040129025500486</v>
      </c>
      <c r="P5750" s="6">
        <v>0</v>
      </c>
      <c r="Q5750" s="34">
        <f t="shared" si="1116"/>
        <v>247.87861543641912</v>
      </c>
      <c r="R5750" s="6">
        <f t="shared" si="1117"/>
        <v>0.45040129025500486</v>
      </c>
      <c r="S5750" s="6">
        <f t="shared" si="1118"/>
        <v>0</v>
      </c>
      <c r="T5750" s="6">
        <f t="shared" si="1119"/>
        <v>0</v>
      </c>
      <c r="U5750" s="34">
        <f t="shared" si="1120"/>
        <v>0</v>
      </c>
      <c r="V5750" s="35"/>
      <c r="W5750" s="64"/>
      <c r="X5750" s="6">
        <f t="shared" si="1121"/>
        <v>0</v>
      </c>
      <c r="Y5750" s="6">
        <f t="shared" si="1122"/>
        <v>0.45040129025500486</v>
      </c>
      <c r="Z5750" s="6">
        <f t="shared" si="1123"/>
        <v>83.6</v>
      </c>
      <c r="AA5750" s="6">
        <f t="shared" si="1124"/>
        <v>0</v>
      </c>
      <c r="AB5750" s="6">
        <f t="shared" si="1125"/>
        <v>119.549598709745</v>
      </c>
      <c r="AC5750" s="6">
        <f t="shared" si="1126"/>
        <v>44.27861543641913</v>
      </c>
      <c r="AD5750" s="6">
        <f t="shared" si="1127"/>
        <v>0</v>
      </c>
    </row>
    <row r="5751" spans="2:30" x14ac:dyDescent="0.3">
      <c r="B5751" s="71">
        <v>249.68289032271946</v>
      </c>
      <c r="C5751" s="71">
        <v>0.1467036732553936</v>
      </c>
      <c r="P5751" s="6">
        <v>0</v>
      </c>
      <c r="Q5751" s="34">
        <f t="shared" si="1116"/>
        <v>249.68289032271946</v>
      </c>
      <c r="R5751" s="6">
        <f t="shared" si="1117"/>
        <v>0.1467036732553936</v>
      </c>
      <c r="S5751" s="6">
        <f t="shared" si="1118"/>
        <v>0</v>
      </c>
      <c r="T5751" s="6">
        <f t="shared" si="1119"/>
        <v>0</v>
      </c>
      <c r="U5751" s="34">
        <f t="shared" si="1120"/>
        <v>0</v>
      </c>
      <c r="V5751" s="35"/>
      <c r="W5751" s="64"/>
      <c r="X5751" s="6">
        <f t="shared" si="1121"/>
        <v>0</v>
      </c>
      <c r="Y5751" s="6">
        <f t="shared" si="1122"/>
        <v>0.1467036732553936</v>
      </c>
      <c r="Z5751" s="6">
        <f t="shared" si="1123"/>
        <v>83.6</v>
      </c>
      <c r="AA5751" s="6">
        <f t="shared" si="1124"/>
        <v>0</v>
      </c>
      <c r="AB5751" s="6">
        <f t="shared" si="1125"/>
        <v>119.85329632674461</v>
      </c>
      <c r="AC5751" s="6">
        <f t="shared" si="1126"/>
        <v>46.082890322719464</v>
      </c>
      <c r="AD5751" s="6">
        <f t="shared" si="1127"/>
        <v>0</v>
      </c>
    </row>
    <row r="5752" spans="2:30" x14ac:dyDescent="0.3">
      <c r="B5752" s="71">
        <v>247.42703757335968</v>
      </c>
      <c r="C5752" s="71">
        <v>0.10667410702666638</v>
      </c>
      <c r="P5752" s="6">
        <v>0</v>
      </c>
      <c r="Q5752" s="34">
        <f t="shared" si="1116"/>
        <v>247.42703757335968</v>
      </c>
      <c r="R5752" s="6">
        <f t="shared" si="1117"/>
        <v>0.10667410702666638</v>
      </c>
      <c r="S5752" s="6">
        <f t="shared" si="1118"/>
        <v>0</v>
      </c>
      <c r="T5752" s="6">
        <f t="shared" si="1119"/>
        <v>0</v>
      </c>
      <c r="U5752" s="34">
        <f t="shared" si="1120"/>
        <v>0</v>
      </c>
      <c r="V5752" s="35"/>
      <c r="W5752" s="64"/>
      <c r="X5752" s="6">
        <f t="shared" si="1121"/>
        <v>0</v>
      </c>
      <c r="Y5752" s="6">
        <f t="shared" si="1122"/>
        <v>0.10667410702666638</v>
      </c>
      <c r="Z5752" s="6">
        <f t="shared" si="1123"/>
        <v>83.6</v>
      </c>
      <c r="AA5752" s="6">
        <f t="shared" si="1124"/>
        <v>0</v>
      </c>
      <c r="AB5752" s="6">
        <f t="shared" si="1125"/>
        <v>119.89332589297334</v>
      </c>
      <c r="AC5752" s="6">
        <f t="shared" si="1126"/>
        <v>43.827037573359689</v>
      </c>
      <c r="AD5752" s="6">
        <f t="shared" si="1127"/>
        <v>0</v>
      </c>
    </row>
    <row r="5753" spans="2:30" x14ac:dyDescent="0.3">
      <c r="B5753" s="71">
        <v>259.39104855249741</v>
      </c>
      <c r="C5753" s="71">
        <v>3.555803567555528E-2</v>
      </c>
      <c r="P5753" s="6">
        <v>0</v>
      </c>
      <c r="Q5753" s="34">
        <f t="shared" si="1116"/>
        <v>259.39104855249741</v>
      </c>
      <c r="R5753" s="6">
        <f t="shared" si="1117"/>
        <v>3.555803567555528E-2</v>
      </c>
      <c r="S5753" s="6">
        <f t="shared" si="1118"/>
        <v>0</v>
      </c>
      <c r="T5753" s="6">
        <f t="shared" si="1119"/>
        <v>0</v>
      </c>
      <c r="U5753" s="34">
        <f t="shared" si="1120"/>
        <v>0</v>
      </c>
      <c r="V5753" s="35"/>
      <c r="W5753" s="64"/>
      <c r="X5753" s="6">
        <f t="shared" si="1121"/>
        <v>0</v>
      </c>
      <c r="Y5753" s="6">
        <f t="shared" si="1122"/>
        <v>3.555803567555528E-2</v>
      </c>
      <c r="Z5753" s="6">
        <f t="shared" si="1123"/>
        <v>83.6</v>
      </c>
      <c r="AA5753" s="6">
        <f t="shared" si="1124"/>
        <v>0</v>
      </c>
      <c r="AB5753" s="6">
        <f t="shared" si="1125"/>
        <v>119.96444196432445</v>
      </c>
      <c r="AC5753" s="6">
        <f t="shared" si="1126"/>
        <v>55.791048552497429</v>
      </c>
      <c r="AD5753" s="6">
        <f t="shared" si="1127"/>
        <v>0</v>
      </c>
    </row>
    <row r="5754" spans="2:30" x14ac:dyDescent="0.3">
      <c r="B5754" s="71">
        <v>246.78184709449491</v>
      </c>
      <c r="C5754" s="71">
        <v>0</v>
      </c>
      <c r="P5754" s="6">
        <v>0</v>
      </c>
      <c r="Q5754" s="34">
        <f t="shared" si="1116"/>
        <v>246.78184709449491</v>
      </c>
      <c r="R5754" s="6">
        <f t="shared" si="1117"/>
        <v>0</v>
      </c>
      <c r="S5754" s="6">
        <f t="shared" si="1118"/>
        <v>0</v>
      </c>
      <c r="T5754" s="6">
        <f t="shared" si="1119"/>
        <v>0</v>
      </c>
      <c r="U5754" s="34">
        <f t="shared" si="1120"/>
        <v>0</v>
      </c>
      <c r="V5754" s="35"/>
      <c r="W5754" s="64"/>
      <c r="X5754" s="6">
        <f t="shared" si="1121"/>
        <v>0</v>
      </c>
      <c r="Y5754" s="6">
        <f t="shared" si="1122"/>
        <v>0</v>
      </c>
      <c r="Z5754" s="6">
        <f t="shared" si="1123"/>
        <v>83.6</v>
      </c>
      <c r="AA5754" s="6">
        <f t="shared" si="1124"/>
        <v>0</v>
      </c>
      <c r="AB5754" s="6">
        <f t="shared" si="1125"/>
        <v>120</v>
      </c>
      <c r="AC5754" s="6">
        <f t="shared" si="1126"/>
        <v>43.181847094494913</v>
      </c>
      <c r="AD5754" s="6">
        <f t="shared" si="1127"/>
        <v>0</v>
      </c>
    </row>
    <row r="5755" spans="2:30" x14ac:dyDescent="0.3">
      <c r="B5755" s="71">
        <v>232.28541806835659</v>
      </c>
      <c r="C5755" s="71">
        <v>2.8446428540444334E-2</v>
      </c>
      <c r="P5755" s="6">
        <v>0</v>
      </c>
      <c r="Q5755" s="34">
        <f t="shared" si="1116"/>
        <v>232.28541806835659</v>
      </c>
      <c r="R5755" s="6">
        <f t="shared" si="1117"/>
        <v>2.8446428540444334E-2</v>
      </c>
      <c r="S5755" s="6">
        <f t="shared" si="1118"/>
        <v>0</v>
      </c>
      <c r="T5755" s="6">
        <f t="shared" si="1119"/>
        <v>0</v>
      </c>
      <c r="U5755" s="34">
        <f t="shared" si="1120"/>
        <v>0</v>
      </c>
      <c r="V5755" s="35"/>
      <c r="W5755" s="64"/>
      <c r="X5755" s="6">
        <f t="shared" si="1121"/>
        <v>0</v>
      </c>
      <c r="Y5755" s="6">
        <f t="shared" si="1122"/>
        <v>2.8446428540444334E-2</v>
      </c>
      <c r="Z5755" s="6">
        <f t="shared" si="1123"/>
        <v>83.6</v>
      </c>
      <c r="AA5755" s="6">
        <f t="shared" si="1124"/>
        <v>0</v>
      </c>
      <c r="AB5755" s="6">
        <f t="shared" si="1125"/>
        <v>119.97155357145955</v>
      </c>
      <c r="AC5755" s="6">
        <f t="shared" si="1126"/>
        <v>28.685418068356611</v>
      </c>
      <c r="AD5755" s="6">
        <f t="shared" si="1127"/>
        <v>0</v>
      </c>
    </row>
    <row r="5756" spans="2:30" x14ac:dyDescent="0.3">
      <c r="B5756" s="71">
        <v>224.01645030272675</v>
      </c>
      <c r="C5756" s="71">
        <v>7.8227678486221655E-2</v>
      </c>
      <c r="P5756" s="6">
        <v>0</v>
      </c>
      <c r="Q5756" s="34">
        <f t="shared" si="1116"/>
        <v>224.01645030272675</v>
      </c>
      <c r="R5756" s="6">
        <f t="shared" si="1117"/>
        <v>7.8227678486221655E-2</v>
      </c>
      <c r="S5756" s="6">
        <f t="shared" si="1118"/>
        <v>0</v>
      </c>
      <c r="T5756" s="6">
        <f t="shared" si="1119"/>
        <v>0</v>
      </c>
      <c r="U5756" s="34">
        <f t="shared" si="1120"/>
        <v>0</v>
      </c>
      <c r="V5756" s="35"/>
      <c r="W5756" s="64"/>
      <c r="X5756" s="6">
        <f t="shared" si="1121"/>
        <v>0</v>
      </c>
      <c r="Y5756" s="6">
        <f t="shared" si="1122"/>
        <v>7.8227678486221655E-2</v>
      </c>
      <c r="Z5756" s="6">
        <f t="shared" si="1123"/>
        <v>83.6</v>
      </c>
      <c r="AA5756" s="6">
        <f t="shared" si="1124"/>
        <v>0</v>
      </c>
      <c r="AB5756" s="6">
        <f t="shared" si="1125"/>
        <v>119.92177232151379</v>
      </c>
      <c r="AC5756" s="6">
        <f t="shared" si="1126"/>
        <v>20.416450302726744</v>
      </c>
      <c r="AD5756" s="6">
        <f t="shared" si="1127"/>
        <v>0</v>
      </c>
    </row>
    <row r="5757" spans="2:30" x14ac:dyDescent="0.3">
      <c r="B5757" s="71">
        <v>219.57717007787028</v>
      </c>
      <c r="C5757" s="71">
        <v>9.9562499891555287E-2</v>
      </c>
      <c r="P5757" s="6">
        <v>0</v>
      </c>
      <c r="Q5757" s="34">
        <f t="shared" si="1116"/>
        <v>219.57717007787028</v>
      </c>
      <c r="R5757" s="6">
        <f t="shared" si="1117"/>
        <v>9.9562499891555287E-2</v>
      </c>
      <c r="S5757" s="6">
        <f t="shared" si="1118"/>
        <v>0</v>
      </c>
      <c r="T5757" s="6">
        <f t="shared" si="1119"/>
        <v>0</v>
      </c>
      <c r="U5757" s="34">
        <f t="shared" si="1120"/>
        <v>0</v>
      </c>
      <c r="V5757" s="35"/>
      <c r="W5757" s="64"/>
      <c r="X5757" s="6">
        <f t="shared" si="1121"/>
        <v>0</v>
      </c>
      <c r="Y5757" s="6">
        <f t="shared" si="1122"/>
        <v>9.9562499891555287E-2</v>
      </c>
      <c r="Z5757" s="6">
        <f t="shared" si="1123"/>
        <v>83.6</v>
      </c>
      <c r="AA5757" s="6">
        <f t="shared" si="1124"/>
        <v>0</v>
      </c>
      <c r="AB5757" s="6">
        <f t="shared" si="1125"/>
        <v>119.90043750010844</v>
      </c>
      <c r="AC5757" s="6">
        <f t="shared" si="1126"/>
        <v>15.977170077870284</v>
      </c>
      <c r="AD5757" s="6">
        <f t="shared" si="1127"/>
        <v>0</v>
      </c>
    </row>
    <row r="5758" spans="2:30" x14ac:dyDescent="0.3">
      <c r="B5758" s="71">
        <v>214.1146952617666</v>
      </c>
      <c r="C5758" s="71">
        <v>0.13512053556711082</v>
      </c>
      <c r="P5758" s="6">
        <v>0</v>
      </c>
      <c r="Q5758" s="34">
        <f t="shared" si="1116"/>
        <v>214.1146952617666</v>
      </c>
      <c r="R5758" s="6">
        <f t="shared" si="1117"/>
        <v>0.13512053556711082</v>
      </c>
      <c r="S5758" s="6">
        <f t="shared" si="1118"/>
        <v>0</v>
      </c>
      <c r="T5758" s="6">
        <f t="shared" si="1119"/>
        <v>0</v>
      </c>
      <c r="U5758" s="34">
        <f t="shared" si="1120"/>
        <v>0</v>
      </c>
      <c r="V5758" s="35"/>
      <c r="W5758" s="64"/>
      <c r="X5758" s="6">
        <f t="shared" si="1121"/>
        <v>0</v>
      </c>
      <c r="Y5758" s="6">
        <f t="shared" si="1122"/>
        <v>0.13512053556711082</v>
      </c>
      <c r="Z5758" s="6">
        <f t="shared" si="1123"/>
        <v>83.6</v>
      </c>
      <c r="AA5758" s="6">
        <f t="shared" si="1124"/>
        <v>0</v>
      </c>
      <c r="AB5758" s="6">
        <f t="shared" si="1125"/>
        <v>119.86487946443289</v>
      </c>
      <c r="AC5758" s="6">
        <f t="shared" si="1126"/>
        <v>10.514695261766619</v>
      </c>
      <c r="AD5758" s="6">
        <f t="shared" si="1127"/>
        <v>0</v>
      </c>
    </row>
    <row r="5759" spans="2:30" x14ac:dyDescent="0.3">
      <c r="B5759" s="71">
        <v>204.84714567415296</v>
      </c>
      <c r="C5759" s="71">
        <v>0.38793410574993337</v>
      </c>
      <c r="P5759" s="6">
        <v>0</v>
      </c>
      <c r="Q5759" s="34">
        <f t="shared" si="1116"/>
        <v>204.84714567415296</v>
      </c>
      <c r="R5759" s="6">
        <f t="shared" si="1117"/>
        <v>0.38793410574993337</v>
      </c>
      <c r="S5759" s="6">
        <f t="shared" si="1118"/>
        <v>0</v>
      </c>
      <c r="T5759" s="6">
        <f t="shared" si="1119"/>
        <v>0</v>
      </c>
      <c r="U5759" s="34">
        <f t="shared" si="1120"/>
        <v>0</v>
      </c>
      <c r="V5759" s="35"/>
      <c r="W5759" s="64"/>
      <c r="X5759" s="6">
        <f t="shared" si="1121"/>
        <v>0</v>
      </c>
      <c r="Y5759" s="6">
        <f t="shared" si="1122"/>
        <v>0.38793410574993337</v>
      </c>
      <c r="Z5759" s="6">
        <f t="shared" si="1123"/>
        <v>83.6</v>
      </c>
      <c r="AA5759" s="6">
        <f t="shared" si="1124"/>
        <v>0</v>
      </c>
      <c r="AB5759" s="6">
        <f t="shared" si="1125"/>
        <v>119.61206589425007</v>
      </c>
      <c r="AC5759" s="6">
        <f t="shared" si="1126"/>
        <v>1.2471456741529607</v>
      </c>
      <c r="AD5759" s="6">
        <f t="shared" si="1127"/>
        <v>0</v>
      </c>
    </row>
    <row r="5760" spans="2:30" x14ac:dyDescent="0.3">
      <c r="B5760" s="71">
        <v>27.471893981104664</v>
      </c>
      <c r="C5760" s="71">
        <v>0</v>
      </c>
      <c r="P5760" s="6">
        <v>0</v>
      </c>
      <c r="Q5760" s="34">
        <f t="shared" si="1116"/>
        <v>27.471893981104664</v>
      </c>
      <c r="R5760" s="6">
        <f t="shared" si="1117"/>
        <v>0</v>
      </c>
      <c r="S5760" s="6">
        <f t="shared" si="1118"/>
        <v>0</v>
      </c>
      <c r="T5760" s="6">
        <f t="shared" si="1119"/>
        <v>0</v>
      </c>
      <c r="U5760" s="34">
        <f t="shared" si="1120"/>
        <v>0</v>
      </c>
      <c r="V5760" s="35"/>
      <c r="W5760" s="64"/>
      <c r="X5760" s="6">
        <f t="shared" si="1121"/>
        <v>0</v>
      </c>
      <c r="Y5760" s="6">
        <f t="shared" si="1122"/>
        <v>0</v>
      </c>
      <c r="Z5760" s="6">
        <f t="shared" si="1123"/>
        <v>0</v>
      </c>
      <c r="AA5760" s="6">
        <f t="shared" si="1124"/>
        <v>0</v>
      </c>
      <c r="AB5760" s="6">
        <f t="shared" si="1125"/>
        <v>27.471893981104664</v>
      </c>
      <c r="AC5760" s="6">
        <f t="shared" si="1126"/>
        <v>0</v>
      </c>
      <c r="AD5760" s="6">
        <f t="shared" si="1127"/>
        <v>0</v>
      </c>
    </row>
    <row r="5761" spans="2:30" x14ac:dyDescent="0.3">
      <c r="B5761" s="71">
        <v>20.811854019232932</v>
      </c>
      <c r="C5761" s="71">
        <v>0</v>
      </c>
      <c r="P5761" s="6">
        <v>0</v>
      </c>
      <c r="Q5761" s="34">
        <f t="shared" si="1116"/>
        <v>20.811854019232932</v>
      </c>
      <c r="R5761" s="6">
        <f t="shared" si="1117"/>
        <v>0</v>
      </c>
      <c r="S5761" s="6">
        <f t="shared" si="1118"/>
        <v>0</v>
      </c>
      <c r="T5761" s="6">
        <f t="shared" si="1119"/>
        <v>0</v>
      </c>
      <c r="U5761" s="34">
        <f t="shared" si="1120"/>
        <v>0</v>
      </c>
      <c r="V5761" s="35"/>
      <c r="W5761" s="64"/>
      <c r="X5761" s="6">
        <f t="shared" si="1121"/>
        <v>0</v>
      </c>
      <c r="Y5761" s="6">
        <f t="shared" si="1122"/>
        <v>0</v>
      </c>
      <c r="Z5761" s="6">
        <f t="shared" si="1123"/>
        <v>0</v>
      </c>
      <c r="AA5761" s="6">
        <f t="shared" si="1124"/>
        <v>0</v>
      </c>
      <c r="AB5761" s="6">
        <f t="shared" si="1125"/>
        <v>20.811854019232932</v>
      </c>
      <c r="AC5761" s="6">
        <f t="shared" si="1126"/>
        <v>0</v>
      </c>
      <c r="AD5761" s="6">
        <f t="shared" si="1127"/>
        <v>0</v>
      </c>
    </row>
    <row r="5762" spans="2:30" x14ac:dyDescent="0.3">
      <c r="B5762" s="71">
        <v>5.6627138687340723</v>
      </c>
      <c r="C5762" s="71">
        <v>0</v>
      </c>
      <c r="P5762" s="6">
        <v>0</v>
      </c>
      <c r="Q5762" s="34">
        <f t="shared" si="1116"/>
        <v>5.6627138687340723</v>
      </c>
      <c r="R5762" s="6">
        <f t="shared" si="1117"/>
        <v>0</v>
      </c>
      <c r="S5762" s="6">
        <f t="shared" si="1118"/>
        <v>0</v>
      </c>
      <c r="T5762" s="6">
        <f t="shared" si="1119"/>
        <v>0</v>
      </c>
      <c r="U5762" s="34">
        <f t="shared" si="1120"/>
        <v>0</v>
      </c>
      <c r="V5762" s="35"/>
      <c r="W5762" s="64"/>
      <c r="X5762" s="6">
        <f t="shared" si="1121"/>
        <v>0</v>
      </c>
      <c r="Y5762" s="6">
        <f t="shared" si="1122"/>
        <v>0</v>
      </c>
      <c r="Z5762" s="6">
        <f t="shared" si="1123"/>
        <v>0</v>
      </c>
      <c r="AA5762" s="6">
        <f t="shared" si="1124"/>
        <v>0</v>
      </c>
      <c r="AB5762" s="6">
        <f t="shared" si="1125"/>
        <v>5.6627138687340723</v>
      </c>
      <c r="AC5762" s="6">
        <f t="shared" si="1126"/>
        <v>0</v>
      </c>
      <c r="AD5762" s="6">
        <f t="shared" si="1127"/>
        <v>0</v>
      </c>
    </row>
    <row r="5763" spans="2:30" x14ac:dyDescent="0.3">
      <c r="B5763" s="71">
        <v>5.3314300032904018</v>
      </c>
      <c r="C5763" s="71">
        <v>0</v>
      </c>
      <c r="P5763" s="6">
        <v>0</v>
      </c>
      <c r="Q5763" s="34">
        <f t="shared" si="1116"/>
        <v>5.3314300032904018</v>
      </c>
      <c r="R5763" s="6">
        <f t="shared" si="1117"/>
        <v>0</v>
      </c>
      <c r="S5763" s="6">
        <f t="shared" si="1118"/>
        <v>0</v>
      </c>
      <c r="T5763" s="6">
        <f t="shared" si="1119"/>
        <v>0</v>
      </c>
      <c r="U5763" s="34">
        <f t="shared" si="1120"/>
        <v>0</v>
      </c>
      <c r="V5763" s="35"/>
      <c r="W5763" s="64"/>
      <c r="X5763" s="6">
        <f t="shared" si="1121"/>
        <v>0</v>
      </c>
      <c r="Y5763" s="6">
        <f t="shared" si="1122"/>
        <v>0</v>
      </c>
      <c r="Z5763" s="6">
        <f t="shared" si="1123"/>
        <v>0</v>
      </c>
      <c r="AA5763" s="6">
        <f t="shared" si="1124"/>
        <v>0</v>
      </c>
      <c r="AB5763" s="6">
        <f t="shared" si="1125"/>
        <v>5.3314300032904018</v>
      </c>
      <c r="AC5763" s="6">
        <f t="shared" si="1126"/>
        <v>0</v>
      </c>
      <c r="AD5763" s="6">
        <f t="shared" si="1127"/>
        <v>0</v>
      </c>
    </row>
    <row r="5764" spans="2:30" x14ac:dyDescent="0.3">
      <c r="B5764" s="71">
        <v>9.8746103891614895E-2</v>
      </c>
      <c r="C5764" s="71">
        <v>0</v>
      </c>
      <c r="P5764" s="6">
        <v>0</v>
      </c>
      <c r="Q5764" s="34">
        <f t="shared" ref="Q5764:Q5827" si="1128">MIN(318,B5764)</f>
        <v>9.8746103891614895E-2</v>
      </c>
      <c r="R5764" s="6">
        <f t="shared" ref="R5764:R5827" si="1129">IF(Q5764=0,0,MIN(C5764,Q5764*33%))</f>
        <v>0</v>
      </c>
      <c r="S5764" s="6">
        <f t="shared" ref="S5764:S5827" si="1130">MIN(B5764-Q5764,110*0.76)</f>
        <v>0</v>
      </c>
      <c r="T5764" s="6">
        <f t="shared" ref="T5764:T5827" si="1131">MIN(134,C5764-R5764)</f>
        <v>0</v>
      </c>
      <c r="U5764" s="34">
        <f t="shared" ref="U5764:U5827" si="1132">MIN(B5764-S5764-Q5764,134)</f>
        <v>0</v>
      </c>
      <c r="V5764" s="35"/>
      <c r="W5764" s="64"/>
      <c r="X5764" s="6">
        <f t="shared" ref="X5764:X5827" si="1133">C5764-Y5764-AA5764-AD5764</f>
        <v>0</v>
      </c>
      <c r="Y5764" s="6">
        <f t="shared" ref="Y5764:Y5827" si="1134">MIN(B5764,C5764)</f>
        <v>0</v>
      </c>
      <c r="Z5764" s="6">
        <f t="shared" ref="Z5764:Z5827" si="1135">MIN(B5764-Y5764-AB5764,110*M$33)</f>
        <v>0</v>
      </c>
      <c r="AA5764" s="6">
        <f t="shared" ref="AA5764:AA5827" si="1136">MIN(C5764-Y5764,110-Y5764)</f>
        <v>0</v>
      </c>
      <c r="AB5764" s="6">
        <f t="shared" ref="AB5764:AB5827" si="1137">MIN(B5764-Y5764,120-Y5764)</f>
        <v>9.8746103891614895E-2</v>
      </c>
      <c r="AC5764" s="6">
        <f t="shared" ref="AC5764:AC5827" si="1138">B5764-Y5764-Z5764-AB5764</f>
        <v>0</v>
      </c>
      <c r="AD5764" s="6">
        <f t="shared" ref="AD5764:AD5827" si="1139">C5764-Y5764-AA5764</f>
        <v>0</v>
      </c>
    </row>
    <row r="5765" spans="2:30" x14ac:dyDescent="0.3">
      <c r="B5765" s="71">
        <v>5.309330728508149</v>
      </c>
      <c r="C5765" s="71">
        <v>0</v>
      </c>
      <c r="P5765" s="6">
        <v>0</v>
      </c>
      <c r="Q5765" s="34">
        <f t="shared" si="1128"/>
        <v>5.309330728508149</v>
      </c>
      <c r="R5765" s="6">
        <f t="shared" si="1129"/>
        <v>0</v>
      </c>
      <c r="S5765" s="6">
        <f t="shared" si="1130"/>
        <v>0</v>
      </c>
      <c r="T5765" s="6">
        <f t="shared" si="1131"/>
        <v>0</v>
      </c>
      <c r="U5765" s="34">
        <f t="shared" si="1132"/>
        <v>0</v>
      </c>
      <c r="V5765" s="35"/>
      <c r="W5765" s="64"/>
      <c r="X5765" s="6">
        <f t="shared" si="1133"/>
        <v>0</v>
      </c>
      <c r="Y5765" s="6">
        <f t="shared" si="1134"/>
        <v>0</v>
      </c>
      <c r="Z5765" s="6">
        <f t="shared" si="1135"/>
        <v>0</v>
      </c>
      <c r="AA5765" s="6">
        <f t="shared" si="1136"/>
        <v>0</v>
      </c>
      <c r="AB5765" s="6">
        <f t="shared" si="1137"/>
        <v>5.309330728508149</v>
      </c>
      <c r="AC5765" s="6">
        <f t="shared" si="1138"/>
        <v>0</v>
      </c>
      <c r="AD5765" s="6">
        <f t="shared" si="1139"/>
        <v>0</v>
      </c>
    </row>
    <row r="5766" spans="2:30" x14ac:dyDescent="0.3">
      <c r="B5766" s="71">
        <v>8.0667989695181339E-2</v>
      </c>
      <c r="C5766" s="71">
        <v>0</v>
      </c>
      <c r="P5766" s="6">
        <v>0</v>
      </c>
      <c r="Q5766" s="34">
        <f t="shared" si="1128"/>
        <v>8.0667989695181339E-2</v>
      </c>
      <c r="R5766" s="6">
        <f t="shared" si="1129"/>
        <v>0</v>
      </c>
      <c r="S5766" s="6">
        <f t="shared" si="1130"/>
        <v>0</v>
      </c>
      <c r="T5766" s="6">
        <f t="shared" si="1131"/>
        <v>0</v>
      </c>
      <c r="U5766" s="34">
        <f t="shared" si="1132"/>
        <v>0</v>
      </c>
      <c r="V5766" s="35"/>
      <c r="W5766" s="64"/>
      <c r="X5766" s="6">
        <f t="shared" si="1133"/>
        <v>0</v>
      </c>
      <c r="Y5766" s="6">
        <f t="shared" si="1134"/>
        <v>0</v>
      </c>
      <c r="Z5766" s="6">
        <f t="shared" si="1135"/>
        <v>0</v>
      </c>
      <c r="AA5766" s="6">
        <f t="shared" si="1136"/>
        <v>0</v>
      </c>
      <c r="AB5766" s="6">
        <f t="shared" si="1137"/>
        <v>8.0667989695181339E-2</v>
      </c>
      <c r="AC5766" s="6">
        <f t="shared" si="1138"/>
        <v>0</v>
      </c>
      <c r="AD5766" s="6">
        <f t="shared" si="1139"/>
        <v>0</v>
      </c>
    </row>
    <row r="5767" spans="2:30" x14ac:dyDescent="0.3">
      <c r="B5767" s="71">
        <v>7.1864697365496402E-2</v>
      </c>
      <c r="C5767" s="71">
        <v>0</v>
      </c>
      <c r="P5767" s="6">
        <v>0</v>
      </c>
      <c r="Q5767" s="34">
        <f t="shared" si="1128"/>
        <v>7.1864697365496402E-2</v>
      </c>
      <c r="R5767" s="6">
        <f t="shared" si="1129"/>
        <v>0</v>
      </c>
      <c r="S5767" s="6">
        <f t="shared" si="1130"/>
        <v>0</v>
      </c>
      <c r="T5767" s="6">
        <f t="shared" si="1131"/>
        <v>0</v>
      </c>
      <c r="U5767" s="34">
        <f t="shared" si="1132"/>
        <v>0</v>
      </c>
      <c r="V5767" s="35"/>
      <c r="W5767" s="64"/>
      <c r="X5767" s="6">
        <f t="shared" si="1133"/>
        <v>0</v>
      </c>
      <c r="Y5767" s="6">
        <f t="shared" si="1134"/>
        <v>0</v>
      </c>
      <c r="Z5767" s="6">
        <f t="shared" si="1135"/>
        <v>0</v>
      </c>
      <c r="AA5767" s="6">
        <f t="shared" si="1136"/>
        <v>0</v>
      </c>
      <c r="AB5767" s="6">
        <f t="shared" si="1137"/>
        <v>7.1864697365496402E-2</v>
      </c>
      <c r="AC5767" s="6">
        <f t="shared" si="1138"/>
        <v>0</v>
      </c>
      <c r="AD5767" s="6">
        <f t="shared" si="1139"/>
        <v>0</v>
      </c>
    </row>
    <row r="5768" spans="2:30" x14ac:dyDescent="0.3">
      <c r="B5768" s="71">
        <v>6.3414428442458468E-2</v>
      </c>
      <c r="C5768" s="71">
        <v>0</v>
      </c>
      <c r="P5768" s="6">
        <v>0</v>
      </c>
      <c r="Q5768" s="34">
        <f t="shared" si="1128"/>
        <v>6.3414428442458468E-2</v>
      </c>
      <c r="R5768" s="6">
        <f t="shared" si="1129"/>
        <v>0</v>
      </c>
      <c r="S5768" s="6">
        <f t="shared" si="1130"/>
        <v>0</v>
      </c>
      <c r="T5768" s="6">
        <f t="shared" si="1131"/>
        <v>0</v>
      </c>
      <c r="U5768" s="34">
        <f t="shared" si="1132"/>
        <v>0</v>
      </c>
      <c r="V5768" s="35"/>
      <c r="W5768" s="64"/>
      <c r="X5768" s="6">
        <f t="shared" si="1133"/>
        <v>0</v>
      </c>
      <c r="Y5768" s="6">
        <f t="shared" si="1134"/>
        <v>0</v>
      </c>
      <c r="Z5768" s="6">
        <f t="shared" si="1135"/>
        <v>0</v>
      </c>
      <c r="AA5768" s="6">
        <f t="shared" si="1136"/>
        <v>0</v>
      </c>
      <c r="AB5768" s="6">
        <f t="shared" si="1137"/>
        <v>6.3414428442458468E-2</v>
      </c>
      <c r="AC5768" s="6">
        <f t="shared" si="1138"/>
        <v>0</v>
      </c>
      <c r="AD5768" s="6">
        <f t="shared" si="1139"/>
        <v>0</v>
      </c>
    </row>
    <row r="5769" spans="2:30" x14ac:dyDescent="0.3">
      <c r="B5769" s="71">
        <v>5.5487523164513539E-2</v>
      </c>
      <c r="C5769" s="71">
        <v>0</v>
      </c>
      <c r="P5769" s="6">
        <v>0</v>
      </c>
      <c r="Q5769" s="34">
        <f t="shared" si="1128"/>
        <v>5.5487523164513539E-2</v>
      </c>
      <c r="R5769" s="6">
        <f t="shared" si="1129"/>
        <v>0</v>
      </c>
      <c r="S5769" s="6">
        <f t="shared" si="1130"/>
        <v>0</v>
      </c>
      <c r="T5769" s="6">
        <f t="shared" si="1131"/>
        <v>0</v>
      </c>
      <c r="U5769" s="34">
        <f t="shared" si="1132"/>
        <v>0</v>
      </c>
      <c r="V5769" s="35"/>
      <c r="W5769" s="64"/>
      <c r="X5769" s="6">
        <f t="shared" si="1133"/>
        <v>0</v>
      </c>
      <c r="Y5769" s="6">
        <f t="shared" si="1134"/>
        <v>0</v>
      </c>
      <c r="Z5769" s="6">
        <f t="shared" si="1135"/>
        <v>0</v>
      </c>
      <c r="AA5769" s="6">
        <f t="shared" si="1136"/>
        <v>0</v>
      </c>
      <c r="AB5769" s="6">
        <f t="shared" si="1137"/>
        <v>5.5487523164513539E-2</v>
      </c>
      <c r="AC5769" s="6">
        <f t="shared" si="1138"/>
        <v>0</v>
      </c>
      <c r="AD5769" s="6">
        <f t="shared" si="1139"/>
        <v>0</v>
      </c>
    </row>
    <row r="5770" spans="2:30" x14ac:dyDescent="0.3">
      <c r="B5770" s="71">
        <v>2.0098784968958339</v>
      </c>
      <c r="C5770" s="71">
        <v>0</v>
      </c>
      <c r="P5770" s="6">
        <v>0</v>
      </c>
      <c r="Q5770" s="34">
        <f t="shared" si="1128"/>
        <v>2.0098784968958339</v>
      </c>
      <c r="R5770" s="6">
        <f t="shared" si="1129"/>
        <v>0</v>
      </c>
      <c r="S5770" s="6">
        <f t="shared" si="1130"/>
        <v>0</v>
      </c>
      <c r="T5770" s="6">
        <f t="shared" si="1131"/>
        <v>0</v>
      </c>
      <c r="U5770" s="34">
        <f t="shared" si="1132"/>
        <v>0</v>
      </c>
      <c r="V5770" s="35"/>
      <c r="W5770" s="64"/>
      <c r="X5770" s="6">
        <f t="shared" si="1133"/>
        <v>0</v>
      </c>
      <c r="Y5770" s="6">
        <f t="shared" si="1134"/>
        <v>0</v>
      </c>
      <c r="Z5770" s="6">
        <f t="shared" si="1135"/>
        <v>0</v>
      </c>
      <c r="AA5770" s="6">
        <f t="shared" si="1136"/>
        <v>0</v>
      </c>
      <c r="AB5770" s="6">
        <f t="shared" si="1137"/>
        <v>2.0098784968958339</v>
      </c>
      <c r="AC5770" s="6">
        <f t="shared" si="1138"/>
        <v>0</v>
      </c>
      <c r="AD5770" s="6">
        <f t="shared" si="1139"/>
        <v>0</v>
      </c>
    </row>
    <row r="5771" spans="2:30" x14ac:dyDescent="0.3">
      <c r="B5771" s="71">
        <v>0.24661375485310075</v>
      </c>
      <c r="C5771" s="71">
        <v>0</v>
      </c>
      <c r="P5771" s="6">
        <v>0</v>
      </c>
      <c r="Q5771" s="34">
        <f t="shared" si="1128"/>
        <v>0.24661375485310075</v>
      </c>
      <c r="R5771" s="6">
        <f t="shared" si="1129"/>
        <v>0</v>
      </c>
      <c r="S5771" s="6">
        <f t="shared" si="1130"/>
        <v>0</v>
      </c>
      <c r="T5771" s="6">
        <f t="shared" si="1131"/>
        <v>0</v>
      </c>
      <c r="U5771" s="34">
        <f t="shared" si="1132"/>
        <v>0</v>
      </c>
      <c r="V5771" s="35"/>
      <c r="W5771" s="64"/>
      <c r="X5771" s="6">
        <f t="shared" si="1133"/>
        <v>0</v>
      </c>
      <c r="Y5771" s="6">
        <f t="shared" si="1134"/>
        <v>0</v>
      </c>
      <c r="Z5771" s="6">
        <f t="shared" si="1135"/>
        <v>0</v>
      </c>
      <c r="AA5771" s="6">
        <f t="shared" si="1136"/>
        <v>0</v>
      </c>
      <c r="AB5771" s="6">
        <f t="shared" si="1137"/>
        <v>0.24661375485310075</v>
      </c>
      <c r="AC5771" s="6">
        <f t="shared" si="1138"/>
        <v>0</v>
      </c>
      <c r="AD5771" s="6">
        <f t="shared" si="1139"/>
        <v>0</v>
      </c>
    </row>
    <row r="5772" spans="2:30" x14ac:dyDescent="0.3">
      <c r="B5772" s="71">
        <v>3.9147011022613052</v>
      </c>
      <c r="C5772" s="71">
        <v>0</v>
      </c>
      <c r="P5772" s="6">
        <v>0</v>
      </c>
      <c r="Q5772" s="34">
        <f t="shared" si="1128"/>
        <v>3.9147011022613052</v>
      </c>
      <c r="R5772" s="6">
        <f t="shared" si="1129"/>
        <v>0</v>
      </c>
      <c r="S5772" s="6">
        <f t="shared" si="1130"/>
        <v>0</v>
      </c>
      <c r="T5772" s="6">
        <f t="shared" si="1131"/>
        <v>0</v>
      </c>
      <c r="U5772" s="34">
        <f t="shared" si="1132"/>
        <v>0</v>
      </c>
      <c r="V5772" s="35"/>
      <c r="W5772" s="64"/>
      <c r="X5772" s="6">
        <f t="shared" si="1133"/>
        <v>0</v>
      </c>
      <c r="Y5772" s="6">
        <f t="shared" si="1134"/>
        <v>0</v>
      </c>
      <c r="Z5772" s="6">
        <f t="shared" si="1135"/>
        <v>0</v>
      </c>
      <c r="AA5772" s="6">
        <f t="shared" si="1136"/>
        <v>0</v>
      </c>
      <c r="AB5772" s="6">
        <f t="shared" si="1137"/>
        <v>3.9147011022613052</v>
      </c>
      <c r="AC5772" s="6">
        <f t="shared" si="1138"/>
        <v>0</v>
      </c>
      <c r="AD5772" s="6">
        <f t="shared" si="1139"/>
        <v>0</v>
      </c>
    </row>
    <row r="5773" spans="2:30" x14ac:dyDescent="0.3">
      <c r="B5773" s="71">
        <v>9.5595620003169479</v>
      </c>
      <c r="C5773" s="71">
        <v>17.966436394891922</v>
      </c>
      <c r="P5773" s="6">
        <v>0</v>
      </c>
      <c r="Q5773" s="34">
        <f t="shared" si="1128"/>
        <v>9.5595620003169479</v>
      </c>
      <c r="R5773" s="6">
        <f t="shared" si="1129"/>
        <v>3.1546554601045931</v>
      </c>
      <c r="S5773" s="6">
        <f t="shared" si="1130"/>
        <v>0</v>
      </c>
      <c r="T5773" s="6">
        <f t="shared" si="1131"/>
        <v>14.811780934787329</v>
      </c>
      <c r="U5773" s="34">
        <f t="shared" si="1132"/>
        <v>0</v>
      </c>
      <c r="V5773" s="35"/>
      <c r="W5773" s="64"/>
      <c r="X5773" s="6">
        <f t="shared" si="1133"/>
        <v>0</v>
      </c>
      <c r="Y5773" s="6">
        <f t="shared" si="1134"/>
        <v>9.5595620003169479</v>
      </c>
      <c r="Z5773" s="6">
        <f t="shared" si="1135"/>
        <v>0</v>
      </c>
      <c r="AA5773" s="6">
        <f t="shared" si="1136"/>
        <v>8.4068743945749738</v>
      </c>
      <c r="AB5773" s="6">
        <f t="shared" si="1137"/>
        <v>0</v>
      </c>
      <c r="AC5773" s="6">
        <f t="shared" si="1138"/>
        <v>0</v>
      </c>
      <c r="AD5773" s="6">
        <f t="shared" si="1139"/>
        <v>0</v>
      </c>
    </row>
    <row r="5774" spans="2:30" x14ac:dyDescent="0.3">
      <c r="B5774" s="71">
        <v>19.643788199408984</v>
      </c>
      <c r="C5774" s="71">
        <v>6.8646842059409687</v>
      </c>
      <c r="P5774" s="6">
        <v>0</v>
      </c>
      <c r="Q5774" s="34">
        <f t="shared" si="1128"/>
        <v>19.643788199408984</v>
      </c>
      <c r="R5774" s="6">
        <f t="shared" si="1129"/>
        <v>6.4824501058049648</v>
      </c>
      <c r="S5774" s="6">
        <f t="shared" si="1130"/>
        <v>0</v>
      </c>
      <c r="T5774" s="6">
        <f t="shared" si="1131"/>
        <v>0.3822341001360039</v>
      </c>
      <c r="U5774" s="34">
        <f t="shared" si="1132"/>
        <v>0</v>
      </c>
      <c r="V5774" s="35"/>
      <c r="W5774" s="64"/>
      <c r="X5774" s="6">
        <f t="shared" si="1133"/>
        <v>0</v>
      </c>
      <c r="Y5774" s="6">
        <f t="shared" si="1134"/>
        <v>6.8646842059409687</v>
      </c>
      <c r="Z5774" s="6">
        <f t="shared" si="1135"/>
        <v>0</v>
      </c>
      <c r="AA5774" s="6">
        <f t="shared" si="1136"/>
        <v>0</v>
      </c>
      <c r="AB5774" s="6">
        <f t="shared" si="1137"/>
        <v>12.779103993468016</v>
      </c>
      <c r="AC5774" s="6">
        <f t="shared" si="1138"/>
        <v>0</v>
      </c>
      <c r="AD5774" s="6">
        <f t="shared" si="1139"/>
        <v>0</v>
      </c>
    </row>
    <row r="5775" spans="2:30" x14ac:dyDescent="0.3">
      <c r="B5775" s="71">
        <v>30.459298649898621</v>
      </c>
      <c r="C5775" s="71">
        <v>3.8382897993287965</v>
      </c>
      <c r="P5775" s="6">
        <v>0</v>
      </c>
      <c r="Q5775" s="34">
        <f t="shared" si="1128"/>
        <v>30.459298649898621</v>
      </c>
      <c r="R5775" s="6">
        <f t="shared" si="1129"/>
        <v>3.8382897993287965</v>
      </c>
      <c r="S5775" s="6">
        <f t="shared" si="1130"/>
        <v>0</v>
      </c>
      <c r="T5775" s="6">
        <f t="shared" si="1131"/>
        <v>0</v>
      </c>
      <c r="U5775" s="34">
        <f t="shared" si="1132"/>
        <v>0</v>
      </c>
      <c r="V5775" s="35"/>
      <c r="W5775" s="64"/>
      <c r="X5775" s="6">
        <f t="shared" si="1133"/>
        <v>0</v>
      </c>
      <c r="Y5775" s="6">
        <f t="shared" si="1134"/>
        <v>3.8382897993287965</v>
      </c>
      <c r="Z5775" s="6">
        <f t="shared" si="1135"/>
        <v>0</v>
      </c>
      <c r="AA5775" s="6">
        <f t="shared" si="1136"/>
        <v>0</v>
      </c>
      <c r="AB5775" s="6">
        <f t="shared" si="1137"/>
        <v>26.621008850569822</v>
      </c>
      <c r="AC5775" s="6">
        <f t="shared" si="1138"/>
        <v>0</v>
      </c>
      <c r="AD5775" s="6">
        <f t="shared" si="1139"/>
        <v>0</v>
      </c>
    </row>
    <row r="5776" spans="2:30" x14ac:dyDescent="0.3">
      <c r="B5776" s="71">
        <v>41.173250276711975</v>
      </c>
      <c r="C5776" s="71">
        <v>2.2171139140484999</v>
      </c>
      <c r="P5776" s="6">
        <v>0</v>
      </c>
      <c r="Q5776" s="34">
        <f t="shared" si="1128"/>
        <v>41.173250276711975</v>
      </c>
      <c r="R5776" s="6">
        <f t="shared" si="1129"/>
        <v>2.2171139140484999</v>
      </c>
      <c r="S5776" s="6">
        <f t="shared" si="1130"/>
        <v>0</v>
      </c>
      <c r="T5776" s="6">
        <f t="shared" si="1131"/>
        <v>0</v>
      </c>
      <c r="U5776" s="34">
        <f t="shared" si="1132"/>
        <v>0</v>
      </c>
      <c r="V5776" s="35"/>
      <c r="W5776" s="64"/>
      <c r="X5776" s="6">
        <f t="shared" si="1133"/>
        <v>0</v>
      </c>
      <c r="Y5776" s="6">
        <f t="shared" si="1134"/>
        <v>2.2171139140484999</v>
      </c>
      <c r="Z5776" s="6">
        <f t="shared" si="1135"/>
        <v>0</v>
      </c>
      <c r="AA5776" s="6">
        <f t="shared" si="1136"/>
        <v>0</v>
      </c>
      <c r="AB5776" s="6">
        <f t="shared" si="1137"/>
        <v>38.956136362663479</v>
      </c>
      <c r="AC5776" s="6">
        <f t="shared" si="1138"/>
        <v>0</v>
      </c>
      <c r="AD5776" s="6">
        <f t="shared" si="1139"/>
        <v>0</v>
      </c>
    </row>
    <row r="5777" spans="2:30" x14ac:dyDescent="0.3">
      <c r="B5777" s="71">
        <v>57.25592601710818</v>
      </c>
      <c r="C5777" s="71">
        <v>1.0891106606777536</v>
      </c>
      <c r="P5777" s="6">
        <v>0</v>
      </c>
      <c r="Q5777" s="34">
        <f t="shared" si="1128"/>
        <v>57.25592601710818</v>
      </c>
      <c r="R5777" s="6">
        <f t="shared" si="1129"/>
        <v>1.0891106606777536</v>
      </c>
      <c r="S5777" s="6">
        <f t="shared" si="1130"/>
        <v>0</v>
      </c>
      <c r="T5777" s="6">
        <f t="shared" si="1131"/>
        <v>0</v>
      </c>
      <c r="U5777" s="34">
        <f t="shared" si="1132"/>
        <v>0</v>
      </c>
      <c r="V5777" s="35"/>
      <c r="W5777" s="64"/>
      <c r="X5777" s="6">
        <f t="shared" si="1133"/>
        <v>0</v>
      </c>
      <c r="Y5777" s="6">
        <f t="shared" si="1134"/>
        <v>1.0891106606777536</v>
      </c>
      <c r="Z5777" s="6">
        <f t="shared" si="1135"/>
        <v>0</v>
      </c>
      <c r="AA5777" s="6">
        <f t="shared" si="1136"/>
        <v>0</v>
      </c>
      <c r="AB5777" s="6">
        <f t="shared" si="1137"/>
        <v>56.166815356430426</v>
      </c>
      <c r="AC5777" s="6">
        <f t="shared" si="1138"/>
        <v>0</v>
      </c>
      <c r="AD5777" s="6">
        <f t="shared" si="1139"/>
        <v>0</v>
      </c>
    </row>
    <row r="5778" spans="2:30" x14ac:dyDescent="0.3">
      <c r="B5778" s="71">
        <v>62.836558167811276</v>
      </c>
      <c r="C5778" s="71">
        <v>0.23772181794885774</v>
      </c>
      <c r="P5778" s="6">
        <v>0</v>
      </c>
      <c r="Q5778" s="34">
        <f t="shared" si="1128"/>
        <v>62.836558167811276</v>
      </c>
      <c r="R5778" s="6">
        <f t="shared" si="1129"/>
        <v>0.23772181794885774</v>
      </c>
      <c r="S5778" s="6">
        <f t="shared" si="1130"/>
        <v>0</v>
      </c>
      <c r="T5778" s="6">
        <f t="shared" si="1131"/>
        <v>0</v>
      </c>
      <c r="U5778" s="34">
        <f t="shared" si="1132"/>
        <v>0</v>
      </c>
      <c r="V5778" s="35"/>
      <c r="W5778" s="64"/>
      <c r="X5778" s="6">
        <f t="shared" si="1133"/>
        <v>0</v>
      </c>
      <c r="Y5778" s="6">
        <f t="shared" si="1134"/>
        <v>0.23772181794885774</v>
      </c>
      <c r="Z5778" s="6">
        <f t="shared" si="1135"/>
        <v>0</v>
      </c>
      <c r="AA5778" s="6">
        <f t="shared" si="1136"/>
        <v>0</v>
      </c>
      <c r="AB5778" s="6">
        <f t="shared" si="1137"/>
        <v>62.598836349862417</v>
      </c>
      <c r="AC5778" s="6">
        <f t="shared" si="1138"/>
        <v>0</v>
      </c>
      <c r="AD5778" s="6">
        <f t="shared" si="1139"/>
        <v>0</v>
      </c>
    </row>
    <row r="5779" spans="2:30" x14ac:dyDescent="0.3">
      <c r="B5779" s="71">
        <v>67.024243423714125</v>
      </c>
      <c r="C5779" s="71">
        <v>1.4223214270221909E-2</v>
      </c>
      <c r="P5779" s="6">
        <v>0</v>
      </c>
      <c r="Q5779" s="34">
        <f t="shared" si="1128"/>
        <v>67.024243423714125</v>
      </c>
      <c r="R5779" s="6">
        <f t="shared" si="1129"/>
        <v>1.4223214270221909E-2</v>
      </c>
      <c r="S5779" s="6">
        <f t="shared" si="1130"/>
        <v>0</v>
      </c>
      <c r="T5779" s="6">
        <f t="shared" si="1131"/>
        <v>0</v>
      </c>
      <c r="U5779" s="34">
        <f t="shared" si="1132"/>
        <v>0</v>
      </c>
      <c r="V5779" s="35"/>
      <c r="W5779" s="64"/>
      <c r="X5779" s="6">
        <f t="shared" si="1133"/>
        <v>0</v>
      </c>
      <c r="Y5779" s="6">
        <f t="shared" si="1134"/>
        <v>1.4223214270221909E-2</v>
      </c>
      <c r="Z5779" s="6">
        <f t="shared" si="1135"/>
        <v>0</v>
      </c>
      <c r="AA5779" s="6">
        <f t="shared" si="1136"/>
        <v>0</v>
      </c>
      <c r="AB5779" s="6">
        <f t="shared" si="1137"/>
        <v>67.010020209443908</v>
      </c>
      <c r="AC5779" s="6">
        <f t="shared" si="1138"/>
        <v>0</v>
      </c>
      <c r="AD5779" s="6">
        <f t="shared" si="1139"/>
        <v>0</v>
      </c>
    </row>
    <row r="5780" spans="2:30" x14ac:dyDescent="0.3">
      <c r="B5780" s="71">
        <v>59.931220955959574</v>
      </c>
      <c r="C5780" s="71">
        <v>1.4223214270221909E-2</v>
      </c>
      <c r="P5780" s="6">
        <v>0</v>
      </c>
      <c r="Q5780" s="34">
        <f t="shared" si="1128"/>
        <v>59.931220955959574</v>
      </c>
      <c r="R5780" s="6">
        <f t="shared" si="1129"/>
        <v>1.4223214270221909E-2</v>
      </c>
      <c r="S5780" s="6">
        <f t="shared" si="1130"/>
        <v>0</v>
      </c>
      <c r="T5780" s="6">
        <f t="shared" si="1131"/>
        <v>0</v>
      </c>
      <c r="U5780" s="34">
        <f t="shared" si="1132"/>
        <v>0</v>
      </c>
      <c r="V5780" s="35"/>
      <c r="W5780" s="64"/>
      <c r="X5780" s="6">
        <f t="shared" si="1133"/>
        <v>0</v>
      </c>
      <c r="Y5780" s="6">
        <f t="shared" si="1134"/>
        <v>1.4223214270221909E-2</v>
      </c>
      <c r="Z5780" s="6">
        <f t="shared" si="1135"/>
        <v>0</v>
      </c>
      <c r="AA5780" s="6">
        <f t="shared" si="1136"/>
        <v>0</v>
      </c>
      <c r="AB5780" s="6">
        <f t="shared" si="1137"/>
        <v>59.91699774168935</v>
      </c>
      <c r="AC5780" s="6">
        <f t="shared" si="1138"/>
        <v>0</v>
      </c>
      <c r="AD5780" s="6">
        <f t="shared" si="1139"/>
        <v>0</v>
      </c>
    </row>
    <row r="5781" spans="2:30" x14ac:dyDescent="0.3">
      <c r="B5781" s="71">
        <v>60.9950828360152</v>
      </c>
      <c r="C5781" s="71">
        <v>8.5339285621332778E-2</v>
      </c>
      <c r="P5781" s="6">
        <v>0</v>
      </c>
      <c r="Q5781" s="34">
        <f t="shared" si="1128"/>
        <v>60.9950828360152</v>
      </c>
      <c r="R5781" s="6">
        <f t="shared" si="1129"/>
        <v>8.5339285621332778E-2</v>
      </c>
      <c r="S5781" s="6">
        <f t="shared" si="1130"/>
        <v>0</v>
      </c>
      <c r="T5781" s="6">
        <f t="shared" si="1131"/>
        <v>0</v>
      </c>
      <c r="U5781" s="34">
        <f t="shared" si="1132"/>
        <v>0</v>
      </c>
      <c r="V5781" s="35"/>
      <c r="W5781" s="64"/>
      <c r="X5781" s="6">
        <f t="shared" si="1133"/>
        <v>0</v>
      </c>
      <c r="Y5781" s="6">
        <f t="shared" si="1134"/>
        <v>8.5339285621332778E-2</v>
      </c>
      <c r="Z5781" s="6">
        <f t="shared" si="1135"/>
        <v>0</v>
      </c>
      <c r="AA5781" s="6">
        <f t="shared" si="1136"/>
        <v>0</v>
      </c>
      <c r="AB5781" s="6">
        <f t="shared" si="1137"/>
        <v>60.90974355039387</v>
      </c>
      <c r="AC5781" s="6">
        <f t="shared" si="1138"/>
        <v>0</v>
      </c>
      <c r="AD5781" s="6">
        <f t="shared" si="1139"/>
        <v>0</v>
      </c>
    </row>
    <row r="5782" spans="2:30" x14ac:dyDescent="0.3">
      <c r="B5782" s="71">
        <v>58.993920077215371</v>
      </c>
      <c r="C5782" s="71">
        <v>0.2674287946159366</v>
      </c>
      <c r="P5782" s="6">
        <v>0</v>
      </c>
      <c r="Q5782" s="34">
        <f t="shared" si="1128"/>
        <v>58.993920077215371</v>
      </c>
      <c r="R5782" s="6">
        <f t="shared" si="1129"/>
        <v>0.2674287946159366</v>
      </c>
      <c r="S5782" s="6">
        <f t="shared" si="1130"/>
        <v>0</v>
      </c>
      <c r="T5782" s="6">
        <f t="shared" si="1131"/>
        <v>0</v>
      </c>
      <c r="U5782" s="34">
        <f t="shared" si="1132"/>
        <v>0</v>
      </c>
      <c r="V5782" s="35"/>
      <c r="W5782" s="64"/>
      <c r="X5782" s="6">
        <f t="shared" si="1133"/>
        <v>0</v>
      </c>
      <c r="Y5782" s="6">
        <f t="shared" si="1134"/>
        <v>0.2674287946159366</v>
      </c>
      <c r="Z5782" s="6">
        <f t="shared" si="1135"/>
        <v>0</v>
      </c>
      <c r="AA5782" s="6">
        <f t="shared" si="1136"/>
        <v>0</v>
      </c>
      <c r="AB5782" s="6">
        <f t="shared" si="1137"/>
        <v>58.726491282599433</v>
      </c>
      <c r="AC5782" s="6">
        <f t="shared" si="1138"/>
        <v>0</v>
      </c>
      <c r="AD5782" s="6">
        <f t="shared" si="1139"/>
        <v>0</v>
      </c>
    </row>
    <row r="5783" spans="2:30" x14ac:dyDescent="0.3">
      <c r="B5783" s="71">
        <v>52.041776193398739</v>
      </c>
      <c r="C5783" s="71">
        <v>1.0238005749386416</v>
      </c>
      <c r="P5783" s="6">
        <v>0</v>
      </c>
      <c r="Q5783" s="34">
        <f t="shared" si="1128"/>
        <v>52.041776193398739</v>
      </c>
      <c r="R5783" s="6">
        <f t="shared" si="1129"/>
        <v>1.0238005749386416</v>
      </c>
      <c r="S5783" s="6">
        <f t="shared" si="1130"/>
        <v>0</v>
      </c>
      <c r="T5783" s="6">
        <f t="shared" si="1131"/>
        <v>0</v>
      </c>
      <c r="U5783" s="34">
        <f t="shared" si="1132"/>
        <v>0</v>
      </c>
      <c r="V5783" s="35"/>
      <c r="W5783" s="64"/>
      <c r="X5783" s="6">
        <f t="shared" si="1133"/>
        <v>0</v>
      </c>
      <c r="Y5783" s="6">
        <f t="shared" si="1134"/>
        <v>1.0238005749386416</v>
      </c>
      <c r="Z5783" s="6">
        <f t="shared" si="1135"/>
        <v>0</v>
      </c>
      <c r="AA5783" s="6">
        <f t="shared" si="1136"/>
        <v>0</v>
      </c>
      <c r="AB5783" s="6">
        <f t="shared" si="1137"/>
        <v>51.017975618460099</v>
      </c>
      <c r="AC5783" s="6">
        <f t="shared" si="1138"/>
        <v>0</v>
      </c>
      <c r="AD5783" s="6">
        <f t="shared" si="1139"/>
        <v>0</v>
      </c>
    </row>
    <row r="5784" spans="2:30" x14ac:dyDescent="0.3">
      <c r="B5784" s="71">
        <v>27.803453594320846</v>
      </c>
      <c r="C5784" s="71">
        <v>0</v>
      </c>
      <c r="P5784" s="6">
        <v>0</v>
      </c>
      <c r="Q5784" s="34">
        <f t="shared" si="1128"/>
        <v>27.803453594320846</v>
      </c>
      <c r="R5784" s="6">
        <f t="shared" si="1129"/>
        <v>0</v>
      </c>
      <c r="S5784" s="6">
        <f t="shared" si="1130"/>
        <v>0</v>
      </c>
      <c r="T5784" s="6">
        <f t="shared" si="1131"/>
        <v>0</v>
      </c>
      <c r="U5784" s="34">
        <f t="shared" si="1132"/>
        <v>0</v>
      </c>
      <c r="V5784" s="35"/>
      <c r="W5784" s="64"/>
      <c r="X5784" s="6">
        <f t="shared" si="1133"/>
        <v>0</v>
      </c>
      <c r="Y5784" s="6">
        <f t="shared" si="1134"/>
        <v>0</v>
      </c>
      <c r="Z5784" s="6">
        <f t="shared" si="1135"/>
        <v>0</v>
      </c>
      <c r="AA5784" s="6">
        <f t="shared" si="1136"/>
        <v>0</v>
      </c>
      <c r="AB5784" s="6">
        <f t="shared" si="1137"/>
        <v>27.803453594320846</v>
      </c>
      <c r="AC5784" s="6">
        <f t="shared" si="1138"/>
        <v>0</v>
      </c>
      <c r="AD5784" s="6">
        <f t="shared" si="1139"/>
        <v>0</v>
      </c>
    </row>
    <row r="5785" spans="2:30" x14ac:dyDescent="0.3">
      <c r="B5785" s="71">
        <v>21.022224336481983</v>
      </c>
      <c r="C5785" s="71">
        <v>0</v>
      </c>
      <c r="P5785" s="6">
        <v>0</v>
      </c>
      <c r="Q5785" s="34">
        <f t="shared" si="1128"/>
        <v>21.022224336481983</v>
      </c>
      <c r="R5785" s="6">
        <f t="shared" si="1129"/>
        <v>0</v>
      </c>
      <c r="S5785" s="6">
        <f t="shared" si="1130"/>
        <v>0</v>
      </c>
      <c r="T5785" s="6">
        <f t="shared" si="1131"/>
        <v>0</v>
      </c>
      <c r="U5785" s="34">
        <f t="shared" si="1132"/>
        <v>0</v>
      </c>
      <c r="V5785" s="35"/>
      <c r="W5785" s="64"/>
      <c r="X5785" s="6">
        <f t="shared" si="1133"/>
        <v>0</v>
      </c>
      <c r="Y5785" s="6">
        <f t="shared" si="1134"/>
        <v>0</v>
      </c>
      <c r="Z5785" s="6">
        <f t="shared" si="1135"/>
        <v>0</v>
      </c>
      <c r="AA5785" s="6">
        <f t="shared" si="1136"/>
        <v>0</v>
      </c>
      <c r="AB5785" s="6">
        <f t="shared" si="1137"/>
        <v>21.022224336481983</v>
      </c>
      <c r="AC5785" s="6">
        <f t="shared" si="1138"/>
        <v>0</v>
      </c>
      <c r="AD5785" s="6">
        <f t="shared" si="1139"/>
        <v>0</v>
      </c>
    </row>
    <row r="5786" spans="2:30" x14ac:dyDescent="0.3">
      <c r="B5786" s="71">
        <v>5.6266391607090629</v>
      </c>
      <c r="C5786" s="71">
        <v>0</v>
      </c>
      <c r="P5786" s="6">
        <v>0</v>
      </c>
      <c r="Q5786" s="34">
        <f t="shared" si="1128"/>
        <v>5.6266391607090629</v>
      </c>
      <c r="R5786" s="6">
        <f t="shared" si="1129"/>
        <v>0</v>
      </c>
      <c r="S5786" s="6">
        <f t="shared" si="1130"/>
        <v>0</v>
      </c>
      <c r="T5786" s="6">
        <f t="shared" si="1131"/>
        <v>0</v>
      </c>
      <c r="U5786" s="34">
        <f t="shared" si="1132"/>
        <v>0</v>
      </c>
      <c r="V5786" s="35"/>
      <c r="W5786" s="64"/>
      <c r="X5786" s="6">
        <f t="shared" si="1133"/>
        <v>0</v>
      </c>
      <c r="Y5786" s="6">
        <f t="shared" si="1134"/>
        <v>0</v>
      </c>
      <c r="Z5786" s="6">
        <f t="shared" si="1135"/>
        <v>0</v>
      </c>
      <c r="AA5786" s="6">
        <f t="shared" si="1136"/>
        <v>0</v>
      </c>
      <c r="AB5786" s="6">
        <f t="shared" si="1137"/>
        <v>5.6266391607090629</v>
      </c>
      <c r="AC5786" s="6">
        <f t="shared" si="1138"/>
        <v>0</v>
      </c>
      <c r="AD5786" s="6">
        <f t="shared" si="1139"/>
        <v>0</v>
      </c>
    </row>
    <row r="5787" spans="2:30" x14ac:dyDescent="0.3">
      <c r="B5787" s="71">
        <v>5.3060365753068952</v>
      </c>
      <c r="C5787" s="71">
        <v>0</v>
      </c>
      <c r="P5787" s="6">
        <v>0</v>
      </c>
      <c r="Q5787" s="34">
        <f t="shared" si="1128"/>
        <v>5.3060365753068952</v>
      </c>
      <c r="R5787" s="6">
        <f t="shared" si="1129"/>
        <v>0</v>
      </c>
      <c r="S5787" s="6">
        <f t="shared" si="1130"/>
        <v>0</v>
      </c>
      <c r="T5787" s="6">
        <f t="shared" si="1131"/>
        <v>0</v>
      </c>
      <c r="U5787" s="34">
        <f t="shared" si="1132"/>
        <v>0</v>
      </c>
      <c r="V5787" s="35"/>
      <c r="W5787" s="64"/>
      <c r="X5787" s="6">
        <f t="shared" si="1133"/>
        <v>0</v>
      </c>
      <c r="Y5787" s="6">
        <f t="shared" si="1134"/>
        <v>0</v>
      </c>
      <c r="Z5787" s="6">
        <f t="shared" si="1135"/>
        <v>0</v>
      </c>
      <c r="AA5787" s="6">
        <f t="shared" si="1136"/>
        <v>0</v>
      </c>
      <c r="AB5787" s="6">
        <f t="shared" si="1137"/>
        <v>5.3060365753068952</v>
      </c>
      <c r="AC5787" s="6">
        <f t="shared" si="1138"/>
        <v>0</v>
      </c>
      <c r="AD5787" s="6">
        <f t="shared" si="1139"/>
        <v>0</v>
      </c>
    </row>
    <row r="5788" spans="2:30" x14ac:dyDescent="0.3">
      <c r="B5788" s="71">
        <v>9.2058687558430219E-2</v>
      </c>
      <c r="C5788" s="71">
        <v>0</v>
      </c>
      <c r="P5788" s="6">
        <v>0</v>
      </c>
      <c r="Q5788" s="34">
        <f t="shared" si="1128"/>
        <v>9.2058687558430219E-2</v>
      </c>
      <c r="R5788" s="6">
        <f t="shared" si="1129"/>
        <v>0</v>
      </c>
      <c r="S5788" s="6">
        <f t="shared" si="1130"/>
        <v>0</v>
      </c>
      <c r="T5788" s="6">
        <f t="shared" si="1131"/>
        <v>0</v>
      </c>
      <c r="U5788" s="34">
        <f t="shared" si="1132"/>
        <v>0</v>
      </c>
      <c r="V5788" s="35"/>
      <c r="W5788" s="64"/>
      <c r="X5788" s="6">
        <f t="shared" si="1133"/>
        <v>0</v>
      </c>
      <c r="Y5788" s="6">
        <f t="shared" si="1134"/>
        <v>0</v>
      </c>
      <c r="Z5788" s="6">
        <f t="shared" si="1135"/>
        <v>0</v>
      </c>
      <c r="AA5788" s="6">
        <f t="shared" si="1136"/>
        <v>0</v>
      </c>
      <c r="AB5788" s="6">
        <f t="shared" si="1137"/>
        <v>9.2058687558430219E-2</v>
      </c>
      <c r="AC5788" s="6">
        <f t="shared" si="1138"/>
        <v>0</v>
      </c>
      <c r="AD5788" s="6">
        <f t="shared" si="1139"/>
        <v>0</v>
      </c>
    </row>
    <row r="5789" spans="2:30" x14ac:dyDescent="0.3">
      <c r="B5789" s="71">
        <v>5.3242515996272886</v>
      </c>
      <c r="C5789" s="71">
        <v>0</v>
      </c>
      <c r="P5789" s="6">
        <v>0</v>
      </c>
      <c r="Q5789" s="34">
        <f t="shared" si="1128"/>
        <v>5.3242515996272886</v>
      </c>
      <c r="R5789" s="6">
        <f t="shared" si="1129"/>
        <v>0</v>
      </c>
      <c r="S5789" s="6">
        <f t="shared" si="1130"/>
        <v>0</v>
      </c>
      <c r="T5789" s="6">
        <f t="shared" si="1131"/>
        <v>0</v>
      </c>
      <c r="U5789" s="34">
        <f t="shared" si="1132"/>
        <v>0</v>
      </c>
      <c r="V5789" s="35"/>
      <c r="W5789" s="64"/>
      <c r="X5789" s="6">
        <f t="shared" si="1133"/>
        <v>0</v>
      </c>
      <c r="Y5789" s="6">
        <f t="shared" si="1134"/>
        <v>0</v>
      </c>
      <c r="Z5789" s="6">
        <f t="shared" si="1135"/>
        <v>0</v>
      </c>
      <c r="AA5789" s="6">
        <f t="shared" si="1136"/>
        <v>0</v>
      </c>
      <c r="AB5789" s="6">
        <f t="shared" si="1137"/>
        <v>5.3242515996272886</v>
      </c>
      <c r="AC5789" s="6">
        <f t="shared" si="1138"/>
        <v>0</v>
      </c>
      <c r="AD5789" s="6">
        <f t="shared" si="1139"/>
        <v>0</v>
      </c>
    </row>
    <row r="5790" spans="2:30" x14ac:dyDescent="0.3">
      <c r="B5790" s="71">
        <v>7.7780427357835011E-2</v>
      </c>
      <c r="C5790" s="71">
        <v>0</v>
      </c>
      <c r="P5790" s="6">
        <v>0</v>
      </c>
      <c r="Q5790" s="34">
        <f t="shared" si="1128"/>
        <v>7.7780427357835011E-2</v>
      </c>
      <c r="R5790" s="6">
        <f t="shared" si="1129"/>
        <v>0</v>
      </c>
      <c r="S5790" s="6">
        <f t="shared" si="1130"/>
        <v>0</v>
      </c>
      <c r="T5790" s="6">
        <f t="shared" si="1131"/>
        <v>0</v>
      </c>
      <c r="U5790" s="34">
        <f t="shared" si="1132"/>
        <v>0</v>
      </c>
      <c r="V5790" s="35"/>
      <c r="W5790" s="64"/>
      <c r="X5790" s="6">
        <f t="shared" si="1133"/>
        <v>0</v>
      </c>
      <c r="Y5790" s="6">
        <f t="shared" si="1134"/>
        <v>0</v>
      </c>
      <c r="Z5790" s="6">
        <f t="shared" si="1135"/>
        <v>0</v>
      </c>
      <c r="AA5790" s="6">
        <f t="shared" si="1136"/>
        <v>0</v>
      </c>
      <c r="AB5790" s="6">
        <f t="shared" si="1137"/>
        <v>7.7780427357835011E-2</v>
      </c>
      <c r="AC5790" s="6">
        <f t="shared" si="1138"/>
        <v>0</v>
      </c>
      <c r="AD5790" s="6">
        <f t="shared" si="1139"/>
        <v>0</v>
      </c>
    </row>
    <row r="5791" spans="2:30" x14ac:dyDescent="0.3">
      <c r="B5791" s="71">
        <v>7.1627491539421329E-2</v>
      </c>
      <c r="C5791" s="71">
        <v>0</v>
      </c>
      <c r="P5791" s="6">
        <v>0</v>
      </c>
      <c r="Q5791" s="34">
        <f t="shared" si="1128"/>
        <v>7.1627491539421329E-2</v>
      </c>
      <c r="R5791" s="6">
        <f t="shared" si="1129"/>
        <v>0</v>
      </c>
      <c r="S5791" s="6">
        <f t="shared" si="1130"/>
        <v>0</v>
      </c>
      <c r="T5791" s="6">
        <f t="shared" si="1131"/>
        <v>0</v>
      </c>
      <c r="U5791" s="34">
        <f t="shared" si="1132"/>
        <v>0</v>
      </c>
      <c r="V5791" s="35"/>
      <c r="W5791" s="64"/>
      <c r="X5791" s="6">
        <f t="shared" si="1133"/>
        <v>0</v>
      </c>
      <c r="Y5791" s="6">
        <f t="shared" si="1134"/>
        <v>0</v>
      </c>
      <c r="Z5791" s="6">
        <f t="shared" si="1135"/>
        <v>0</v>
      </c>
      <c r="AA5791" s="6">
        <f t="shared" si="1136"/>
        <v>0</v>
      </c>
      <c r="AB5791" s="6">
        <f t="shared" si="1137"/>
        <v>7.1627491539421329E-2</v>
      </c>
      <c r="AC5791" s="6">
        <f t="shared" si="1138"/>
        <v>0</v>
      </c>
      <c r="AD5791" s="6">
        <f t="shared" si="1139"/>
        <v>0</v>
      </c>
    </row>
    <row r="5792" spans="2:30" x14ac:dyDescent="0.3">
      <c r="B5792" s="71">
        <v>5.3404093053832646</v>
      </c>
      <c r="C5792" s="71">
        <v>0</v>
      </c>
      <c r="P5792" s="6">
        <v>0</v>
      </c>
      <c r="Q5792" s="34">
        <f t="shared" si="1128"/>
        <v>5.3404093053832646</v>
      </c>
      <c r="R5792" s="6">
        <f t="shared" si="1129"/>
        <v>0</v>
      </c>
      <c r="S5792" s="6">
        <f t="shared" si="1130"/>
        <v>0</v>
      </c>
      <c r="T5792" s="6">
        <f t="shared" si="1131"/>
        <v>0</v>
      </c>
      <c r="U5792" s="34">
        <f t="shared" si="1132"/>
        <v>0</v>
      </c>
      <c r="V5792" s="35"/>
      <c r="W5792" s="64"/>
      <c r="X5792" s="6">
        <f t="shared" si="1133"/>
        <v>0</v>
      </c>
      <c r="Y5792" s="6">
        <f t="shared" si="1134"/>
        <v>0</v>
      </c>
      <c r="Z5792" s="6">
        <f t="shared" si="1135"/>
        <v>0</v>
      </c>
      <c r="AA5792" s="6">
        <f t="shared" si="1136"/>
        <v>0</v>
      </c>
      <c r="AB5792" s="6">
        <f t="shared" si="1137"/>
        <v>5.3404093053832646</v>
      </c>
      <c r="AC5792" s="6">
        <f t="shared" si="1138"/>
        <v>0</v>
      </c>
      <c r="AD5792" s="6">
        <f t="shared" si="1139"/>
        <v>0</v>
      </c>
    </row>
    <row r="5793" spans="2:30" x14ac:dyDescent="0.3">
      <c r="B5793" s="71">
        <v>6.0226711342306741E-2</v>
      </c>
      <c r="C5793" s="71">
        <v>0</v>
      </c>
      <c r="P5793" s="6">
        <v>0</v>
      </c>
      <c r="Q5793" s="34">
        <f t="shared" si="1128"/>
        <v>6.0226711342306741E-2</v>
      </c>
      <c r="R5793" s="6">
        <f t="shared" si="1129"/>
        <v>0</v>
      </c>
      <c r="S5793" s="6">
        <f t="shared" si="1130"/>
        <v>0</v>
      </c>
      <c r="T5793" s="6">
        <f t="shared" si="1131"/>
        <v>0</v>
      </c>
      <c r="U5793" s="34">
        <f t="shared" si="1132"/>
        <v>0</v>
      </c>
      <c r="V5793" s="35"/>
      <c r="W5793" s="64"/>
      <c r="X5793" s="6">
        <f t="shared" si="1133"/>
        <v>0</v>
      </c>
      <c r="Y5793" s="6">
        <f t="shared" si="1134"/>
        <v>0</v>
      </c>
      <c r="Z5793" s="6">
        <f t="shared" si="1135"/>
        <v>0</v>
      </c>
      <c r="AA5793" s="6">
        <f t="shared" si="1136"/>
        <v>0</v>
      </c>
      <c r="AB5793" s="6">
        <f t="shared" si="1137"/>
        <v>6.0226711342306741E-2</v>
      </c>
      <c r="AC5793" s="6">
        <f t="shared" si="1138"/>
        <v>0</v>
      </c>
      <c r="AD5793" s="6">
        <f t="shared" si="1139"/>
        <v>0</v>
      </c>
    </row>
    <row r="5794" spans="2:30" x14ac:dyDescent="0.3">
      <c r="B5794" s="71">
        <v>2.3544325805987287</v>
      </c>
      <c r="C5794" s="71">
        <v>0</v>
      </c>
      <c r="P5794" s="6">
        <v>0</v>
      </c>
      <c r="Q5794" s="34">
        <f t="shared" si="1128"/>
        <v>2.3544325805987287</v>
      </c>
      <c r="R5794" s="6">
        <f t="shared" si="1129"/>
        <v>0</v>
      </c>
      <c r="S5794" s="6">
        <f t="shared" si="1130"/>
        <v>0</v>
      </c>
      <c r="T5794" s="6">
        <f t="shared" si="1131"/>
        <v>0</v>
      </c>
      <c r="U5794" s="34">
        <f t="shared" si="1132"/>
        <v>0</v>
      </c>
      <c r="V5794" s="35"/>
      <c r="W5794" s="64"/>
      <c r="X5794" s="6">
        <f t="shared" si="1133"/>
        <v>0</v>
      </c>
      <c r="Y5794" s="6">
        <f t="shared" si="1134"/>
        <v>0</v>
      </c>
      <c r="Z5794" s="6">
        <f t="shared" si="1135"/>
        <v>0</v>
      </c>
      <c r="AA5794" s="6">
        <f t="shared" si="1136"/>
        <v>0</v>
      </c>
      <c r="AB5794" s="6">
        <f t="shared" si="1137"/>
        <v>2.3544325805987287</v>
      </c>
      <c r="AC5794" s="6">
        <f t="shared" si="1138"/>
        <v>0</v>
      </c>
      <c r="AD5794" s="6">
        <f t="shared" si="1139"/>
        <v>0</v>
      </c>
    </row>
    <row r="5795" spans="2:30" x14ac:dyDescent="0.3">
      <c r="B5795" s="71">
        <v>0.44932433128402782</v>
      </c>
      <c r="C5795" s="71">
        <v>0</v>
      </c>
      <c r="P5795" s="6">
        <v>0</v>
      </c>
      <c r="Q5795" s="34">
        <f t="shared" si="1128"/>
        <v>0.44932433128402782</v>
      </c>
      <c r="R5795" s="6">
        <f t="shared" si="1129"/>
        <v>0</v>
      </c>
      <c r="S5795" s="6">
        <f t="shared" si="1130"/>
        <v>0</v>
      </c>
      <c r="T5795" s="6">
        <f t="shared" si="1131"/>
        <v>0</v>
      </c>
      <c r="U5795" s="34">
        <f t="shared" si="1132"/>
        <v>0</v>
      </c>
      <c r="V5795" s="35"/>
      <c r="W5795" s="64"/>
      <c r="X5795" s="6">
        <f t="shared" si="1133"/>
        <v>0</v>
      </c>
      <c r="Y5795" s="6">
        <f t="shared" si="1134"/>
        <v>0</v>
      </c>
      <c r="Z5795" s="6">
        <f t="shared" si="1135"/>
        <v>0</v>
      </c>
      <c r="AA5795" s="6">
        <f t="shared" si="1136"/>
        <v>0</v>
      </c>
      <c r="AB5795" s="6">
        <f t="shared" si="1137"/>
        <v>0.44932433128402782</v>
      </c>
      <c r="AC5795" s="6">
        <f t="shared" si="1138"/>
        <v>0</v>
      </c>
      <c r="AD5795" s="6">
        <f t="shared" si="1139"/>
        <v>0</v>
      </c>
    </row>
    <row r="5796" spans="2:30" x14ac:dyDescent="0.3">
      <c r="B5796" s="71">
        <v>4.0478573797203952</v>
      </c>
      <c r="C5796" s="71">
        <v>0</v>
      </c>
      <c r="P5796" s="6">
        <v>0</v>
      </c>
      <c r="Q5796" s="34">
        <f t="shared" si="1128"/>
        <v>4.0478573797203952</v>
      </c>
      <c r="R5796" s="6">
        <f t="shared" si="1129"/>
        <v>0</v>
      </c>
      <c r="S5796" s="6">
        <f t="shared" si="1130"/>
        <v>0</v>
      </c>
      <c r="T5796" s="6">
        <f t="shared" si="1131"/>
        <v>0</v>
      </c>
      <c r="U5796" s="34">
        <f t="shared" si="1132"/>
        <v>0</v>
      </c>
      <c r="V5796" s="35"/>
      <c r="W5796" s="64"/>
      <c r="X5796" s="6">
        <f t="shared" si="1133"/>
        <v>0</v>
      </c>
      <c r="Y5796" s="6">
        <f t="shared" si="1134"/>
        <v>0</v>
      </c>
      <c r="Z5796" s="6">
        <f t="shared" si="1135"/>
        <v>0</v>
      </c>
      <c r="AA5796" s="6">
        <f t="shared" si="1136"/>
        <v>0</v>
      </c>
      <c r="AB5796" s="6">
        <f t="shared" si="1137"/>
        <v>4.0478573797203952</v>
      </c>
      <c r="AC5796" s="6">
        <f t="shared" si="1138"/>
        <v>0</v>
      </c>
      <c r="AD5796" s="6">
        <f t="shared" si="1139"/>
        <v>0</v>
      </c>
    </row>
    <row r="5797" spans="2:30" x14ac:dyDescent="0.3">
      <c r="B5797" s="71">
        <v>13.43154592074621</v>
      </c>
      <c r="C5797" s="71">
        <v>5.6222088917360837</v>
      </c>
      <c r="P5797" s="6">
        <v>0</v>
      </c>
      <c r="Q5797" s="34">
        <f t="shared" si="1128"/>
        <v>13.43154592074621</v>
      </c>
      <c r="R5797" s="6">
        <f t="shared" si="1129"/>
        <v>4.4324101538462495</v>
      </c>
      <c r="S5797" s="6">
        <f t="shared" si="1130"/>
        <v>0</v>
      </c>
      <c r="T5797" s="6">
        <f t="shared" si="1131"/>
        <v>1.1897987378898343</v>
      </c>
      <c r="U5797" s="34">
        <f t="shared" si="1132"/>
        <v>0</v>
      </c>
      <c r="V5797" s="35"/>
      <c r="W5797" s="64"/>
      <c r="X5797" s="6">
        <f t="shared" si="1133"/>
        <v>0</v>
      </c>
      <c r="Y5797" s="6">
        <f t="shared" si="1134"/>
        <v>5.6222088917360837</v>
      </c>
      <c r="Z5797" s="6">
        <f t="shared" si="1135"/>
        <v>0</v>
      </c>
      <c r="AA5797" s="6">
        <f t="shared" si="1136"/>
        <v>0</v>
      </c>
      <c r="AB5797" s="6">
        <f t="shared" si="1137"/>
        <v>7.8093370290101261</v>
      </c>
      <c r="AC5797" s="6">
        <f t="shared" si="1138"/>
        <v>0</v>
      </c>
      <c r="AD5797" s="6">
        <f t="shared" si="1139"/>
        <v>0</v>
      </c>
    </row>
    <row r="5798" spans="2:30" x14ac:dyDescent="0.3">
      <c r="B5798" s="71">
        <v>26.778201257777067</v>
      </c>
      <c r="C5798" s="71">
        <v>2.0070257927018949</v>
      </c>
      <c r="P5798" s="6">
        <v>0</v>
      </c>
      <c r="Q5798" s="34">
        <f t="shared" si="1128"/>
        <v>26.778201257777067</v>
      </c>
      <c r="R5798" s="6">
        <f t="shared" si="1129"/>
        <v>2.0070257927018949</v>
      </c>
      <c r="S5798" s="6">
        <f t="shared" si="1130"/>
        <v>0</v>
      </c>
      <c r="T5798" s="6">
        <f t="shared" si="1131"/>
        <v>0</v>
      </c>
      <c r="U5798" s="34">
        <f t="shared" si="1132"/>
        <v>0</v>
      </c>
      <c r="V5798" s="35"/>
      <c r="W5798" s="64"/>
      <c r="X5798" s="6">
        <f t="shared" si="1133"/>
        <v>0</v>
      </c>
      <c r="Y5798" s="6">
        <f t="shared" si="1134"/>
        <v>2.0070257927018949</v>
      </c>
      <c r="Z5798" s="6">
        <f t="shared" si="1135"/>
        <v>0</v>
      </c>
      <c r="AA5798" s="6">
        <f t="shared" si="1136"/>
        <v>0</v>
      </c>
      <c r="AB5798" s="6">
        <f t="shared" si="1137"/>
        <v>24.771175465075171</v>
      </c>
      <c r="AC5798" s="6">
        <f t="shared" si="1138"/>
        <v>0</v>
      </c>
      <c r="AD5798" s="6">
        <f t="shared" si="1139"/>
        <v>0</v>
      </c>
    </row>
    <row r="5799" spans="2:30" x14ac:dyDescent="0.3">
      <c r="B5799" s="71">
        <v>177.99960383285574</v>
      </c>
      <c r="C5799" s="71">
        <v>0.5227420801073962</v>
      </c>
      <c r="P5799" s="6">
        <v>0</v>
      </c>
      <c r="Q5799" s="34">
        <f t="shared" si="1128"/>
        <v>177.99960383285574</v>
      </c>
      <c r="R5799" s="6">
        <f t="shared" si="1129"/>
        <v>0.5227420801073962</v>
      </c>
      <c r="S5799" s="6">
        <f t="shared" si="1130"/>
        <v>0</v>
      </c>
      <c r="T5799" s="6">
        <f t="shared" si="1131"/>
        <v>0</v>
      </c>
      <c r="U5799" s="34">
        <f t="shared" si="1132"/>
        <v>0</v>
      </c>
      <c r="V5799" s="35"/>
      <c r="W5799" s="64"/>
      <c r="X5799" s="6">
        <f t="shared" si="1133"/>
        <v>0</v>
      </c>
      <c r="Y5799" s="6">
        <f t="shared" si="1134"/>
        <v>0.5227420801073962</v>
      </c>
      <c r="Z5799" s="6">
        <f t="shared" si="1135"/>
        <v>57.999603832855726</v>
      </c>
      <c r="AA5799" s="6">
        <f t="shared" si="1136"/>
        <v>0</v>
      </c>
      <c r="AB5799" s="6">
        <f t="shared" si="1137"/>
        <v>119.47725791989261</v>
      </c>
      <c r="AC5799" s="6">
        <f t="shared" si="1138"/>
        <v>0</v>
      </c>
      <c r="AD5799" s="6">
        <f t="shared" si="1139"/>
        <v>0</v>
      </c>
    </row>
    <row r="5800" spans="2:30" x14ac:dyDescent="0.3">
      <c r="B5800" s="71">
        <v>197.93749596346635</v>
      </c>
      <c r="C5800" s="71">
        <v>6.5519070275555868E-2</v>
      </c>
      <c r="P5800" s="6">
        <v>0</v>
      </c>
      <c r="Q5800" s="34">
        <f t="shared" si="1128"/>
        <v>197.93749596346635</v>
      </c>
      <c r="R5800" s="6">
        <f t="shared" si="1129"/>
        <v>6.5519070275555868E-2</v>
      </c>
      <c r="S5800" s="6">
        <f t="shared" si="1130"/>
        <v>0</v>
      </c>
      <c r="T5800" s="6">
        <f t="shared" si="1131"/>
        <v>0</v>
      </c>
      <c r="U5800" s="34">
        <f t="shared" si="1132"/>
        <v>0</v>
      </c>
      <c r="V5800" s="35"/>
      <c r="W5800" s="64"/>
      <c r="X5800" s="6">
        <f t="shared" si="1133"/>
        <v>0</v>
      </c>
      <c r="Y5800" s="6">
        <f t="shared" si="1134"/>
        <v>6.5519070275555868E-2</v>
      </c>
      <c r="Z5800" s="6">
        <f t="shared" si="1135"/>
        <v>77.937495963466361</v>
      </c>
      <c r="AA5800" s="6">
        <f t="shared" si="1136"/>
        <v>0</v>
      </c>
      <c r="AB5800" s="6">
        <f t="shared" si="1137"/>
        <v>119.93448092972444</v>
      </c>
      <c r="AC5800" s="6">
        <f t="shared" si="1138"/>
        <v>0</v>
      </c>
      <c r="AD5800" s="6">
        <f t="shared" si="1139"/>
        <v>0</v>
      </c>
    </row>
    <row r="5801" spans="2:30" x14ac:dyDescent="0.3">
      <c r="B5801" s="71">
        <v>210.84926213042598</v>
      </c>
      <c r="C5801" s="71">
        <v>1.4223214270221909E-2</v>
      </c>
      <c r="P5801" s="6">
        <v>0</v>
      </c>
      <c r="Q5801" s="34">
        <f t="shared" si="1128"/>
        <v>210.84926213042598</v>
      </c>
      <c r="R5801" s="6">
        <f t="shared" si="1129"/>
        <v>1.4223214270221909E-2</v>
      </c>
      <c r="S5801" s="6">
        <f t="shared" si="1130"/>
        <v>0</v>
      </c>
      <c r="T5801" s="6">
        <f t="shared" si="1131"/>
        <v>0</v>
      </c>
      <c r="U5801" s="34">
        <f t="shared" si="1132"/>
        <v>0</v>
      </c>
      <c r="V5801" s="35"/>
      <c r="W5801" s="64"/>
      <c r="X5801" s="6">
        <f t="shared" si="1133"/>
        <v>0</v>
      </c>
      <c r="Y5801" s="6">
        <f t="shared" si="1134"/>
        <v>1.4223214270221909E-2</v>
      </c>
      <c r="Z5801" s="6">
        <f t="shared" si="1135"/>
        <v>83.6</v>
      </c>
      <c r="AA5801" s="6">
        <f t="shared" si="1136"/>
        <v>0</v>
      </c>
      <c r="AB5801" s="6">
        <f t="shared" si="1137"/>
        <v>119.98577678572978</v>
      </c>
      <c r="AC5801" s="6">
        <f t="shared" si="1138"/>
        <v>7.2492621304259757</v>
      </c>
      <c r="AD5801" s="6">
        <f t="shared" si="1139"/>
        <v>0</v>
      </c>
    </row>
    <row r="5802" spans="2:30" x14ac:dyDescent="0.3">
      <c r="B5802" s="71">
        <v>208.7728744510589</v>
      </c>
      <c r="C5802" s="71">
        <v>0</v>
      </c>
      <c r="P5802" s="6">
        <v>0</v>
      </c>
      <c r="Q5802" s="34">
        <f t="shared" si="1128"/>
        <v>208.7728744510589</v>
      </c>
      <c r="R5802" s="6">
        <f t="shared" si="1129"/>
        <v>0</v>
      </c>
      <c r="S5802" s="6">
        <f t="shared" si="1130"/>
        <v>0</v>
      </c>
      <c r="T5802" s="6">
        <f t="shared" si="1131"/>
        <v>0</v>
      </c>
      <c r="U5802" s="34">
        <f t="shared" si="1132"/>
        <v>0</v>
      </c>
      <c r="V5802" s="35"/>
      <c r="W5802" s="64"/>
      <c r="X5802" s="6">
        <f t="shared" si="1133"/>
        <v>0</v>
      </c>
      <c r="Y5802" s="6">
        <f t="shared" si="1134"/>
        <v>0</v>
      </c>
      <c r="Z5802" s="6">
        <f t="shared" si="1135"/>
        <v>83.6</v>
      </c>
      <c r="AA5802" s="6">
        <f t="shared" si="1136"/>
        <v>0</v>
      </c>
      <c r="AB5802" s="6">
        <f t="shared" si="1137"/>
        <v>120</v>
      </c>
      <c r="AC5802" s="6">
        <f t="shared" si="1138"/>
        <v>5.1728744510589024</v>
      </c>
      <c r="AD5802" s="6">
        <f t="shared" si="1139"/>
        <v>0</v>
      </c>
    </row>
    <row r="5803" spans="2:30" x14ac:dyDescent="0.3">
      <c r="B5803" s="71">
        <v>218.57660649211357</v>
      </c>
      <c r="C5803" s="71">
        <v>0</v>
      </c>
      <c r="P5803" s="6">
        <v>0</v>
      </c>
      <c r="Q5803" s="34">
        <f t="shared" si="1128"/>
        <v>218.57660649211357</v>
      </c>
      <c r="R5803" s="6">
        <f t="shared" si="1129"/>
        <v>0</v>
      </c>
      <c r="S5803" s="6">
        <f t="shared" si="1130"/>
        <v>0</v>
      </c>
      <c r="T5803" s="6">
        <f t="shared" si="1131"/>
        <v>0</v>
      </c>
      <c r="U5803" s="34">
        <f t="shared" si="1132"/>
        <v>0</v>
      </c>
      <c r="V5803" s="35"/>
      <c r="W5803" s="64"/>
      <c r="X5803" s="6">
        <f t="shared" si="1133"/>
        <v>0</v>
      </c>
      <c r="Y5803" s="6">
        <f t="shared" si="1134"/>
        <v>0</v>
      </c>
      <c r="Z5803" s="6">
        <f t="shared" si="1135"/>
        <v>83.6</v>
      </c>
      <c r="AA5803" s="6">
        <f t="shared" si="1136"/>
        <v>0</v>
      </c>
      <c r="AB5803" s="6">
        <f t="shared" si="1137"/>
        <v>120</v>
      </c>
      <c r="AC5803" s="6">
        <f t="shared" si="1138"/>
        <v>14.976606492113575</v>
      </c>
      <c r="AD5803" s="6">
        <f t="shared" si="1139"/>
        <v>0</v>
      </c>
    </row>
    <row r="5804" spans="2:30" x14ac:dyDescent="0.3">
      <c r="B5804" s="71">
        <v>232.93827522009357</v>
      </c>
      <c r="C5804" s="71">
        <v>0</v>
      </c>
      <c r="P5804" s="6">
        <v>0</v>
      </c>
      <c r="Q5804" s="34">
        <f t="shared" si="1128"/>
        <v>232.93827522009357</v>
      </c>
      <c r="R5804" s="6">
        <f t="shared" si="1129"/>
        <v>0</v>
      </c>
      <c r="S5804" s="6">
        <f t="shared" si="1130"/>
        <v>0</v>
      </c>
      <c r="T5804" s="6">
        <f t="shared" si="1131"/>
        <v>0</v>
      </c>
      <c r="U5804" s="34">
        <f t="shared" si="1132"/>
        <v>0</v>
      </c>
      <c r="V5804" s="35"/>
      <c r="W5804" s="64"/>
      <c r="X5804" s="6">
        <f t="shared" si="1133"/>
        <v>0</v>
      </c>
      <c r="Y5804" s="6">
        <f t="shared" si="1134"/>
        <v>0</v>
      </c>
      <c r="Z5804" s="6">
        <f t="shared" si="1135"/>
        <v>83.6</v>
      </c>
      <c r="AA5804" s="6">
        <f t="shared" si="1136"/>
        <v>0</v>
      </c>
      <c r="AB5804" s="6">
        <f t="shared" si="1137"/>
        <v>120</v>
      </c>
      <c r="AC5804" s="6">
        <f t="shared" si="1138"/>
        <v>29.338275220093578</v>
      </c>
      <c r="AD5804" s="6">
        <f t="shared" si="1139"/>
        <v>0</v>
      </c>
    </row>
    <row r="5805" spans="2:30" x14ac:dyDescent="0.3">
      <c r="B5805" s="71">
        <v>230.03528868898331</v>
      </c>
      <c r="C5805" s="71">
        <v>1.4223214270221909E-2</v>
      </c>
      <c r="P5805" s="6">
        <v>0</v>
      </c>
      <c r="Q5805" s="34">
        <f t="shared" si="1128"/>
        <v>230.03528868898331</v>
      </c>
      <c r="R5805" s="6">
        <f t="shared" si="1129"/>
        <v>1.4223214270221909E-2</v>
      </c>
      <c r="S5805" s="6">
        <f t="shared" si="1130"/>
        <v>0</v>
      </c>
      <c r="T5805" s="6">
        <f t="shared" si="1131"/>
        <v>0</v>
      </c>
      <c r="U5805" s="34">
        <f t="shared" si="1132"/>
        <v>0</v>
      </c>
      <c r="V5805" s="35"/>
      <c r="W5805" s="64"/>
      <c r="X5805" s="6">
        <f t="shared" si="1133"/>
        <v>0</v>
      </c>
      <c r="Y5805" s="6">
        <f t="shared" si="1134"/>
        <v>1.4223214270221909E-2</v>
      </c>
      <c r="Z5805" s="6">
        <f t="shared" si="1135"/>
        <v>83.6</v>
      </c>
      <c r="AA5805" s="6">
        <f t="shared" si="1136"/>
        <v>0</v>
      </c>
      <c r="AB5805" s="6">
        <f t="shared" si="1137"/>
        <v>119.98577678572978</v>
      </c>
      <c r="AC5805" s="6">
        <f t="shared" si="1138"/>
        <v>26.435288688983306</v>
      </c>
      <c r="AD5805" s="6">
        <f t="shared" si="1139"/>
        <v>0</v>
      </c>
    </row>
    <row r="5806" spans="2:30" x14ac:dyDescent="0.3">
      <c r="B5806" s="71">
        <v>232.80482341887966</v>
      </c>
      <c r="C5806" s="71">
        <v>0.1085827184903143</v>
      </c>
      <c r="P5806" s="6">
        <v>0</v>
      </c>
      <c r="Q5806" s="34">
        <f t="shared" si="1128"/>
        <v>232.80482341887966</v>
      </c>
      <c r="R5806" s="6">
        <f t="shared" si="1129"/>
        <v>0.1085827184903143</v>
      </c>
      <c r="S5806" s="6">
        <f t="shared" si="1130"/>
        <v>0</v>
      </c>
      <c r="T5806" s="6">
        <f t="shared" si="1131"/>
        <v>0</v>
      </c>
      <c r="U5806" s="34">
        <f t="shared" si="1132"/>
        <v>0</v>
      </c>
      <c r="V5806" s="35"/>
      <c r="W5806" s="64"/>
      <c r="X5806" s="6">
        <f t="shared" si="1133"/>
        <v>0</v>
      </c>
      <c r="Y5806" s="6">
        <f t="shared" si="1134"/>
        <v>0.1085827184903143</v>
      </c>
      <c r="Z5806" s="6">
        <f t="shared" si="1135"/>
        <v>83.6</v>
      </c>
      <c r="AA5806" s="6">
        <f t="shared" si="1136"/>
        <v>0</v>
      </c>
      <c r="AB5806" s="6">
        <f t="shared" si="1137"/>
        <v>119.89141728150969</v>
      </c>
      <c r="AC5806" s="6">
        <f t="shared" si="1138"/>
        <v>29.20482341887967</v>
      </c>
      <c r="AD5806" s="6">
        <f t="shared" si="1139"/>
        <v>0</v>
      </c>
    </row>
    <row r="5807" spans="2:30" x14ac:dyDescent="0.3">
      <c r="B5807" s="71">
        <v>224.28263706719434</v>
      </c>
      <c r="C5807" s="71">
        <v>0.62006141849931662</v>
      </c>
      <c r="P5807" s="6">
        <v>0</v>
      </c>
      <c r="Q5807" s="34">
        <f t="shared" si="1128"/>
        <v>224.28263706719434</v>
      </c>
      <c r="R5807" s="6">
        <f t="shared" si="1129"/>
        <v>0.62006141849931662</v>
      </c>
      <c r="S5807" s="6">
        <f t="shared" si="1130"/>
        <v>0</v>
      </c>
      <c r="T5807" s="6">
        <f t="shared" si="1131"/>
        <v>0</v>
      </c>
      <c r="U5807" s="34">
        <f t="shared" si="1132"/>
        <v>0</v>
      </c>
      <c r="V5807" s="35"/>
      <c r="W5807" s="64"/>
      <c r="X5807" s="6">
        <f t="shared" si="1133"/>
        <v>0</v>
      </c>
      <c r="Y5807" s="6">
        <f t="shared" si="1134"/>
        <v>0.62006141849931662</v>
      </c>
      <c r="Z5807" s="6">
        <f t="shared" si="1135"/>
        <v>83.6</v>
      </c>
      <c r="AA5807" s="6">
        <f t="shared" si="1136"/>
        <v>0</v>
      </c>
      <c r="AB5807" s="6">
        <f t="shared" si="1137"/>
        <v>119.37993858150068</v>
      </c>
      <c r="AC5807" s="6">
        <f t="shared" si="1138"/>
        <v>20.682637067194349</v>
      </c>
      <c r="AD5807" s="6">
        <f t="shared" si="1139"/>
        <v>0</v>
      </c>
    </row>
    <row r="5808" spans="2:30" x14ac:dyDescent="0.3">
      <c r="B5808" s="71">
        <v>27.493264894691642</v>
      </c>
      <c r="C5808" s="71">
        <v>0</v>
      </c>
      <c r="P5808" s="6">
        <v>0</v>
      </c>
      <c r="Q5808" s="34">
        <f t="shared" si="1128"/>
        <v>27.493264894691642</v>
      </c>
      <c r="R5808" s="6">
        <f t="shared" si="1129"/>
        <v>0</v>
      </c>
      <c r="S5808" s="6">
        <f t="shared" si="1130"/>
        <v>0</v>
      </c>
      <c r="T5808" s="6">
        <f t="shared" si="1131"/>
        <v>0</v>
      </c>
      <c r="U5808" s="34">
        <f t="shared" si="1132"/>
        <v>0</v>
      </c>
      <c r="V5808" s="35"/>
      <c r="W5808" s="64"/>
      <c r="X5808" s="6">
        <f t="shared" si="1133"/>
        <v>0</v>
      </c>
      <c r="Y5808" s="6">
        <f t="shared" si="1134"/>
        <v>0</v>
      </c>
      <c r="Z5808" s="6">
        <f t="shared" si="1135"/>
        <v>0</v>
      </c>
      <c r="AA5808" s="6">
        <f t="shared" si="1136"/>
        <v>0</v>
      </c>
      <c r="AB5808" s="6">
        <f t="shared" si="1137"/>
        <v>27.493264894691642</v>
      </c>
      <c r="AC5808" s="6">
        <f t="shared" si="1138"/>
        <v>0</v>
      </c>
      <c r="AD5808" s="6">
        <f t="shared" si="1139"/>
        <v>0</v>
      </c>
    </row>
    <row r="5809" spans="2:30" x14ac:dyDescent="0.3">
      <c r="B5809" s="71">
        <v>21.284544999667762</v>
      </c>
      <c r="C5809" s="71">
        <v>0</v>
      </c>
      <c r="P5809" s="6">
        <v>0</v>
      </c>
      <c r="Q5809" s="34">
        <f t="shared" si="1128"/>
        <v>21.284544999667762</v>
      </c>
      <c r="R5809" s="6">
        <f t="shared" si="1129"/>
        <v>0</v>
      </c>
      <c r="S5809" s="6">
        <f t="shared" si="1130"/>
        <v>0</v>
      </c>
      <c r="T5809" s="6">
        <f t="shared" si="1131"/>
        <v>0</v>
      </c>
      <c r="U5809" s="34">
        <f t="shared" si="1132"/>
        <v>0</v>
      </c>
      <c r="V5809" s="35"/>
      <c r="W5809" s="64"/>
      <c r="X5809" s="6">
        <f t="shared" si="1133"/>
        <v>0</v>
      </c>
      <c r="Y5809" s="6">
        <f t="shared" si="1134"/>
        <v>0</v>
      </c>
      <c r="Z5809" s="6">
        <f t="shared" si="1135"/>
        <v>0</v>
      </c>
      <c r="AA5809" s="6">
        <f t="shared" si="1136"/>
        <v>0</v>
      </c>
      <c r="AB5809" s="6">
        <f t="shared" si="1137"/>
        <v>21.284544999667762</v>
      </c>
      <c r="AC5809" s="6">
        <f t="shared" si="1138"/>
        <v>0</v>
      </c>
      <c r="AD5809" s="6">
        <f t="shared" si="1139"/>
        <v>0</v>
      </c>
    </row>
    <row r="5810" spans="2:30" x14ac:dyDescent="0.3">
      <c r="B5810" s="71">
        <v>5.7109318419679189</v>
      </c>
      <c r="C5810" s="71">
        <v>0</v>
      </c>
      <c r="P5810" s="6">
        <v>0</v>
      </c>
      <c r="Q5810" s="34">
        <f t="shared" si="1128"/>
        <v>5.7109318419679189</v>
      </c>
      <c r="R5810" s="6">
        <f t="shared" si="1129"/>
        <v>0</v>
      </c>
      <c r="S5810" s="6">
        <f t="shared" si="1130"/>
        <v>0</v>
      </c>
      <c r="T5810" s="6">
        <f t="shared" si="1131"/>
        <v>0</v>
      </c>
      <c r="U5810" s="34">
        <f t="shared" si="1132"/>
        <v>0</v>
      </c>
      <c r="V5810" s="35"/>
      <c r="W5810" s="64"/>
      <c r="X5810" s="6">
        <f t="shared" si="1133"/>
        <v>0</v>
      </c>
      <c r="Y5810" s="6">
        <f t="shared" si="1134"/>
        <v>0</v>
      </c>
      <c r="Z5810" s="6">
        <f t="shared" si="1135"/>
        <v>0</v>
      </c>
      <c r="AA5810" s="6">
        <f t="shared" si="1136"/>
        <v>0</v>
      </c>
      <c r="AB5810" s="6">
        <f t="shared" si="1137"/>
        <v>5.7109318419679189</v>
      </c>
      <c r="AC5810" s="6">
        <f t="shared" si="1138"/>
        <v>0</v>
      </c>
      <c r="AD5810" s="6">
        <f t="shared" si="1139"/>
        <v>0</v>
      </c>
    </row>
    <row r="5811" spans="2:30" x14ac:dyDescent="0.3">
      <c r="B5811" s="71">
        <v>5.4184847538028569</v>
      </c>
      <c r="C5811" s="71">
        <v>0</v>
      </c>
      <c r="P5811" s="6">
        <v>0</v>
      </c>
      <c r="Q5811" s="34">
        <f t="shared" si="1128"/>
        <v>5.4184847538028569</v>
      </c>
      <c r="R5811" s="6">
        <f t="shared" si="1129"/>
        <v>0</v>
      </c>
      <c r="S5811" s="6">
        <f t="shared" si="1130"/>
        <v>0</v>
      </c>
      <c r="T5811" s="6">
        <f t="shared" si="1131"/>
        <v>0</v>
      </c>
      <c r="U5811" s="34">
        <f t="shared" si="1132"/>
        <v>0</v>
      </c>
      <c r="V5811" s="35"/>
      <c r="W5811" s="64"/>
      <c r="X5811" s="6">
        <f t="shared" si="1133"/>
        <v>0</v>
      </c>
      <c r="Y5811" s="6">
        <f t="shared" si="1134"/>
        <v>0</v>
      </c>
      <c r="Z5811" s="6">
        <f t="shared" si="1135"/>
        <v>0</v>
      </c>
      <c r="AA5811" s="6">
        <f t="shared" si="1136"/>
        <v>0</v>
      </c>
      <c r="AB5811" s="6">
        <f t="shared" si="1137"/>
        <v>5.4184847538028569</v>
      </c>
      <c r="AC5811" s="6">
        <f t="shared" si="1138"/>
        <v>0</v>
      </c>
      <c r="AD5811" s="6">
        <f t="shared" si="1139"/>
        <v>0</v>
      </c>
    </row>
    <row r="5812" spans="2:30" x14ac:dyDescent="0.3">
      <c r="B5812" s="71">
        <v>9.8925088119769689E-2</v>
      </c>
      <c r="C5812" s="71">
        <v>0</v>
      </c>
      <c r="P5812" s="6">
        <v>0</v>
      </c>
      <c r="Q5812" s="34">
        <f t="shared" si="1128"/>
        <v>9.8925088119769689E-2</v>
      </c>
      <c r="R5812" s="6">
        <f t="shared" si="1129"/>
        <v>0</v>
      </c>
      <c r="S5812" s="6">
        <f t="shared" si="1130"/>
        <v>0</v>
      </c>
      <c r="T5812" s="6">
        <f t="shared" si="1131"/>
        <v>0</v>
      </c>
      <c r="U5812" s="34">
        <f t="shared" si="1132"/>
        <v>0</v>
      </c>
      <c r="V5812" s="35"/>
      <c r="W5812" s="64"/>
      <c r="X5812" s="6">
        <f t="shared" si="1133"/>
        <v>0</v>
      </c>
      <c r="Y5812" s="6">
        <f t="shared" si="1134"/>
        <v>0</v>
      </c>
      <c r="Z5812" s="6">
        <f t="shared" si="1135"/>
        <v>0</v>
      </c>
      <c r="AA5812" s="6">
        <f t="shared" si="1136"/>
        <v>0</v>
      </c>
      <c r="AB5812" s="6">
        <f t="shared" si="1137"/>
        <v>9.8925088119769689E-2</v>
      </c>
      <c r="AC5812" s="6">
        <f t="shared" si="1138"/>
        <v>0</v>
      </c>
      <c r="AD5812" s="6">
        <f t="shared" si="1139"/>
        <v>0</v>
      </c>
    </row>
    <row r="5813" spans="2:30" x14ac:dyDescent="0.3">
      <c r="B5813" s="71">
        <v>5.4909400835902522</v>
      </c>
      <c r="C5813" s="71">
        <v>0</v>
      </c>
      <c r="P5813" s="6">
        <v>0</v>
      </c>
      <c r="Q5813" s="34">
        <f t="shared" si="1128"/>
        <v>5.4909400835902522</v>
      </c>
      <c r="R5813" s="6">
        <f t="shared" si="1129"/>
        <v>0</v>
      </c>
      <c r="S5813" s="6">
        <f t="shared" si="1130"/>
        <v>0</v>
      </c>
      <c r="T5813" s="6">
        <f t="shared" si="1131"/>
        <v>0</v>
      </c>
      <c r="U5813" s="34">
        <f t="shared" si="1132"/>
        <v>0</v>
      </c>
      <c r="V5813" s="35"/>
      <c r="W5813" s="64"/>
      <c r="X5813" s="6">
        <f t="shared" si="1133"/>
        <v>0</v>
      </c>
      <c r="Y5813" s="6">
        <f t="shared" si="1134"/>
        <v>0</v>
      </c>
      <c r="Z5813" s="6">
        <f t="shared" si="1135"/>
        <v>0</v>
      </c>
      <c r="AA5813" s="6">
        <f t="shared" si="1136"/>
        <v>0</v>
      </c>
      <c r="AB5813" s="6">
        <f t="shared" si="1137"/>
        <v>5.4909400835902522</v>
      </c>
      <c r="AC5813" s="6">
        <f t="shared" si="1138"/>
        <v>0</v>
      </c>
      <c r="AD5813" s="6">
        <f t="shared" si="1139"/>
        <v>0</v>
      </c>
    </row>
    <row r="5814" spans="2:30" x14ac:dyDescent="0.3">
      <c r="B5814" s="71">
        <v>8.7896933662366158E-2</v>
      </c>
      <c r="C5814" s="71">
        <v>0</v>
      </c>
      <c r="P5814" s="6">
        <v>0</v>
      </c>
      <c r="Q5814" s="34">
        <f t="shared" si="1128"/>
        <v>8.7896933662366158E-2</v>
      </c>
      <c r="R5814" s="6">
        <f t="shared" si="1129"/>
        <v>0</v>
      </c>
      <c r="S5814" s="6">
        <f t="shared" si="1130"/>
        <v>0</v>
      </c>
      <c r="T5814" s="6">
        <f t="shared" si="1131"/>
        <v>0</v>
      </c>
      <c r="U5814" s="34">
        <f t="shared" si="1132"/>
        <v>0</v>
      </c>
      <c r="V5814" s="35"/>
      <c r="W5814" s="64"/>
      <c r="X5814" s="6">
        <f t="shared" si="1133"/>
        <v>0</v>
      </c>
      <c r="Y5814" s="6">
        <f t="shared" si="1134"/>
        <v>0</v>
      </c>
      <c r="Z5814" s="6">
        <f t="shared" si="1135"/>
        <v>0</v>
      </c>
      <c r="AA5814" s="6">
        <f t="shared" si="1136"/>
        <v>0</v>
      </c>
      <c r="AB5814" s="6">
        <f t="shared" si="1137"/>
        <v>8.7896933662366158E-2</v>
      </c>
      <c r="AC5814" s="6">
        <f t="shared" si="1138"/>
        <v>0</v>
      </c>
      <c r="AD5814" s="6">
        <f t="shared" si="1139"/>
        <v>0</v>
      </c>
    </row>
    <row r="5815" spans="2:30" x14ac:dyDescent="0.3">
      <c r="B5815" s="71">
        <v>5.4720911438548967</v>
      </c>
      <c r="C5815" s="71">
        <v>0</v>
      </c>
      <c r="P5815" s="6">
        <v>0</v>
      </c>
      <c r="Q5815" s="34">
        <f t="shared" si="1128"/>
        <v>5.4720911438548967</v>
      </c>
      <c r="R5815" s="6">
        <f t="shared" si="1129"/>
        <v>0</v>
      </c>
      <c r="S5815" s="6">
        <f t="shared" si="1130"/>
        <v>0</v>
      </c>
      <c r="T5815" s="6">
        <f t="shared" si="1131"/>
        <v>0</v>
      </c>
      <c r="U5815" s="34">
        <f t="shared" si="1132"/>
        <v>0</v>
      </c>
      <c r="V5815" s="35"/>
      <c r="W5815" s="64"/>
      <c r="X5815" s="6">
        <f t="shared" si="1133"/>
        <v>0</v>
      </c>
      <c r="Y5815" s="6">
        <f t="shared" si="1134"/>
        <v>0</v>
      </c>
      <c r="Z5815" s="6">
        <f t="shared" si="1135"/>
        <v>0</v>
      </c>
      <c r="AA5815" s="6">
        <f t="shared" si="1136"/>
        <v>0</v>
      </c>
      <c r="AB5815" s="6">
        <f t="shared" si="1137"/>
        <v>5.4720911438548967</v>
      </c>
      <c r="AC5815" s="6">
        <f t="shared" si="1138"/>
        <v>0</v>
      </c>
      <c r="AD5815" s="6">
        <f t="shared" si="1139"/>
        <v>0</v>
      </c>
    </row>
    <row r="5816" spans="2:30" x14ac:dyDescent="0.3">
      <c r="B5816" s="71">
        <v>7.9945488022146738E-2</v>
      </c>
      <c r="C5816" s="71">
        <v>0</v>
      </c>
      <c r="P5816" s="6">
        <v>0</v>
      </c>
      <c r="Q5816" s="34">
        <f t="shared" si="1128"/>
        <v>7.9945488022146738E-2</v>
      </c>
      <c r="R5816" s="6">
        <f t="shared" si="1129"/>
        <v>0</v>
      </c>
      <c r="S5816" s="6">
        <f t="shared" si="1130"/>
        <v>0</v>
      </c>
      <c r="T5816" s="6">
        <f t="shared" si="1131"/>
        <v>0</v>
      </c>
      <c r="U5816" s="34">
        <f t="shared" si="1132"/>
        <v>0</v>
      </c>
      <c r="V5816" s="35"/>
      <c r="W5816" s="64"/>
      <c r="X5816" s="6">
        <f t="shared" si="1133"/>
        <v>0</v>
      </c>
      <c r="Y5816" s="6">
        <f t="shared" si="1134"/>
        <v>0</v>
      </c>
      <c r="Z5816" s="6">
        <f t="shared" si="1135"/>
        <v>0</v>
      </c>
      <c r="AA5816" s="6">
        <f t="shared" si="1136"/>
        <v>0</v>
      </c>
      <c r="AB5816" s="6">
        <f t="shared" si="1137"/>
        <v>7.9945488022146738E-2</v>
      </c>
      <c r="AC5816" s="6">
        <f t="shared" si="1138"/>
        <v>0</v>
      </c>
      <c r="AD5816" s="6">
        <f t="shared" si="1139"/>
        <v>0</v>
      </c>
    </row>
    <row r="5817" spans="2:30" x14ac:dyDescent="0.3">
      <c r="B5817" s="71">
        <v>5.4262399808225705</v>
      </c>
      <c r="C5817" s="71">
        <v>0</v>
      </c>
      <c r="P5817" s="6">
        <v>0</v>
      </c>
      <c r="Q5817" s="34">
        <f t="shared" si="1128"/>
        <v>5.4262399808225705</v>
      </c>
      <c r="R5817" s="6">
        <f t="shared" si="1129"/>
        <v>0</v>
      </c>
      <c r="S5817" s="6">
        <f t="shared" si="1130"/>
        <v>0</v>
      </c>
      <c r="T5817" s="6">
        <f t="shared" si="1131"/>
        <v>0</v>
      </c>
      <c r="U5817" s="34">
        <f t="shared" si="1132"/>
        <v>0</v>
      </c>
      <c r="V5817" s="35"/>
      <c r="W5817" s="64"/>
      <c r="X5817" s="6">
        <f t="shared" si="1133"/>
        <v>0</v>
      </c>
      <c r="Y5817" s="6">
        <f t="shared" si="1134"/>
        <v>0</v>
      </c>
      <c r="Z5817" s="6">
        <f t="shared" si="1135"/>
        <v>0</v>
      </c>
      <c r="AA5817" s="6">
        <f t="shared" si="1136"/>
        <v>0</v>
      </c>
      <c r="AB5817" s="6">
        <f t="shared" si="1137"/>
        <v>5.4262399808225705</v>
      </c>
      <c r="AC5817" s="6">
        <f t="shared" si="1138"/>
        <v>0</v>
      </c>
      <c r="AD5817" s="6">
        <f t="shared" si="1139"/>
        <v>0</v>
      </c>
    </row>
    <row r="5818" spans="2:30" x14ac:dyDescent="0.3">
      <c r="B5818" s="71">
        <v>4.084030572992174</v>
      </c>
      <c r="C5818" s="71">
        <v>0</v>
      </c>
      <c r="P5818" s="6">
        <v>0</v>
      </c>
      <c r="Q5818" s="34">
        <f t="shared" si="1128"/>
        <v>4.084030572992174</v>
      </c>
      <c r="R5818" s="6">
        <f t="shared" si="1129"/>
        <v>0</v>
      </c>
      <c r="S5818" s="6">
        <f t="shared" si="1130"/>
        <v>0</v>
      </c>
      <c r="T5818" s="6">
        <f t="shared" si="1131"/>
        <v>0</v>
      </c>
      <c r="U5818" s="34">
        <f t="shared" si="1132"/>
        <v>0</v>
      </c>
      <c r="V5818" s="35"/>
      <c r="W5818" s="64"/>
      <c r="X5818" s="6">
        <f t="shared" si="1133"/>
        <v>0</v>
      </c>
      <c r="Y5818" s="6">
        <f t="shared" si="1134"/>
        <v>0</v>
      </c>
      <c r="Z5818" s="6">
        <f t="shared" si="1135"/>
        <v>0</v>
      </c>
      <c r="AA5818" s="6">
        <f t="shared" si="1136"/>
        <v>0</v>
      </c>
      <c r="AB5818" s="6">
        <f t="shared" si="1137"/>
        <v>4.084030572992174</v>
      </c>
      <c r="AC5818" s="6">
        <f t="shared" si="1138"/>
        <v>0</v>
      </c>
      <c r="AD5818" s="6">
        <f t="shared" si="1139"/>
        <v>0</v>
      </c>
    </row>
    <row r="5819" spans="2:30" x14ac:dyDescent="0.3">
      <c r="B5819" s="71">
        <v>1.180420132230199</v>
      </c>
      <c r="C5819" s="71">
        <v>0</v>
      </c>
      <c r="P5819" s="6">
        <v>0</v>
      </c>
      <c r="Q5819" s="34">
        <f t="shared" si="1128"/>
        <v>1.180420132230199</v>
      </c>
      <c r="R5819" s="6">
        <f t="shared" si="1129"/>
        <v>0</v>
      </c>
      <c r="S5819" s="6">
        <f t="shared" si="1130"/>
        <v>0</v>
      </c>
      <c r="T5819" s="6">
        <f t="shared" si="1131"/>
        <v>0</v>
      </c>
      <c r="U5819" s="34">
        <f t="shared" si="1132"/>
        <v>0</v>
      </c>
      <c r="V5819" s="35"/>
      <c r="W5819" s="64"/>
      <c r="X5819" s="6">
        <f t="shared" si="1133"/>
        <v>0</v>
      </c>
      <c r="Y5819" s="6">
        <f t="shared" si="1134"/>
        <v>0</v>
      </c>
      <c r="Z5819" s="6">
        <f t="shared" si="1135"/>
        <v>0</v>
      </c>
      <c r="AA5819" s="6">
        <f t="shared" si="1136"/>
        <v>0</v>
      </c>
      <c r="AB5819" s="6">
        <f t="shared" si="1137"/>
        <v>1.180420132230199</v>
      </c>
      <c r="AC5819" s="6">
        <f t="shared" si="1138"/>
        <v>0</v>
      </c>
      <c r="AD5819" s="6">
        <f t="shared" si="1139"/>
        <v>0</v>
      </c>
    </row>
    <row r="5820" spans="2:30" x14ac:dyDescent="0.3">
      <c r="B5820" s="71">
        <v>1.8379279527175414</v>
      </c>
      <c r="C5820" s="71">
        <v>0</v>
      </c>
      <c r="P5820" s="6">
        <v>0</v>
      </c>
      <c r="Q5820" s="34">
        <f t="shared" si="1128"/>
        <v>1.8379279527175414</v>
      </c>
      <c r="R5820" s="6">
        <f t="shared" si="1129"/>
        <v>0</v>
      </c>
      <c r="S5820" s="6">
        <f t="shared" si="1130"/>
        <v>0</v>
      </c>
      <c r="T5820" s="6">
        <f t="shared" si="1131"/>
        <v>0</v>
      </c>
      <c r="U5820" s="34">
        <f t="shared" si="1132"/>
        <v>0</v>
      </c>
      <c r="V5820" s="35"/>
      <c r="W5820" s="64"/>
      <c r="X5820" s="6">
        <f t="shared" si="1133"/>
        <v>0</v>
      </c>
      <c r="Y5820" s="6">
        <f t="shared" si="1134"/>
        <v>0</v>
      </c>
      <c r="Z5820" s="6">
        <f t="shared" si="1135"/>
        <v>0</v>
      </c>
      <c r="AA5820" s="6">
        <f t="shared" si="1136"/>
        <v>0</v>
      </c>
      <c r="AB5820" s="6">
        <f t="shared" si="1137"/>
        <v>1.8379279527175414</v>
      </c>
      <c r="AC5820" s="6">
        <f t="shared" si="1138"/>
        <v>0</v>
      </c>
      <c r="AD5820" s="6">
        <f t="shared" si="1139"/>
        <v>0</v>
      </c>
    </row>
    <row r="5821" spans="2:30" x14ac:dyDescent="0.3">
      <c r="B5821" s="71">
        <v>237.20234854769419</v>
      </c>
      <c r="C5821" s="71">
        <v>0.72475669964080802</v>
      </c>
      <c r="P5821" s="6">
        <v>0</v>
      </c>
      <c r="Q5821" s="34">
        <f t="shared" si="1128"/>
        <v>237.20234854769419</v>
      </c>
      <c r="R5821" s="6">
        <f t="shared" si="1129"/>
        <v>0.72475669964080802</v>
      </c>
      <c r="S5821" s="6">
        <f t="shared" si="1130"/>
        <v>0</v>
      </c>
      <c r="T5821" s="6">
        <f t="shared" si="1131"/>
        <v>0</v>
      </c>
      <c r="U5821" s="34">
        <f t="shared" si="1132"/>
        <v>0</v>
      </c>
      <c r="V5821" s="35"/>
      <c r="W5821" s="64"/>
      <c r="X5821" s="6">
        <f t="shared" si="1133"/>
        <v>0</v>
      </c>
      <c r="Y5821" s="6">
        <f t="shared" si="1134"/>
        <v>0.72475669964080802</v>
      </c>
      <c r="Z5821" s="6">
        <f t="shared" si="1135"/>
        <v>83.6</v>
      </c>
      <c r="AA5821" s="6">
        <f t="shared" si="1136"/>
        <v>0</v>
      </c>
      <c r="AB5821" s="6">
        <f t="shared" si="1137"/>
        <v>119.27524330035919</v>
      </c>
      <c r="AC5821" s="6">
        <f t="shared" si="1138"/>
        <v>33.602348547694191</v>
      </c>
      <c r="AD5821" s="6">
        <f t="shared" si="1139"/>
        <v>0</v>
      </c>
    </row>
    <row r="5822" spans="2:30" x14ac:dyDescent="0.3">
      <c r="B5822" s="71">
        <v>268.37024651916232</v>
      </c>
      <c r="C5822" s="71">
        <v>7.1116071351106846E-3</v>
      </c>
      <c r="P5822" s="6">
        <v>0</v>
      </c>
      <c r="Q5822" s="34">
        <f t="shared" si="1128"/>
        <v>268.37024651916232</v>
      </c>
      <c r="R5822" s="6">
        <f t="shared" si="1129"/>
        <v>7.1116071351106846E-3</v>
      </c>
      <c r="S5822" s="6">
        <f t="shared" si="1130"/>
        <v>0</v>
      </c>
      <c r="T5822" s="6">
        <f t="shared" si="1131"/>
        <v>0</v>
      </c>
      <c r="U5822" s="34">
        <f t="shared" si="1132"/>
        <v>0</v>
      </c>
      <c r="V5822" s="35"/>
      <c r="W5822" s="64"/>
      <c r="X5822" s="6">
        <f t="shared" si="1133"/>
        <v>0</v>
      </c>
      <c r="Y5822" s="6">
        <f t="shared" si="1134"/>
        <v>7.1116071351106846E-3</v>
      </c>
      <c r="Z5822" s="6">
        <f t="shared" si="1135"/>
        <v>83.6</v>
      </c>
      <c r="AA5822" s="6">
        <f t="shared" si="1136"/>
        <v>0</v>
      </c>
      <c r="AB5822" s="6">
        <f t="shared" si="1137"/>
        <v>119.99288839286488</v>
      </c>
      <c r="AC5822" s="6">
        <f t="shared" si="1138"/>
        <v>64.770246519162313</v>
      </c>
      <c r="AD5822" s="6">
        <f t="shared" si="1139"/>
        <v>0</v>
      </c>
    </row>
    <row r="5823" spans="2:30" x14ac:dyDescent="0.3">
      <c r="B5823" s="71">
        <v>321.84013618671804</v>
      </c>
      <c r="C5823" s="71">
        <v>0</v>
      </c>
      <c r="P5823" s="6">
        <v>0</v>
      </c>
      <c r="Q5823" s="34">
        <f t="shared" si="1128"/>
        <v>318</v>
      </c>
      <c r="R5823" s="6">
        <f t="shared" si="1129"/>
        <v>0</v>
      </c>
      <c r="S5823" s="6">
        <f t="shared" si="1130"/>
        <v>3.8401361867180412</v>
      </c>
      <c r="T5823" s="6">
        <f t="shared" si="1131"/>
        <v>0</v>
      </c>
      <c r="U5823" s="34">
        <f t="shared" si="1132"/>
        <v>0</v>
      </c>
      <c r="V5823" s="35"/>
      <c r="W5823" s="64"/>
      <c r="X5823" s="6">
        <f t="shared" si="1133"/>
        <v>0</v>
      </c>
      <c r="Y5823" s="6">
        <f t="shared" si="1134"/>
        <v>0</v>
      </c>
      <c r="Z5823" s="6">
        <f t="shared" si="1135"/>
        <v>83.6</v>
      </c>
      <c r="AA5823" s="6">
        <f t="shared" si="1136"/>
        <v>0</v>
      </c>
      <c r="AB5823" s="6">
        <f t="shared" si="1137"/>
        <v>120</v>
      </c>
      <c r="AC5823" s="6">
        <f t="shared" si="1138"/>
        <v>118.24013618671805</v>
      </c>
      <c r="AD5823" s="6">
        <f t="shared" si="1139"/>
        <v>0</v>
      </c>
    </row>
    <row r="5824" spans="2:30" x14ac:dyDescent="0.3">
      <c r="B5824" s="71">
        <v>370.80616061190608</v>
      </c>
      <c r="C5824" s="71">
        <v>0</v>
      </c>
      <c r="P5824" s="6">
        <v>0</v>
      </c>
      <c r="Q5824" s="34">
        <f t="shared" si="1128"/>
        <v>318</v>
      </c>
      <c r="R5824" s="6">
        <f t="shared" si="1129"/>
        <v>0</v>
      </c>
      <c r="S5824" s="6">
        <f t="shared" si="1130"/>
        <v>52.80616061190608</v>
      </c>
      <c r="T5824" s="6">
        <f t="shared" si="1131"/>
        <v>0</v>
      </c>
      <c r="U5824" s="34">
        <f t="shared" si="1132"/>
        <v>0</v>
      </c>
      <c r="V5824" s="35"/>
      <c r="W5824" s="64"/>
      <c r="X5824" s="6">
        <f t="shared" si="1133"/>
        <v>0</v>
      </c>
      <c r="Y5824" s="6">
        <f t="shared" si="1134"/>
        <v>0</v>
      </c>
      <c r="Z5824" s="6">
        <f t="shared" si="1135"/>
        <v>83.6</v>
      </c>
      <c r="AA5824" s="6">
        <f t="shared" si="1136"/>
        <v>0</v>
      </c>
      <c r="AB5824" s="6">
        <f t="shared" si="1137"/>
        <v>120</v>
      </c>
      <c r="AC5824" s="6">
        <f t="shared" si="1138"/>
        <v>167.20616061190606</v>
      </c>
      <c r="AD5824" s="6">
        <f t="shared" si="1139"/>
        <v>0</v>
      </c>
    </row>
    <row r="5825" spans="2:30" x14ac:dyDescent="0.3">
      <c r="B5825" s="71">
        <v>415.67777806986936</v>
      </c>
      <c r="C5825" s="71">
        <v>0</v>
      </c>
      <c r="P5825" s="6">
        <v>0</v>
      </c>
      <c r="Q5825" s="34">
        <f t="shared" si="1128"/>
        <v>318</v>
      </c>
      <c r="R5825" s="6">
        <f t="shared" si="1129"/>
        <v>0</v>
      </c>
      <c r="S5825" s="6">
        <f t="shared" si="1130"/>
        <v>83.6</v>
      </c>
      <c r="T5825" s="6">
        <f t="shared" si="1131"/>
        <v>0</v>
      </c>
      <c r="U5825" s="34">
        <f t="shared" si="1132"/>
        <v>14.077778069869396</v>
      </c>
      <c r="V5825" s="35"/>
      <c r="W5825" s="64"/>
      <c r="X5825" s="6">
        <f t="shared" si="1133"/>
        <v>0</v>
      </c>
      <c r="Y5825" s="6">
        <f t="shared" si="1134"/>
        <v>0</v>
      </c>
      <c r="Z5825" s="6">
        <f t="shared" si="1135"/>
        <v>83.6</v>
      </c>
      <c r="AA5825" s="6">
        <f t="shared" si="1136"/>
        <v>0</v>
      </c>
      <c r="AB5825" s="6">
        <f t="shared" si="1137"/>
        <v>120</v>
      </c>
      <c r="AC5825" s="6">
        <f t="shared" si="1138"/>
        <v>212.0777780698694</v>
      </c>
      <c r="AD5825" s="6">
        <f t="shared" si="1139"/>
        <v>0</v>
      </c>
    </row>
    <row r="5826" spans="2:30" x14ac:dyDescent="0.3">
      <c r="B5826" s="71">
        <v>406.34845244901942</v>
      </c>
      <c r="C5826" s="71">
        <v>0</v>
      </c>
      <c r="P5826" s="6">
        <v>0</v>
      </c>
      <c r="Q5826" s="34">
        <f t="shared" si="1128"/>
        <v>318</v>
      </c>
      <c r="R5826" s="6">
        <f t="shared" si="1129"/>
        <v>0</v>
      </c>
      <c r="S5826" s="6">
        <f t="shared" si="1130"/>
        <v>83.6</v>
      </c>
      <c r="T5826" s="6">
        <f t="shared" si="1131"/>
        <v>0</v>
      </c>
      <c r="U5826" s="34">
        <f t="shared" si="1132"/>
        <v>4.7484524490193962</v>
      </c>
      <c r="V5826" s="35"/>
      <c r="W5826" s="64"/>
      <c r="X5826" s="6">
        <f t="shared" si="1133"/>
        <v>0</v>
      </c>
      <c r="Y5826" s="6">
        <f t="shared" si="1134"/>
        <v>0</v>
      </c>
      <c r="Z5826" s="6">
        <f t="shared" si="1135"/>
        <v>83.6</v>
      </c>
      <c r="AA5826" s="6">
        <f t="shared" si="1136"/>
        <v>0</v>
      </c>
      <c r="AB5826" s="6">
        <f t="shared" si="1137"/>
        <v>120</v>
      </c>
      <c r="AC5826" s="6">
        <f t="shared" si="1138"/>
        <v>202.7484524490194</v>
      </c>
      <c r="AD5826" s="6">
        <f t="shared" si="1139"/>
        <v>0</v>
      </c>
    </row>
    <row r="5827" spans="2:30" x14ac:dyDescent="0.3">
      <c r="B5827" s="71">
        <v>408.72543516197891</v>
      </c>
      <c r="C5827" s="71">
        <v>0</v>
      </c>
      <c r="P5827" s="6">
        <v>0</v>
      </c>
      <c r="Q5827" s="34">
        <f t="shared" si="1128"/>
        <v>318</v>
      </c>
      <c r="R5827" s="6">
        <f t="shared" si="1129"/>
        <v>0</v>
      </c>
      <c r="S5827" s="6">
        <f t="shared" si="1130"/>
        <v>83.6</v>
      </c>
      <c r="T5827" s="6">
        <f t="shared" si="1131"/>
        <v>0</v>
      </c>
      <c r="U5827" s="34">
        <f t="shared" si="1132"/>
        <v>7.1254351619788849</v>
      </c>
      <c r="V5827" s="35"/>
      <c r="W5827" s="64"/>
      <c r="X5827" s="6">
        <f t="shared" si="1133"/>
        <v>0</v>
      </c>
      <c r="Y5827" s="6">
        <f t="shared" si="1134"/>
        <v>0</v>
      </c>
      <c r="Z5827" s="6">
        <f t="shared" si="1135"/>
        <v>83.6</v>
      </c>
      <c r="AA5827" s="6">
        <f t="shared" si="1136"/>
        <v>0</v>
      </c>
      <c r="AB5827" s="6">
        <f t="shared" si="1137"/>
        <v>120</v>
      </c>
      <c r="AC5827" s="6">
        <f t="shared" si="1138"/>
        <v>205.12543516197888</v>
      </c>
      <c r="AD5827" s="6">
        <f t="shared" si="1139"/>
        <v>0</v>
      </c>
    </row>
    <row r="5828" spans="2:30" x14ac:dyDescent="0.3">
      <c r="B5828" s="71">
        <v>398.53080342674497</v>
      </c>
      <c r="C5828" s="71">
        <v>0</v>
      </c>
      <c r="P5828" s="6">
        <v>0</v>
      </c>
      <c r="Q5828" s="34">
        <f t="shared" ref="Q5828:Q5891" si="1140">MIN(318,B5828)</f>
        <v>318</v>
      </c>
      <c r="R5828" s="6">
        <f t="shared" ref="R5828:R5891" si="1141">IF(Q5828=0,0,MIN(C5828,Q5828*33%))</f>
        <v>0</v>
      </c>
      <c r="S5828" s="6">
        <f t="shared" ref="S5828:S5891" si="1142">MIN(B5828-Q5828,110*0.76)</f>
        <v>80.530803426744967</v>
      </c>
      <c r="T5828" s="6">
        <f t="shared" ref="T5828:T5891" si="1143">MIN(134,C5828-R5828)</f>
        <v>0</v>
      </c>
      <c r="U5828" s="34">
        <f t="shared" ref="U5828:U5891" si="1144">MIN(B5828-S5828-Q5828,134)</f>
        <v>0</v>
      </c>
      <c r="V5828" s="35"/>
      <c r="W5828" s="64"/>
      <c r="X5828" s="6">
        <f t="shared" ref="X5828:X5891" si="1145">C5828-Y5828-AA5828-AD5828</f>
        <v>0</v>
      </c>
      <c r="Y5828" s="6">
        <f t="shared" ref="Y5828:Y5891" si="1146">MIN(B5828,C5828)</f>
        <v>0</v>
      </c>
      <c r="Z5828" s="6">
        <f t="shared" ref="Z5828:Z5891" si="1147">MIN(B5828-Y5828-AB5828,110*M$33)</f>
        <v>83.6</v>
      </c>
      <c r="AA5828" s="6">
        <f t="shared" ref="AA5828:AA5891" si="1148">MIN(C5828-Y5828,110-Y5828)</f>
        <v>0</v>
      </c>
      <c r="AB5828" s="6">
        <f t="shared" ref="AB5828:AB5891" si="1149">MIN(B5828-Y5828,120-Y5828)</f>
        <v>120</v>
      </c>
      <c r="AC5828" s="6">
        <f t="shared" ref="AC5828:AC5891" si="1150">B5828-Y5828-Z5828-AB5828</f>
        <v>194.930803426745</v>
      </c>
      <c r="AD5828" s="6">
        <f t="shared" ref="AD5828:AD5891" si="1151">C5828-Y5828-AA5828</f>
        <v>0</v>
      </c>
    </row>
    <row r="5829" spans="2:30" x14ac:dyDescent="0.3">
      <c r="B5829" s="71">
        <v>390.95650814989722</v>
      </c>
      <c r="C5829" s="71">
        <v>0</v>
      </c>
      <c r="P5829" s="6">
        <v>0</v>
      </c>
      <c r="Q5829" s="34">
        <f t="shared" si="1140"/>
        <v>318</v>
      </c>
      <c r="R5829" s="6">
        <f t="shared" si="1141"/>
        <v>0</v>
      </c>
      <c r="S5829" s="6">
        <f t="shared" si="1142"/>
        <v>72.956508149897218</v>
      </c>
      <c r="T5829" s="6">
        <f t="shared" si="1143"/>
        <v>0</v>
      </c>
      <c r="U5829" s="34">
        <f t="shared" si="1144"/>
        <v>0</v>
      </c>
      <c r="V5829" s="35"/>
      <c r="W5829" s="64"/>
      <c r="X5829" s="6">
        <f t="shared" si="1145"/>
        <v>0</v>
      </c>
      <c r="Y5829" s="6">
        <f t="shared" si="1146"/>
        <v>0</v>
      </c>
      <c r="Z5829" s="6">
        <f t="shared" si="1147"/>
        <v>83.6</v>
      </c>
      <c r="AA5829" s="6">
        <f t="shared" si="1148"/>
        <v>0</v>
      </c>
      <c r="AB5829" s="6">
        <f t="shared" si="1149"/>
        <v>120</v>
      </c>
      <c r="AC5829" s="6">
        <f t="shared" si="1150"/>
        <v>187.35650814989719</v>
      </c>
      <c r="AD5829" s="6">
        <f t="shared" si="1151"/>
        <v>0</v>
      </c>
    </row>
    <row r="5830" spans="2:30" x14ac:dyDescent="0.3">
      <c r="B5830" s="71">
        <v>373.69983265210021</v>
      </c>
      <c r="C5830" s="71">
        <v>0</v>
      </c>
      <c r="P5830" s="6">
        <v>0</v>
      </c>
      <c r="Q5830" s="34">
        <f t="shared" si="1140"/>
        <v>318</v>
      </c>
      <c r="R5830" s="6">
        <f t="shared" si="1141"/>
        <v>0</v>
      </c>
      <c r="S5830" s="6">
        <f t="shared" si="1142"/>
        <v>55.699832652100213</v>
      </c>
      <c r="T5830" s="6">
        <f t="shared" si="1143"/>
        <v>0</v>
      </c>
      <c r="U5830" s="34">
        <f t="shared" si="1144"/>
        <v>0</v>
      </c>
      <c r="V5830" s="35"/>
      <c r="W5830" s="64"/>
      <c r="X5830" s="6">
        <f t="shared" si="1145"/>
        <v>0</v>
      </c>
      <c r="Y5830" s="6">
        <f t="shared" si="1146"/>
        <v>0</v>
      </c>
      <c r="Z5830" s="6">
        <f t="shared" si="1147"/>
        <v>83.6</v>
      </c>
      <c r="AA5830" s="6">
        <f t="shared" si="1148"/>
        <v>0</v>
      </c>
      <c r="AB5830" s="6">
        <f t="shared" si="1149"/>
        <v>120</v>
      </c>
      <c r="AC5830" s="6">
        <f t="shared" si="1150"/>
        <v>170.09983265210019</v>
      </c>
      <c r="AD5830" s="6">
        <f t="shared" si="1151"/>
        <v>0</v>
      </c>
    </row>
    <row r="5831" spans="2:30" x14ac:dyDescent="0.3">
      <c r="B5831" s="71">
        <v>340.33638431885407</v>
      </c>
      <c r="C5831" s="71">
        <v>0</v>
      </c>
      <c r="P5831" s="6">
        <v>0</v>
      </c>
      <c r="Q5831" s="34">
        <f t="shared" si="1140"/>
        <v>318</v>
      </c>
      <c r="R5831" s="6">
        <f t="shared" si="1141"/>
        <v>0</v>
      </c>
      <c r="S5831" s="6">
        <f t="shared" si="1142"/>
        <v>22.336384318854073</v>
      </c>
      <c r="T5831" s="6">
        <f t="shared" si="1143"/>
        <v>0</v>
      </c>
      <c r="U5831" s="34">
        <f t="shared" si="1144"/>
        <v>0</v>
      </c>
      <c r="V5831" s="35"/>
      <c r="W5831" s="64"/>
      <c r="X5831" s="6">
        <f t="shared" si="1145"/>
        <v>0</v>
      </c>
      <c r="Y5831" s="6">
        <f t="shared" si="1146"/>
        <v>0</v>
      </c>
      <c r="Z5831" s="6">
        <f t="shared" si="1147"/>
        <v>83.6</v>
      </c>
      <c r="AA5831" s="6">
        <f t="shared" si="1148"/>
        <v>0</v>
      </c>
      <c r="AB5831" s="6">
        <f t="shared" si="1149"/>
        <v>120</v>
      </c>
      <c r="AC5831" s="6">
        <f t="shared" si="1150"/>
        <v>136.73638431885411</v>
      </c>
      <c r="AD5831" s="6">
        <f t="shared" si="1151"/>
        <v>0</v>
      </c>
    </row>
    <row r="5832" spans="2:30" x14ac:dyDescent="0.3">
      <c r="B5832" s="71">
        <v>37.275734537112477</v>
      </c>
      <c r="C5832" s="71">
        <v>0</v>
      </c>
      <c r="P5832" s="6">
        <v>0</v>
      </c>
      <c r="Q5832" s="34">
        <f t="shared" si="1140"/>
        <v>37.275734537112477</v>
      </c>
      <c r="R5832" s="6">
        <f t="shared" si="1141"/>
        <v>0</v>
      </c>
      <c r="S5832" s="6">
        <f t="shared" si="1142"/>
        <v>0</v>
      </c>
      <c r="T5832" s="6">
        <f t="shared" si="1143"/>
        <v>0</v>
      </c>
      <c r="U5832" s="34">
        <f t="shared" si="1144"/>
        <v>0</v>
      </c>
      <c r="V5832" s="35"/>
      <c r="W5832" s="64"/>
      <c r="X5832" s="6">
        <f t="shared" si="1145"/>
        <v>0</v>
      </c>
      <c r="Y5832" s="6">
        <f t="shared" si="1146"/>
        <v>0</v>
      </c>
      <c r="Z5832" s="6">
        <f t="shared" si="1147"/>
        <v>0</v>
      </c>
      <c r="AA5832" s="6">
        <f t="shared" si="1148"/>
        <v>0</v>
      </c>
      <c r="AB5832" s="6">
        <f t="shared" si="1149"/>
        <v>37.275734537112477</v>
      </c>
      <c r="AC5832" s="6">
        <f t="shared" si="1150"/>
        <v>0</v>
      </c>
      <c r="AD5832" s="6">
        <f t="shared" si="1151"/>
        <v>0</v>
      </c>
    </row>
    <row r="5833" spans="2:30" x14ac:dyDescent="0.3">
      <c r="B5833" s="71">
        <v>29.410535317120292</v>
      </c>
      <c r="C5833" s="71">
        <v>0</v>
      </c>
      <c r="P5833" s="6">
        <v>0</v>
      </c>
      <c r="Q5833" s="34">
        <f t="shared" si="1140"/>
        <v>29.410535317120292</v>
      </c>
      <c r="R5833" s="6">
        <f t="shared" si="1141"/>
        <v>0</v>
      </c>
      <c r="S5833" s="6">
        <f t="shared" si="1142"/>
        <v>0</v>
      </c>
      <c r="T5833" s="6">
        <f t="shared" si="1143"/>
        <v>0</v>
      </c>
      <c r="U5833" s="34">
        <f t="shared" si="1144"/>
        <v>0</v>
      </c>
      <c r="V5833" s="35"/>
      <c r="W5833" s="64"/>
      <c r="X5833" s="6">
        <f t="shared" si="1145"/>
        <v>0</v>
      </c>
      <c r="Y5833" s="6">
        <f t="shared" si="1146"/>
        <v>0</v>
      </c>
      <c r="Z5833" s="6">
        <f t="shared" si="1147"/>
        <v>0</v>
      </c>
      <c r="AA5833" s="6">
        <f t="shared" si="1148"/>
        <v>0</v>
      </c>
      <c r="AB5833" s="6">
        <f t="shared" si="1149"/>
        <v>29.410535317120292</v>
      </c>
      <c r="AC5833" s="6">
        <f t="shared" si="1150"/>
        <v>0</v>
      </c>
      <c r="AD5833" s="6">
        <f t="shared" si="1151"/>
        <v>0</v>
      </c>
    </row>
    <row r="5834" spans="2:30" x14ac:dyDescent="0.3">
      <c r="B5834" s="71">
        <v>6.3312174493177542</v>
      </c>
      <c r="C5834" s="71">
        <v>0</v>
      </c>
      <c r="P5834" s="6">
        <v>0</v>
      </c>
      <c r="Q5834" s="34">
        <f t="shared" si="1140"/>
        <v>6.3312174493177542</v>
      </c>
      <c r="R5834" s="6">
        <f t="shared" si="1141"/>
        <v>0</v>
      </c>
      <c r="S5834" s="6">
        <f t="shared" si="1142"/>
        <v>0</v>
      </c>
      <c r="T5834" s="6">
        <f t="shared" si="1143"/>
        <v>0</v>
      </c>
      <c r="U5834" s="34">
        <f t="shared" si="1144"/>
        <v>0</v>
      </c>
      <c r="V5834" s="35"/>
      <c r="W5834" s="64"/>
      <c r="X5834" s="6">
        <f t="shared" si="1145"/>
        <v>0</v>
      </c>
      <c r="Y5834" s="6">
        <f t="shared" si="1146"/>
        <v>0</v>
      </c>
      <c r="Z5834" s="6">
        <f t="shared" si="1147"/>
        <v>0</v>
      </c>
      <c r="AA5834" s="6">
        <f t="shared" si="1148"/>
        <v>0</v>
      </c>
      <c r="AB5834" s="6">
        <f t="shared" si="1149"/>
        <v>6.3312174493177542</v>
      </c>
      <c r="AC5834" s="6">
        <f t="shared" si="1150"/>
        <v>0</v>
      </c>
      <c r="AD5834" s="6">
        <f t="shared" si="1151"/>
        <v>0</v>
      </c>
    </row>
    <row r="5835" spans="2:30" x14ac:dyDescent="0.3">
      <c r="B5835" s="71">
        <v>5.6094097609253781</v>
      </c>
      <c r="C5835" s="71">
        <v>0</v>
      </c>
      <c r="P5835" s="6">
        <v>0</v>
      </c>
      <c r="Q5835" s="34">
        <f t="shared" si="1140"/>
        <v>5.6094097609253781</v>
      </c>
      <c r="R5835" s="6">
        <f t="shared" si="1141"/>
        <v>0</v>
      </c>
      <c r="S5835" s="6">
        <f t="shared" si="1142"/>
        <v>0</v>
      </c>
      <c r="T5835" s="6">
        <f t="shared" si="1143"/>
        <v>0</v>
      </c>
      <c r="U5835" s="34">
        <f t="shared" si="1144"/>
        <v>0</v>
      </c>
      <c r="V5835" s="35"/>
      <c r="W5835" s="64"/>
      <c r="X5835" s="6">
        <f t="shared" si="1145"/>
        <v>0</v>
      </c>
      <c r="Y5835" s="6">
        <f t="shared" si="1146"/>
        <v>0</v>
      </c>
      <c r="Z5835" s="6">
        <f t="shared" si="1147"/>
        <v>0</v>
      </c>
      <c r="AA5835" s="6">
        <f t="shared" si="1148"/>
        <v>0</v>
      </c>
      <c r="AB5835" s="6">
        <f t="shared" si="1149"/>
        <v>5.6094097609253781</v>
      </c>
      <c r="AC5835" s="6">
        <f t="shared" si="1150"/>
        <v>0</v>
      </c>
      <c r="AD5835" s="6">
        <f t="shared" si="1151"/>
        <v>0</v>
      </c>
    </row>
    <row r="5836" spans="2:30" x14ac:dyDescent="0.3">
      <c r="B5836" s="71">
        <v>0.10554919670345092</v>
      </c>
      <c r="C5836" s="71">
        <v>0</v>
      </c>
      <c r="P5836" s="6">
        <v>0</v>
      </c>
      <c r="Q5836" s="34">
        <f t="shared" si="1140"/>
        <v>0.10554919670345092</v>
      </c>
      <c r="R5836" s="6">
        <f t="shared" si="1141"/>
        <v>0</v>
      </c>
      <c r="S5836" s="6">
        <f t="shared" si="1142"/>
        <v>0</v>
      </c>
      <c r="T5836" s="6">
        <f t="shared" si="1143"/>
        <v>0</v>
      </c>
      <c r="U5836" s="34">
        <f t="shared" si="1144"/>
        <v>0</v>
      </c>
      <c r="V5836" s="35"/>
      <c r="W5836" s="64"/>
      <c r="X5836" s="6">
        <f t="shared" si="1145"/>
        <v>0</v>
      </c>
      <c r="Y5836" s="6">
        <f t="shared" si="1146"/>
        <v>0</v>
      </c>
      <c r="Z5836" s="6">
        <f t="shared" si="1147"/>
        <v>0</v>
      </c>
      <c r="AA5836" s="6">
        <f t="shared" si="1148"/>
        <v>0</v>
      </c>
      <c r="AB5836" s="6">
        <f t="shared" si="1149"/>
        <v>0.10554919670345092</v>
      </c>
      <c r="AC5836" s="6">
        <f t="shared" si="1150"/>
        <v>0</v>
      </c>
      <c r="AD5836" s="6">
        <f t="shared" si="1151"/>
        <v>0</v>
      </c>
    </row>
    <row r="5837" spans="2:30" x14ac:dyDescent="0.3">
      <c r="B5837" s="71">
        <v>12.510511564702394</v>
      </c>
      <c r="C5837" s="71">
        <v>0</v>
      </c>
      <c r="P5837" s="6">
        <v>0</v>
      </c>
      <c r="Q5837" s="34">
        <f t="shared" si="1140"/>
        <v>12.510511564702394</v>
      </c>
      <c r="R5837" s="6">
        <f t="shared" si="1141"/>
        <v>0</v>
      </c>
      <c r="S5837" s="6">
        <f t="shared" si="1142"/>
        <v>0</v>
      </c>
      <c r="T5837" s="6">
        <f t="shared" si="1143"/>
        <v>0</v>
      </c>
      <c r="U5837" s="34">
        <f t="shared" si="1144"/>
        <v>0</v>
      </c>
      <c r="V5837" s="35"/>
      <c r="W5837" s="64"/>
      <c r="X5837" s="6">
        <f t="shared" si="1145"/>
        <v>0</v>
      </c>
      <c r="Y5837" s="6">
        <f t="shared" si="1146"/>
        <v>0</v>
      </c>
      <c r="Z5837" s="6">
        <f t="shared" si="1147"/>
        <v>0</v>
      </c>
      <c r="AA5837" s="6">
        <f t="shared" si="1148"/>
        <v>0</v>
      </c>
      <c r="AB5837" s="6">
        <f t="shared" si="1149"/>
        <v>12.510511564702394</v>
      </c>
      <c r="AC5837" s="6">
        <f t="shared" si="1150"/>
        <v>0</v>
      </c>
      <c r="AD5837" s="6">
        <f t="shared" si="1151"/>
        <v>0</v>
      </c>
    </row>
    <row r="5838" spans="2:30" x14ac:dyDescent="0.3">
      <c r="B5838" s="71">
        <v>4.9605290475822024</v>
      </c>
      <c r="C5838" s="71">
        <v>0</v>
      </c>
      <c r="P5838" s="6">
        <v>0</v>
      </c>
      <c r="Q5838" s="34">
        <f t="shared" si="1140"/>
        <v>4.9605290475822024</v>
      </c>
      <c r="R5838" s="6">
        <f t="shared" si="1141"/>
        <v>0</v>
      </c>
      <c r="S5838" s="6">
        <f t="shared" si="1142"/>
        <v>0</v>
      </c>
      <c r="T5838" s="6">
        <f t="shared" si="1143"/>
        <v>0</v>
      </c>
      <c r="U5838" s="34">
        <f t="shared" si="1144"/>
        <v>0</v>
      </c>
      <c r="V5838" s="35"/>
      <c r="W5838" s="64"/>
      <c r="X5838" s="6">
        <f t="shared" si="1145"/>
        <v>0</v>
      </c>
      <c r="Y5838" s="6">
        <f t="shared" si="1146"/>
        <v>0</v>
      </c>
      <c r="Z5838" s="6">
        <f t="shared" si="1147"/>
        <v>0</v>
      </c>
      <c r="AA5838" s="6">
        <f t="shared" si="1148"/>
        <v>0</v>
      </c>
      <c r="AB5838" s="6">
        <f t="shared" si="1149"/>
        <v>4.9605290475822024</v>
      </c>
      <c r="AC5838" s="6">
        <f t="shared" si="1150"/>
        <v>0</v>
      </c>
      <c r="AD5838" s="6">
        <f t="shared" si="1151"/>
        <v>0</v>
      </c>
    </row>
    <row r="5839" spans="2:30" x14ac:dyDescent="0.3">
      <c r="B5839" s="71">
        <v>6.5986046774981739</v>
      </c>
      <c r="C5839" s="71">
        <v>0</v>
      </c>
      <c r="P5839" s="6">
        <v>0</v>
      </c>
      <c r="Q5839" s="34">
        <f t="shared" si="1140"/>
        <v>6.5986046774981739</v>
      </c>
      <c r="R5839" s="6">
        <f t="shared" si="1141"/>
        <v>0</v>
      </c>
      <c r="S5839" s="6">
        <f t="shared" si="1142"/>
        <v>0</v>
      </c>
      <c r="T5839" s="6">
        <f t="shared" si="1143"/>
        <v>0</v>
      </c>
      <c r="U5839" s="34">
        <f t="shared" si="1144"/>
        <v>0</v>
      </c>
      <c r="V5839" s="35"/>
      <c r="W5839" s="64"/>
      <c r="X5839" s="6">
        <f t="shared" si="1145"/>
        <v>0</v>
      </c>
      <c r="Y5839" s="6">
        <f t="shared" si="1146"/>
        <v>0</v>
      </c>
      <c r="Z5839" s="6">
        <f t="shared" si="1147"/>
        <v>0</v>
      </c>
      <c r="AA5839" s="6">
        <f t="shared" si="1148"/>
        <v>0</v>
      </c>
      <c r="AB5839" s="6">
        <f t="shared" si="1149"/>
        <v>6.5986046774981739</v>
      </c>
      <c r="AC5839" s="6">
        <f t="shared" si="1150"/>
        <v>0</v>
      </c>
      <c r="AD5839" s="6">
        <f t="shared" si="1151"/>
        <v>0</v>
      </c>
    </row>
    <row r="5840" spans="2:30" x14ac:dyDescent="0.3">
      <c r="B5840" s="71">
        <v>2.2223886205779464</v>
      </c>
      <c r="C5840" s="71">
        <v>0</v>
      </c>
      <c r="P5840" s="6">
        <v>0</v>
      </c>
      <c r="Q5840" s="34">
        <f t="shared" si="1140"/>
        <v>2.2223886205779464</v>
      </c>
      <c r="R5840" s="6">
        <f t="shared" si="1141"/>
        <v>0</v>
      </c>
      <c r="S5840" s="6">
        <f t="shared" si="1142"/>
        <v>0</v>
      </c>
      <c r="T5840" s="6">
        <f t="shared" si="1143"/>
        <v>0</v>
      </c>
      <c r="U5840" s="34">
        <f t="shared" si="1144"/>
        <v>0</v>
      </c>
      <c r="V5840" s="35"/>
      <c r="W5840" s="64"/>
      <c r="X5840" s="6">
        <f t="shared" si="1145"/>
        <v>0</v>
      </c>
      <c r="Y5840" s="6">
        <f t="shared" si="1146"/>
        <v>0</v>
      </c>
      <c r="Z5840" s="6">
        <f t="shared" si="1147"/>
        <v>0</v>
      </c>
      <c r="AA5840" s="6">
        <f t="shared" si="1148"/>
        <v>0</v>
      </c>
      <c r="AB5840" s="6">
        <f t="shared" si="1149"/>
        <v>2.2223886205779464</v>
      </c>
      <c r="AC5840" s="6">
        <f t="shared" si="1150"/>
        <v>0</v>
      </c>
      <c r="AD5840" s="6">
        <f t="shared" si="1151"/>
        <v>0</v>
      </c>
    </row>
    <row r="5841" spans="2:30" x14ac:dyDescent="0.3">
      <c r="B5841" s="71">
        <v>1.6378129561156669</v>
      </c>
      <c r="C5841" s="71">
        <v>0</v>
      </c>
      <c r="P5841" s="6">
        <v>0</v>
      </c>
      <c r="Q5841" s="34">
        <f t="shared" si="1140"/>
        <v>1.6378129561156669</v>
      </c>
      <c r="R5841" s="6">
        <f t="shared" si="1141"/>
        <v>0</v>
      </c>
      <c r="S5841" s="6">
        <f t="shared" si="1142"/>
        <v>0</v>
      </c>
      <c r="T5841" s="6">
        <f t="shared" si="1143"/>
        <v>0</v>
      </c>
      <c r="U5841" s="34">
        <f t="shared" si="1144"/>
        <v>0</v>
      </c>
      <c r="V5841" s="35"/>
      <c r="W5841" s="64"/>
      <c r="X5841" s="6">
        <f t="shared" si="1145"/>
        <v>0</v>
      </c>
      <c r="Y5841" s="6">
        <f t="shared" si="1146"/>
        <v>0</v>
      </c>
      <c r="Z5841" s="6">
        <f t="shared" si="1147"/>
        <v>0</v>
      </c>
      <c r="AA5841" s="6">
        <f t="shared" si="1148"/>
        <v>0</v>
      </c>
      <c r="AB5841" s="6">
        <f t="shared" si="1149"/>
        <v>1.6378129561156669</v>
      </c>
      <c r="AC5841" s="6">
        <f t="shared" si="1150"/>
        <v>0</v>
      </c>
      <c r="AD5841" s="6">
        <f t="shared" si="1151"/>
        <v>0</v>
      </c>
    </row>
    <row r="5842" spans="2:30" x14ac:dyDescent="0.3">
      <c r="B5842" s="71">
        <v>1.3720892118786272</v>
      </c>
      <c r="C5842" s="71">
        <v>0</v>
      </c>
      <c r="P5842" s="6">
        <v>0</v>
      </c>
      <c r="Q5842" s="34">
        <f t="shared" si="1140"/>
        <v>1.3720892118786272</v>
      </c>
      <c r="R5842" s="6">
        <f t="shared" si="1141"/>
        <v>0</v>
      </c>
      <c r="S5842" s="6">
        <f t="shared" si="1142"/>
        <v>0</v>
      </c>
      <c r="T5842" s="6">
        <f t="shared" si="1143"/>
        <v>0</v>
      </c>
      <c r="U5842" s="34">
        <f t="shared" si="1144"/>
        <v>0</v>
      </c>
      <c r="V5842" s="35"/>
      <c r="W5842" s="64"/>
      <c r="X5842" s="6">
        <f t="shared" si="1145"/>
        <v>0</v>
      </c>
      <c r="Y5842" s="6">
        <f t="shared" si="1146"/>
        <v>0</v>
      </c>
      <c r="Z5842" s="6">
        <f t="shared" si="1147"/>
        <v>0</v>
      </c>
      <c r="AA5842" s="6">
        <f t="shared" si="1148"/>
        <v>0</v>
      </c>
      <c r="AB5842" s="6">
        <f t="shared" si="1149"/>
        <v>1.3720892118786272</v>
      </c>
      <c r="AC5842" s="6">
        <f t="shared" si="1150"/>
        <v>0</v>
      </c>
      <c r="AD5842" s="6">
        <f t="shared" si="1151"/>
        <v>0</v>
      </c>
    </row>
    <row r="5843" spans="2:30" x14ac:dyDescent="0.3">
      <c r="B5843" s="71">
        <v>1.2649368100046758</v>
      </c>
      <c r="C5843" s="71">
        <v>0</v>
      </c>
      <c r="P5843" s="6">
        <v>0</v>
      </c>
      <c r="Q5843" s="34">
        <f t="shared" si="1140"/>
        <v>1.2649368100046758</v>
      </c>
      <c r="R5843" s="6">
        <f t="shared" si="1141"/>
        <v>0</v>
      </c>
      <c r="S5843" s="6">
        <f t="shared" si="1142"/>
        <v>0</v>
      </c>
      <c r="T5843" s="6">
        <f t="shared" si="1143"/>
        <v>0</v>
      </c>
      <c r="U5843" s="34">
        <f t="shared" si="1144"/>
        <v>0</v>
      </c>
      <c r="V5843" s="35"/>
      <c r="W5843" s="64"/>
      <c r="X5843" s="6">
        <f t="shared" si="1145"/>
        <v>0</v>
      </c>
      <c r="Y5843" s="6">
        <f t="shared" si="1146"/>
        <v>0</v>
      </c>
      <c r="Z5843" s="6">
        <f t="shared" si="1147"/>
        <v>0</v>
      </c>
      <c r="AA5843" s="6">
        <f t="shared" si="1148"/>
        <v>0</v>
      </c>
      <c r="AB5843" s="6">
        <f t="shared" si="1149"/>
        <v>1.2649368100046758</v>
      </c>
      <c r="AC5843" s="6">
        <f t="shared" si="1150"/>
        <v>0</v>
      </c>
      <c r="AD5843" s="6">
        <f t="shared" si="1151"/>
        <v>0</v>
      </c>
    </row>
    <row r="5844" spans="2:30" x14ac:dyDescent="0.3">
      <c r="B5844" s="71">
        <v>4.7597000575587565</v>
      </c>
      <c r="C5844" s="71">
        <v>0</v>
      </c>
      <c r="P5844" s="6">
        <v>0</v>
      </c>
      <c r="Q5844" s="34">
        <f t="shared" si="1140"/>
        <v>4.7597000575587565</v>
      </c>
      <c r="R5844" s="6">
        <f t="shared" si="1141"/>
        <v>0</v>
      </c>
      <c r="S5844" s="6">
        <f t="shared" si="1142"/>
        <v>0</v>
      </c>
      <c r="T5844" s="6">
        <f t="shared" si="1143"/>
        <v>0</v>
      </c>
      <c r="U5844" s="34">
        <f t="shared" si="1144"/>
        <v>0</v>
      </c>
      <c r="V5844" s="35"/>
      <c r="W5844" s="64"/>
      <c r="X5844" s="6">
        <f t="shared" si="1145"/>
        <v>0</v>
      </c>
      <c r="Y5844" s="6">
        <f t="shared" si="1146"/>
        <v>0</v>
      </c>
      <c r="Z5844" s="6">
        <f t="shared" si="1147"/>
        <v>0</v>
      </c>
      <c r="AA5844" s="6">
        <f t="shared" si="1148"/>
        <v>0</v>
      </c>
      <c r="AB5844" s="6">
        <f t="shared" si="1149"/>
        <v>4.7597000575587565</v>
      </c>
      <c r="AC5844" s="6">
        <f t="shared" si="1150"/>
        <v>0</v>
      </c>
      <c r="AD5844" s="6">
        <f t="shared" si="1151"/>
        <v>0</v>
      </c>
    </row>
    <row r="5845" spans="2:30" x14ac:dyDescent="0.3">
      <c r="B5845" s="71">
        <v>2.2686191504020017</v>
      </c>
      <c r="C5845" s="71">
        <v>0</v>
      </c>
      <c r="P5845" s="6">
        <v>0</v>
      </c>
      <c r="Q5845" s="34">
        <f t="shared" si="1140"/>
        <v>2.2686191504020017</v>
      </c>
      <c r="R5845" s="6">
        <f t="shared" si="1141"/>
        <v>0</v>
      </c>
      <c r="S5845" s="6">
        <f t="shared" si="1142"/>
        <v>0</v>
      </c>
      <c r="T5845" s="6">
        <f t="shared" si="1143"/>
        <v>0</v>
      </c>
      <c r="U5845" s="34">
        <f t="shared" si="1144"/>
        <v>0</v>
      </c>
      <c r="V5845" s="35"/>
      <c r="W5845" s="64"/>
      <c r="X5845" s="6">
        <f t="shared" si="1145"/>
        <v>0</v>
      </c>
      <c r="Y5845" s="6">
        <f t="shared" si="1146"/>
        <v>0</v>
      </c>
      <c r="Z5845" s="6">
        <f t="shared" si="1147"/>
        <v>0</v>
      </c>
      <c r="AA5845" s="6">
        <f t="shared" si="1148"/>
        <v>0</v>
      </c>
      <c r="AB5845" s="6">
        <f t="shared" si="1149"/>
        <v>2.2686191504020017</v>
      </c>
      <c r="AC5845" s="6">
        <f t="shared" si="1150"/>
        <v>0</v>
      </c>
      <c r="AD5845" s="6">
        <f t="shared" si="1151"/>
        <v>0</v>
      </c>
    </row>
    <row r="5846" spans="2:30" x14ac:dyDescent="0.3">
      <c r="B5846" s="71">
        <v>10.27026503209998</v>
      </c>
      <c r="C5846" s="71">
        <v>0</v>
      </c>
      <c r="P5846" s="6">
        <v>0</v>
      </c>
      <c r="Q5846" s="34">
        <f t="shared" si="1140"/>
        <v>10.27026503209998</v>
      </c>
      <c r="R5846" s="6">
        <f t="shared" si="1141"/>
        <v>0</v>
      </c>
      <c r="S5846" s="6">
        <f t="shared" si="1142"/>
        <v>0</v>
      </c>
      <c r="T5846" s="6">
        <f t="shared" si="1143"/>
        <v>0</v>
      </c>
      <c r="U5846" s="34">
        <f t="shared" si="1144"/>
        <v>0</v>
      </c>
      <c r="V5846" s="35"/>
      <c r="W5846" s="64"/>
      <c r="X5846" s="6">
        <f t="shared" si="1145"/>
        <v>0</v>
      </c>
      <c r="Y5846" s="6">
        <f t="shared" si="1146"/>
        <v>0</v>
      </c>
      <c r="Z5846" s="6">
        <f t="shared" si="1147"/>
        <v>0</v>
      </c>
      <c r="AA5846" s="6">
        <f t="shared" si="1148"/>
        <v>0</v>
      </c>
      <c r="AB5846" s="6">
        <f t="shared" si="1149"/>
        <v>10.27026503209998</v>
      </c>
      <c r="AC5846" s="6">
        <f t="shared" si="1150"/>
        <v>0</v>
      </c>
      <c r="AD5846" s="6">
        <f t="shared" si="1151"/>
        <v>0</v>
      </c>
    </row>
    <row r="5847" spans="2:30" x14ac:dyDescent="0.3">
      <c r="B5847" s="71">
        <v>17.626946892711686</v>
      </c>
      <c r="C5847" s="71">
        <v>0</v>
      </c>
      <c r="P5847" s="6">
        <v>0</v>
      </c>
      <c r="Q5847" s="34">
        <f t="shared" si="1140"/>
        <v>17.626946892711686</v>
      </c>
      <c r="R5847" s="6">
        <f t="shared" si="1141"/>
        <v>0</v>
      </c>
      <c r="S5847" s="6">
        <f t="shared" si="1142"/>
        <v>0</v>
      </c>
      <c r="T5847" s="6">
        <f t="shared" si="1143"/>
        <v>0</v>
      </c>
      <c r="U5847" s="34">
        <f t="shared" si="1144"/>
        <v>0</v>
      </c>
      <c r="V5847" s="35"/>
      <c r="W5847" s="64"/>
      <c r="X5847" s="6">
        <f t="shared" si="1145"/>
        <v>0</v>
      </c>
      <c r="Y5847" s="6">
        <f t="shared" si="1146"/>
        <v>0</v>
      </c>
      <c r="Z5847" s="6">
        <f t="shared" si="1147"/>
        <v>0</v>
      </c>
      <c r="AA5847" s="6">
        <f t="shared" si="1148"/>
        <v>0</v>
      </c>
      <c r="AB5847" s="6">
        <f t="shared" si="1149"/>
        <v>17.626946892711686</v>
      </c>
      <c r="AC5847" s="6">
        <f t="shared" si="1150"/>
        <v>0</v>
      </c>
      <c r="AD5847" s="6">
        <f t="shared" si="1151"/>
        <v>0</v>
      </c>
    </row>
    <row r="5848" spans="2:30" x14ac:dyDescent="0.3">
      <c r="B5848" s="71">
        <v>24.933354190424328</v>
      </c>
      <c r="C5848" s="71">
        <v>0</v>
      </c>
      <c r="P5848" s="6">
        <v>0</v>
      </c>
      <c r="Q5848" s="34">
        <f t="shared" si="1140"/>
        <v>24.933354190424328</v>
      </c>
      <c r="R5848" s="6">
        <f t="shared" si="1141"/>
        <v>0</v>
      </c>
      <c r="S5848" s="6">
        <f t="shared" si="1142"/>
        <v>0</v>
      </c>
      <c r="T5848" s="6">
        <f t="shared" si="1143"/>
        <v>0</v>
      </c>
      <c r="U5848" s="34">
        <f t="shared" si="1144"/>
        <v>0</v>
      </c>
      <c r="V5848" s="35"/>
      <c r="W5848" s="64"/>
      <c r="X5848" s="6">
        <f t="shared" si="1145"/>
        <v>0</v>
      </c>
      <c r="Y5848" s="6">
        <f t="shared" si="1146"/>
        <v>0</v>
      </c>
      <c r="Z5848" s="6">
        <f t="shared" si="1147"/>
        <v>0</v>
      </c>
      <c r="AA5848" s="6">
        <f t="shared" si="1148"/>
        <v>0</v>
      </c>
      <c r="AB5848" s="6">
        <f t="shared" si="1149"/>
        <v>24.933354190424328</v>
      </c>
      <c r="AC5848" s="6">
        <f t="shared" si="1150"/>
        <v>0</v>
      </c>
      <c r="AD5848" s="6">
        <f t="shared" si="1151"/>
        <v>0</v>
      </c>
    </row>
    <row r="5849" spans="2:30" x14ac:dyDescent="0.3">
      <c r="B5849" s="71">
        <v>29.362961475621834</v>
      </c>
      <c r="C5849" s="71">
        <v>0</v>
      </c>
      <c r="P5849" s="6">
        <v>0</v>
      </c>
      <c r="Q5849" s="34">
        <f t="shared" si="1140"/>
        <v>29.362961475621834</v>
      </c>
      <c r="R5849" s="6">
        <f t="shared" si="1141"/>
        <v>0</v>
      </c>
      <c r="S5849" s="6">
        <f t="shared" si="1142"/>
        <v>0</v>
      </c>
      <c r="T5849" s="6">
        <f t="shared" si="1143"/>
        <v>0</v>
      </c>
      <c r="U5849" s="34">
        <f t="shared" si="1144"/>
        <v>0</v>
      </c>
      <c r="V5849" s="35"/>
      <c r="W5849" s="64"/>
      <c r="X5849" s="6">
        <f t="shared" si="1145"/>
        <v>0</v>
      </c>
      <c r="Y5849" s="6">
        <f t="shared" si="1146"/>
        <v>0</v>
      </c>
      <c r="Z5849" s="6">
        <f t="shared" si="1147"/>
        <v>0</v>
      </c>
      <c r="AA5849" s="6">
        <f t="shared" si="1148"/>
        <v>0</v>
      </c>
      <c r="AB5849" s="6">
        <f t="shared" si="1149"/>
        <v>29.362961475621834</v>
      </c>
      <c r="AC5849" s="6">
        <f t="shared" si="1150"/>
        <v>0</v>
      </c>
      <c r="AD5849" s="6">
        <f t="shared" si="1151"/>
        <v>0</v>
      </c>
    </row>
    <row r="5850" spans="2:30" x14ac:dyDescent="0.3">
      <c r="B5850" s="71">
        <v>33.028719926490751</v>
      </c>
      <c r="C5850" s="71">
        <v>0</v>
      </c>
      <c r="P5850" s="6">
        <v>0</v>
      </c>
      <c r="Q5850" s="34">
        <f t="shared" si="1140"/>
        <v>33.028719926490751</v>
      </c>
      <c r="R5850" s="6">
        <f t="shared" si="1141"/>
        <v>0</v>
      </c>
      <c r="S5850" s="6">
        <f t="shared" si="1142"/>
        <v>0</v>
      </c>
      <c r="T5850" s="6">
        <f t="shared" si="1143"/>
        <v>0</v>
      </c>
      <c r="U5850" s="34">
        <f t="shared" si="1144"/>
        <v>0</v>
      </c>
      <c r="V5850" s="35"/>
      <c r="W5850" s="64"/>
      <c r="X5850" s="6">
        <f t="shared" si="1145"/>
        <v>0</v>
      </c>
      <c r="Y5850" s="6">
        <f t="shared" si="1146"/>
        <v>0</v>
      </c>
      <c r="Z5850" s="6">
        <f t="shared" si="1147"/>
        <v>0</v>
      </c>
      <c r="AA5850" s="6">
        <f t="shared" si="1148"/>
        <v>0</v>
      </c>
      <c r="AB5850" s="6">
        <f t="shared" si="1149"/>
        <v>33.028719926490751</v>
      </c>
      <c r="AC5850" s="6">
        <f t="shared" si="1150"/>
        <v>0</v>
      </c>
      <c r="AD5850" s="6">
        <f t="shared" si="1151"/>
        <v>0</v>
      </c>
    </row>
    <row r="5851" spans="2:30" x14ac:dyDescent="0.3">
      <c r="B5851" s="71">
        <v>32.30623461575702</v>
      </c>
      <c r="C5851" s="71">
        <v>0</v>
      </c>
      <c r="P5851" s="6">
        <v>0</v>
      </c>
      <c r="Q5851" s="34">
        <f t="shared" si="1140"/>
        <v>32.30623461575702</v>
      </c>
      <c r="R5851" s="6">
        <f t="shared" si="1141"/>
        <v>0</v>
      </c>
      <c r="S5851" s="6">
        <f t="shared" si="1142"/>
        <v>0</v>
      </c>
      <c r="T5851" s="6">
        <f t="shared" si="1143"/>
        <v>0</v>
      </c>
      <c r="U5851" s="34">
        <f t="shared" si="1144"/>
        <v>0</v>
      </c>
      <c r="V5851" s="35"/>
      <c r="W5851" s="64"/>
      <c r="X5851" s="6">
        <f t="shared" si="1145"/>
        <v>0</v>
      </c>
      <c r="Y5851" s="6">
        <f t="shared" si="1146"/>
        <v>0</v>
      </c>
      <c r="Z5851" s="6">
        <f t="shared" si="1147"/>
        <v>0</v>
      </c>
      <c r="AA5851" s="6">
        <f t="shared" si="1148"/>
        <v>0</v>
      </c>
      <c r="AB5851" s="6">
        <f t="shared" si="1149"/>
        <v>32.30623461575702</v>
      </c>
      <c r="AC5851" s="6">
        <f t="shared" si="1150"/>
        <v>0</v>
      </c>
      <c r="AD5851" s="6">
        <f t="shared" si="1151"/>
        <v>0</v>
      </c>
    </row>
    <row r="5852" spans="2:30" x14ac:dyDescent="0.3">
      <c r="B5852" s="71">
        <v>35.64604329092441</v>
      </c>
      <c r="C5852" s="71">
        <v>0</v>
      </c>
      <c r="P5852" s="6">
        <v>0</v>
      </c>
      <c r="Q5852" s="34">
        <f t="shared" si="1140"/>
        <v>35.64604329092441</v>
      </c>
      <c r="R5852" s="6">
        <f t="shared" si="1141"/>
        <v>0</v>
      </c>
      <c r="S5852" s="6">
        <f t="shared" si="1142"/>
        <v>0</v>
      </c>
      <c r="T5852" s="6">
        <f t="shared" si="1143"/>
        <v>0</v>
      </c>
      <c r="U5852" s="34">
        <f t="shared" si="1144"/>
        <v>0</v>
      </c>
      <c r="V5852" s="35"/>
      <c r="W5852" s="64"/>
      <c r="X5852" s="6">
        <f t="shared" si="1145"/>
        <v>0</v>
      </c>
      <c r="Y5852" s="6">
        <f t="shared" si="1146"/>
        <v>0</v>
      </c>
      <c r="Z5852" s="6">
        <f t="shared" si="1147"/>
        <v>0</v>
      </c>
      <c r="AA5852" s="6">
        <f t="shared" si="1148"/>
        <v>0</v>
      </c>
      <c r="AB5852" s="6">
        <f t="shared" si="1149"/>
        <v>35.64604329092441</v>
      </c>
      <c r="AC5852" s="6">
        <f t="shared" si="1150"/>
        <v>0</v>
      </c>
      <c r="AD5852" s="6">
        <f t="shared" si="1151"/>
        <v>0</v>
      </c>
    </row>
    <row r="5853" spans="2:30" x14ac:dyDescent="0.3">
      <c r="B5853" s="71">
        <v>30.165465580638397</v>
      </c>
      <c r="C5853" s="71">
        <v>0</v>
      </c>
      <c r="P5853" s="6">
        <v>0</v>
      </c>
      <c r="Q5853" s="34">
        <f t="shared" si="1140"/>
        <v>30.165465580638397</v>
      </c>
      <c r="R5853" s="6">
        <f t="shared" si="1141"/>
        <v>0</v>
      </c>
      <c r="S5853" s="6">
        <f t="shared" si="1142"/>
        <v>0</v>
      </c>
      <c r="T5853" s="6">
        <f t="shared" si="1143"/>
        <v>0</v>
      </c>
      <c r="U5853" s="34">
        <f t="shared" si="1144"/>
        <v>0</v>
      </c>
      <c r="V5853" s="35"/>
      <c r="W5853" s="64"/>
      <c r="X5853" s="6">
        <f t="shared" si="1145"/>
        <v>0</v>
      </c>
      <c r="Y5853" s="6">
        <f t="shared" si="1146"/>
        <v>0</v>
      </c>
      <c r="Z5853" s="6">
        <f t="shared" si="1147"/>
        <v>0</v>
      </c>
      <c r="AA5853" s="6">
        <f t="shared" si="1148"/>
        <v>0</v>
      </c>
      <c r="AB5853" s="6">
        <f t="shared" si="1149"/>
        <v>30.165465580638397</v>
      </c>
      <c r="AC5853" s="6">
        <f t="shared" si="1150"/>
        <v>0</v>
      </c>
      <c r="AD5853" s="6">
        <f t="shared" si="1151"/>
        <v>0</v>
      </c>
    </row>
    <row r="5854" spans="2:30" x14ac:dyDescent="0.3">
      <c r="B5854" s="71">
        <v>25.082948978696532</v>
      </c>
      <c r="C5854" s="71">
        <v>0</v>
      </c>
      <c r="P5854" s="6">
        <v>0</v>
      </c>
      <c r="Q5854" s="34">
        <f t="shared" si="1140"/>
        <v>25.082948978696532</v>
      </c>
      <c r="R5854" s="6">
        <f t="shared" si="1141"/>
        <v>0</v>
      </c>
      <c r="S5854" s="6">
        <f t="shared" si="1142"/>
        <v>0</v>
      </c>
      <c r="T5854" s="6">
        <f t="shared" si="1143"/>
        <v>0</v>
      </c>
      <c r="U5854" s="34">
        <f t="shared" si="1144"/>
        <v>0</v>
      </c>
      <c r="V5854" s="35"/>
      <c r="W5854" s="64"/>
      <c r="X5854" s="6">
        <f t="shared" si="1145"/>
        <v>0</v>
      </c>
      <c r="Y5854" s="6">
        <f t="shared" si="1146"/>
        <v>0</v>
      </c>
      <c r="Z5854" s="6">
        <f t="shared" si="1147"/>
        <v>0</v>
      </c>
      <c r="AA5854" s="6">
        <f t="shared" si="1148"/>
        <v>0</v>
      </c>
      <c r="AB5854" s="6">
        <f t="shared" si="1149"/>
        <v>25.082948978696532</v>
      </c>
      <c r="AC5854" s="6">
        <f t="shared" si="1150"/>
        <v>0</v>
      </c>
      <c r="AD5854" s="6">
        <f t="shared" si="1151"/>
        <v>0</v>
      </c>
    </row>
    <row r="5855" spans="2:30" x14ac:dyDescent="0.3">
      <c r="B5855" s="71">
        <v>22.467967967434568</v>
      </c>
      <c r="C5855" s="71">
        <v>0</v>
      </c>
      <c r="P5855" s="6">
        <v>0</v>
      </c>
      <c r="Q5855" s="34">
        <f t="shared" si="1140"/>
        <v>22.467967967434568</v>
      </c>
      <c r="R5855" s="6">
        <f t="shared" si="1141"/>
        <v>0</v>
      </c>
      <c r="S5855" s="6">
        <f t="shared" si="1142"/>
        <v>0</v>
      </c>
      <c r="T5855" s="6">
        <f t="shared" si="1143"/>
        <v>0</v>
      </c>
      <c r="U5855" s="34">
        <f t="shared" si="1144"/>
        <v>0</v>
      </c>
      <c r="V5855" s="35"/>
      <c r="W5855" s="64"/>
      <c r="X5855" s="6">
        <f t="shared" si="1145"/>
        <v>0</v>
      </c>
      <c r="Y5855" s="6">
        <f t="shared" si="1146"/>
        <v>0</v>
      </c>
      <c r="Z5855" s="6">
        <f t="shared" si="1147"/>
        <v>0</v>
      </c>
      <c r="AA5855" s="6">
        <f t="shared" si="1148"/>
        <v>0</v>
      </c>
      <c r="AB5855" s="6">
        <f t="shared" si="1149"/>
        <v>22.467967967434568</v>
      </c>
      <c r="AC5855" s="6">
        <f t="shared" si="1150"/>
        <v>0</v>
      </c>
      <c r="AD5855" s="6">
        <f t="shared" si="1151"/>
        <v>0</v>
      </c>
    </row>
    <row r="5856" spans="2:30" x14ac:dyDescent="0.3">
      <c r="B5856" s="71">
        <v>11.628312879635136</v>
      </c>
      <c r="C5856" s="71">
        <v>0</v>
      </c>
      <c r="P5856" s="6">
        <v>0</v>
      </c>
      <c r="Q5856" s="34">
        <f t="shared" si="1140"/>
        <v>11.628312879635136</v>
      </c>
      <c r="R5856" s="6">
        <f t="shared" si="1141"/>
        <v>0</v>
      </c>
      <c r="S5856" s="6">
        <f t="shared" si="1142"/>
        <v>0</v>
      </c>
      <c r="T5856" s="6">
        <f t="shared" si="1143"/>
        <v>0</v>
      </c>
      <c r="U5856" s="34">
        <f t="shared" si="1144"/>
        <v>0</v>
      </c>
      <c r="V5856" s="35"/>
      <c r="W5856" s="64"/>
      <c r="X5856" s="6">
        <f t="shared" si="1145"/>
        <v>0</v>
      </c>
      <c r="Y5856" s="6">
        <f t="shared" si="1146"/>
        <v>0</v>
      </c>
      <c r="Z5856" s="6">
        <f t="shared" si="1147"/>
        <v>0</v>
      </c>
      <c r="AA5856" s="6">
        <f t="shared" si="1148"/>
        <v>0</v>
      </c>
      <c r="AB5856" s="6">
        <f t="shared" si="1149"/>
        <v>11.628312879635136</v>
      </c>
      <c r="AC5856" s="6">
        <f t="shared" si="1150"/>
        <v>0</v>
      </c>
      <c r="AD5856" s="6">
        <f t="shared" si="1151"/>
        <v>0</v>
      </c>
    </row>
    <row r="5857" spans="2:30" x14ac:dyDescent="0.3">
      <c r="B5857" s="71">
        <v>9.1566710789030523</v>
      </c>
      <c r="C5857" s="71">
        <v>0</v>
      </c>
      <c r="P5857" s="6">
        <v>0</v>
      </c>
      <c r="Q5857" s="34">
        <f t="shared" si="1140"/>
        <v>9.1566710789030523</v>
      </c>
      <c r="R5857" s="6">
        <f t="shared" si="1141"/>
        <v>0</v>
      </c>
      <c r="S5857" s="6">
        <f t="shared" si="1142"/>
        <v>0</v>
      </c>
      <c r="T5857" s="6">
        <f t="shared" si="1143"/>
        <v>0</v>
      </c>
      <c r="U5857" s="34">
        <f t="shared" si="1144"/>
        <v>0</v>
      </c>
      <c r="V5857" s="35"/>
      <c r="W5857" s="64"/>
      <c r="X5857" s="6">
        <f t="shared" si="1145"/>
        <v>0</v>
      </c>
      <c r="Y5857" s="6">
        <f t="shared" si="1146"/>
        <v>0</v>
      </c>
      <c r="Z5857" s="6">
        <f t="shared" si="1147"/>
        <v>0</v>
      </c>
      <c r="AA5857" s="6">
        <f t="shared" si="1148"/>
        <v>0</v>
      </c>
      <c r="AB5857" s="6">
        <f t="shared" si="1149"/>
        <v>9.1566710789030523</v>
      </c>
      <c r="AC5857" s="6">
        <f t="shared" si="1150"/>
        <v>0</v>
      </c>
      <c r="AD5857" s="6">
        <f t="shared" si="1151"/>
        <v>0</v>
      </c>
    </row>
    <row r="5858" spans="2:30" x14ac:dyDescent="0.3">
      <c r="B5858" s="71">
        <v>7.3320116604771544</v>
      </c>
      <c r="C5858" s="71">
        <v>0</v>
      </c>
      <c r="P5858" s="6">
        <v>0</v>
      </c>
      <c r="Q5858" s="34">
        <f t="shared" si="1140"/>
        <v>7.3320116604771544</v>
      </c>
      <c r="R5858" s="6">
        <f t="shared" si="1141"/>
        <v>0</v>
      </c>
      <c r="S5858" s="6">
        <f t="shared" si="1142"/>
        <v>0</v>
      </c>
      <c r="T5858" s="6">
        <f t="shared" si="1143"/>
        <v>0</v>
      </c>
      <c r="U5858" s="34">
        <f t="shared" si="1144"/>
        <v>0</v>
      </c>
      <c r="V5858" s="35"/>
      <c r="W5858" s="64"/>
      <c r="X5858" s="6">
        <f t="shared" si="1145"/>
        <v>0</v>
      </c>
      <c r="Y5858" s="6">
        <f t="shared" si="1146"/>
        <v>0</v>
      </c>
      <c r="Z5858" s="6">
        <f t="shared" si="1147"/>
        <v>0</v>
      </c>
      <c r="AA5858" s="6">
        <f t="shared" si="1148"/>
        <v>0</v>
      </c>
      <c r="AB5858" s="6">
        <f t="shared" si="1149"/>
        <v>7.3320116604771544</v>
      </c>
      <c r="AC5858" s="6">
        <f t="shared" si="1150"/>
        <v>0</v>
      </c>
      <c r="AD5858" s="6">
        <f t="shared" si="1151"/>
        <v>0</v>
      </c>
    </row>
    <row r="5859" spans="2:30" x14ac:dyDescent="0.3">
      <c r="B5859" s="71">
        <v>9.3741267746083174</v>
      </c>
      <c r="C5859" s="71">
        <v>0</v>
      </c>
      <c r="P5859" s="6">
        <v>0</v>
      </c>
      <c r="Q5859" s="34">
        <f t="shared" si="1140"/>
        <v>9.3741267746083174</v>
      </c>
      <c r="R5859" s="6">
        <f t="shared" si="1141"/>
        <v>0</v>
      </c>
      <c r="S5859" s="6">
        <f t="shared" si="1142"/>
        <v>0</v>
      </c>
      <c r="T5859" s="6">
        <f t="shared" si="1143"/>
        <v>0</v>
      </c>
      <c r="U5859" s="34">
        <f t="shared" si="1144"/>
        <v>0</v>
      </c>
      <c r="V5859" s="35"/>
      <c r="W5859" s="64"/>
      <c r="X5859" s="6">
        <f t="shared" si="1145"/>
        <v>0</v>
      </c>
      <c r="Y5859" s="6">
        <f t="shared" si="1146"/>
        <v>0</v>
      </c>
      <c r="Z5859" s="6">
        <f t="shared" si="1147"/>
        <v>0</v>
      </c>
      <c r="AA5859" s="6">
        <f t="shared" si="1148"/>
        <v>0</v>
      </c>
      <c r="AB5859" s="6">
        <f t="shared" si="1149"/>
        <v>9.3741267746083174</v>
      </c>
      <c r="AC5859" s="6">
        <f t="shared" si="1150"/>
        <v>0</v>
      </c>
      <c r="AD5859" s="6">
        <f t="shared" si="1151"/>
        <v>0</v>
      </c>
    </row>
    <row r="5860" spans="2:30" x14ac:dyDescent="0.3">
      <c r="B5860" s="71">
        <v>4.7340248673313381</v>
      </c>
      <c r="C5860" s="71">
        <v>0</v>
      </c>
      <c r="P5860" s="6">
        <v>0</v>
      </c>
      <c r="Q5860" s="34">
        <f t="shared" si="1140"/>
        <v>4.7340248673313381</v>
      </c>
      <c r="R5860" s="6">
        <f t="shared" si="1141"/>
        <v>0</v>
      </c>
      <c r="S5860" s="6">
        <f t="shared" si="1142"/>
        <v>0</v>
      </c>
      <c r="T5860" s="6">
        <f t="shared" si="1143"/>
        <v>0</v>
      </c>
      <c r="U5860" s="34">
        <f t="shared" si="1144"/>
        <v>0</v>
      </c>
      <c r="V5860" s="35"/>
      <c r="W5860" s="64"/>
      <c r="X5860" s="6">
        <f t="shared" si="1145"/>
        <v>0</v>
      </c>
      <c r="Y5860" s="6">
        <f t="shared" si="1146"/>
        <v>0</v>
      </c>
      <c r="Z5860" s="6">
        <f t="shared" si="1147"/>
        <v>0</v>
      </c>
      <c r="AA5860" s="6">
        <f t="shared" si="1148"/>
        <v>0</v>
      </c>
      <c r="AB5860" s="6">
        <f t="shared" si="1149"/>
        <v>4.7340248673313381</v>
      </c>
      <c r="AC5860" s="6">
        <f t="shared" si="1150"/>
        <v>0</v>
      </c>
      <c r="AD5860" s="6">
        <f t="shared" si="1151"/>
        <v>0</v>
      </c>
    </row>
    <row r="5861" spans="2:30" x14ac:dyDescent="0.3">
      <c r="B5861" s="71">
        <v>3.7740217763137314</v>
      </c>
      <c r="C5861" s="71">
        <v>0</v>
      </c>
      <c r="P5861" s="6">
        <v>0</v>
      </c>
      <c r="Q5861" s="34">
        <f t="shared" si="1140"/>
        <v>3.7740217763137314</v>
      </c>
      <c r="R5861" s="6">
        <f t="shared" si="1141"/>
        <v>0</v>
      </c>
      <c r="S5861" s="6">
        <f t="shared" si="1142"/>
        <v>0</v>
      </c>
      <c r="T5861" s="6">
        <f t="shared" si="1143"/>
        <v>0</v>
      </c>
      <c r="U5861" s="34">
        <f t="shared" si="1144"/>
        <v>0</v>
      </c>
      <c r="V5861" s="35"/>
      <c r="W5861" s="64"/>
      <c r="X5861" s="6">
        <f t="shared" si="1145"/>
        <v>0</v>
      </c>
      <c r="Y5861" s="6">
        <f t="shared" si="1146"/>
        <v>0</v>
      </c>
      <c r="Z5861" s="6">
        <f t="shared" si="1147"/>
        <v>0</v>
      </c>
      <c r="AA5861" s="6">
        <f t="shared" si="1148"/>
        <v>0</v>
      </c>
      <c r="AB5861" s="6">
        <f t="shared" si="1149"/>
        <v>3.7740217763137314</v>
      </c>
      <c r="AC5861" s="6">
        <f t="shared" si="1150"/>
        <v>0</v>
      </c>
      <c r="AD5861" s="6">
        <f t="shared" si="1151"/>
        <v>0</v>
      </c>
    </row>
    <row r="5862" spans="2:30" x14ac:dyDescent="0.3">
      <c r="B5862" s="71">
        <v>3.1653583233914726</v>
      </c>
      <c r="C5862" s="71">
        <v>0</v>
      </c>
      <c r="P5862" s="6">
        <v>0</v>
      </c>
      <c r="Q5862" s="34">
        <f t="shared" si="1140"/>
        <v>3.1653583233914726</v>
      </c>
      <c r="R5862" s="6">
        <f t="shared" si="1141"/>
        <v>0</v>
      </c>
      <c r="S5862" s="6">
        <f t="shared" si="1142"/>
        <v>0</v>
      </c>
      <c r="T5862" s="6">
        <f t="shared" si="1143"/>
        <v>0</v>
      </c>
      <c r="U5862" s="34">
        <f t="shared" si="1144"/>
        <v>0</v>
      </c>
      <c r="V5862" s="35"/>
      <c r="W5862" s="64"/>
      <c r="X5862" s="6">
        <f t="shared" si="1145"/>
        <v>0</v>
      </c>
      <c r="Y5862" s="6">
        <f t="shared" si="1146"/>
        <v>0</v>
      </c>
      <c r="Z5862" s="6">
        <f t="shared" si="1147"/>
        <v>0</v>
      </c>
      <c r="AA5862" s="6">
        <f t="shared" si="1148"/>
        <v>0</v>
      </c>
      <c r="AB5862" s="6">
        <f t="shared" si="1149"/>
        <v>3.1653583233914726</v>
      </c>
      <c r="AC5862" s="6">
        <f t="shared" si="1150"/>
        <v>0</v>
      </c>
      <c r="AD5862" s="6">
        <f t="shared" si="1151"/>
        <v>0</v>
      </c>
    </row>
    <row r="5863" spans="2:30" x14ac:dyDescent="0.3">
      <c r="B5863" s="71">
        <v>2.6308005648178674</v>
      </c>
      <c r="C5863" s="71">
        <v>0</v>
      </c>
      <c r="P5863" s="6">
        <v>0</v>
      </c>
      <c r="Q5863" s="34">
        <f t="shared" si="1140"/>
        <v>2.6308005648178674</v>
      </c>
      <c r="R5863" s="6">
        <f t="shared" si="1141"/>
        <v>0</v>
      </c>
      <c r="S5863" s="6">
        <f t="shared" si="1142"/>
        <v>0</v>
      </c>
      <c r="T5863" s="6">
        <f t="shared" si="1143"/>
        <v>0</v>
      </c>
      <c r="U5863" s="34">
        <f t="shared" si="1144"/>
        <v>0</v>
      </c>
      <c r="V5863" s="35"/>
      <c r="W5863" s="64"/>
      <c r="X5863" s="6">
        <f t="shared" si="1145"/>
        <v>0</v>
      </c>
      <c r="Y5863" s="6">
        <f t="shared" si="1146"/>
        <v>0</v>
      </c>
      <c r="Z5863" s="6">
        <f t="shared" si="1147"/>
        <v>0</v>
      </c>
      <c r="AA5863" s="6">
        <f t="shared" si="1148"/>
        <v>0</v>
      </c>
      <c r="AB5863" s="6">
        <f t="shared" si="1149"/>
        <v>2.6308005648178674</v>
      </c>
      <c r="AC5863" s="6">
        <f t="shared" si="1150"/>
        <v>0</v>
      </c>
      <c r="AD5863" s="6">
        <f t="shared" si="1151"/>
        <v>0</v>
      </c>
    </row>
    <row r="5864" spans="2:30" x14ac:dyDescent="0.3">
      <c r="B5864" s="71">
        <v>5.563312250744179</v>
      </c>
      <c r="C5864" s="71">
        <v>0</v>
      </c>
      <c r="P5864" s="6">
        <v>0</v>
      </c>
      <c r="Q5864" s="34">
        <f t="shared" si="1140"/>
        <v>5.563312250744179</v>
      </c>
      <c r="R5864" s="6">
        <f t="shared" si="1141"/>
        <v>0</v>
      </c>
      <c r="S5864" s="6">
        <f t="shared" si="1142"/>
        <v>0</v>
      </c>
      <c r="T5864" s="6">
        <f t="shared" si="1143"/>
        <v>0</v>
      </c>
      <c r="U5864" s="34">
        <f t="shared" si="1144"/>
        <v>0</v>
      </c>
      <c r="V5864" s="35"/>
      <c r="W5864" s="64"/>
      <c r="X5864" s="6">
        <f t="shared" si="1145"/>
        <v>0</v>
      </c>
      <c r="Y5864" s="6">
        <f t="shared" si="1146"/>
        <v>0</v>
      </c>
      <c r="Z5864" s="6">
        <f t="shared" si="1147"/>
        <v>0</v>
      </c>
      <c r="AA5864" s="6">
        <f t="shared" si="1148"/>
        <v>0</v>
      </c>
      <c r="AB5864" s="6">
        <f t="shared" si="1149"/>
        <v>5.563312250744179</v>
      </c>
      <c r="AC5864" s="6">
        <f t="shared" si="1150"/>
        <v>0</v>
      </c>
      <c r="AD5864" s="6">
        <f t="shared" si="1151"/>
        <v>0</v>
      </c>
    </row>
    <row r="5865" spans="2:30" x14ac:dyDescent="0.3">
      <c r="B5865" s="71">
        <v>1.7748667318430891</v>
      </c>
      <c r="C5865" s="71">
        <v>0</v>
      </c>
      <c r="P5865" s="6">
        <v>0</v>
      </c>
      <c r="Q5865" s="34">
        <f t="shared" si="1140"/>
        <v>1.7748667318430891</v>
      </c>
      <c r="R5865" s="6">
        <f t="shared" si="1141"/>
        <v>0</v>
      </c>
      <c r="S5865" s="6">
        <f t="shared" si="1142"/>
        <v>0</v>
      </c>
      <c r="T5865" s="6">
        <f t="shared" si="1143"/>
        <v>0</v>
      </c>
      <c r="U5865" s="34">
        <f t="shared" si="1144"/>
        <v>0</v>
      </c>
      <c r="V5865" s="35"/>
      <c r="W5865" s="64"/>
      <c r="X5865" s="6">
        <f t="shared" si="1145"/>
        <v>0</v>
      </c>
      <c r="Y5865" s="6">
        <f t="shared" si="1146"/>
        <v>0</v>
      </c>
      <c r="Z5865" s="6">
        <f t="shared" si="1147"/>
        <v>0</v>
      </c>
      <c r="AA5865" s="6">
        <f t="shared" si="1148"/>
        <v>0</v>
      </c>
      <c r="AB5865" s="6">
        <f t="shared" si="1149"/>
        <v>1.7748667318430891</v>
      </c>
      <c r="AC5865" s="6">
        <f t="shared" si="1150"/>
        <v>0</v>
      </c>
      <c r="AD5865" s="6">
        <f t="shared" si="1151"/>
        <v>0</v>
      </c>
    </row>
    <row r="5866" spans="2:30" x14ac:dyDescent="0.3">
      <c r="B5866" s="71">
        <v>1.4806129076845445</v>
      </c>
      <c r="C5866" s="71">
        <v>0</v>
      </c>
      <c r="P5866" s="6">
        <v>0</v>
      </c>
      <c r="Q5866" s="34">
        <f t="shared" si="1140"/>
        <v>1.4806129076845445</v>
      </c>
      <c r="R5866" s="6">
        <f t="shared" si="1141"/>
        <v>0</v>
      </c>
      <c r="S5866" s="6">
        <f t="shared" si="1142"/>
        <v>0</v>
      </c>
      <c r="T5866" s="6">
        <f t="shared" si="1143"/>
        <v>0</v>
      </c>
      <c r="U5866" s="34">
        <f t="shared" si="1144"/>
        <v>0</v>
      </c>
      <c r="V5866" s="35"/>
      <c r="W5866" s="64"/>
      <c r="X5866" s="6">
        <f t="shared" si="1145"/>
        <v>0</v>
      </c>
      <c r="Y5866" s="6">
        <f t="shared" si="1146"/>
        <v>0</v>
      </c>
      <c r="Z5866" s="6">
        <f t="shared" si="1147"/>
        <v>0</v>
      </c>
      <c r="AA5866" s="6">
        <f t="shared" si="1148"/>
        <v>0</v>
      </c>
      <c r="AB5866" s="6">
        <f t="shared" si="1149"/>
        <v>1.4806129076845445</v>
      </c>
      <c r="AC5866" s="6">
        <f t="shared" si="1150"/>
        <v>0</v>
      </c>
      <c r="AD5866" s="6">
        <f t="shared" si="1151"/>
        <v>0</v>
      </c>
    </row>
    <row r="5867" spans="2:30" x14ac:dyDescent="0.3">
      <c r="B5867" s="71">
        <v>1.3746405053905255</v>
      </c>
      <c r="C5867" s="71">
        <v>0</v>
      </c>
      <c r="P5867" s="6">
        <v>0</v>
      </c>
      <c r="Q5867" s="34">
        <f t="shared" si="1140"/>
        <v>1.3746405053905255</v>
      </c>
      <c r="R5867" s="6">
        <f t="shared" si="1141"/>
        <v>0</v>
      </c>
      <c r="S5867" s="6">
        <f t="shared" si="1142"/>
        <v>0</v>
      </c>
      <c r="T5867" s="6">
        <f t="shared" si="1143"/>
        <v>0</v>
      </c>
      <c r="U5867" s="34">
        <f t="shared" si="1144"/>
        <v>0</v>
      </c>
      <c r="V5867" s="35"/>
      <c r="W5867" s="64"/>
      <c r="X5867" s="6">
        <f t="shared" si="1145"/>
        <v>0</v>
      </c>
      <c r="Y5867" s="6">
        <f t="shared" si="1146"/>
        <v>0</v>
      </c>
      <c r="Z5867" s="6">
        <f t="shared" si="1147"/>
        <v>0</v>
      </c>
      <c r="AA5867" s="6">
        <f t="shared" si="1148"/>
        <v>0</v>
      </c>
      <c r="AB5867" s="6">
        <f t="shared" si="1149"/>
        <v>1.3746405053905255</v>
      </c>
      <c r="AC5867" s="6">
        <f t="shared" si="1150"/>
        <v>0</v>
      </c>
      <c r="AD5867" s="6">
        <f t="shared" si="1151"/>
        <v>0</v>
      </c>
    </row>
    <row r="5868" spans="2:30" x14ac:dyDescent="0.3">
      <c r="B5868" s="71">
        <v>1.3684484781855459</v>
      </c>
      <c r="C5868" s="71">
        <v>0</v>
      </c>
      <c r="P5868" s="6">
        <v>0</v>
      </c>
      <c r="Q5868" s="34">
        <f t="shared" si="1140"/>
        <v>1.3684484781855459</v>
      </c>
      <c r="R5868" s="6">
        <f t="shared" si="1141"/>
        <v>0</v>
      </c>
      <c r="S5868" s="6">
        <f t="shared" si="1142"/>
        <v>0</v>
      </c>
      <c r="T5868" s="6">
        <f t="shared" si="1143"/>
        <v>0</v>
      </c>
      <c r="U5868" s="34">
        <f t="shared" si="1144"/>
        <v>0</v>
      </c>
      <c r="V5868" s="35"/>
      <c r="W5868" s="64"/>
      <c r="X5868" s="6">
        <f t="shared" si="1145"/>
        <v>0</v>
      </c>
      <c r="Y5868" s="6">
        <f t="shared" si="1146"/>
        <v>0</v>
      </c>
      <c r="Z5868" s="6">
        <f t="shared" si="1147"/>
        <v>0</v>
      </c>
      <c r="AA5868" s="6">
        <f t="shared" si="1148"/>
        <v>0</v>
      </c>
      <c r="AB5868" s="6">
        <f t="shared" si="1149"/>
        <v>1.3684484781855459</v>
      </c>
      <c r="AC5868" s="6">
        <f t="shared" si="1150"/>
        <v>0</v>
      </c>
      <c r="AD5868" s="6">
        <f t="shared" si="1151"/>
        <v>0</v>
      </c>
    </row>
    <row r="5869" spans="2:30" x14ac:dyDescent="0.3">
      <c r="B5869" s="71">
        <v>6.3044202460601371</v>
      </c>
      <c r="C5869" s="71">
        <v>0</v>
      </c>
      <c r="P5869" s="6">
        <v>0</v>
      </c>
      <c r="Q5869" s="34">
        <f t="shared" si="1140"/>
        <v>6.3044202460601371</v>
      </c>
      <c r="R5869" s="6">
        <f t="shared" si="1141"/>
        <v>0</v>
      </c>
      <c r="S5869" s="6">
        <f t="shared" si="1142"/>
        <v>0</v>
      </c>
      <c r="T5869" s="6">
        <f t="shared" si="1143"/>
        <v>0</v>
      </c>
      <c r="U5869" s="34">
        <f t="shared" si="1144"/>
        <v>0</v>
      </c>
      <c r="V5869" s="35"/>
      <c r="W5869" s="64"/>
      <c r="X5869" s="6">
        <f t="shared" si="1145"/>
        <v>0</v>
      </c>
      <c r="Y5869" s="6">
        <f t="shared" si="1146"/>
        <v>0</v>
      </c>
      <c r="Z5869" s="6">
        <f t="shared" si="1147"/>
        <v>0</v>
      </c>
      <c r="AA5869" s="6">
        <f t="shared" si="1148"/>
        <v>0</v>
      </c>
      <c r="AB5869" s="6">
        <f t="shared" si="1149"/>
        <v>6.3044202460601371</v>
      </c>
      <c r="AC5869" s="6">
        <f t="shared" si="1150"/>
        <v>0</v>
      </c>
      <c r="AD5869" s="6">
        <f t="shared" si="1151"/>
        <v>0</v>
      </c>
    </row>
    <row r="5870" spans="2:30" x14ac:dyDescent="0.3">
      <c r="B5870" s="71">
        <v>3.6943383868530941</v>
      </c>
      <c r="C5870" s="71">
        <v>0</v>
      </c>
      <c r="P5870" s="6">
        <v>0</v>
      </c>
      <c r="Q5870" s="34">
        <f t="shared" si="1140"/>
        <v>3.6943383868530941</v>
      </c>
      <c r="R5870" s="6">
        <f t="shared" si="1141"/>
        <v>0</v>
      </c>
      <c r="S5870" s="6">
        <f t="shared" si="1142"/>
        <v>0</v>
      </c>
      <c r="T5870" s="6">
        <f t="shared" si="1143"/>
        <v>0</v>
      </c>
      <c r="U5870" s="34">
        <f t="shared" si="1144"/>
        <v>0</v>
      </c>
      <c r="V5870" s="35"/>
      <c r="W5870" s="64"/>
      <c r="X5870" s="6">
        <f t="shared" si="1145"/>
        <v>0</v>
      </c>
      <c r="Y5870" s="6">
        <f t="shared" si="1146"/>
        <v>0</v>
      </c>
      <c r="Z5870" s="6">
        <f t="shared" si="1147"/>
        <v>0</v>
      </c>
      <c r="AA5870" s="6">
        <f t="shared" si="1148"/>
        <v>0</v>
      </c>
      <c r="AB5870" s="6">
        <f t="shared" si="1149"/>
        <v>3.6943383868530941</v>
      </c>
      <c r="AC5870" s="6">
        <f t="shared" si="1150"/>
        <v>0</v>
      </c>
      <c r="AD5870" s="6">
        <f t="shared" si="1151"/>
        <v>0</v>
      </c>
    </row>
    <row r="5871" spans="2:30" x14ac:dyDescent="0.3">
      <c r="B5871" s="71">
        <v>4.5861792998025663</v>
      </c>
      <c r="C5871" s="71">
        <v>0</v>
      </c>
      <c r="P5871" s="6">
        <v>0</v>
      </c>
      <c r="Q5871" s="34">
        <f t="shared" si="1140"/>
        <v>4.5861792998025663</v>
      </c>
      <c r="R5871" s="6">
        <f t="shared" si="1141"/>
        <v>0</v>
      </c>
      <c r="S5871" s="6">
        <f t="shared" si="1142"/>
        <v>0</v>
      </c>
      <c r="T5871" s="6">
        <f t="shared" si="1143"/>
        <v>0</v>
      </c>
      <c r="U5871" s="34">
        <f t="shared" si="1144"/>
        <v>0</v>
      </c>
      <c r="V5871" s="35"/>
      <c r="W5871" s="64"/>
      <c r="X5871" s="6">
        <f t="shared" si="1145"/>
        <v>0</v>
      </c>
      <c r="Y5871" s="6">
        <f t="shared" si="1146"/>
        <v>0</v>
      </c>
      <c r="Z5871" s="6">
        <f t="shared" si="1147"/>
        <v>0</v>
      </c>
      <c r="AA5871" s="6">
        <f t="shared" si="1148"/>
        <v>0</v>
      </c>
      <c r="AB5871" s="6">
        <f t="shared" si="1149"/>
        <v>4.5861792998025663</v>
      </c>
      <c r="AC5871" s="6">
        <f t="shared" si="1150"/>
        <v>0</v>
      </c>
      <c r="AD5871" s="6">
        <f t="shared" si="1151"/>
        <v>0</v>
      </c>
    </row>
    <row r="5872" spans="2:30" x14ac:dyDescent="0.3">
      <c r="B5872" s="71">
        <v>8.5804693086152</v>
      </c>
      <c r="C5872" s="71">
        <v>0</v>
      </c>
      <c r="P5872" s="6">
        <v>0</v>
      </c>
      <c r="Q5872" s="34">
        <f t="shared" si="1140"/>
        <v>8.5804693086152</v>
      </c>
      <c r="R5872" s="6">
        <f t="shared" si="1141"/>
        <v>0</v>
      </c>
      <c r="S5872" s="6">
        <f t="shared" si="1142"/>
        <v>0</v>
      </c>
      <c r="T5872" s="6">
        <f t="shared" si="1143"/>
        <v>0</v>
      </c>
      <c r="U5872" s="34">
        <f t="shared" si="1144"/>
        <v>0</v>
      </c>
      <c r="V5872" s="35"/>
      <c r="W5872" s="64"/>
      <c r="X5872" s="6">
        <f t="shared" si="1145"/>
        <v>0</v>
      </c>
      <c r="Y5872" s="6">
        <f t="shared" si="1146"/>
        <v>0</v>
      </c>
      <c r="Z5872" s="6">
        <f t="shared" si="1147"/>
        <v>0</v>
      </c>
      <c r="AA5872" s="6">
        <f t="shared" si="1148"/>
        <v>0</v>
      </c>
      <c r="AB5872" s="6">
        <f t="shared" si="1149"/>
        <v>8.5804693086152</v>
      </c>
      <c r="AC5872" s="6">
        <f t="shared" si="1150"/>
        <v>0</v>
      </c>
      <c r="AD5872" s="6">
        <f t="shared" si="1151"/>
        <v>0</v>
      </c>
    </row>
    <row r="5873" spans="2:30" x14ac:dyDescent="0.3">
      <c r="B5873" s="71">
        <v>5.4510554844889993</v>
      </c>
      <c r="C5873" s="71">
        <v>0</v>
      </c>
      <c r="P5873" s="6">
        <v>0</v>
      </c>
      <c r="Q5873" s="34">
        <f t="shared" si="1140"/>
        <v>5.4510554844889993</v>
      </c>
      <c r="R5873" s="6">
        <f t="shared" si="1141"/>
        <v>0</v>
      </c>
      <c r="S5873" s="6">
        <f t="shared" si="1142"/>
        <v>0</v>
      </c>
      <c r="T5873" s="6">
        <f t="shared" si="1143"/>
        <v>0</v>
      </c>
      <c r="U5873" s="34">
        <f t="shared" si="1144"/>
        <v>0</v>
      </c>
      <c r="V5873" s="35"/>
      <c r="W5873" s="64"/>
      <c r="X5873" s="6">
        <f t="shared" si="1145"/>
        <v>0</v>
      </c>
      <c r="Y5873" s="6">
        <f t="shared" si="1146"/>
        <v>0</v>
      </c>
      <c r="Z5873" s="6">
        <f t="shared" si="1147"/>
        <v>0</v>
      </c>
      <c r="AA5873" s="6">
        <f t="shared" si="1148"/>
        <v>0</v>
      </c>
      <c r="AB5873" s="6">
        <f t="shared" si="1149"/>
        <v>5.4510554844889993</v>
      </c>
      <c r="AC5873" s="6">
        <f t="shared" si="1150"/>
        <v>0</v>
      </c>
      <c r="AD5873" s="6">
        <f t="shared" si="1151"/>
        <v>0</v>
      </c>
    </row>
    <row r="5874" spans="2:30" x14ac:dyDescent="0.3">
      <c r="B5874" s="71">
        <v>5.7971458921312582</v>
      </c>
      <c r="C5874" s="71">
        <v>0</v>
      </c>
      <c r="P5874" s="6">
        <v>0</v>
      </c>
      <c r="Q5874" s="34">
        <f t="shared" si="1140"/>
        <v>5.7971458921312582</v>
      </c>
      <c r="R5874" s="6">
        <f t="shared" si="1141"/>
        <v>0</v>
      </c>
      <c r="S5874" s="6">
        <f t="shared" si="1142"/>
        <v>0</v>
      </c>
      <c r="T5874" s="6">
        <f t="shared" si="1143"/>
        <v>0</v>
      </c>
      <c r="U5874" s="34">
        <f t="shared" si="1144"/>
        <v>0</v>
      </c>
      <c r="V5874" s="35"/>
      <c r="W5874" s="64"/>
      <c r="X5874" s="6">
        <f t="shared" si="1145"/>
        <v>0</v>
      </c>
      <c r="Y5874" s="6">
        <f t="shared" si="1146"/>
        <v>0</v>
      </c>
      <c r="Z5874" s="6">
        <f t="shared" si="1147"/>
        <v>0</v>
      </c>
      <c r="AA5874" s="6">
        <f t="shared" si="1148"/>
        <v>0</v>
      </c>
      <c r="AB5874" s="6">
        <f t="shared" si="1149"/>
        <v>5.7971458921312582</v>
      </c>
      <c r="AC5874" s="6">
        <f t="shared" si="1150"/>
        <v>0</v>
      </c>
      <c r="AD5874" s="6">
        <f t="shared" si="1151"/>
        <v>0</v>
      </c>
    </row>
    <row r="5875" spans="2:30" x14ac:dyDescent="0.3">
      <c r="B5875" s="71">
        <v>9.5956571438872569</v>
      </c>
      <c r="C5875" s="71">
        <v>0</v>
      </c>
      <c r="P5875" s="6">
        <v>0</v>
      </c>
      <c r="Q5875" s="34">
        <f t="shared" si="1140"/>
        <v>9.5956571438872569</v>
      </c>
      <c r="R5875" s="6">
        <f t="shared" si="1141"/>
        <v>0</v>
      </c>
      <c r="S5875" s="6">
        <f t="shared" si="1142"/>
        <v>0</v>
      </c>
      <c r="T5875" s="6">
        <f t="shared" si="1143"/>
        <v>0</v>
      </c>
      <c r="U5875" s="34">
        <f t="shared" si="1144"/>
        <v>0</v>
      </c>
      <c r="V5875" s="35"/>
      <c r="W5875" s="64"/>
      <c r="X5875" s="6">
        <f t="shared" si="1145"/>
        <v>0</v>
      </c>
      <c r="Y5875" s="6">
        <f t="shared" si="1146"/>
        <v>0</v>
      </c>
      <c r="Z5875" s="6">
        <f t="shared" si="1147"/>
        <v>0</v>
      </c>
      <c r="AA5875" s="6">
        <f t="shared" si="1148"/>
        <v>0</v>
      </c>
      <c r="AB5875" s="6">
        <f t="shared" si="1149"/>
        <v>9.5956571438872569</v>
      </c>
      <c r="AC5875" s="6">
        <f t="shared" si="1150"/>
        <v>0</v>
      </c>
      <c r="AD5875" s="6">
        <f t="shared" si="1151"/>
        <v>0</v>
      </c>
    </row>
    <row r="5876" spans="2:30" x14ac:dyDescent="0.3">
      <c r="B5876" s="71">
        <v>6.4359174977360638</v>
      </c>
      <c r="C5876" s="71">
        <v>0</v>
      </c>
      <c r="P5876" s="6">
        <v>0</v>
      </c>
      <c r="Q5876" s="34">
        <f t="shared" si="1140"/>
        <v>6.4359174977360638</v>
      </c>
      <c r="R5876" s="6">
        <f t="shared" si="1141"/>
        <v>0</v>
      </c>
      <c r="S5876" s="6">
        <f t="shared" si="1142"/>
        <v>0</v>
      </c>
      <c r="T5876" s="6">
        <f t="shared" si="1143"/>
        <v>0</v>
      </c>
      <c r="U5876" s="34">
        <f t="shared" si="1144"/>
        <v>0</v>
      </c>
      <c r="V5876" s="35"/>
      <c r="W5876" s="64"/>
      <c r="X5876" s="6">
        <f t="shared" si="1145"/>
        <v>0</v>
      </c>
      <c r="Y5876" s="6">
        <f t="shared" si="1146"/>
        <v>0</v>
      </c>
      <c r="Z5876" s="6">
        <f t="shared" si="1147"/>
        <v>0</v>
      </c>
      <c r="AA5876" s="6">
        <f t="shared" si="1148"/>
        <v>0</v>
      </c>
      <c r="AB5876" s="6">
        <f t="shared" si="1149"/>
        <v>6.4359174977360638</v>
      </c>
      <c r="AC5876" s="6">
        <f t="shared" si="1150"/>
        <v>0</v>
      </c>
      <c r="AD5876" s="6">
        <f t="shared" si="1151"/>
        <v>0</v>
      </c>
    </row>
    <row r="5877" spans="2:30" x14ac:dyDescent="0.3">
      <c r="B5877" s="71">
        <v>6.6525121469940878</v>
      </c>
      <c r="C5877" s="71">
        <v>0</v>
      </c>
      <c r="P5877" s="6">
        <v>0</v>
      </c>
      <c r="Q5877" s="34">
        <f t="shared" si="1140"/>
        <v>6.6525121469940878</v>
      </c>
      <c r="R5877" s="6">
        <f t="shared" si="1141"/>
        <v>0</v>
      </c>
      <c r="S5877" s="6">
        <f t="shared" si="1142"/>
        <v>0</v>
      </c>
      <c r="T5877" s="6">
        <f t="shared" si="1143"/>
        <v>0</v>
      </c>
      <c r="U5877" s="34">
        <f t="shared" si="1144"/>
        <v>0</v>
      </c>
      <c r="V5877" s="35"/>
      <c r="W5877" s="64"/>
      <c r="X5877" s="6">
        <f t="shared" si="1145"/>
        <v>0</v>
      </c>
      <c r="Y5877" s="6">
        <f t="shared" si="1146"/>
        <v>0</v>
      </c>
      <c r="Z5877" s="6">
        <f t="shared" si="1147"/>
        <v>0</v>
      </c>
      <c r="AA5877" s="6">
        <f t="shared" si="1148"/>
        <v>0</v>
      </c>
      <c r="AB5877" s="6">
        <f t="shared" si="1149"/>
        <v>6.6525121469940878</v>
      </c>
      <c r="AC5877" s="6">
        <f t="shared" si="1150"/>
        <v>0</v>
      </c>
      <c r="AD5877" s="6">
        <f t="shared" si="1151"/>
        <v>0</v>
      </c>
    </row>
    <row r="5878" spans="2:30" x14ac:dyDescent="0.3">
      <c r="B5878" s="71">
        <v>10.277835904440211</v>
      </c>
      <c r="C5878" s="71">
        <v>0</v>
      </c>
      <c r="P5878" s="6">
        <v>0</v>
      </c>
      <c r="Q5878" s="34">
        <f t="shared" si="1140"/>
        <v>10.277835904440211</v>
      </c>
      <c r="R5878" s="6">
        <f t="shared" si="1141"/>
        <v>0</v>
      </c>
      <c r="S5878" s="6">
        <f t="shared" si="1142"/>
        <v>0</v>
      </c>
      <c r="T5878" s="6">
        <f t="shared" si="1143"/>
        <v>0</v>
      </c>
      <c r="U5878" s="34">
        <f t="shared" si="1144"/>
        <v>0</v>
      </c>
      <c r="V5878" s="35"/>
      <c r="W5878" s="64"/>
      <c r="X5878" s="6">
        <f t="shared" si="1145"/>
        <v>0</v>
      </c>
      <c r="Y5878" s="6">
        <f t="shared" si="1146"/>
        <v>0</v>
      </c>
      <c r="Z5878" s="6">
        <f t="shared" si="1147"/>
        <v>0</v>
      </c>
      <c r="AA5878" s="6">
        <f t="shared" si="1148"/>
        <v>0</v>
      </c>
      <c r="AB5878" s="6">
        <f t="shared" si="1149"/>
        <v>10.277835904440211</v>
      </c>
      <c r="AC5878" s="6">
        <f t="shared" si="1150"/>
        <v>0</v>
      </c>
      <c r="AD5878" s="6">
        <f t="shared" si="1151"/>
        <v>0</v>
      </c>
    </row>
    <row r="5879" spans="2:30" x14ac:dyDescent="0.3">
      <c r="B5879" s="71">
        <v>3.7616651792692708</v>
      </c>
      <c r="C5879" s="71">
        <v>0</v>
      </c>
      <c r="P5879" s="6">
        <v>0</v>
      </c>
      <c r="Q5879" s="34">
        <f t="shared" si="1140"/>
        <v>3.7616651792692708</v>
      </c>
      <c r="R5879" s="6">
        <f t="shared" si="1141"/>
        <v>0</v>
      </c>
      <c r="S5879" s="6">
        <f t="shared" si="1142"/>
        <v>0</v>
      </c>
      <c r="T5879" s="6">
        <f t="shared" si="1143"/>
        <v>0</v>
      </c>
      <c r="U5879" s="34">
        <f t="shared" si="1144"/>
        <v>0</v>
      </c>
      <c r="V5879" s="35"/>
      <c r="W5879" s="64"/>
      <c r="X5879" s="6">
        <f t="shared" si="1145"/>
        <v>0</v>
      </c>
      <c r="Y5879" s="6">
        <f t="shared" si="1146"/>
        <v>0</v>
      </c>
      <c r="Z5879" s="6">
        <f t="shared" si="1147"/>
        <v>0</v>
      </c>
      <c r="AA5879" s="6">
        <f t="shared" si="1148"/>
        <v>0</v>
      </c>
      <c r="AB5879" s="6">
        <f t="shared" si="1149"/>
        <v>3.7616651792692708</v>
      </c>
      <c r="AC5879" s="6">
        <f t="shared" si="1150"/>
        <v>0</v>
      </c>
      <c r="AD5879" s="6">
        <f t="shared" si="1151"/>
        <v>0</v>
      </c>
    </row>
    <row r="5880" spans="2:30" x14ac:dyDescent="0.3">
      <c r="B5880" s="71">
        <v>2.3356650014255513</v>
      </c>
      <c r="C5880" s="71">
        <v>0</v>
      </c>
      <c r="P5880" s="6">
        <v>0</v>
      </c>
      <c r="Q5880" s="34">
        <f t="shared" si="1140"/>
        <v>2.3356650014255513</v>
      </c>
      <c r="R5880" s="6">
        <f t="shared" si="1141"/>
        <v>0</v>
      </c>
      <c r="S5880" s="6">
        <f t="shared" si="1142"/>
        <v>0</v>
      </c>
      <c r="T5880" s="6">
        <f t="shared" si="1143"/>
        <v>0</v>
      </c>
      <c r="U5880" s="34">
        <f t="shared" si="1144"/>
        <v>0</v>
      </c>
      <c r="V5880" s="35"/>
      <c r="W5880" s="64"/>
      <c r="X5880" s="6">
        <f t="shared" si="1145"/>
        <v>0</v>
      </c>
      <c r="Y5880" s="6">
        <f t="shared" si="1146"/>
        <v>0</v>
      </c>
      <c r="Z5880" s="6">
        <f t="shared" si="1147"/>
        <v>0</v>
      </c>
      <c r="AA5880" s="6">
        <f t="shared" si="1148"/>
        <v>0</v>
      </c>
      <c r="AB5880" s="6">
        <f t="shared" si="1149"/>
        <v>2.3356650014255513</v>
      </c>
      <c r="AC5880" s="6">
        <f t="shared" si="1150"/>
        <v>0</v>
      </c>
      <c r="AD5880" s="6">
        <f t="shared" si="1151"/>
        <v>0</v>
      </c>
    </row>
    <row r="5881" spans="2:30" x14ac:dyDescent="0.3">
      <c r="B5881" s="71">
        <v>1.6456223636754272</v>
      </c>
      <c r="C5881" s="71">
        <v>0</v>
      </c>
      <c r="P5881" s="6">
        <v>0</v>
      </c>
      <c r="Q5881" s="34">
        <f t="shared" si="1140"/>
        <v>1.6456223636754272</v>
      </c>
      <c r="R5881" s="6">
        <f t="shared" si="1141"/>
        <v>0</v>
      </c>
      <c r="S5881" s="6">
        <f t="shared" si="1142"/>
        <v>0</v>
      </c>
      <c r="T5881" s="6">
        <f t="shared" si="1143"/>
        <v>0</v>
      </c>
      <c r="U5881" s="34">
        <f t="shared" si="1144"/>
        <v>0</v>
      </c>
      <c r="V5881" s="35"/>
      <c r="W5881" s="64"/>
      <c r="X5881" s="6">
        <f t="shared" si="1145"/>
        <v>0</v>
      </c>
      <c r="Y5881" s="6">
        <f t="shared" si="1146"/>
        <v>0</v>
      </c>
      <c r="Z5881" s="6">
        <f t="shared" si="1147"/>
        <v>0</v>
      </c>
      <c r="AA5881" s="6">
        <f t="shared" si="1148"/>
        <v>0</v>
      </c>
      <c r="AB5881" s="6">
        <f t="shared" si="1149"/>
        <v>1.6456223636754272</v>
      </c>
      <c r="AC5881" s="6">
        <f t="shared" si="1150"/>
        <v>0</v>
      </c>
      <c r="AD5881" s="6">
        <f t="shared" si="1151"/>
        <v>0</v>
      </c>
    </row>
    <row r="5882" spans="2:30" x14ac:dyDescent="0.3">
      <c r="B5882" s="71">
        <v>1.3112884364998503</v>
      </c>
      <c r="C5882" s="71">
        <v>0</v>
      </c>
      <c r="P5882" s="6">
        <v>0</v>
      </c>
      <c r="Q5882" s="34">
        <f t="shared" si="1140"/>
        <v>1.3112884364998503</v>
      </c>
      <c r="R5882" s="6">
        <f t="shared" si="1141"/>
        <v>0</v>
      </c>
      <c r="S5882" s="6">
        <f t="shared" si="1142"/>
        <v>0</v>
      </c>
      <c r="T5882" s="6">
        <f t="shared" si="1143"/>
        <v>0</v>
      </c>
      <c r="U5882" s="34">
        <f t="shared" si="1144"/>
        <v>0</v>
      </c>
      <c r="V5882" s="35"/>
      <c r="W5882" s="64"/>
      <c r="X5882" s="6">
        <f t="shared" si="1145"/>
        <v>0</v>
      </c>
      <c r="Y5882" s="6">
        <f t="shared" si="1146"/>
        <v>0</v>
      </c>
      <c r="Z5882" s="6">
        <f t="shared" si="1147"/>
        <v>0</v>
      </c>
      <c r="AA5882" s="6">
        <f t="shared" si="1148"/>
        <v>0</v>
      </c>
      <c r="AB5882" s="6">
        <f t="shared" si="1149"/>
        <v>1.3112884364998503</v>
      </c>
      <c r="AC5882" s="6">
        <f t="shared" si="1150"/>
        <v>0</v>
      </c>
      <c r="AD5882" s="6">
        <f t="shared" si="1151"/>
        <v>0</v>
      </c>
    </row>
    <row r="5883" spans="2:30" x14ac:dyDescent="0.3">
      <c r="B5883" s="71">
        <v>4.532882797534044</v>
      </c>
      <c r="C5883" s="71">
        <v>0</v>
      </c>
      <c r="P5883" s="6">
        <v>0</v>
      </c>
      <c r="Q5883" s="34">
        <f t="shared" si="1140"/>
        <v>4.532882797534044</v>
      </c>
      <c r="R5883" s="6">
        <f t="shared" si="1141"/>
        <v>0</v>
      </c>
      <c r="S5883" s="6">
        <f t="shared" si="1142"/>
        <v>0</v>
      </c>
      <c r="T5883" s="6">
        <f t="shared" si="1143"/>
        <v>0</v>
      </c>
      <c r="U5883" s="34">
        <f t="shared" si="1144"/>
        <v>0</v>
      </c>
      <c r="V5883" s="35"/>
      <c r="W5883" s="64"/>
      <c r="X5883" s="6">
        <f t="shared" si="1145"/>
        <v>0</v>
      </c>
      <c r="Y5883" s="6">
        <f t="shared" si="1146"/>
        <v>0</v>
      </c>
      <c r="Z5883" s="6">
        <f t="shared" si="1147"/>
        <v>0</v>
      </c>
      <c r="AA5883" s="6">
        <f t="shared" si="1148"/>
        <v>0</v>
      </c>
      <c r="AB5883" s="6">
        <f t="shared" si="1149"/>
        <v>4.532882797534044</v>
      </c>
      <c r="AC5883" s="6">
        <f t="shared" si="1150"/>
        <v>0</v>
      </c>
      <c r="AD5883" s="6">
        <f t="shared" si="1151"/>
        <v>0</v>
      </c>
    </row>
    <row r="5884" spans="2:30" x14ac:dyDescent="0.3">
      <c r="B5884" s="71">
        <v>1.0239297002317278</v>
      </c>
      <c r="C5884" s="71">
        <v>0</v>
      </c>
      <c r="P5884" s="6">
        <v>0</v>
      </c>
      <c r="Q5884" s="34">
        <f t="shared" si="1140"/>
        <v>1.0239297002317278</v>
      </c>
      <c r="R5884" s="6">
        <f t="shared" si="1141"/>
        <v>0</v>
      </c>
      <c r="S5884" s="6">
        <f t="shared" si="1142"/>
        <v>0</v>
      </c>
      <c r="T5884" s="6">
        <f t="shared" si="1143"/>
        <v>0</v>
      </c>
      <c r="U5884" s="34">
        <f t="shared" si="1144"/>
        <v>0</v>
      </c>
      <c r="V5884" s="35"/>
      <c r="W5884" s="64"/>
      <c r="X5884" s="6">
        <f t="shared" si="1145"/>
        <v>0</v>
      </c>
      <c r="Y5884" s="6">
        <f t="shared" si="1146"/>
        <v>0</v>
      </c>
      <c r="Z5884" s="6">
        <f t="shared" si="1147"/>
        <v>0</v>
      </c>
      <c r="AA5884" s="6">
        <f t="shared" si="1148"/>
        <v>0</v>
      </c>
      <c r="AB5884" s="6">
        <f t="shared" si="1149"/>
        <v>1.0239297002317278</v>
      </c>
      <c r="AC5884" s="6">
        <f t="shared" si="1150"/>
        <v>0</v>
      </c>
      <c r="AD5884" s="6">
        <f t="shared" si="1151"/>
        <v>0</v>
      </c>
    </row>
    <row r="5885" spans="2:30" x14ac:dyDescent="0.3">
      <c r="B5885" s="71">
        <v>5.4242780772396237</v>
      </c>
      <c r="C5885" s="71">
        <v>0</v>
      </c>
      <c r="P5885" s="6">
        <v>0</v>
      </c>
      <c r="Q5885" s="34">
        <f t="shared" si="1140"/>
        <v>5.4242780772396237</v>
      </c>
      <c r="R5885" s="6">
        <f t="shared" si="1141"/>
        <v>0</v>
      </c>
      <c r="S5885" s="6">
        <f t="shared" si="1142"/>
        <v>0</v>
      </c>
      <c r="T5885" s="6">
        <f t="shared" si="1143"/>
        <v>0</v>
      </c>
      <c r="U5885" s="34">
        <f t="shared" si="1144"/>
        <v>0</v>
      </c>
      <c r="V5885" s="35"/>
      <c r="W5885" s="64"/>
      <c r="X5885" s="6">
        <f t="shared" si="1145"/>
        <v>0</v>
      </c>
      <c r="Y5885" s="6">
        <f t="shared" si="1146"/>
        <v>0</v>
      </c>
      <c r="Z5885" s="6">
        <f t="shared" si="1147"/>
        <v>0</v>
      </c>
      <c r="AA5885" s="6">
        <f t="shared" si="1148"/>
        <v>0</v>
      </c>
      <c r="AB5885" s="6">
        <f t="shared" si="1149"/>
        <v>5.4242780772396237</v>
      </c>
      <c r="AC5885" s="6">
        <f t="shared" si="1150"/>
        <v>0</v>
      </c>
      <c r="AD5885" s="6">
        <f t="shared" si="1151"/>
        <v>0</v>
      </c>
    </row>
    <row r="5886" spans="2:30" x14ac:dyDescent="0.3">
      <c r="B5886" s="71">
        <v>7.5075310986378763E-2</v>
      </c>
      <c r="C5886" s="71">
        <v>0</v>
      </c>
      <c r="P5886" s="6">
        <v>0</v>
      </c>
      <c r="Q5886" s="34">
        <f t="shared" si="1140"/>
        <v>7.5075310986378763E-2</v>
      </c>
      <c r="R5886" s="6">
        <f t="shared" si="1141"/>
        <v>0</v>
      </c>
      <c r="S5886" s="6">
        <f t="shared" si="1142"/>
        <v>0</v>
      </c>
      <c r="T5886" s="6">
        <f t="shared" si="1143"/>
        <v>0</v>
      </c>
      <c r="U5886" s="34">
        <f t="shared" si="1144"/>
        <v>0</v>
      </c>
      <c r="V5886" s="35"/>
      <c r="W5886" s="64"/>
      <c r="X5886" s="6">
        <f t="shared" si="1145"/>
        <v>0</v>
      </c>
      <c r="Y5886" s="6">
        <f t="shared" si="1146"/>
        <v>0</v>
      </c>
      <c r="Z5886" s="6">
        <f t="shared" si="1147"/>
        <v>0</v>
      </c>
      <c r="AA5886" s="6">
        <f t="shared" si="1148"/>
        <v>0</v>
      </c>
      <c r="AB5886" s="6">
        <f t="shared" si="1149"/>
        <v>7.5075310986378763E-2</v>
      </c>
      <c r="AC5886" s="6">
        <f t="shared" si="1150"/>
        <v>0</v>
      </c>
      <c r="AD5886" s="6">
        <f t="shared" si="1151"/>
        <v>0</v>
      </c>
    </row>
    <row r="5887" spans="2:30" x14ac:dyDescent="0.3">
      <c r="B5887" s="71">
        <v>6.8896101892137546E-2</v>
      </c>
      <c r="C5887" s="71">
        <v>0</v>
      </c>
      <c r="P5887" s="6">
        <v>0</v>
      </c>
      <c r="Q5887" s="34">
        <f t="shared" si="1140"/>
        <v>6.8896101892137546E-2</v>
      </c>
      <c r="R5887" s="6">
        <f t="shared" si="1141"/>
        <v>0</v>
      </c>
      <c r="S5887" s="6">
        <f t="shared" si="1142"/>
        <v>0</v>
      </c>
      <c r="T5887" s="6">
        <f t="shared" si="1143"/>
        <v>0</v>
      </c>
      <c r="U5887" s="34">
        <f t="shared" si="1144"/>
        <v>0</v>
      </c>
      <c r="V5887" s="35"/>
      <c r="W5887" s="64"/>
      <c r="X5887" s="6">
        <f t="shared" si="1145"/>
        <v>0</v>
      </c>
      <c r="Y5887" s="6">
        <f t="shared" si="1146"/>
        <v>0</v>
      </c>
      <c r="Z5887" s="6">
        <f t="shared" si="1147"/>
        <v>0</v>
      </c>
      <c r="AA5887" s="6">
        <f t="shared" si="1148"/>
        <v>0</v>
      </c>
      <c r="AB5887" s="6">
        <f t="shared" si="1149"/>
        <v>6.8896101892137546E-2</v>
      </c>
      <c r="AC5887" s="6">
        <f t="shared" si="1150"/>
        <v>0</v>
      </c>
      <c r="AD5887" s="6">
        <f t="shared" si="1151"/>
        <v>0</v>
      </c>
    </row>
    <row r="5888" spans="2:30" x14ac:dyDescent="0.3">
      <c r="B5888" s="71">
        <v>6.247863759510322E-2</v>
      </c>
      <c r="C5888" s="71">
        <v>0</v>
      </c>
      <c r="P5888" s="6">
        <v>0</v>
      </c>
      <c r="Q5888" s="34">
        <f t="shared" si="1140"/>
        <v>6.247863759510322E-2</v>
      </c>
      <c r="R5888" s="6">
        <f t="shared" si="1141"/>
        <v>0</v>
      </c>
      <c r="S5888" s="6">
        <f t="shared" si="1142"/>
        <v>0</v>
      </c>
      <c r="T5888" s="6">
        <f t="shared" si="1143"/>
        <v>0</v>
      </c>
      <c r="U5888" s="34">
        <f t="shared" si="1144"/>
        <v>0</v>
      </c>
      <c r="V5888" s="35"/>
      <c r="W5888" s="64"/>
      <c r="X5888" s="6">
        <f t="shared" si="1145"/>
        <v>0</v>
      </c>
      <c r="Y5888" s="6">
        <f t="shared" si="1146"/>
        <v>0</v>
      </c>
      <c r="Z5888" s="6">
        <f t="shared" si="1147"/>
        <v>0</v>
      </c>
      <c r="AA5888" s="6">
        <f t="shared" si="1148"/>
        <v>0</v>
      </c>
      <c r="AB5888" s="6">
        <f t="shared" si="1149"/>
        <v>6.247863759510322E-2</v>
      </c>
      <c r="AC5888" s="6">
        <f t="shared" si="1150"/>
        <v>0</v>
      </c>
      <c r="AD5888" s="6">
        <f t="shared" si="1151"/>
        <v>0</v>
      </c>
    </row>
    <row r="5889" spans="2:30" x14ac:dyDescent="0.3">
      <c r="B5889" s="71">
        <v>5.5917099708674825E-2</v>
      </c>
      <c r="C5889" s="71">
        <v>0</v>
      </c>
      <c r="P5889" s="6">
        <v>0</v>
      </c>
      <c r="Q5889" s="34">
        <f t="shared" si="1140"/>
        <v>5.5917099708674825E-2</v>
      </c>
      <c r="R5889" s="6">
        <f t="shared" si="1141"/>
        <v>0</v>
      </c>
      <c r="S5889" s="6">
        <f t="shared" si="1142"/>
        <v>0</v>
      </c>
      <c r="T5889" s="6">
        <f t="shared" si="1143"/>
        <v>0</v>
      </c>
      <c r="U5889" s="34">
        <f t="shared" si="1144"/>
        <v>0</v>
      </c>
      <c r="V5889" s="35"/>
      <c r="W5889" s="64"/>
      <c r="X5889" s="6">
        <f t="shared" si="1145"/>
        <v>0</v>
      </c>
      <c r="Y5889" s="6">
        <f t="shared" si="1146"/>
        <v>0</v>
      </c>
      <c r="Z5889" s="6">
        <f t="shared" si="1147"/>
        <v>0</v>
      </c>
      <c r="AA5889" s="6">
        <f t="shared" si="1148"/>
        <v>0</v>
      </c>
      <c r="AB5889" s="6">
        <f t="shared" si="1149"/>
        <v>5.5917099708674825E-2</v>
      </c>
      <c r="AC5889" s="6">
        <f t="shared" si="1150"/>
        <v>0</v>
      </c>
      <c r="AD5889" s="6">
        <f t="shared" si="1151"/>
        <v>0</v>
      </c>
    </row>
    <row r="5890" spans="2:30" x14ac:dyDescent="0.3">
      <c r="B5890" s="71">
        <v>1.1268583243689905</v>
      </c>
      <c r="C5890" s="71">
        <v>8.7414319451773609E-2</v>
      </c>
      <c r="P5890" s="6">
        <v>0</v>
      </c>
      <c r="Q5890" s="34">
        <f t="shared" si="1140"/>
        <v>1.1268583243689905</v>
      </c>
      <c r="R5890" s="6">
        <f t="shared" si="1141"/>
        <v>8.7414319451773609E-2</v>
      </c>
      <c r="S5890" s="6">
        <f t="shared" si="1142"/>
        <v>0</v>
      </c>
      <c r="T5890" s="6">
        <f t="shared" si="1143"/>
        <v>0</v>
      </c>
      <c r="U5890" s="34">
        <f t="shared" si="1144"/>
        <v>0</v>
      </c>
      <c r="V5890" s="35"/>
      <c r="W5890" s="64"/>
      <c r="X5890" s="6">
        <f t="shared" si="1145"/>
        <v>0</v>
      </c>
      <c r="Y5890" s="6">
        <f t="shared" si="1146"/>
        <v>8.7414319451773609E-2</v>
      </c>
      <c r="Z5890" s="6">
        <f t="shared" si="1147"/>
        <v>0</v>
      </c>
      <c r="AA5890" s="6">
        <f t="shared" si="1148"/>
        <v>0</v>
      </c>
      <c r="AB5890" s="6">
        <f t="shared" si="1149"/>
        <v>1.0394440049172169</v>
      </c>
      <c r="AC5890" s="6">
        <f t="shared" si="1150"/>
        <v>0</v>
      </c>
      <c r="AD5890" s="6">
        <f t="shared" si="1151"/>
        <v>0</v>
      </c>
    </row>
    <row r="5891" spans="2:30" x14ac:dyDescent="0.3">
      <c r="B5891" s="71">
        <v>9.090101935828343E-2</v>
      </c>
      <c r="C5891" s="71">
        <v>0</v>
      </c>
      <c r="P5891" s="6">
        <v>0</v>
      </c>
      <c r="Q5891" s="34">
        <f t="shared" si="1140"/>
        <v>9.090101935828343E-2</v>
      </c>
      <c r="R5891" s="6">
        <f t="shared" si="1141"/>
        <v>0</v>
      </c>
      <c r="S5891" s="6">
        <f t="shared" si="1142"/>
        <v>0</v>
      </c>
      <c r="T5891" s="6">
        <f t="shared" si="1143"/>
        <v>0</v>
      </c>
      <c r="U5891" s="34">
        <f t="shared" si="1144"/>
        <v>0</v>
      </c>
      <c r="V5891" s="35"/>
      <c r="W5891" s="64"/>
      <c r="X5891" s="6">
        <f t="shared" si="1145"/>
        <v>0</v>
      </c>
      <c r="Y5891" s="6">
        <f t="shared" si="1146"/>
        <v>0</v>
      </c>
      <c r="Z5891" s="6">
        <f t="shared" si="1147"/>
        <v>0</v>
      </c>
      <c r="AA5891" s="6">
        <f t="shared" si="1148"/>
        <v>0</v>
      </c>
      <c r="AB5891" s="6">
        <f t="shared" si="1149"/>
        <v>9.090101935828343E-2</v>
      </c>
      <c r="AC5891" s="6">
        <f t="shared" si="1150"/>
        <v>0</v>
      </c>
      <c r="AD5891" s="6">
        <f t="shared" si="1151"/>
        <v>0</v>
      </c>
    </row>
    <row r="5892" spans="2:30" x14ac:dyDescent="0.3">
      <c r="B5892" s="71">
        <v>0.17931187232251433</v>
      </c>
      <c r="C5892" s="71">
        <v>0</v>
      </c>
      <c r="P5892" s="6">
        <v>0</v>
      </c>
      <c r="Q5892" s="34">
        <f t="shared" ref="Q5892:Q5955" si="1152">MIN(318,B5892)</f>
        <v>0.17931187232251433</v>
      </c>
      <c r="R5892" s="6">
        <f t="shared" ref="R5892:R5955" si="1153">IF(Q5892=0,0,MIN(C5892,Q5892*33%))</f>
        <v>0</v>
      </c>
      <c r="S5892" s="6">
        <f t="shared" ref="S5892:S5955" si="1154">MIN(B5892-Q5892,110*0.76)</f>
        <v>0</v>
      </c>
      <c r="T5892" s="6">
        <f t="shared" ref="T5892:T5955" si="1155">MIN(134,C5892-R5892)</f>
        <v>0</v>
      </c>
      <c r="U5892" s="34">
        <f t="shared" ref="U5892:U5955" si="1156">MIN(B5892-S5892-Q5892,134)</f>
        <v>0</v>
      </c>
      <c r="V5892" s="35"/>
      <c r="W5892" s="64"/>
      <c r="X5892" s="6">
        <f t="shared" ref="X5892:X5955" si="1157">C5892-Y5892-AA5892-AD5892</f>
        <v>0</v>
      </c>
      <c r="Y5892" s="6">
        <f t="shared" ref="Y5892:Y5955" si="1158">MIN(B5892,C5892)</f>
        <v>0</v>
      </c>
      <c r="Z5892" s="6">
        <f t="shared" ref="Z5892:Z5955" si="1159">MIN(B5892-Y5892-AB5892,110*M$33)</f>
        <v>0</v>
      </c>
      <c r="AA5892" s="6">
        <f t="shared" ref="AA5892:AA5955" si="1160">MIN(C5892-Y5892,110-Y5892)</f>
        <v>0</v>
      </c>
      <c r="AB5892" s="6">
        <f t="shared" ref="AB5892:AB5955" si="1161">MIN(B5892-Y5892,120-Y5892)</f>
        <v>0.17931187232251433</v>
      </c>
      <c r="AC5892" s="6">
        <f t="shared" ref="AC5892:AC5955" si="1162">B5892-Y5892-Z5892-AB5892</f>
        <v>0</v>
      </c>
      <c r="AD5892" s="6">
        <f t="shared" ref="AD5892:AD5955" si="1163">C5892-Y5892-AA5892</f>
        <v>0</v>
      </c>
    </row>
    <row r="5893" spans="2:30" x14ac:dyDescent="0.3">
      <c r="B5893" s="71">
        <v>5.4296644628540278</v>
      </c>
      <c r="C5893" s="71">
        <v>22.461874823436908</v>
      </c>
      <c r="P5893" s="6">
        <v>0</v>
      </c>
      <c r="Q5893" s="34">
        <f t="shared" si="1152"/>
        <v>5.4296644628540278</v>
      </c>
      <c r="R5893" s="6">
        <f t="shared" si="1153"/>
        <v>1.7917892727418292</v>
      </c>
      <c r="S5893" s="6">
        <f t="shared" si="1154"/>
        <v>0</v>
      </c>
      <c r="T5893" s="6">
        <f t="shared" si="1155"/>
        <v>20.670085550695077</v>
      </c>
      <c r="U5893" s="34">
        <f t="shared" si="1156"/>
        <v>0</v>
      </c>
      <c r="V5893" s="35"/>
      <c r="W5893" s="64"/>
      <c r="X5893" s="6">
        <f t="shared" si="1157"/>
        <v>0</v>
      </c>
      <c r="Y5893" s="6">
        <f t="shared" si="1158"/>
        <v>5.4296644628540278</v>
      </c>
      <c r="Z5893" s="6">
        <f t="shared" si="1159"/>
        <v>0</v>
      </c>
      <c r="AA5893" s="6">
        <f t="shared" si="1160"/>
        <v>17.03221036058288</v>
      </c>
      <c r="AB5893" s="6">
        <f t="shared" si="1161"/>
        <v>0</v>
      </c>
      <c r="AC5893" s="6">
        <f t="shared" si="1162"/>
        <v>0</v>
      </c>
      <c r="AD5893" s="6">
        <f t="shared" si="1163"/>
        <v>0</v>
      </c>
    </row>
    <row r="5894" spans="2:30" x14ac:dyDescent="0.3">
      <c r="B5894" s="71">
        <v>16.19081806889093</v>
      </c>
      <c r="C5894" s="71">
        <v>7.0903184456251749</v>
      </c>
      <c r="P5894" s="6">
        <v>0</v>
      </c>
      <c r="Q5894" s="34">
        <f t="shared" si="1152"/>
        <v>16.19081806889093</v>
      </c>
      <c r="R5894" s="6">
        <f t="shared" si="1153"/>
        <v>5.3429699627340073</v>
      </c>
      <c r="S5894" s="6">
        <f t="shared" si="1154"/>
        <v>0</v>
      </c>
      <c r="T5894" s="6">
        <f t="shared" si="1155"/>
        <v>1.7473484828911676</v>
      </c>
      <c r="U5894" s="34">
        <f t="shared" si="1156"/>
        <v>0</v>
      </c>
      <c r="V5894" s="35"/>
      <c r="W5894" s="64"/>
      <c r="X5894" s="6">
        <f t="shared" si="1157"/>
        <v>0</v>
      </c>
      <c r="Y5894" s="6">
        <f t="shared" si="1158"/>
        <v>7.0903184456251749</v>
      </c>
      <c r="Z5894" s="6">
        <f t="shared" si="1159"/>
        <v>0</v>
      </c>
      <c r="AA5894" s="6">
        <f t="shared" si="1160"/>
        <v>0</v>
      </c>
      <c r="AB5894" s="6">
        <f t="shared" si="1161"/>
        <v>9.1004996232657547</v>
      </c>
      <c r="AC5894" s="6">
        <f t="shared" si="1162"/>
        <v>0</v>
      </c>
      <c r="AD5894" s="6">
        <f t="shared" si="1163"/>
        <v>0</v>
      </c>
    </row>
    <row r="5895" spans="2:30" x14ac:dyDescent="0.3">
      <c r="B5895" s="71">
        <v>29.782836141242591</v>
      </c>
      <c r="C5895" s="71">
        <v>2.5122559523115124</v>
      </c>
      <c r="P5895" s="6">
        <v>0</v>
      </c>
      <c r="Q5895" s="34">
        <f t="shared" si="1152"/>
        <v>29.782836141242591</v>
      </c>
      <c r="R5895" s="6">
        <f t="shared" si="1153"/>
        <v>2.5122559523115124</v>
      </c>
      <c r="S5895" s="6">
        <f t="shared" si="1154"/>
        <v>0</v>
      </c>
      <c r="T5895" s="6">
        <f t="shared" si="1155"/>
        <v>0</v>
      </c>
      <c r="U5895" s="34">
        <f t="shared" si="1156"/>
        <v>0</v>
      </c>
      <c r="V5895" s="35"/>
      <c r="W5895" s="64"/>
      <c r="X5895" s="6">
        <f t="shared" si="1157"/>
        <v>0</v>
      </c>
      <c r="Y5895" s="6">
        <f t="shared" si="1158"/>
        <v>2.5122559523115124</v>
      </c>
      <c r="Z5895" s="6">
        <f t="shared" si="1159"/>
        <v>0</v>
      </c>
      <c r="AA5895" s="6">
        <f t="shared" si="1160"/>
        <v>0</v>
      </c>
      <c r="AB5895" s="6">
        <f t="shared" si="1161"/>
        <v>27.270580188931078</v>
      </c>
      <c r="AC5895" s="6">
        <f t="shared" si="1162"/>
        <v>0</v>
      </c>
      <c r="AD5895" s="6">
        <f t="shared" si="1163"/>
        <v>0</v>
      </c>
    </row>
    <row r="5896" spans="2:30" x14ac:dyDescent="0.3">
      <c r="B5896" s="71">
        <v>44.822786215574645</v>
      </c>
      <c r="C5896" s="71">
        <v>0.74855017588746697</v>
      </c>
      <c r="P5896" s="6">
        <v>0</v>
      </c>
      <c r="Q5896" s="34">
        <f t="shared" si="1152"/>
        <v>44.822786215574645</v>
      </c>
      <c r="R5896" s="6">
        <f t="shared" si="1153"/>
        <v>0.74855017588746697</v>
      </c>
      <c r="S5896" s="6">
        <f t="shared" si="1154"/>
        <v>0</v>
      </c>
      <c r="T5896" s="6">
        <f t="shared" si="1155"/>
        <v>0</v>
      </c>
      <c r="U5896" s="34">
        <f t="shared" si="1156"/>
        <v>0</v>
      </c>
      <c r="V5896" s="35"/>
      <c r="W5896" s="64"/>
      <c r="X5896" s="6">
        <f t="shared" si="1157"/>
        <v>0</v>
      </c>
      <c r="Y5896" s="6">
        <f t="shared" si="1158"/>
        <v>0.74855017588746697</v>
      </c>
      <c r="Z5896" s="6">
        <f t="shared" si="1159"/>
        <v>0</v>
      </c>
      <c r="AA5896" s="6">
        <f t="shared" si="1160"/>
        <v>0</v>
      </c>
      <c r="AB5896" s="6">
        <f t="shared" si="1161"/>
        <v>44.074236039687179</v>
      </c>
      <c r="AC5896" s="6">
        <f t="shared" si="1162"/>
        <v>0</v>
      </c>
      <c r="AD5896" s="6">
        <f t="shared" si="1163"/>
        <v>0</v>
      </c>
    </row>
    <row r="5897" spans="2:30" x14ac:dyDescent="0.3">
      <c r="B5897" s="71">
        <v>75.423450312794799</v>
      </c>
      <c r="C5897" s="71">
        <v>0</v>
      </c>
      <c r="P5897" s="6">
        <v>0</v>
      </c>
      <c r="Q5897" s="34">
        <f t="shared" si="1152"/>
        <v>75.423450312794799</v>
      </c>
      <c r="R5897" s="6">
        <f t="shared" si="1153"/>
        <v>0</v>
      </c>
      <c r="S5897" s="6">
        <f t="shared" si="1154"/>
        <v>0</v>
      </c>
      <c r="T5897" s="6">
        <f t="shared" si="1155"/>
        <v>0</v>
      </c>
      <c r="U5897" s="34">
        <f t="shared" si="1156"/>
        <v>0</v>
      </c>
      <c r="V5897" s="35"/>
      <c r="W5897" s="64"/>
      <c r="X5897" s="6">
        <f t="shared" si="1157"/>
        <v>0</v>
      </c>
      <c r="Y5897" s="6">
        <f t="shared" si="1158"/>
        <v>0</v>
      </c>
      <c r="Z5897" s="6">
        <f t="shared" si="1159"/>
        <v>0</v>
      </c>
      <c r="AA5897" s="6">
        <f t="shared" si="1160"/>
        <v>0</v>
      </c>
      <c r="AB5897" s="6">
        <f t="shared" si="1161"/>
        <v>75.423450312794799</v>
      </c>
      <c r="AC5897" s="6">
        <f t="shared" si="1162"/>
        <v>0</v>
      </c>
      <c r="AD5897" s="6">
        <f t="shared" si="1163"/>
        <v>0</v>
      </c>
    </row>
    <row r="5898" spans="2:30" x14ac:dyDescent="0.3">
      <c r="B5898" s="71">
        <v>114.92613429587155</v>
      </c>
      <c r="C5898" s="71">
        <v>0</v>
      </c>
      <c r="P5898" s="6">
        <v>0</v>
      </c>
      <c r="Q5898" s="34">
        <f t="shared" si="1152"/>
        <v>114.92613429587155</v>
      </c>
      <c r="R5898" s="6">
        <f t="shared" si="1153"/>
        <v>0</v>
      </c>
      <c r="S5898" s="6">
        <f t="shared" si="1154"/>
        <v>0</v>
      </c>
      <c r="T5898" s="6">
        <f t="shared" si="1155"/>
        <v>0</v>
      </c>
      <c r="U5898" s="34">
        <f t="shared" si="1156"/>
        <v>0</v>
      </c>
      <c r="V5898" s="35"/>
      <c r="W5898" s="64"/>
      <c r="X5898" s="6">
        <f t="shared" si="1157"/>
        <v>0</v>
      </c>
      <c r="Y5898" s="6">
        <f t="shared" si="1158"/>
        <v>0</v>
      </c>
      <c r="Z5898" s="6">
        <f t="shared" si="1159"/>
        <v>0</v>
      </c>
      <c r="AA5898" s="6">
        <f t="shared" si="1160"/>
        <v>0</v>
      </c>
      <c r="AB5898" s="6">
        <f t="shared" si="1161"/>
        <v>114.92613429587155</v>
      </c>
      <c r="AC5898" s="6">
        <f t="shared" si="1162"/>
        <v>0</v>
      </c>
      <c r="AD5898" s="6">
        <f t="shared" si="1163"/>
        <v>0</v>
      </c>
    </row>
    <row r="5899" spans="2:30" x14ac:dyDescent="0.3">
      <c r="B5899" s="71">
        <v>145.51904148091978</v>
      </c>
      <c r="C5899" s="71">
        <v>0</v>
      </c>
      <c r="P5899" s="6">
        <v>0</v>
      </c>
      <c r="Q5899" s="34">
        <f t="shared" si="1152"/>
        <v>145.51904148091978</v>
      </c>
      <c r="R5899" s="6">
        <f t="shared" si="1153"/>
        <v>0</v>
      </c>
      <c r="S5899" s="6">
        <f t="shared" si="1154"/>
        <v>0</v>
      </c>
      <c r="T5899" s="6">
        <f t="shared" si="1155"/>
        <v>0</v>
      </c>
      <c r="U5899" s="34">
        <f t="shared" si="1156"/>
        <v>0</v>
      </c>
      <c r="V5899" s="35"/>
      <c r="W5899" s="64"/>
      <c r="X5899" s="6">
        <f t="shared" si="1157"/>
        <v>0</v>
      </c>
      <c r="Y5899" s="6">
        <f t="shared" si="1158"/>
        <v>0</v>
      </c>
      <c r="Z5899" s="6">
        <f t="shared" si="1159"/>
        <v>25.519041480919782</v>
      </c>
      <c r="AA5899" s="6">
        <f t="shared" si="1160"/>
        <v>0</v>
      </c>
      <c r="AB5899" s="6">
        <f t="shared" si="1161"/>
        <v>120</v>
      </c>
      <c r="AC5899" s="6">
        <f t="shared" si="1162"/>
        <v>0</v>
      </c>
      <c r="AD5899" s="6">
        <f t="shared" si="1163"/>
        <v>0</v>
      </c>
    </row>
    <row r="5900" spans="2:30" x14ac:dyDescent="0.3">
      <c r="B5900" s="71">
        <v>154.7439726955181</v>
      </c>
      <c r="C5900" s="71">
        <v>0</v>
      </c>
      <c r="P5900" s="6">
        <v>0</v>
      </c>
      <c r="Q5900" s="34">
        <f t="shared" si="1152"/>
        <v>154.7439726955181</v>
      </c>
      <c r="R5900" s="6">
        <f t="shared" si="1153"/>
        <v>0</v>
      </c>
      <c r="S5900" s="6">
        <f t="shared" si="1154"/>
        <v>0</v>
      </c>
      <c r="T5900" s="6">
        <f t="shared" si="1155"/>
        <v>0</v>
      </c>
      <c r="U5900" s="34">
        <f t="shared" si="1156"/>
        <v>0</v>
      </c>
      <c r="V5900" s="35"/>
      <c r="W5900" s="64"/>
      <c r="X5900" s="6">
        <f t="shared" si="1157"/>
        <v>0</v>
      </c>
      <c r="Y5900" s="6">
        <f t="shared" si="1158"/>
        <v>0</v>
      </c>
      <c r="Z5900" s="6">
        <f t="shared" si="1159"/>
        <v>34.743972695518096</v>
      </c>
      <c r="AA5900" s="6">
        <f t="shared" si="1160"/>
        <v>0</v>
      </c>
      <c r="AB5900" s="6">
        <f t="shared" si="1161"/>
        <v>120</v>
      </c>
      <c r="AC5900" s="6">
        <f t="shared" si="1162"/>
        <v>0</v>
      </c>
      <c r="AD5900" s="6">
        <f t="shared" si="1163"/>
        <v>0</v>
      </c>
    </row>
    <row r="5901" spans="2:30" x14ac:dyDescent="0.3">
      <c r="B5901" s="71">
        <v>144.22522826090869</v>
      </c>
      <c r="C5901" s="71">
        <v>0</v>
      </c>
      <c r="P5901" s="6">
        <v>0</v>
      </c>
      <c r="Q5901" s="34">
        <f t="shared" si="1152"/>
        <v>144.22522826090869</v>
      </c>
      <c r="R5901" s="6">
        <f t="shared" si="1153"/>
        <v>0</v>
      </c>
      <c r="S5901" s="6">
        <f t="shared" si="1154"/>
        <v>0</v>
      </c>
      <c r="T5901" s="6">
        <f t="shared" si="1155"/>
        <v>0</v>
      </c>
      <c r="U5901" s="34">
        <f t="shared" si="1156"/>
        <v>0</v>
      </c>
      <c r="V5901" s="35"/>
      <c r="W5901" s="64"/>
      <c r="X5901" s="6">
        <f t="shared" si="1157"/>
        <v>0</v>
      </c>
      <c r="Y5901" s="6">
        <f t="shared" si="1158"/>
        <v>0</v>
      </c>
      <c r="Z5901" s="6">
        <f t="shared" si="1159"/>
        <v>24.225228260908693</v>
      </c>
      <c r="AA5901" s="6">
        <f t="shared" si="1160"/>
        <v>0</v>
      </c>
      <c r="AB5901" s="6">
        <f t="shared" si="1161"/>
        <v>120</v>
      </c>
      <c r="AC5901" s="6">
        <f t="shared" si="1162"/>
        <v>0</v>
      </c>
      <c r="AD5901" s="6">
        <f t="shared" si="1163"/>
        <v>0</v>
      </c>
    </row>
    <row r="5902" spans="2:30" x14ac:dyDescent="0.3">
      <c r="B5902" s="71">
        <v>121.71711872968265</v>
      </c>
      <c r="C5902" s="71">
        <v>0</v>
      </c>
      <c r="P5902" s="6">
        <v>0</v>
      </c>
      <c r="Q5902" s="34">
        <f t="shared" si="1152"/>
        <v>121.71711872968265</v>
      </c>
      <c r="R5902" s="6">
        <f t="shared" si="1153"/>
        <v>0</v>
      </c>
      <c r="S5902" s="6">
        <f t="shared" si="1154"/>
        <v>0</v>
      </c>
      <c r="T5902" s="6">
        <f t="shared" si="1155"/>
        <v>0</v>
      </c>
      <c r="U5902" s="34">
        <f t="shared" si="1156"/>
        <v>0</v>
      </c>
      <c r="V5902" s="35"/>
      <c r="W5902" s="64"/>
      <c r="X5902" s="6">
        <f t="shared" si="1157"/>
        <v>0</v>
      </c>
      <c r="Y5902" s="6">
        <f t="shared" si="1158"/>
        <v>0</v>
      </c>
      <c r="Z5902" s="6">
        <f t="shared" si="1159"/>
        <v>1.7171187296826531</v>
      </c>
      <c r="AA5902" s="6">
        <f t="shared" si="1160"/>
        <v>0</v>
      </c>
      <c r="AB5902" s="6">
        <f t="shared" si="1161"/>
        <v>120</v>
      </c>
      <c r="AC5902" s="6">
        <f t="shared" si="1162"/>
        <v>0</v>
      </c>
      <c r="AD5902" s="6">
        <f t="shared" si="1163"/>
        <v>0</v>
      </c>
    </row>
    <row r="5903" spans="2:30" x14ac:dyDescent="0.3">
      <c r="B5903" s="71">
        <v>80.034377678881015</v>
      </c>
      <c r="C5903" s="71">
        <v>0</v>
      </c>
      <c r="P5903" s="6">
        <v>0</v>
      </c>
      <c r="Q5903" s="34">
        <f t="shared" si="1152"/>
        <v>80.034377678881015</v>
      </c>
      <c r="R5903" s="6">
        <f t="shared" si="1153"/>
        <v>0</v>
      </c>
      <c r="S5903" s="6">
        <f t="shared" si="1154"/>
        <v>0</v>
      </c>
      <c r="T5903" s="6">
        <f t="shared" si="1155"/>
        <v>0</v>
      </c>
      <c r="U5903" s="34">
        <f t="shared" si="1156"/>
        <v>0</v>
      </c>
      <c r="V5903" s="35"/>
      <c r="W5903" s="64"/>
      <c r="X5903" s="6">
        <f t="shared" si="1157"/>
        <v>0</v>
      </c>
      <c r="Y5903" s="6">
        <f t="shared" si="1158"/>
        <v>0</v>
      </c>
      <c r="Z5903" s="6">
        <f t="shared" si="1159"/>
        <v>0</v>
      </c>
      <c r="AA5903" s="6">
        <f t="shared" si="1160"/>
        <v>0</v>
      </c>
      <c r="AB5903" s="6">
        <f t="shared" si="1161"/>
        <v>80.034377678881015</v>
      </c>
      <c r="AC5903" s="6">
        <f t="shared" si="1162"/>
        <v>0</v>
      </c>
      <c r="AD5903" s="6">
        <f t="shared" si="1163"/>
        <v>0</v>
      </c>
    </row>
    <row r="5904" spans="2:30" x14ac:dyDescent="0.3">
      <c r="B5904" s="71">
        <v>30.689061102784752</v>
      </c>
      <c r="C5904" s="71">
        <v>0</v>
      </c>
      <c r="P5904" s="6">
        <v>0</v>
      </c>
      <c r="Q5904" s="34">
        <f t="shared" si="1152"/>
        <v>30.689061102784752</v>
      </c>
      <c r="R5904" s="6">
        <f t="shared" si="1153"/>
        <v>0</v>
      </c>
      <c r="S5904" s="6">
        <f t="shared" si="1154"/>
        <v>0</v>
      </c>
      <c r="T5904" s="6">
        <f t="shared" si="1155"/>
        <v>0</v>
      </c>
      <c r="U5904" s="34">
        <f t="shared" si="1156"/>
        <v>0</v>
      </c>
      <c r="V5904" s="35"/>
      <c r="W5904" s="64"/>
      <c r="X5904" s="6">
        <f t="shared" si="1157"/>
        <v>0</v>
      </c>
      <c r="Y5904" s="6">
        <f t="shared" si="1158"/>
        <v>0</v>
      </c>
      <c r="Z5904" s="6">
        <f t="shared" si="1159"/>
        <v>0</v>
      </c>
      <c r="AA5904" s="6">
        <f t="shared" si="1160"/>
        <v>0</v>
      </c>
      <c r="AB5904" s="6">
        <f t="shared" si="1161"/>
        <v>30.689061102784752</v>
      </c>
      <c r="AC5904" s="6">
        <f t="shared" si="1162"/>
        <v>0</v>
      </c>
      <c r="AD5904" s="6">
        <f t="shared" si="1163"/>
        <v>0</v>
      </c>
    </row>
    <row r="5905" spans="2:30" x14ac:dyDescent="0.3">
      <c r="B5905" s="71">
        <v>23.949519135201445</v>
      </c>
      <c r="C5905" s="71">
        <v>0</v>
      </c>
      <c r="P5905" s="6">
        <v>0</v>
      </c>
      <c r="Q5905" s="34">
        <f t="shared" si="1152"/>
        <v>23.949519135201445</v>
      </c>
      <c r="R5905" s="6">
        <f t="shared" si="1153"/>
        <v>0</v>
      </c>
      <c r="S5905" s="6">
        <f t="shared" si="1154"/>
        <v>0</v>
      </c>
      <c r="T5905" s="6">
        <f t="shared" si="1155"/>
        <v>0</v>
      </c>
      <c r="U5905" s="34">
        <f t="shared" si="1156"/>
        <v>0</v>
      </c>
      <c r="V5905" s="35"/>
      <c r="W5905" s="64"/>
      <c r="X5905" s="6">
        <f t="shared" si="1157"/>
        <v>0</v>
      </c>
      <c r="Y5905" s="6">
        <f t="shared" si="1158"/>
        <v>0</v>
      </c>
      <c r="Z5905" s="6">
        <f t="shared" si="1159"/>
        <v>0</v>
      </c>
      <c r="AA5905" s="6">
        <f t="shared" si="1160"/>
        <v>0</v>
      </c>
      <c r="AB5905" s="6">
        <f t="shared" si="1161"/>
        <v>23.949519135201445</v>
      </c>
      <c r="AC5905" s="6">
        <f t="shared" si="1162"/>
        <v>0</v>
      </c>
      <c r="AD5905" s="6">
        <f t="shared" si="1163"/>
        <v>0</v>
      </c>
    </row>
    <row r="5906" spans="2:30" x14ac:dyDescent="0.3">
      <c r="B5906" s="71">
        <v>5.9368727691444896</v>
      </c>
      <c r="C5906" s="71">
        <v>0</v>
      </c>
      <c r="P5906" s="6">
        <v>0</v>
      </c>
      <c r="Q5906" s="34">
        <f t="shared" si="1152"/>
        <v>5.9368727691444896</v>
      </c>
      <c r="R5906" s="6">
        <f t="shared" si="1153"/>
        <v>0</v>
      </c>
      <c r="S5906" s="6">
        <f t="shared" si="1154"/>
        <v>0</v>
      </c>
      <c r="T5906" s="6">
        <f t="shared" si="1155"/>
        <v>0</v>
      </c>
      <c r="U5906" s="34">
        <f t="shared" si="1156"/>
        <v>0</v>
      </c>
      <c r="V5906" s="35"/>
      <c r="W5906" s="64"/>
      <c r="X5906" s="6">
        <f t="shared" si="1157"/>
        <v>0</v>
      </c>
      <c r="Y5906" s="6">
        <f t="shared" si="1158"/>
        <v>0</v>
      </c>
      <c r="Z5906" s="6">
        <f t="shared" si="1159"/>
        <v>0</v>
      </c>
      <c r="AA5906" s="6">
        <f t="shared" si="1160"/>
        <v>0</v>
      </c>
      <c r="AB5906" s="6">
        <f t="shared" si="1161"/>
        <v>5.9368727691444896</v>
      </c>
      <c r="AC5906" s="6">
        <f t="shared" si="1162"/>
        <v>0</v>
      </c>
      <c r="AD5906" s="6">
        <f t="shared" si="1163"/>
        <v>0</v>
      </c>
    </row>
    <row r="5907" spans="2:30" x14ac:dyDescent="0.3">
      <c r="B5907" s="71">
        <v>5.582929951884271</v>
      </c>
      <c r="C5907" s="71">
        <v>0</v>
      </c>
      <c r="P5907" s="6">
        <v>0</v>
      </c>
      <c r="Q5907" s="34">
        <f t="shared" si="1152"/>
        <v>5.582929951884271</v>
      </c>
      <c r="R5907" s="6">
        <f t="shared" si="1153"/>
        <v>0</v>
      </c>
      <c r="S5907" s="6">
        <f t="shared" si="1154"/>
        <v>0</v>
      </c>
      <c r="T5907" s="6">
        <f t="shared" si="1155"/>
        <v>0</v>
      </c>
      <c r="U5907" s="34">
        <f t="shared" si="1156"/>
        <v>0</v>
      </c>
      <c r="V5907" s="35"/>
      <c r="W5907" s="64"/>
      <c r="X5907" s="6">
        <f t="shared" si="1157"/>
        <v>0</v>
      </c>
      <c r="Y5907" s="6">
        <f t="shared" si="1158"/>
        <v>0</v>
      </c>
      <c r="Z5907" s="6">
        <f t="shared" si="1159"/>
        <v>0</v>
      </c>
      <c r="AA5907" s="6">
        <f t="shared" si="1160"/>
        <v>0</v>
      </c>
      <c r="AB5907" s="6">
        <f t="shared" si="1161"/>
        <v>5.582929951884271</v>
      </c>
      <c r="AC5907" s="6">
        <f t="shared" si="1162"/>
        <v>0</v>
      </c>
      <c r="AD5907" s="6">
        <f t="shared" si="1163"/>
        <v>0</v>
      </c>
    </row>
    <row r="5908" spans="2:30" x14ac:dyDescent="0.3">
      <c r="B5908" s="71">
        <v>5.3372169531433267</v>
      </c>
      <c r="C5908" s="71">
        <v>0</v>
      </c>
      <c r="P5908" s="6">
        <v>0</v>
      </c>
      <c r="Q5908" s="34">
        <f t="shared" si="1152"/>
        <v>5.3372169531433267</v>
      </c>
      <c r="R5908" s="6">
        <f t="shared" si="1153"/>
        <v>0</v>
      </c>
      <c r="S5908" s="6">
        <f t="shared" si="1154"/>
        <v>0</v>
      </c>
      <c r="T5908" s="6">
        <f t="shared" si="1155"/>
        <v>0</v>
      </c>
      <c r="U5908" s="34">
        <f t="shared" si="1156"/>
        <v>0</v>
      </c>
      <c r="V5908" s="35"/>
      <c r="W5908" s="64"/>
      <c r="X5908" s="6">
        <f t="shared" si="1157"/>
        <v>0</v>
      </c>
      <c r="Y5908" s="6">
        <f t="shared" si="1158"/>
        <v>0</v>
      </c>
      <c r="Z5908" s="6">
        <f t="shared" si="1159"/>
        <v>0</v>
      </c>
      <c r="AA5908" s="6">
        <f t="shared" si="1160"/>
        <v>0</v>
      </c>
      <c r="AB5908" s="6">
        <f t="shared" si="1161"/>
        <v>5.3372169531433267</v>
      </c>
      <c r="AC5908" s="6">
        <f t="shared" si="1162"/>
        <v>0</v>
      </c>
      <c r="AD5908" s="6">
        <f t="shared" si="1163"/>
        <v>0</v>
      </c>
    </row>
    <row r="5909" spans="2:30" x14ac:dyDescent="0.3">
      <c r="B5909" s="71">
        <v>9.7867763843146841E-2</v>
      </c>
      <c r="C5909" s="71">
        <v>0</v>
      </c>
      <c r="P5909" s="6">
        <v>0</v>
      </c>
      <c r="Q5909" s="34">
        <f t="shared" si="1152"/>
        <v>9.7867763843146841E-2</v>
      </c>
      <c r="R5909" s="6">
        <f t="shared" si="1153"/>
        <v>0</v>
      </c>
      <c r="S5909" s="6">
        <f t="shared" si="1154"/>
        <v>0</v>
      </c>
      <c r="T5909" s="6">
        <f t="shared" si="1155"/>
        <v>0</v>
      </c>
      <c r="U5909" s="34">
        <f t="shared" si="1156"/>
        <v>0</v>
      </c>
      <c r="V5909" s="35"/>
      <c r="W5909" s="64"/>
      <c r="X5909" s="6">
        <f t="shared" si="1157"/>
        <v>0</v>
      </c>
      <c r="Y5909" s="6">
        <f t="shared" si="1158"/>
        <v>0</v>
      </c>
      <c r="Z5909" s="6">
        <f t="shared" si="1159"/>
        <v>0</v>
      </c>
      <c r="AA5909" s="6">
        <f t="shared" si="1160"/>
        <v>0</v>
      </c>
      <c r="AB5909" s="6">
        <f t="shared" si="1161"/>
        <v>9.7867763843146841E-2</v>
      </c>
      <c r="AC5909" s="6">
        <f t="shared" si="1162"/>
        <v>0</v>
      </c>
      <c r="AD5909" s="6">
        <f t="shared" si="1163"/>
        <v>0</v>
      </c>
    </row>
    <row r="5910" spans="2:30" x14ac:dyDescent="0.3">
      <c r="B5910" s="71">
        <v>5.4141115438611607</v>
      </c>
      <c r="C5910" s="71">
        <v>0</v>
      </c>
      <c r="P5910" s="6">
        <v>0</v>
      </c>
      <c r="Q5910" s="34">
        <f t="shared" si="1152"/>
        <v>5.4141115438611607</v>
      </c>
      <c r="R5910" s="6">
        <f t="shared" si="1153"/>
        <v>0</v>
      </c>
      <c r="S5910" s="6">
        <f t="shared" si="1154"/>
        <v>0</v>
      </c>
      <c r="T5910" s="6">
        <f t="shared" si="1155"/>
        <v>0</v>
      </c>
      <c r="U5910" s="34">
        <f t="shared" si="1156"/>
        <v>0</v>
      </c>
      <c r="V5910" s="35"/>
      <c r="W5910" s="64"/>
      <c r="X5910" s="6">
        <f t="shared" si="1157"/>
        <v>0</v>
      </c>
      <c r="Y5910" s="6">
        <f t="shared" si="1158"/>
        <v>0</v>
      </c>
      <c r="Z5910" s="6">
        <f t="shared" si="1159"/>
        <v>0</v>
      </c>
      <c r="AA5910" s="6">
        <f t="shared" si="1160"/>
        <v>0</v>
      </c>
      <c r="AB5910" s="6">
        <f t="shared" si="1161"/>
        <v>5.4141115438611607</v>
      </c>
      <c r="AC5910" s="6">
        <f t="shared" si="1162"/>
        <v>0</v>
      </c>
      <c r="AD5910" s="6">
        <f t="shared" si="1163"/>
        <v>0</v>
      </c>
    </row>
    <row r="5911" spans="2:30" x14ac:dyDescent="0.3">
      <c r="B5911" s="71">
        <v>8.3734865512333709E-2</v>
      </c>
      <c r="C5911" s="71">
        <v>0</v>
      </c>
      <c r="P5911" s="6">
        <v>0</v>
      </c>
      <c r="Q5911" s="34">
        <f t="shared" si="1152"/>
        <v>8.3734865512333709E-2</v>
      </c>
      <c r="R5911" s="6">
        <f t="shared" si="1153"/>
        <v>0</v>
      </c>
      <c r="S5911" s="6">
        <f t="shared" si="1154"/>
        <v>0</v>
      </c>
      <c r="T5911" s="6">
        <f t="shared" si="1155"/>
        <v>0</v>
      </c>
      <c r="U5911" s="34">
        <f t="shared" si="1156"/>
        <v>0</v>
      </c>
      <c r="V5911" s="35"/>
      <c r="W5911" s="64"/>
      <c r="X5911" s="6">
        <f t="shared" si="1157"/>
        <v>0</v>
      </c>
      <c r="Y5911" s="6">
        <f t="shared" si="1158"/>
        <v>0</v>
      </c>
      <c r="Z5911" s="6">
        <f t="shared" si="1159"/>
        <v>0</v>
      </c>
      <c r="AA5911" s="6">
        <f t="shared" si="1160"/>
        <v>0</v>
      </c>
      <c r="AB5911" s="6">
        <f t="shared" si="1161"/>
        <v>8.3734865512333709E-2</v>
      </c>
      <c r="AC5911" s="6">
        <f t="shared" si="1162"/>
        <v>0</v>
      </c>
      <c r="AD5911" s="6">
        <f t="shared" si="1163"/>
        <v>0</v>
      </c>
    </row>
    <row r="5912" spans="2:30" x14ac:dyDescent="0.3">
      <c r="B5912" s="71">
        <v>5.3164853192721067</v>
      </c>
      <c r="C5912" s="71">
        <v>0</v>
      </c>
      <c r="P5912" s="6">
        <v>0</v>
      </c>
      <c r="Q5912" s="34">
        <f t="shared" si="1152"/>
        <v>5.3164853192721067</v>
      </c>
      <c r="R5912" s="6">
        <f t="shared" si="1153"/>
        <v>0</v>
      </c>
      <c r="S5912" s="6">
        <f t="shared" si="1154"/>
        <v>0</v>
      </c>
      <c r="T5912" s="6">
        <f t="shared" si="1155"/>
        <v>0</v>
      </c>
      <c r="U5912" s="34">
        <f t="shared" si="1156"/>
        <v>0</v>
      </c>
      <c r="V5912" s="35"/>
      <c r="W5912" s="64"/>
      <c r="X5912" s="6">
        <f t="shared" si="1157"/>
        <v>0</v>
      </c>
      <c r="Y5912" s="6">
        <f t="shared" si="1158"/>
        <v>0</v>
      </c>
      <c r="Z5912" s="6">
        <f t="shared" si="1159"/>
        <v>0</v>
      </c>
      <c r="AA5912" s="6">
        <f t="shared" si="1160"/>
        <v>0</v>
      </c>
      <c r="AB5912" s="6">
        <f t="shared" si="1161"/>
        <v>5.3164853192721067</v>
      </c>
      <c r="AC5912" s="6">
        <f t="shared" si="1162"/>
        <v>0</v>
      </c>
      <c r="AD5912" s="6">
        <f t="shared" si="1163"/>
        <v>0</v>
      </c>
    </row>
    <row r="5913" spans="2:30" x14ac:dyDescent="0.3">
      <c r="B5913" s="71">
        <v>7.1158127961106182E-2</v>
      </c>
      <c r="C5913" s="71">
        <v>0</v>
      </c>
      <c r="P5913" s="6">
        <v>0</v>
      </c>
      <c r="Q5913" s="34">
        <f t="shared" si="1152"/>
        <v>7.1158127961106182E-2</v>
      </c>
      <c r="R5913" s="6">
        <f t="shared" si="1153"/>
        <v>0</v>
      </c>
      <c r="S5913" s="6">
        <f t="shared" si="1154"/>
        <v>0</v>
      </c>
      <c r="T5913" s="6">
        <f t="shared" si="1155"/>
        <v>0</v>
      </c>
      <c r="U5913" s="34">
        <f t="shared" si="1156"/>
        <v>0</v>
      </c>
      <c r="V5913" s="35"/>
      <c r="W5913" s="64"/>
      <c r="X5913" s="6">
        <f t="shared" si="1157"/>
        <v>0</v>
      </c>
      <c r="Y5913" s="6">
        <f t="shared" si="1158"/>
        <v>0</v>
      </c>
      <c r="Z5913" s="6">
        <f t="shared" si="1159"/>
        <v>0</v>
      </c>
      <c r="AA5913" s="6">
        <f t="shared" si="1160"/>
        <v>0</v>
      </c>
      <c r="AB5913" s="6">
        <f t="shared" si="1161"/>
        <v>7.1158127961106182E-2</v>
      </c>
      <c r="AC5913" s="6">
        <f t="shared" si="1162"/>
        <v>0</v>
      </c>
      <c r="AD5913" s="6">
        <f t="shared" si="1163"/>
        <v>0</v>
      </c>
    </row>
    <row r="5914" spans="2:30" x14ac:dyDescent="0.3">
      <c r="B5914" s="71">
        <v>3.1365429608137392</v>
      </c>
      <c r="C5914" s="71">
        <v>0</v>
      </c>
      <c r="P5914" s="6">
        <v>0</v>
      </c>
      <c r="Q5914" s="34">
        <f t="shared" si="1152"/>
        <v>3.1365429608137392</v>
      </c>
      <c r="R5914" s="6">
        <f t="shared" si="1153"/>
        <v>0</v>
      </c>
      <c r="S5914" s="6">
        <f t="shared" si="1154"/>
        <v>0</v>
      </c>
      <c r="T5914" s="6">
        <f t="shared" si="1155"/>
        <v>0</v>
      </c>
      <c r="U5914" s="34">
        <f t="shared" si="1156"/>
        <v>0</v>
      </c>
      <c r="V5914" s="35"/>
      <c r="W5914" s="64"/>
      <c r="X5914" s="6">
        <f t="shared" si="1157"/>
        <v>0</v>
      </c>
      <c r="Y5914" s="6">
        <f t="shared" si="1158"/>
        <v>0</v>
      </c>
      <c r="Z5914" s="6">
        <f t="shared" si="1159"/>
        <v>0</v>
      </c>
      <c r="AA5914" s="6">
        <f t="shared" si="1160"/>
        <v>0</v>
      </c>
      <c r="AB5914" s="6">
        <f t="shared" si="1161"/>
        <v>3.1365429608137392</v>
      </c>
      <c r="AC5914" s="6">
        <f t="shared" si="1162"/>
        <v>0</v>
      </c>
      <c r="AD5914" s="6">
        <f t="shared" si="1163"/>
        <v>0</v>
      </c>
    </row>
    <row r="5915" spans="2:30" x14ac:dyDescent="0.3">
      <c r="B5915" s="71">
        <v>0.52479097530940866</v>
      </c>
      <c r="C5915" s="71">
        <v>0</v>
      </c>
      <c r="P5915" s="6">
        <v>0</v>
      </c>
      <c r="Q5915" s="34">
        <f t="shared" si="1152"/>
        <v>0.52479097530940866</v>
      </c>
      <c r="R5915" s="6">
        <f t="shared" si="1153"/>
        <v>0</v>
      </c>
      <c r="S5915" s="6">
        <f t="shared" si="1154"/>
        <v>0</v>
      </c>
      <c r="T5915" s="6">
        <f t="shared" si="1155"/>
        <v>0</v>
      </c>
      <c r="U5915" s="34">
        <f t="shared" si="1156"/>
        <v>0</v>
      </c>
      <c r="V5915" s="35"/>
      <c r="W5915" s="64"/>
      <c r="X5915" s="6">
        <f t="shared" si="1157"/>
        <v>0</v>
      </c>
      <c r="Y5915" s="6">
        <f t="shared" si="1158"/>
        <v>0</v>
      </c>
      <c r="Z5915" s="6">
        <f t="shared" si="1159"/>
        <v>0</v>
      </c>
      <c r="AA5915" s="6">
        <f t="shared" si="1160"/>
        <v>0</v>
      </c>
      <c r="AB5915" s="6">
        <f t="shared" si="1161"/>
        <v>0.52479097530940866</v>
      </c>
      <c r="AC5915" s="6">
        <f t="shared" si="1162"/>
        <v>0</v>
      </c>
      <c r="AD5915" s="6">
        <f t="shared" si="1163"/>
        <v>0</v>
      </c>
    </row>
    <row r="5916" spans="2:30" x14ac:dyDescent="0.3">
      <c r="B5916" s="71">
        <v>0.91292752600623905</v>
      </c>
      <c r="C5916" s="71">
        <v>0</v>
      </c>
      <c r="P5916" s="6">
        <v>0</v>
      </c>
      <c r="Q5916" s="34">
        <f t="shared" si="1152"/>
        <v>0.91292752600623905</v>
      </c>
      <c r="R5916" s="6">
        <f t="shared" si="1153"/>
        <v>0</v>
      </c>
      <c r="S5916" s="6">
        <f t="shared" si="1154"/>
        <v>0</v>
      </c>
      <c r="T5916" s="6">
        <f t="shared" si="1155"/>
        <v>0</v>
      </c>
      <c r="U5916" s="34">
        <f t="shared" si="1156"/>
        <v>0</v>
      </c>
      <c r="V5916" s="35"/>
      <c r="W5916" s="64"/>
      <c r="X5916" s="6">
        <f t="shared" si="1157"/>
        <v>0</v>
      </c>
      <c r="Y5916" s="6">
        <f t="shared" si="1158"/>
        <v>0</v>
      </c>
      <c r="Z5916" s="6">
        <f t="shared" si="1159"/>
        <v>0</v>
      </c>
      <c r="AA5916" s="6">
        <f t="shared" si="1160"/>
        <v>0</v>
      </c>
      <c r="AB5916" s="6">
        <f t="shared" si="1161"/>
        <v>0.91292752600623905</v>
      </c>
      <c r="AC5916" s="6">
        <f t="shared" si="1162"/>
        <v>0</v>
      </c>
      <c r="AD5916" s="6">
        <f t="shared" si="1163"/>
        <v>0</v>
      </c>
    </row>
    <row r="5917" spans="2:30" x14ac:dyDescent="0.3">
      <c r="B5917" s="71">
        <v>14.71567055100919</v>
      </c>
      <c r="C5917" s="71">
        <v>4.1811773309670262</v>
      </c>
      <c r="P5917" s="6">
        <v>0</v>
      </c>
      <c r="Q5917" s="34">
        <f t="shared" si="1152"/>
        <v>14.71567055100919</v>
      </c>
      <c r="R5917" s="6">
        <f t="shared" si="1153"/>
        <v>4.1811773309670262</v>
      </c>
      <c r="S5917" s="6">
        <f t="shared" si="1154"/>
        <v>0</v>
      </c>
      <c r="T5917" s="6">
        <f t="shared" si="1155"/>
        <v>0</v>
      </c>
      <c r="U5917" s="34">
        <f t="shared" si="1156"/>
        <v>0</v>
      </c>
      <c r="V5917" s="35"/>
      <c r="W5917" s="64"/>
      <c r="X5917" s="6">
        <f t="shared" si="1157"/>
        <v>0</v>
      </c>
      <c r="Y5917" s="6">
        <f t="shared" si="1158"/>
        <v>4.1811773309670262</v>
      </c>
      <c r="Z5917" s="6">
        <f t="shared" si="1159"/>
        <v>0</v>
      </c>
      <c r="AA5917" s="6">
        <f t="shared" si="1160"/>
        <v>0</v>
      </c>
      <c r="AB5917" s="6">
        <f t="shared" si="1161"/>
        <v>10.534493220042163</v>
      </c>
      <c r="AC5917" s="6">
        <f t="shared" si="1162"/>
        <v>0</v>
      </c>
      <c r="AD5917" s="6">
        <f t="shared" si="1163"/>
        <v>0</v>
      </c>
    </row>
    <row r="5918" spans="2:30" x14ac:dyDescent="0.3">
      <c r="B5918" s="71">
        <v>26.777546207417309</v>
      </c>
      <c r="C5918" s="71">
        <v>2.1257839996312753</v>
      </c>
      <c r="P5918" s="6">
        <v>0</v>
      </c>
      <c r="Q5918" s="34">
        <f t="shared" si="1152"/>
        <v>26.777546207417309</v>
      </c>
      <c r="R5918" s="6">
        <f t="shared" si="1153"/>
        <v>2.1257839996312753</v>
      </c>
      <c r="S5918" s="6">
        <f t="shared" si="1154"/>
        <v>0</v>
      </c>
      <c r="T5918" s="6">
        <f t="shared" si="1155"/>
        <v>0</v>
      </c>
      <c r="U5918" s="34">
        <f t="shared" si="1156"/>
        <v>0</v>
      </c>
      <c r="V5918" s="35"/>
      <c r="W5918" s="64"/>
      <c r="X5918" s="6">
        <f t="shared" si="1157"/>
        <v>0</v>
      </c>
      <c r="Y5918" s="6">
        <f t="shared" si="1158"/>
        <v>2.1257839996312753</v>
      </c>
      <c r="Z5918" s="6">
        <f t="shared" si="1159"/>
        <v>0</v>
      </c>
      <c r="AA5918" s="6">
        <f t="shared" si="1160"/>
        <v>0</v>
      </c>
      <c r="AB5918" s="6">
        <f t="shared" si="1161"/>
        <v>24.651762207786035</v>
      </c>
      <c r="AC5918" s="6">
        <f t="shared" si="1162"/>
        <v>0</v>
      </c>
      <c r="AD5918" s="6">
        <f t="shared" si="1163"/>
        <v>0</v>
      </c>
    </row>
    <row r="5919" spans="2:30" x14ac:dyDescent="0.3">
      <c r="B5919" s="71">
        <v>40.78760692699008</v>
      </c>
      <c r="C5919" s="71">
        <v>0.72013548104870395</v>
      </c>
      <c r="P5919" s="6">
        <v>0</v>
      </c>
      <c r="Q5919" s="34">
        <f t="shared" si="1152"/>
        <v>40.78760692699008</v>
      </c>
      <c r="R5919" s="6">
        <f t="shared" si="1153"/>
        <v>0.72013548104870395</v>
      </c>
      <c r="S5919" s="6">
        <f t="shared" si="1154"/>
        <v>0</v>
      </c>
      <c r="T5919" s="6">
        <f t="shared" si="1155"/>
        <v>0</v>
      </c>
      <c r="U5919" s="34">
        <f t="shared" si="1156"/>
        <v>0</v>
      </c>
      <c r="V5919" s="35"/>
      <c r="W5919" s="64"/>
      <c r="X5919" s="6">
        <f t="shared" si="1157"/>
        <v>0</v>
      </c>
      <c r="Y5919" s="6">
        <f t="shared" si="1158"/>
        <v>0.72013548104870395</v>
      </c>
      <c r="Z5919" s="6">
        <f t="shared" si="1159"/>
        <v>0</v>
      </c>
      <c r="AA5919" s="6">
        <f t="shared" si="1160"/>
        <v>0</v>
      </c>
      <c r="AB5919" s="6">
        <f t="shared" si="1161"/>
        <v>40.067471445941379</v>
      </c>
      <c r="AC5919" s="6">
        <f t="shared" si="1162"/>
        <v>0</v>
      </c>
      <c r="AD5919" s="6">
        <f t="shared" si="1163"/>
        <v>0</v>
      </c>
    </row>
    <row r="5920" spans="2:30" x14ac:dyDescent="0.3">
      <c r="B5920" s="71">
        <v>48.289980251932455</v>
      </c>
      <c r="C5920" s="71">
        <v>7.1116071351106846E-3</v>
      </c>
      <c r="P5920" s="6">
        <v>0</v>
      </c>
      <c r="Q5920" s="34">
        <f t="shared" si="1152"/>
        <v>48.289980251932455</v>
      </c>
      <c r="R5920" s="6">
        <f t="shared" si="1153"/>
        <v>7.1116071351106846E-3</v>
      </c>
      <c r="S5920" s="6">
        <f t="shared" si="1154"/>
        <v>0</v>
      </c>
      <c r="T5920" s="6">
        <f t="shared" si="1155"/>
        <v>0</v>
      </c>
      <c r="U5920" s="34">
        <f t="shared" si="1156"/>
        <v>0</v>
      </c>
      <c r="V5920" s="35"/>
      <c r="W5920" s="64"/>
      <c r="X5920" s="6">
        <f t="shared" si="1157"/>
        <v>0</v>
      </c>
      <c r="Y5920" s="6">
        <f t="shared" si="1158"/>
        <v>7.1116071351106846E-3</v>
      </c>
      <c r="Z5920" s="6">
        <f t="shared" si="1159"/>
        <v>0</v>
      </c>
      <c r="AA5920" s="6">
        <f t="shared" si="1160"/>
        <v>0</v>
      </c>
      <c r="AB5920" s="6">
        <f t="shared" si="1161"/>
        <v>48.282868644797347</v>
      </c>
      <c r="AC5920" s="6">
        <f t="shared" si="1162"/>
        <v>0</v>
      </c>
      <c r="AD5920" s="6">
        <f t="shared" si="1163"/>
        <v>0</v>
      </c>
    </row>
    <row r="5921" spans="2:30" x14ac:dyDescent="0.3">
      <c r="B5921" s="71">
        <v>91.351205886163598</v>
      </c>
      <c r="C5921" s="71">
        <v>0</v>
      </c>
      <c r="P5921" s="6">
        <v>0</v>
      </c>
      <c r="Q5921" s="34">
        <f t="shared" si="1152"/>
        <v>91.351205886163598</v>
      </c>
      <c r="R5921" s="6">
        <f t="shared" si="1153"/>
        <v>0</v>
      </c>
      <c r="S5921" s="6">
        <f t="shared" si="1154"/>
        <v>0</v>
      </c>
      <c r="T5921" s="6">
        <f t="shared" si="1155"/>
        <v>0</v>
      </c>
      <c r="U5921" s="34">
        <f t="shared" si="1156"/>
        <v>0</v>
      </c>
      <c r="V5921" s="35"/>
      <c r="W5921" s="64"/>
      <c r="X5921" s="6">
        <f t="shared" si="1157"/>
        <v>0</v>
      </c>
      <c r="Y5921" s="6">
        <f t="shared" si="1158"/>
        <v>0</v>
      </c>
      <c r="Z5921" s="6">
        <f t="shared" si="1159"/>
        <v>0</v>
      </c>
      <c r="AA5921" s="6">
        <f t="shared" si="1160"/>
        <v>0</v>
      </c>
      <c r="AB5921" s="6">
        <f t="shared" si="1161"/>
        <v>91.351205886163598</v>
      </c>
      <c r="AC5921" s="6">
        <f t="shared" si="1162"/>
        <v>0</v>
      </c>
      <c r="AD5921" s="6">
        <f t="shared" si="1163"/>
        <v>0</v>
      </c>
    </row>
    <row r="5922" spans="2:30" x14ac:dyDescent="0.3">
      <c r="B5922" s="71">
        <v>115.23628668351606</v>
      </c>
      <c r="C5922" s="71">
        <v>0</v>
      </c>
      <c r="P5922" s="6">
        <v>0</v>
      </c>
      <c r="Q5922" s="34">
        <f t="shared" si="1152"/>
        <v>115.23628668351606</v>
      </c>
      <c r="R5922" s="6">
        <f t="shared" si="1153"/>
        <v>0</v>
      </c>
      <c r="S5922" s="6">
        <f t="shared" si="1154"/>
        <v>0</v>
      </c>
      <c r="T5922" s="6">
        <f t="shared" si="1155"/>
        <v>0</v>
      </c>
      <c r="U5922" s="34">
        <f t="shared" si="1156"/>
        <v>0</v>
      </c>
      <c r="V5922" s="35"/>
      <c r="W5922" s="64"/>
      <c r="X5922" s="6">
        <f t="shared" si="1157"/>
        <v>0</v>
      </c>
      <c r="Y5922" s="6">
        <f t="shared" si="1158"/>
        <v>0</v>
      </c>
      <c r="Z5922" s="6">
        <f t="shared" si="1159"/>
        <v>0</v>
      </c>
      <c r="AA5922" s="6">
        <f t="shared" si="1160"/>
        <v>0</v>
      </c>
      <c r="AB5922" s="6">
        <f t="shared" si="1161"/>
        <v>115.23628668351606</v>
      </c>
      <c r="AC5922" s="6">
        <f t="shared" si="1162"/>
        <v>0</v>
      </c>
      <c r="AD5922" s="6">
        <f t="shared" si="1163"/>
        <v>0</v>
      </c>
    </row>
    <row r="5923" spans="2:30" x14ac:dyDescent="0.3">
      <c r="B5923" s="71">
        <v>137.09757590750337</v>
      </c>
      <c r="C5923" s="71">
        <v>0</v>
      </c>
      <c r="P5923" s="6">
        <v>0</v>
      </c>
      <c r="Q5923" s="34">
        <f t="shared" si="1152"/>
        <v>137.09757590750337</v>
      </c>
      <c r="R5923" s="6">
        <f t="shared" si="1153"/>
        <v>0</v>
      </c>
      <c r="S5923" s="6">
        <f t="shared" si="1154"/>
        <v>0</v>
      </c>
      <c r="T5923" s="6">
        <f t="shared" si="1155"/>
        <v>0</v>
      </c>
      <c r="U5923" s="34">
        <f t="shared" si="1156"/>
        <v>0</v>
      </c>
      <c r="V5923" s="35"/>
      <c r="W5923" s="64"/>
      <c r="X5923" s="6">
        <f t="shared" si="1157"/>
        <v>0</v>
      </c>
      <c r="Y5923" s="6">
        <f t="shared" si="1158"/>
        <v>0</v>
      </c>
      <c r="Z5923" s="6">
        <f t="shared" si="1159"/>
        <v>17.097575907503369</v>
      </c>
      <c r="AA5923" s="6">
        <f t="shared" si="1160"/>
        <v>0</v>
      </c>
      <c r="AB5923" s="6">
        <f t="shared" si="1161"/>
        <v>120</v>
      </c>
      <c r="AC5923" s="6">
        <f t="shared" si="1162"/>
        <v>0</v>
      </c>
      <c r="AD5923" s="6">
        <f t="shared" si="1163"/>
        <v>0</v>
      </c>
    </row>
    <row r="5924" spans="2:30" x14ac:dyDescent="0.3">
      <c r="B5924" s="71">
        <v>146.20391910857364</v>
      </c>
      <c r="C5924" s="71">
        <v>0</v>
      </c>
      <c r="P5924" s="6">
        <v>0</v>
      </c>
      <c r="Q5924" s="34">
        <f t="shared" si="1152"/>
        <v>146.20391910857364</v>
      </c>
      <c r="R5924" s="6">
        <f t="shared" si="1153"/>
        <v>0</v>
      </c>
      <c r="S5924" s="6">
        <f t="shared" si="1154"/>
        <v>0</v>
      </c>
      <c r="T5924" s="6">
        <f t="shared" si="1155"/>
        <v>0</v>
      </c>
      <c r="U5924" s="34">
        <f t="shared" si="1156"/>
        <v>0</v>
      </c>
      <c r="V5924" s="35"/>
      <c r="W5924" s="64"/>
      <c r="X5924" s="6">
        <f t="shared" si="1157"/>
        <v>0</v>
      </c>
      <c r="Y5924" s="6">
        <f t="shared" si="1158"/>
        <v>0</v>
      </c>
      <c r="Z5924" s="6">
        <f t="shared" si="1159"/>
        <v>26.203919108573643</v>
      </c>
      <c r="AA5924" s="6">
        <f t="shared" si="1160"/>
        <v>0</v>
      </c>
      <c r="AB5924" s="6">
        <f t="shared" si="1161"/>
        <v>120</v>
      </c>
      <c r="AC5924" s="6">
        <f t="shared" si="1162"/>
        <v>0</v>
      </c>
      <c r="AD5924" s="6">
        <f t="shared" si="1163"/>
        <v>0</v>
      </c>
    </row>
    <row r="5925" spans="2:30" x14ac:dyDescent="0.3">
      <c r="B5925" s="71">
        <v>147.49207525569213</v>
      </c>
      <c r="C5925" s="71">
        <v>0</v>
      </c>
      <c r="P5925" s="6">
        <v>0</v>
      </c>
      <c r="Q5925" s="34">
        <f t="shared" si="1152"/>
        <v>147.49207525569213</v>
      </c>
      <c r="R5925" s="6">
        <f t="shared" si="1153"/>
        <v>0</v>
      </c>
      <c r="S5925" s="6">
        <f t="shared" si="1154"/>
        <v>0</v>
      </c>
      <c r="T5925" s="6">
        <f t="shared" si="1155"/>
        <v>0</v>
      </c>
      <c r="U5925" s="34">
        <f t="shared" si="1156"/>
        <v>0</v>
      </c>
      <c r="V5925" s="35"/>
      <c r="W5925" s="64"/>
      <c r="X5925" s="6">
        <f t="shared" si="1157"/>
        <v>0</v>
      </c>
      <c r="Y5925" s="6">
        <f t="shared" si="1158"/>
        <v>0</v>
      </c>
      <c r="Z5925" s="6">
        <f t="shared" si="1159"/>
        <v>27.492075255692129</v>
      </c>
      <c r="AA5925" s="6">
        <f t="shared" si="1160"/>
        <v>0</v>
      </c>
      <c r="AB5925" s="6">
        <f t="shared" si="1161"/>
        <v>120</v>
      </c>
      <c r="AC5925" s="6">
        <f t="shared" si="1162"/>
        <v>0</v>
      </c>
      <c r="AD5925" s="6">
        <f t="shared" si="1163"/>
        <v>0</v>
      </c>
    </row>
    <row r="5926" spans="2:30" x14ac:dyDescent="0.3">
      <c r="B5926" s="71">
        <v>135.84380564058714</v>
      </c>
      <c r="C5926" s="71">
        <v>0</v>
      </c>
      <c r="P5926" s="6">
        <v>0</v>
      </c>
      <c r="Q5926" s="34">
        <f t="shared" si="1152"/>
        <v>135.84380564058714</v>
      </c>
      <c r="R5926" s="6">
        <f t="shared" si="1153"/>
        <v>0</v>
      </c>
      <c r="S5926" s="6">
        <f t="shared" si="1154"/>
        <v>0</v>
      </c>
      <c r="T5926" s="6">
        <f t="shared" si="1155"/>
        <v>0</v>
      </c>
      <c r="U5926" s="34">
        <f t="shared" si="1156"/>
        <v>0</v>
      </c>
      <c r="V5926" s="35"/>
      <c r="W5926" s="64"/>
      <c r="X5926" s="6">
        <f t="shared" si="1157"/>
        <v>0</v>
      </c>
      <c r="Y5926" s="6">
        <f t="shared" si="1158"/>
        <v>0</v>
      </c>
      <c r="Z5926" s="6">
        <f t="shared" si="1159"/>
        <v>15.843805640587135</v>
      </c>
      <c r="AA5926" s="6">
        <f t="shared" si="1160"/>
        <v>0</v>
      </c>
      <c r="AB5926" s="6">
        <f t="shared" si="1161"/>
        <v>120</v>
      </c>
      <c r="AC5926" s="6">
        <f t="shared" si="1162"/>
        <v>0</v>
      </c>
      <c r="AD5926" s="6">
        <f t="shared" si="1163"/>
        <v>0</v>
      </c>
    </row>
    <row r="5927" spans="2:30" x14ac:dyDescent="0.3">
      <c r="B5927" s="71">
        <v>102.00634145702362</v>
      </c>
      <c r="C5927" s="71">
        <v>0</v>
      </c>
      <c r="P5927" s="6">
        <v>0</v>
      </c>
      <c r="Q5927" s="34">
        <f t="shared" si="1152"/>
        <v>102.00634145702362</v>
      </c>
      <c r="R5927" s="6">
        <f t="shared" si="1153"/>
        <v>0</v>
      </c>
      <c r="S5927" s="6">
        <f t="shared" si="1154"/>
        <v>0</v>
      </c>
      <c r="T5927" s="6">
        <f t="shared" si="1155"/>
        <v>0</v>
      </c>
      <c r="U5927" s="34">
        <f t="shared" si="1156"/>
        <v>0</v>
      </c>
      <c r="V5927" s="35"/>
      <c r="W5927" s="64"/>
      <c r="X5927" s="6">
        <f t="shared" si="1157"/>
        <v>0</v>
      </c>
      <c r="Y5927" s="6">
        <f t="shared" si="1158"/>
        <v>0</v>
      </c>
      <c r="Z5927" s="6">
        <f t="shared" si="1159"/>
        <v>0</v>
      </c>
      <c r="AA5927" s="6">
        <f t="shared" si="1160"/>
        <v>0</v>
      </c>
      <c r="AB5927" s="6">
        <f t="shared" si="1161"/>
        <v>102.00634145702362</v>
      </c>
      <c r="AC5927" s="6">
        <f t="shared" si="1162"/>
        <v>0</v>
      </c>
      <c r="AD5927" s="6">
        <f t="shared" si="1163"/>
        <v>0</v>
      </c>
    </row>
    <row r="5928" spans="2:30" x14ac:dyDescent="0.3">
      <c r="B5928" s="71">
        <v>33.676926625779586</v>
      </c>
      <c r="C5928" s="71">
        <v>0</v>
      </c>
      <c r="P5928" s="6">
        <v>0</v>
      </c>
      <c r="Q5928" s="34">
        <f t="shared" si="1152"/>
        <v>33.676926625779586</v>
      </c>
      <c r="R5928" s="6">
        <f t="shared" si="1153"/>
        <v>0</v>
      </c>
      <c r="S5928" s="6">
        <f t="shared" si="1154"/>
        <v>0</v>
      </c>
      <c r="T5928" s="6">
        <f t="shared" si="1155"/>
        <v>0</v>
      </c>
      <c r="U5928" s="34">
        <f t="shared" si="1156"/>
        <v>0</v>
      </c>
      <c r="V5928" s="35"/>
      <c r="W5928" s="64"/>
      <c r="X5928" s="6">
        <f t="shared" si="1157"/>
        <v>0</v>
      </c>
      <c r="Y5928" s="6">
        <f t="shared" si="1158"/>
        <v>0</v>
      </c>
      <c r="Z5928" s="6">
        <f t="shared" si="1159"/>
        <v>0</v>
      </c>
      <c r="AA5928" s="6">
        <f t="shared" si="1160"/>
        <v>0</v>
      </c>
      <c r="AB5928" s="6">
        <f t="shared" si="1161"/>
        <v>33.676926625779586</v>
      </c>
      <c r="AC5928" s="6">
        <f t="shared" si="1162"/>
        <v>0</v>
      </c>
      <c r="AD5928" s="6">
        <f t="shared" si="1163"/>
        <v>0</v>
      </c>
    </row>
    <row r="5929" spans="2:30" x14ac:dyDescent="0.3">
      <c r="B5929" s="71">
        <v>26.46567856215626</v>
      </c>
      <c r="C5929" s="71">
        <v>0</v>
      </c>
      <c r="P5929" s="6">
        <v>0</v>
      </c>
      <c r="Q5929" s="34">
        <f t="shared" si="1152"/>
        <v>26.46567856215626</v>
      </c>
      <c r="R5929" s="6">
        <f t="shared" si="1153"/>
        <v>0</v>
      </c>
      <c r="S5929" s="6">
        <f t="shared" si="1154"/>
        <v>0</v>
      </c>
      <c r="T5929" s="6">
        <f t="shared" si="1155"/>
        <v>0</v>
      </c>
      <c r="U5929" s="34">
        <f t="shared" si="1156"/>
        <v>0</v>
      </c>
      <c r="V5929" s="35"/>
      <c r="W5929" s="64"/>
      <c r="X5929" s="6">
        <f t="shared" si="1157"/>
        <v>0</v>
      </c>
      <c r="Y5929" s="6">
        <f t="shared" si="1158"/>
        <v>0</v>
      </c>
      <c r="Z5929" s="6">
        <f t="shared" si="1159"/>
        <v>0</v>
      </c>
      <c r="AA5929" s="6">
        <f t="shared" si="1160"/>
        <v>0</v>
      </c>
      <c r="AB5929" s="6">
        <f t="shared" si="1161"/>
        <v>26.46567856215626</v>
      </c>
      <c r="AC5929" s="6">
        <f t="shared" si="1162"/>
        <v>0</v>
      </c>
      <c r="AD5929" s="6">
        <f t="shared" si="1163"/>
        <v>0</v>
      </c>
    </row>
    <row r="5930" spans="2:30" x14ac:dyDescent="0.3">
      <c r="B5930" s="71">
        <v>5.9739569185473318</v>
      </c>
      <c r="C5930" s="71">
        <v>0</v>
      </c>
      <c r="P5930" s="6">
        <v>0</v>
      </c>
      <c r="Q5930" s="34">
        <f t="shared" si="1152"/>
        <v>5.9739569185473318</v>
      </c>
      <c r="R5930" s="6">
        <f t="shared" si="1153"/>
        <v>0</v>
      </c>
      <c r="S5930" s="6">
        <f t="shared" si="1154"/>
        <v>0</v>
      </c>
      <c r="T5930" s="6">
        <f t="shared" si="1155"/>
        <v>0</v>
      </c>
      <c r="U5930" s="34">
        <f t="shared" si="1156"/>
        <v>0</v>
      </c>
      <c r="V5930" s="35"/>
      <c r="W5930" s="64"/>
      <c r="X5930" s="6">
        <f t="shared" si="1157"/>
        <v>0</v>
      </c>
      <c r="Y5930" s="6">
        <f t="shared" si="1158"/>
        <v>0</v>
      </c>
      <c r="Z5930" s="6">
        <f t="shared" si="1159"/>
        <v>0</v>
      </c>
      <c r="AA5930" s="6">
        <f t="shared" si="1160"/>
        <v>0</v>
      </c>
      <c r="AB5930" s="6">
        <f t="shared" si="1161"/>
        <v>5.9739569185473318</v>
      </c>
      <c r="AC5930" s="6">
        <f t="shared" si="1162"/>
        <v>0</v>
      </c>
      <c r="AD5930" s="6">
        <f t="shared" si="1163"/>
        <v>0</v>
      </c>
    </row>
    <row r="5931" spans="2:30" x14ac:dyDescent="0.3">
      <c r="B5931" s="71">
        <v>5.5648788531089393</v>
      </c>
      <c r="C5931" s="71">
        <v>0</v>
      </c>
      <c r="P5931" s="6">
        <v>0</v>
      </c>
      <c r="Q5931" s="34">
        <f t="shared" si="1152"/>
        <v>5.5648788531089393</v>
      </c>
      <c r="R5931" s="6">
        <f t="shared" si="1153"/>
        <v>0</v>
      </c>
      <c r="S5931" s="6">
        <f t="shared" si="1154"/>
        <v>0</v>
      </c>
      <c r="T5931" s="6">
        <f t="shared" si="1155"/>
        <v>0</v>
      </c>
      <c r="U5931" s="34">
        <f t="shared" si="1156"/>
        <v>0</v>
      </c>
      <c r="V5931" s="35"/>
      <c r="W5931" s="64"/>
      <c r="X5931" s="6">
        <f t="shared" si="1157"/>
        <v>0</v>
      </c>
      <c r="Y5931" s="6">
        <f t="shared" si="1158"/>
        <v>0</v>
      </c>
      <c r="Z5931" s="6">
        <f t="shared" si="1159"/>
        <v>0</v>
      </c>
      <c r="AA5931" s="6">
        <f t="shared" si="1160"/>
        <v>0</v>
      </c>
      <c r="AB5931" s="6">
        <f t="shared" si="1161"/>
        <v>5.5648788531089393</v>
      </c>
      <c r="AC5931" s="6">
        <f t="shared" si="1162"/>
        <v>0</v>
      </c>
      <c r="AD5931" s="6">
        <f t="shared" si="1163"/>
        <v>0</v>
      </c>
    </row>
    <row r="5932" spans="2:30" x14ac:dyDescent="0.3">
      <c r="B5932" s="71">
        <v>5.2987820393318996</v>
      </c>
      <c r="C5932" s="71">
        <v>0</v>
      </c>
      <c r="P5932" s="6">
        <v>0</v>
      </c>
      <c r="Q5932" s="34">
        <f t="shared" si="1152"/>
        <v>5.2987820393318996</v>
      </c>
      <c r="R5932" s="6">
        <f t="shared" si="1153"/>
        <v>0</v>
      </c>
      <c r="S5932" s="6">
        <f t="shared" si="1154"/>
        <v>0</v>
      </c>
      <c r="T5932" s="6">
        <f t="shared" si="1155"/>
        <v>0</v>
      </c>
      <c r="U5932" s="34">
        <f t="shared" si="1156"/>
        <v>0</v>
      </c>
      <c r="V5932" s="35"/>
      <c r="W5932" s="64"/>
      <c r="X5932" s="6">
        <f t="shared" si="1157"/>
        <v>0</v>
      </c>
      <c r="Y5932" s="6">
        <f t="shared" si="1158"/>
        <v>0</v>
      </c>
      <c r="Z5932" s="6">
        <f t="shared" si="1159"/>
        <v>0</v>
      </c>
      <c r="AA5932" s="6">
        <f t="shared" si="1160"/>
        <v>0</v>
      </c>
      <c r="AB5932" s="6">
        <f t="shared" si="1161"/>
        <v>5.2987820393318996</v>
      </c>
      <c r="AC5932" s="6">
        <f t="shared" si="1162"/>
        <v>0</v>
      </c>
      <c r="AD5932" s="6">
        <f t="shared" si="1163"/>
        <v>0</v>
      </c>
    </row>
    <row r="5933" spans="2:30" x14ac:dyDescent="0.3">
      <c r="B5933" s="71">
        <v>9.5999397202214995E-2</v>
      </c>
      <c r="C5933" s="71">
        <v>0</v>
      </c>
      <c r="P5933" s="6">
        <v>0</v>
      </c>
      <c r="Q5933" s="34">
        <f t="shared" si="1152"/>
        <v>9.5999397202214995E-2</v>
      </c>
      <c r="R5933" s="6">
        <f t="shared" si="1153"/>
        <v>0</v>
      </c>
      <c r="S5933" s="6">
        <f t="shared" si="1154"/>
        <v>0</v>
      </c>
      <c r="T5933" s="6">
        <f t="shared" si="1155"/>
        <v>0</v>
      </c>
      <c r="U5933" s="34">
        <f t="shared" si="1156"/>
        <v>0</v>
      </c>
      <c r="V5933" s="35"/>
      <c r="W5933" s="64"/>
      <c r="X5933" s="6">
        <f t="shared" si="1157"/>
        <v>0</v>
      </c>
      <c r="Y5933" s="6">
        <f t="shared" si="1158"/>
        <v>0</v>
      </c>
      <c r="Z5933" s="6">
        <f t="shared" si="1159"/>
        <v>0</v>
      </c>
      <c r="AA5933" s="6">
        <f t="shared" si="1160"/>
        <v>0</v>
      </c>
      <c r="AB5933" s="6">
        <f t="shared" si="1161"/>
        <v>9.5999397202214995E-2</v>
      </c>
      <c r="AC5933" s="6">
        <f t="shared" si="1162"/>
        <v>0</v>
      </c>
      <c r="AD5933" s="6">
        <f t="shared" si="1163"/>
        <v>0</v>
      </c>
    </row>
    <row r="5934" spans="2:30" x14ac:dyDescent="0.3">
      <c r="B5934" s="71">
        <v>5.3504581067347017</v>
      </c>
      <c r="C5934" s="71">
        <v>0</v>
      </c>
      <c r="P5934" s="6">
        <v>0</v>
      </c>
      <c r="Q5934" s="34">
        <f t="shared" si="1152"/>
        <v>5.3504581067347017</v>
      </c>
      <c r="R5934" s="6">
        <f t="shared" si="1153"/>
        <v>0</v>
      </c>
      <c r="S5934" s="6">
        <f t="shared" si="1154"/>
        <v>0</v>
      </c>
      <c r="T5934" s="6">
        <f t="shared" si="1155"/>
        <v>0</v>
      </c>
      <c r="U5934" s="34">
        <f t="shared" si="1156"/>
        <v>0</v>
      </c>
      <c r="V5934" s="35"/>
      <c r="W5934" s="64"/>
      <c r="X5934" s="6">
        <f t="shared" si="1157"/>
        <v>0</v>
      </c>
      <c r="Y5934" s="6">
        <f t="shared" si="1158"/>
        <v>0</v>
      </c>
      <c r="Z5934" s="6">
        <f t="shared" si="1159"/>
        <v>0</v>
      </c>
      <c r="AA5934" s="6">
        <f t="shared" si="1160"/>
        <v>0</v>
      </c>
      <c r="AB5934" s="6">
        <f t="shared" si="1161"/>
        <v>5.3504581067347017</v>
      </c>
      <c r="AC5934" s="6">
        <f t="shared" si="1162"/>
        <v>0</v>
      </c>
      <c r="AD5934" s="6">
        <f t="shared" si="1163"/>
        <v>0</v>
      </c>
    </row>
    <row r="5935" spans="2:30" x14ac:dyDescent="0.3">
      <c r="B5935" s="71">
        <v>8.0005211224698933E-2</v>
      </c>
      <c r="C5935" s="71">
        <v>0</v>
      </c>
      <c r="P5935" s="6">
        <v>0</v>
      </c>
      <c r="Q5935" s="34">
        <f t="shared" si="1152"/>
        <v>8.0005211224698933E-2</v>
      </c>
      <c r="R5935" s="6">
        <f t="shared" si="1153"/>
        <v>0</v>
      </c>
      <c r="S5935" s="6">
        <f t="shared" si="1154"/>
        <v>0</v>
      </c>
      <c r="T5935" s="6">
        <f t="shared" si="1155"/>
        <v>0</v>
      </c>
      <c r="U5935" s="34">
        <f t="shared" si="1156"/>
        <v>0</v>
      </c>
      <c r="V5935" s="35"/>
      <c r="W5935" s="64"/>
      <c r="X5935" s="6">
        <f t="shared" si="1157"/>
        <v>0</v>
      </c>
      <c r="Y5935" s="6">
        <f t="shared" si="1158"/>
        <v>0</v>
      </c>
      <c r="Z5935" s="6">
        <f t="shared" si="1159"/>
        <v>0</v>
      </c>
      <c r="AA5935" s="6">
        <f t="shared" si="1160"/>
        <v>0</v>
      </c>
      <c r="AB5935" s="6">
        <f t="shared" si="1161"/>
        <v>8.0005211224698933E-2</v>
      </c>
      <c r="AC5935" s="6">
        <f t="shared" si="1162"/>
        <v>0</v>
      </c>
      <c r="AD5935" s="6">
        <f t="shared" si="1163"/>
        <v>0</v>
      </c>
    </row>
    <row r="5936" spans="2:30" x14ac:dyDescent="0.3">
      <c r="B5936" s="71">
        <v>7.259221636923055E-2</v>
      </c>
      <c r="C5936" s="71">
        <v>0</v>
      </c>
      <c r="P5936" s="6">
        <v>0</v>
      </c>
      <c r="Q5936" s="34">
        <f t="shared" si="1152"/>
        <v>7.259221636923055E-2</v>
      </c>
      <c r="R5936" s="6">
        <f t="shared" si="1153"/>
        <v>0</v>
      </c>
      <c r="S5936" s="6">
        <f t="shared" si="1154"/>
        <v>0</v>
      </c>
      <c r="T5936" s="6">
        <f t="shared" si="1155"/>
        <v>0</v>
      </c>
      <c r="U5936" s="34">
        <f t="shared" si="1156"/>
        <v>0</v>
      </c>
      <c r="V5936" s="35"/>
      <c r="W5936" s="64"/>
      <c r="X5936" s="6">
        <f t="shared" si="1157"/>
        <v>0</v>
      </c>
      <c r="Y5936" s="6">
        <f t="shared" si="1158"/>
        <v>0</v>
      </c>
      <c r="Z5936" s="6">
        <f t="shared" si="1159"/>
        <v>0</v>
      </c>
      <c r="AA5936" s="6">
        <f t="shared" si="1160"/>
        <v>0</v>
      </c>
      <c r="AB5936" s="6">
        <f t="shared" si="1161"/>
        <v>7.259221636923055E-2</v>
      </c>
      <c r="AC5936" s="6">
        <f t="shared" si="1162"/>
        <v>0</v>
      </c>
      <c r="AD5936" s="6">
        <f t="shared" si="1163"/>
        <v>0</v>
      </c>
    </row>
    <row r="5937" spans="2:30" x14ac:dyDescent="0.3">
      <c r="B5937" s="71">
        <v>5.295595278244388</v>
      </c>
      <c r="C5937" s="71">
        <v>0</v>
      </c>
      <c r="P5937" s="6">
        <v>0</v>
      </c>
      <c r="Q5937" s="34">
        <f t="shared" si="1152"/>
        <v>5.295595278244388</v>
      </c>
      <c r="R5937" s="6">
        <f t="shared" si="1153"/>
        <v>0</v>
      </c>
      <c r="S5937" s="6">
        <f t="shared" si="1154"/>
        <v>0</v>
      </c>
      <c r="T5937" s="6">
        <f t="shared" si="1155"/>
        <v>0</v>
      </c>
      <c r="U5937" s="34">
        <f t="shared" si="1156"/>
        <v>0</v>
      </c>
      <c r="V5937" s="35"/>
      <c r="W5937" s="64"/>
      <c r="X5937" s="6">
        <f t="shared" si="1157"/>
        <v>0</v>
      </c>
      <c r="Y5937" s="6">
        <f t="shared" si="1158"/>
        <v>0</v>
      </c>
      <c r="Z5937" s="6">
        <f t="shared" si="1159"/>
        <v>0</v>
      </c>
      <c r="AA5937" s="6">
        <f t="shared" si="1160"/>
        <v>0</v>
      </c>
      <c r="AB5937" s="6">
        <f t="shared" si="1161"/>
        <v>5.295595278244388</v>
      </c>
      <c r="AC5937" s="6">
        <f t="shared" si="1162"/>
        <v>0</v>
      </c>
      <c r="AD5937" s="6">
        <f t="shared" si="1163"/>
        <v>0</v>
      </c>
    </row>
    <row r="5938" spans="2:30" x14ac:dyDescent="0.3">
      <c r="B5938" s="71">
        <v>3.661016192511322</v>
      </c>
      <c r="C5938" s="71">
        <v>0</v>
      </c>
      <c r="P5938" s="6">
        <v>0</v>
      </c>
      <c r="Q5938" s="34">
        <f t="shared" si="1152"/>
        <v>3.661016192511322</v>
      </c>
      <c r="R5938" s="6">
        <f t="shared" si="1153"/>
        <v>0</v>
      </c>
      <c r="S5938" s="6">
        <f t="shared" si="1154"/>
        <v>0</v>
      </c>
      <c r="T5938" s="6">
        <f t="shared" si="1155"/>
        <v>0</v>
      </c>
      <c r="U5938" s="34">
        <f t="shared" si="1156"/>
        <v>0</v>
      </c>
      <c r="V5938" s="35"/>
      <c r="W5938" s="64"/>
      <c r="X5938" s="6">
        <f t="shared" si="1157"/>
        <v>0</v>
      </c>
      <c r="Y5938" s="6">
        <f t="shared" si="1158"/>
        <v>0</v>
      </c>
      <c r="Z5938" s="6">
        <f t="shared" si="1159"/>
        <v>0</v>
      </c>
      <c r="AA5938" s="6">
        <f t="shared" si="1160"/>
        <v>0</v>
      </c>
      <c r="AB5938" s="6">
        <f t="shared" si="1161"/>
        <v>3.661016192511322</v>
      </c>
      <c r="AC5938" s="6">
        <f t="shared" si="1162"/>
        <v>0</v>
      </c>
      <c r="AD5938" s="6">
        <f t="shared" si="1163"/>
        <v>0</v>
      </c>
    </row>
    <row r="5939" spans="2:30" x14ac:dyDescent="0.3">
      <c r="B5939" s="71">
        <v>0.56369160087634607</v>
      </c>
      <c r="C5939" s="71">
        <v>0</v>
      </c>
      <c r="P5939" s="6">
        <v>0</v>
      </c>
      <c r="Q5939" s="34">
        <f t="shared" si="1152"/>
        <v>0.56369160087634607</v>
      </c>
      <c r="R5939" s="6">
        <f t="shared" si="1153"/>
        <v>0</v>
      </c>
      <c r="S5939" s="6">
        <f t="shared" si="1154"/>
        <v>0</v>
      </c>
      <c r="T5939" s="6">
        <f t="shared" si="1155"/>
        <v>0</v>
      </c>
      <c r="U5939" s="34">
        <f t="shared" si="1156"/>
        <v>0</v>
      </c>
      <c r="V5939" s="35"/>
      <c r="W5939" s="64"/>
      <c r="X5939" s="6">
        <f t="shared" si="1157"/>
        <v>0</v>
      </c>
      <c r="Y5939" s="6">
        <f t="shared" si="1158"/>
        <v>0</v>
      </c>
      <c r="Z5939" s="6">
        <f t="shared" si="1159"/>
        <v>0</v>
      </c>
      <c r="AA5939" s="6">
        <f t="shared" si="1160"/>
        <v>0</v>
      </c>
      <c r="AB5939" s="6">
        <f t="shared" si="1161"/>
        <v>0.56369160087634607</v>
      </c>
      <c r="AC5939" s="6">
        <f t="shared" si="1162"/>
        <v>0</v>
      </c>
      <c r="AD5939" s="6">
        <f t="shared" si="1163"/>
        <v>0</v>
      </c>
    </row>
    <row r="5940" spans="2:30" x14ac:dyDescent="0.3">
      <c r="B5940" s="71">
        <v>0.909278407373866</v>
      </c>
      <c r="C5940" s="71">
        <v>0</v>
      </c>
      <c r="P5940" s="6">
        <v>0</v>
      </c>
      <c r="Q5940" s="34">
        <f t="shared" si="1152"/>
        <v>0.909278407373866</v>
      </c>
      <c r="R5940" s="6">
        <f t="shared" si="1153"/>
        <v>0</v>
      </c>
      <c r="S5940" s="6">
        <f t="shared" si="1154"/>
        <v>0</v>
      </c>
      <c r="T5940" s="6">
        <f t="shared" si="1155"/>
        <v>0</v>
      </c>
      <c r="U5940" s="34">
        <f t="shared" si="1156"/>
        <v>0</v>
      </c>
      <c r="V5940" s="35"/>
      <c r="W5940" s="64"/>
      <c r="X5940" s="6">
        <f t="shared" si="1157"/>
        <v>0</v>
      </c>
      <c r="Y5940" s="6">
        <f t="shared" si="1158"/>
        <v>0</v>
      </c>
      <c r="Z5940" s="6">
        <f t="shared" si="1159"/>
        <v>0</v>
      </c>
      <c r="AA5940" s="6">
        <f t="shared" si="1160"/>
        <v>0</v>
      </c>
      <c r="AB5940" s="6">
        <f t="shared" si="1161"/>
        <v>0.909278407373866</v>
      </c>
      <c r="AC5940" s="6">
        <f t="shared" si="1162"/>
        <v>0</v>
      </c>
      <c r="AD5940" s="6">
        <f t="shared" si="1163"/>
        <v>0</v>
      </c>
    </row>
    <row r="5941" spans="2:30" x14ac:dyDescent="0.3">
      <c r="B5941" s="71">
        <v>15.892577183198862</v>
      </c>
      <c r="C5941" s="71">
        <v>5.2693270377811023</v>
      </c>
      <c r="P5941" s="6">
        <v>0</v>
      </c>
      <c r="Q5941" s="34">
        <f t="shared" si="1152"/>
        <v>15.892577183198862</v>
      </c>
      <c r="R5941" s="6">
        <f t="shared" si="1153"/>
        <v>5.2445504704556249</v>
      </c>
      <c r="S5941" s="6">
        <f t="shared" si="1154"/>
        <v>0</v>
      </c>
      <c r="T5941" s="6">
        <f t="shared" si="1155"/>
        <v>2.4776567325477394E-2</v>
      </c>
      <c r="U5941" s="34">
        <f t="shared" si="1156"/>
        <v>0</v>
      </c>
      <c r="V5941" s="35"/>
      <c r="W5941" s="64"/>
      <c r="X5941" s="6">
        <f t="shared" si="1157"/>
        <v>0</v>
      </c>
      <c r="Y5941" s="6">
        <f t="shared" si="1158"/>
        <v>5.2693270377811023</v>
      </c>
      <c r="Z5941" s="6">
        <f t="shared" si="1159"/>
        <v>0</v>
      </c>
      <c r="AA5941" s="6">
        <f t="shared" si="1160"/>
        <v>0</v>
      </c>
      <c r="AB5941" s="6">
        <f t="shared" si="1161"/>
        <v>10.62325014541776</v>
      </c>
      <c r="AC5941" s="6">
        <f t="shared" si="1162"/>
        <v>0</v>
      </c>
      <c r="AD5941" s="6">
        <f t="shared" si="1163"/>
        <v>0</v>
      </c>
    </row>
    <row r="5942" spans="2:30" x14ac:dyDescent="0.3">
      <c r="B5942" s="71">
        <v>29.00465258872844</v>
      </c>
      <c r="C5942" s="71">
        <v>2.3347985871598347</v>
      </c>
      <c r="P5942" s="6">
        <v>0</v>
      </c>
      <c r="Q5942" s="34">
        <f t="shared" si="1152"/>
        <v>29.00465258872844</v>
      </c>
      <c r="R5942" s="6">
        <f t="shared" si="1153"/>
        <v>2.3347985871598347</v>
      </c>
      <c r="S5942" s="6">
        <f t="shared" si="1154"/>
        <v>0</v>
      </c>
      <c r="T5942" s="6">
        <f t="shared" si="1155"/>
        <v>0</v>
      </c>
      <c r="U5942" s="34">
        <f t="shared" si="1156"/>
        <v>0</v>
      </c>
      <c r="V5942" s="35"/>
      <c r="W5942" s="64"/>
      <c r="X5942" s="6">
        <f t="shared" si="1157"/>
        <v>0</v>
      </c>
      <c r="Y5942" s="6">
        <f t="shared" si="1158"/>
        <v>2.3347985871598347</v>
      </c>
      <c r="Z5942" s="6">
        <f t="shared" si="1159"/>
        <v>0</v>
      </c>
      <c r="AA5942" s="6">
        <f t="shared" si="1160"/>
        <v>0</v>
      </c>
      <c r="AB5942" s="6">
        <f t="shared" si="1161"/>
        <v>26.669854001568606</v>
      </c>
      <c r="AC5942" s="6">
        <f t="shared" si="1162"/>
        <v>0</v>
      </c>
      <c r="AD5942" s="6">
        <f t="shared" si="1163"/>
        <v>0</v>
      </c>
    </row>
    <row r="5943" spans="2:30" x14ac:dyDescent="0.3">
      <c r="B5943" s="71">
        <v>42.762775202440828</v>
      </c>
      <c r="C5943" s="71">
        <v>0.85631864791560963</v>
      </c>
      <c r="P5943" s="6">
        <v>0</v>
      </c>
      <c r="Q5943" s="34">
        <f t="shared" si="1152"/>
        <v>42.762775202440828</v>
      </c>
      <c r="R5943" s="6">
        <f t="shared" si="1153"/>
        <v>0.85631864791560963</v>
      </c>
      <c r="S5943" s="6">
        <f t="shared" si="1154"/>
        <v>0</v>
      </c>
      <c r="T5943" s="6">
        <f t="shared" si="1155"/>
        <v>0</v>
      </c>
      <c r="U5943" s="34">
        <f t="shared" si="1156"/>
        <v>0</v>
      </c>
      <c r="V5943" s="35"/>
      <c r="W5943" s="64"/>
      <c r="X5943" s="6">
        <f t="shared" si="1157"/>
        <v>0</v>
      </c>
      <c r="Y5943" s="6">
        <f t="shared" si="1158"/>
        <v>0.85631864791560963</v>
      </c>
      <c r="Z5943" s="6">
        <f t="shared" si="1159"/>
        <v>0</v>
      </c>
      <c r="AA5943" s="6">
        <f t="shared" si="1160"/>
        <v>0</v>
      </c>
      <c r="AB5943" s="6">
        <f t="shared" si="1161"/>
        <v>41.906456554525221</v>
      </c>
      <c r="AC5943" s="6">
        <f t="shared" si="1162"/>
        <v>0</v>
      </c>
      <c r="AD5943" s="6">
        <f t="shared" si="1163"/>
        <v>0</v>
      </c>
    </row>
    <row r="5944" spans="2:30" x14ac:dyDescent="0.3">
      <c r="B5944" s="71">
        <v>53.890295503822273</v>
      </c>
      <c r="C5944" s="71">
        <v>4.266964281066609E-2</v>
      </c>
      <c r="P5944" s="6">
        <v>0</v>
      </c>
      <c r="Q5944" s="34">
        <f t="shared" si="1152"/>
        <v>53.890295503822273</v>
      </c>
      <c r="R5944" s="6">
        <f t="shared" si="1153"/>
        <v>4.266964281066609E-2</v>
      </c>
      <c r="S5944" s="6">
        <f t="shared" si="1154"/>
        <v>0</v>
      </c>
      <c r="T5944" s="6">
        <f t="shared" si="1155"/>
        <v>0</v>
      </c>
      <c r="U5944" s="34">
        <f t="shared" si="1156"/>
        <v>0</v>
      </c>
      <c r="V5944" s="35"/>
      <c r="W5944" s="64"/>
      <c r="X5944" s="6">
        <f t="shared" si="1157"/>
        <v>0</v>
      </c>
      <c r="Y5944" s="6">
        <f t="shared" si="1158"/>
        <v>4.266964281066609E-2</v>
      </c>
      <c r="Z5944" s="6">
        <f t="shared" si="1159"/>
        <v>0</v>
      </c>
      <c r="AA5944" s="6">
        <f t="shared" si="1160"/>
        <v>0</v>
      </c>
      <c r="AB5944" s="6">
        <f t="shared" si="1161"/>
        <v>53.847625861011608</v>
      </c>
      <c r="AC5944" s="6">
        <f t="shared" si="1162"/>
        <v>0</v>
      </c>
      <c r="AD5944" s="6">
        <f t="shared" si="1163"/>
        <v>0</v>
      </c>
    </row>
    <row r="5945" spans="2:30" x14ac:dyDescent="0.3">
      <c r="B5945" s="71">
        <v>103.76977613521026</v>
      </c>
      <c r="C5945" s="71">
        <v>0</v>
      </c>
      <c r="P5945" s="6">
        <v>0</v>
      </c>
      <c r="Q5945" s="34">
        <f t="shared" si="1152"/>
        <v>103.76977613521026</v>
      </c>
      <c r="R5945" s="6">
        <f t="shared" si="1153"/>
        <v>0</v>
      </c>
      <c r="S5945" s="6">
        <f t="shared" si="1154"/>
        <v>0</v>
      </c>
      <c r="T5945" s="6">
        <f t="shared" si="1155"/>
        <v>0</v>
      </c>
      <c r="U5945" s="34">
        <f t="shared" si="1156"/>
        <v>0</v>
      </c>
      <c r="V5945" s="35"/>
      <c r="W5945" s="64"/>
      <c r="X5945" s="6">
        <f t="shared" si="1157"/>
        <v>0</v>
      </c>
      <c r="Y5945" s="6">
        <f t="shared" si="1158"/>
        <v>0</v>
      </c>
      <c r="Z5945" s="6">
        <f t="shared" si="1159"/>
        <v>0</v>
      </c>
      <c r="AA5945" s="6">
        <f t="shared" si="1160"/>
        <v>0</v>
      </c>
      <c r="AB5945" s="6">
        <f t="shared" si="1161"/>
        <v>103.76977613521026</v>
      </c>
      <c r="AC5945" s="6">
        <f t="shared" si="1162"/>
        <v>0</v>
      </c>
      <c r="AD5945" s="6">
        <f t="shared" si="1163"/>
        <v>0</v>
      </c>
    </row>
    <row r="5946" spans="2:30" x14ac:dyDescent="0.3">
      <c r="B5946" s="71">
        <v>128.47420732311093</v>
      </c>
      <c r="C5946" s="71">
        <v>0</v>
      </c>
      <c r="P5946" s="6">
        <v>0</v>
      </c>
      <c r="Q5946" s="34">
        <f t="shared" si="1152"/>
        <v>128.47420732311093</v>
      </c>
      <c r="R5946" s="6">
        <f t="shared" si="1153"/>
        <v>0</v>
      </c>
      <c r="S5946" s="6">
        <f t="shared" si="1154"/>
        <v>0</v>
      </c>
      <c r="T5946" s="6">
        <f t="shared" si="1155"/>
        <v>0</v>
      </c>
      <c r="U5946" s="34">
        <f t="shared" si="1156"/>
        <v>0</v>
      </c>
      <c r="V5946" s="35"/>
      <c r="W5946" s="64"/>
      <c r="X5946" s="6">
        <f t="shared" si="1157"/>
        <v>0</v>
      </c>
      <c r="Y5946" s="6">
        <f t="shared" si="1158"/>
        <v>0</v>
      </c>
      <c r="Z5946" s="6">
        <f t="shared" si="1159"/>
        <v>8.4742073231109316</v>
      </c>
      <c r="AA5946" s="6">
        <f t="shared" si="1160"/>
        <v>0</v>
      </c>
      <c r="AB5946" s="6">
        <f t="shared" si="1161"/>
        <v>120</v>
      </c>
      <c r="AC5946" s="6">
        <f t="shared" si="1162"/>
        <v>0</v>
      </c>
      <c r="AD5946" s="6">
        <f t="shared" si="1163"/>
        <v>0</v>
      </c>
    </row>
    <row r="5947" spans="2:30" x14ac:dyDescent="0.3">
      <c r="B5947" s="71">
        <v>147.19299382000915</v>
      </c>
      <c r="C5947" s="71">
        <v>0</v>
      </c>
      <c r="P5947" s="6">
        <v>0</v>
      </c>
      <c r="Q5947" s="34">
        <f t="shared" si="1152"/>
        <v>147.19299382000915</v>
      </c>
      <c r="R5947" s="6">
        <f t="shared" si="1153"/>
        <v>0</v>
      </c>
      <c r="S5947" s="6">
        <f t="shared" si="1154"/>
        <v>0</v>
      </c>
      <c r="T5947" s="6">
        <f t="shared" si="1155"/>
        <v>0</v>
      </c>
      <c r="U5947" s="34">
        <f t="shared" si="1156"/>
        <v>0</v>
      </c>
      <c r="V5947" s="35"/>
      <c r="W5947" s="64"/>
      <c r="X5947" s="6">
        <f t="shared" si="1157"/>
        <v>0</v>
      </c>
      <c r="Y5947" s="6">
        <f t="shared" si="1158"/>
        <v>0</v>
      </c>
      <c r="Z5947" s="6">
        <f t="shared" si="1159"/>
        <v>27.19299382000915</v>
      </c>
      <c r="AA5947" s="6">
        <f t="shared" si="1160"/>
        <v>0</v>
      </c>
      <c r="AB5947" s="6">
        <f t="shared" si="1161"/>
        <v>120</v>
      </c>
      <c r="AC5947" s="6">
        <f t="shared" si="1162"/>
        <v>0</v>
      </c>
      <c r="AD5947" s="6">
        <f t="shared" si="1163"/>
        <v>0</v>
      </c>
    </row>
    <row r="5948" spans="2:30" x14ac:dyDescent="0.3">
      <c r="B5948" s="71">
        <v>151.57958539296891</v>
      </c>
      <c r="C5948" s="71">
        <v>0</v>
      </c>
      <c r="P5948" s="6">
        <v>0</v>
      </c>
      <c r="Q5948" s="34">
        <f t="shared" si="1152"/>
        <v>151.57958539296891</v>
      </c>
      <c r="R5948" s="6">
        <f t="shared" si="1153"/>
        <v>0</v>
      </c>
      <c r="S5948" s="6">
        <f t="shared" si="1154"/>
        <v>0</v>
      </c>
      <c r="T5948" s="6">
        <f t="shared" si="1155"/>
        <v>0</v>
      </c>
      <c r="U5948" s="34">
        <f t="shared" si="1156"/>
        <v>0</v>
      </c>
      <c r="V5948" s="35"/>
      <c r="W5948" s="64"/>
      <c r="X5948" s="6">
        <f t="shared" si="1157"/>
        <v>0</v>
      </c>
      <c r="Y5948" s="6">
        <f t="shared" si="1158"/>
        <v>0</v>
      </c>
      <c r="Z5948" s="6">
        <f t="shared" si="1159"/>
        <v>31.579585392968909</v>
      </c>
      <c r="AA5948" s="6">
        <f t="shared" si="1160"/>
        <v>0</v>
      </c>
      <c r="AB5948" s="6">
        <f t="shared" si="1161"/>
        <v>120</v>
      </c>
      <c r="AC5948" s="6">
        <f t="shared" si="1162"/>
        <v>0</v>
      </c>
      <c r="AD5948" s="6">
        <f t="shared" si="1163"/>
        <v>0</v>
      </c>
    </row>
    <row r="5949" spans="2:30" x14ac:dyDescent="0.3">
      <c r="B5949" s="71">
        <v>149.23935220616659</v>
      </c>
      <c r="C5949" s="71">
        <v>0</v>
      </c>
      <c r="P5949" s="6">
        <v>0</v>
      </c>
      <c r="Q5949" s="34">
        <f t="shared" si="1152"/>
        <v>149.23935220616659</v>
      </c>
      <c r="R5949" s="6">
        <f t="shared" si="1153"/>
        <v>0</v>
      </c>
      <c r="S5949" s="6">
        <f t="shared" si="1154"/>
        <v>0</v>
      </c>
      <c r="T5949" s="6">
        <f t="shared" si="1155"/>
        <v>0</v>
      </c>
      <c r="U5949" s="34">
        <f t="shared" si="1156"/>
        <v>0</v>
      </c>
      <c r="V5949" s="35"/>
      <c r="W5949" s="64"/>
      <c r="X5949" s="6">
        <f t="shared" si="1157"/>
        <v>0</v>
      </c>
      <c r="Y5949" s="6">
        <f t="shared" si="1158"/>
        <v>0</v>
      </c>
      <c r="Z5949" s="6">
        <f t="shared" si="1159"/>
        <v>29.239352206166586</v>
      </c>
      <c r="AA5949" s="6">
        <f t="shared" si="1160"/>
        <v>0</v>
      </c>
      <c r="AB5949" s="6">
        <f t="shared" si="1161"/>
        <v>120</v>
      </c>
      <c r="AC5949" s="6">
        <f t="shared" si="1162"/>
        <v>0</v>
      </c>
      <c r="AD5949" s="6">
        <f t="shared" si="1163"/>
        <v>0</v>
      </c>
    </row>
    <row r="5950" spans="2:30" x14ac:dyDescent="0.3">
      <c r="B5950" s="71">
        <v>128.75632556213287</v>
      </c>
      <c r="C5950" s="71">
        <v>0</v>
      </c>
      <c r="P5950" s="6">
        <v>0</v>
      </c>
      <c r="Q5950" s="34">
        <f t="shared" si="1152"/>
        <v>128.75632556213287</v>
      </c>
      <c r="R5950" s="6">
        <f t="shared" si="1153"/>
        <v>0</v>
      </c>
      <c r="S5950" s="6">
        <f t="shared" si="1154"/>
        <v>0</v>
      </c>
      <c r="T5950" s="6">
        <f t="shared" si="1155"/>
        <v>0</v>
      </c>
      <c r="U5950" s="34">
        <f t="shared" si="1156"/>
        <v>0</v>
      </c>
      <c r="V5950" s="35"/>
      <c r="W5950" s="64"/>
      <c r="X5950" s="6">
        <f t="shared" si="1157"/>
        <v>0</v>
      </c>
      <c r="Y5950" s="6">
        <f t="shared" si="1158"/>
        <v>0</v>
      </c>
      <c r="Z5950" s="6">
        <f t="shared" si="1159"/>
        <v>8.7563255621328722</v>
      </c>
      <c r="AA5950" s="6">
        <f t="shared" si="1160"/>
        <v>0</v>
      </c>
      <c r="AB5950" s="6">
        <f t="shared" si="1161"/>
        <v>120</v>
      </c>
      <c r="AC5950" s="6">
        <f t="shared" si="1162"/>
        <v>0</v>
      </c>
      <c r="AD5950" s="6">
        <f t="shared" si="1163"/>
        <v>0</v>
      </c>
    </row>
    <row r="5951" spans="2:30" x14ac:dyDescent="0.3">
      <c r="B5951" s="71">
        <v>86.299808422962727</v>
      </c>
      <c r="C5951" s="71">
        <v>0</v>
      </c>
      <c r="P5951" s="6">
        <v>0</v>
      </c>
      <c r="Q5951" s="34">
        <f t="shared" si="1152"/>
        <v>86.299808422962727</v>
      </c>
      <c r="R5951" s="6">
        <f t="shared" si="1153"/>
        <v>0</v>
      </c>
      <c r="S5951" s="6">
        <f t="shared" si="1154"/>
        <v>0</v>
      </c>
      <c r="T5951" s="6">
        <f t="shared" si="1155"/>
        <v>0</v>
      </c>
      <c r="U5951" s="34">
        <f t="shared" si="1156"/>
        <v>0</v>
      </c>
      <c r="V5951" s="35"/>
      <c r="W5951" s="64"/>
      <c r="X5951" s="6">
        <f t="shared" si="1157"/>
        <v>0</v>
      </c>
      <c r="Y5951" s="6">
        <f t="shared" si="1158"/>
        <v>0</v>
      </c>
      <c r="Z5951" s="6">
        <f t="shared" si="1159"/>
        <v>0</v>
      </c>
      <c r="AA5951" s="6">
        <f t="shared" si="1160"/>
        <v>0</v>
      </c>
      <c r="AB5951" s="6">
        <f t="shared" si="1161"/>
        <v>86.299808422962727</v>
      </c>
      <c r="AC5951" s="6">
        <f t="shared" si="1162"/>
        <v>0</v>
      </c>
      <c r="AD5951" s="6">
        <f t="shared" si="1163"/>
        <v>0</v>
      </c>
    </row>
    <row r="5952" spans="2:30" x14ac:dyDescent="0.3">
      <c r="B5952" s="71">
        <v>34.552113789694197</v>
      </c>
      <c r="C5952" s="71">
        <v>0</v>
      </c>
      <c r="P5952" s="6">
        <v>0</v>
      </c>
      <c r="Q5952" s="34">
        <f t="shared" si="1152"/>
        <v>34.552113789694197</v>
      </c>
      <c r="R5952" s="6">
        <f t="shared" si="1153"/>
        <v>0</v>
      </c>
      <c r="S5952" s="6">
        <f t="shared" si="1154"/>
        <v>0</v>
      </c>
      <c r="T5952" s="6">
        <f t="shared" si="1155"/>
        <v>0</v>
      </c>
      <c r="U5952" s="34">
        <f t="shared" si="1156"/>
        <v>0</v>
      </c>
      <c r="V5952" s="35"/>
      <c r="W5952" s="64"/>
      <c r="X5952" s="6">
        <f t="shared" si="1157"/>
        <v>0</v>
      </c>
      <c r="Y5952" s="6">
        <f t="shared" si="1158"/>
        <v>0</v>
      </c>
      <c r="Z5952" s="6">
        <f t="shared" si="1159"/>
        <v>0</v>
      </c>
      <c r="AA5952" s="6">
        <f t="shared" si="1160"/>
        <v>0</v>
      </c>
      <c r="AB5952" s="6">
        <f t="shared" si="1161"/>
        <v>34.552113789694197</v>
      </c>
      <c r="AC5952" s="6">
        <f t="shared" si="1162"/>
        <v>0</v>
      </c>
      <c r="AD5952" s="6">
        <f t="shared" si="1163"/>
        <v>0</v>
      </c>
    </row>
    <row r="5953" spans="2:30" x14ac:dyDescent="0.3">
      <c r="B5953" s="71">
        <v>27.005233410188175</v>
      </c>
      <c r="C5953" s="71">
        <v>0</v>
      </c>
      <c r="P5953" s="6">
        <v>0</v>
      </c>
      <c r="Q5953" s="34">
        <f t="shared" si="1152"/>
        <v>27.005233410188175</v>
      </c>
      <c r="R5953" s="6">
        <f t="shared" si="1153"/>
        <v>0</v>
      </c>
      <c r="S5953" s="6">
        <f t="shared" si="1154"/>
        <v>0</v>
      </c>
      <c r="T5953" s="6">
        <f t="shared" si="1155"/>
        <v>0</v>
      </c>
      <c r="U5953" s="34">
        <f t="shared" si="1156"/>
        <v>0</v>
      </c>
      <c r="V5953" s="35"/>
      <c r="W5953" s="64"/>
      <c r="X5953" s="6">
        <f t="shared" si="1157"/>
        <v>0</v>
      </c>
      <c r="Y5953" s="6">
        <f t="shared" si="1158"/>
        <v>0</v>
      </c>
      <c r="Z5953" s="6">
        <f t="shared" si="1159"/>
        <v>0</v>
      </c>
      <c r="AA5953" s="6">
        <f t="shared" si="1160"/>
        <v>0</v>
      </c>
      <c r="AB5953" s="6">
        <f t="shared" si="1161"/>
        <v>27.005233410188175</v>
      </c>
      <c r="AC5953" s="6">
        <f t="shared" si="1162"/>
        <v>0</v>
      </c>
      <c r="AD5953" s="6">
        <f t="shared" si="1163"/>
        <v>0</v>
      </c>
    </row>
    <row r="5954" spans="2:30" x14ac:dyDescent="0.3">
      <c r="B5954" s="71">
        <v>5.8379052093155748</v>
      </c>
      <c r="C5954" s="71">
        <v>0</v>
      </c>
      <c r="P5954" s="6">
        <v>0</v>
      </c>
      <c r="Q5954" s="34">
        <f t="shared" si="1152"/>
        <v>5.8379052093155748</v>
      </c>
      <c r="R5954" s="6">
        <f t="shared" si="1153"/>
        <v>0</v>
      </c>
      <c r="S5954" s="6">
        <f t="shared" si="1154"/>
        <v>0</v>
      </c>
      <c r="T5954" s="6">
        <f t="shared" si="1155"/>
        <v>0</v>
      </c>
      <c r="U5954" s="34">
        <f t="shared" si="1156"/>
        <v>0</v>
      </c>
      <c r="V5954" s="35"/>
      <c r="W5954" s="64"/>
      <c r="X5954" s="6">
        <f t="shared" si="1157"/>
        <v>0</v>
      </c>
      <c r="Y5954" s="6">
        <f t="shared" si="1158"/>
        <v>0</v>
      </c>
      <c r="Z5954" s="6">
        <f t="shared" si="1159"/>
        <v>0</v>
      </c>
      <c r="AA5954" s="6">
        <f t="shared" si="1160"/>
        <v>0</v>
      </c>
      <c r="AB5954" s="6">
        <f t="shared" si="1161"/>
        <v>5.8379052093155748</v>
      </c>
      <c r="AC5954" s="6">
        <f t="shared" si="1162"/>
        <v>0</v>
      </c>
      <c r="AD5954" s="6">
        <f t="shared" si="1163"/>
        <v>0</v>
      </c>
    </row>
    <row r="5955" spans="2:30" x14ac:dyDescent="0.3">
      <c r="B5955" s="71">
        <v>5.4767091538811172</v>
      </c>
      <c r="C5955" s="71">
        <v>0</v>
      </c>
      <c r="P5955" s="6">
        <v>0</v>
      </c>
      <c r="Q5955" s="34">
        <f t="shared" si="1152"/>
        <v>5.4767091538811172</v>
      </c>
      <c r="R5955" s="6">
        <f t="shared" si="1153"/>
        <v>0</v>
      </c>
      <c r="S5955" s="6">
        <f t="shared" si="1154"/>
        <v>0</v>
      </c>
      <c r="T5955" s="6">
        <f t="shared" si="1155"/>
        <v>0</v>
      </c>
      <c r="U5955" s="34">
        <f t="shared" si="1156"/>
        <v>0</v>
      </c>
      <c r="V5955" s="35"/>
      <c r="W5955" s="64"/>
      <c r="X5955" s="6">
        <f t="shared" si="1157"/>
        <v>0</v>
      </c>
      <c r="Y5955" s="6">
        <f t="shared" si="1158"/>
        <v>0</v>
      </c>
      <c r="Z5955" s="6">
        <f t="shared" si="1159"/>
        <v>0</v>
      </c>
      <c r="AA5955" s="6">
        <f t="shared" si="1160"/>
        <v>0</v>
      </c>
      <c r="AB5955" s="6">
        <f t="shared" si="1161"/>
        <v>5.4767091538811172</v>
      </c>
      <c r="AC5955" s="6">
        <f t="shared" si="1162"/>
        <v>0</v>
      </c>
      <c r="AD5955" s="6">
        <f t="shared" si="1163"/>
        <v>0</v>
      </c>
    </row>
    <row r="5956" spans="2:30" x14ac:dyDescent="0.3">
      <c r="B5956" s="71">
        <v>9.867542945255707E-2</v>
      </c>
      <c r="C5956" s="71">
        <v>0</v>
      </c>
      <c r="P5956" s="6">
        <v>0</v>
      </c>
      <c r="Q5956" s="34">
        <f t="shared" ref="Q5956:Q6019" si="1164">MIN(318,B5956)</f>
        <v>9.867542945255707E-2</v>
      </c>
      <c r="R5956" s="6">
        <f t="shared" ref="R5956:R6019" si="1165">IF(Q5956=0,0,MIN(C5956,Q5956*33%))</f>
        <v>0</v>
      </c>
      <c r="S5956" s="6">
        <f t="shared" ref="S5956:S6019" si="1166">MIN(B5956-Q5956,110*0.76)</f>
        <v>0</v>
      </c>
      <c r="T5956" s="6">
        <f t="shared" ref="T5956:T6019" si="1167">MIN(134,C5956-R5956)</f>
        <v>0</v>
      </c>
      <c r="U5956" s="34">
        <f t="shared" ref="U5956:U6019" si="1168">MIN(B5956-S5956-Q5956,134)</f>
        <v>0</v>
      </c>
      <c r="V5956" s="35"/>
      <c r="W5956" s="64"/>
      <c r="X5956" s="6">
        <f t="shared" ref="X5956:X6019" si="1169">C5956-Y5956-AA5956-AD5956</f>
        <v>0</v>
      </c>
      <c r="Y5956" s="6">
        <f t="shared" ref="Y5956:Y6019" si="1170">MIN(B5956,C5956)</f>
        <v>0</v>
      </c>
      <c r="Z5956" s="6">
        <f t="shared" ref="Z5956:Z6019" si="1171">MIN(B5956-Y5956-AB5956,110*M$33)</f>
        <v>0</v>
      </c>
      <c r="AA5956" s="6">
        <f t="shared" ref="AA5956:AA6019" si="1172">MIN(C5956-Y5956,110-Y5956)</f>
        <v>0</v>
      </c>
      <c r="AB5956" s="6">
        <f t="shared" ref="AB5956:AB6019" si="1173">MIN(B5956-Y5956,120-Y5956)</f>
        <v>9.867542945255707E-2</v>
      </c>
      <c r="AC5956" s="6">
        <f t="shared" ref="AC5956:AC6019" si="1174">B5956-Y5956-Z5956-AB5956</f>
        <v>0</v>
      </c>
      <c r="AD5956" s="6">
        <f t="shared" ref="AD5956:AD6019" si="1175">C5956-Y5956-AA5956</f>
        <v>0</v>
      </c>
    </row>
    <row r="5957" spans="2:30" x14ac:dyDescent="0.3">
      <c r="B5957" s="71">
        <v>5.4234775769239629</v>
      </c>
      <c r="C5957" s="71">
        <v>0</v>
      </c>
      <c r="P5957" s="6">
        <v>0</v>
      </c>
      <c r="Q5957" s="34">
        <f t="shared" si="1164"/>
        <v>5.4234775769239629</v>
      </c>
      <c r="R5957" s="6">
        <f t="shared" si="1165"/>
        <v>0</v>
      </c>
      <c r="S5957" s="6">
        <f t="shared" si="1166"/>
        <v>0</v>
      </c>
      <c r="T5957" s="6">
        <f t="shared" si="1167"/>
        <v>0</v>
      </c>
      <c r="U5957" s="34">
        <f t="shared" si="1168"/>
        <v>0</v>
      </c>
      <c r="V5957" s="35"/>
      <c r="W5957" s="64"/>
      <c r="X5957" s="6">
        <f t="shared" si="1169"/>
        <v>0</v>
      </c>
      <c r="Y5957" s="6">
        <f t="shared" si="1170"/>
        <v>0</v>
      </c>
      <c r="Z5957" s="6">
        <f t="shared" si="1171"/>
        <v>0</v>
      </c>
      <c r="AA5957" s="6">
        <f t="shared" si="1172"/>
        <v>0</v>
      </c>
      <c r="AB5957" s="6">
        <f t="shared" si="1173"/>
        <v>5.4234775769239629</v>
      </c>
      <c r="AC5957" s="6">
        <f t="shared" si="1174"/>
        <v>0</v>
      </c>
      <c r="AD5957" s="6">
        <f t="shared" si="1175"/>
        <v>0</v>
      </c>
    </row>
    <row r="5958" spans="2:30" x14ac:dyDescent="0.3">
      <c r="B5958" s="71">
        <v>8.0223991186668217E-2</v>
      </c>
      <c r="C5958" s="71">
        <v>0</v>
      </c>
      <c r="P5958" s="6">
        <v>0</v>
      </c>
      <c r="Q5958" s="34">
        <f t="shared" si="1164"/>
        <v>8.0223991186668217E-2</v>
      </c>
      <c r="R5958" s="6">
        <f t="shared" si="1165"/>
        <v>0</v>
      </c>
      <c r="S5958" s="6">
        <f t="shared" si="1166"/>
        <v>0</v>
      </c>
      <c r="T5958" s="6">
        <f t="shared" si="1167"/>
        <v>0</v>
      </c>
      <c r="U5958" s="34">
        <f t="shared" si="1168"/>
        <v>0</v>
      </c>
      <c r="V5958" s="35"/>
      <c r="W5958" s="64"/>
      <c r="X5958" s="6">
        <f t="shared" si="1169"/>
        <v>0</v>
      </c>
      <c r="Y5958" s="6">
        <f t="shared" si="1170"/>
        <v>0</v>
      </c>
      <c r="Z5958" s="6">
        <f t="shared" si="1171"/>
        <v>0</v>
      </c>
      <c r="AA5958" s="6">
        <f t="shared" si="1172"/>
        <v>0</v>
      </c>
      <c r="AB5958" s="6">
        <f t="shared" si="1173"/>
        <v>8.0223991186668217E-2</v>
      </c>
      <c r="AC5958" s="6">
        <f t="shared" si="1174"/>
        <v>0</v>
      </c>
      <c r="AD5958" s="6">
        <f t="shared" si="1175"/>
        <v>0</v>
      </c>
    </row>
    <row r="5959" spans="2:30" x14ac:dyDescent="0.3">
      <c r="B5959" s="71">
        <v>7.1526047560784747E-2</v>
      </c>
      <c r="C5959" s="71">
        <v>0</v>
      </c>
      <c r="P5959" s="6">
        <v>0</v>
      </c>
      <c r="Q5959" s="34">
        <f t="shared" si="1164"/>
        <v>7.1526047560784747E-2</v>
      </c>
      <c r="R5959" s="6">
        <f t="shared" si="1165"/>
        <v>0</v>
      </c>
      <c r="S5959" s="6">
        <f t="shared" si="1166"/>
        <v>0</v>
      </c>
      <c r="T5959" s="6">
        <f t="shared" si="1167"/>
        <v>0</v>
      </c>
      <c r="U5959" s="34">
        <f t="shared" si="1168"/>
        <v>0</v>
      </c>
      <c r="V5959" s="35"/>
      <c r="W5959" s="64"/>
      <c r="X5959" s="6">
        <f t="shared" si="1169"/>
        <v>0</v>
      </c>
      <c r="Y5959" s="6">
        <f t="shared" si="1170"/>
        <v>0</v>
      </c>
      <c r="Z5959" s="6">
        <f t="shared" si="1171"/>
        <v>0</v>
      </c>
      <c r="AA5959" s="6">
        <f t="shared" si="1172"/>
        <v>0</v>
      </c>
      <c r="AB5959" s="6">
        <f t="shared" si="1173"/>
        <v>7.1526047560784747E-2</v>
      </c>
      <c r="AC5959" s="6">
        <f t="shared" si="1174"/>
        <v>0</v>
      </c>
      <c r="AD5959" s="6">
        <f t="shared" si="1175"/>
        <v>0</v>
      </c>
    </row>
    <row r="5960" spans="2:30" x14ac:dyDescent="0.3">
      <c r="B5960" s="71">
        <v>5.2779721036268974</v>
      </c>
      <c r="C5960" s="71">
        <v>0</v>
      </c>
      <c r="P5960" s="6">
        <v>0</v>
      </c>
      <c r="Q5960" s="34">
        <f t="shared" si="1164"/>
        <v>5.2779721036268974</v>
      </c>
      <c r="R5960" s="6">
        <f t="shared" si="1165"/>
        <v>0</v>
      </c>
      <c r="S5960" s="6">
        <f t="shared" si="1166"/>
        <v>0</v>
      </c>
      <c r="T5960" s="6">
        <f t="shared" si="1167"/>
        <v>0</v>
      </c>
      <c r="U5960" s="34">
        <f t="shared" si="1168"/>
        <v>0</v>
      </c>
      <c r="V5960" s="35"/>
      <c r="W5960" s="64"/>
      <c r="X5960" s="6">
        <f t="shared" si="1169"/>
        <v>0</v>
      </c>
      <c r="Y5960" s="6">
        <f t="shared" si="1170"/>
        <v>0</v>
      </c>
      <c r="Z5960" s="6">
        <f t="shared" si="1171"/>
        <v>0</v>
      </c>
      <c r="AA5960" s="6">
        <f t="shared" si="1172"/>
        <v>0</v>
      </c>
      <c r="AB5960" s="6">
        <f t="shared" si="1173"/>
        <v>5.2779721036268974</v>
      </c>
      <c r="AC5960" s="6">
        <f t="shared" si="1174"/>
        <v>0</v>
      </c>
      <c r="AD5960" s="6">
        <f t="shared" si="1175"/>
        <v>0</v>
      </c>
    </row>
    <row r="5961" spans="2:30" x14ac:dyDescent="0.3">
      <c r="B5961" s="71">
        <v>5.489949598453505E-2</v>
      </c>
      <c r="C5961" s="71">
        <v>0</v>
      </c>
      <c r="P5961" s="6">
        <v>0</v>
      </c>
      <c r="Q5961" s="34">
        <f t="shared" si="1164"/>
        <v>5.489949598453505E-2</v>
      </c>
      <c r="R5961" s="6">
        <f t="shared" si="1165"/>
        <v>0</v>
      </c>
      <c r="S5961" s="6">
        <f t="shared" si="1166"/>
        <v>0</v>
      </c>
      <c r="T5961" s="6">
        <f t="shared" si="1167"/>
        <v>0</v>
      </c>
      <c r="U5961" s="34">
        <f t="shared" si="1168"/>
        <v>0</v>
      </c>
      <c r="V5961" s="35"/>
      <c r="W5961" s="64"/>
      <c r="X5961" s="6">
        <f t="shared" si="1169"/>
        <v>0</v>
      </c>
      <c r="Y5961" s="6">
        <f t="shared" si="1170"/>
        <v>0</v>
      </c>
      <c r="Z5961" s="6">
        <f t="shared" si="1171"/>
        <v>0</v>
      </c>
      <c r="AA5961" s="6">
        <f t="shared" si="1172"/>
        <v>0</v>
      </c>
      <c r="AB5961" s="6">
        <f t="shared" si="1173"/>
        <v>5.489949598453505E-2</v>
      </c>
      <c r="AC5961" s="6">
        <f t="shared" si="1174"/>
        <v>0</v>
      </c>
      <c r="AD5961" s="6">
        <f t="shared" si="1175"/>
        <v>0</v>
      </c>
    </row>
    <row r="5962" spans="2:30" x14ac:dyDescent="0.3">
      <c r="B5962" s="71">
        <v>3.0525206386113548</v>
      </c>
      <c r="C5962" s="71">
        <v>0</v>
      </c>
      <c r="P5962" s="6">
        <v>0</v>
      </c>
      <c r="Q5962" s="34">
        <f t="shared" si="1164"/>
        <v>3.0525206386113548</v>
      </c>
      <c r="R5962" s="6">
        <f t="shared" si="1165"/>
        <v>0</v>
      </c>
      <c r="S5962" s="6">
        <f t="shared" si="1166"/>
        <v>0</v>
      </c>
      <c r="T5962" s="6">
        <f t="shared" si="1167"/>
        <v>0</v>
      </c>
      <c r="U5962" s="34">
        <f t="shared" si="1168"/>
        <v>0</v>
      </c>
      <c r="V5962" s="35"/>
      <c r="W5962" s="64"/>
      <c r="X5962" s="6">
        <f t="shared" si="1169"/>
        <v>0</v>
      </c>
      <c r="Y5962" s="6">
        <f t="shared" si="1170"/>
        <v>0</v>
      </c>
      <c r="Z5962" s="6">
        <f t="shared" si="1171"/>
        <v>0</v>
      </c>
      <c r="AA5962" s="6">
        <f t="shared" si="1172"/>
        <v>0</v>
      </c>
      <c r="AB5962" s="6">
        <f t="shared" si="1173"/>
        <v>3.0525206386113548</v>
      </c>
      <c r="AC5962" s="6">
        <f t="shared" si="1174"/>
        <v>0</v>
      </c>
      <c r="AD5962" s="6">
        <f t="shared" si="1175"/>
        <v>0</v>
      </c>
    </row>
    <row r="5963" spans="2:30" x14ac:dyDescent="0.3">
      <c r="B5963" s="71">
        <v>0.30332924177296527</v>
      </c>
      <c r="C5963" s="71">
        <v>0</v>
      </c>
      <c r="P5963" s="6">
        <v>0</v>
      </c>
      <c r="Q5963" s="34">
        <f t="shared" si="1164"/>
        <v>0.30332924177296527</v>
      </c>
      <c r="R5963" s="6">
        <f t="shared" si="1165"/>
        <v>0</v>
      </c>
      <c r="S5963" s="6">
        <f t="shared" si="1166"/>
        <v>0</v>
      </c>
      <c r="T5963" s="6">
        <f t="shared" si="1167"/>
        <v>0</v>
      </c>
      <c r="U5963" s="34">
        <f t="shared" si="1168"/>
        <v>0</v>
      </c>
      <c r="V5963" s="35"/>
      <c r="W5963" s="64"/>
      <c r="X5963" s="6">
        <f t="shared" si="1169"/>
        <v>0</v>
      </c>
      <c r="Y5963" s="6">
        <f t="shared" si="1170"/>
        <v>0</v>
      </c>
      <c r="Z5963" s="6">
        <f t="shared" si="1171"/>
        <v>0</v>
      </c>
      <c r="AA5963" s="6">
        <f t="shared" si="1172"/>
        <v>0</v>
      </c>
      <c r="AB5963" s="6">
        <f t="shared" si="1173"/>
        <v>0.30332924177296527</v>
      </c>
      <c r="AC5963" s="6">
        <f t="shared" si="1174"/>
        <v>0</v>
      </c>
      <c r="AD5963" s="6">
        <f t="shared" si="1175"/>
        <v>0</v>
      </c>
    </row>
    <row r="5964" spans="2:30" x14ac:dyDescent="0.3">
      <c r="B5964" s="71">
        <v>0.51646324621245754</v>
      </c>
      <c r="C5964" s="71">
        <v>0</v>
      </c>
      <c r="P5964" s="6">
        <v>0</v>
      </c>
      <c r="Q5964" s="34">
        <f t="shared" si="1164"/>
        <v>0.51646324621245754</v>
      </c>
      <c r="R5964" s="6">
        <f t="shared" si="1165"/>
        <v>0</v>
      </c>
      <c r="S5964" s="6">
        <f t="shared" si="1166"/>
        <v>0</v>
      </c>
      <c r="T5964" s="6">
        <f t="shared" si="1167"/>
        <v>0</v>
      </c>
      <c r="U5964" s="34">
        <f t="shared" si="1168"/>
        <v>0</v>
      </c>
      <c r="V5964" s="35"/>
      <c r="W5964" s="64"/>
      <c r="X5964" s="6">
        <f t="shared" si="1169"/>
        <v>0</v>
      </c>
      <c r="Y5964" s="6">
        <f t="shared" si="1170"/>
        <v>0</v>
      </c>
      <c r="Z5964" s="6">
        <f t="shared" si="1171"/>
        <v>0</v>
      </c>
      <c r="AA5964" s="6">
        <f t="shared" si="1172"/>
        <v>0</v>
      </c>
      <c r="AB5964" s="6">
        <f t="shared" si="1173"/>
        <v>0.51646324621245754</v>
      </c>
      <c r="AC5964" s="6">
        <f t="shared" si="1174"/>
        <v>0</v>
      </c>
      <c r="AD5964" s="6">
        <f t="shared" si="1175"/>
        <v>0</v>
      </c>
    </row>
    <row r="5965" spans="2:30" x14ac:dyDescent="0.3">
      <c r="B5965" s="71">
        <v>12.410959396292709</v>
      </c>
      <c r="C5965" s="71">
        <v>14.327704244953013</v>
      </c>
      <c r="P5965" s="6">
        <v>0</v>
      </c>
      <c r="Q5965" s="34">
        <f t="shared" si="1164"/>
        <v>12.410959396292709</v>
      </c>
      <c r="R5965" s="6">
        <f t="shared" si="1165"/>
        <v>4.0956166007765944</v>
      </c>
      <c r="S5965" s="6">
        <f t="shared" si="1166"/>
        <v>0</v>
      </c>
      <c r="T5965" s="6">
        <f t="shared" si="1167"/>
        <v>10.232087644176419</v>
      </c>
      <c r="U5965" s="34">
        <f t="shared" si="1168"/>
        <v>0</v>
      </c>
      <c r="V5965" s="35"/>
      <c r="W5965" s="64"/>
      <c r="X5965" s="6">
        <f t="shared" si="1169"/>
        <v>0</v>
      </c>
      <c r="Y5965" s="6">
        <f t="shared" si="1170"/>
        <v>12.410959396292709</v>
      </c>
      <c r="Z5965" s="6">
        <f t="shared" si="1171"/>
        <v>0</v>
      </c>
      <c r="AA5965" s="6">
        <f t="shared" si="1172"/>
        <v>1.9167448486603043</v>
      </c>
      <c r="AB5965" s="6">
        <f t="shared" si="1173"/>
        <v>0</v>
      </c>
      <c r="AC5965" s="6">
        <f t="shared" si="1174"/>
        <v>0</v>
      </c>
      <c r="AD5965" s="6">
        <f t="shared" si="1175"/>
        <v>0</v>
      </c>
    </row>
    <row r="5966" spans="2:30" x14ac:dyDescent="0.3">
      <c r="B5966" s="71">
        <v>26.311151380230989</v>
      </c>
      <c r="C5966" s="71">
        <v>4.5375280586530238</v>
      </c>
      <c r="P5966" s="6">
        <v>0</v>
      </c>
      <c r="Q5966" s="34">
        <f t="shared" si="1164"/>
        <v>26.311151380230989</v>
      </c>
      <c r="R5966" s="6">
        <f t="shared" si="1165"/>
        <v>4.5375280586530238</v>
      </c>
      <c r="S5966" s="6">
        <f t="shared" si="1166"/>
        <v>0</v>
      </c>
      <c r="T5966" s="6">
        <f t="shared" si="1167"/>
        <v>0</v>
      </c>
      <c r="U5966" s="34">
        <f t="shared" si="1168"/>
        <v>0</v>
      </c>
      <c r="V5966" s="35"/>
      <c r="W5966" s="64"/>
      <c r="X5966" s="6">
        <f t="shared" si="1169"/>
        <v>0</v>
      </c>
      <c r="Y5966" s="6">
        <f t="shared" si="1170"/>
        <v>4.5375280586530238</v>
      </c>
      <c r="Z5966" s="6">
        <f t="shared" si="1171"/>
        <v>0</v>
      </c>
      <c r="AA5966" s="6">
        <f t="shared" si="1172"/>
        <v>0</v>
      </c>
      <c r="AB5966" s="6">
        <f t="shared" si="1173"/>
        <v>21.773623321577965</v>
      </c>
      <c r="AC5966" s="6">
        <f t="shared" si="1174"/>
        <v>0</v>
      </c>
      <c r="AD5966" s="6">
        <f t="shared" si="1175"/>
        <v>0</v>
      </c>
    </row>
    <row r="5967" spans="2:30" x14ac:dyDescent="0.3">
      <c r="B5967" s="71">
        <v>42.112950073078601</v>
      </c>
      <c r="C5967" s="71">
        <v>1.9849649462625942</v>
      </c>
      <c r="P5967" s="6">
        <v>0</v>
      </c>
      <c r="Q5967" s="34">
        <f t="shared" si="1164"/>
        <v>42.112950073078601</v>
      </c>
      <c r="R5967" s="6">
        <f t="shared" si="1165"/>
        <v>1.9849649462625942</v>
      </c>
      <c r="S5967" s="6">
        <f t="shared" si="1166"/>
        <v>0</v>
      </c>
      <c r="T5967" s="6">
        <f t="shared" si="1167"/>
        <v>0</v>
      </c>
      <c r="U5967" s="34">
        <f t="shared" si="1168"/>
        <v>0</v>
      </c>
      <c r="V5967" s="35"/>
      <c r="W5967" s="64"/>
      <c r="X5967" s="6">
        <f t="shared" si="1169"/>
        <v>0</v>
      </c>
      <c r="Y5967" s="6">
        <f t="shared" si="1170"/>
        <v>1.9849649462625942</v>
      </c>
      <c r="Z5967" s="6">
        <f t="shared" si="1171"/>
        <v>0</v>
      </c>
      <c r="AA5967" s="6">
        <f t="shared" si="1172"/>
        <v>0</v>
      </c>
      <c r="AB5967" s="6">
        <f t="shared" si="1173"/>
        <v>40.127985126816007</v>
      </c>
      <c r="AC5967" s="6">
        <f t="shared" si="1174"/>
        <v>0</v>
      </c>
      <c r="AD5967" s="6">
        <f t="shared" si="1175"/>
        <v>0</v>
      </c>
    </row>
    <row r="5968" spans="2:30" x14ac:dyDescent="0.3">
      <c r="B5968" s="71">
        <v>56.443797233205359</v>
      </c>
      <c r="C5968" s="71">
        <v>0.24367778722444589</v>
      </c>
      <c r="P5968" s="6">
        <v>0</v>
      </c>
      <c r="Q5968" s="34">
        <f t="shared" si="1164"/>
        <v>56.443797233205359</v>
      </c>
      <c r="R5968" s="6">
        <f t="shared" si="1165"/>
        <v>0.24367778722444589</v>
      </c>
      <c r="S5968" s="6">
        <f t="shared" si="1166"/>
        <v>0</v>
      </c>
      <c r="T5968" s="6">
        <f t="shared" si="1167"/>
        <v>0</v>
      </c>
      <c r="U5968" s="34">
        <f t="shared" si="1168"/>
        <v>0</v>
      </c>
      <c r="V5968" s="35"/>
      <c r="W5968" s="64"/>
      <c r="X5968" s="6">
        <f t="shared" si="1169"/>
        <v>0</v>
      </c>
      <c r="Y5968" s="6">
        <f t="shared" si="1170"/>
        <v>0.24367778722444589</v>
      </c>
      <c r="Z5968" s="6">
        <f t="shared" si="1171"/>
        <v>0</v>
      </c>
      <c r="AA5968" s="6">
        <f t="shared" si="1172"/>
        <v>0</v>
      </c>
      <c r="AB5968" s="6">
        <f t="shared" si="1173"/>
        <v>56.20011944598091</v>
      </c>
      <c r="AC5968" s="6">
        <f t="shared" si="1174"/>
        <v>0</v>
      </c>
      <c r="AD5968" s="6">
        <f t="shared" si="1175"/>
        <v>0</v>
      </c>
    </row>
    <row r="5969" spans="2:30" x14ac:dyDescent="0.3">
      <c r="B5969" s="71">
        <v>73.66830899001765</v>
      </c>
      <c r="C5969" s="71">
        <v>0</v>
      </c>
      <c r="P5969" s="6">
        <v>0</v>
      </c>
      <c r="Q5969" s="34">
        <f t="shared" si="1164"/>
        <v>73.66830899001765</v>
      </c>
      <c r="R5969" s="6">
        <f t="shared" si="1165"/>
        <v>0</v>
      </c>
      <c r="S5969" s="6">
        <f t="shared" si="1166"/>
        <v>0</v>
      </c>
      <c r="T5969" s="6">
        <f t="shared" si="1167"/>
        <v>0</v>
      </c>
      <c r="U5969" s="34">
        <f t="shared" si="1168"/>
        <v>0</v>
      </c>
      <c r="V5969" s="35"/>
      <c r="W5969" s="64"/>
      <c r="X5969" s="6">
        <f t="shared" si="1169"/>
        <v>0</v>
      </c>
      <c r="Y5969" s="6">
        <f t="shared" si="1170"/>
        <v>0</v>
      </c>
      <c r="Z5969" s="6">
        <f t="shared" si="1171"/>
        <v>0</v>
      </c>
      <c r="AA5969" s="6">
        <f t="shared" si="1172"/>
        <v>0</v>
      </c>
      <c r="AB5969" s="6">
        <f t="shared" si="1173"/>
        <v>73.66830899001765</v>
      </c>
      <c r="AC5969" s="6">
        <f t="shared" si="1174"/>
        <v>0</v>
      </c>
      <c r="AD5969" s="6">
        <f t="shared" si="1175"/>
        <v>0</v>
      </c>
    </row>
    <row r="5970" spans="2:30" x14ac:dyDescent="0.3">
      <c r="B5970" s="71">
        <v>67.623075533136728</v>
      </c>
      <c r="C5970" s="71">
        <v>0</v>
      </c>
      <c r="P5970" s="6">
        <v>0</v>
      </c>
      <c r="Q5970" s="34">
        <f t="shared" si="1164"/>
        <v>67.623075533136728</v>
      </c>
      <c r="R5970" s="6">
        <f t="shared" si="1165"/>
        <v>0</v>
      </c>
      <c r="S5970" s="6">
        <f t="shared" si="1166"/>
        <v>0</v>
      </c>
      <c r="T5970" s="6">
        <f t="shared" si="1167"/>
        <v>0</v>
      </c>
      <c r="U5970" s="34">
        <f t="shared" si="1168"/>
        <v>0</v>
      </c>
      <c r="V5970" s="35"/>
      <c r="W5970" s="64"/>
      <c r="X5970" s="6">
        <f t="shared" si="1169"/>
        <v>0</v>
      </c>
      <c r="Y5970" s="6">
        <f t="shared" si="1170"/>
        <v>0</v>
      </c>
      <c r="Z5970" s="6">
        <f t="shared" si="1171"/>
        <v>0</v>
      </c>
      <c r="AA5970" s="6">
        <f t="shared" si="1172"/>
        <v>0</v>
      </c>
      <c r="AB5970" s="6">
        <f t="shared" si="1173"/>
        <v>67.623075533136728</v>
      </c>
      <c r="AC5970" s="6">
        <f t="shared" si="1174"/>
        <v>0</v>
      </c>
      <c r="AD5970" s="6">
        <f t="shared" si="1175"/>
        <v>0</v>
      </c>
    </row>
    <row r="5971" spans="2:30" x14ac:dyDescent="0.3">
      <c r="B5971" s="71">
        <v>85.682914651656361</v>
      </c>
      <c r="C5971" s="71">
        <v>0</v>
      </c>
      <c r="P5971" s="6">
        <v>0</v>
      </c>
      <c r="Q5971" s="34">
        <f t="shared" si="1164"/>
        <v>85.682914651656361</v>
      </c>
      <c r="R5971" s="6">
        <f t="shared" si="1165"/>
        <v>0</v>
      </c>
      <c r="S5971" s="6">
        <f t="shared" si="1166"/>
        <v>0</v>
      </c>
      <c r="T5971" s="6">
        <f t="shared" si="1167"/>
        <v>0</v>
      </c>
      <c r="U5971" s="34">
        <f t="shared" si="1168"/>
        <v>0</v>
      </c>
      <c r="V5971" s="35"/>
      <c r="W5971" s="64"/>
      <c r="X5971" s="6">
        <f t="shared" si="1169"/>
        <v>0</v>
      </c>
      <c r="Y5971" s="6">
        <f t="shared" si="1170"/>
        <v>0</v>
      </c>
      <c r="Z5971" s="6">
        <f t="shared" si="1171"/>
        <v>0</v>
      </c>
      <c r="AA5971" s="6">
        <f t="shared" si="1172"/>
        <v>0</v>
      </c>
      <c r="AB5971" s="6">
        <f t="shared" si="1173"/>
        <v>85.682914651656361</v>
      </c>
      <c r="AC5971" s="6">
        <f t="shared" si="1174"/>
        <v>0</v>
      </c>
      <c r="AD5971" s="6">
        <f t="shared" si="1175"/>
        <v>0</v>
      </c>
    </row>
    <row r="5972" spans="2:30" x14ac:dyDescent="0.3">
      <c r="B5972" s="71">
        <v>103.99330321261243</v>
      </c>
      <c r="C5972" s="71">
        <v>0</v>
      </c>
      <c r="P5972" s="6">
        <v>0</v>
      </c>
      <c r="Q5972" s="34">
        <f t="shared" si="1164"/>
        <v>103.99330321261243</v>
      </c>
      <c r="R5972" s="6">
        <f t="shared" si="1165"/>
        <v>0</v>
      </c>
      <c r="S5972" s="6">
        <f t="shared" si="1166"/>
        <v>0</v>
      </c>
      <c r="T5972" s="6">
        <f t="shared" si="1167"/>
        <v>0</v>
      </c>
      <c r="U5972" s="34">
        <f t="shared" si="1168"/>
        <v>0</v>
      </c>
      <c r="V5972" s="35"/>
      <c r="W5972" s="64"/>
      <c r="X5972" s="6">
        <f t="shared" si="1169"/>
        <v>0</v>
      </c>
      <c r="Y5972" s="6">
        <f t="shared" si="1170"/>
        <v>0</v>
      </c>
      <c r="Z5972" s="6">
        <f t="shared" si="1171"/>
        <v>0</v>
      </c>
      <c r="AA5972" s="6">
        <f t="shared" si="1172"/>
        <v>0</v>
      </c>
      <c r="AB5972" s="6">
        <f t="shared" si="1173"/>
        <v>103.99330321261243</v>
      </c>
      <c r="AC5972" s="6">
        <f t="shared" si="1174"/>
        <v>0</v>
      </c>
      <c r="AD5972" s="6">
        <f t="shared" si="1175"/>
        <v>0</v>
      </c>
    </row>
    <row r="5973" spans="2:30" x14ac:dyDescent="0.3">
      <c r="B5973" s="71">
        <v>80.511682278169616</v>
      </c>
      <c r="C5973" s="71">
        <v>0</v>
      </c>
      <c r="P5973" s="6">
        <v>0</v>
      </c>
      <c r="Q5973" s="34">
        <f t="shared" si="1164"/>
        <v>80.511682278169616</v>
      </c>
      <c r="R5973" s="6">
        <f t="shared" si="1165"/>
        <v>0</v>
      </c>
      <c r="S5973" s="6">
        <f t="shared" si="1166"/>
        <v>0</v>
      </c>
      <c r="T5973" s="6">
        <f t="shared" si="1167"/>
        <v>0</v>
      </c>
      <c r="U5973" s="34">
        <f t="shared" si="1168"/>
        <v>0</v>
      </c>
      <c r="V5973" s="35"/>
      <c r="W5973" s="64"/>
      <c r="X5973" s="6">
        <f t="shared" si="1169"/>
        <v>0</v>
      </c>
      <c r="Y5973" s="6">
        <f t="shared" si="1170"/>
        <v>0</v>
      </c>
      <c r="Z5973" s="6">
        <f t="shared" si="1171"/>
        <v>0</v>
      </c>
      <c r="AA5973" s="6">
        <f t="shared" si="1172"/>
        <v>0</v>
      </c>
      <c r="AB5973" s="6">
        <f t="shared" si="1173"/>
        <v>80.511682278169616</v>
      </c>
      <c r="AC5973" s="6">
        <f t="shared" si="1174"/>
        <v>0</v>
      </c>
      <c r="AD5973" s="6">
        <f t="shared" si="1175"/>
        <v>0</v>
      </c>
    </row>
    <row r="5974" spans="2:30" x14ac:dyDescent="0.3">
      <c r="B5974" s="71">
        <v>59.644620367055893</v>
      </c>
      <c r="C5974" s="71">
        <v>8.5339285621332778E-2</v>
      </c>
      <c r="P5974" s="6">
        <v>0</v>
      </c>
      <c r="Q5974" s="34">
        <f t="shared" si="1164"/>
        <v>59.644620367055893</v>
      </c>
      <c r="R5974" s="6">
        <f t="shared" si="1165"/>
        <v>8.5339285621332778E-2</v>
      </c>
      <c r="S5974" s="6">
        <f t="shared" si="1166"/>
        <v>0</v>
      </c>
      <c r="T5974" s="6">
        <f t="shared" si="1167"/>
        <v>0</v>
      </c>
      <c r="U5974" s="34">
        <f t="shared" si="1168"/>
        <v>0</v>
      </c>
      <c r="V5974" s="35"/>
      <c r="W5974" s="64"/>
      <c r="X5974" s="6">
        <f t="shared" si="1169"/>
        <v>0</v>
      </c>
      <c r="Y5974" s="6">
        <f t="shared" si="1170"/>
        <v>8.5339285621332778E-2</v>
      </c>
      <c r="Z5974" s="6">
        <f t="shared" si="1171"/>
        <v>0</v>
      </c>
      <c r="AA5974" s="6">
        <f t="shared" si="1172"/>
        <v>0</v>
      </c>
      <c r="AB5974" s="6">
        <f t="shared" si="1173"/>
        <v>59.559281081434563</v>
      </c>
      <c r="AC5974" s="6">
        <f t="shared" si="1174"/>
        <v>0</v>
      </c>
      <c r="AD5974" s="6">
        <f t="shared" si="1175"/>
        <v>0</v>
      </c>
    </row>
    <row r="5975" spans="2:30" x14ac:dyDescent="0.3">
      <c r="B5975" s="71">
        <v>54.179281981271288</v>
      </c>
      <c r="C5975" s="71">
        <v>0.85215575716299508</v>
      </c>
      <c r="P5975" s="6">
        <v>0</v>
      </c>
      <c r="Q5975" s="34">
        <f t="shared" si="1164"/>
        <v>54.179281981271288</v>
      </c>
      <c r="R5975" s="6">
        <f t="shared" si="1165"/>
        <v>0.85215575716299508</v>
      </c>
      <c r="S5975" s="6">
        <f t="shared" si="1166"/>
        <v>0</v>
      </c>
      <c r="T5975" s="6">
        <f t="shared" si="1167"/>
        <v>0</v>
      </c>
      <c r="U5975" s="34">
        <f t="shared" si="1168"/>
        <v>0</v>
      </c>
      <c r="V5975" s="35"/>
      <c r="W5975" s="64"/>
      <c r="X5975" s="6">
        <f t="shared" si="1169"/>
        <v>0</v>
      </c>
      <c r="Y5975" s="6">
        <f t="shared" si="1170"/>
        <v>0.85215575716299508</v>
      </c>
      <c r="Z5975" s="6">
        <f t="shared" si="1171"/>
        <v>0</v>
      </c>
      <c r="AA5975" s="6">
        <f t="shared" si="1172"/>
        <v>0</v>
      </c>
      <c r="AB5975" s="6">
        <f t="shared" si="1173"/>
        <v>53.327126224108291</v>
      </c>
      <c r="AC5975" s="6">
        <f t="shared" si="1174"/>
        <v>0</v>
      </c>
      <c r="AD5975" s="6">
        <f t="shared" si="1175"/>
        <v>0</v>
      </c>
    </row>
    <row r="5976" spans="2:30" x14ac:dyDescent="0.3">
      <c r="B5976" s="71">
        <v>29.966354917418009</v>
      </c>
      <c r="C5976" s="71">
        <v>0</v>
      </c>
      <c r="P5976" s="6">
        <v>0</v>
      </c>
      <c r="Q5976" s="34">
        <f t="shared" si="1164"/>
        <v>29.966354917418009</v>
      </c>
      <c r="R5976" s="6">
        <f t="shared" si="1165"/>
        <v>0</v>
      </c>
      <c r="S5976" s="6">
        <f t="shared" si="1166"/>
        <v>0</v>
      </c>
      <c r="T5976" s="6">
        <f t="shared" si="1167"/>
        <v>0</v>
      </c>
      <c r="U5976" s="34">
        <f t="shared" si="1168"/>
        <v>0</v>
      </c>
      <c r="V5976" s="35"/>
      <c r="W5976" s="64"/>
      <c r="X5976" s="6">
        <f t="shared" si="1169"/>
        <v>0</v>
      </c>
      <c r="Y5976" s="6">
        <f t="shared" si="1170"/>
        <v>0</v>
      </c>
      <c r="Z5976" s="6">
        <f t="shared" si="1171"/>
        <v>0</v>
      </c>
      <c r="AA5976" s="6">
        <f t="shared" si="1172"/>
        <v>0</v>
      </c>
      <c r="AB5976" s="6">
        <f t="shared" si="1173"/>
        <v>29.966354917418009</v>
      </c>
      <c r="AC5976" s="6">
        <f t="shared" si="1174"/>
        <v>0</v>
      </c>
      <c r="AD5976" s="6">
        <f t="shared" si="1175"/>
        <v>0</v>
      </c>
    </row>
    <row r="5977" spans="2:30" x14ac:dyDescent="0.3">
      <c r="B5977" s="71">
        <v>22.525899419631379</v>
      </c>
      <c r="C5977" s="71">
        <v>0</v>
      </c>
      <c r="P5977" s="6">
        <v>0</v>
      </c>
      <c r="Q5977" s="34">
        <f t="shared" si="1164"/>
        <v>22.525899419631379</v>
      </c>
      <c r="R5977" s="6">
        <f t="shared" si="1165"/>
        <v>0</v>
      </c>
      <c r="S5977" s="6">
        <f t="shared" si="1166"/>
        <v>0</v>
      </c>
      <c r="T5977" s="6">
        <f t="shared" si="1167"/>
        <v>0</v>
      </c>
      <c r="U5977" s="34">
        <f t="shared" si="1168"/>
        <v>0</v>
      </c>
      <c r="V5977" s="35"/>
      <c r="W5977" s="64"/>
      <c r="X5977" s="6">
        <f t="shared" si="1169"/>
        <v>0</v>
      </c>
      <c r="Y5977" s="6">
        <f t="shared" si="1170"/>
        <v>0</v>
      </c>
      <c r="Z5977" s="6">
        <f t="shared" si="1171"/>
        <v>0</v>
      </c>
      <c r="AA5977" s="6">
        <f t="shared" si="1172"/>
        <v>0</v>
      </c>
      <c r="AB5977" s="6">
        <f t="shared" si="1173"/>
        <v>22.525899419631379</v>
      </c>
      <c r="AC5977" s="6">
        <f t="shared" si="1174"/>
        <v>0</v>
      </c>
      <c r="AD5977" s="6">
        <f t="shared" si="1175"/>
        <v>0</v>
      </c>
    </row>
    <row r="5978" spans="2:30" x14ac:dyDescent="0.3">
      <c r="B5978" s="71">
        <v>5.5959419048548344</v>
      </c>
      <c r="C5978" s="71">
        <v>0</v>
      </c>
      <c r="P5978" s="6">
        <v>0</v>
      </c>
      <c r="Q5978" s="34">
        <f t="shared" si="1164"/>
        <v>5.5959419048548344</v>
      </c>
      <c r="R5978" s="6">
        <f t="shared" si="1165"/>
        <v>0</v>
      </c>
      <c r="S5978" s="6">
        <f t="shared" si="1166"/>
        <v>0</v>
      </c>
      <c r="T5978" s="6">
        <f t="shared" si="1167"/>
        <v>0</v>
      </c>
      <c r="U5978" s="34">
        <f t="shared" si="1168"/>
        <v>0</v>
      </c>
      <c r="V5978" s="35"/>
      <c r="W5978" s="64"/>
      <c r="X5978" s="6">
        <f t="shared" si="1169"/>
        <v>0</v>
      </c>
      <c r="Y5978" s="6">
        <f t="shared" si="1170"/>
        <v>0</v>
      </c>
      <c r="Z5978" s="6">
        <f t="shared" si="1171"/>
        <v>0</v>
      </c>
      <c r="AA5978" s="6">
        <f t="shared" si="1172"/>
        <v>0</v>
      </c>
      <c r="AB5978" s="6">
        <f t="shared" si="1173"/>
        <v>5.5959419048548344</v>
      </c>
      <c r="AC5978" s="6">
        <f t="shared" si="1174"/>
        <v>0</v>
      </c>
      <c r="AD5978" s="6">
        <f t="shared" si="1175"/>
        <v>0</v>
      </c>
    </row>
    <row r="5979" spans="2:30" x14ac:dyDescent="0.3">
      <c r="B5979" s="71">
        <v>9.3374767081364718E-2</v>
      </c>
      <c r="C5979" s="71">
        <v>0</v>
      </c>
      <c r="P5979" s="6">
        <v>0</v>
      </c>
      <c r="Q5979" s="34">
        <f t="shared" si="1164"/>
        <v>9.3374767081364718E-2</v>
      </c>
      <c r="R5979" s="6">
        <f t="shared" si="1165"/>
        <v>0</v>
      </c>
      <c r="S5979" s="6">
        <f t="shared" si="1166"/>
        <v>0</v>
      </c>
      <c r="T5979" s="6">
        <f t="shared" si="1167"/>
        <v>0</v>
      </c>
      <c r="U5979" s="34">
        <f t="shared" si="1168"/>
        <v>0</v>
      </c>
      <c r="V5979" s="35"/>
      <c r="W5979" s="64"/>
      <c r="X5979" s="6">
        <f t="shared" si="1169"/>
        <v>0</v>
      </c>
      <c r="Y5979" s="6">
        <f t="shared" si="1170"/>
        <v>0</v>
      </c>
      <c r="Z5979" s="6">
        <f t="shared" si="1171"/>
        <v>0</v>
      </c>
      <c r="AA5979" s="6">
        <f t="shared" si="1172"/>
        <v>0</v>
      </c>
      <c r="AB5979" s="6">
        <f t="shared" si="1173"/>
        <v>9.3374767081364718E-2</v>
      </c>
      <c r="AC5979" s="6">
        <f t="shared" si="1174"/>
        <v>0</v>
      </c>
      <c r="AD5979" s="6">
        <f t="shared" si="1175"/>
        <v>0</v>
      </c>
    </row>
    <row r="5980" spans="2:30" x14ac:dyDescent="0.3">
      <c r="B5980" s="71">
        <v>5.3948436057222793</v>
      </c>
      <c r="C5980" s="71">
        <v>0</v>
      </c>
      <c r="P5980" s="6">
        <v>0</v>
      </c>
      <c r="Q5980" s="34">
        <f t="shared" si="1164"/>
        <v>5.3948436057222793</v>
      </c>
      <c r="R5980" s="6">
        <f t="shared" si="1165"/>
        <v>0</v>
      </c>
      <c r="S5980" s="6">
        <f t="shared" si="1166"/>
        <v>0</v>
      </c>
      <c r="T5980" s="6">
        <f t="shared" si="1167"/>
        <v>0</v>
      </c>
      <c r="U5980" s="34">
        <f t="shared" si="1168"/>
        <v>0</v>
      </c>
      <c r="V5980" s="35"/>
      <c r="W5980" s="64"/>
      <c r="X5980" s="6">
        <f t="shared" si="1169"/>
        <v>0</v>
      </c>
      <c r="Y5980" s="6">
        <f t="shared" si="1170"/>
        <v>0</v>
      </c>
      <c r="Z5980" s="6">
        <f t="shared" si="1171"/>
        <v>0</v>
      </c>
      <c r="AA5980" s="6">
        <f t="shared" si="1172"/>
        <v>0</v>
      </c>
      <c r="AB5980" s="6">
        <f t="shared" si="1173"/>
        <v>5.3948436057222793</v>
      </c>
      <c r="AC5980" s="6">
        <f t="shared" si="1174"/>
        <v>0</v>
      </c>
      <c r="AD5980" s="6">
        <f t="shared" si="1175"/>
        <v>0</v>
      </c>
    </row>
    <row r="5981" spans="2:30" x14ac:dyDescent="0.3">
      <c r="B5981" s="71">
        <v>7.3242976941753149E-2</v>
      </c>
      <c r="C5981" s="71">
        <v>0</v>
      </c>
      <c r="P5981" s="6">
        <v>0</v>
      </c>
      <c r="Q5981" s="34">
        <f t="shared" si="1164"/>
        <v>7.3242976941753149E-2</v>
      </c>
      <c r="R5981" s="6">
        <f t="shared" si="1165"/>
        <v>0</v>
      </c>
      <c r="S5981" s="6">
        <f t="shared" si="1166"/>
        <v>0</v>
      </c>
      <c r="T5981" s="6">
        <f t="shared" si="1167"/>
        <v>0</v>
      </c>
      <c r="U5981" s="34">
        <f t="shared" si="1168"/>
        <v>0</v>
      </c>
      <c r="V5981" s="35"/>
      <c r="W5981" s="64"/>
      <c r="X5981" s="6">
        <f t="shared" si="1169"/>
        <v>0</v>
      </c>
      <c r="Y5981" s="6">
        <f t="shared" si="1170"/>
        <v>0</v>
      </c>
      <c r="Z5981" s="6">
        <f t="shared" si="1171"/>
        <v>0</v>
      </c>
      <c r="AA5981" s="6">
        <f t="shared" si="1172"/>
        <v>0</v>
      </c>
      <c r="AB5981" s="6">
        <f t="shared" si="1173"/>
        <v>7.3242976941753149E-2</v>
      </c>
      <c r="AC5981" s="6">
        <f t="shared" si="1174"/>
        <v>0</v>
      </c>
      <c r="AD5981" s="6">
        <f t="shared" si="1175"/>
        <v>0</v>
      </c>
    </row>
    <row r="5982" spans="2:30" x14ac:dyDescent="0.3">
      <c r="B5982" s="71">
        <v>6.4228420284363166E-2</v>
      </c>
      <c r="C5982" s="71">
        <v>0</v>
      </c>
      <c r="P5982" s="6">
        <v>0</v>
      </c>
      <c r="Q5982" s="34">
        <f t="shared" si="1164"/>
        <v>6.4228420284363166E-2</v>
      </c>
      <c r="R5982" s="6">
        <f t="shared" si="1165"/>
        <v>0</v>
      </c>
      <c r="S5982" s="6">
        <f t="shared" si="1166"/>
        <v>0</v>
      </c>
      <c r="T5982" s="6">
        <f t="shared" si="1167"/>
        <v>0</v>
      </c>
      <c r="U5982" s="34">
        <f t="shared" si="1168"/>
        <v>0</v>
      </c>
      <c r="V5982" s="35"/>
      <c r="W5982" s="64"/>
      <c r="X5982" s="6">
        <f t="shared" si="1169"/>
        <v>0</v>
      </c>
      <c r="Y5982" s="6">
        <f t="shared" si="1170"/>
        <v>0</v>
      </c>
      <c r="Z5982" s="6">
        <f t="shared" si="1171"/>
        <v>0</v>
      </c>
      <c r="AA5982" s="6">
        <f t="shared" si="1172"/>
        <v>0</v>
      </c>
      <c r="AB5982" s="6">
        <f t="shared" si="1173"/>
        <v>6.4228420284363166E-2</v>
      </c>
      <c r="AC5982" s="6">
        <f t="shared" si="1174"/>
        <v>0</v>
      </c>
      <c r="AD5982" s="6">
        <f t="shared" si="1175"/>
        <v>0</v>
      </c>
    </row>
    <row r="5983" spans="2:30" x14ac:dyDescent="0.3">
      <c r="B5983" s="71">
        <v>5.546923796260575E-2</v>
      </c>
      <c r="C5983" s="71">
        <v>0</v>
      </c>
      <c r="P5983" s="6">
        <v>0</v>
      </c>
      <c r="Q5983" s="34">
        <f t="shared" si="1164"/>
        <v>5.546923796260575E-2</v>
      </c>
      <c r="R5983" s="6">
        <f t="shared" si="1165"/>
        <v>0</v>
      </c>
      <c r="S5983" s="6">
        <f t="shared" si="1166"/>
        <v>0</v>
      </c>
      <c r="T5983" s="6">
        <f t="shared" si="1167"/>
        <v>0</v>
      </c>
      <c r="U5983" s="34">
        <f t="shared" si="1168"/>
        <v>0</v>
      </c>
      <c r="V5983" s="35"/>
      <c r="W5983" s="64"/>
      <c r="X5983" s="6">
        <f t="shared" si="1169"/>
        <v>0</v>
      </c>
      <c r="Y5983" s="6">
        <f t="shared" si="1170"/>
        <v>0</v>
      </c>
      <c r="Z5983" s="6">
        <f t="shared" si="1171"/>
        <v>0</v>
      </c>
      <c r="AA5983" s="6">
        <f t="shared" si="1172"/>
        <v>0</v>
      </c>
      <c r="AB5983" s="6">
        <f t="shared" si="1173"/>
        <v>5.546923796260575E-2</v>
      </c>
      <c r="AC5983" s="6">
        <f t="shared" si="1174"/>
        <v>0</v>
      </c>
      <c r="AD5983" s="6">
        <f t="shared" si="1175"/>
        <v>0</v>
      </c>
    </row>
    <row r="5984" spans="2:30" x14ac:dyDescent="0.3">
      <c r="B5984" s="71">
        <v>4.7319052357859763E-2</v>
      </c>
      <c r="C5984" s="71">
        <v>0</v>
      </c>
      <c r="P5984" s="6">
        <v>0</v>
      </c>
      <c r="Q5984" s="34">
        <f t="shared" si="1164"/>
        <v>4.7319052357859763E-2</v>
      </c>
      <c r="R5984" s="6">
        <f t="shared" si="1165"/>
        <v>0</v>
      </c>
      <c r="S5984" s="6">
        <f t="shared" si="1166"/>
        <v>0</v>
      </c>
      <c r="T5984" s="6">
        <f t="shared" si="1167"/>
        <v>0</v>
      </c>
      <c r="U5984" s="34">
        <f t="shared" si="1168"/>
        <v>0</v>
      </c>
      <c r="V5984" s="35"/>
      <c r="W5984" s="64"/>
      <c r="X5984" s="6">
        <f t="shared" si="1169"/>
        <v>0</v>
      </c>
      <c r="Y5984" s="6">
        <f t="shared" si="1170"/>
        <v>0</v>
      </c>
      <c r="Z5984" s="6">
        <f t="shared" si="1171"/>
        <v>0</v>
      </c>
      <c r="AA5984" s="6">
        <f t="shared" si="1172"/>
        <v>0</v>
      </c>
      <c r="AB5984" s="6">
        <f t="shared" si="1173"/>
        <v>4.7319052357859763E-2</v>
      </c>
      <c r="AC5984" s="6">
        <f t="shared" si="1174"/>
        <v>0</v>
      </c>
      <c r="AD5984" s="6">
        <f t="shared" si="1175"/>
        <v>0</v>
      </c>
    </row>
    <row r="5985" spans="2:30" x14ac:dyDescent="0.3">
      <c r="B5985" s="71">
        <v>3.9576854485555743E-2</v>
      </c>
      <c r="C5985" s="71">
        <v>0</v>
      </c>
      <c r="P5985" s="6">
        <v>0</v>
      </c>
      <c r="Q5985" s="34">
        <f t="shared" si="1164"/>
        <v>3.9576854485555743E-2</v>
      </c>
      <c r="R5985" s="6">
        <f t="shared" si="1165"/>
        <v>0</v>
      </c>
      <c r="S5985" s="6">
        <f t="shared" si="1166"/>
        <v>0</v>
      </c>
      <c r="T5985" s="6">
        <f t="shared" si="1167"/>
        <v>0</v>
      </c>
      <c r="U5985" s="34">
        <f t="shared" si="1168"/>
        <v>0</v>
      </c>
      <c r="V5985" s="35"/>
      <c r="W5985" s="64"/>
      <c r="X5985" s="6">
        <f t="shared" si="1169"/>
        <v>0</v>
      </c>
      <c r="Y5985" s="6">
        <f t="shared" si="1170"/>
        <v>0</v>
      </c>
      <c r="Z5985" s="6">
        <f t="shared" si="1171"/>
        <v>0</v>
      </c>
      <c r="AA5985" s="6">
        <f t="shared" si="1172"/>
        <v>0</v>
      </c>
      <c r="AB5985" s="6">
        <f t="shared" si="1173"/>
        <v>3.9576854485555743E-2</v>
      </c>
      <c r="AC5985" s="6">
        <f t="shared" si="1174"/>
        <v>0</v>
      </c>
      <c r="AD5985" s="6">
        <f t="shared" si="1175"/>
        <v>0</v>
      </c>
    </row>
    <row r="5986" spans="2:30" x14ac:dyDescent="0.3">
      <c r="B5986" s="71">
        <v>5.2728687548460389</v>
      </c>
      <c r="C5986" s="71">
        <v>0</v>
      </c>
      <c r="P5986" s="6">
        <v>0</v>
      </c>
      <c r="Q5986" s="34">
        <f t="shared" si="1164"/>
        <v>5.2728687548460389</v>
      </c>
      <c r="R5986" s="6">
        <f t="shared" si="1165"/>
        <v>0</v>
      </c>
      <c r="S5986" s="6">
        <f t="shared" si="1166"/>
        <v>0</v>
      </c>
      <c r="T5986" s="6">
        <f t="shared" si="1167"/>
        <v>0</v>
      </c>
      <c r="U5986" s="34">
        <f t="shared" si="1168"/>
        <v>0</v>
      </c>
      <c r="V5986" s="35"/>
      <c r="W5986" s="64"/>
      <c r="X5986" s="6">
        <f t="shared" si="1169"/>
        <v>0</v>
      </c>
      <c r="Y5986" s="6">
        <f t="shared" si="1170"/>
        <v>0</v>
      </c>
      <c r="Z5986" s="6">
        <f t="shared" si="1171"/>
        <v>0</v>
      </c>
      <c r="AA5986" s="6">
        <f t="shared" si="1172"/>
        <v>0</v>
      </c>
      <c r="AB5986" s="6">
        <f t="shared" si="1173"/>
        <v>5.2728687548460389</v>
      </c>
      <c r="AC5986" s="6">
        <f t="shared" si="1174"/>
        <v>0</v>
      </c>
      <c r="AD5986" s="6">
        <f t="shared" si="1175"/>
        <v>0</v>
      </c>
    </row>
    <row r="5987" spans="2:30" x14ac:dyDescent="0.3">
      <c r="B5987" s="71">
        <v>2.8245423430023765E-2</v>
      </c>
      <c r="C5987" s="71">
        <v>0</v>
      </c>
      <c r="P5987" s="6">
        <v>0</v>
      </c>
      <c r="Q5987" s="34">
        <f t="shared" si="1164"/>
        <v>2.8245423430023765E-2</v>
      </c>
      <c r="R5987" s="6">
        <f t="shared" si="1165"/>
        <v>0</v>
      </c>
      <c r="S5987" s="6">
        <f t="shared" si="1166"/>
        <v>0</v>
      </c>
      <c r="T5987" s="6">
        <f t="shared" si="1167"/>
        <v>0</v>
      </c>
      <c r="U5987" s="34">
        <f t="shared" si="1168"/>
        <v>0</v>
      </c>
      <c r="V5987" s="35"/>
      <c r="W5987" s="64"/>
      <c r="X5987" s="6">
        <f t="shared" si="1169"/>
        <v>0</v>
      </c>
      <c r="Y5987" s="6">
        <f t="shared" si="1170"/>
        <v>0</v>
      </c>
      <c r="Z5987" s="6">
        <f t="shared" si="1171"/>
        <v>0</v>
      </c>
      <c r="AA5987" s="6">
        <f t="shared" si="1172"/>
        <v>0</v>
      </c>
      <c r="AB5987" s="6">
        <f t="shared" si="1173"/>
        <v>2.8245423430023765E-2</v>
      </c>
      <c r="AC5987" s="6">
        <f t="shared" si="1174"/>
        <v>0</v>
      </c>
      <c r="AD5987" s="6">
        <f t="shared" si="1175"/>
        <v>0</v>
      </c>
    </row>
    <row r="5988" spans="2:30" x14ac:dyDescent="0.3">
      <c r="B5988" s="71">
        <v>0.14958269862067156</v>
      </c>
      <c r="C5988" s="71">
        <v>0</v>
      </c>
      <c r="P5988" s="6">
        <v>0</v>
      </c>
      <c r="Q5988" s="34">
        <f t="shared" si="1164"/>
        <v>0.14958269862067156</v>
      </c>
      <c r="R5988" s="6">
        <f t="shared" si="1165"/>
        <v>0</v>
      </c>
      <c r="S5988" s="6">
        <f t="shared" si="1166"/>
        <v>0</v>
      </c>
      <c r="T5988" s="6">
        <f t="shared" si="1167"/>
        <v>0</v>
      </c>
      <c r="U5988" s="34">
        <f t="shared" si="1168"/>
        <v>0</v>
      </c>
      <c r="V5988" s="35"/>
      <c r="W5988" s="64"/>
      <c r="X5988" s="6">
        <f t="shared" si="1169"/>
        <v>0</v>
      </c>
      <c r="Y5988" s="6">
        <f t="shared" si="1170"/>
        <v>0</v>
      </c>
      <c r="Z5988" s="6">
        <f t="shared" si="1171"/>
        <v>0</v>
      </c>
      <c r="AA5988" s="6">
        <f t="shared" si="1172"/>
        <v>0</v>
      </c>
      <c r="AB5988" s="6">
        <f t="shared" si="1173"/>
        <v>0.14958269862067156</v>
      </c>
      <c r="AC5988" s="6">
        <f t="shared" si="1174"/>
        <v>0</v>
      </c>
      <c r="AD5988" s="6">
        <f t="shared" si="1175"/>
        <v>0</v>
      </c>
    </row>
    <row r="5989" spans="2:30" x14ac:dyDescent="0.3">
      <c r="B5989" s="71">
        <v>6.2735581569351835</v>
      </c>
      <c r="C5989" s="71">
        <v>46.018319978771373</v>
      </c>
      <c r="P5989" s="6">
        <v>0</v>
      </c>
      <c r="Q5989" s="34">
        <f t="shared" si="1164"/>
        <v>6.2735581569351835</v>
      </c>
      <c r="R5989" s="6">
        <f t="shared" si="1165"/>
        <v>2.0702741917886107</v>
      </c>
      <c r="S5989" s="6">
        <f t="shared" si="1166"/>
        <v>0</v>
      </c>
      <c r="T5989" s="6">
        <f t="shared" si="1167"/>
        <v>43.94804578698276</v>
      </c>
      <c r="U5989" s="34">
        <f t="shared" si="1168"/>
        <v>0</v>
      </c>
      <c r="V5989" s="35"/>
      <c r="W5989" s="64"/>
      <c r="X5989" s="6">
        <f t="shared" si="1169"/>
        <v>0</v>
      </c>
      <c r="Y5989" s="6">
        <f t="shared" si="1170"/>
        <v>6.2735581569351835</v>
      </c>
      <c r="Z5989" s="6">
        <f t="shared" si="1171"/>
        <v>0</v>
      </c>
      <c r="AA5989" s="6">
        <f t="shared" si="1172"/>
        <v>39.744761821836192</v>
      </c>
      <c r="AB5989" s="6">
        <f t="shared" si="1173"/>
        <v>0</v>
      </c>
      <c r="AC5989" s="6">
        <f t="shared" si="1174"/>
        <v>0</v>
      </c>
      <c r="AD5989" s="6">
        <f t="shared" si="1175"/>
        <v>0</v>
      </c>
    </row>
    <row r="5990" spans="2:30" x14ac:dyDescent="0.3">
      <c r="B5990" s="71">
        <v>9.2210599413668799</v>
      </c>
      <c r="C5990" s="71">
        <v>30.993881611027199</v>
      </c>
      <c r="P5990" s="6">
        <v>0</v>
      </c>
      <c r="Q5990" s="34">
        <f t="shared" si="1164"/>
        <v>9.2210599413668799</v>
      </c>
      <c r="R5990" s="6">
        <f t="shared" si="1165"/>
        <v>3.0429497806510706</v>
      </c>
      <c r="S5990" s="6">
        <f t="shared" si="1166"/>
        <v>0</v>
      </c>
      <c r="T5990" s="6">
        <f t="shared" si="1167"/>
        <v>27.950931830376128</v>
      </c>
      <c r="U5990" s="34">
        <f t="shared" si="1168"/>
        <v>0</v>
      </c>
      <c r="V5990" s="35"/>
      <c r="W5990" s="64"/>
      <c r="X5990" s="6">
        <f t="shared" si="1169"/>
        <v>0</v>
      </c>
      <c r="Y5990" s="6">
        <f t="shared" si="1170"/>
        <v>9.2210599413668799</v>
      </c>
      <c r="Z5990" s="6">
        <f t="shared" si="1171"/>
        <v>0</v>
      </c>
      <c r="AA5990" s="6">
        <f t="shared" si="1172"/>
        <v>21.772821669660317</v>
      </c>
      <c r="AB5990" s="6">
        <f t="shared" si="1173"/>
        <v>0</v>
      </c>
      <c r="AC5990" s="6">
        <f t="shared" si="1174"/>
        <v>0</v>
      </c>
      <c r="AD5990" s="6">
        <f t="shared" si="1175"/>
        <v>0</v>
      </c>
    </row>
    <row r="5991" spans="2:30" x14ac:dyDescent="0.3">
      <c r="B5991" s="71">
        <v>19.038155436418361</v>
      </c>
      <c r="C5991" s="71">
        <v>23.264807411338722</v>
      </c>
      <c r="P5991" s="6">
        <v>0</v>
      </c>
      <c r="Q5991" s="34">
        <f t="shared" si="1164"/>
        <v>19.038155436418361</v>
      </c>
      <c r="R5991" s="6">
        <f t="shared" si="1165"/>
        <v>6.2825912940180597</v>
      </c>
      <c r="S5991" s="6">
        <f t="shared" si="1166"/>
        <v>0</v>
      </c>
      <c r="T5991" s="6">
        <f t="shared" si="1167"/>
        <v>16.982216117320661</v>
      </c>
      <c r="U5991" s="34">
        <f t="shared" si="1168"/>
        <v>0</v>
      </c>
      <c r="V5991" s="35"/>
      <c r="W5991" s="64"/>
      <c r="X5991" s="6">
        <f t="shared" si="1169"/>
        <v>0</v>
      </c>
      <c r="Y5991" s="6">
        <f t="shared" si="1170"/>
        <v>19.038155436418361</v>
      </c>
      <c r="Z5991" s="6">
        <f t="shared" si="1171"/>
        <v>0</v>
      </c>
      <c r="AA5991" s="6">
        <f t="shared" si="1172"/>
        <v>4.2266519749203617</v>
      </c>
      <c r="AB5991" s="6">
        <f t="shared" si="1173"/>
        <v>0</v>
      </c>
      <c r="AC5991" s="6">
        <f t="shared" si="1174"/>
        <v>0</v>
      </c>
      <c r="AD5991" s="6">
        <f t="shared" si="1175"/>
        <v>0</v>
      </c>
    </row>
    <row r="5992" spans="2:30" x14ac:dyDescent="0.3">
      <c r="B5992" s="71">
        <v>31.183736205620598</v>
      </c>
      <c r="C5992" s="71">
        <v>12.761354413285513</v>
      </c>
      <c r="P5992" s="6">
        <v>0</v>
      </c>
      <c r="Q5992" s="34">
        <f t="shared" si="1164"/>
        <v>31.183736205620598</v>
      </c>
      <c r="R5992" s="6">
        <f t="shared" si="1165"/>
        <v>10.290632947854798</v>
      </c>
      <c r="S5992" s="6">
        <f t="shared" si="1166"/>
        <v>0</v>
      </c>
      <c r="T5992" s="6">
        <f t="shared" si="1167"/>
        <v>2.4707214654307155</v>
      </c>
      <c r="U5992" s="34">
        <f t="shared" si="1168"/>
        <v>0</v>
      </c>
      <c r="V5992" s="35"/>
      <c r="W5992" s="64"/>
      <c r="X5992" s="6">
        <f t="shared" si="1169"/>
        <v>0</v>
      </c>
      <c r="Y5992" s="6">
        <f t="shared" si="1170"/>
        <v>12.761354413285513</v>
      </c>
      <c r="Z5992" s="6">
        <f t="shared" si="1171"/>
        <v>0</v>
      </c>
      <c r="AA5992" s="6">
        <f t="shared" si="1172"/>
        <v>0</v>
      </c>
      <c r="AB5992" s="6">
        <f t="shared" si="1173"/>
        <v>18.422381792335084</v>
      </c>
      <c r="AC5992" s="6">
        <f t="shared" si="1174"/>
        <v>0</v>
      </c>
      <c r="AD5992" s="6">
        <f t="shared" si="1175"/>
        <v>0</v>
      </c>
    </row>
    <row r="5993" spans="2:30" x14ac:dyDescent="0.3">
      <c r="B5993" s="71">
        <v>49.302546807600848</v>
      </c>
      <c r="C5993" s="71">
        <v>4.0843137204003162</v>
      </c>
      <c r="P5993" s="6">
        <v>0</v>
      </c>
      <c r="Q5993" s="34">
        <f t="shared" si="1164"/>
        <v>49.302546807600848</v>
      </c>
      <c r="R5993" s="6">
        <f t="shared" si="1165"/>
        <v>4.0843137204003162</v>
      </c>
      <c r="S5993" s="6">
        <f t="shared" si="1166"/>
        <v>0</v>
      </c>
      <c r="T5993" s="6">
        <f t="shared" si="1167"/>
        <v>0</v>
      </c>
      <c r="U5993" s="34">
        <f t="shared" si="1168"/>
        <v>0</v>
      </c>
      <c r="V5993" s="35"/>
      <c r="W5993" s="64"/>
      <c r="X5993" s="6">
        <f t="shared" si="1169"/>
        <v>0</v>
      </c>
      <c r="Y5993" s="6">
        <f t="shared" si="1170"/>
        <v>4.0843137204003162</v>
      </c>
      <c r="Z5993" s="6">
        <f t="shared" si="1171"/>
        <v>0</v>
      </c>
      <c r="AA5993" s="6">
        <f t="shared" si="1172"/>
        <v>0</v>
      </c>
      <c r="AB5993" s="6">
        <f t="shared" si="1173"/>
        <v>45.218233087200531</v>
      </c>
      <c r="AC5993" s="6">
        <f t="shared" si="1174"/>
        <v>0</v>
      </c>
      <c r="AD5993" s="6">
        <f t="shared" si="1175"/>
        <v>0</v>
      </c>
    </row>
    <row r="5994" spans="2:30" x14ac:dyDescent="0.3">
      <c r="B5994" s="71">
        <v>48.946235885188955</v>
      </c>
      <c r="C5994" s="71">
        <v>2.7544072887278244</v>
      </c>
      <c r="P5994" s="6">
        <v>0</v>
      </c>
      <c r="Q5994" s="34">
        <f t="shared" si="1164"/>
        <v>48.946235885188955</v>
      </c>
      <c r="R5994" s="6">
        <f t="shared" si="1165"/>
        <v>2.7544072887278244</v>
      </c>
      <c r="S5994" s="6">
        <f t="shared" si="1166"/>
        <v>0</v>
      </c>
      <c r="T5994" s="6">
        <f t="shared" si="1167"/>
        <v>0</v>
      </c>
      <c r="U5994" s="34">
        <f t="shared" si="1168"/>
        <v>0</v>
      </c>
      <c r="V5994" s="35"/>
      <c r="W5994" s="64"/>
      <c r="X5994" s="6">
        <f t="shared" si="1169"/>
        <v>0</v>
      </c>
      <c r="Y5994" s="6">
        <f t="shared" si="1170"/>
        <v>2.7544072887278244</v>
      </c>
      <c r="Z5994" s="6">
        <f t="shared" si="1171"/>
        <v>0</v>
      </c>
      <c r="AA5994" s="6">
        <f t="shared" si="1172"/>
        <v>0</v>
      </c>
      <c r="AB5994" s="6">
        <f t="shared" si="1173"/>
        <v>46.191828596461129</v>
      </c>
      <c r="AC5994" s="6">
        <f t="shared" si="1174"/>
        <v>0</v>
      </c>
      <c r="AD5994" s="6">
        <f t="shared" si="1175"/>
        <v>0</v>
      </c>
    </row>
    <row r="5995" spans="2:30" x14ac:dyDescent="0.3">
      <c r="B5995" s="71">
        <v>53.417724932231167</v>
      </c>
      <c r="C5995" s="71">
        <v>2.2444634535282493</v>
      </c>
      <c r="P5995" s="6">
        <v>0</v>
      </c>
      <c r="Q5995" s="34">
        <f t="shared" si="1164"/>
        <v>53.417724932231167</v>
      </c>
      <c r="R5995" s="6">
        <f t="shared" si="1165"/>
        <v>2.2444634535282493</v>
      </c>
      <c r="S5995" s="6">
        <f t="shared" si="1166"/>
        <v>0</v>
      </c>
      <c r="T5995" s="6">
        <f t="shared" si="1167"/>
        <v>0</v>
      </c>
      <c r="U5995" s="34">
        <f t="shared" si="1168"/>
        <v>0</v>
      </c>
      <c r="V5995" s="35"/>
      <c r="W5995" s="64"/>
      <c r="X5995" s="6">
        <f t="shared" si="1169"/>
        <v>0</v>
      </c>
      <c r="Y5995" s="6">
        <f t="shared" si="1170"/>
        <v>2.2444634535282493</v>
      </c>
      <c r="Z5995" s="6">
        <f t="shared" si="1171"/>
        <v>0</v>
      </c>
      <c r="AA5995" s="6">
        <f t="shared" si="1172"/>
        <v>0</v>
      </c>
      <c r="AB5995" s="6">
        <f t="shared" si="1173"/>
        <v>51.173261478702919</v>
      </c>
      <c r="AC5995" s="6">
        <f t="shared" si="1174"/>
        <v>0</v>
      </c>
      <c r="AD5995" s="6">
        <f t="shared" si="1175"/>
        <v>0</v>
      </c>
    </row>
    <row r="5996" spans="2:30" x14ac:dyDescent="0.3">
      <c r="B5996" s="71">
        <v>56.637394167200576</v>
      </c>
      <c r="C5996" s="71">
        <v>1.8460967325906963</v>
      </c>
      <c r="P5996" s="6">
        <v>0</v>
      </c>
      <c r="Q5996" s="34">
        <f t="shared" si="1164"/>
        <v>56.637394167200576</v>
      </c>
      <c r="R5996" s="6">
        <f t="shared" si="1165"/>
        <v>1.8460967325906963</v>
      </c>
      <c r="S5996" s="6">
        <f t="shared" si="1166"/>
        <v>0</v>
      </c>
      <c r="T5996" s="6">
        <f t="shared" si="1167"/>
        <v>0</v>
      </c>
      <c r="U5996" s="34">
        <f t="shared" si="1168"/>
        <v>0</v>
      </c>
      <c r="V5996" s="35"/>
      <c r="W5996" s="64"/>
      <c r="X5996" s="6">
        <f t="shared" si="1169"/>
        <v>0</v>
      </c>
      <c r="Y5996" s="6">
        <f t="shared" si="1170"/>
        <v>1.8460967325906963</v>
      </c>
      <c r="Z5996" s="6">
        <f t="shared" si="1171"/>
        <v>0</v>
      </c>
      <c r="AA5996" s="6">
        <f t="shared" si="1172"/>
        <v>0</v>
      </c>
      <c r="AB5996" s="6">
        <f t="shared" si="1173"/>
        <v>54.791297434609881</v>
      </c>
      <c r="AC5996" s="6">
        <f t="shared" si="1174"/>
        <v>0</v>
      </c>
      <c r="AD5996" s="6">
        <f t="shared" si="1175"/>
        <v>0</v>
      </c>
    </row>
    <row r="5997" spans="2:30" x14ac:dyDescent="0.3">
      <c r="B5997" s="71">
        <v>56.190947670490928</v>
      </c>
      <c r="C5997" s="71">
        <v>1.87585528532824</v>
      </c>
      <c r="P5997" s="6">
        <v>0</v>
      </c>
      <c r="Q5997" s="34">
        <f t="shared" si="1164"/>
        <v>56.190947670490928</v>
      </c>
      <c r="R5997" s="6">
        <f t="shared" si="1165"/>
        <v>1.87585528532824</v>
      </c>
      <c r="S5997" s="6">
        <f t="shared" si="1166"/>
        <v>0</v>
      </c>
      <c r="T5997" s="6">
        <f t="shared" si="1167"/>
        <v>0</v>
      </c>
      <c r="U5997" s="34">
        <f t="shared" si="1168"/>
        <v>0</v>
      </c>
      <c r="V5997" s="35"/>
      <c r="W5997" s="64"/>
      <c r="X5997" s="6">
        <f t="shared" si="1169"/>
        <v>0</v>
      </c>
      <c r="Y5997" s="6">
        <f t="shared" si="1170"/>
        <v>1.87585528532824</v>
      </c>
      <c r="Z5997" s="6">
        <f t="shared" si="1171"/>
        <v>0</v>
      </c>
      <c r="AA5997" s="6">
        <f t="shared" si="1172"/>
        <v>0</v>
      </c>
      <c r="AB5997" s="6">
        <f t="shared" si="1173"/>
        <v>54.315092385162686</v>
      </c>
      <c r="AC5997" s="6">
        <f t="shared" si="1174"/>
        <v>0</v>
      </c>
      <c r="AD5997" s="6">
        <f t="shared" si="1175"/>
        <v>0</v>
      </c>
    </row>
    <row r="5998" spans="2:30" x14ac:dyDescent="0.3">
      <c r="B5998" s="71">
        <v>52.712500802107549</v>
      </c>
      <c r="C5998" s="71">
        <v>2.1503027753533872</v>
      </c>
      <c r="P5998" s="6">
        <v>0</v>
      </c>
      <c r="Q5998" s="34">
        <f t="shared" si="1164"/>
        <v>52.712500802107549</v>
      </c>
      <c r="R5998" s="6">
        <f t="shared" si="1165"/>
        <v>2.1503027753533872</v>
      </c>
      <c r="S5998" s="6">
        <f t="shared" si="1166"/>
        <v>0</v>
      </c>
      <c r="T5998" s="6">
        <f t="shared" si="1167"/>
        <v>0</v>
      </c>
      <c r="U5998" s="34">
        <f t="shared" si="1168"/>
        <v>0</v>
      </c>
      <c r="V5998" s="35"/>
      <c r="W5998" s="64"/>
      <c r="X5998" s="6">
        <f t="shared" si="1169"/>
        <v>0</v>
      </c>
      <c r="Y5998" s="6">
        <f t="shared" si="1170"/>
        <v>2.1503027753533872</v>
      </c>
      <c r="Z5998" s="6">
        <f t="shared" si="1171"/>
        <v>0</v>
      </c>
      <c r="AA5998" s="6">
        <f t="shared" si="1172"/>
        <v>0</v>
      </c>
      <c r="AB5998" s="6">
        <f t="shared" si="1173"/>
        <v>50.56219802675416</v>
      </c>
      <c r="AC5998" s="6">
        <f t="shared" si="1174"/>
        <v>0</v>
      </c>
      <c r="AD5998" s="6">
        <f t="shared" si="1175"/>
        <v>0</v>
      </c>
    </row>
    <row r="5999" spans="2:30" x14ac:dyDescent="0.3">
      <c r="B5999" s="71">
        <v>44.728167582960303</v>
      </c>
      <c r="C5999" s="71">
        <v>3.2719764933787534</v>
      </c>
      <c r="P5999" s="6">
        <v>0</v>
      </c>
      <c r="Q5999" s="34">
        <f t="shared" si="1164"/>
        <v>44.728167582960303</v>
      </c>
      <c r="R5999" s="6">
        <f t="shared" si="1165"/>
        <v>3.2719764933787534</v>
      </c>
      <c r="S5999" s="6">
        <f t="shared" si="1166"/>
        <v>0</v>
      </c>
      <c r="T5999" s="6">
        <f t="shared" si="1167"/>
        <v>0</v>
      </c>
      <c r="U5999" s="34">
        <f t="shared" si="1168"/>
        <v>0</v>
      </c>
      <c r="V5999" s="35"/>
      <c r="W5999" s="64"/>
      <c r="X5999" s="6">
        <f t="shared" si="1169"/>
        <v>0</v>
      </c>
      <c r="Y5999" s="6">
        <f t="shared" si="1170"/>
        <v>3.2719764933787534</v>
      </c>
      <c r="Z5999" s="6">
        <f t="shared" si="1171"/>
        <v>0</v>
      </c>
      <c r="AA5999" s="6">
        <f t="shared" si="1172"/>
        <v>0</v>
      </c>
      <c r="AB5999" s="6">
        <f t="shared" si="1173"/>
        <v>41.456191089581552</v>
      </c>
      <c r="AC5999" s="6">
        <f t="shared" si="1174"/>
        <v>0</v>
      </c>
      <c r="AD5999" s="6">
        <f t="shared" si="1175"/>
        <v>0</v>
      </c>
    </row>
    <row r="6000" spans="2:30" x14ac:dyDescent="0.3">
      <c r="B6000" s="71">
        <v>23.269964758472266</v>
      </c>
      <c r="C6000" s="71">
        <v>0</v>
      </c>
      <c r="P6000" s="6">
        <v>0</v>
      </c>
      <c r="Q6000" s="34">
        <f t="shared" si="1164"/>
        <v>23.269964758472266</v>
      </c>
      <c r="R6000" s="6">
        <f t="shared" si="1165"/>
        <v>0</v>
      </c>
      <c r="S6000" s="6">
        <f t="shared" si="1166"/>
        <v>0</v>
      </c>
      <c r="T6000" s="6">
        <f t="shared" si="1167"/>
        <v>0</v>
      </c>
      <c r="U6000" s="34">
        <f t="shared" si="1168"/>
        <v>0</v>
      </c>
      <c r="V6000" s="35"/>
      <c r="W6000" s="64"/>
      <c r="X6000" s="6">
        <f t="shared" si="1169"/>
        <v>0</v>
      </c>
      <c r="Y6000" s="6">
        <f t="shared" si="1170"/>
        <v>0</v>
      </c>
      <c r="Z6000" s="6">
        <f t="shared" si="1171"/>
        <v>0</v>
      </c>
      <c r="AA6000" s="6">
        <f t="shared" si="1172"/>
        <v>0</v>
      </c>
      <c r="AB6000" s="6">
        <f t="shared" si="1173"/>
        <v>23.269964758472266</v>
      </c>
      <c r="AC6000" s="6">
        <f t="shared" si="1174"/>
        <v>0</v>
      </c>
      <c r="AD6000" s="6">
        <f t="shared" si="1175"/>
        <v>0</v>
      </c>
    </row>
    <row r="6001" spans="2:30" x14ac:dyDescent="0.3">
      <c r="B6001" s="71">
        <v>17.035915411454194</v>
      </c>
      <c r="C6001" s="71">
        <v>0</v>
      </c>
      <c r="P6001" s="6">
        <v>0</v>
      </c>
      <c r="Q6001" s="34">
        <f t="shared" si="1164"/>
        <v>17.035915411454194</v>
      </c>
      <c r="R6001" s="6">
        <f t="shared" si="1165"/>
        <v>0</v>
      </c>
      <c r="S6001" s="6">
        <f t="shared" si="1166"/>
        <v>0</v>
      </c>
      <c r="T6001" s="6">
        <f t="shared" si="1167"/>
        <v>0</v>
      </c>
      <c r="U6001" s="34">
        <f t="shared" si="1168"/>
        <v>0</v>
      </c>
      <c r="V6001" s="35"/>
      <c r="W6001" s="64"/>
      <c r="X6001" s="6">
        <f t="shared" si="1169"/>
        <v>0</v>
      </c>
      <c r="Y6001" s="6">
        <f t="shared" si="1170"/>
        <v>0</v>
      </c>
      <c r="Z6001" s="6">
        <f t="shared" si="1171"/>
        <v>0</v>
      </c>
      <c r="AA6001" s="6">
        <f t="shared" si="1172"/>
        <v>0</v>
      </c>
      <c r="AB6001" s="6">
        <f t="shared" si="1173"/>
        <v>17.035915411454194</v>
      </c>
      <c r="AC6001" s="6">
        <f t="shared" si="1174"/>
        <v>0</v>
      </c>
      <c r="AD6001" s="6">
        <f t="shared" si="1175"/>
        <v>0</v>
      </c>
    </row>
    <row r="6002" spans="2:30" x14ac:dyDescent="0.3">
      <c r="B6002" s="71">
        <v>5.4061290522137533</v>
      </c>
      <c r="C6002" s="71">
        <v>0</v>
      </c>
      <c r="P6002" s="6">
        <v>0</v>
      </c>
      <c r="Q6002" s="34">
        <f t="shared" si="1164"/>
        <v>5.4061290522137533</v>
      </c>
      <c r="R6002" s="6">
        <f t="shared" si="1165"/>
        <v>0</v>
      </c>
      <c r="S6002" s="6">
        <f t="shared" si="1166"/>
        <v>0</v>
      </c>
      <c r="T6002" s="6">
        <f t="shared" si="1167"/>
        <v>0</v>
      </c>
      <c r="U6002" s="34">
        <f t="shared" si="1168"/>
        <v>0</v>
      </c>
      <c r="V6002" s="35"/>
      <c r="W6002" s="64"/>
      <c r="X6002" s="6">
        <f t="shared" si="1169"/>
        <v>0</v>
      </c>
      <c r="Y6002" s="6">
        <f t="shared" si="1170"/>
        <v>0</v>
      </c>
      <c r="Z6002" s="6">
        <f t="shared" si="1171"/>
        <v>0</v>
      </c>
      <c r="AA6002" s="6">
        <f t="shared" si="1172"/>
        <v>0</v>
      </c>
      <c r="AB6002" s="6">
        <f t="shared" si="1173"/>
        <v>5.4061290522137533</v>
      </c>
      <c r="AC6002" s="6">
        <f t="shared" si="1174"/>
        <v>0</v>
      </c>
      <c r="AD6002" s="6">
        <f t="shared" si="1175"/>
        <v>0</v>
      </c>
    </row>
    <row r="6003" spans="2:30" x14ac:dyDescent="0.3">
      <c r="B6003" s="71">
        <v>8.0368004039293506E-2</v>
      </c>
      <c r="C6003" s="71">
        <v>0</v>
      </c>
      <c r="P6003" s="6">
        <v>0</v>
      </c>
      <c r="Q6003" s="34">
        <f t="shared" si="1164"/>
        <v>8.0368004039293506E-2</v>
      </c>
      <c r="R6003" s="6">
        <f t="shared" si="1165"/>
        <v>0</v>
      </c>
      <c r="S6003" s="6">
        <f t="shared" si="1166"/>
        <v>0</v>
      </c>
      <c r="T6003" s="6">
        <f t="shared" si="1167"/>
        <v>0</v>
      </c>
      <c r="U6003" s="34">
        <f t="shared" si="1168"/>
        <v>0</v>
      </c>
      <c r="V6003" s="35"/>
      <c r="W6003" s="64"/>
      <c r="X6003" s="6">
        <f t="shared" si="1169"/>
        <v>0</v>
      </c>
      <c r="Y6003" s="6">
        <f t="shared" si="1170"/>
        <v>0</v>
      </c>
      <c r="Z6003" s="6">
        <f t="shared" si="1171"/>
        <v>0</v>
      </c>
      <c r="AA6003" s="6">
        <f t="shared" si="1172"/>
        <v>0</v>
      </c>
      <c r="AB6003" s="6">
        <f t="shared" si="1173"/>
        <v>8.0368004039293506E-2</v>
      </c>
      <c r="AC6003" s="6">
        <f t="shared" si="1174"/>
        <v>0</v>
      </c>
      <c r="AD6003" s="6">
        <f t="shared" si="1175"/>
        <v>0</v>
      </c>
    </row>
    <row r="6004" spans="2:30" x14ac:dyDescent="0.3">
      <c r="B6004" s="71">
        <v>5.2603897256657248</v>
      </c>
      <c r="C6004" s="71">
        <v>0</v>
      </c>
      <c r="P6004" s="6">
        <v>0</v>
      </c>
      <c r="Q6004" s="34">
        <f t="shared" si="1164"/>
        <v>5.2603897256657248</v>
      </c>
      <c r="R6004" s="6">
        <f t="shared" si="1165"/>
        <v>0</v>
      </c>
      <c r="S6004" s="6">
        <f t="shared" si="1166"/>
        <v>0</v>
      </c>
      <c r="T6004" s="6">
        <f t="shared" si="1167"/>
        <v>0</v>
      </c>
      <c r="U6004" s="34">
        <f t="shared" si="1168"/>
        <v>0</v>
      </c>
      <c r="V6004" s="35"/>
      <c r="W6004" s="64"/>
      <c r="X6004" s="6">
        <f t="shared" si="1169"/>
        <v>0</v>
      </c>
      <c r="Y6004" s="6">
        <f t="shared" si="1170"/>
        <v>0</v>
      </c>
      <c r="Z6004" s="6">
        <f t="shared" si="1171"/>
        <v>0</v>
      </c>
      <c r="AA6004" s="6">
        <f t="shared" si="1172"/>
        <v>0</v>
      </c>
      <c r="AB6004" s="6">
        <f t="shared" si="1173"/>
        <v>5.2603897256657248</v>
      </c>
      <c r="AC6004" s="6">
        <f t="shared" si="1174"/>
        <v>0</v>
      </c>
      <c r="AD6004" s="6">
        <f t="shared" si="1175"/>
        <v>0</v>
      </c>
    </row>
    <row r="6005" spans="2:30" x14ac:dyDescent="0.3">
      <c r="B6005" s="71">
        <v>9.9403699590724717</v>
      </c>
      <c r="C6005" s="71">
        <v>0</v>
      </c>
      <c r="P6005" s="6">
        <v>0</v>
      </c>
      <c r="Q6005" s="34">
        <f t="shared" si="1164"/>
        <v>9.9403699590724717</v>
      </c>
      <c r="R6005" s="6">
        <f t="shared" si="1165"/>
        <v>0</v>
      </c>
      <c r="S6005" s="6">
        <f t="shared" si="1166"/>
        <v>0</v>
      </c>
      <c r="T6005" s="6">
        <f t="shared" si="1167"/>
        <v>0</v>
      </c>
      <c r="U6005" s="34">
        <f t="shared" si="1168"/>
        <v>0</v>
      </c>
      <c r="V6005" s="35"/>
      <c r="W6005" s="64"/>
      <c r="X6005" s="6">
        <f t="shared" si="1169"/>
        <v>0</v>
      </c>
      <c r="Y6005" s="6">
        <f t="shared" si="1170"/>
        <v>0</v>
      </c>
      <c r="Z6005" s="6">
        <f t="shared" si="1171"/>
        <v>0</v>
      </c>
      <c r="AA6005" s="6">
        <f t="shared" si="1172"/>
        <v>0</v>
      </c>
      <c r="AB6005" s="6">
        <f t="shared" si="1173"/>
        <v>9.9403699590724717</v>
      </c>
      <c r="AC6005" s="6">
        <f t="shared" si="1174"/>
        <v>0</v>
      </c>
      <c r="AD6005" s="6">
        <f t="shared" si="1175"/>
        <v>0</v>
      </c>
    </row>
    <row r="6006" spans="2:30" x14ac:dyDescent="0.3">
      <c r="B6006" s="71">
        <v>1.0528686299775469</v>
      </c>
      <c r="C6006" s="71">
        <v>0</v>
      </c>
      <c r="P6006" s="6">
        <v>0</v>
      </c>
      <c r="Q6006" s="34">
        <f t="shared" si="1164"/>
        <v>1.0528686299775469</v>
      </c>
      <c r="R6006" s="6">
        <f t="shared" si="1165"/>
        <v>0</v>
      </c>
      <c r="S6006" s="6">
        <f t="shared" si="1166"/>
        <v>0</v>
      </c>
      <c r="T6006" s="6">
        <f t="shared" si="1167"/>
        <v>0</v>
      </c>
      <c r="U6006" s="34">
        <f t="shared" si="1168"/>
        <v>0</v>
      </c>
      <c r="V6006" s="35"/>
      <c r="W6006" s="64"/>
      <c r="X6006" s="6">
        <f t="shared" si="1169"/>
        <v>0</v>
      </c>
      <c r="Y6006" s="6">
        <f t="shared" si="1170"/>
        <v>0</v>
      </c>
      <c r="Z6006" s="6">
        <f t="shared" si="1171"/>
        <v>0</v>
      </c>
      <c r="AA6006" s="6">
        <f t="shared" si="1172"/>
        <v>0</v>
      </c>
      <c r="AB6006" s="6">
        <f t="shared" si="1173"/>
        <v>1.0528686299775469</v>
      </c>
      <c r="AC6006" s="6">
        <f t="shared" si="1174"/>
        <v>0</v>
      </c>
      <c r="AD6006" s="6">
        <f t="shared" si="1175"/>
        <v>0</v>
      </c>
    </row>
    <row r="6007" spans="2:30" x14ac:dyDescent="0.3">
      <c r="B6007" s="71">
        <v>1.0213367584151349</v>
      </c>
      <c r="C6007" s="71">
        <v>0</v>
      </c>
      <c r="P6007" s="6">
        <v>0</v>
      </c>
      <c r="Q6007" s="34">
        <f t="shared" si="1164"/>
        <v>1.0213367584151349</v>
      </c>
      <c r="R6007" s="6">
        <f t="shared" si="1165"/>
        <v>0</v>
      </c>
      <c r="S6007" s="6">
        <f t="shared" si="1166"/>
        <v>0</v>
      </c>
      <c r="T6007" s="6">
        <f t="shared" si="1167"/>
        <v>0</v>
      </c>
      <c r="U6007" s="34">
        <f t="shared" si="1168"/>
        <v>0</v>
      </c>
      <c r="V6007" s="35"/>
      <c r="W6007" s="64"/>
      <c r="X6007" s="6">
        <f t="shared" si="1169"/>
        <v>0</v>
      </c>
      <c r="Y6007" s="6">
        <f t="shared" si="1170"/>
        <v>0</v>
      </c>
      <c r="Z6007" s="6">
        <f t="shared" si="1171"/>
        <v>0</v>
      </c>
      <c r="AA6007" s="6">
        <f t="shared" si="1172"/>
        <v>0</v>
      </c>
      <c r="AB6007" s="6">
        <f t="shared" si="1173"/>
        <v>1.0213367584151349</v>
      </c>
      <c r="AC6007" s="6">
        <f t="shared" si="1174"/>
        <v>0</v>
      </c>
      <c r="AD6007" s="6">
        <f t="shared" si="1175"/>
        <v>0</v>
      </c>
    </row>
    <row r="6008" spans="2:30" x14ac:dyDescent="0.3">
      <c r="B6008" s="71">
        <v>0.93701723649554969</v>
      </c>
      <c r="C6008" s="71">
        <v>0</v>
      </c>
      <c r="P6008" s="6">
        <v>0</v>
      </c>
      <c r="Q6008" s="34">
        <f t="shared" si="1164"/>
        <v>0.93701723649554969</v>
      </c>
      <c r="R6008" s="6">
        <f t="shared" si="1165"/>
        <v>0</v>
      </c>
      <c r="S6008" s="6">
        <f t="shared" si="1166"/>
        <v>0</v>
      </c>
      <c r="T6008" s="6">
        <f t="shared" si="1167"/>
        <v>0</v>
      </c>
      <c r="U6008" s="34">
        <f t="shared" si="1168"/>
        <v>0</v>
      </c>
      <c r="V6008" s="35"/>
      <c r="W6008" s="64"/>
      <c r="X6008" s="6">
        <f t="shared" si="1169"/>
        <v>0</v>
      </c>
      <c r="Y6008" s="6">
        <f t="shared" si="1170"/>
        <v>0</v>
      </c>
      <c r="Z6008" s="6">
        <f t="shared" si="1171"/>
        <v>0</v>
      </c>
      <c r="AA6008" s="6">
        <f t="shared" si="1172"/>
        <v>0</v>
      </c>
      <c r="AB6008" s="6">
        <f t="shared" si="1173"/>
        <v>0.93701723649554969</v>
      </c>
      <c r="AC6008" s="6">
        <f t="shared" si="1174"/>
        <v>0</v>
      </c>
      <c r="AD6008" s="6">
        <f t="shared" si="1175"/>
        <v>0</v>
      </c>
    </row>
    <row r="6009" spans="2:30" x14ac:dyDescent="0.3">
      <c r="B6009" s="71">
        <v>0.82672601140405577</v>
      </c>
      <c r="C6009" s="71">
        <v>0</v>
      </c>
      <c r="P6009" s="6">
        <v>0</v>
      </c>
      <c r="Q6009" s="34">
        <f t="shared" si="1164"/>
        <v>0.82672601140405577</v>
      </c>
      <c r="R6009" s="6">
        <f t="shared" si="1165"/>
        <v>0</v>
      </c>
      <c r="S6009" s="6">
        <f t="shared" si="1166"/>
        <v>0</v>
      </c>
      <c r="T6009" s="6">
        <f t="shared" si="1167"/>
        <v>0</v>
      </c>
      <c r="U6009" s="34">
        <f t="shared" si="1168"/>
        <v>0</v>
      </c>
      <c r="V6009" s="35"/>
      <c r="W6009" s="64"/>
      <c r="X6009" s="6">
        <f t="shared" si="1169"/>
        <v>0</v>
      </c>
      <c r="Y6009" s="6">
        <f t="shared" si="1170"/>
        <v>0</v>
      </c>
      <c r="Z6009" s="6">
        <f t="shared" si="1171"/>
        <v>0</v>
      </c>
      <c r="AA6009" s="6">
        <f t="shared" si="1172"/>
        <v>0</v>
      </c>
      <c r="AB6009" s="6">
        <f t="shared" si="1173"/>
        <v>0.82672601140405577</v>
      </c>
      <c r="AC6009" s="6">
        <f t="shared" si="1174"/>
        <v>0</v>
      </c>
      <c r="AD6009" s="6">
        <f t="shared" si="1175"/>
        <v>0</v>
      </c>
    </row>
    <row r="6010" spans="2:30" x14ac:dyDescent="0.3">
      <c r="B6010" s="71">
        <v>4.0962003087506265</v>
      </c>
      <c r="C6010" s="71">
        <v>0</v>
      </c>
      <c r="P6010" s="6">
        <v>0</v>
      </c>
      <c r="Q6010" s="34">
        <f t="shared" si="1164"/>
        <v>4.0962003087506265</v>
      </c>
      <c r="R6010" s="6">
        <f t="shared" si="1165"/>
        <v>0</v>
      </c>
      <c r="S6010" s="6">
        <f t="shared" si="1166"/>
        <v>0</v>
      </c>
      <c r="T6010" s="6">
        <f t="shared" si="1167"/>
        <v>0</v>
      </c>
      <c r="U6010" s="34">
        <f t="shared" si="1168"/>
        <v>0</v>
      </c>
      <c r="V6010" s="35"/>
      <c r="W6010" s="64"/>
      <c r="X6010" s="6">
        <f t="shared" si="1169"/>
        <v>0</v>
      </c>
      <c r="Y6010" s="6">
        <f t="shared" si="1170"/>
        <v>0</v>
      </c>
      <c r="Z6010" s="6">
        <f t="shared" si="1171"/>
        <v>0</v>
      </c>
      <c r="AA6010" s="6">
        <f t="shared" si="1172"/>
        <v>0</v>
      </c>
      <c r="AB6010" s="6">
        <f t="shared" si="1173"/>
        <v>4.0962003087506265</v>
      </c>
      <c r="AC6010" s="6">
        <f t="shared" si="1174"/>
        <v>0</v>
      </c>
      <c r="AD6010" s="6">
        <f t="shared" si="1175"/>
        <v>0</v>
      </c>
    </row>
    <row r="6011" spans="2:30" x14ac:dyDescent="0.3">
      <c r="B6011" s="71">
        <v>0.64416906076674318</v>
      </c>
      <c r="C6011" s="71">
        <v>0</v>
      </c>
      <c r="P6011" s="6">
        <v>0</v>
      </c>
      <c r="Q6011" s="34">
        <f t="shared" si="1164"/>
        <v>0.64416906076674318</v>
      </c>
      <c r="R6011" s="6">
        <f t="shared" si="1165"/>
        <v>0</v>
      </c>
      <c r="S6011" s="6">
        <f t="shared" si="1166"/>
        <v>0</v>
      </c>
      <c r="T6011" s="6">
        <f t="shared" si="1167"/>
        <v>0</v>
      </c>
      <c r="U6011" s="34">
        <f t="shared" si="1168"/>
        <v>0</v>
      </c>
      <c r="V6011" s="35"/>
      <c r="W6011" s="64"/>
      <c r="X6011" s="6">
        <f t="shared" si="1169"/>
        <v>0</v>
      </c>
      <c r="Y6011" s="6">
        <f t="shared" si="1170"/>
        <v>0</v>
      </c>
      <c r="Z6011" s="6">
        <f t="shared" si="1171"/>
        <v>0</v>
      </c>
      <c r="AA6011" s="6">
        <f t="shared" si="1172"/>
        <v>0</v>
      </c>
      <c r="AB6011" s="6">
        <f t="shared" si="1173"/>
        <v>0.64416906076674318</v>
      </c>
      <c r="AC6011" s="6">
        <f t="shared" si="1174"/>
        <v>0</v>
      </c>
      <c r="AD6011" s="6">
        <f t="shared" si="1175"/>
        <v>0</v>
      </c>
    </row>
    <row r="6012" spans="2:30" x14ac:dyDescent="0.3">
      <c r="B6012" s="71">
        <v>0.7319713778536352</v>
      </c>
      <c r="C6012" s="71">
        <v>0</v>
      </c>
      <c r="P6012" s="6">
        <v>0</v>
      </c>
      <c r="Q6012" s="34">
        <f t="shared" si="1164"/>
        <v>0.7319713778536352</v>
      </c>
      <c r="R6012" s="6">
        <f t="shared" si="1165"/>
        <v>0</v>
      </c>
      <c r="S6012" s="6">
        <f t="shared" si="1166"/>
        <v>0</v>
      </c>
      <c r="T6012" s="6">
        <f t="shared" si="1167"/>
        <v>0</v>
      </c>
      <c r="U6012" s="34">
        <f t="shared" si="1168"/>
        <v>0</v>
      </c>
      <c r="V6012" s="35"/>
      <c r="W6012" s="64"/>
      <c r="X6012" s="6">
        <f t="shared" si="1169"/>
        <v>0</v>
      </c>
      <c r="Y6012" s="6">
        <f t="shared" si="1170"/>
        <v>0</v>
      </c>
      <c r="Z6012" s="6">
        <f t="shared" si="1171"/>
        <v>0</v>
      </c>
      <c r="AA6012" s="6">
        <f t="shared" si="1172"/>
        <v>0</v>
      </c>
      <c r="AB6012" s="6">
        <f t="shared" si="1173"/>
        <v>0.7319713778536352</v>
      </c>
      <c r="AC6012" s="6">
        <f t="shared" si="1174"/>
        <v>0</v>
      </c>
      <c r="AD6012" s="6">
        <f t="shared" si="1175"/>
        <v>0</v>
      </c>
    </row>
    <row r="6013" spans="2:30" x14ac:dyDescent="0.3">
      <c r="B6013" s="71">
        <v>4.3171678717080999</v>
      </c>
      <c r="C6013" s="71">
        <v>0</v>
      </c>
      <c r="P6013" s="6">
        <v>0</v>
      </c>
      <c r="Q6013" s="34">
        <f t="shared" si="1164"/>
        <v>4.3171678717080999</v>
      </c>
      <c r="R6013" s="6">
        <f t="shared" si="1165"/>
        <v>0</v>
      </c>
      <c r="S6013" s="6">
        <f t="shared" si="1166"/>
        <v>0</v>
      </c>
      <c r="T6013" s="6">
        <f t="shared" si="1167"/>
        <v>0</v>
      </c>
      <c r="U6013" s="34">
        <f t="shared" si="1168"/>
        <v>0</v>
      </c>
      <c r="V6013" s="35"/>
      <c r="W6013" s="64"/>
      <c r="X6013" s="6">
        <f t="shared" si="1169"/>
        <v>0</v>
      </c>
      <c r="Y6013" s="6">
        <f t="shared" si="1170"/>
        <v>0</v>
      </c>
      <c r="Z6013" s="6">
        <f t="shared" si="1171"/>
        <v>0</v>
      </c>
      <c r="AA6013" s="6">
        <f t="shared" si="1172"/>
        <v>0</v>
      </c>
      <c r="AB6013" s="6">
        <f t="shared" si="1173"/>
        <v>4.3171678717080999</v>
      </c>
      <c r="AC6013" s="6">
        <f t="shared" si="1174"/>
        <v>0</v>
      </c>
      <c r="AD6013" s="6">
        <f t="shared" si="1175"/>
        <v>0</v>
      </c>
    </row>
    <row r="6014" spans="2:30" x14ac:dyDescent="0.3">
      <c r="B6014" s="71">
        <v>2.1617048189672583</v>
      </c>
      <c r="C6014" s="71">
        <v>0</v>
      </c>
      <c r="P6014" s="6">
        <v>0</v>
      </c>
      <c r="Q6014" s="34">
        <f t="shared" si="1164"/>
        <v>2.1617048189672583</v>
      </c>
      <c r="R6014" s="6">
        <f t="shared" si="1165"/>
        <v>0</v>
      </c>
      <c r="S6014" s="6">
        <f t="shared" si="1166"/>
        <v>0</v>
      </c>
      <c r="T6014" s="6">
        <f t="shared" si="1167"/>
        <v>0</v>
      </c>
      <c r="U6014" s="34">
        <f t="shared" si="1168"/>
        <v>0</v>
      </c>
      <c r="V6014" s="35"/>
      <c r="W6014" s="64"/>
      <c r="X6014" s="6">
        <f t="shared" si="1169"/>
        <v>0</v>
      </c>
      <c r="Y6014" s="6">
        <f t="shared" si="1170"/>
        <v>0</v>
      </c>
      <c r="Z6014" s="6">
        <f t="shared" si="1171"/>
        <v>0</v>
      </c>
      <c r="AA6014" s="6">
        <f t="shared" si="1172"/>
        <v>0</v>
      </c>
      <c r="AB6014" s="6">
        <f t="shared" si="1173"/>
        <v>2.1617048189672583</v>
      </c>
      <c r="AC6014" s="6">
        <f t="shared" si="1174"/>
        <v>0</v>
      </c>
      <c r="AD6014" s="6">
        <f t="shared" si="1175"/>
        <v>0</v>
      </c>
    </row>
    <row r="6015" spans="2:30" x14ac:dyDescent="0.3">
      <c r="B6015" s="71">
        <v>10.88275895485212</v>
      </c>
      <c r="C6015" s="71">
        <v>0</v>
      </c>
      <c r="P6015" s="6">
        <v>0</v>
      </c>
      <c r="Q6015" s="34">
        <f t="shared" si="1164"/>
        <v>10.88275895485212</v>
      </c>
      <c r="R6015" s="6">
        <f t="shared" si="1165"/>
        <v>0</v>
      </c>
      <c r="S6015" s="6">
        <f t="shared" si="1166"/>
        <v>0</v>
      </c>
      <c r="T6015" s="6">
        <f t="shared" si="1167"/>
        <v>0</v>
      </c>
      <c r="U6015" s="34">
        <f t="shared" si="1168"/>
        <v>0</v>
      </c>
      <c r="V6015" s="35"/>
      <c r="W6015" s="64"/>
      <c r="X6015" s="6">
        <f t="shared" si="1169"/>
        <v>0</v>
      </c>
      <c r="Y6015" s="6">
        <f t="shared" si="1170"/>
        <v>0</v>
      </c>
      <c r="Z6015" s="6">
        <f t="shared" si="1171"/>
        <v>0</v>
      </c>
      <c r="AA6015" s="6">
        <f t="shared" si="1172"/>
        <v>0</v>
      </c>
      <c r="AB6015" s="6">
        <f t="shared" si="1173"/>
        <v>10.88275895485212</v>
      </c>
      <c r="AC6015" s="6">
        <f t="shared" si="1174"/>
        <v>0</v>
      </c>
      <c r="AD6015" s="6">
        <f t="shared" si="1175"/>
        <v>0</v>
      </c>
    </row>
    <row r="6016" spans="2:30" x14ac:dyDescent="0.3">
      <c r="B6016" s="71">
        <v>13.273757275862767</v>
      </c>
      <c r="C6016" s="71">
        <v>0</v>
      </c>
      <c r="P6016" s="6">
        <v>0</v>
      </c>
      <c r="Q6016" s="34">
        <f t="shared" si="1164"/>
        <v>13.273757275862767</v>
      </c>
      <c r="R6016" s="6">
        <f t="shared" si="1165"/>
        <v>0</v>
      </c>
      <c r="S6016" s="6">
        <f t="shared" si="1166"/>
        <v>0</v>
      </c>
      <c r="T6016" s="6">
        <f t="shared" si="1167"/>
        <v>0</v>
      </c>
      <c r="U6016" s="34">
        <f t="shared" si="1168"/>
        <v>0</v>
      </c>
      <c r="V6016" s="35"/>
      <c r="W6016" s="64"/>
      <c r="X6016" s="6">
        <f t="shared" si="1169"/>
        <v>0</v>
      </c>
      <c r="Y6016" s="6">
        <f t="shared" si="1170"/>
        <v>0</v>
      </c>
      <c r="Z6016" s="6">
        <f t="shared" si="1171"/>
        <v>0</v>
      </c>
      <c r="AA6016" s="6">
        <f t="shared" si="1172"/>
        <v>0</v>
      </c>
      <c r="AB6016" s="6">
        <f t="shared" si="1173"/>
        <v>13.273757275862767</v>
      </c>
      <c r="AC6016" s="6">
        <f t="shared" si="1174"/>
        <v>0</v>
      </c>
      <c r="AD6016" s="6">
        <f t="shared" si="1175"/>
        <v>0</v>
      </c>
    </row>
    <row r="6017" spans="2:30" x14ac:dyDescent="0.3">
      <c r="B6017" s="71">
        <v>14.487910040111991</v>
      </c>
      <c r="C6017" s="71">
        <v>0</v>
      </c>
      <c r="P6017" s="6">
        <v>0</v>
      </c>
      <c r="Q6017" s="34">
        <f t="shared" si="1164"/>
        <v>14.487910040111991</v>
      </c>
      <c r="R6017" s="6">
        <f t="shared" si="1165"/>
        <v>0</v>
      </c>
      <c r="S6017" s="6">
        <f t="shared" si="1166"/>
        <v>0</v>
      </c>
      <c r="T6017" s="6">
        <f t="shared" si="1167"/>
        <v>0</v>
      </c>
      <c r="U6017" s="34">
        <f t="shared" si="1168"/>
        <v>0</v>
      </c>
      <c r="V6017" s="35"/>
      <c r="W6017" s="64"/>
      <c r="X6017" s="6">
        <f t="shared" si="1169"/>
        <v>0</v>
      </c>
      <c r="Y6017" s="6">
        <f t="shared" si="1170"/>
        <v>0</v>
      </c>
      <c r="Z6017" s="6">
        <f t="shared" si="1171"/>
        <v>0</v>
      </c>
      <c r="AA6017" s="6">
        <f t="shared" si="1172"/>
        <v>0</v>
      </c>
      <c r="AB6017" s="6">
        <f t="shared" si="1173"/>
        <v>14.487910040111991</v>
      </c>
      <c r="AC6017" s="6">
        <f t="shared" si="1174"/>
        <v>0</v>
      </c>
      <c r="AD6017" s="6">
        <f t="shared" si="1175"/>
        <v>0</v>
      </c>
    </row>
    <row r="6018" spans="2:30" x14ac:dyDescent="0.3">
      <c r="B6018" s="71">
        <v>23.280049852163373</v>
      </c>
      <c r="C6018" s="71">
        <v>0</v>
      </c>
      <c r="P6018" s="6">
        <v>0</v>
      </c>
      <c r="Q6018" s="34">
        <f t="shared" si="1164"/>
        <v>23.280049852163373</v>
      </c>
      <c r="R6018" s="6">
        <f t="shared" si="1165"/>
        <v>0</v>
      </c>
      <c r="S6018" s="6">
        <f t="shared" si="1166"/>
        <v>0</v>
      </c>
      <c r="T6018" s="6">
        <f t="shared" si="1167"/>
        <v>0</v>
      </c>
      <c r="U6018" s="34">
        <f t="shared" si="1168"/>
        <v>0</v>
      </c>
      <c r="V6018" s="35"/>
      <c r="W6018" s="64"/>
      <c r="X6018" s="6">
        <f t="shared" si="1169"/>
        <v>0</v>
      </c>
      <c r="Y6018" s="6">
        <f t="shared" si="1170"/>
        <v>0</v>
      </c>
      <c r="Z6018" s="6">
        <f t="shared" si="1171"/>
        <v>0</v>
      </c>
      <c r="AA6018" s="6">
        <f t="shared" si="1172"/>
        <v>0</v>
      </c>
      <c r="AB6018" s="6">
        <f t="shared" si="1173"/>
        <v>23.280049852163373</v>
      </c>
      <c r="AC6018" s="6">
        <f t="shared" si="1174"/>
        <v>0</v>
      </c>
      <c r="AD6018" s="6">
        <f t="shared" si="1175"/>
        <v>0</v>
      </c>
    </row>
    <row r="6019" spans="2:30" x14ac:dyDescent="0.3">
      <c r="B6019" s="71">
        <v>28.186286171866506</v>
      </c>
      <c r="C6019" s="71">
        <v>0</v>
      </c>
      <c r="P6019" s="6">
        <v>0</v>
      </c>
      <c r="Q6019" s="34">
        <f t="shared" si="1164"/>
        <v>28.186286171866506</v>
      </c>
      <c r="R6019" s="6">
        <f t="shared" si="1165"/>
        <v>0</v>
      </c>
      <c r="S6019" s="6">
        <f t="shared" si="1166"/>
        <v>0</v>
      </c>
      <c r="T6019" s="6">
        <f t="shared" si="1167"/>
        <v>0</v>
      </c>
      <c r="U6019" s="34">
        <f t="shared" si="1168"/>
        <v>0</v>
      </c>
      <c r="V6019" s="35"/>
      <c r="W6019" s="64"/>
      <c r="X6019" s="6">
        <f t="shared" si="1169"/>
        <v>0</v>
      </c>
      <c r="Y6019" s="6">
        <f t="shared" si="1170"/>
        <v>0</v>
      </c>
      <c r="Z6019" s="6">
        <f t="shared" si="1171"/>
        <v>0</v>
      </c>
      <c r="AA6019" s="6">
        <f t="shared" si="1172"/>
        <v>0</v>
      </c>
      <c r="AB6019" s="6">
        <f t="shared" si="1173"/>
        <v>28.186286171866506</v>
      </c>
      <c r="AC6019" s="6">
        <f t="shared" si="1174"/>
        <v>0</v>
      </c>
      <c r="AD6019" s="6">
        <f t="shared" si="1175"/>
        <v>0</v>
      </c>
    </row>
    <row r="6020" spans="2:30" x14ac:dyDescent="0.3">
      <c r="B6020" s="71">
        <v>22.36216193544541</v>
      </c>
      <c r="C6020" s="71">
        <v>0</v>
      </c>
      <c r="P6020" s="6">
        <v>0</v>
      </c>
      <c r="Q6020" s="34">
        <f t="shared" ref="Q6020:Q6083" si="1176">MIN(318,B6020)</f>
        <v>22.36216193544541</v>
      </c>
      <c r="R6020" s="6">
        <f t="shared" ref="R6020:R6083" si="1177">IF(Q6020=0,0,MIN(C6020,Q6020*33%))</f>
        <v>0</v>
      </c>
      <c r="S6020" s="6">
        <f t="shared" ref="S6020:S6083" si="1178">MIN(B6020-Q6020,110*0.76)</f>
        <v>0</v>
      </c>
      <c r="T6020" s="6">
        <f t="shared" ref="T6020:T6083" si="1179">MIN(134,C6020-R6020)</f>
        <v>0</v>
      </c>
      <c r="U6020" s="34">
        <f t="shared" ref="U6020:U6083" si="1180">MIN(B6020-S6020-Q6020,134)</f>
        <v>0</v>
      </c>
      <c r="V6020" s="35"/>
      <c r="W6020" s="64"/>
      <c r="X6020" s="6">
        <f t="shared" ref="X6020:X6083" si="1181">C6020-Y6020-AA6020-AD6020</f>
        <v>0</v>
      </c>
      <c r="Y6020" s="6">
        <f t="shared" ref="Y6020:Y6083" si="1182">MIN(B6020,C6020)</f>
        <v>0</v>
      </c>
      <c r="Z6020" s="6">
        <f t="shared" ref="Z6020:Z6083" si="1183">MIN(B6020-Y6020-AB6020,110*M$33)</f>
        <v>0</v>
      </c>
      <c r="AA6020" s="6">
        <f t="shared" ref="AA6020:AA6083" si="1184">MIN(C6020-Y6020,110-Y6020)</f>
        <v>0</v>
      </c>
      <c r="AB6020" s="6">
        <f t="shared" ref="AB6020:AB6083" si="1185">MIN(B6020-Y6020,120-Y6020)</f>
        <v>22.36216193544541</v>
      </c>
      <c r="AC6020" s="6">
        <f t="shared" ref="AC6020:AC6083" si="1186">B6020-Y6020-Z6020-AB6020</f>
        <v>0</v>
      </c>
      <c r="AD6020" s="6">
        <f t="shared" ref="AD6020:AD6083" si="1187">C6020-Y6020-AA6020</f>
        <v>0</v>
      </c>
    </row>
    <row r="6021" spans="2:30" x14ac:dyDescent="0.3">
      <c r="B6021" s="71">
        <v>25.130817971762813</v>
      </c>
      <c r="C6021" s="71">
        <v>0</v>
      </c>
      <c r="P6021" s="6">
        <v>0</v>
      </c>
      <c r="Q6021" s="34">
        <f t="shared" si="1176"/>
        <v>25.130817971762813</v>
      </c>
      <c r="R6021" s="6">
        <f t="shared" si="1177"/>
        <v>0</v>
      </c>
      <c r="S6021" s="6">
        <f t="shared" si="1178"/>
        <v>0</v>
      </c>
      <c r="T6021" s="6">
        <f t="shared" si="1179"/>
        <v>0</v>
      </c>
      <c r="U6021" s="34">
        <f t="shared" si="1180"/>
        <v>0</v>
      </c>
      <c r="V6021" s="35"/>
      <c r="W6021" s="64"/>
      <c r="X6021" s="6">
        <f t="shared" si="1181"/>
        <v>0</v>
      </c>
      <c r="Y6021" s="6">
        <f t="shared" si="1182"/>
        <v>0</v>
      </c>
      <c r="Z6021" s="6">
        <f t="shared" si="1183"/>
        <v>0</v>
      </c>
      <c r="AA6021" s="6">
        <f t="shared" si="1184"/>
        <v>0</v>
      </c>
      <c r="AB6021" s="6">
        <f t="shared" si="1185"/>
        <v>25.130817971762813</v>
      </c>
      <c r="AC6021" s="6">
        <f t="shared" si="1186"/>
        <v>0</v>
      </c>
      <c r="AD6021" s="6">
        <f t="shared" si="1187"/>
        <v>0</v>
      </c>
    </row>
    <row r="6022" spans="2:30" x14ac:dyDescent="0.3">
      <c r="B6022" s="71">
        <v>16.798435429003135</v>
      </c>
      <c r="C6022" s="71">
        <v>0</v>
      </c>
      <c r="P6022" s="6">
        <v>0</v>
      </c>
      <c r="Q6022" s="34">
        <f t="shared" si="1176"/>
        <v>16.798435429003135</v>
      </c>
      <c r="R6022" s="6">
        <f t="shared" si="1177"/>
        <v>0</v>
      </c>
      <c r="S6022" s="6">
        <f t="shared" si="1178"/>
        <v>0</v>
      </c>
      <c r="T6022" s="6">
        <f t="shared" si="1179"/>
        <v>0</v>
      </c>
      <c r="U6022" s="34">
        <f t="shared" si="1180"/>
        <v>0</v>
      </c>
      <c r="V6022" s="35"/>
      <c r="W6022" s="64"/>
      <c r="X6022" s="6">
        <f t="shared" si="1181"/>
        <v>0</v>
      </c>
      <c r="Y6022" s="6">
        <f t="shared" si="1182"/>
        <v>0</v>
      </c>
      <c r="Z6022" s="6">
        <f t="shared" si="1183"/>
        <v>0</v>
      </c>
      <c r="AA6022" s="6">
        <f t="shared" si="1184"/>
        <v>0</v>
      </c>
      <c r="AB6022" s="6">
        <f t="shared" si="1185"/>
        <v>16.798435429003135</v>
      </c>
      <c r="AC6022" s="6">
        <f t="shared" si="1186"/>
        <v>0</v>
      </c>
      <c r="AD6022" s="6">
        <f t="shared" si="1187"/>
        <v>0</v>
      </c>
    </row>
    <row r="6023" spans="2:30" x14ac:dyDescent="0.3">
      <c r="B6023" s="71">
        <v>8.1328282649311916</v>
      </c>
      <c r="C6023" s="71">
        <v>0</v>
      </c>
      <c r="P6023" s="6">
        <v>0</v>
      </c>
      <c r="Q6023" s="34">
        <f t="shared" si="1176"/>
        <v>8.1328282649311916</v>
      </c>
      <c r="R6023" s="6">
        <f t="shared" si="1177"/>
        <v>0</v>
      </c>
      <c r="S6023" s="6">
        <f t="shared" si="1178"/>
        <v>0</v>
      </c>
      <c r="T6023" s="6">
        <f t="shared" si="1179"/>
        <v>0</v>
      </c>
      <c r="U6023" s="34">
        <f t="shared" si="1180"/>
        <v>0</v>
      </c>
      <c r="V6023" s="35"/>
      <c r="W6023" s="64"/>
      <c r="X6023" s="6">
        <f t="shared" si="1181"/>
        <v>0</v>
      </c>
      <c r="Y6023" s="6">
        <f t="shared" si="1182"/>
        <v>0</v>
      </c>
      <c r="Z6023" s="6">
        <f t="shared" si="1183"/>
        <v>0</v>
      </c>
      <c r="AA6023" s="6">
        <f t="shared" si="1184"/>
        <v>0</v>
      </c>
      <c r="AB6023" s="6">
        <f t="shared" si="1185"/>
        <v>8.1328282649311916</v>
      </c>
      <c r="AC6023" s="6">
        <f t="shared" si="1186"/>
        <v>0</v>
      </c>
      <c r="AD6023" s="6">
        <f t="shared" si="1187"/>
        <v>0</v>
      </c>
    </row>
    <row r="6024" spans="2:30" x14ac:dyDescent="0.3">
      <c r="B6024" s="71">
        <v>4.6883126508641002</v>
      </c>
      <c r="C6024" s="71">
        <v>0</v>
      </c>
      <c r="P6024" s="6">
        <v>0</v>
      </c>
      <c r="Q6024" s="34">
        <f t="shared" si="1176"/>
        <v>4.6883126508641002</v>
      </c>
      <c r="R6024" s="6">
        <f t="shared" si="1177"/>
        <v>0</v>
      </c>
      <c r="S6024" s="6">
        <f t="shared" si="1178"/>
        <v>0</v>
      </c>
      <c r="T6024" s="6">
        <f t="shared" si="1179"/>
        <v>0</v>
      </c>
      <c r="U6024" s="34">
        <f t="shared" si="1180"/>
        <v>0</v>
      </c>
      <c r="V6024" s="35"/>
      <c r="W6024" s="64"/>
      <c r="X6024" s="6">
        <f t="shared" si="1181"/>
        <v>0</v>
      </c>
      <c r="Y6024" s="6">
        <f t="shared" si="1182"/>
        <v>0</v>
      </c>
      <c r="Z6024" s="6">
        <f t="shared" si="1183"/>
        <v>0</v>
      </c>
      <c r="AA6024" s="6">
        <f t="shared" si="1184"/>
        <v>0</v>
      </c>
      <c r="AB6024" s="6">
        <f t="shared" si="1185"/>
        <v>4.6883126508641002</v>
      </c>
      <c r="AC6024" s="6">
        <f t="shared" si="1186"/>
        <v>0</v>
      </c>
      <c r="AD6024" s="6">
        <f t="shared" si="1187"/>
        <v>0</v>
      </c>
    </row>
    <row r="6025" spans="2:30" x14ac:dyDescent="0.3">
      <c r="B6025" s="71">
        <v>6.4957161921101108</v>
      </c>
      <c r="C6025" s="71">
        <v>0</v>
      </c>
      <c r="P6025" s="6">
        <v>0</v>
      </c>
      <c r="Q6025" s="34">
        <f t="shared" si="1176"/>
        <v>6.4957161921101108</v>
      </c>
      <c r="R6025" s="6">
        <f t="shared" si="1177"/>
        <v>0</v>
      </c>
      <c r="S6025" s="6">
        <f t="shared" si="1178"/>
        <v>0</v>
      </c>
      <c r="T6025" s="6">
        <f t="shared" si="1179"/>
        <v>0</v>
      </c>
      <c r="U6025" s="34">
        <f t="shared" si="1180"/>
        <v>0</v>
      </c>
      <c r="V6025" s="35"/>
      <c r="W6025" s="64"/>
      <c r="X6025" s="6">
        <f t="shared" si="1181"/>
        <v>0</v>
      </c>
      <c r="Y6025" s="6">
        <f t="shared" si="1182"/>
        <v>0</v>
      </c>
      <c r="Z6025" s="6">
        <f t="shared" si="1183"/>
        <v>0</v>
      </c>
      <c r="AA6025" s="6">
        <f t="shared" si="1184"/>
        <v>0</v>
      </c>
      <c r="AB6025" s="6">
        <f t="shared" si="1185"/>
        <v>6.4957161921101108</v>
      </c>
      <c r="AC6025" s="6">
        <f t="shared" si="1186"/>
        <v>0</v>
      </c>
      <c r="AD6025" s="6">
        <f t="shared" si="1187"/>
        <v>0</v>
      </c>
    </row>
    <row r="6026" spans="2:30" x14ac:dyDescent="0.3">
      <c r="B6026" s="71">
        <v>1.7830815307372863</v>
      </c>
      <c r="C6026" s="71">
        <v>0</v>
      </c>
      <c r="P6026" s="6">
        <v>0</v>
      </c>
      <c r="Q6026" s="34">
        <f t="shared" si="1176"/>
        <v>1.7830815307372863</v>
      </c>
      <c r="R6026" s="6">
        <f t="shared" si="1177"/>
        <v>0</v>
      </c>
      <c r="S6026" s="6">
        <f t="shared" si="1178"/>
        <v>0</v>
      </c>
      <c r="T6026" s="6">
        <f t="shared" si="1179"/>
        <v>0</v>
      </c>
      <c r="U6026" s="34">
        <f t="shared" si="1180"/>
        <v>0</v>
      </c>
      <c r="V6026" s="35"/>
      <c r="W6026" s="64"/>
      <c r="X6026" s="6">
        <f t="shared" si="1181"/>
        <v>0</v>
      </c>
      <c r="Y6026" s="6">
        <f t="shared" si="1182"/>
        <v>0</v>
      </c>
      <c r="Z6026" s="6">
        <f t="shared" si="1183"/>
        <v>0</v>
      </c>
      <c r="AA6026" s="6">
        <f t="shared" si="1184"/>
        <v>0</v>
      </c>
      <c r="AB6026" s="6">
        <f t="shared" si="1185"/>
        <v>1.7830815307372863</v>
      </c>
      <c r="AC6026" s="6">
        <f t="shared" si="1186"/>
        <v>0</v>
      </c>
      <c r="AD6026" s="6">
        <f t="shared" si="1187"/>
        <v>0</v>
      </c>
    </row>
    <row r="6027" spans="2:30" x14ac:dyDescent="0.3">
      <c r="B6027" s="71">
        <v>1.1007282978412374</v>
      </c>
      <c r="C6027" s="71">
        <v>0</v>
      </c>
      <c r="P6027" s="6">
        <v>0</v>
      </c>
      <c r="Q6027" s="34">
        <f t="shared" si="1176"/>
        <v>1.1007282978412374</v>
      </c>
      <c r="R6027" s="6">
        <f t="shared" si="1177"/>
        <v>0</v>
      </c>
      <c r="S6027" s="6">
        <f t="shared" si="1178"/>
        <v>0</v>
      </c>
      <c r="T6027" s="6">
        <f t="shared" si="1179"/>
        <v>0</v>
      </c>
      <c r="U6027" s="34">
        <f t="shared" si="1180"/>
        <v>0</v>
      </c>
      <c r="V6027" s="35"/>
      <c r="W6027" s="64"/>
      <c r="X6027" s="6">
        <f t="shared" si="1181"/>
        <v>0</v>
      </c>
      <c r="Y6027" s="6">
        <f t="shared" si="1182"/>
        <v>0</v>
      </c>
      <c r="Z6027" s="6">
        <f t="shared" si="1183"/>
        <v>0</v>
      </c>
      <c r="AA6027" s="6">
        <f t="shared" si="1184"/>
        <v>0</v>
      </c>
      <c r="AB6027" s="6">
        <f t="shared" si="1185"/>
        <v>1.1007282978412374</v>
      </c>
      <c r="AC6027" s="6">
        <f t="shared" si="1186"/>
        <v>0</v>
      </c>
      <c r="AD6027" s="6">
        <f t="shared" si="1187"/>
        <v>0</v>
      </c>
    </row>
    <row r="6028" spans="2:30" x14ac:dyDescent="0.3">
      <c r="B6028" s="71">
        <v>0.70799759197209466</v>
      </c>
      <c r="C6028" s="71">
        <v>0</v>
      </c>
      <c r="P6028" s="6">
        <v>0</v>
      </c>
      <c r="Q6028" s="34">
        <f t="shared" si="1176"/>
        <v>0.70799759197209466</v>
      </c>
      <c r="R6028" s="6">
        <f t="shared" si="1177"/>
        <v>0</v>
      </c>
      <c r="S6028" s="6">
        <f t="shared" si="1178"/>
        <v>0</v>
      </c>
      <c r="T6028" s="6">
        <f t="shared" si="1179"/>
        <v>0</v>
      </c>
      <c r="U6028" s="34">
        <f t="shared" si="1180"/>
        <v>0</v>
      </c>
      <c r="V6028" s="35"/>
      <c r="W6028" s="64"/>
      <c r="X6028" s="6">
        <f t="shared" si="1181"/>
        <v>0</v>
      </c>
      <c r="Y6028" s="6">
        <f t="shared" si="1182"/>
        <v>0</v>
      </c>
      <c r="Z6028" s="6">
        <f t="shared" si="1183"/>
        <v>0</v>
      </c>
      <c r="AA6028" s="6">
        <f t="shared" si="1184"/>
        <v>0</v>
      </c>
      <c r="AB6028" s="6">
        <f t="shared" si="1185"/>
        <v>0.70799759197209466</v>
      </c>
      <c r="AC6028" s="6">
        <f t="shared" si="1186"/>
        <v>0</v>
      </c>
      <c r="AD6028" s="6">
        <f t="shared" si="1187"/>
        <v>0</v>
      </c>
    </row>
    <row r="6029" spans="2:30" x14ac:dyDescent="0.3">
      <c r="B6029" s="71">
        <v>0.60848950222343046</v>
      </c>
      <c r="C6029" s="71">
        <v>0</v>
      </c>
      <c r="P6029" s="6">
        <v>0</v>
      </c>
      <c r="Q6029" s="34">
        <f t="shared" si="1176"/>
        <v>0.60848950222343046</v>
      </c>
      <c r="R6029" s="6">
        <f t="shared" si="1177"/>
        <v>0</v>
      </c>
      <c r="S6029" s="6">
        <f t="shared" si="1178"/>
        <v>0</v>
      </c>
      <c r="T6029" s="6">
        <f t="shared" si="1179"/>
        <v>0</v>
      </c>
      <c r="U6029" s="34">
        <f t="shared" si="1180"/>
        <v>0</v>
      </c>
      <c r="V6029" s="35"/>
      <c r="W6029" s="64"/>
      <c r="X6029" s="6">
        <f t="shared" si="1181"/>
        <v>0</v>
      </c>
      <c r="Y6029" s="6">
        <f t="shared" si="1182"/>
        <v>0</v>
      </c>
      <c r="Z6029" s="6">
        <f t="shared" si="1183"/>
        <v>0</v>
      </c>
      <c r="AA6029" s="6">
        <f t="shared" si="1184"/>
        <v>0</v>
      </c>
      <c r="AB6029" s="6">
        <f t="shared" si="1185"/>
        <v>0.60848950222343046</v>
      </c>
      <c r="AC6029" s="6">
        <f t="shared" si="1186"/>
        <v>0</v>
      </c>
      <c r="AD6029" s="6">
        <f t="shared" si="1187"/>
        <v>0</v>
      </c>
    </row>
    <row r="6030" spans="2:30" x14ac:dyDescent="0.3">
      <c r="B6030" s="71">
        <v>0.52975202905356933</v>
      </c>
      <c r="C6030" s="71">
        <v>0</v>
      </c>
      <c r="P6030" s="6">
        <v>0</v>
      </c>
      <c r="Q6030" s="34">
        <f t="shared" si="1176"/>
        <v>0.52975202905356933</v>
      </c>
      <c r="R6030" s="6">
        <f t="shared" si="1177"/>
        <v>0</v>
      </c>
      <c r="S6030" s="6">
        <f t="shared" si="1178"/>
        <v>0</v>
      </c>
      <c r="T6030" s="6">
        <f t="shared" si="1179"/>
        <v>0</v>
      </c>
      <c r="U6030" s="34">
        <f t="shared" si="1180"/>
        <v>0</v>
      </c>
      <c r="V6030" s="35"/>
      <c r="W6030" s="64"/>
      <c r="X6030" s="6">
        <f t="shared" si="1181"/>
        <v>0</v>
      </c>
      <c r="Y6030" s="6">
        <f t="shared" si="1182"/>
        <v>0</v>
      </c>
      <c r="Z6030" s="6">
        <f t="shared" si="1183"/>
        <v>0</v>
      </c>
      <c r="AA6030" s="6">
        <f t="shared" si="1184"/>
        <v>0</v>
      </c>
      <c r="AB6030" s="6">
        <f t="shared" si="1185"/>
        <v>0.52975202905356933</v>
      </c>
      <c r="AC6030" s="6">
        <f t="shared" si="1186"/>
        <v>0</v>
      </c>
      <c r="AD6030" s="6">
        <f t="shared" si="1187"/>
        <v>0</v>
      </c>
    </row>
    <row r="6031" spans="2:30" x14ac:dyDescent="0.3">
      <c r="B6031" s="71">
        <v>0.4479439799117102</v>
      </c>
      <c r="C6031" s="71">
        <v>0</v>
      </c>
      <c r="P6031" s="6">
        <v>0</v>
      </c>
      <c r="Q6031" s="34">
        <f t="shared" si="1176"/>
        <v>0.4479439799117102</v>
      </c>
      <c r="R6031" s="6">
        <f t="shared" si="1177"/>
        <v>0</v>
      </c>
      <c r="S6031" s="6">
        <f t="shared" si="1178"/>
        <v>0</v>
      </c>
      <c r="T6031" s="6">
        <f t="shared" si="1179"/>
        <v>0</v>
      </c>
      <c r="U6031" s="34">
        <f t="shared" si="1180"/>
        <v>0</v>
      </c>
      <c r="V6031" s="35"/>
      <c r="W6031" s="64"/>
      <c r="X6031" s="6">
        <f t="shared" si="1181"/>
        <v>0</v>
      </c>
      <c r="Y6031" s="6">
        <f t="shared" si="1182"/>
        <v>0</v>
      </c>
      <c r="Z6031" s="6">
        <f t="shared" si="1183"/>
        <v>0</v>
      </c>
      <c r="AA6031" s="6">
        <f t="shared" si="1184"/>
        <v>0</v>
      </c>
      <c r="AB6031" s="6">
        <f t="shared" si="1185"/>
        <v>0.4479439799117102</v>
      </c>
      <c r="AC6031" s="6">
        <f t="shared" si="1186"/>
        <v>0</v>
      </c>
      <c r="AD6031" s="6">
        <f t="shared" si="1187"/>
        <v>0</v>
      </c>
    </row>
    <row r="6032" spans="2:30" x14ac:dyDescent="0.3">
      <c r="B6032" s="71">
        <v>0.36636405205765105</v>
      </c>
      <c r="C6032" s="71">
        <v>0.11260923310587194</v>
      </c>
      <c r="P6032" s="6">
        <v>0</v>
      </c>
      <c r="Q6032" s="34">
        <f t="shared" si="1176"/>
        <v>0.36636405205765105</v>
      </c>
      <c r="R6032" s="6">
        <f t="shared" si="1177"/>
        <v>0.11260923310587194</v>
      </c>
      <c r="S6032" s="6">
        <f t="shared" si="1178"/>
        <v>0</v>
      </c>
      <c r="T6032" s="6">
        <f t="shared" si="1179"/>
        <v>0</v>
      </c>
      <c r="U6032" s="34">
        <f t="shared" si="1180"/>
        <v>0</v>
      </c>
      <c r="V6032" s="35"/>
      <c r="W6032" s="64"/>
      <c r="X6032" s="6">
        <f t="shared" si="1181"/>
        <v>0</v>
      </c>
      <c r="Y6032" s="6">
        <f t="shared" si="1182"/>
        <v>0.11260923310587194</v>
      </c>
      <c r="Z6032" s="6">
        <f t="shared" si="1183"/>
        <v>0</v>
      </c>
      <c r="AA6032" s="6">
        <f t="shared" si="1184"/>
        <v>0</v>
      </c>
      <c r="AB6032" s="6">
        <f t="shared" si="1185"/>
        <v>0.25375481895177909</v>
      </c>
      <c r="AC6032" s="6">
        <f t="shared" si="1186"/>
        <v>0</v>
      </c>
      <c r="AD6032" s="6">
        <f t="shared" si="1187"/>
        <v>0</v>
      </c>
    </row>
    <row r="6033" spans="2:30" x14ac:dyDescent="0.3">
      <c r="B6033" s="71">
        <v>0.28493486112875821</v>
      </c>
      <c r="C6033" s="71">
        <v>0.30705476074970833</v>
      </c>
      <c r="P6033" s="6">
        <v>0</v>
      </c>
      <c r="Q6033" s="34">
        <f t="shared" si="1176"/>
        <v>0.28493486112875821</v>
      </c>
      <c r="R6033" s="6">
        <f t="shared" si="1177"/>
        <v>9.4028504172490215E-2</v>
      </c>
      <c r="S6033" s="6">
        <f t="shared" si="1178"/>
        <v>0</v>
      </c>
      <c r="T6033" s="6">
        <f t="shared" si="1179"/>
        <v>0.21302625657721813</v>
      </c>
      <c r="U6033" s="34">
        <f t="shared" si="1180"/>
        <v>0</v>
      </c>
      <c r="V6033" s="35"/>
      <c r="W6033" s="64"/>
      <c r="X6033" s="6">
        <f t="shared" si="1181"/>
        <v>0</v>
      </c>
      <c r="Y6033" s="6">
        <f t="shared" si="1182"/>
        <v>0.28493486112875821</v>
      </c>
      <c r="Z6033" s="6">
        <f t="shared" si="1183"/>
        <v>0</v>
      </c>
      <c r="AA6033" s="6">
        <f t="shared" si="1184"/>
        <v>2.2119899620950123E-2</v>
      </c>
      <c r="AB6033" s="6">
        <f t="shared" si="1185"/>
        <v>0</v>
      </c>
      <c r="AC6033" s="6">
        <f t="shared" si="1186"/>
        <v>0</v>
      </c>
      <c r="AD6033" s="6">
        <f t="shared" si="1187"/>
        <v>0</v>
      </c>
    </row>
    <row r="6034" spans="2:30" x14ac:dyDescent="0.3">
      <c r="B6034" s="71">
        <v>0.20359124580880744</v>
      </c>
      <c r="C6034" s="71">
        <v>0.50515289316760559</v>
      </c>
      <c r="P6034" s="6">
        <v>0</v>
      </c>
      <c r="Q6034" s="34">
        <f t="shared" si="1176"/>
        <v>0.20359124580880744</v>
      </c>
      <c r="R6034" s="6">
        <f t="shared" si="1177"/>
        <v>6.7185111116906462E-2</v>
      </c>
      <c r="S6034" s="6">
        <f t="shared" si="1178"/>
        <v>0</v>
      </c>
      <c r="T6034" s="6">
        <f t="shared" si="1179"/>
        <v>0.43796778205069914</v>
      </c>
      <c r="U6034" s="34">
        <f t="shared" si="1180"/>
        <v>0</v>
      </c>
      <c r="V6034" s="35"/>
      <c r="W6034" s="64"/>
      <c r="X6034" s="6">
        <f t="shared" si="1181"/>
        <v>0</v>
      </c>
      <c r="Y6034" s="6">
        <f t="shared" si="1182"/>
        <v>0.20359124580880744</v>
      </c>
      <c r="Z6034" s="6">
        <f t="shared" si="1183"/>
        <v>0</v>
      </c>
      <c r="AA6034" s="6">
        <f t="shared" si="1184"/>
        <v>0.30156164735879815</v>
      </c>
      <c r="AB6034" s="6">
        <f t="shared" si="1185"/>
        <v>0</v>
      </c>
      <c r="AC6034" s="6">
        <f t="shared" si="1186"/>
        <v>0</v>
      </c>
      <c r="AD6034" s="6">
        <f t="shared" si="1187"/>
        <v>0</v>
      </c>
    </row>
    <row r="6035" spans="2:30" x14ac:dyDescent="0.3">
      <c r="B6035" s="71">
        <v>0.17992095351246387</v>
      </c>
      <c r="C6035" s="71">
        <v>0.54438155095572516</v>
      </c>
      <c r="P6035" s="6">
        <v>0</v>
      </c>
      <c r="Q6035" s="34">
        <f t="shared" si="1176"/>
        <v>0.17992095351246387</v>
      </c>
      <c r="R6035" s="6">
        <f t="shared" si="1177"/>
        <v>5.9373914659113083E-2</v>
      </c>
      <c r="S6035" s="6">
        <f t="shared" si="1178"/>
        <v>0</v>
      </c>
      <c r="T6035" s="6">
        <f t="shared" si="1179"/>
        <v>0.48500763629661209</v>
      </c>
      <c r="U6035" s="34">
        <f t="shared" si="1180"/>
        <v>0</v>
      </c>
      <c r="V6035" s="35"/>
      <c r="W6035" s="64"/>
      <c r="X6035" s="6">
        <f t="shared" si="1181"/>
        <v>0</v>
      </c>
      <c r="Y6035" s="6">
        <f t="shared" si="1182"/>
        <v>0.17992095351246387</v>
      </c>
      <c r="Z6035" s="6">
        <f t="shared" si="1183"/>
        <v>0</v>
      </c>
      <c r="AA6035" s="6">
        <f t="shared" si="1184"/>
        <v>0.36446059744326131</v>
      </c>
      <c r="AB6035" s="6">
        <f t="shared" si="1185"/>
        <v>0</v>
      </c>
      <c r="AC6035" s="6">
        <f t="shared" si="1186"/>
        <v>0</v>
      </c>
      <c r="AD6035" s="6">
        <f t="shared" si="1187"/>
        <v>0</v>
      </c>
    </row>
    <row r="6036" spans="2:30" x14ac:dyDescent="0.3">
      <c r="B6036" s="71">
        <v>0.24781350291620052</v>
      </c>
      <c r="C6036" s="71">
        <v>0.29900587723269445</v>
      </c>
      <c r="P6036" s="6">
        <v>0</v>
      </c>
      <c r="Q6036" s="34">
        <f t="shared" si="1176"/>
        <v>0.24781350291620052</v>
      </c>
      <c r="R6036" s="6">
        <f t="shared" si="1177"/>
        <v>8.1778455962346175E-2</v>
      </c>
      <c r="S6036" s="6">
        <f t="shared" si="1178"/>
        <v>0</v>
      </c>
      <c r="T6036" s="6">
        <f t="shared" si="1179"/>
        <v>0.21722742127034828</v>
      </c>
      <c r="U6036" s="34">
        <f t="shared" si="1180"/>
        <v>0</v>
      </c>
      <c r="V6036" s="35"/>
      <c r="W6036" s="64"/>
      <c r="X6036" s="6">
        <f t="shared" si="1181"/>
        <v>0</v>
      </c>
      <c r="Y6036" s="6">
        <f t="shared" si="1182"/>
        <v>0.24781350291620052</v>
      </c>
      <c r="Z6036" s="6">
        <f t="shared" si="1183"/>
        <v>0</v>
      </c>
      <c r="AA6036" s="6">
        <f t="shared" si="1184"/>
        <v>5.1192374316493927E-2</v>
      </c>
      <c r="AB6036" s="6">
        <f t="shared" si="1185"/>
        <v>0</v>
      </c>
      <c r="AC6036" s="6">
        <f t="shared" si="1186"/>
        <v>0</v>
      </c>
      <c r="AD6036" s="6">
        <f t="shared" si="1187"/>
        <v>0</v>
      </c>
    </row>
    <row r="6037" spans="2:30" x14ac:dyDescent="0.3">
      <c r="B6037" s="71">
        <v>3.8710634514822746</v>
      </c>
      <c r="C6037" s="71">
        <v>0</v>
      </c>
      <c r="P6037" s="6">
        <v>0</v>
      </c>
      <c r="Q6037" s="34">
        <f t="shared" si="1176"/>
        <v>3.8710634514822746</v>
      </c>
      <c r="R6037" s="6">
        <f t="shared" si="1177"/>
        <v>0</v>
      </c>
      <c r="S6037" s="6">
        <f t="shared" si="1178"/>
        <v>0</v>
      </c>
      <c r="T6037" s="6">
        <f t="shared" si="1179"/>
        <v>0</v>
      </c>
      <c r="U6037" s="34">
        <f t="shared" si="1180"/>
        <v>0</v>
      </c>
      <c r="V6037" s="35"/>
      <c r="W6037" s="64"/>
      <c r="X6037" s="6">
        <f t="shared" si="1181"/>
        <v>0</v>
      </c>
      <c r="Y6037" s="6">
        <f t="shared" si="1182"/>
        <v>0</v>
      </c>
      <c r="Z6037" s="6">
        <f t="shared" si="1183"/>
        <v>0</v>
      </c>
      <c r="AA6037" s="6">
        <f t="shared" si="1184"/>
        <v>0</v>
      </c>
      <c r="AB6037" s="6">
        <f t="shared" si="1185"/>
        <v>3.8710634514822746</v>
      </c>
      <c r="AC6037" s="6">
        <f t="shared" si="1186"/>
        <v>0</v>
      </c>
      <c r="AD6037" s="6">
        <f t="shared" si="1187"/>
        <v>0</v>
      </c>
    </row>
    <row r="6038" spans="2:30" x14ac:dyDescent="0.3">
      <c r="B6038" s="71">
        <v>0.73391772727145332</v>
      </c>
      <c r="C6038" s="71">
        <v>0</v>
      </c>
      <c r="P6038" s="6">
        <v>0</v>
      </c>
      <c r="Q6038" s="34">
        <f t="shared" si="1176"/>
        <v>0.73391772727145332</v>
      </c>
      <c r="R6038" s="6">
        <f t="shared" si="1177"/>
        <v>0</v>
      </c>
      <c r="S6038" s="6">
        <f t="shared" si="1178"/>
        <v>0</v>
      </c>
      <c r="T6038" s="6">
        <f t="shared" si="1179"/>
        <v>0</v>
      </c>
      <c r="U6038" s="34">
        <f t="shared" si="1180"/>
        <v>0</v>
      </c>
      <c r="V6038" s="35"/>
      <c r="W6038" s="64"/>
      <c r="X6038" s="6">
        <f t="shared" si="1181"/>
        <v>0</v>
      </c>
      <c r="Y6038" s="6">
        <f t="shared" si="1182"/>
        <v>0</v>
      </c>
      <c r="Z6038" s="6">
        <f t="shared" si="1183"/>
        <v>0</v>
      </c>
      <c r="AA6038" s="6">
        <f t="shared" si="1184"/>
        <v>0</v>
      </c>
      <c r="AB6038" s="6">
        <f t="shared" si="1185"/>
        <v>0.73391772727145332</v>
      </c>
      <c r="AC6038" s="6">
        <f t="shared" si="1186"/>
        <v>0</v>
      </c>
      <c r="AD6038" s="6">
        <f t="shared" si="1187"/>
        <v>0</v>
      </c>
    </row>
    <row r="6039" spans="2:30" x14ac:dyDescent="0.3">
      <c r="B6039" s="71">
        <v>6.5871319248935931</v>
      </c>
      <c r="C6039" s="71">
        <v>0</v>
      </c>
      <c r="P6039" s="6">
        <v>0</v>
      </c>
      <c r="Q6039" s="34">
        <f t="shared" si="1176"/>
        <v>6.5871319248935931</v>
      </c>
      <c r="R6039" s="6">
        <f t="shared" si="1177"/>
        <v>0</v>
      </c>
      <c r="S6039" s="6">
        <f t="shared" si="1178"/>
        <v>0</v>
      </c>
      <c r="T6039" s="6">
        <f t="shared" si="1179"/>
        <v>0</v>
      </c>
      <c r="U6039" s="34">
        <f t="shared" si="1180"/>
        <v>0</v>
      </c>
      <c r="V6039" s="35"/>
      <c r="W6039" s="64"/>
      <c r="X6039" s="6">
        <f t="shared" si="1181"/>
        <v>0</v>
      </c>
      <c r="Y6039" s="6">
        <f t="shared" si="1182"/>
        <v>0</v>
      </c>
      <c r="Z6039" s="6">
        <f t="shared" si="1183"/>
        <v>0</v>
      </c>
      <c r="AA6039" s="6">
        <f t="shared" si="1184"/>
        <v>0</v>
      </c>
      <c r="AB6039" s="6">
        <f t="shared" si="1185"/>
        <v>6.5871319248935931</v>
      </c>
      <c r="AC6039" s="6">
        <f t="shared" si="1186"/>
        <v>0</v>
      </c>
      <c r="AD6039" s="6">
        <f t="shared" si="1187"/>
        <v>0</v>
      </c>
    </row>
    <row r="6040" spans="2:30" x14ac:dyDescent="0.3">
      <c r="B6040" s="71">
        <v>4.431441576852607</v>
      </c>
      <c r="C6040" s="71">
        <v>0</v>
      </c>
      <c r="P6040" s="6">
        <v>0</v>
      </c>
      <c r="Q6040" s="34">
        <f t="shared" si="1176"/>
        <v>4.431441576852607</v>
      </c>
      <c r="R6040" s="6">
        <f t="shared" si="1177"/>
        <v>0</v>
      </c>
      <c r="S6040" s="6">
        <f t="shared" si="1178"/>
        <v>0</v>
      </c>
      <c r="T6040" s="6">
        <f t="shared" si="1179"/>
        <v>0</v>
      </c>
      <c r="U6040" s="34">
        <f t="shared" si="1180"/>
        <v>0</v>
      </c>
      <c r="V6040" s="35"/>
      <c r="W6040" s="64"/>
      <c r="X6040" s="6">
        <f t="shared" si="1181"/>
        <v>0</v>
      </c>
      <c r="Y6040" s="6">
        <f t="shared" si="1182"/>
        <v>0</v>
      </c>
      <c r="Z6040" s="6">
        <f t="shared" si="1183"/>
        <v>0</v>
      </c>
      <c r="AA6040" s="6">
        <f t="shared" si="1184"/>
        <v>0</v>
      </c>
      <c r="AB6040" s="6">
        <f t="shared" si="1185"/>
        <v>4.431441576852607</v>
      </c>
      <c r="AC6040" s="6">
        <f t="shared" si="1186"/>
        <v>0</v>
      </c>
      <c r="AD6040" s="6">
        <f t="shared" si="1187"/>
        <v>0</v>
      </c>
    </row>
    <row r="6041" spans="2:30" x14ac:dyDescent="0.3">
      <c r="B6041" s="71">
        <v>8.8594880678518386</v>
      </c>
      <c r="C6041" s="71">
        <v>0</v>
      </c>
      <c r="P6041" s="6">
        <v>0</v>
      </c>
      <c r="Q6041" s="34">
        <f t="shared" si="1176"/>
        <v>8.8594880678518386</v>
      </c>
      <c r="R6041" s="6">
        <f t="shared" si="1177"/>
        <v>0</v>
      </c>
      <c r="S6041" s="6">
        <f t="shared" si="1178"/>
        <v>0</v>
      </c>
      <c r="T6041" s="6">
        <f t="shared" si="1179"/>
        <v>0</v>
      </c>
      <c r="U6041" s="34">
        <f t="shared" si="1180"/>
        <v>0</v>
      </c>
      <c r="V6041" s="35"/>
      <c r="W6041" s="64"/>
      <c r="X6041" s="6">
        <f t="shared" si="1181"/>
        <v>0</v>
      </c>
      <c r="Y6041" s="6">
        <f t="shared" si="1182"/>
        <v>0</v>
      </c>
      <c r="Z6041" s="6">
        <f t="shared" si="1183"/>
        <v>0</v>
      </c>
      <c r="AA6041" s="6">
        <f t="shared" si="1184"/>
        <v>0</v>
      </c>
      <c r="AB6041" s="6">
        <f t="shared" si="1185"/>
        <v>8.8594880678518386</v>
      </c>
      <c r="AC6041" s="6">
        <f t="shared" si="1186"/>
        <v>0</v>
      </c>
      <c r="AD6041" s="6">
        <f t="shared" si="1187"/>
        <v>0</v>
      </c>
    </row>
    <row r="6042" spans="2:30" x14ac:dyDescent="0.3">
      <c r="B6042" s="71">
        <v>6.4848167185521488</v>
      </c>
      <c r="C6042" s="71">
        <v>0</v>
      </c>
      <c r="P6042" s="6">
        <v>0</v>
      </c>
      <c r="Q6042" s="34">
        <f t="shared" si="1176"/>
        <v>6.4848167185521488</v>
      </c>
      <c r="R6042" s="6">
        <f t="shared" si="1177"/>
        <v>0</v>
      </c>
      <c r="S6042" s="6">
        <f t="shared" si="1178"/>
        <v>0</v>
      </c>
      <c r="T6042" s="6">
        <f t="shared" si="1179"/>
        <v>0</v>
      </c>
      <c r="U6042" s="34">
        <f t="shared" si="1180"/>
        <v>0</v>
      </c>
      <c r="V6042" s="35"/>
      <c r="W6042" s="64"/>
      <c r="X6042" s="6">
        <f t="shared" si="1181"/>
        <v>0</v>
      </c>
      <c r="Y6042" s="6">
        <f t="shared" si="1182"/>
        <v>0</v>
      </c>
      <c r="Z6042" s="6">
        <f t="shared" si="1183"/>
        <v>0</v>
      </c>
      <c r="AA6042" s="6">
        <f t="shared" si="1184"/>
        <v>0</v>
      </c>
      <c r="AB6042" s="6">
        <f t="shared" si="1185"/>
        <v>6.4848167185521488</v>
      </c>
      <c r="AC6042" s="6">
        <f t="shared" si="1186"/>
        <v>0</v>
      </c>
      <c r="AD6042" s="6">
        <f t="shared" si="1187"/>
        <v>0</v>
      </c>
    </row>
    <row r="6043" spans="2:30" x14ac:dyDescent="0.3">
      <c r="B6043" s="71">
        <v>11.960106223881482</v>
      </c>
      <c r="C6043" s="71">
        <v>0</v>
      </c>
      <c r="P6043" s="6">
        <v>0</v>
      </c>
      <c r="Q6043" s="34">
        <f t="shared" si="1176"/>
        <v>11.960106223881482</v>
      </c>
      <c r="R6043" s="6">
        <f t="shared" si="1177"/>
        <v>0</v>
      </c>
      <c r="S6043" s="6">
        <f t="shared" si="1178"/>
        <v>0</v>
      </c>
      <c r="T6043" s="6">
        <f t="shared" si="1179"/>
        <v>0</v>
      </c>
      <c r="U6043" s="34">
        <f t="shared" si="1180"/>
        <v>0</v>
      </c>
      <c r="V6043" s="35"/>
      <c r="W6043" s="64"/>
      <c r="X6043" s="6">
        <f t="shared" si="1181"/>
        <v>0</v>
      </c>
      <c r="Y6043" s="6">
        <f t="shared" si="1182"/>
        <v>0</v>
      </c>
      <c r="Z6043" s="6">
        <f t="shared" si="1183"/>
        <v>0</v>
      </c>
      <c r="AA6043" s="6">
        <f t="shared" si="1184"/>
        <v>0</v>
      </c>
      <c r="AB6043" s="6">
        <f t="shared" si="1185"/>
        <v>11.960106223881482</v>
      </c>
      <c r="AC6043" s="6">
        <f t="shared" si="1186"/>
        <v>0</v>
      </c>
      <c r="AD6043" s="6">
        <f t="shared" si="1187"/>
        <v>0</v>
      </c>
    </row>
    <row r="6044" spans="2:30" x14ac:dyDescent="0.3">
      <c r="B6044" s="71">
        <v>6.6950499967205772</v>
      </c>
      <c r="C6044" s="71">
        <v>0</v>
      </c>
      <c r="P6044" s="6">
        <v>0</v>
      </c>
      <c r="Q6044" s="34">
        <f t="shared" si="1176"/>
        <v>6.6950499967205772</v>
      </c>
      <c r="R6044" s="6">
        <f t="shared" si="1177"/>
        <v>0</v>
      </c>
      <c r="S6044" s="6">
        <f t="shared" si="1178"/>
        <v>0</v>
      </c>
      <c r="T6044" s="6">
        <f t="shared" si="1179"/>
        <v>0</v>
      </c>
      <c r="U6044" s="34">
        <f t="shared" si="1180"/>
        <v>0</v>
      </c>
      <c r="V6044" s="35"/>
      <c r="W6044" s="64"/>
      <c r="X6044" s="6">
        <f t="shared" si="1181"/>
        <v>0</v>
      </c>
      <c r="Y6044" s="6">
        <f t="shared" si="1182"/>
        <v>0</v>
      </c>
      <c r="Z6044" s="6">
        <f t="shared" si="1183"/>
        <v>0</v>
      </c>
      <c r="AA6044" s="6">
        <f t="shared" si="1184"/>
        <v>0</v>
      </c>
      <c r="AB6044" s="6">
        <f t="shared" si="1185"/>
        <v>6.6950499967205772</v>
      </c>
      <c r="AC6044" s="6">
        <f t="shared" si="1186"/>
        <v>0</v>
      </c>
      <c r="AD6044" s="6">
        <f t="shared" si="1187"/>
        <v>0</v>
      </c>
    </row>
    <row r="6045" spans="2:30" x14ac:dyDescent="0.3">
      <c r="B6045" s="71">
        <v>10.884205749809173</v>
      </c>
      <c r="C6045" s="71">
        <v>0</v>
      </c>
      <c r="P6045" s="6">
        <v>0</v>
      </c>
      <c r="Q6045" s="34">
        <f t="shared" si="1176"/>
        <v>10.884205749809173</v>
      </c>
      <c r="R6045" s="6">
        <f t="shared" si="1177"/>
        <v>0</v>
      </c>
      <c r="S6045" s="6">
        <f t="shared" si="1178"/>
        <v>0</v>
      </c>
      <c r="T6045" s="6">
        <f t="shared" si="1179"/>
        <v>0</v>
      </c>
      <c r="U6045" s="34">
        <f t="shared" si="1180"/>
        <v>0</v>
      </c>
      <c r="V6045" s="35"/>
      <c r="W6045" s="64"/>
      <c r="X6045" s="6">
        <f t="shared" si="1181"/>
        <v>0</v>
      </c>
      <c r="Y6045" s="6">
        <f t="shared" si="1182"/>
        <v>0</v>
      </c>
      <c r="Z6045" s="6">
        <f t="shared" si="1183"/>
        <v>0</v>
      </c>
      <c r="AA6045" s="6">
        <f t="shared" si="1184"/>
        <v>0</v>
      </c>
      <c r="AB6045" s="6">
        <f t="shared" si="1185"/>
        <v>10.884205749809173</v>
      </c>
      <c r="AC6045" s="6">
        <f t="shared" si="1186"/>
        <v>0</v>
      </c>
      <c r="AD6045" s="6">
        <f t="shared" si="1187"/>
        <v>0</v>
      </c>
    </row>
    <row r="6046" spans="2:30" x14ac:dyDescent="0.3">
      <c r="B6046" s="71">
        <v>3.6950087560443738</v>
      </c>
      <c r="C6046" s="71">
        <v>0</v>
      </c>
      <c r="P6046" s="6">
        <v>0</v>
      </c>
      <c r="Q6046" s="34">
        <f t="shared" si="1176"/>
        <v>3.6950087560443738</v>
      </c>
      <c r="R6046" s="6">
        <f t="shared" si="1177"/>
        <v>0</v>
      </c>
      <c r="S6046" s="6">
        <f t="shared" si="1178"/>
        <v>0</v>
      </c>
      <c r="T6046" s="6">
        <f t="shared" si="1179"/>
        <v>0</v>
      </c>
      <c r="U6046" s="34">
        <f t="shared" si="1180"/>
        <v>0</v>
      </c>
      <c r="V6046" s="35"/>
      <c r="W6046" s="64"/>
      <c r="X6046" s="6">
        <f t="shared" si="1181"/>
        <v>0</v>
      </c>
      <c r="Y6046" s="6">
        <f t="shared" si="1182"/>
        <v>0</v>
      </c>
      <c r="Z6046" s="6">
        <f t="shared" si="1183"/>
        <v>0</v>
      </c>
      <c r="AA6046" s="6">
        <f t="shared" si="1184"/>
        <v>0</v>
      </c>
      <c r="AB6046" s="6">
        <f t="shared" si="1185"/>
        <v>3.6950087560443738</v>
      </c>
      <c r="AC6046" s="6">
        <f t="shared" si="1186"/>
        <v>0</v>
      </c>
      <c r="AD6046" s="6">
        <f t="shared" si="1187"/>
        <v>0</v>
      </c>
    </row>
    <row r="6047" spans="2:30" x14ac:dyDescent="0.3">
      <c r="B6047" s="71">
        <v>1.0268636388963557</v>
      </c>
      <c r="C6047" s="71">
        <v>0</v>
      </c>
      <c r="P6047" s="6">
        <v>0</v>
      </c>
      <c r="Q6047" s="34">
        <f t="shared" si="1176"/>
        <v>1.0268636388963557</v>
      </c>
      <c r="R6047" s="6">
        <f t="shared" si="1177"/>
        <v>0</v>
      </c>
      <c r="S6047" s="6">
        <f t="shared" si="1178"/>
        <v>0</v>
      </c>
      <c r="T6047" s="6">
        <f t="shared" si="1179"/>
        <v>0</v>
      </c>
      <c r="U6047" s="34">
        <f t="shared" si="1180"/>
        <v>0</v>
      </c>
      <c r="V6047" s="35"/>
      <c r="W6047" s="64"/>
      <c r="X6047" s="6">
        <f t="shared" si="1181"/>
        <v>0</v>
      </c>
      <c r="Y6047" s="6">
        <f t="shared" si="1182"/>
        <v>0</v>
      </c>
      <c r="Z6047" s="6">
        <f t="shared" si="1183"/>
        <v>0</v>
      </c>
      <c r="AA6047" s="6">
        <f t="shared" si="1184"/>
        <v>0</v>
      </c>
      <c r="AB6047" s="6">
        <f t="shared" si="1185"/>
        <v>1.0268636388963557</v>
      </c>
      <c r="AC6047" s="6">
        <f t="shared" si="1186"/>
        <v>0</v>
      </c>
      <c r="AD6047" s="6">
        <f t="shared" si="1187"/>
        <v>0</v>
      </c>
    </row>
    <row r="6048" spans="2:30" x14ac:dyDescent="0.3">
      <c r="B6048" s="71">
        <v>0.56526330720324625</v>
      </c>
      <c r="C6048" s="71">
        <v>0</v>
      </c>
      <c r="P6048" s="6">
        <v>0</v>
      </c>
      <c r="Q6048" s="34">
        <f t="shared" si="1176"/>
        <v>0.56526330720324625</v>
      </c>
      <c r="R6048" s="6">
        <f t="shared" si="1177"/>
        <v>0</v>
      </c>
      <c r="S6048" s="6">
        <f t="shared" si="1178"/>
        <v>0</v>
      </c>
      <c r="T6048" s="6">
        <f t="shared" si="1179"/>
        <v>0</v>
      </c>
      <c r="U6048" s="34">
        <f t="shared" si="1180"/>
        <v>0</v>
      </c>
      <c r="V6048" s="35"/>
      <c r="W6048" s="64"/>
      <c r="X6048" s="6">
        <f t="shared" si="1181"/>
        <v>0</v>
      </c>
      <c r="Y6048" s="6">
        <f t="shared" si="1182"/>
        <v>0</v>
      </c>
      <c r="Z6048" s="6">
        <f t="shared" si="1183"/>
        <v>0</v>
      </c>
      <c r="AA6048" s="6">
        <f t="shared" si="1184"/>
        <v>0</v>
      </c>
      <c r="AB6048" s="6">
        <f t="shared" si="1185"/>
        <v>0.56526330720324625</v>
      </c>
      <c r="AC6048" s="6">
        <f t="shared" si="1186"/>
        <v>0</v>
      </c>
      <c r="AD6048" s="6">
        <f t="shared" si="1187"/>
        <v>0</v>
      </c>
    </row>
    <row r="6049" spans="2:30" x14ac:dyDescent="0.3">
      <c r="B6049" s="71">
        <v>0.48958858474429434</v>
      </c>
      <c r="C6049" s="71">
        <v>0</v>
      </c>
      <c r="P6049" s="6">
        <v>0</v>
      </c>
      <c r="Q6049" s="34">
        <f t="shared" si="1176"/>
        <v>0.48958858474429434</v>
      </c>
      <c r="R6049" s="6">
        <f t="shared" si="1177"/>
        <v>0</v>
      </c>
      <c r="S6049" s="6">
        <f t="shared" si="1178"/>
        <v>0</v>
      </c>
      <c r="T6049" s="6">
        <f t="shared" si="1179"/>
        <v>0</v>
      </c>
      <c r="U6049" s="34">
        <f t="shared" si="1180"/>
        <v>0</v>
      </c>
      <c r="V6049" s="35"/>
      <c r="W6049" s="64"/>
      <c r="X6049" s="6">
        <f t="shared" si="1181"/>
        <v>0</v>
      </c>
      <c r="Y6049" s="6">
        <f t="shared" si="1182"/>
        <v>0</v>
      </c>
      <c r="Z6049" s="6">
        <f t="shared" si="1183"/>
        <v>0</v>
      </c>
      <c r="AA6049" s="6">
        <f t="shared" si="1184"/>
        <v>0</v>
      </c>
      <c r="AB6049" s="6">
        <f t="shared" si="1185"/>
        <v>0.48958858474429434</v>
      </c>
      <c r="AC6049" s="6">
        <f t="shared" si="1186"/>
        <v>0</v>
      </c>
      <c r="AD6049" s="6">
        <f t="shared" si="1187"/>
        <v>0</v>
      </c>
    </row>
    <row r="6050" spans="2:30" x14ac:dyDescent="0.3">
      <c r="B6050" s="71">
        <v>0.41823370486979933</v>
      </c>
      <c r="C6050" s="71">
        <v>9.1138638471521385E-2</v>
      </c>
      <c r="P6050" s="6">
        <v>0</v>
      </c>
      <c r="Q6050" s="34">
        <f t="shared" si="1176"/>
        <v>0.41823370486979933</v>
      </c>
      <c r="R6050" s="6">
        <f t="shared" si="1177"/>
        <v>9.1138638471521385E-2</v>
      </c>
      <c r="S6050" s="6">
        <f t="shared" si="1178"/>
        <v>0</v>
      </c>
      <c r="T6050" s="6">
        <f t="shared" si="1179"/>
        <v>0</v>
      </c>
      <c r="U6050" s="34">
        <f t="shared" si="1180"/>
        <v>0</v>
      </c>
      <c r="V6050" s="35"/>
      <c r="W6050" s="64"/>
      <c r="X6050" s="6">
        <f t="shared" si="1181"/>
        <v>0</v>
      </c>
      <c r="Y6050" s="6">
        <f t="shared" si="1182"/>
        <v>9.1138638471521385E-2</v>
      </c>
      <c r="Z6050" s="6">
        <f t="shared" si="1183"/>
        <v>0</v>
      </c>
      <c r="AA6050" s="6">
        <f t="shared" si="1184"/>
        <v>0</v>
      </c>
      <c r="AB6050" s="6">
        <f t="shared" si="1185"/>
        <v>0.32709506639827796</v>
      </c>
      <c r="AC6050" s="6">
        <f t="shared" si="1186"/>
        <v>0</v>
      </c>
      <c r="AD6050" s="6">
        <f t="shared" si="1187"/>
        <v>0</v>
      </c>
    </row>
    <row r="6051" spans="2:30" x14ac:dyDescent="0.3">
      <c r="B6051" s="71">
        <v>0.34939200218188132</v>
      </c>
      <c r="C6051" s="71">
        <v>0.28343699040896109</v>
      </c>
      <c r="P6051" s="6">
        <v>0</v>
      </c>
      <c r="Q6051" s="34">
        <f t="shared" si="1176"/>
        <v>0.34939200218188132</v>
      </c>
      <c r="R6051" s="6">
        <f t="shared" si="1177"/>
        <v>0.11529936072002084</v>
      </c>
      <c r="S6051" s="6">
        <f t="shared" si="1178"/>
        <v>0</v>
      </c>
      <c r="T6051" s="6">
        <f t="shared" si="1179"/>
        <v>0.16813762968894025</v>
      </c>
      <c r="U6051" s="34">
        <f t="shared" si="1180"/>
        <v>0</v>
      </c>
      <c r="V6051" s="35"/>
      <c r="W6051" s="64"/>
      <c r="X6051" s="6">
        <f t="shared" si="1181"/>
        <v>0</v>
      </c>
      <c r="Y6051" s="6">
        <f t="shared" si="1182"/>
        <v>0.28343699040896109</v>
      </c>
      <c r="Z6051" s="6">
        <f t="shared" si="1183"/>
        <v>0</v>
      </c>
      <c r="AA6051" s="6">
        <f t="shared" si="1184"/>
        <v>0</v>
      </c>
      <c r="AB6051" s="6">
        <f t="shared" si="1185"/>
        <v>6.5955011772920236E-2</v>
      </c>
      <c r="AC6051" s="6">
        <f t="shared" si="1186"/>
        <v>0</v>
      </c>
      <c r="AD6051" s="6">
        <f t="shared" si="1187"/>
        <v>0</v>
      </c>
    </row>
    <row r="6052" spans="2:30" x14ac:dyDescent="0.3">
      <c r="B6052" s="71">
        <v>0.28208469211282106</v>
      </c>
      <c r="C6052" s="71">
        <v>0.4618741255938778</v>
      </c>
      <c r="P6052" s="6">
        <v>0</v>
      </c>
      <c r="Q6052" s="34">
        <f t="shared" si="1176"/>
        <v>0.28208469211282106</v>
      </c>
      <c r="R6052" s="6">
        <f t="shared" si="1177"/>
        <v>9.3087948397230946E-2</v>
      </c>
      <c r="S6052" s="6">
        <f t="shared" si="1178"/>
        <v>0</v>
      </c>
      <c r="T6052" s="6">
        <f t="shared" si="1179"/>
        <v>0.36878617719664686</v>
      </c>
      <c r="U6052" s="34">
        <f t="shared" si="1180"/>
        <v>0</v>
      </c>
      <c r="V6052" s="35"/>
      <c r="W6052" s="64"/>
      <c r="X6052" s="6">
        <f t="shared" si="1181"/>
        <v>0</v>
      </c>
      <c r="Y6052" s="6">
        <f t="shared" si="1182"/>
        <v>0.28208469211282106</v>
      </c>
      <c r="Z6052" s="6">
        <f t="shared" si="1183"/>
        <v>0</v>
      </c>
      <c r="AA6052" s="6">
        <f t="shared" si="1184"/>
        <v>0.17978943348105675</v>
      </c>
      <c r="AB6052" s="6">
        <f t="shared" si="1185"/>
        <v>0</v>
      </c>
      <c r="AC6052" s="6">
        <f t="shared" si="1186"/>
        <v>0</v>
      </c>
      <c r="AD6052" s="6">
        <f t="shared" si="1187"/>
        <v>0</v>
      </c>
    </row>
    <row r="6053" spans="2:30" x14ac:dyDescent="0.3">
      <c r="B6053" s="71">
        <v>3.4503587248982129E-2</v>
      </c>
      <c r="C6053" s="71">
        <v>0.6116794862991306</v>
      </c>
      <c r="P6053" s="6">
        <v>0</v>
      </c>
      <c r="Q6053" s="34">
        <f t="shared" si="1176"/>
        <v>3.4503587248982129E-2</v>
      </c>
      <c r="R6053" s="6">
        <f t="shared" si="1177"/>
        <v>1.1386183792164103E-2</v>
      </c>
      <c r="S6053" s="6">
        <f t="shared" si="1178"/>
        <v>0</v>
      </c>
      <c r="T6053" s="6">
        <f t="shared" si="1179"/>
        <v>0.60029330250696655</v>
      </c>
      <c r="U6053" s="34">
        <f t="shared" si="1180"/>
        <v>0</v>
      </c>
      <c r="V6053" s="35"/>
      <c r="W6053" s="64"/>
      <c r="X6053" s="6">
        <f t="shared" si="1181"/>
        <v>0</v>
      </c>
      <c r="Y6053" s="6">
        <f t="shared" si="1182"/>
        <v>3.4503587248982129E-2</v>
      </c>
      <c r="Z6053" s="6">
        <f t="shared" si="1183"/>
        <v>0</v>
      </c>
      <c r="AA6053" s="6">
        <f t="shared" si="1184"/>
        <v>0.57717589905014843</v>
      </c>
      <c r="AB6053" s="6">
        <f t="shared" si="1185"/>
        <v>0</v>
      </c>
      <c r="AC6053" s="6">
        <f t="shared" si="1186"/>
        <v>0</v>
      </c>
      <c r="AD6053" s="6">
        <f t="shared" si="1187"/>
        <v>0</v>
      </c>
    </row>
    <row r="6054" spans="2:30" x14ac:dyDescent="0.3">
      <c r="B6054" s="71">
        <v>3.0265938337737004E-2</v>
      </c>
      <c r="C6054" s="71">
        <v>0.78733196855623166</v>
      </c>
      <c r="P6054" s="6">
        <v>0</v>
      </c>
      <c r="Q6054" s="34">
        <f t="shared" si="1176"/>
        <v>3.0265938337737004E-2</v>
      </c>
      <c r="R6054" s="6">
        <f t="shared" si="1177"/>
        <v>9.9877596514532114E-3</v>
      </c>
      <c r="S6054" s="6">
        <f t="shared" si="1178"/>
        <v>0</v>
      </c>
      <c r="T6054" s="6">
        <f t="shared" si="1179"/>
        <v>0.7773442089047784</v>
      </c>
      <c r="U6054" s="34">
        <f t="shared" si="1180"/>
        <v>0</v>
      </c>
      <c r="V6054" s="35"/>
      <c r="W6054" s="64"/>
      <c r="X6054" s="6">
        <f t="shared" si="1181"/>
        <v>0</v>
      </c>
      <c r="Y6054" s="6">
        <f t="shared" si="1182"/>
        <v>3.0265938337737004E-2</v>
      </c>
      <c r="Z6054" s="6">
        <f t="shared" si="1183"/>
        <v>0</v>
      </c>
      <c r="AA6054" s="6">
        <f t="shared" si="1184"/>
        <v>0.75706603021849461</v>
      </c>
      <c r="AB6054" s="6">
        <f t="shared" si="1185"/>
        <v>0</v>
      </c>
      <c r="AC6054" s="6">
        <f t="shared" si="1186"/>
        <v>0</v>
      </c>
      <c r="AD6054" s="6">
        <f t="shared" si="1187"/>
        <v>0</v>
      </c>
    </row>
    <row r="6055" spans="2:30" x14ac:dyDescent="0.3">
      <c r="B6055" s="71">
        <v>2.557407777322946E-2</v>
      </c>
      <c r="C6055" s="71">
        <v>0.98505420885027273</v>
      </c>
      <c r="P6055" s="6">
        <v>0</v>
      </c>
      <c r="Q6055" s="34">
        <f t="shared" si="1176"/>
        <v>2.557407777322946E-2</v>
      </c>
      <c r="R6055" s="6">
        <f t="shared" si="1177"/>
        <v>8.4394456651657231E-3</v>
      </c>
      <c r="S6055" s="6">
        <f t="shared" si="1178"/>
        <v>0</v>
      </c>
      <c r="T6055" s="6">
        <f t="shared" si="1179"/>
        <v>0.97661476318510698</v>
      </c>
      <c r="U6055" s="34">
        <f t="shared" si="1180"/>
        <v>0</v>
      </c>
      <c r="V6055" s="35"/>
      <c r="W6055" s="64"/>
      <c r="X6055" s="6">
        <f t="shared" si="1181"/>
        <v>0</v>
      </c>
      <c r="Y6055" s="6">
        <f t="shared" si="1182"/>
        <v>2.557407777322946E-2</v>
      </c>
      <c r="Z6055" s="6">
        <f t="shared" si="1183"/>
        <v>0</v>
      </c>
      <c r="AA6055" s="6">
        <f t="shared" si="1184"/>
        <v>0.95948013107704322</v>
      </c>
      <c r="AB6055" s="6">
        <f t="shared" si="1185"/>
        <v>0</v>
      </c>
      <c r="AC6055" s="6">
        <f t="shared" si="1186"/>
        <v>0</v>
      </c>
      <c r="AD6055" s="6">
        <f t="shared" si="1187"/>
        <v>0</v>
      </c>
    </row>
    <row r="6056" spans="2:30" x14ac:dyDescent="0.3">
      <c r="B6056" s="71">
        <v>2.0690256674710951E-2</v>
      </c>
      <c r="C6056" s="71">
        <v>1.2234500201648153</v>
      </c>
      <c r="P6056" s="6">
        <v>0</v>
      </c>
      <c r="Q6056" s="34">
        <f t="shared" si="1176"/>
        <v>2.0690256674710951E-2</v>
      </c>
      <c r="R6056" s="6">
        <f t="shared" si="1177"/>
        <v>6.8277847026546141E-3</v>
      </c>
      <c r="S6056" s="6">
        <f t="shared" si="1178"/>
        <v>0</v>
      </c>
      <c r="T6056" s="6">
        <f t="shared" si="1179"/>
        <v>1.2166222354621608</v>
      </c>
      <c r="U6056" s="34">
        <f t="shared" si="1180"/>
        <v>0</v>
      </c>
      <c r="V6056" s="35"/>
      <c r="W6056" s="64"/>
      <c r="X6056" s="6">
        <f t="shared" si="1181"/>
        <v>0</v>
      </c>
      <c r="Y6056" s="6">
        <f t="shared" si="1182"/>
        <v>2.0690256674710951E-2</v>
      </c>
      <c r="Z6056" s="6">
        <f t="shared" si="1183"/>
        <v>0</v>
      </c>
      <c r="AA6056" s="6">
        <f t="shared" si="1184"/>
        <v>1.2027597634901044</v>
      </c>
      <c r="AB6056" s="6">
        <f t="shared" si="1185"/>
        <v>0</v>
      </c>
      <c r="AC6056" s="6">
        <f t="shared" si="1186"/>
        <v>0</v>
      </c>
      <c r="AD6056" s="6">
        <f t="shared" si="1187"/>
        <v>0</v>
      </c>
    </row>
    <row r="6057" spans="2:30" x14ac:dyDescent="0.3">
      <c r="B6057" s="71">
        <v>1.5840413528820586E-2</v>
      </c>
      <c r="C6057" s="71">
        <v>1.5080643937847238</v>
      </c>
      <c r="P6057" s="6">
        <v>0</v>
      </c>
      <c r="Q6057" s="34">
        <f t="shared" si="1176"/>
        <v>1.5840413528820586E-2</v>
      </c>
      <c r="R6057" s="6">
        <f t="shared" si="1177"/>
        <v>5.2273364645107935E-3</v>
      </c>
      <c r="S6057" s="6">
        <f t="shared" si="1178"/>
        <v>0</v>
      </c>
      <c r="T6057" s="6">
        <f t="shared" si="1179"/>
        <v>1.502837057320213</v>
      </c>
      <c r="U6057" s="34">
        <f t="shared" si="1180"/>
        <v>0</v>
      </c>
      <c r="V6057" s="35"/>
      <c r="W6057" s="64"/>
      <c r="X6057" s="6">
        <f t="shared" si="1181"/>
        <v>0</v>
      </c>
      <c r="Y6057" s="6">
        <f t="shared" si="1182"/>
        <v>1.5840413528820586E-2</v>
      </c>
      <c r="Z6057" s="6">
        <f t="shared" si="1183"/>
        <v>0</v>
      </c>
      <c r="AA6057" s="6">
        <f t="shared" si="1184"/>
        <v>1.4922239802559032</v>
      </c>
      <c r="AB6057" s="6">
        <f t="shared" si="1185"/>
        <v>0</v>
      </c>
      <c r="AC6057" s="6">
        <f t="shared" si="1186"/>
        <v>0</v>
      </c>
      <c r="AD6057" s="6">
        <f t="shared" si="1187"/>
        <v>0</v>
      </c>
    </row>
    <row r="6058" spans="2:30" x14ac:dyDescent="0.3">
      <c r="B6058" s="71">
        <v>0.3445878318604717</v>
      </c>
      <c r="C6058" s="71">
        <v>1.9335821154918009</v>
      </c>
      <c r="P6058" s="6">
        <v>0</v>
      </c>
      <c r="Q6058" s="34">
        <f t="shared" si="1176"/>
        <v>0.3445878318604717</v>
      </c>
      <c r="R6058" s="6">
        <f t="shared" si="1177"/>
        <v>0.11371398451395567</v>
      </c>
      <c r="S6058" s="6">
        <f t="shared" si="1178"/>
        <v>0</v>
      </c>
      <c r="T6058" s="6">
        <f t="shared" si="1179"/>
        <v>1.8198681309778453</v>
      </c>
      <c r="U6058" s="34">
        <f t="shared" si="1180"/>
        <v>0</v>
      </c>
      <c r="V6058" s="35"/>
      <c r="W6058" s="64"/>
      <c r="X6058" s="6">
        <f t="shared" si="1181"/>
        <v>0</v>
      </c>
      <c r="Y6058" s="6">
        <f t="shared" si="1182"/>
        <v>0.3445878318604717</v>
      </c>
      <c r="Z6058" s="6">
        <f t="shared" si="1183"/>
        <v>0</v>
      </c>
      <c r="AA6058" s="6">
        <f t="shared" si="1184"/>
        <v>1.5889942836313291</v>
      </c>
      <c r="AB6058" s="6">
        <f t="shared" si="1185"/>
        <v>0</v>
      </c>
      <c r="AC6058" s="6">
        <f t="shared" si="1186"/>
        <v>0</v>
      </c>
      <c r="AD6058" s="6">
        <f t="shared" si="1187"/>
        <v>0</v>
      </c>
    </row>
    <row r="6059" spans="2:30" x14ac:dyDescent="0.3">
      <c r="B6059" s="71">
        <v>9.3604900577066944E-3</v>
      </c>
      <c r="C6059" s="71">
        <v>0.81871692028148912</v>
      </c>
      <c r="P6059" s="6">
        <v>0</v>
      </c>
      <c r="Q6059" s="34">
        <f t="shared" si="1176"/>
        <v>9.3604900577066944E-3</v>
      </c>
      <c r="R6059" s="6">
        <f t="shared" si="1177"/>
        <v>3.0889617190432094E-3</v>
      </c>
      <c r="S6059" s="6">
        <f t="shared" si="1178"/>
        <v>0</v>
      </c>
      <c r="T6059" s="6">
        <f t="shared" si="1179"/>
        <v>0.81562795856244596</v>
      </c>
      <c r="U6059" s="34">
        <f t="shared" si="1180"/>
        <v>0</v>
      </c>
      <c r="V6059" s="35"/>
      <c r="W6059" s="64"/>
      <c r="X6059" s="6">
        <f t="shared" si="1181"/>
        <v>0</v>
      </c>
      <c r="Y6059" s="6">
        <f t="shared" si="1182"/>
        <v>9.3604900577066944E-3</v>
      </c>
      <c r="Z6059" s="6">
        <f t="shared" si="1183"/>
        <v>0</v>
      </c>
      <c r="AA6059" s="6">
        <f t="shared" si="1184"/>
        <v>0.80935643022378245</v>
      </c>
      <c r="AB6059" s="6">
        <f t="shared" si="1185"/>
        <v>0</v>
      </c>
      <c r="AC6059" s="6">
        <f t="shared" si="1186"/>
        <v>0</v>
      </c>
      <c r="AD6059" s="6">
        <f t="shared" si="1187"/>
        <v>0</v>
      </c>
    </row>
    <row r="6060" spans="2:30" x14ac:dyDescent="0.3">
      <c r="B6060" s="71">
        <v>2.4432576974987345E-2</v>
      </c>
      <c r="C6060" s="71">
        <v>0.36649512839387033</v>
      </c>
      <c r="P6060" s="6">
        <v>0</v>
      </c>
      <c r="Q6060" s="34">
        <f t="shared" si="1176"/>
        <v>2.4432576974987345E-2</v>
      </c>
      <c r="R6060" s="6">
        <f t="shared" si="1177"/>
        <v>8.0627504017458246E-3</v>
      </c>
      <c r="S6060" s="6">
        <f t="shared" si="1178"/>
        <v>0</v>
      </c>
      <c r="T6060" s="6">
        <f t="shared" si="1179"/>
        <v>0.35843237799212452</v>
      </c>
      <c r="U6060" s="34">
        <f t="shared" si="1180"/>
        <v>0</v>
      </c>
      <c r="V6060" s="35"/>
      <c r="W6060" s="64"/>
      <c r="X6060" s="6">
        <f t="shared" si="1181"/>
        <v>0</v>
      </c>
      <c r="Y6060" s="6">
        <f t="shared" si="1182"/>
        <v>2.4432576974987345E-2</v>
      </c>
      <c r="Z6060" s="6">
        <f t="shared" si="1183"/>
        <v>0</v>
      </c>
      <c r="AA6060" s="6">
        <f t="shared" si="1184"/>
        <v>0.34206255141888298</v>
      </c>
      <c r="AB6060" s="6">
        <f t="shared" si="1185"/>
        <v>0</v>
      </c>
      <c r="AC6060" s="6">
        <f t="shared" si="1186"/>
        <v>0</v>
      </c>
      <c r="AD6060" s="6">
        <f t="shared" si="1187"/>
        <v>0</v>
      </c>
    </row>
    <row r="6061" spans="2:30" x14ac:dyDescent="0.3">
      <c r="B6061" s="71">
        <v>1.180546615331113</v>
      </c>
      <c r="C6061" s="71">
        <v>88.503443554761702</v>
      </c>
      <c r="P6061" s="6">
        <v>0</v>
      </c>
      <c r="Q6061" s="34">
        <f t="shared" si="1176"/>
        <v>1.180546615331113</v>
      </c>
      <c r="R6061" s="6">
        <f t="shared" si="1177"/>
        <v>0.38958038305926734</v>
      </c>
      <c r="S6061" s="6">
        <f t="shared" si="1178"/>
        <v>0</v>
      </c>
      <c r="T6061" s="6">
        <f t="shared" si="1179"/>
        <v>88.113863171702434</v>
      </c>
      <c r="U6061" s="34">
        <f t="shared" si="1180"/>
        <v>0</v>
      </c>
      <c r="V6061" s="35"/>
      <c r="W6061" s="64"/>
      <c r="X6061" s="6">
        <f t="shared" si="1181"/>
        <v>0</v>
      </c>
      <c r="Y6061" s="6">
        <f t="shared" si="1182"/>
        <v>1.180546615331113</v>
      </c>
      <c r="Z6061" s="6">
        <f t="shared" si="1183"/>
        <v>0</v>
      </c>
      <c r="AA6061" s="6">
        <f t="shared" si="1184"/>
        <v>87.322896939430592</v>
      </c>
      <c r="AB6061" s="6">
        <f t="shared" si="1185"/>
        <v>0</v>
      </c>
      <c r="AC6061" s="6">
        <f t="shared" si="1186"/>
        <v>0</v>
      </c>
      <c r="AD6061" s="6">
        <f t="shared" si="1187"/>
        <v>0</v>
      </c>
    </row>
    <row r="6062" spans="2:30" x14ac:dyDescent="0.3">
      <c r="B6062" s="71">
        <v>3.5403469748409733</v>
      </c>
      <c r="C6062" s="71">
        <v>53.642762363653148</v>
      </c>
      <c r="P6062" s="6">
        <v>0</v>
      </c>
      <c r="Q6062" s="34">
        <f t="shared" si="1176"/>
        <v>3.5403469748409733</v>
      </c>
      <c r="R6062" s="6">
        <f t="shared" si="1177"/>
        <v>1.1683145016975212</v>
      </c>
      <c r="S6062" s="6">
        <f t="shared" si="1178"/>
        <v>0</v>
      </c>
      <c r="T6062" s="6">
        <f t="shared" si="1179"/>
        <v>52.474447861955625</v>
      </c>
      <c r="U6062" s="34">
        <f t="shared" si="1180"/>
        <v>0</v>
      </c>
      <c r="V6062" s="35"/>
      <c r="W6062" s="64"/>
      <c r="X6062" s="6">
        <f t="shared" si="1181"/>
        <v>0</v>
      </c>
      <c r="Y6062" s="6">
        <f t="shared" si="1182"/>
        <v>3.5403469748409733</v>
      </c>
      <c r="Z6062" s="6">
        <f t="shared" si="1183"/>
        <v>0</v>
      </c>
      <c r="AA6062" s="6">
        <f t="shared" si="1184"/>
        <v>50.102415388812176</v>
      </c>
      <c r="AB6062" s="6">
        <f t="shared" si="1185"/>
        <v>0</v>
      </c>
      <c r="AC6062" s="6">
        <f t="shared" si="1186"/>
        <v>0</v>
      </c>
      <c r="AD6062" s="6">
        <f t="shared" si="1187"/>
        <v>0</v>
      </c>
    </row>
    <row r="6063" spans="2:30" x14ac:dyDescent="0.3">
      <c r="B6063" s="71">
        <v>12.599697190379999</v>
      </c>
      <c r="C6063" s="71">
        <v>30.64896047367434</v>
      </c>
      <c r="P6063" s="6">
        <v>0</v>
      </c>
      <c r="Q6063" s="34">
        <f t="shared" si="1176"/>
        <v>12.599697190379999</v>
      </c>
      <c r="R6063" s="6">
        <f t="shared" si="1177"/>
        <v>4.1579000728253996</v>
      </c>
      <c r="S6063" s="6">
        <f t="shared" si="1178"/>
        <v>0</v>
      </c>
      <c r="T6063" s="6">
        <f t="shared" si="1179"/>
        <v>26.491060400848941</v>
      </c>
      <c r="U6063" s="34">
        <f t="shared" si="1180"/>
        <v>0</v>
      </c>
      <c r="V6063" s="35"/>
      <c r="W6063" s="64"/>
      <c r="X6063" s="6">
        <f t="shared" si="1181"/>
        <v>0</v>
      </c>
      <c r="Y6063" s="6">
        <f t="shared" si="1182"/>
        <v>12.599697190379999</v>
      </c>
      <c r="Z6063" s="6">
        <f t="shared" si="1183"/>
        <v>0</v>
      </c>
      <c r="AA6063" s="6">
        <f t="shared" si="1184"/>
        <v>18.049263283294341</v>
      </c>
      <c r="AB6063" s="6">
        <f t="shared" si="1185"/>
        <v>0</v>
      </c>
      <c r="AC6063" s="6">
        <f t="shared" si="1186"/>
        <v>0</v>
      </c>
      <c r="AD6063" s="6">
        <f t="shared" si="1187"/>
        <v>0</v>
      </c>
    </row>
    <row r="6064" spans="2:30" x14ac:dyDescent="0.3">
      <c r="B6064" s="71">
        <v>20.754382386562529</v>
      </c>
      <c r="C6064" s="71">
        <v>15.12511907019095</v>
      </c>
      <c r="P6064" s="6">
        <v>0</v>
      </c>
      <c r="Q6064" s="34">
        <f t="shared" si="1176"/>
        <v>20.754382386562529</v>
      </c>
      <c r="R6064" s="6">
        <f t="shared" si="1177"/>
        <v>6.8489461875656348</v>
      </c>
      <c r="S6064" s="6">
        <f t="shared" si="1178"/>
        <v>0</v>
      </c>
      <c r="T6064" s="6">
        <f t="shared" si="1179"/>
        <v>8.276172882625314</v>
      </c>
      <c r="U6064" s="34">
        <f t="shared" si="1180"/>
        <v>0</v>
      </c>
      <c r="V6064" s="35"/>
      <c r="W6064" s="64"/>
      <c r="X6064" s="6">
        <f t="shared" si="1181"/>
        <v>0</v>
      </c>
      <c r="Y6064" s="6">
        <f t="shared" si="1182"/>
        <v>15.12511907019095</v>
      </c>
      <c r="Z6064" s="6">
        <f t="shared" si="1183"/>
        <v>0</v>
      </c>
      <c r="AA6064" s="6">
        <f t="shared" si="1184"/>
        <v>0</v>
      </c>
      <c r="AB6064" s="6">
        <f t="shared" si="1185"/>
        <v>5.6292633163715795</v>
      </c>
      <c r="AC6064" s="6">
        <f t="shared" si="1186"/>
        <v>0</v>
      </c>
      <c r="AD6064" s="6">
        <f t="shared" si="1187"/>
        <v>0</v>
      </c>
    </row>
    <row r="6065" spans="2:30" x14ac:dyDescent="0.3">
      <c r="B6065" s="71">
        <v>38.47449652847228</v>
      </c>
      <c r="C6065" s="71">
        <v>6.6752001438420683</v>
      </c>
      <c r="P6065" s="6">
        <v>0</v>
      </c>
      <c r="Q6065" s="34">
        <f t="shared" si="1176"/>
        <v>38.47449652847228</v>
      </c>
      <c r="R6065" s="6">
        <f t="shared" si="1177"/>
        <v>6.6752001438420683</v>
      </c>
      <c r="S6065" s="6">
        <f t="shared" si="1178"/>
        <v>0</v>
      </c>
      <c r="T6065" s="6">
        <f t="shared" si="1179"/>
        <v>0</v>
      </c>
      <c r="U6065" s="34">
        <f t="shared" si="1180"/>
        <v>0</v>
      </c>
      <c r="V6065" s="35"/>
      <c r="W6065" s="64"/>
      <c r="X6065" s="6">
        <f t="shared" si="1181"/>
        <v>0</v>
      </c>
      <c r="Y6065" s="6">
        <f t="shared" si="1182"/>
        <v>6.6752001438420683</v>
      </c>
      <c r="Z6065" s="6">
        <f t="shared" si="1183"/>
        <v>0</v>
      </c>
      <c r="AA6065" s="6">
        <f t="shared" si="1184"/>
        <v>0</v>
      </c>
      <c r="AB6065" s="6">
        <f t="shared" si="1185"/>
        <v>31.79929638463021</v>
      </c>
      <c r="AC6065" s="6">
        <f t="shared" si="1186"/>
        <v>0</v>
      </c>
      <c r="AD6065" s="6">
        <f t="shared" si="1187"/>
        <v>0</v>
      </c>
    </row>
    <row r="6066" spans="2:30" x14ac:dyDescent="0.3">
      <c r="B6066" s="71">
        <v>36.041944118577796</v>
      </c>
      <c r="C6066" s="71">
        <v>3.5233754475553152</v>
      </c>
      <c r="P6066" s="6">
        <v>0</v>
      </c>
      <c r="Q6066" s="34">
        <f t="shared" si="1176"/>
        <v>36.041944118577796</v>
      </c>
      <c r="R6066" s="6">
        <f t="shared" si="1177"/>
        <v>3.5233754475553152</v>
      </c>
      <c r="S6066" s="6">
        <f t="shared" si="1178"/>
        <v>0</v>
      </c>
      <c r="T6066" s="6">
        <f t="shared" si="1179"/>
        <v>0</v>
      </c>
      <c r="U6066" s="34">
        <f t="shared" si="1180"/>
        <v>0</v>
      </c>
      <c r="V6066" s="35"/>
      <c r="W6066" s="64"/>
      <c r="X6066" s="6">
        <f t="shared" si="1181"/>
        <v>0</v>
      </c>
      <c r="Y6066" s="6">
        <f t="shared" si="1182"/>
        <v>3.5233754475553152</v>
      </c>
      <c r="Z6066" s="6">
        <f t="shared" si="1183"/>
        <v>0</v>
      </c>
      <c r="AA6066" s="6">
        <f t="shared" si="1184"/>
        <v>0</v>
      </c>
      <c r="AB6066" s="6">
        <f t="shared" si="1185"/>
        <v>32.518568671022479</v>
      </c>
      <c r="AC6066" s="6">
        <f t="shared" si="1186"/>
        <v>0</v>
      </c>
      <c r="AD6066" s="6">
        <f t="shared" si="1187"/>
        <v>0</v>
      </c>
    </row>
    <row r="6067" spans="2:30" x14ac:dyDescent="0.3">
      <c r="B6067" s="71">
        <v>42.099957384157726</v>
      </c>
      <c r="C6067" s="71">
        <v>3.3485451720217285</v>
      </c>
      <c r="P6067" s="6">
        <v>0</v>
      </c>
      <c r="Q6067" s="34">
        <f t="shared" si="1176"/>
        <v>42.099957384157726</v>
      </c>
      <c r="R6067" s="6">
        <f t="shared" si="1177"/>
        <v>3.3485451720217285</v>
      </c>
      <c r="S6067" s="6">
        <f t="shared" si="1178"/>
        <v>0</v>
      </c>
      <c r="T6067" s="6">
        <f t="shared" si="1179"/>
        <v>0</v>
      </c>
      <c r="U6067" s="34">
        <f t="shared" si="1180"/>
        <v>0</v>
      </c>
      <c r="V6067" s="35"/>
      <c r="W6067" s="64"/>
      <c r="X6067" s="6">
        <f t="shared" si="1181"/>
        <v>0</v>
      </c>
      <c r="Y6067" s="6">
        <f t="shared" si="1182"/>
        <v>3.3485451720217285</v>
      </c>
      <c r="Z6067" s="6">
        <f t="shared" si="1183"/>
        <v>0</v>
      </c>
      <c r="AA6067" s="6">
        <f t="shared" si="1184"/>
        <v>0</v>
      </c>
      <c r="AB6067" s="6">
        <f t="shared" si="1185"/>
        <v>38.751412212135996</v>
      </c>
      <c r="AC6067" s="6">
        <f t="shared" si="1186"/>
        <v>0</v>
      </c>
      <c r="AD6067" s="6">
        <f t="shared" si="1187"/>
        <v>0</v>
      </c>
    </row>
    <row r="6068" spans="2:30" x14ac:dyDescent="0.3">
      <c r="B6068" s="71">
        <v>44.94656733298747</v>
      </c>
      <c r="C6068" s="71">
        <v>2.8308147174096998</v>
      </c>
      <c r="P6068" s="6">
        <v>0</v>
      </c>
      <c r="Q6068" s="34">
        <f t="shared" si="1176"/>
        <v>44.94656733298747</v>
      </c>
      <c r="R6068" s="6">
        <f t="shared" si="1177"/>
        <v>2.8308147174096998</v>
      </c>
      <c r="S6068" s="6">
        <f t="shared" si="1178"/>
        <v>0</v>
      </c>
      <c r="T6068" s="6">
        <f t="shared" si="1179"/>
        <v>0</v>
      </c>
      <c r="U6068" s="34">
        <f t="shared" si="1180"/>
        <v>0</v>
      </c>
      <c r="V6068" s="35"/>
      <c r="W6068" s="64"/>
      <c r="X6068" s="6">
        <f t="shared" si="1181"/>
        <v>0</v>
      </c>
      <c r="Y6068" s="6">
        <f t="shared" si="1182"/>
        <v>2.8308147174096998</v>
      </c>
      <c r="Z6068" s="6">
        <f t="shared" si="1183"/>
        <v>0</v>
      </c>
      <c r="AA6068" s="6">
        <f t="shared" si="1184"/>
        <v>0</v>
      </c>
      <c r="AB6068" s="6">
        <f t="shared" si="1185"/>
        <v>42.115752615577769</v>
      </c>
      <c r="AC6068" s="6">
        <f t="shared" si="1186"/>
        <v>0</v>
      </c>
      <c r="AD6068" s="6">
        <f t="shared" si="1187"/>
        <v>0</v>
      </c>
    </row>
    <row r="6069" spans="2:30" x14ac:dyDescent="0.3">
      <c r="B6069" s="71">
        <v>46.958573470468053</v>
      </c>
      <c r="C6069" s="71">
        <v>3.0703095314118571</v>
      </c>
      <c r="P6069" s="6">
        <v>0</v>
      </c>
      <c r="Q6069" s="34">
        <f t="shared" si="1176"/>
        <v>46.958573470468053</v>
      </c>
      <c r="R6069" s="6">
        <f t="shared" si="1177"/>
        <v>3.0703095314118571</v>
      </c>
      <c r="S6069" s="6">
        <f t="shared" si="1178"/>
        <v>0</v>
      </c>
      <c r="T6069" s="6">
        <f t="shared" si="1179"/>
        <v>0</v>
      </c>
      <c r="U6069" s="34">
        <f t="shared" si="1180"/>
        <v>0</v>
      </c>
      <c r="V6069" s="35"/>
      <c r="W6069" s="64"/>
      <c r="X6069" s="6">
        <f t="shared" si="1181"/>
        <v>0</v>
      </c>
      <c r="Y6069" s="6">
        <f t="shared" si="1182"/>
        <v>3.0703095314118571</v>
      </c>
      <c r="Z6069" s="6">
        <f t="shared" si="1183"/>
        <v>0</v>
      </c>
      <c r="AA6069" s="6">
        <f t="shared" si="1184"/>
        <v>0</v>
      </c>
      <c r="AB6069" s="6">
        <f t="shared" si="1185"/>
        <v>43.888263939056195</v>
      </c>
      <c r="AC6069" s="6">
        <f t="shared" si="1186"/>
        <v>0</v>
      </c>
      <c r="AD6069" s="6">
        <f t="shared" si="1187"/>
        <v>0</v>
      </c>
    </row>
    <row r="6070" spans="2:30" x14ac:dyDescent="0.3">
      <c r="B6070" s="71">
        <v>41.75143696164745</v>
      </c>
      <c r="C6070" s="71">
        <v>3.7604336461340044</v>
      </c>
      <c r="P6070" s="6">
        <v>0</v>
      </c>
      <c r="Q6070" s="34">
        <f t="shared" si="1176"/>
        <v>41.75143696164745</v>
      </c>
      <c r="R6070" s="6">
        <f t="shared" si="1177"/>
        <v>3.7604336461340044</v>
      </c>
      <c r="S6070" s="6">
        <f t="shared" si="1178"/>
        <v>0</v>
      </c>
      <c r="T6070" s="6">
        <f t="shared" si="1179"/>
        <v>0</v>
      </c>
      <c r="U6070" s="34">
        <f t="shared" si="1180"/>
        <v>0</v>
      </c>
      <c r="V6070" s="35"/>
      <c r="W6070" s="64"/>
      <c r="X6070" s="6">
        <f t="shared" si="1181"/>
        <v>0</v>
      </c>
      <c r="Y6070" s="6">
        <f t="shared" si="1182"/>
        <v>3.7604336461340044</v>
      </c>
      <c r="Z6070" s="6">
        <f t="shared" si="1183"/>
        <v>0</v>
      </c>
      <c r="AA6070" s="6">
        <f t="shared" si="1184"/>
        <v>0</v>
      </c>
      <c r="AB6070" s="6">
        <f t="shared" si="1185"/>
        <v>37.991003315513446</v>
      </c>
      <c r="AC6070" s="6">
        <f t="shared" si="1186"/>
        <v>0</v>
      </c>
      <c r="AD6070" s="6">
        <f t="shared" si="1187"/>
        <v>0</v>
      </c>
    </row>
    <row r="6071" spans="2:30" x14ac:dyDescent="0.3">
      <c r="B6071" s="71">
        <v>36.169931891917699</v>
      </c>
      <c r="C6071" s="71">
        <v>6.8787182378909097</v>
      </c>
      <c r="P6071" s="6">
        <v>0</v>
      </c>
      <c r="Q6071" s="34">
        <f t="shared" si="1176"/>
        <v>36.169931891917699</v>
      </c>
      <c r="R6071" s="6">
        <f t="shared" si="1177"/>
        <v>6.8787182378909097</v>
      </c>
      <c r="S6071" s="6">
        <f t="shared" si="1178"/>
        <v>0</v>
      </c>
      <c r="T6071" s="6">
        <f t="shared" si="1179"/>
        <v>0</v>
      </c>
      <c r="U6071" s="34">
        <f t="shared" si="1180"/>
        <v>0</v>
      </c>
      <c r="V6071" s="35"/>
      <c r="W6071" s="64"/>
      <c r="X6071" s="6">
        <f t="shared" si="1181"/>
        <v>0</v>
      </c>
      <c r="Y6071" s="6">
        <f t="shared" si="1182"/>
        <v>6.8787182378909097</v>
      </c>
      <c r="Z6071" s="6">
        <f t="shared" si="1183"/>
        <v>0</v>
      </c>
      <c r="AA6071" s="6">
        <f t="shared" si="1184"/>
        <v>0</v>
      </c>
      <c r="AB6071" s="6">
        <f t="shared" si="1185"/>
        <v>29.291213654026791</v>
      </c>
      <c r="AC6071" s="6">
        <f t="shared" si="1186"/>
        <v>0</v>
      </c>
      <c r="AD6071" s="6">
        <f t="shared" si="1187"/>
        <v>0</v>
      </c>
    </row>
    <row r="6072" spans="2:30" x14ac:dyDescent="0.3">
      <c r="B6072" s="71">
        <v>15.903193524308683</v>
      </c>
      <c r="C6072" s="71">
        <v>0</v>
      </c>
      <c r="P6072" s="6">
        <v>0</v>
      </c>
      <c r="Q6072" s="34">
        <f t="shared" si="1176"/>
        <v>15.903193524308683</v>
      </c>
      <c r="R6072" s="6">
        <f t="shared" si="1177"/>
        <v>0</v>
      </c>
      <c r="S6072" s="6">
        <f t="shared" si="1178"/>
        <v>0</v>
      </c>
      <c r="T6072" s="6">
        <f t="shared" si="1179"/>
        <v>0</v>
      </c>
      <c r="U6072" s="34">
        <f t="shared" si="1180"/>
        <v>0</v>
      </c>
      <c r="V6072" s="35"/>
      <c r="W6072" s="64"/>
      <c r="X6072" s="6">
        <f t="shared" si="1181"/>
        <v>0</v>
      </c>
      <c r="Y6072" s="6">
        <f t="shared" si="1182"/>
        <v>0</v>
      </c>
      <c r="Z6072" s="6">
        <f t="shared" si="1183"/>
        <v>0</v>
      </c>
      <c r="AA6072" s="6">
        <f t="shared" si="1184"/>
        <v>0</v>
      </c>
      <c r="AB6072" s="6">
        <f t="shared" si="1185"/>
        <v>15.903193524308683</v>
      </c>
      <c r="AC6072" s="6">
        <f t="shared" si="1186"/>
        <v>0</v>
      </c>
      <c r="AD6072" s="6">
        <f t="shared" si="1187"/>
        <v>0</v>
      </c>
    </row>
    <row r="6073" spans="2:30" x14ac:dyDescent="0.3">
      <c r="B6073" s="71">
        <v>10.792046252750419</v>
      </c>
      <c r="C6073" s="71">
        <v>0</v>
      </c>
      <c r="P6073" s="6">
        <v>0</v>
      </c>
      <c r="Q6073" s="34">
        <f t="shared" si="1176"/>
        <v>10.792046252750419</v>
      </c>
      <c r="R6073" s="6">
        <f t="shared" si="1177"/>
        <v>0</v>
      </c>
      <c r="S6073" s="6">
        <f t="shared" si="1178"/>
        <v>0</v>
      </c>
      <c r="T6073" s="6">
        <f t="shared" si="1179"/>
        <v>0</v>
      </c>
      <c r="U6073" s="34">
        <f t="shared" si="1180"/>
        <v>0</v>
      </c>
      <c r="V6073" s="35"/>
      <c r="W6073" s="64"/>
      <c r="X6073" s="6">
        <f t="shared" si="1181"/>
        <v>0</v>
      </c>
      <c r="Y6073" s="6">
        <f t="shared" si="1182"/>
        <v>0</v>
      </c>
      <c r="Z6073" s="6">
        <f t="shared" si="1183"/>
        <v>0</v>
      </c>
      <c r="AA6073" s="6">
        <f t="shared" si="1184"/>
        <v>0</v>
      </c>
      <c r="AB6073" s="6">
        <f t="shared" si="1185"/>
        <v>10.792046252750419</v>
      </c>
      <c r="AC6073" s="6">
        <f t="shared" si="1186"/>
        <v>0</v>
      </c>
      <c r="AD6073" s="6">
        <f t="shared" si="1187"/>
        <v>0</v>
      </c>
    </row>
    <row r="6074" spans="2:30" x14ac:dyDescent="0.3">
      <c r="B6074" s="71">
        <v>5.2733040202439101</v>
      </c>
      <c r="C6074" s="71">
        <v>0</v>
      </c>
      <c r="P6074" s="6">
        <v>0</v>
      </c>
      <c r="Q6074" s="34">
        <f t="shared" si="1176"/>
        <v>5.2733040202439101</v>
      </c>
      <c r="R6074" s="6">
        <f t="shared" si="1177"/>
        <v>0</v>
      </c>
      <c r="S6074" s="6">
        <f t="shared" si="1178"/>
        <v>0</v>
      </c>
      <c r="T6074" s="6">
        <f t="shared" si="1179"/>
        <v>0</v>
      </c>
      <c r="U6074" s="34">
        <f t="shared" si="1180"/>
        <v>0</v>
      </c>
      <c r="V6074" s="35"/>
      <c r="W6074" s="64"/>
      <c r="X6074" s="6">
        <f t="shared" si="1181"/>
        <v>0</v>
      </c>
      <c r="Y6074" s="6">
        <f t="shared" si="1182"/>
        <v>0</v>
      </c>
      <c r="Z6074" s="6">
        <f t="shared" si="1183"/>
        <v>0</v>
      </c>
      <c r="AA6074" s="6">
        <f t="shared" si="1184"/>
        <v>0</v>
      </c>
      <c r="AB6074" s="6">
        <f t="shared" si="1185"/>
        <v>5.2733040202439101</v>
      </c>
      <c r="AC6074" s="6">
        <f t="shared" si="1186"/>
        <v>0</v>
      </c>
      <c r="AD6074" s="6">
        <f t="shared" si="1187"/>
        <v>0</v>
      </c>
    </row>
    <row r="6075" spans="2:30" x14ac:dyDescent="0.3">
      <c r="B6075" s="71">
        <v>6.5711430248010683E-2</v>
      </c>
      <c r="C6075" s="71">
        <v>0</v>
      </c>
      <c r="P6075" s="6">
        <v>0</v>
      </c>
      <c r="Q6075" s="34">
        <f t="shared" si="1176"/>
        <v>6.5711430248010683E-2</v>
      </c>
      <c r="R6075" s="6">
        <f t="shared" si="1177"/>
        <v>0</v>
      </c>
      <c r="S6075" s="6">
        <f t="shared" si="1178"/>
        <v>0</v>
      </c>
      <c r="T6075" s="6">
        <f t="shared" si="1179"/>
        <v>0</v>
      </c>
      <c r="U6075" s="34">
        <f t="shared" si="1180"/>
        <v>0</v>
      </c>
      <c r="V6075" s="35"/>
      <c r="W6075" s="64"/>
      <c r="X6075" s="6">
        <f t="shared" si="1181"/>
        <v>0</v>
      </c>
      <c r="Y6075" s="6">
        <f t="shared" si="1182"/>
        <v>0</v>
      </c>
      <c r="Z6075" s="6">
        <f t="shared" si="1183"/>
        <v>0</v>
      </c>
      <c r="AA6075" s="6">
        <f t="shared" si="1184"/>
        <v>0</v>
      </c>
      <c r="AB6075" s="6">
        <f t="shared" si="1185"/>
        <v>6.5711430248010683E-2</v>
      </c>
      <c r="AC6075" s="6">
        <f t="shared" si="1186"/>
        <v>0</v>
      </c>
      <c r="AD6075" s="6">
        <f t="shared" si="1187"/>
        <v>0</v>
      </c>
    </row>
    <row r="6076" spans="2:30" x14ac:dyDescent="0.3">
      <c r="B6076" s="71">
        <v>5.6628502213911421E-2</v>
      </c>
      <c r="C6076" s="71">
        <v>0</v>
      </c>
      <c r="P6076" s="6">
        <v>0</v>
      </c>
      <c r="Q6076" s="34">
        <f t="shared" si="1176"/>
        <v>5.6628502213911421E-2</v>
      </c>
      <c r="R6076" s="6">
        <f t="shared" si="1177"/>
        <v>0</v>
      </c>
      <c r="S6076" s="6">
        <f t="shared" si="1178"/>
        <v>0</v>
      </c>
      <c r="T6076" s="6">
        <f t="shared" si="1179"/>
        <v>0</v>
      </c>
      <c r="U6076" s="34">
        <f t="shared" si="1180"/>
        <v>0</v>
      </c>
      <c r="V6076" s="35"/>
      <c r="W6076" s="64"/>
      <c r="X6076" s="6">
        <f t="shared" si="1181"/>
        <v>0</v>
      </c>
      <c r="Y6076" s="6">
        <f t="shared" si="1182"/>
        <v>0</v>
      </c>
      <c r="Z6076" s="6">
        <f t="shared" si="1183"/>
        <v>0</v>
      </c>
      <c r="AA6076" s="6">
        <f t="shared" si="1184"/>
        <v>0</v>
      </c>
      <c r="AB6076" s="6">
        <f t="shared" si="1185"/>
        <v>5.6628502213911421E-2</v>
      </c>
      <c r="AC6076" s="6">
        <f t="shared" si="1186"/>
        <v>0</v>
      </c>
      <c r="AD6076" s="6">
        <f t="shared" si="1187"/>
        <v>0</v>
      </c>
    </row>
    <row r="6077" spans="2:30" x14ac:dyDescent="0.3">
      <c r="B6077" s="71">
        <v>4.8256684006730312E-2</v>
      </c>
      <c r="C6077" s="71">
        <v>0</v>
      </c>
      <c r="P6077" s="6">
        <v>0</v>
      </c>
      <c r="Q6077" s="34">
        <f t="shared" si="1176"/>
        <v>4.8256684006730312E-2</v>
      </c>
      <c r="R6077" s="6">
        <f t="shared" si="1177"/>
        <v>0</v>
      </c>
      <c r="S6077" s="6">
        <f t="shared" si="1178"/>
        <v>0</v>
      </c>
      <c r="T6077" s="6">
        <f t="shared" si="1179"/>
        <v>0</v>
      </c>
      <c r="U6077" s="34">
        <f t="shared" si="1180"/>
        <v>0</v>
      </c>
      <c r="V6077" s="35"/>
      <c r="W6077" s="64"/>
      <c r="X6077" s="6">
        <f t="shared" si="1181"/>
        <v>0</v>
      </c>
      <c r="Y6077" s="6">
        <f t="shared" si="1182"/>
        <v>0</v>
      </c>
      <c r="Z6077" s="6">
        <f t="shared" si="1183"/>
        <v>0</v>
      </c>
      <c r="AA6077" s="6">
        <f t="shared" si="1184"/>
        <v>0</v>
      </c>
      <c r="AB6077" s="6">
        <f t="shared" si="1185"/>
        <v>4.8256684006730312E-2</v>
      </c>
      <c r="AC6077" s="6">
        <f t="shared" si="1186"/>
        <v>0</v>
      </c>
      <c r="AD6077" s="6">
        <f t="shared" si="1187"/>
        <v>0</v>
      </c>
    </row>
    <row r="6078" spans="2:30" x14ac:dyDescent="0.3">
      <c r="B6078" s="71">
        <v>4.0469628677173186E-2</v>
      </c>
      <c r="C6078" s="71">
        <v>0</v>
      </c>
      <c r="P6078" s="6">
        <v>0</v>
      </c>
      <c r="Q6078" s="34">
        <f t="shared" si="1176"/>
        <v>4.0469628677173186E-2</v>
      </c>
      <c r="R6078" s="6">
        <f t="shared" si="1177"/>
        <v>0</v>
      </c>
      <c r="S6078" s="6">
        <f t="shared" si="1178"/>
        <v>0</v>
      </c>
      <c r="T6078" s="6">
        <f t="shared" si="1179"/>
        <v>0</v>
      </c>
      <c r="U6078" s="34">
        <f t="shared" si="1180"/>
        <v>0</v>
      </c>
      <c r="V6078" s="35"/>
      <c r="W6078" s="64"/>
      <c r="X6078" s="6">
        <f t="shared" si="1181"/>
        <v>0</v>
      </c>
      <c r="Y6078" s="6">
        <f t="shared" si="1182"/>
        <v>0</v>
      </c>
      <c r="Z6078" s="6">
        <f t="shared" si="1183"/>
        <v>0</v>
      </c>
      <c r="AA6078" s="6">
        <f t="shared" si="1184"/>
        <v>0</v>
      </c>
      <c r="AB6078" s="6">
        <f t="shared" si="1185"/>
        <v>4.0469628677173186E-2</v>
      </c>
      <c r="AC6078" s="6">
        <f t="shared" si="1186"/>
        <v>0</v>
      </c>
      <c r="AD6078" s="6">
        <f t="shared" si="1187"/>
        <v>0</v>
      </c>
    </row>
    <row r="6079" spans="2:30" x14ac:dyDescent="0.3">
      <c r="B6079" s="71">
        <v>3.2999902418956555E-2</v>
      </c>
      <c r="C6079" s="71">
        <v>0</v>
      </c>
      <c r="P6079" s="6">
        <v>0</v>
      </c>
      <c r="Q6079" s="34">
        <f t="shared" si="1176"/>
        <v>3.2999902418956555E-2</v>
      </c>
      <c r="R6079" s="6">
        <f t="shared" si="1177"/>
        <v>0</v>
      </c>
      <c r="S6079" s="6">
        <f t="shared" si="1178"/>
        <v>0</v>
      </c>
      <c r="T6079" s="6">
        <f t="shared" si="1179"/>
        <v>0</v>
      </c>
      <c r="U6079" s="34">
        <f t="shared" si="1180"/>
        <v>0</v>
      </c>
      <c r="V6079" s="35"/>
      <c r="W6079" s="64"/>
      <c r="X6079" s="6">
        <f t="shared" si="1181"/>
        <v>0</v>
      </c>
      <c r="Y6079" s="6">
        <f t="shared" si="1182"/>
        <v>0</v>
      </c>
      <c r="Z6079" s="6">
        <f t="shared" si="1183"/>
        <v>0</v>
      </c>
      <c r="AA6079" s="6">
        <f t="shared" si="1184"/>
        <v>0</v>
      </c>
      <c r="AB6079" s="6">
        <f t="shared" si="1185"/>
        <v>3.2999902418956555E-2</v>
      </c>
      <c r="AC6079" s="6">
        <f t="shared" si="1186"/>
        <v>0</v>
      </c>
      <c r="AD6079" s="6">
        <f t="shared" si="1187"/>
        <v>0</v>
      </c>
    </row>
    <row r="6080" spans="2:30" x14ac:dyDescent="0.3">
      <c r="B6080" s="71">
        <v>2.6035022504741694E-2</v>
      </c>
      <c r="C6080" s="71">
        <v>3.7305244942415557E-2</v>
      </c>
      <c r="P6080" s="6">
        <v>0</v>
      </c>
      <c r="Q6080" s="34">
        <f t="shared" si="1176"/>
        <v>2.6035022504741694E-2</v>
      </c>
      <c r="R6080" s="6">
        <f t="shared" si="1177"/>
        <v>8.5915574265647589E-3</v>
      </c>
      <c r="S6080" s="6">
        <f t="shared" si="1178"/>
        <v>0</v>
      </c>
      <c r="T6080" s="6">
        <f t="shared" si="1179"/>
        <v>2.8713687515850798E-2</v>
      </c>
      <c r="U6080" s="34">
        <f t="shared" si="1180"/>
        <v>0</v>
      </c>
      <c r="V6080" s="35"/>
      <c r="W6080" s="64"/>
      <c r="X6080" s="6">
        <f t="shared" si="1181"/>
        <v>0</v>
      </c>
      <c r="Y6080" s="6">
        <f t="shared" si="1182"/>
        <v>2.6035022504741694E-2</v>
      </c>
      <c r="Z6080" s="6">
        <f t="shared" si="1183"/>
        <v>0</v>
      </c>
      <c r="AA6080" s="6">
        <f t="shared" si="1184"/>
        <v>1.1270222437673862E-2</v>
      </c>
      <c r="AB6080" s="6">
        <f t="shared" si="1185"/>
        <v>0</v>
      </c>
      <c r="AC6080" s="6">
        <f t="shared" si="1186"/>
        <v>0</v>
      </c>
      <c r="AD6080" s="6">
        <f t="shared" si="1187"/>
        <v>0</v>
      </c>
    </row>
    <row r="6081" spans="2:30" x14ac:dyDescent="0.3">
      <c r="B6081" s="71">
        <v>1.9807489197253725E-2</v>
      </c>
      <c r="C6081" s="71">
        <v>0.22128582607026973</v>
      </c>
      <c r="P6081" s="6">
        <v>0</v>
      </c>
      <c r="Q6081" s="34">
        <f t="shared" si="1176"/>
        <v>1.9807489197253725E-2</v>
      </c>
      <c r="R6081" s="6">
        <f t="shared" si="1177"/>
        <v>6.5364714350937296E-3</v>
      </c>
      <c r="S6081" s="6">
        <f t="shared" si="1178"/>
        <v>0</v>
      </c>
      <c r="T6081" s="6">
        <f t="shared" si="1179"/>
        <v>0.214749354635176</v>
      </c>
      <c r="U6081" s="34">
        <f t="shared" si="1180"/>
        <v>0</v>
      </c>
      <c r="V6081" s="35"/>
      <c r="W6081" s="64"/>
      <c r="X6081" s="6">
        <f t="shared" si="1181"/>
        <v>0</v>
      </c>
      <c r="Y6081" s="6">
        <f t="shared" si="1182"/>
        <v>1.9807489197253725E-2</v>
      </c>
      <c r="Z6081" s="6">
        <f t="shared" si="1183"/>
        <v>0</v>
      </c>
      <c r="AA6081" s="6">
        <f t="shared" si="1184"/>
        <v>0.201478336873016</v>
      </c>
      <c r="AB6081" s="6">
        <f t="shared" si="1185"/>
        <v>0</v>
      </c>
      <c r="AC6081" s="6">
        <f t="shared" si="1186"/>
        <v>0</v>
      </c>
      <c r="AD6081" s="6">
        <f t="shared" si="1187"/>
        <v>0</v>
      </c>
    </row>
    <row r="6082" spans="2:30" x14ac:dyDescent="0.3">
      <c r="B6082" s="71">
        <v>3.9323006287603759</v>
      </c>
      <c r="C6082" s="71">
        <v>0.51540046954699748</v>
      </c>
      <c r="P6082" s="6">
        <v>0</v>
      </c>
      <c r="Q6082" s="34">
        <f t="shared" si="1176"/>
        <v>3.9323006287603759</v>
      </c>
      <c r="R6082" s="6">
        <f t="shared" si="1177"/>
        <v>0.51540046954699748</v>
      </c>
      <c r="S6082" s="6">
        <f t="shared" si="1178"/>
        <v>0</v>
      </c>
      <c r="T6082" s="6">
        <f t="shared" si="1179"/>
        <v>0</v>
      </c>
      <c r="U6082" s="34">
        <f t="shared" si="1180"/>
        <v>0</v>
      </c>
      <c r="V6082" s="35"/>
      <c r="W6082" s="64"/>
      <c r="X6082" s="6">
        <f t="shared" si="1181"/>
        <v>0</v>
      </c>
      <c r="Y6082" s="6">
        <f t="shared" si="1182"/>
        <v>0.51540046954699748</v>
      </c>
      <c r="Z6082" s="6">
        <f t="shared" si="1183"/>
        <v>0</v>
      </c>
      <c r="AA6082" s="6">
        <f t="shared" si="1184"/>
        <v>0</v>
      </c>
      <c r="AB6082" s="6">
        <f t="shared" si="1185"/>
        <v>3.4169001592133785</v>
      </c>
      <c r="AC6082" s="6">
        <f t="shared" si="1186"/>
        <v>0</v>
      </c>
      <c r="AD6082" s="6">
        <f t="shared" si="1187"/>
        <v>0</v>
      </c>
    </row>
    <row r="6083" spans="2:30" x14ac:dyDescent="0.3">
      <c r="B6083" s="71">
        <v>1.1890468914994028E-2</v>
      </c>
      <c r="C6083" s="71">
        <v>0</v>
      </c>
      <c r="P6083" s="6">
        <v>0</v>
      </c>
      <c r="Q6083" s="34">
        <f t="shared" si="1176"/>
        <v>1.1890468914994028E-2</v>
      </c>
      <c r="R6083" s="6">
        <f t="shared" si="1177"/>
        <v>0</v>
      </c>
      <c r="S6083" s="6">
        <f t="shared" si="1178"/>
        <v>0</v>
      </c>
      <c r="T6083" s="6">
        <f t="shared" si="1179"/>
        <v>0</v>
      </c>
      <c r="U6083" s="34">
        <f t="shared" si="1180"/>
        <v>0</v>
      </c>
      <c r="V6083" s="35"/>
      <c r="W6083" s="64"/>
      <c r="X6083" s="6">
        <f t="shared" si="1181"/>
        <v>0</v>
      </c>
      <c r="Y6083" s="6">
        <f t="shared" si="1182"/>
        <v>0</v>
      </c>
      <c r="Z6083" s="6">
        <f t="shared" si="1183"/>
        <v>0</v>
      </c>
      <c r="AA6083" s="6">
        <f t="shared" si="1184"/>
        <v>0</v>
      </c>
      <c r="AB6083" s="6">
        <f t="shared" si="1185"/>
        <v>1.1890468914994028E-2</v>
      </c>
      <c r="AC6083" s="6">
        <f t="shared" si="1186"/>
        <v>0</v>
      </c>
      <c r="AD6083" s="6">
        <f t="shared" si="1187"/>
        <v>0</v>
      </c>
    </row>
    <row r="6084" spans="2:30" x14ac:dyDescent="0.3">
      <c r="B6084" s="71">
        <v>2.6152472166038523E-2</v>
      </c>
      <c r="C6084" s="71">
        <v>0</v>
      </c>
      <c r="P6084" s="6">
        <v>0</v>
      </c>
      <c r="Q6084" s="34">
        <f t="shared" ref="Q6084:Q6147" si="1188">MIN(318,B6084)</f>
        <v>2.6152472166038523E-2</v>
      </c>
      <c r="R6084" s="6">
        <f t="shared" ref="R6084:R6147" si="1189">IF(Q6084=0,0,MIN(C6084,Q6084*33%))</f>
        <v>0</v>
      </c>
      <c r="S6084" s="6">
        <f t="shared" ref="S6084:S6147" si="1190">MIN(B6084-Q6084,110*0.76)</f>
        <v>0</v>
      </c>
      <c r="T6084" s="6">
        <f t="shared" ref="T6084:T6147" si="1191">MIN(134,C6084-R6084)</f>
        <v>0</v>
      </c>
      <c r="U6084" s="34">
        <f t="shared" ref="U6084:U6147" si="1192">MIN(B6084-S6084-Q6084,134)</f>
        <v>0</v>
      </c>
      <c r="V6084" s="35"/>
      <c r="W6084" s="64"/>
      <c r="X6084" s="6">
        <f t="shared" ref="X6084:X6147" si="1193">C6084-Y6084-AA6084-AD6084</f>
        <v>0</v>
      </c>
      <c r="Y6084" s="6">
        <f t="shared" ref="Y6084:Y6147" si="1194">MIN(B6084,C6084)</f>
        <v>0</v>
      </c>
      <c r="Z6084" s="6">
        <f t="shared" ref="Z6084:Z6147" si="1195">MIN(B6084-Y6084-AB6084,110*M$33)</f>
        <v>0</v>
      </c>
      <c r="AA6084" s="6">
        <f t="shared" ref="AA6084:AA6147" si="1196">MIN(C6084-Y6084,110-Y6084)</f>
        <v>0</v>
      </c>
      <c r="AB6084" s="6">
        <f t="shared" ref="AB6084:AB6147" si="1197">MIN(B6084-Y6084,120-Y6084)</f>
        <v>2.6152472166038523E-2</v>
      </c>
      <c r="AC6084" s="6">
        <f t="shared" ref="AC6084:AC6147" si="1198">B6084-Y6084-Z6084-AB6084</f>
        <v>0</v>
      </c>
      <c r="AD6084" s="6">
        <f t="shared" ref="AD6084:AD6147" si="1199">C6084-Y6084-AA6084</f>
        <v>0</v>
      </c>
    </row>
    <row r="6085" spans="2:30" x14ac:dyDescent="0.3">
      <c r="B6085" s="71">
        <v>1.5763321863430195</v>
      </c>
      <c r="C6085" s="71">
        <v>84.267911597241564</v>
      </c>
      <c r="P6085" s="6">
        <v>0</v>
      </c>
      <c r="Q6085" s="34">
        <f t="shared" si="1188"/>
        <v>1.5763321863430195</v>
      </c>
      <c r="R6085" s="6">
        <f t="shared" si="1189"/>
        <v>0.52018962149319647</v>
      </c>
      <c r="S6085" s="6">
        <f t="shared" si="1190"/>
        <v>0</v>
      </c>
      <c r="T6085" s="6">
        <f t="shared" si="1191"/>
        <v>83.747721975748362</v>
      </c>
      <c r="U6085" s="34">
        <f t="shared" si="1192"/>
        <v>0</v>
      </c>
      <c r="V6085" s="35"/>
      <c r="W6085" s="64"/>
      <c r="X6085" s="6">
        <f t="shared" si="1193"/>
        <v>0</v>
      </c>
      <c r="Y6085" s="6">
        <f t="shared" si="1194"/>
        <v>1.5763321863430195</v>
      </c>
      <c r="Z6085" s="6">
        <f t="shared" si="1195"/>
        <v>0</v>
      </c>
      <c r="AA6085" s="6">
        <f t="shared" si="1196"/>
        <v>82.691579410898541</v>
      </c>
      <c r="AB6085" s="6">
        <f t="shared" si="1197"/>
        <v>0</v>
      </c>
      <c r="AC6085" s="6">
        <f t="shared" si="1198"/>
        <v>0</v>
      </c>
      <c r="AD6085" s="6">
        <f t="shared" si="1199"/>
        <v>0</v>
      </c>
    </row>
    <row r="6086" spans="2:30" x14ac:dyDescent="0.3">
      <c r="B6086" s="71">
        <v>2.7491588316955036</v>
      </c>
      <c r="C6086" s="71">
        <v>62.597086581132864</v>
      </c>
      <c r="P6086" s="6">
        <v>0</v>
      </c>
      <c r="Q6086" s="34">
        <f t="shared" si="1188"/>
        <v>2.7491588316955036</v>
      </c>
      <c r="R6086" s="6">
        <f t="shared" si="1189"/>
        <v>0.90722241445951624</v>
      </c>
      <c r="S6086" s="6">
        <f t="shared" si="1190"/>
        <v>0</v>
      </c>
      <c r="T6086" s="6">
        <f t="shared" si="1191"/>
        <v>61.689864166673345</v>
      </c>
      <c r="U6086" s="34">
        <f t="shared" si="1192"/>
        <v>0</v>
      </c>
      <c r="V6086" s="35"/>
      <c r="W6086" s="64"/>
      <c r="X6086" s="6">
        <f t="shared" si="1193"/>
        <v>0</v>
      </c>
      <c r="Y6086" s="6">
        <f t="shared" si="1194"/>
        <v>2.7491588316955036</v>
      </c>
      <c r="Z6086" s="6">
        <f t="shared" si="1195"/>
        <v>0</v>
      </c>
      <c r="AA6086" s="6">
        <f t="shared" si="1196"/>
        <v>59.84792774943736</v>
      </c>
      <c r="AB6086" s="6">
        <f t="shared" si="1197"/>
        <v>0</v>
      </c>
      <c r="AC6086" s="6">
        <f t="shared" si="1198"/>
        <v>0</v>
      </c>
      <c r="AD6086" s="6">
        <f t="shared" si="1199"/>
        <v>0</v>
      </c>
    </row>
    <row r="6087" spans="2:30" x14ac:dyDescent="0.3">
      <c r="B6087" s="71">
        <v>9.3794175614742521</v>
      </c>
      <c r="C6087" s="71">
        <v>44.575241773886347</v>
      </c>
      <c r="P6087" s="6">
        <v>0</v>
      </c>
      <c r="Q6087" s="34">
        <f t="shared" si="1188"/>
        <v>9.3794175614742521</v>
      </c>
      <c r="R6087" s="6">
        <f t="shared" si="1189"/>
        <v>3.0952077952865031</v>
      </c>
      <c r="S6087" s="6">
        <f t="shared" si="1190"/>
        <v>0</v>
      </c>
      <c r="T6087" s="6">
        <f t="shared" si="1191"/>
        <v>41.480033978599842</v>
      </c>
      <c r="U6087" s="34">
        <f t="shared" si="1192"/>
        <v>0</v>
      </c>
      <c r="V6087" s="35"/>
      <c r="W6087" s="64"/>
      <c r="X6087" s="6">
        <f t="shared" si="1193"/>
        <v>0</v>
      </c>
      <c r="Y6087" s="6">
        <f t="shared" si="1194"/>
        <v>9.3794175614742521</v>
      </c>
      <c r="Z6087" s="6">
        <f t="shared" si="1195"/>
        <v>0</v>
      </c>
      <c r="AA6087" s="6">
        <f t="shared" si="1196"/>
        <v>35.195824212412091</v>
      </c>
      <c r="AB6087" s="6">
        <f t="shared" si="1197"/>
        <v>0</v>
      </c>
      <c r="AC6087" s="6">
        <f t="shared" si="1198"/>
        <v>0</v>
      </c>
      <c r="AD6087" s="6">
        <f t="shared" si="1199"/>
        <v>0</v>
      </c>
    </row>
    <row r="6088" spans="2:30" x14ac:dyDescent="0.3">
      <c r="B6088" s="71">
        <v>15.827242221954984</v>
      </c>
      <c r="C6088" s="71">
        <v>30.890116971321092</v>
      </c>
      <c r="P6088" s="6">
        <v>0</v>
      </c>
      <c r="Q6088" s="34">
        <f t="shared" si="1188"/>
        <v>15.827242221954984</v>
      </c>
      <c r="R6088" s="6">
        <f t="shared" si="1189"/>
        <v>5.2229899332451453</v>
      </c>
      <c r="S6088" s="6">
        <f t="shared" si="1190"/>
        <v>0</v>
      </c>
      <c r="T6088" s="6">
        <f t="shared" si="1191"/>
        <v>25.667127038075947</v>
      </c>
      <c r="U6088" s="34">
        <f t="shared" si="1192"/>
        <v>0</v>
      </c>
      <c r="V6088" s="35"/>
      <c r="W6088" s="64"/>
      <c r="X6088" s="6">
        <f t="shared" si="1193"/>
        <v>0</v>
      </c>
      <c r="Y6088" s="6">
        <f t="shared" si="1194"/>
        <v>15.827242221954984</v>
      </c>
      <c r="Z6088" s="6">
        <f t="shared" si="1195"/>
        <v>0</v>
      </c>
      <c r="AA6088" s="6">
        <f t="shared" si="1196"/>
        <v>15.062874749366108</v>
      </c>
      <c r="AB6088" s="6">
        <f t="shared" si="1197"/>
        <v>0</v>
      </c>
      <c r="AC6088" s="6">
        <f t="shared" si="1198"/>
        <v>0</v>
      </c>
      <c r="AD6088" s="6">
        <f t="shared" si="1199"/>
        <v>0</v>
      </c>
    </row>
    <row r="6089" spans="2:30" x14ac:dyDescent="0.3">
      <c r="B6089" s="71">
        <v>19.072893430352195</v>
      </c>
      <c r="C6089" s="71">
        <v>25.687641741783754</v>
      </c>
      <c r="P6089" s="6">
        <v>0</v>
      </c>
      <c r="Q6089" s="34">
        <f t="shared" si="1188"/>
        <v>19.072893430352195</v>
      </c>
      <c r="R6089" s="6">
        <f t="shared" si="1189"/>
        <v>6.2940548320162248</v>
      </c>
      <c r="S6089" s="6">
        <f t="shared" si="1190"/>
        <v>0</v>
      </c>
      <c r="T6089" s="6">
        <f t="shared" si="1191"/>
        <v>19.393586909767528</v>
      </c>
      <c r="U6089" s="34">
        <f t="shared" si="1192"/>
        <v>0</v>
      </c>
      <c r="V6089" s="35"/>
      <c r="W6089" s="64"/>
      <c r="X6089" s="6">
        <f t="shared" si="1193"/>
        <v>0</v>
      </c>
      <c r="Y6089" s="6">
        <f t="shared" si="1194"/>
        <v>19.072893430352195</v>
      </c>
      <c r="Z6089" s="6">
        <f t="shared" si="1195"/>
        <v>0</v>
      </c>
      <c r="AA6089" s="6">
        <f t="shared" si="1196"/>
        <v>6.6147483114315584</v>
      </c>
      <c r="AB6089" s="6">
        <f t="shared" si="1197"/>
        <v>0</v>
      </c>
      <c r="AC6089" s="6">
        <f t="shared" si="1198"/>
        <v>0</v>
      </c>
      <c r="AD6089" s="6">
        <f t="shared" si="1199"/>
        <v>0</v>
      </c>
    </row>
    <row r="6090" spans="2:30" x14ac:dyDescent="0.3">
      <c r="B6090" s="71">
        <v>18.25247105335669</v>
      </c>
      <c r="C6090" s="71">
        <v>30.12925863667305</v>
      </c>
      <c r="P6090" s="6">
        <v>0</v>
      </c>
      <c r="Q6090" s="34">
        <f t="shared" si="1188"/>
        <v>18.25247105335669</v>
      </c>
      <c r="R6090" s="6">
        <f t="shared" si="1189"/>
        <v>6.0233154476077075</v>
      </c>
      <c r="S6090" s="6">
        <f t="shared" si="1190"/>
        <v>0</v>
      </c>
      <c r="T6090" s="6">
        <f t="shared" si="1191"/>
        <v>24.105943189065343</v>
      </c>
      <c r="U6090" s="34">
        <f t="shared" si="1192"/>
        <v>0</v>
      </c>
      <c r="V6090" s="35"/>
      <c r="W6090" s="64"/>
      <c r="X6090" s="6">
        <f t="shared" si="1193"/>
        <v>0</v>
      </c>
      <c r="Y6090" s="6">
        <f t="shared" si="1194"/>
        <v>18.25247105335669</v>
      </c>
      <c r="Z6090" s="6">
        <f t="shared" si="1195"/>
        <v>0</v>
      </c>
      <c r="AA6090" s="6">
        <f t="shared" si="1196"/>
        <v>11.876787583316361</v>
      </c>
      <c r="AB6090" s="6">
        <f t="shared" si="1197"/>
        <v>0</v>
      </c>
      <c r="AC6090" s="6">
        <f t="shared" si="1198"/>
        <v>0</v>
      </c>
      <c r="AD6090" s="6">
        <f t="shared" si="1199"/>
        <v>0</v>
      </c>
    </row>
    <row r="6091" spans="2:30" x14ac:dyDescent="0.3">
      <c r="B6091" s="71">
        <v>20.403987489510239</v>
      </c>
      <c r="C6091" s="71">
        <v>31.77831973789139</v>
      </c>
      <c r="P6091" s="6">
        <v>0</v>
      </c>
      <c r="Q6091" s="34">
        <f t="shared" si="1188"/>
        <v>20.403987489510239</v>
      </c>
      <c r="R6091" s="6">
        <f t="shared" si="1189"/>
        <v>6.7333158715383794</v>
      </c>
      <c r="S6091" s="6">
        <f t="shared" si="1190"/>
        <v>0</v>
      </c>
      <c r="T6091" s="6">
        <f t="shared" si="1191"/>
        <v>25.04500386635301</v>
      </c>
      <c r="U6091" s="34">
        <f t="shared" si="1192"/>
        <v>0</v>
      </c>
      <c r="V6091" s="35"/>
      <c r="W6091" s="64"/>
      <c r="X6091" s="6">
        <f t="shared" si="1193"/>
        <v>0</v>
      </c>
      <c r="Y6091" s="6">
        <f t="shared" si="1194"/>
        <v>20.403987489510239</v>
      </c>
      <c r="Z6091" s="6">
        <f t="shared" si="1195"/>
        <v>0</v>
      </c>
      <c r="AA6091" s="6">
        <f t="shared" si="1196"/>
        <v>11.374332248381151</v>
      </c>
      <c r="AB6091" s="6">
        <f t="shared" si="1197"/>
        <v>0</v>
      </c>
      <c r="AC6091" s="6">
        <f t="shared" si="1198"/>
        <v>0</v>
      </c>
      <c r="AD6091" s="6">
        <f t="shared" si="1199"/>
        <v>0</v>
      </c>
    </row>
    <row r="6092" spans="2:30" x14ac:dyDescent="0.3">
      <c r="B6092" s="71">
        <v>24.816139242440094</v>
      </c>
      <c r="C6092" s="71">
        <v>29.047912877760023</v>
      </c>
      <c r="P6092" s="6">
        <v>0</v>
      </c>
      <c r="Q6092" s="34">
        <f t="shared" si="1188"/>
        <v>24.816139242440094</v>
      </c>
      <c r="R6092" s="6">
        <f t="shared" si="1189"/>
        <v>8.189325950005232</v>
      </c>
      <c r="S6092" s="6">
        <f t="shared" si="1190"/>
        <v>0</v>
      </c>
      <c r="T6092" s="6">
        <f t="shared" si="1191"/>
        <v>20.858586927754793</v>
      </c>
      <c r="U6092" s="34">
        <f t="shared" si="1192"/>
        <v>0</v>
      </c>
      <c r="V6092" s="35"/>
      <c r="W6092" s="64"/>
      <c r="X6092" s="6">
        <f t="shared" si="1193"/>
        <v>0</v>
      </c>
      <c r="Y6092" s="6">
        <f t="shared" si="1194"/>
        <v>24.816139242440094</v>
      </c>
      <c r="Z6092" s="6">
        <f t="shared" si="1195"/>
        <v>0</v>
      </c>
      <c r="AA6092" s="6">
        <f t="shared" si="1196"/>
        <v>4.2317736353199287</v>
      </c>
      <c r="AB6092" s="6">
        <f t="shared" si="1197"/>
        <v>0</v>
      </c>
      <c r="AC6092" s="6">
        <f t="shared" si="1198"/>
        <v>0</v>
      </c>
      <c r="AD6092" s="6">
        <f t="shared" si="1199"/>
        <v>0</v>
      </c>
    </row>
    <row r="6093" spans="2:30" x14ac:dyDescent="0.3">
      <c r="B6093" s="71">
        <v>26.434459593238934</v>
      </c>
      <c r="C6093" s="71">
        <v>28.506637207560129</v>
      </c>
      <c r="P6093" s="6">
        <v>0</v>
      </c>
      <c r="Q6093" s="34">
        <f t="shared" si="1188"/>
        <v>26.434459593238934</v>
      </c>
      <c r="R6093" s="6">
        <f t="shared" si="1189"/>
        <v>8.7233716657688483</v>
      </c>
      <c r="S6093" s="6">
        <f t="shared" si="1190"/>
        <v>0</v>
      </c>
      <c r="T6093" s="6">
        <f t="shared" si="1191"/>
        <v>19.78326554179128</v>
      </c>
      <c r="U6093" s="34">
        <f t="shared" si="1192"/>
        <v>0</v>
      </c>
      <c r="V6093" s="35"/>
      <c r="W6093" s="64"/>
      <c r="X6093" s="6">
        <f t="shared" si="1193"/>
        <v>0</v>
      </c>
      <c r="Y6093" s="6">
        <f t="shared" si="1194"/>
        <v>26.434459593238934</v>
      </c>
      <c r="Z6093" s="6">
        <f t="shared" si="1195"/>
        <v>0</v>
      </c>
      <c r="AA6093" s="6">
        <f t="shared" si="1196"/>
        <v>2.0721776143211947</v>
      </c>
      <c r="AB6093" s="6">
        <f t="shared" si="1197"/>
        <v>0</v>
      </c>
      <c r="AC6093" s="6">
        <f t="shared" si="1198"/>
        <v>0</v>
      </c>
      <c r="AD6093" s="6">
        <f t="shared" si="1199"/>
        <v>0</v>
      </c>
    </row>
    <row r="6094" spans="2:30" x14ac:dyDescent="0.3">
      <c r="B6094" s="71">
        <v>27.273473454868377</v>
      </c>
      <c r="C6094" s="71">
        <v>30.240647986062982</v>
      </c>
      <c r="P6094" s="6">
        <v>0</v>
      </c>
      <c r="Q6094" s="34">
        <f t="shared" si="1188"/>
        <v>27.273473454868377</v>
      </c>
      <c r="R6094" s="6">
        <f t="shared" si="1189"/>
        <v>9.0002462401065646</v>
      </c>
      <c r="S6094" s="6">
        <f t="shared" si="1190"/>
        <v>0</v>
      </c>
      <c r="T6094" s="6">
        <f t="shared" si="1191"/>
        <v>21.240401745956419</v>
      </c>
      <c r="U6094" s="34">
        <f t="shared" si="1192"/>
        <v>0</v>
      </c>
      <c r="V6094" s="35"/>
      <c r="W6094" s="64"/>
      <c r="X6094" s="6">
        <f t="shared" si="1193"/>
        <v>0</v>
      </c>
      <c r="Y6094" s="6">
        <f t="shared" si="1194"/>
        <v>27.273473454868377</v>
      </c>
      <c r="Z6094" s="6">
        <f t="shared" si="1195"/>
        <v>0</v>
      </c>
      <c r="AA6094" s="6">
        <f t="shared" si="1196"/>
        <v>2.9671745311946047</v>
      </c>
      <c r="AB6094" s="6">
        <f t="shared" si="1197"/>
        <v>0</v>
      </c>
      <c r="AC6094" s="6">
        <f t="shared" si="1198"/>
        <v>0</v>
      </c>
      <c r="AD6094" s="6">
        <f t="shared" si="1199"/>
        <v>0</v>
      </c>
    </row>
    <row r="6095" spans="2:30" x14ac:dyDescent="0.3">
      <c r="B6095" s="71">
        <v>23.643469551610185</v>
      </c>
      <c r="C6095" s="71">
        <v>38.33124545078384</v>
      </c>
      <c r="P6095" s="6">
        <v>0</v>
      </c>
      <c r="Q6095" s="34">
        <f t="shared" si="1188"/>
        <v>23.643469551610185</v>
      </c>
      <c r="R6095" s="6">
        <f t="shared" si="1189"/>
        <v>7.802344952031361</v>
      </c>
      <c r="S6095" s="6">
        <f t="shared" si="1190"/>
        <v>0</v>
      </c>
      <c r="T6095" s="6">
        <f t="shared" si="1191"/>
        <v>30.528900498752478</v>
      </c>
      <c r="U6095" s="34">
        <f t="shared" si="1192"/>
        <v>0</v>
      </c>
      <c r="V6095" s="35"/>
      <c r="W6095" s="64"/>
      <c r="X6095" s="6">
        <f t="shared" si="1193"/>
        <v>0</v>
      </c>
      <c r="Y6095" s="6">
        <f t="shared" si="1194"/>
        <v>23.643469551610185</v>
      </c>
      <c r="Z6095" s="6">
        <f t="shared" si="1195"/>
        <v>0</v>
      </c>
      <c r="AA6095" s="6">
        <f t="shared" si="1196"/>
        <v>14.687775899173655</v>
      </c>
      <c r="AB6095" s="6">
        <f t="shared" si="1197"/>
        <v>0</v>
      </c>
      <c r="AC6095" s="6">
        <f t="shared" si="1198"/>
        <v>0</v>
      </c>
      <c r="AD6095" s="6">
        <f t="shared" si="1199"/>
        <v>0</v>
      </c>
    </row>
    <row r="6096" spans="2:30" x14ac:dyDescent="0.3">
      <c r="B6096" s="71">
        <v>9.6986332185124233</v>
      </c>
      <c r="C6096" s="71">
        <v>0</v>
      </c>
      <c r="P6096" s="6">
        <v>0</v>
      </c>
      <c r="Q6096" s="34">
        <f t="shared" si="1188"/>
        <v>9.6986332185124233</v>
      </c>
      <c r="R6096" s="6">
        <f t="shared" si="1189"/>
        <v>0</v>
      </c>
      <c r="S6096" s="6">
        <f t="shared" si="1190"/>
        <v>0</v>
      </c>
      <c r="T6096" s="6">
        <f t="shared" si="1191"/>
        <v>0</v>
      </c>
      <c r="U6096" s="34">
        <f t="shared" si="1192"/>
        <v>0</v>
      </c>
      <c r="V6096" s="35"/>
      <c r="W6096" s="64"/>
      <c r="X6096" s="6">
        <f t="shared" si="1193"/>
        <v>0</v>
      </c>
      <c r="Y6096" s="6">
        <f t="shared" si="1194"/>
        <v>0</v>
      </c>
      <c r="Z6096" s="6">
        <f t="shared" si="1195"/>
        <v>0</v>
      </c>
      <c r="AA6096" s="6">
        <f t="shared" si="1196"/>
        <v>0</v>
      </c>
      <c r="AB6096" s="6">
        <f t="shared" si="1197"/>
        <v>9.6986332185124233</v>
      </c>
      <c r="AC6096" s="6">
        <f t="shared" si="1198"/>
        <v>0</v>
      </c>
      <c r="AD6096" s="6">
        <f t="shared" si="1199"/>
        <v>0</v>
      </c>
    </row>
    <row r="6097" spans="2:30" x14ac:dyDescent="0.3">
      <c r="B6097" s="71">
        <v>6.6321072233602987</v>
      </c>
      <c r="C6097" s="71">
        <v>0</v>
      </c>
      <c r="P6097" s="6">
        <v>0</v>
      </c>
      <c r="Q6097" s="34">
        <f t="shared" si="1188"/>
        <v>6.6321072233602987</v>
      </c>
      <c r="R6097" s="6">
        <f t="shared" si="1189"/>
        <v>0</v>
      </c>
      <c r="S6097" s="6">
        <f t="shared" si="1190"/>
        <v>0</v>
      </c>
      <c r="T6097" s="6">
        <f t="shared" si="1191"/>
        <v>0</v>
      </c>
      <c r="U6097" s="34">
        <f t="shared" si="1192"/>
        <v>0</v>
      </c>
      <c r="V6097" s="35"/>
      <c r="W6097" s="64"/>
      <c r="X6097" s="6">
        <f t="shared" si="1193"/>
        <v>0</v>
      </c>
      <c r="Y6097" s="6">
        <f t="shared" si="1194"/>
        <v>0</v>
      </c>
      <c r="Z6097" s="6">
        <f t="shared" si="1195"/>
        <v>0</v>
      </c>
      <c r="AA6097" s="6">
        <f t="shared" si="1196"/>
        <v>0</v>
      </c>
      <c r="AB6097" s="6">
        <f t="shared" si="1197"/>
        <v>6.6321072233602987</v>
      </c>
      <c r="AC6097" s="6">
        <f t="shared" si="1198"/>
        <v>0</v>
      </c>
      <c r="AD6097" s="6">
        <f t="shared" si="1199"/>
        <v>0</v>
      </c>
    </row>
    <row r="6098" spans="2:30" x14ac:dyDescent="0.3">
      <c r="B6098" s="71">
        <v>5.3420309377482558E-2</v>
      </c>
      <c r="C6098" s="71">
        <v>0</v>
      </c>
      <c r="P6098" s="6">
        <v>0</v>
      </c>
      <c r="Q6098" s="34">
        <f t="shared" si="1188"/>
        <v>5.3420309377482558E-2</v>
      </c>
      <c r="R6098" s="6">
        <f t="shared" si="1189"/>
        <v>0</v>
      </c>
      <c r="S6098" s="6">
        <f t="shared" si="1190"/>
        <v>0</v>
      </c>
      <c r="T6098" s="6">
        <f t="shared" si="1191"/>
        <v>0</v>
      </c>
      <c r="U6098" s="34">
        <f t="shared" si="1192"/>
        <v>0</v>
      </c>
      <c r="V6098" s="35"/>
      <c r="W6098" s="64"/>
      <c r="X6098" s="6">
        <f t="shared" si="1193"/>
        <v>0</v>
      </c>
      <c r="Y6098" s="6">
        <f t="shared" si="1194"/>
        <v>0</v>
      </c>
      <c r="Z6098" s="6">
        <f t="shared" si="1195"/>
        <v>0</v>
      </c>
      <c r="AA6098" s="6">
        <f t="shared" si="1196"/>
        <v>0</v>
      </c>
      <c r="AB6098" s="6">
        <f t="shared" si="1197"/>
        <v>5.3420309377482558E-2</v>
      </c>
      <c r="AC6098" s="6">
        <f t="shared" si="1198"/>
        <v>0</v>
      </c>
      <c r="AD6098" s="6">
        <f t="shared" si="1199"/>
        <v>0</v>
      </c>
    </row>
    <row r="6099" spans="2:30" x14ac:dyDescent="0.3">
      <c r="B6099" s="71">
        <v>4.8155536699007025E-2</v>
      </c>
      <c r="C6099" s="71">
        <v>0</v>
      </c>
      <c r="P6099" s="6">
        <v>0</v>
      </c>
      <c r="Q6099" s="34">
        <f t="shared" si="1188"/>
        <v>4.8155536699007025E-2</v>
      </c>
      <c r="R6099" s="6">
        <f t="shared" si="1189"/>
        <v>0</v>
      </c>
      <c r="S6099" s="6">
        <f t="shared" si="1190"/>
        <v>0</v>
      </c>
      <c r="T6099" s="6">
        <f t="shared" si="1191"/>
        <v>0</v>
      </c>
      <c r="U6099" s="34">
        <f t="shared" si="1192"/>
        <v>0</v>
      </c>
      <c r="V6099" s="35"/>
      <c r="W6099" s="64"/>
      <c r="X6099" s="6">
        <f t="shared" si="1193"/>
        <v>0</v>
      </c>
      <c r="Y6099" s="6">
        <f t="shared" si="1194"/>
        <v>0</v>
      </c>
      <c r="Z6099" s="6">
        <f t="shared" si="1195"/>
        <v>0</v>
      </c>
      <c r="AA6099" s="6">
        <f t="shared" si="1196"/>
        <v>0</v>
      </c>
      <c r="AB6099" s="6">
        <f t="shared" si="1197"/>
        <v>4.8155536699007025E-2</v>
      </c>
      <c r="AC6099" s="6">
        <f t="shared" si="1198"/>
        <v>0</v>
      </c>
      <c r="AD6099" s="6">
        <f t="shared" si="1199"/>
        <v>0</v>
      </c>
    </row>
    <row r="6100" spans="2:30" x14ac:dyDescent="0.3">
      <c r="B6100" s="71">
        <v>4.1984404547783329E-2</v>
      </c>
      <c r="C6100" s="71">
        <v>0</v>
      </c>
      <c r="P6100" s="6">
        <v>0</v>
      </c>
      <c r="Q6100" s="34">
        <f t="shared" si="1188"/>
        <v>4.1984404547783329E-2</v>
      </c>
      <c r="R6100" s="6">
        <f t="shared" si="1189"/>
        <v>0</v>
      </c>
      <c r="S6100" s="6">
        <f t="shared" si="1190"/>
        <v>0</v>
      </c>
      <c r="T6100" s="6">
        <f t="shared" si="1191"/>
        <v>0</v>
      </c>
      <c r="U6100" s="34">
        <f t="shared" si="1192"/>
        <v>0</v>
      </c>
      <c r="V6100" s="35"/>
      <c r="W6100" s="64"/>
      <c r="X6100" s="6">
        <f t="shared" si="1193"/>
        <v>0</v>
      </c>
      <c r="Y6100" s="6">
        <f t="shared" si="1194"/>
        <v>0</v>
      </c>
      <c r="Z6100" s="6">
        <f t="shared" si="1195"/>
        <v>0</v>
      </c>
      <c r="AA6100" s="6">
        <f t="shared" si="1196"/>
        <v>0</v>
      </c>
      <c r="AB6100" s="6">
        <f t="shared" si="1197"/>
        <v>4.1984404547783329E-2</v>
      </c>
      <c r="AC6100" s="6">
        <f t="shared" si="1198"/>
        <v>0</v>
      </c>
      <c r="AD6100" s="6">
        <f t="shared" si="1199"/>
        <v>0</v>
      </c>
    </row>
    <row r="6101" spans="2:30" x14ac:dyDescent="0.3">
      <c r="B6101" s="71">
        <v>5.2448673944173478</v>
      </c>
      <c r="C6101" s="71">
        <v>3.4463062011631665E-3</v>
      </c>
      <c r="P6101" s="6">
        <v>0</v>
      </c>
      <c r="Q6101" s="34">
        <f t="shared" si="1188"/>
        <v>5.2448673944173478</v>
      </c>
      <c r="R6101" s="6">
        <f t="shared" si="1189"/>
        <v>3.4463062011631665E-3</v>
      </c>
      <c r="S6101" s="6">
        <f t="shared" si="1190"/>
        <v>0</v>
      </c>
      <c r="T6101" s="6">
        <f t="shared" si="1191"/>
        <v>0</v>
      </c>
      <c r="U6101" s="34">
        <f t="shared" si="1192"/>
        <v>0</v>
      </c>
      <c r="V6101" s="35"/>
      <c r="W6101" s="64"/>
      <c r="X6101" s="6">
        <f t="shared" si="1193"/>
        <v>0</v>
      </c>
      <c r="Y6101" s="6">
        <f t="shared" si="1194"/>
        <v>3.4463062011631665E-3</v>
      </c>
      <c r="Z6101" s="6">
        <f t="shared" si="1195"/>
        <v>0</v>
      </c>
      <c r="AA6101" s="6">
        <f t="shared" si="1196"/>
        <v>0</v>
      </c>
      <c r="AB6101" s="6">
        <f t="shared" si="1197"/>
        <v>5.2414210882161845</v>
      </c>
      <c r="AC6101" s="6">
        <f t="shared" si="1198"/>
        <v>0</v>
      </c>
      <c r="AD6101" s="6">
        <f t="shared" si="1199"/>
        <v>0</v>
      </c>
    </row>
    <row r="6102" spans="2:30" x14ac:dyDescent="0.3">
      <c r="B6102" s="71">
        <v>3.1191802751068181E-2</v>
      </c>
      <c r="C6102" s="71">
        <v>4.2889170084316114E-2</v>
      </c>
      <c r="P6102" s="6">
        <v>0</v>
      </c>
      <c r="Q6102" s="34">
        <f t="shared" si="1188"/>
        <v>3.1191802751068181E-2</v>
      </c>
      <c r="R6102" s="6">
        <f t="shared" si="1189"/>
        <v>1.0293294907852499E-2</v>
      </c>
      <c r="S6102" s="6">
        <f t="shared" si="1190"/>
        <v>0</v>
      </c>
      <c r="T6102" s="6">
        <f t="shared" si="1191"/>
        <v>3.2595875176463618E-2</v>
      </c>
      <c r="U6102" s="34">
        <f t="shared" si="1192"/>
        <v>0</v>
      </c>
      <c r="V6102" s="35"/>
      <c r="W6102" s="64"/>
      <c r="X6102" s="6">
        <f t="shared" si="1193"/>
        <v>0</v>
      </c>
      <c r="Y6102" s="6">
        <f t="shared" si="1194"/>
        <v>3.1191802751068181E-2</v>
      </c>
      <c r="Z6102" s="6">
        <f t="shared" si="1195"/>
        <v>0</v>
      </c>
      <c r="AA6102" s="6">
        <f t="shared" si="1196"/>
        <v>1.1697367333247933E-2</v>
      </c>
      <c r="AB6102" s="6">
        <f t="shared" si="1197"/>
        <v>0</v>
      </c>
      <c r="AC6102" s="6">
        <f t="shared" si="1198"/>
        <v>0</v>
      </c>
      <c r="AD6102" s="6">
        <f t="shared" si="1199"/>
        <v>0</v>
      </c>
    </row>
    <row r="6103" spans="2:30" x14ac:dyDescent="0.3">
      <c r="B6103" s="71">
        <v>2.6492887918862468E-2</v>
      </c>
      <c r="C6103" s="71">
        <v>0.10150243989684835</v>
      </c>
      <c r="P6103" s="6">
        <v>0</v>
      </c>
      <c r="Q6103" s="34">
        <f t="shared" si="1188"/>
        <v>2.6492887918862468E-2</v>
      </c>
      <c r="R6103" s="6">
        <f t="shared" si="1189"/>
        <v>8.7426530132246154E-3</v>
      </c>
      <c r="S6103" s="6">
        <f t="shared" si="1190"/>
        <v>0</v>
      </c>
      <c r="T6103" s="6">
        <f t="shared" si="1191"/>
        <v>9.2759786883623727E-2</v>
      </c>
      <c r="U6103" s="34">
        <f t="shared" si="1192"/>
        <v>0</v>
      </c>
      <c r="V6103" s="35"/>
      <c r="W6103" s="64"/>
      <c r="X6103" s="6">
        <f t="shared" si="1193"/>
        <v>0</v>
      </c>
      <c r="Y6103" s="6">
        <f t="shared" si="1194"/>
        <v>2.6492887918862468E-2</v>
      </c>
      <c r="Z6103" s="6">
        <f t="shared" si="1195"/>
        <v>0</v>
      </c>
      <c r="AA6103" s="6">
        <f t="shared" si="1196"/>
        <v>7.500955197798588E-2</v>
      </c>
      <c r="AB6103" s="6">
        <f t="shared" si="1197"/>
        <v>0</v>
      </c>
      <c r="AC6103" s="6">
        <f t="shared" si="1198"/>
        <v>0</v>
      </c>
      <c r="AD6103" s="6">
        <f t="shared" si="1199"/>
        <v>0</v>
      </c>
    </row>
    <row r="6104" spans="2:30" x14ac:dyDescent="0.3">
      <c r="B6104" s="71">
        <v>2.2316835749752139E-2</v>
      </c>
      <c r="C6104" s="71">
        <v>0.15724394089567223</v>
      </c>
      <c r="P6104" s="6">
        <v>0</v>
      </c>
      <c r="Q6104" s="34">
        <f t="shared" si="1188"/>
        <v>2.2316835749752139E-2</v>
      </c>
      <c r="R6104" s="6">
        <f t="shared" si="1189"/>
        <v>7.3645557974182062E-3</v>
      </c>
      <c r="S6104" s="6">
        <f t="shared" si="1190"/>
        <v>0</v>
      </c>
      <c r="T6104" s="6">
        <f t="shared" si="1191"/>
        <v>0.14987938509825402</v>
      </c>
      <c r="U6104" s="34">
        <f t="shared" si="1192"/>
        <v>0</v>
      </c>
      <c r="V6104" s="35"/>
      <c r="W6104" s="64"/>
      <c r="X6104" s="6">
        <f t="shared" si="1193"/>
        <v>0</v>
      </c>
      <c r="Y6104" s="6">
        <f t="shared" si="1194"/>
        <v>2.2316835749752139E-2</v>
      </c>
      <c r="Z6104" s="6">
        <f t="shared" si="1195"/>
        <v>0</v>
      </c>
      <c r="AA6104" s="6">
        <f t="shared" si="1196"/>
        <v>0.1349271051459201</v>
      </c>
      <c r="AB6104" s="6">
        <f t="shared" si="1197"/>
        <v>0</v>
      </c>
      <c r="AC6104" s="6">
        <f t="shared" si="1198"/>
        <v>0</v>
      </c>
      <c r="AD6104" s="6">
        <f t="shared" si="1199"/>
        <v>0</v>
      </c>
    </row>
    <row r="6105" spans="2:30" x14ac:dyDescent="0.3">
      <c r="B6105" s="71">
        <v>1.8887449358699761E-2</v>
      </c>
      <c r="C6105" s="71">
        <v>0.20513810802668084</v>
      </c>
      <c r="P6105" s="6">
        <v>0</v>
      </c>
      <c r="Q6105" s="34">
        <f t="shared" si="1188"/>
        <v>1.8887449358699761E-2</v>
      </c>
      <c r="R6105" s="6">
        <f t="shared" si="1189"/>
        <v>6.2328582883709217E-3</v>
      </c>
      <c r="S6105" s="6">
        <f t="shared" si="1190"/>
        <v>0</v>
      </c>
      <c r="T6105" s="6">
        <f t="shared" si="1191"/>
        <v>0.19890524973830992</v>
      </c>
      <c r="U6105" s="34">
        <f t="shared" si="1192"/>
        <v>0</v>
      </c>
      <c r="V6105" s="35"/>
      <c r="W6105" s="64"/>
      <c r="X6105" s="6">
        <f t="shared" si="1193"/>
        <v>0</v>
      </c>
      <c r="Y6105" s="6">
        <f t="shared" si="1194"/>
        <v>1.8887449358699761E-2</v>
      </c>
      <c r="Z6105" s="6">
        <f t="shared" si="1195"/>
        <v>0</v>
      </c>
      <c r="AA6105" s="6">
        <f t="shared" si="1196"/>
        <v>0.18625065866798107</v>
      </c>
      <c r="AB6105" s="6">
        <f t="shared" si="1197"/>
        <v>0</v>
      </c>
      <c r="AC6105" s="6">
        <f t="shared" si="1198"/>
        <v>0</v>
      </c>
      <c r="AD6105" s="6">
        <f t="shared" si="1199"/>
        <v>0</v>
      </c>
    </row>
    <row r="6106" spans="2:30" x14ac:dyDescent="0.3">
      <c r="B6106" s="71">
        <v>3.9820626499077898</v>
      </c>
      <c r="C6106" s="71">
        <v>0.25810867941754168</v>
      </c>
      <c r="P6106" s="6">
        <v>0</v>
      </c>
      <c r="Q6106" s="34">
        <f t="shared" si="1188"/>
        <v>3.9820626499077898</v>
      </c>
      <c r="R6106" s="6">
        <f t="shared" si="1189"/>
        <v>0.25810867941754168</v>
      </c>
      <c r="S6106" s="6">
        <f t="shared" si="1190"/>
        <v>0</v>
      </c>
      <c r="T6106" s="6">
        <f t="shared" si="1191"/>
        <v>0</v>
      </c>
      <c r="U6106" s="34">
        <f t="shared" si="1192"/>
        <v>0</v>
      </c>
      <c r="V6106" s="35"/>
      <c r="W6106" s="64"/>
      <c r="X6106" s="6">
        <f t="shared" si="1193"/>
        <v>0</v>
      </c>
      <c r="Y6106" s="6">
        <f t="shared" si="1194"/>
        <v>0.25810867941754168</v>
      </c>
      <c r="Z6106" s="6">
        <f t="shared" si="1195"/>
        <v>0</v>
      </c>
      <c r="AA6106" s="6">
        <f t="shared" si="1196"/>
        <v>0</v>
      </c>
      <c r="AB6106" s="6">
        <f t="shared" si="1197"/>
        <v>3.723953970490248</v>
      </c>
      <c r="AC6106" s="6">
        <f t="shared" si="1198"/>
        <v>0</v>
      </c>
      <c r="AD6106" s="6">
        <f t="shared" si="1199"/>
        <v>0</v>
      </c>
    </row>
    <row r="6107" spans="2:30" x14ac:dyDescent="0.3">
      <c r="B6107" s="71">
        <v>1.422407633167784E-2</v>
      </c>
      <c r="C6107" s="71">
        <v>0</v>
      </c>
      <c r="P6107" s="6">
        <v>0</v>
      </c>
      <c r="Q6107" s="34">
        <f t="shared" si="1188"/>
        <v>1.422407633167784E-2</v>
      </c>
      <c r="R6107" s="6">
        <f t="shared" si="1189"/>
        <v>0</v>
      </c>
      <c r="S6107" s="6">
        <f t="shared" si="1190"/>
        <v>0</v>
      </c>
      <c r="T6107" s="6">
        <f t="shared" si="1191"/>
        <v>0</v>
      </c>
      <c r="U6107" s="34">
        <f t="shared" si="1192"/>
        <v>0</v>
      </c>
      <c r="V6107" s="35"/>
      <c r="W6107" s="64"/>
      <c r="X6107" s="6">
        <f t="shared" si="1193"/>
        <v>0</v>
      </c>
      <c r="Y6107" s="6">
        <f t="shared" si="1194"/>
        <v>0</v>
      </c>
      <c r="Z6107" s="6">
        <f t="shared" si="1195"/>
        <v>0</v>
      </c>
      <c r="AA6107" s="6">
        <f t="shared" si="1196"/>
        <v>0</v>
      </c>
      <c r="AB6107" s="6">
        <f t="shared" si="1197"/>
        <v>1.422407633167784E-2</v>
      </c>
      <c r="AC6107" s="6">
        <f t="shared" si="1198"/>
        <v>0</v>
      </c>
      <c r="AD6107" s="6">
        <f t="shared" si="1199"/>
        <v>0</v>
      </c>
    </row>
    <row r="6108" spans="2:30" x14ac:dyDescent="0.3">
      <c r="B6108" s="71">
        <v>2.7847502280532659E-2</v>
      </c>
      <c r="C6108" s="71">
        <v>0</v>
      </c>
      <c r="P6108" s="6">
        <v>0</v>
      </c>
      <c r="Q6108" s="34">
        <f t="shared" si="1188"/>
        <v>2.7847502280532659E-2</v>
      </c>
      <c r="R6108" s="6">
        <f t="shared" si="1189"/>
        <v>0</v>
      </c>
      <c r="S6108" s="6">
        <f t="shared" si="1190"/>
        <v>0</v>
      </c>
      <c r="T6108" s="6">
        <f t="shared" si="1191"/>
        <v>0</v>
      </c>
      <c r="U6108" s="34">
        <f t="shared" si="1192"/>
        <v>0</v>
      </c>
      <c r="V6108" s="35"/>
      <c r="W6108" s="64"/>
      <c r="X6108" s="6">
        <f t="shared" si="1193"/>
        <v>0</v>
      </c>
      <c r="Y6108" s="6">
        <f t="shared" si="1194"/>
        <v>0</v>
      </c>
      <c r="Z6108" s="6">
        <f t="shared" si="1195"/>
        <v>0</v>
      </c>
      <c r="AA6108" s="6">
        <f t="shared" si="1196"/>
        <v>0</v>
      </c>
      <c r="AB6108" s="6">
        <f t="shared" si="1197"/>
        <v>2.7847502280532659E-2</v>
      </c>
      <c r="AC6108" s="6">
        <f t="shared" si="1198"/>
        <v>0</v>
      </c>
      <c r="AD6108" s="6">
        <f t="shared" si="1199"/>
        <v>0</v>
      </c>
    </row>
    <row r="6109" spans="2:30" x14ac:dyDescent="0.3">
      <c r="B6109" s="71">
        <v>1.8905001728560979</v>
      </c>
      <c r="C6109" s="71">
        <v>69.62540773152125</v>
      </c>
      <c r="P6109" s="6">
        <v>0</v>
      </c>
      <c r="Q6109" s="34">
        <f t="shared" si="1188"/>
        <v>1.8905001728560979</v>
      </c>
      <c r="R6109" s="6">
        <f t="shared" si="1189"/>
        <v>0.62386505704251238</v>
      </c>
      <c r="S6109" s="6">
        <f t="shared" si="1190"/>
        <v>0</v>
      </c>
      <c r="T6109" s="6">
        <f t="shared" si="1191"/>
        <v>69.001542674478742</v>
      </c>
      <c r="U6109" s="34">
        <f t="shared" si="1192"/>
        <v>0</v>
      </c>
      <c r="V6109" s="35"/>
      <c r="W6109" s="64"/>
      <c r="X6109" s="6">
        <f t="shared" si="1193"/>
        <v>0</v>
      </c>
      <c r="Y6109" s="6">
        <f t="shared" si="1194"/>
        <v>1.8905001728560979</v>
      </c>
      <c r="Z6109" s="6">
        <f t="shared" si="1195"/>
        <v>0</v>
      </c>
      <c r="AA6109" s="6">
        <f t="shared" si="1196"/>
        <v>67.734907558665157</v>
      </c>
      <c r="AB6109" s="6">
        <f t="shared" si="1197"/>
        <v>0</v>
      </c>
      <c r="AC6109" s="6">
        <f t="shared" si="1198"/>
        <v>0</v>
      </c>
      <c r="AD6109" s="6">
        <f t="shared" si="1199"/>
        <v>0</v>
      </c>
    </row>
    <row r="6110" spans="2:30" x14ac:dyDescent="0.3">
      <c r="B6110" s="71">
        <v>2.9732652466912306</v>
      </c>
      <c r="C6110" s="71">
        <v>52.540926355511509</v>
      </c>
      <c r="P6110" s="6">
        <v>0</v>
      </c>
      <c r="Q6110" s="34">
        <f t="shared" si="1188"/>
        <v>2.9732652466912306</v>
      </c>
      <c r="R6110" s="6">
        <f t="shared" si="1189"/>
        <v>0.98117753140810615</v>
      </c>
      <c r="S6110" s="6">
        <f t="shared" si="1190"/>
        <v>0</v>
      </c>
      <c r="T6110" s="6">
        <f t="shared" si="1191"/>
        <v>51.559748824103401</v>
      </c>
      <c r="U6110" s="34">
        <f t="shared" si="1192"/>
        <v>0</v>
      </c>
      <c r="V6110" s="35"/>
      <c r="W6110" s="64"/>
      <c r="X6110" s="6">
        <f t="shared" si="1193"/>
        <v>0</v>
      </c>
      <c r="Y6110" s="6">
        <f t="shared" si="1194"/>
        <v>2.9732652466912306</v>
      </c>
      <c r="Z6110" s="6">
        <f t="shared" si="1195"/>
        <v>0</v>
      </c>
      <c r="AA6110" s="6">
        <f t="shared" si="1196"/>
        <v>49.567661108820275</v>
      </c>
      <c r="AB6110" s="6">
        <f t="shared" si="1197"/>
        <v>0</v>
      </c>
      <c r="AC6110" s="6">
        <f t="shared" si="1198"/>
        <v>0</v>
      </c>
      <c r="AD6110" s="6">
        <f t="shared" si="1199"/>
        <v>0</v>
      </c>
    </row>
    <row r="6111" spans="2:30" x14ac:dyDescent="0.3">
      <c r="B6111" s="71">
        <v>6.8302622705553997</v>
      </c>
      <c r="C6111" s="71">
        <v>43.092427263347048</v>
      </c>
      <c r="P6111" s="6">
        <v>0</v>
      </c>
      <c r="Q6111" s="34">
        <f t="shared" si="1188"/>
        <v>6.8302622705553997</v>
      </c>
      <c r="R6111" s="6">
        <f t="shared" si="1189"/>
        <v>2.2539865492832818</v>
      </c>
      <c r="S6111" s="6">
        <f t="shared" si="1190"/>
        <v>0</v>
      </c>
      <c r="T6111" s="6">
        <f t="shared" si="1191"/>
        <v>40.838440714063765</v>
      </c>
      <c r="U6111" s="34">
        <f t="shared" si="1192"/>
        <v>0</v>
      </c>
      <c r="V6111" s="35"/>
      <c r="W6111" s="64"/>
      <c r="X6111" s="6">
        <f t="shared" si="1193"/>
        <v>0</v>
      </c>
      <c r="Y6111" s="6">
        <f t="shared" si="1194"/>
        <v>6.8302622705553997</v>
      </c>
      <c r="Z6111" s="6">
        <f t="shared" si="1195"/>
        <v>0</v>
      </c>
      <c r="AA6111" s="6">
        <f t="shared" si="1196"/>
        <v>36.262164992791647</v>
      </c>
      <c r="AB6111" s="6">
        <f t="shared" si="1197"/>
        <v>0</v>
      </c>
      <c r="AC6111" s="6">
        <f t="shared" si="1198"/>
        <v>0</v>
      </c>
      <c r="AD6111" s="6">
        <f t="shared" si="1199"/>
        <v>0</v>
      </c>
    </row>
    <row r="6112" spans="2:30" x14ac:dyDescent="0.3">
      <c r="B6112" s="71">
        <v>10.364249202893436</v>
      </c>
      <c r="C6112" s="71">
        <v>37.572264915042929</v>
      </c>
      <c r="P6112" s="6">
        <v>0</v>
      </c>
      <c r="Q6112" s="34">
        <f t="shared" si="1188"/>
        <v>10.364249202893436</v>
      </c>
      <c r="R6112" s="6">
        <f t="shared" si="1189"/>
        <v>3.4202022369548342</v>
      </c>
      <c r="S6112" s="6">
        <f t="shared" si="1190"/>
        <v>0</v>
      </c>
      <c r="T6112" s="6">
        <f t="shared" si="1191"/>
        <v>34.152062678088093</v>
      </c>
      <c r="U6112" s="34">
        <f t="shared" si="1192"/>
        <v>0</v>
      </c>
      <c r="V6112" s="35"/>
      <c r="W6112" s="64"/>
      <c r="X6112" s="6">
        <f t="shared" si="1193"/>
        <v>0</v>
      </c>
      <c r="Y6112" s="6">
        <f t="shared" si="1194"/>
        <v>10.364249202893436</v>
      </c>
      <c r="Z6112" s="6">
        <f t="shared" si="1195"/>
        <v>0</v>
      </c>
      <c r="AA6112" s="6">
        <f t="shared" si="1196"/>
        <v>27.208015712149493</v>
      </c>
      <c r="AB6112" s="6">
        <f t="shared" si="1197"/>
        <v>0</v>
      </c>
      <c r="AC6112" s="6">
        <f t="shared" si="1198"/>
        <v>0</v>
      </c>
      <c r="AD6112" s="6">
        <f t="shared" si="1199"/>
        <v>0</v>
      </c>
    </row>
    <row r="6113" spans="2:30" x14ac:dyDescent="0.3">
      <c r="B6113" s="71">
        <v>16.408399273322352</v>
      </c>
      <c r="C6113" s="71">
        <v>30.508041359829367</v>
      </c>
      <c r="P6113" s="6">
        <v>0</v>
      </c>
      <c r="Q6113" s="34">
        <f t="shared" si="1188"/>
        <v>16.408399273322352</v>
      </c>
      <c r="R6113" s="6">
        <f t="shared" si="1189"/>
        <v>5.414771760196377</v>
      </c>
      <c r="S6113" s="6">
        <f t="shared" si="1190"/>
        <v>0</v>
      </c>
      <c r="T6113" s="6">
        <f t="shared" si="1191"/>
        <v>25.09326959963299</v>
      </c>
      <c r="U6113" s="34">
        <f t="shared" si="1192"/>
        <v>0</v>
      </c>
      <c r="V6113" s="35"/>
      <c r="W6113" s="64"/>
      <c r="X6113" s="6">
        <f t="shared" si="1193"/>
        <v>0</v>
      </c>
      <c r="Y6113" s="6">
        <f t="shared" si="1194"/>
        <v>16.408399273322352</v>
      </c>
      <c r="Z6113" s="6">
        <f t="shared" si="1195"/>
        <v>0</v>
      </c>
      <c r="AA6113" s="6">
        <f t="shared" si="1196"/>
        <v>14.099642086507014</v>
      </c>
      <c r="AB6113" s="6">
        <f t="shared" si="1197"/>
        <v>0</v>
      </c>
      <c r="AC6113" s="6">
        <f t="shared" si="1198"/>
        <v>0</v>
      </c>
      <c r="AD6113" s="6">
        <f t="shared" si="1199"/>
        <v>0</v>
      </c>
    </row>
    <row r="6114" spans="2:30" x14ac:dyDescent="0.3">
      <c r="B6114" s="71">
        <v>17.60788524441671</v>
      </c>
      <c r="C6114" s="71">
        <v>30.696751473330483</v>
      </c>
      <c r="P6114" s="6">
        <v>0</v>
      </c>
      <c r="Q6114" s="34">
        <f t="shared" si="1188"/>
        <v>17.60788524441671</v>
      </c>
      <c r="R6114" s="6">
        <f t="shared" si="1189"/>
        <v>5.8106021306575144</v>
      </c>
      <c r="S6114" s="6">
        <f t="shared" si="1190"/>
        <v>0</v>
      </c>
      <c r="T6114" s="6">
        <f t="shared" si="1191"/>
        <v>24.886149342672969</v>
      </c>
      <c r="U6114" s="34">
        <f t="shared" si="1192"/>
        <v>0</v>
      </c>
      <c r="V6114" s="35"/>
      <c r="W6114" s="64"/>
      <c r="X6114" s="6">
        <f t="shared" si="1193"/>
        <v>0</v>
      </c>
      <c r="Y6114" s="6">
        <f t="shared" si="1194"/>
        <v>17.60788524441671</v>
      </c>
      <c r="Z6114" s="6">
        <f t="shared" si="1195"/>
        <v>0</v>
      </c>
      <c r="AA6114" s="6">
        <f t="shared" si="1196"/>
        <v>13.088866228913773</v>
      </c>
      <c r="AB6114" s="6">
        <f t="shared" si="1197"/>
        <v>0</v>
      </c>
      <c r="AC6114" s="6">
        <f t="shared" si="1198"/>
        <v>0</v>
      </c>
      <c r="AD6114" s="6">
        <f t="shared" si="1199"/>
        <v>0</v>
      </c>
    </row>
    <row r="6115" spans="2:30" x14ac:dyDescent="0.3">
      <c r="B6115" s="71">
        <v>21.028409250677932</v>
      </c>
      <c r="C6115" s="71">
        <v>28.773270007134045</v>
      </c>
      <c r="P6115" s="6">
        <v>0</v>
      </c>
      <c r="Q6115" s="34">
        <f t="shared" si="1188"/>
        <v>21.028409250677932</v>
      </c>
      <c r="R6115" s="6">
        <f t="shared" si="1189"/>
        <v>6.9393750527237179</v>
      </c>
      <c r="S6115" s="6">
        <f t="shared" si="1190"/>
        <v>0</v>
      </c>
      <c r="T6115" s="6">
        <f t="shared" si="1191"/>
        <v>21.833894954410326</v>
      </c>
      <c r="U6115" s="34">
        <f t="shared" si="1192"/>
        <v>0</v>
      </c>
      <c r="V6115" s="35"/>
      <c r="W6115" s="64"/>
      <c r="X6115" s="6">
        <f t="shared" si="1193"/>
        <v>0</v>
      </c>
      <c r="Y6115" s="6">
        <f t="shared" si="1194"/>
        <v>21.028409250677932</v>
      </c>
      <c r="Z6115" s="6">
        <f t="shared" si="1195"/>
        <v>0</v>
      </c>
      <c r="AA6115" s="6">
        <f t="shared" si="1196"/>
        <v>7.7448607564561129</v>
      </c>
      <c r="AB6115" s="6">
        <f t="shared" si="1197"/>
        <v>0</v>
      </c>
      <c r="AC6115" s="6">
        <f t="shared" si="1198"/>
        <v>0</v>
      </c>
      <c r="AD6115" s="6">
        <f t="shared" si="1199"/>
        <v>0</v>
      </c>
    </row>
    <row r="6116" spans="2:30" x14ac:dyDescent="0.3">
      <c r="B6116" s="71">
        <v>23.813849631468784</v>
      </c>
      <c r="C6116" s="71">
        <v>25.890257405790706</v>
      </c>
      <c r="P6116" s="6">
        <v>0</v>
      </c>
      <c r="Q6116" s="34">
        <f t="shared" si="1188"/>
        <v>23.813849631468784</v>
      </c>
      <c r="R6116" s="6">
        <f t="shared" si="1189"/>
        <v>7.858570378384699</v>
      </c>
      <c r="S6116" s="6">
        <f t="shared" si="1190"/>
        <v>0</v>
      </c>
      <c r="T6116" s="6">
        <f t="shared" si="1191"/>
        <v>18.031687027406008</v>
      </c>
      <c r="U6116" s="34">
        <f t="shared" si="1192"/>
        <v>0</v>
      </c>
      <c r="V6116" s="35"/>
      <c r="W6116" s="64"/>
      <c r="X6116" s="6">
        <f t="shared" si="1193"/>
        <v>0</v>
      </c>
      <c r="Y6116" s="6">
        <f t="shared" si="1194"/>
        <v>23.813849631468784</v>
      </c>
      <c r="Z6116" s="6">
        <f t="shared" si="1195"/>
        <v>0</v>
      </c>
      <c r="AA6116" s="6">
        <f t="shared" si="1196"/>
        <v>2.0764077743219218</v>
      </c>
      <c r="AB6116" s="6">
        <f t="shared" si="1197"/>
        <v>0</v>
      </c>
      <c r="AC6116" s="6">
        <f t="shared" si="1198"/>
        <v>0</v>
      </c>
      <c r="AD6116" s="6">
        <f t="shared" si="1199"/>
        <v>0</v>
      </c>
    </row>
    <row r="6117" spans="2:30" x14ac:dyDescent="0.3">
      <c r="B6117" s="71">
        <v>25.903511061085677</v>
      </c>
      <c r="C6117" s="71">
        <v>26.435023820207952</v>
      </c>
      <c r="P6117" s="6">
        <v>0</v>
      </c>
      <c r="Q6117" s="34">
        <f t="shared" si="1188"/>
        <v>25.903511061085677</v>
      </c>
      <c r="R6117" s="6">
        <f t="shared" si="1189"/>
        <v>8.5481586501582729</v>
      </c>
      <c r="S6117" s="6">
        <f t="shared" si="1190"/>
        <v>0</v>
      </c>
      <c r="T6117" s="6">
        <f t="shared" si="1191"/>
        <v>17.886865170049681</v>
      </c>
      <c r="U6117" s="34">
        <f t="shared" si="1192"/>
        <v>0</v>
      </c>
      <c r="V6117" s="35"/>
      <c r="W6117" s="64"/>
      <c r="X6117" s="6">
        <f t="shared" si="1193"/>
        <v>0</v>
      </c>
      <c r="Y6117" s="6">
        <f t="shared" si="1194"/>
        <v>25.903511061085677</v>
      </c>
      <c r="Z6117" s="6">
        <f t="shared" si="1195"/>
        <v>0</v>
      </c>
      <c r="AA6117" s="6">
        <f t="shared" si="1196"/>
        <v>0.53151275912227547</v>
      </c>
      <c r="AB6117" s="6">
        <f t="shared" si="1197"/>
        <v>0</v>
      </c>
      <c r="AC6117" s="6">
        <f t="shared" si="1198"/>
        <v>0</v>
      </c>
      <c r="AD6117" s="6">
        <f t="shared" si="1199"/>
        <v>0</v>
      </c>
    </row>
    <row r="6118" spans="2:30" x14ac:dyDescent="0.3">
      <c r="B6118" s="71">
        <v>27.243116278870779</v>
      </c>
      <c r="C6118" s="71">
        <v>26.712330440176061</v>
      </c>
      <c r="P6118" s="6">
        <v>0</v>
      </c>
      <c r="Q6118" s="34">
        <f t="shared" si="1188"/>
        <v>27.243116278870779</v>
      </c>
      <c r="R6118" s="6">
        <f t="shared" si="1189"/>
        <v>8.9902283720273584</v>
      </c>
      <c r="S6118" s="6">
        <f t="shared" si="1190"/>
        <v>0</v>
      </c>
      <c r="T6118" s="6">
        <f t="shared" si="1191"/>
        <v>17.7221020681487</v>
      </c>
      <c r="U6118" s="34">
        <f t="shared" si="1192"/>
        <v>0</v>
      </c>
      <c r="V6118" s="35"/>
      <c r="W6118" s="64"/>
      <c r="X6118" s="6">
        <f t="shared" si="1193"/>
        <v>0</v>
      </c>
      <c r="Y6118" s="6">
        <f t="shared" si="1194"/>
        <v>26.712330440176061</v>
      </c>
      <c r="Z6118" s="6">
        <f t="shared" si="1195"/>
        <v>0</v>
      </c>
      <c r="AA6118" s="6">
        <f t="shared" si="1196"/>
        <v>0</v>
      </c>
      <c r="AB6118" s="6">
        <f t="shared" si="1197"/>
        <v>0.53078583869471885</v>
      </c>
      <c r="AC6118" s="6">
        <f t="shared" si="1198"/>
        <v>0</v>
      </c>
      <c r="AD6118" s="6">
        <f t="shared" si="1199"/>
        <v>0</v>
      </c>
    </row>
    <row r="6119" spans="2:30" x14ac:dyDescent="0.3">
      <c r="B6119" s="71">
        <v>24.6109498399811</v>
      </c>
      <c r="C6119" s="71">
        <v>31.231627631577673</v>
      </c>
      <c r="P6119" s="6">
        <v>0</v>
      </c>
      <c r="Q6119" s="34">
        <f t="shared" si="1188"/>
        <v>24.6109498399811</v>
      </c>
      <c r="R6119" s="6">
        <f t="shared" si="1189"/>
        <v>8.1216134471937629</v>
      </c>
      <c r="S6119" s="6">
        <f t="shared" si="1190"/>
        <v>0</v>
      </c>
      <c r="T6119" s="6">
        <f t="shared" si="1191"/>
        <v>23.11001418438391</v>
      </c>
      <c r="U6119" s="34">
        <f t="shared" si="1192"/>
        <v>0</v>
      </c>
      <c r="V6119" s="35"/>
      <c r="W6119" s="64"/>
      <c r="X6119" s="6">
        <f t="shared" si="1193"/>
        <v>0</v>
      </c>
      <c r="Y6119" s="6">
        <f t="shared" si="1194"/>
        <v>24.6109498399811</v>
      </c>
      <c r="Z6119" s="6">
        <f t="shared" si="1195"/>
        <v>0</v>
      </c>
      <c r="AA6119" s="6">
        <f t="shared" si="1196"/>
        <v>6.6206777915965738</v>
      </c>
      <c r="AB6119" s="6">
        <f t="shared" si="1197"/>
        <v>0</v>
      </c>
      <c r="AC6119" s="6">
        <f t="shared" si="1198"/>
        <v>0</v>
      </c>
      <c r="AD6119" s="6">
        <f t="shared" si="1199"/>
        <v>0</v>
      </c>
    </row>
    <row r="6120" spans="2:30" x14ac:dyDescent="0.3">
      <c r="B6120" s="71">
        <v>10.280557032552327</v>
      </c>
      <c r="C6120" s="71">
        <v>0</v>
      </c>
      <c r="P6120" s="6">
        <v>0</v>
      </c>
      <c r="Q6120" s="34">
        <f t="shared" si="1188"/>
        <v>10.280557032552327</v>
      </c>
      <c r="R6120" s="6">
        <f t="shared" si="1189"/>
        <v>0</v>
      </c>
      <c r="S6120" s="6">
        <f t="shared" si="1190"/>
        <v>0</v>
      </c>
      <c r="T6120" s="6">
        <f t="shared" si="1191"/>
        <v>0</v>
      </c>
      <c r="U6120" s="34">
        <f t="shared" si="1192"/>
        <v>0</v>
      </c>
      <c r="V6120" s="35"/>
      <c r="W6120" s="64"/>
      <c r="X6120" s="6">
        <f t="shared" si="1193"/>
        <v>0</v>
      </c>
      <c r="Y6120" s="6">
        <f t="shared" si="1194"/>
        <v>0</v>
      </c>
      <c r="Z6120" s="6">
        <f t="shared" si="1195"/>
        <v>0</v>
      </c>
      <c r="AA6120" s="6">
        <f t="shared" si="1196"/>
        <v>0</v>
      </c>
      <c r="AB6120" s="6">
        <f t="shared" si="1197"/>
        <v>10.280557032552327</v>
      </c>
      <c r="AC6120" s="6">
        <f t="shared" si="1198"/>
        <v>0</v>
      </c>
      <c r="AD6120" s="6">
        <f t="shared" si="1199"/>
        <v>0</v>
      </c>
    </row>
    <row r="6121" spans="2:30" x14ac:dyDescent="0.3">
      <c r="B6121" s="71">
        <v>7.1273133711679115</v>
      </c>
      <c r="C6121" s="71">
        <v>0</v>
      </c>
      <c r="P6121" s="6">
        <v>0</v>
      </c>
      <c r="Q6121" s="34">
        <f t="shared" si="1188"/>
        <v>7.1273133711679115</v>
      </c>
      <c r="R6121" s="6">
        <f t="shared" si="1189"/>
        <v>0</v>
      </c>
      <c r="S6121" s="6">
        <f t="shared" si="1190"/>
        <v>0</v>
      </c>
      <c r="T6121" s="6">
        <f t="shared" si="1191"/>
        <v>0</v>
      </c>
      <c r="U6121" s="34">
        <f t="shared" si="1192"/>
        <v>0</v>
      </c>
      <c r="V6121" s="35"/>
      <c r="W6121" s="64"/>
      <c r="X6121" s="6">
        <f t="shared" si="1193"/>
        <v>0</v>
      </c>
      <c r="Y6121" s="6">
        <f t="shared" si="1194"/>
        <v>0</v>
      </c>
      <c r="Z6121" s="6">
        <f t="shared" si="1195"/>
        <v>0</v>
      </c>
      <c r="AA6121" s="6">
        <f t="shared" si="1196"/>
        <v>0</v>
      </c>
      <c r="AB6121" s="6">
        <f t="shared" si="1197"/>
        <v>7.1273133711679115</v>
      </c>
      <c r="AC6121" s="6">
        <f t="shared" si="1198"/>
        <v>0</v>
      </c>
      <c r="AD6121" s="6">
        <f t="shared" si="1199"/>
        <v>0</v>
      </c>
    </row>
    <row r="6122" spans="2:30" x14ac:dyDescent="0.3">
      <c r="B6122" s="71">
        <v>5.4830805017605316E-2</v>
      </c>
      <c r="C6122" s="71">
        <v>0</v>
      </c>
      <c r="P6122" s="6">
        <v>0</v>
      </c>
      <c r="Q6122" s="34">
        <f t="shared" si="1188"/>
        <v>5.4830805017605316E-2</v>
      </c>
      <c r="R6122" s="6">
        <f t="shared" si="1189"/>
        <v>0</v>
      </c>
      <c r="S6122" s="6">
        <f t="shared" si="1190"/>
        <v>0</v>
      </c>
      <c r="T6122" s="6">
        <f t="shared" si="1191"/>
        <v>0</v>
      </c>
      <c r="U6122" s="34">
        <f t="shared" si="1192"/>
        <v>0</v>
      </c>
      <c r="V6122" s="35"/>
      <c r="W6122" s="64"/>
      <c r="X6122" s="6">
        <f t="shared" si="1193"/>
        <v>0</v>
      </c>
      <c r="Y6122" s="6">
        <f t="shared" si="1194"/>
        <v>0</v>
      </c>
      <c r="Z6122" s="6">
        <f t="shared" si="1195"/>
        <v>0</v>
      </c>
      <c r="AA6122" s="6">
        <f t="shared" si="1196"/>
        <v>0</v>
      </c>
      <c r="AB6122" s="6">
        <f t="shared" si="1197"/>
        <v>5.4830805017605316E-2</v>
      </c>
      <c r="AC6122" s="6">
        <f t="shared" si="1198"/>
        <v>0</v>
      </c>
      <c r="AD6122" s="6">
        <f t="shared" si="1199"/>
        <v>0</v>
      </c>
    </row>
    <row r="6123" spans="2:30" x14ac:dyDescent="0.3">
      <c r="B6123" s="71">
        <v>4.9495556199370398E-2</v>
      </c>
      <c r="C6123" s="71">
        <v>2.374706467725847E-2</v>
      </c>
      <c r="P6123" s="6">
        <v>0</v>
      </c>
      <c r="Q6123" s="34">
        <f t="shared" si="1188"/>
        <v>4.9495556199370398E-2</v>
      </c>
      <c r="R6123" s="6">
        <f t="shared" si="1189"/>
        <v>1.6333533545792232E-2</v>
      </c>
      <c r="S6123" s="6">
        <f t="shared" si="1190"/>
        <v>0</v>
      </c>
      <c r="T6123" s="6">
        <f t="shared" si="1191"/>
        <v>7.4135311314662382E-3</v>
      </c>
      <c r="U6123" s="34">
        <f t="shared" si="1192"/>
        <v>0</v>
      </c>
      <c r="V6123" s="35"/>
      <c r="W6123" s="64"/>
      <c r="X6123" s="6">
        <f t="shared" si="1193"/>
        <v>0</v>
      </c>
      <c r="Y6123" s="6">
        <f t="shared" si="1194"/>
        <v>2.374706467725847E-2</v>
      </c>
      <c r="Z6123" s="6">
        <f t="shared" si="1195"/>
        <v>0</v>
      </c>
      <c r="AA6123" s="6">
        <f t="shared" si="1196"/>
        <v>0</v>
      </c>
      <c r="AB6123" s="6">
        <f t="shared" si="1197"/>
        <v>2.5748491522111928E-2</v>
      </c>
      <c r="AC6123" s="6">
        <f t="shared" si="1198"/>
        <v>0</v>
      </c>
      <c r="AD6123" s="6">
        <f t="shared" si="1199"/>
        <v>0</v>
      </c>
    </row>
    <row r="6124" spans="2:30" x14ac:dyDescent="0.3">
      <c r="B6124" s="71">
        <v>5.2909544700940971</v>
      </c>
      <c r="C6124" s="71">
        <v>0.10391587328873583</v>
      </c>
      <c r="P6124" s="6">
        <v>0</v>
      </c>
      <c r="Q6124" s="34">
        <f t="shared" si="1188"/>
        <v>5.2909544700940971</v>
      </c>
      <c r="R6124" s="6">
        <f t="shared" si="1189"/>
        <v>0.10391587328873583</v>
      </c>
      <c r="S6124" s="6">
        <f t="shared" si="1190"/>
        <v>0</v>
      </c>
      <c r="T6124" s="6">
        <f t="shared" si="1191"/>
        <v>0</v>
      </c>
      <c r="U6124" s="34">
        <f t="shared" si="1192"/>
        <v>0</v>
      </c>
      <c r="V6124" s="35"/>
      <c r="W6124" s="64"/>
      <c r="X6124" s="6">
        <f t="shared" si="1193"/>
        <v>0</v>
      </c>
      <c r="Y6124" s="6">
        <f t="shared" si="1194"/>
        <v>0.10391587328873583</v>
      </c>
      <c r="Z6124" s="6">
        <f t="shared" si="1195"/>
        <v>0</v>
      </c>
      <c r="AA6124" s="6">
        <f t="shared" si="1196"/>
        <v>0</v>
      </c>
      <c r="AB6124" s="6">
        <f t="shared" si="1197"/>
        <v>5.1870385968053609</v>
      </c>
      <c r="AC6124" s="6">
        <f t="shared" si="1198"/>
        <v>0</v>
      </c>
      <c r="AD6124" s="6">
        <f t="shared" si="1199"/>
        <v>0</v>
      </c>
    </row>
    <row r="6125" spans="2:30" x14ac:dyDescent="0.3">
      <c r="B6125" s="71">
        <v>3.7225322248478111E-2</v>
      </c>
      <c r="C6125" s="71">
        <v>0.17523336850467278</v>
      </c>
      <c r="P6125" s="6">
        <v>0</v>
      </c>
      <c r="Q6125" s="34">
        <f t="shared" si="1188"/>
        <v>3.7225322248478111E-2</v>
      </c>
      <c r="R6125" s="6">
        <f t="shared" si="1189"/>
        <v>1.2284356341997777E-2</v>
      </c>
      <c r="S6125" s="6">
        <f t="shared" si="1190"/>
        <v>0</v>
      </c>
      <c r="T6125" s="6">
        <f t="shared" si="1191"/>
        <v>0.16294901216267499</v>
      </c>
      <c r="U6125" s="34">
        <f t="shared" si="1192"/>
        <v>0</v>
      </c>
      <c r="V6125" s="35"/>
      <c r="W6125" s="64"/>
      <c r="X6125" s="6">
        <f t="shared" si="1193"/>
        <v>0</v>
      </c>
      <c r="Y6125" s="6">
        <f t="shared" si="1194"/>
        <v>3.7225322248478111E-2</v>
      </c>
      <c r="Z6125" s="6">
        <f t="shared" si="1195"/>
        <v>0</v>
      </c>
      <c r="AA6125" s="6">
        <f t="shared" si="1196"/>
        <v>0.13800804625619467</v>
      </c>
      <c r="AB6125" s="6">
        <f t="shared" si="1197"/>
        <v>0</v>
      </c>
      <c r="AC6125" s="6">
        <f t="shared" si="1198"/>
        <v>0</v>
      </c>
      <c r="AD6125" s="6">
        <f t="shared" si="1199"/>
        <v>0</v>
      </c>
    </row>
    <row r="6126" spans="2:30" x14ac:dyDescent="0.3">
      <c r="B6126" s="71">
        <v>3.1382921311128763E-2</v>
      </c>
      <c r="C6126" s="71">
        <v>0.24395755318686221</v>
      </c>
      <c r="P6126" s="6">
        <v>0</v>
      </c>
      <c r="Q6126" s="34">
        <f t="shared" si="1188"/>
        <v>3.1382921311128763E-2</v>
      </c>
      <c r="R6126" s="6">
        <f t="shared" si="1189"/>
        <v>1.0356364032672493E-2</v>
      </c>
      <c r="S6126" s="6">
        <f t="shared" si="1190"/>
        <v>0</v>
      </c>
      <c r="T6126" s="6">
        <f t="shared" si="1191"/>
        <v>0.23360118915418973</v>
      </c>
      <c r="U6126" s="34">
        <f t="shared" si="1192"/>
        <v>0</v>
      </c>
      <c r="V6126" s="35"/>
      <c r="W6126" s="64"/>
      <c r="X6126" s="6">
        <f t="shared" si="1193"/>
        <v>0</v>
      </c>
      <c r="Y6126" s="6">
        <f t="shared" si="1194"/>
        <v>3.1382921311128763E-2</v>
      </c>
      <c r="Z6126" s="6">
        <f t="shared" si="1195"/>
        <v>0</v>
      </c>
      <c r="AA6126" s="6">
        <f t="shared" si="1196"/>
        <v>0.21257463187573344</v>
      </c>
      <c r="AB6126" s="6">
        <f t="shared" si="1197"/>
        <v>0</v>
      </c>
      <c r="AC6126" s="6">
        <f t="shared" si="1198"/>
        <v>0</v>
      </c>
      <c r="AD6126" s="6">
        <f t="shared" si="1199"/>
        <v>0</v>
      </c>
    </row>
    <row r="6127" spans="2:30" x14ac:dyDescent="0.3">
      <c r="B6127" s="71">
        <v>2.5782081467538909E-2</v>
      </c>
      <c r="C6127" s="71">
        <v>0.31808910096288051</v>
      </c>
      <c r="P6127" s="6">
        <v>0</v>
      </c>
      <c r="Q6127" s="34">
        <f t="shared" si="1188"/>
        <v>2.5782081467538909E-2</v>
      </c>
      <c r="R6127" s="6">
        <f t="shared" si="1189"/>
        <v>8.5080868842878406E-3</v>
      </c>
      <c r="S6127" s="6">
        <f t="shared" si="1190"/>
        <v>0</v>
      </c>
      <c r="T6127" s="6">
        <f t="shared" si="1191"/>
        <v>0.30958101407859268</v>
      </c>
      <c r="U6127" s="34">
        <f t="shared" si="1192"/>
        <v>0</v>
      </c>
      <c r="V6127" s="35"/>
      <c r="W6127" s="64"/>
      <c r="X6127" s="6">
        <f t="shared" si="1193"/>
        <v>0</v>
      </c>
      <c r="Y6127" s="6">
        <f t="shared" si="1194"/>
        <v>2.5782081467538909E-2</v>
      </c>
      <c r="Z6127" s="6">
        <f t="shared" si="1195"/>
        <v>0</v>
      </c>
      <c r="AA6127" s="6">
        <f t="shared" si="1196"/>
        <v>0.2923070194953416</v>
      </c>
      <c r="AB6127" s="6">
        <f t="shared" si="1197"/>
        <v>0</v>
      </c>
      <c r="AC6127" s="6">
        <f t="shared" si="1198"/>
        <v>0</v>
      </c>
      <c r="AD6127" s="6">
        <f t="shared" si="1199"/>
        <v>0</v>
      </c>
    </row>
    <row r="6128" spans="2:30" x14ac:dyDescent="0.3">
      <c r="B6128" s="71">
        <v>2.0638496440382688E-2</v>
      </c>
      <c r="C6128" s="71">
        <v>0.39217574676785838</v>
      </c>
      <c r="P6128" s="6">
        <v>0</v>
      </c>
      <c r="Q6128" s="34">
        <f t="shared" si="1188"/>
        <v>2.0638496440382688E-2</v>
      </c>
      <c r="R6128" s="6">
        <f t="shared" si="1189"/>
        <v>6.8107038253262869E-3</v>
      </c>
      <c r="S6128" s="6">
        <f t="shared" si="1190"/>
        <v>0</v>
      </c>
      <c r="T6128" s="6">
        <f t="shared" si="1191"/>
        <v>0.3853650429425321</v>
      </c>
      <c r="U6128" s="34">
        <f t="shared" si="1192"/>
        <v>0</v>
      </c>
      <c r="V6128" s="35"/>
      <c r="W6128" s="64"/>
      <c r="X6128" s="6">
        <f t="shared" si="1193"/>
        <v>0</v>
      </c>
      <c r="Y6128" s="6">
        <f t="shared" si="1194"/>
        <v>2.0638496440382688E-2</v>
      </c>
      <c r="Z6128" s="6">
        <f t="shared" si="1195"/>
        <v>0</v>
      </c>
      <c r="AA6128" s="6">
        <f t="shared" si="1196"/>
        <v>0.3715372503274757</v>
      </c>
      <c r="AB6128" s="6">
        <f t="shared" si="1197"/>
        <v>0</v>
      </c>
      <c r="AC6128" s="6">
        <f t="shared" si="1198"/>
        <v>0</v>
      </c>
      <c r="AD6128" s="6">
        <f t="shared" si="1199"/>
        <v>0</v>
      </c>
    </row>
    <row r="6129" spans="2:30" x14ac:dyDescent="0.3">
      <c r="B6129" s="71">
        <v>1.6190867289989159E-2</v>
      </c>
      <c r="C6129" s="71">
        <v>0.46010499578493336</v>
      </c>
      <c r="P6129" s="6">
        <v>0</v>
      </c>
      <c r="Q6129" s="34">
        <f t="shared" si="1188"/>
        <v>1.6190867289989159E-2</v>
      </c>
      <c r="R6129" s="6">
        <f t="shared" si="1189"/>
        <v>5.3429862056964227E-3</v>
      </c>
      <c r="S6129" s="6">
        <f t="shared" si="1190"/>
        <v>0</v>
      </c>
      <c r="T6129" s="6">
        <f t="shared" si="1191"/>
        <v>0.45476200957923696</v>
      </c>
      <c r="U6129" s="34">
        <f t="shared" si="1192"/>
        <v>0</v>
      </c>
      <c r="V6129" s="35"/>
      <c r="W6129" s="64"/>
      <c r="X6129" s="6">
        <f t="shared" si="1193"/>
        <v>0</v>
      </c>
      <c r="Y6129" s="6">
        <f t="shared" si="1194"/>
        <v>1.6190867289989159E-2</v>
      </c>
      <c r="Z6129" s="6">
        <f t="shared" si="1195"/>
        <v>0</v>
      </c>
      <c r="AA6129" s="6">
        <f t="shared" si="1196"/>
        <v>0.44391412849494422</v>
      </c>
      <c r="AB6129" s="6">
        <f t="shared" si="1197"/>
        <v>0</v>
      </c>
      <c r="AC6129" s="6">
        <f t="shared" si="1198"/>
        <v>0</v>
      </c>
      <c r="AD6129" s="6">
        <f t="shared" si="1199"/>
        <v>0</v>
      </c>
    </row>
    <row r="6130" spans="2:30" x14ac:dyDescent="0.3">
      <c r="B6130" s="71">
        <v>4.1560488578360673</v>
      </c>
      <c r="C6130" s="71">
        <v>0.53103968678710256</v>
      </c>
      <c r="P6130" s="6">
        <v>0</v>
      </c>
      <c r="Q6130" s="34">
        <f t="shared" si="1188"/>
        <v>4.1560488578360673</v>
      </c>
      <c r="R6130" s="6">
        <f t="shared" si="1189"/>
        <v>0.53103968678710256</v>
      </c>
      <c r="S6130" s="6">
        <f t="shared" si="1190"/>
        <v>0</v>
      </c>
      <c r="T6130" s="6">
        <f t="shared" si="1191"/>
        <v>0</v>
      </c>
      <c r="U6130" s="34">
        <f t="shared" si="1192"/>
        <v>0</v>
      </c>
      <c r="V6130" s="35"/>
      <c r="W6130" s="64"/>
      <c r="X6130" s="6">
        <f t="shared" si="1193"/>
        <v>0</v>
      </c>
      <c r="Y6130" s="6">
        <f t="shared" si="1194"/>
        <v>0.53103968678710256</v>
      </c>
      <c r="Z6130" s="6">
        <f t="shared" si="1195"/>
        <v>0</v>
      </c>
      <c r="AA6130" s="6">
        <f t="shared" si="1196"/>
        <v>0</v>
      </c>
      <c r="AB6130" s="6">
        <f t="shared" si="1197"/>
        <v>3.6250091710489647</v>
      </c>
      <c r="AC6130" s="6">
        <f t="shared" si="1198"/>
        <v>0</v>
      </c>
      <c r="AD6130" s="6">
        <f t="shared" si="1199"/>
        <v>0</v>
      </c>
    </row>
    <row r="6131" spans="2:30" x14ac:dyDescent="0.3">
      <c r="B6131" s="71">
        <v>9.6251182857058533E-3</v>
      </c>
      <c r="C6131" s="71">
        <v>0</v>
      </c>
      <c r="P6131" s="6">
        <v>0</v>
      </c>
      <c r="Q6131" s="34">
        <f t="shared" si="1188"/>
        <v>9.6251182857058533E-3</v>
      </c>
      <c r="R6131" s="6">
        <f t="shared" si="1189"/>
        <v>0</v>
      </c>
      <c r="S6131" s="6">
        <f t="shared" si="1190"/>
        <v>0</v>
      </c>
      <c r="T6131" s="6">
        <f t="shared" si="1191"/>
        <v>0</v>
      </c>
      <c r="U6131" s="34">
        <f t="shared" si="1192"/>
        <v>0</v>
      </c>
      <c r="V6131" s="35"/>
      <c r="W6131" s="64"/>
      <c r="X6131" s="6">
        <f t="shared" si="1193"/>
        <v>0</v>
      </c>
      <c r="Y6131" s="6">
        <f t="shared" si="1194"/>
        <v>0</v>
      </c>
      <c r="Z6131" s="6">
        <f t="shared" si="1195"/>
        <v>0</v>
      </c>
      <c r="AA6131" s="6">
        <f t="shared" si="1196"/>
        <v>0</v>
      </c>
      <c r="AB6131" s="6">
        <f t="shared" si="1197"/>
        <v>9.6251182857058533E-3</v>
      </c>
      <c r="AC6131" s="6">
        <f t="shared" si="1198"/>
        <v>0</v>
      </c>
      <c r="AD6131" s="6">
        <f t="shared" si="1199"/>
        <v>0</v>
      </c>
    </row>
    <row r="6132" spans="2:30" x14ac:dyDescent="0.3">
      <c r="B6132" s="71">
        <v>1.6566735056943453E-2</v>
      </c>
      <c r="C6132" s="71">
        <v>0</v>
      </c>
      <c r="P6132" s="6">
        <v>0</v>
      </c>
      <c r="Q6132" s="34">
        <f t="shared" si="1188"/>
        <v>1.6566735056943453E-2</v>
      </c>
      <c r="R6132" s="6">
        <f t="shared" si="1189"/>
        <v>0</v>
      </c>
      <c r="S6132" s="6">
        <f t="shared" si="1190"/>
        <v>0</v>
      </c>
      <c r="T6132" s="6">
        <f t="shared" si="1191"/>
        <v>0</v>
      </c>
      <c r="U6132" s="34">
        <f t="shared" si="1192"/>
        <v>0</v>
      </c>
      <c r="V6132" s="35"/>
      <c r="W6132" s="64"/>
      <c r="X6132" s="6">
        <f t="shared" si="1193"/>
        <v>0</v>
      </c>
      <c r="Y6132" s="6">
        <f t="shared" si="1194"/>
        <v>0</v>
      </c>
      <c r="Z6132" s="6">
        <f t="shared" si="1195"/>
        <v>0</v>
      </c>
      <c r="AA6132" s="6">
        <f t="shared" si="1196"/>
        <v>0</v>
      </c>
      <c r="AB6132" s="6">
        <f t="shared" si="1197"/>
        <v>1.6566735056943453E-2</v>
      </c>
      <c r="AC6132" s="6">
        <f t="shared" si="1198"/>
        <v>0</v>
      </c>
      <c r="AD6132" s="6">
        <f t="shared" si="1199"/>
        <v>0</v>
      </c>
    </row>
    <row r="6133" spans="2:30" x14ac:dyDescent="0.3">
      <c r="B6133" s="71">
        <v>1.8541862888701575</v>
      </c>
      <c r="C6133" s="71">
        <v>84.582266338347281</v>
      </c>
      <c r="P6133" s="6">
        <v>0</v>
      </c>
      <c r="Q6133" s="34">
        <f t="shared" si="1188"/>
        <v>1.8541862888701575</v>
      </c>
      <c r="R6133" s="6">
        <f t="shared" si="1189"/>
        <v>0.61188147532715198</v>
      </c>
      <c r="S6133" s="6">
        <f t="shared" si="1190"/>
        <v>0</v>
      </c>
      <c r="T6133" s="6">
        <f t="shared" si="1191"/>
        <v>83.970384863020129</v>
      </c>
      <c r="U6133" s="34">
        <f t="shared" si="1192"/>
        <v>0</v>
      </c>
      <c r="V6133" s="35"/>
      <c r="W6133" s="64"/>
      <c r="X6133" s="6">
        <f t="shared" si="1193"/>
        <v>0</v>
      </c>
      <c r="Y6133" s="6">
        <f t="shared" si="1194"/>
        <v>1.8541862888701575</v>
      </c>
      <c r="Z6133" s="6">
        <f t="shared" si="1195"/>
        <v>0</v>
      </c>
      <c r="AA6133" s="6">
        <f t="shared" si="1196"/>
        <v>82.728080049477128</v>
      </c>
      <c r="AB6133" s="6">
        <f t="shared" si="1197"/>
        <v>0</v>
      </c>
      <c r="AC6133" s="6">
        <f t="shared" si="1198"/>
        <v>0</v>
      </c>
      <c r="AD6133" s="6">
        <f t="shared" si="1199"/>
        <v>0</v>
      </c>
    </row>
    <row r="6134" spans="2:30" x14ac:dyDescent="0.3">
      <c r="B6134" s="71">
        <v>2.9277405918455885</v>
      </c>
      <c r="C6134" s="71">
        <v>65.735486138132373</v>
      </c>
      <c r="P6134" s="6">
        <v>0</v>
      </c>
      <c r="Q6134" s="34">
        <f t="shared" si="1188"/>
        <v>2.9277405918455885</v>
      </c>
      <c r="R6134" s="6">
        <f t="shared" si="1189"/>
        <v>0.96615439530904423</v>
      </c>
      <c r="S6134" s="6">
        <f t="shared" si="1190"/>
        <v>0</v>
      </c>
      <c r="T6134" s="6">
        <f t="shared" si="1191"/>
        <v>64.769331742823326</v>
      </c>
      <c r="U6134" s="34">
        <f t="shared" si="1192"/>
        <v>0</v>
      </c>
      <c r="V6134" s="35"/>
      <c r="W6134" s="64"/>
      <c r="X6134" s="6">
        <f t="shared" si="1193"/>
        <v>0</v>
      </c>
      <c r="Y6134" s="6">
        <f t="shared" si="1194"/>
        <v>2.9277405918455885</v>
      </c>
      <c r="Z6134" s="6">
        <f t="shared" si="1195"/>
        <v>0</v>
      </c>
      <c r="AA6134" s="6">
        <f t="shared" si="1196"/>
        <v>62.807745546286782</v>
      </c>
      <c r="AB6134" s="6">
        <f t="shared" si="1197"/>
        <v>0</v>
      </c>
      <c r="AC6134" s="6">
        <f t="shared" si="1198"/>
        <v>0</v>
      </c>
      <c r="AD6134" s="6">
        <f t="shared" si="1199"/>
        <v>0</v>
      </c>
    </row>
    <row r="6135" spans="2:30" x14ac:dyDescent="0.3">
      <c r="B6135" s="71">
        <v>5.6301511053181246</v>
      </c>
      <c r="C6135" s="71">
        <v>53.406793896759652</v>
      </c>
      <c r="P6135" s="6">
        <v>0</v>
      </c>
      <c r="Q6135" s="34">
        <f t="shared" si="1188"/>
        <v>5.6301511053181246</v>
      </c>
      <c r="R6135" s="6">
        <f t="shared" si="1189"/>
        <v>1.8579498647549813</v>
      </c>
      <c r="S6135" s="6">
        <f t="shared" si="1190"/>
        <v>0</v>
      </c>
      <c r="T6135" s="6">
        <f t="shared" si="1191"/>
        <v>51.548844032004673</v>
      </c>
      <c r="U6135" s="34">
        <f t="shared" si="1192"/>
        <v>0</v>
      </c>
      <c r="V6135" s="35"/>
      <c r="W6135" s="64"/>
      <c r="X6135" s="6">
        <f t="shared" si="1193"/>
        <v>0</v>
      </c>
      <c r="Y6135" s="6">
        <f t="shared" si="1194"/>
        <v>5.6301511053181246</v>
      </c>
      <c r="Z6135" s="6">
        <f t="shared" si="1195"/>
        <v>0</v>
      </c>
      <c r="AA6135" s="6">
        <f t="shared" si="1196"/>
        <v>47.776642791441525</v>
      </c>
      <c r="AB6135" s="6">
        <f t="shared" si="1197"/>
        <v>0</v>
      </c>
      <c r="AC6135" s="6">
        <f t="shared" si="1198"/>
        <v>0</v>
      </c>
      <c r="AD6135" s="6">
        <f t="shared" si="1199"/>
        <v>0</v>
      </c>
    </row>
    <row r="6136" spans="2:30" x14ac:dyDescent="0.3">
      <c r="B6136" s="71">
        <v>11.873503996915121</v>
      </c>
      <c r="C6136" s="71">
        <v>39.11928326834888</v>
      </c>
      <c r="P6136" s="6">
        <v>0</v>
      </c>
      <c r="Q6136" s="34">
        <f t="shared" si="1188"/>
        <v>11.873503996915121</v>
      </c>
      <c r="R6136" s="6">
        <f t="shared" si="1189"/>
        <v>3.9182563189819901</v>
      </c>
      <c r="S6136" s="6">
        <f t="shared" si="1190"/>
        <v>0</v>
      </c>
      <c r="T6136" s="6">
        <f t="shared" si="1191"/>
        <v>35.201026949366891</v>
      </c>
      <c r="U6136" s="34">
        <f t="shared" si="1192"/>
        <v>0</v>
      </c>
      <c r="V6136" s="35"/>
      <c r="W6136" s="64"/>
      <c r="X6136" s="6">
        <f t="shared" si="1193"/>
        <v>0</v>
      </c>
      <c r="Y6136" s="6">
        <f t="shared" si="1194"/>
        <v>11.873503996915121</v>
      </c>
      <c r="Z6136" s="6">
        <f t="shared" si="1195"/>
        <v>0</v>
      </c>
      <c r="AA6136" s="6">
        <f t="shared" si="1196"/>
        <v>27.245779271433761</v>
      </c>
      <c r="AB6136" s="6">
        <f t="shared" si="1197"/>
        <v>0</v>
      </c>
      <c r="AC6136" s="6">
        <f t="shared" si="1198"/>
        <v>0</v>
      </c>
      <c r="AD6136" s="6">
        <f t="shared" si="1199"/>
        <v>0</v>
      </c>
    </row>
    <row r="6137" spans="2:30" x14ac:dyDescent="0.3">
      <c r="B6137" s="71">
        <v>14.312771705551119</v>
      </c>
      <c r="C6137" s="71">
        <v>28.775975700883659</v>
      </c>
      <c r="P6137" s="6">
        <v>0</v>
      </c>
      <c r="Q6137" s="34">
        <f t="shared" si="1188"/>
        <v>14.312771705551119</v>
      </c>
      <c r="R6137" s="6">
        <f t="shared" si="1189"/>
        <v>4.7232146628318699</v>
      </c>
      <c r="S6137" s="6">
        <f t="shared" si="1190"/>
        <v>0</v>
      </c>
      <c r="T6137" s="6">
        <f t="shared" si="1191"/>
        <v>24.052761038051791</v>
      </c>
      <c r="U6137" s="34">
        <f t="shared" si="1192"/>
        <v>0</v>
      </c>
      <c r="V6137" s="35"/>
      <c r="W6137" s="64"/>
      <c r="X6137" s="6">
        <f t="shared" si="1193"/>
        <v>0</v>
      </c>
      <c r="Y6137" s="6">
        <f t="shared" si="1194"/>
        <v>14.312771705551119</v>
      </c>
      <c r="Z6137" s="6">
        <f t="shared" si="1195"/>
        <v>0</v>
      </c>
      <c r="AA6137" s="6">
        <f t="shared" si="1196"/>
        <v>14.46320399533254</v>
      </c>
      <c r="AB6137" s="6">
        <f t="shared" si="1197"/>
        <v>0</v>
      </c>
      <c r="AC6137" s="6">
        <f t="shared" si="1198"/>
        <v>0</v>
      </c>
      <c r="AD6137" s="6">
        <f t="shared" si="1199"/>
        <v>0</v>
      </c>
    </row>
    <row r="6138" spans="2:30" x14ac:dyDescent="0.3">
      <c r="B6138" s="71">
        <v>23.689843445714008</v>
      </c>
      <c r="C6138" s="71">
        <v>23.723581423185657</v>
      </c>
      <c r="P6138" s="6">
        <v>0</v>
      </c>
      <c r="Q6138" s="34">
        <f t="shared" si="1188"/>
        <v>23.689843445714008</v>
      </c>
      <c r="R6138" s="6">
        <f t="shared" si="1189"/>
        <v>7.8176483370856227</v>
      </c>
      <c r="S6138" s="6">
        <f t="shared" si="1190"/>
        <v>0</v>
      </c>
      <c r="T6138" s="6">
        <f t="shared" si="1191"/>
        <v>15.905933086100035</v>
      </c>
      <c r="U6138" s="34">
        <f t="shared" si="1192"/>
        <v>0</v>
      </c>
      <c r="V6138" s="35"/>
      <c r="W6138" s="64"/>
      <c r="X6138" s="6">
        <f t="shared" si="1193"/>
        <v>0</v>
      </c>
      <c r="Y6138" s="6">
        <f t="shared" si="1194"/>
        <v>23.689843445714008</v>
      </c>
      <c r="Z6138" s="6">
        <f t="shared" si="1195"/>
        <v>0</v>
      </c>
      <c r="AA6138" s="6">
        <f t="shared" si="1196"/>
        <v>3.3737977471648861E-2</v>
      </c>
      <c r="AB6138" s="6">
        <f t="shared" si="1197"/>
        <v>0</v>
      </c>
      <c r="AC6138" s="6">
        <f t="shared" si="1198"/>
        <v>0</v>
      </c>
      <c r="AD6138" s="6">
        <f t="shared" si="1199"/>
        <v>0</v>
      </c>
    </row>
    <row r="6139" spans="2:30" x14ac:dyDescent="0.3">
      <c r="B6139" s="71">
        <v>24.001869742186816</v>
      </c>
      <c r="C6139" s="71">
        <v>19.468518395905313</v>
      </c>
      <c r="P6139" s="6">
        <v>0</v>
      </c>
      <c r="Q6139" s="34">
        <f t="shared" si="1188"/>
        <v>24.001869742186816</v>
      </c>
      <c r="R6139" s="6">
        <f t="shared" si="1189"/>
        <v>7.9206170149216497</v>
      </c>
      <c r="S6139" s="6">
        <f t="shared" si="1190"/>
        <v>0</v>
      </c>
      <c r="T6139" s="6">
        <f t="shared" si="1191"/>
        <v>11.547901380983664</v>
      </c>
      <c r="U6139" s="34">
        <f t="shared" si="1192"/>
        <v>0</v>
      </c>
      <c r="V6139" s="35"/>
      <c r="W6139" s="64"/>
      <c r="X6139" s="6">
        <f t="shared" si="1193"/>
        <v>0</v>
      </c>
      <c r="Y6139" s="6">
        <f t="shared" si="1194"/>
        <v>19.468518395905313</v>
      </c>
      <c r="Z6139" s="6">
        <f t="shared" si="1195"/>
        <v>0</v>
      </c>
      <c r="AA6139" s="6">
        <f t="shared" si="1196"/>
        <v>0</v>
      </c>
      <c r="AB6139" s="6">
        <f t="shared" si="1197"/>
        <v>4.5333513462815027</v>
      </c>
      <c r="AC6139" s="6">
        <f t="shared" si="1198"/>
        <v>0</v>
      </c>
      <c r="AD6139" s="6">
        <f t="shared" si="1199"/>
        <v>0</v>
      </c>
    </row>
    <row r="6140" spans="2:30" x14ac:dyDescent="0.3">
      <c r="B6140" s="71">
        <v>25.63054699403229</v>
      </c>
      <c r="C6140" s="71">
        <v>18.09413461656748</v>
      </c>
      <c r="P6140" s="6">
        <v>0</v>
      </c>
      <c r="Q6140" s="34">
        <f t="shared" si="1188"/>
        <v>25.63054699403229</v>
      </c>
      <c r="R6140" s="6">
        <f t="shared" si="1189"/>
        <v>8.4580805080306565</v>
      </c>
      <c r="S6140" s="6">
        <f t="shared" si="1190"/>
        <v>0</v>
      </c>
      <c r="T6140" s="6">
        <f t="shared" si="1191"/>
        <v>9.6360541085368236</v>
      </c>
      <c r="U6140" s="34">
        <f t="shared" si="1192"/>
        <v>0</v>
      </c>
      <c r="V6140" s="35"/>
      <c r="W6140" s="64"/>
      <c r="X6140" s="6">
        <f t="shared" si="1193"/>
        <v>0</v>
      </c>
      <c r="Y6140" s="6">
        <f t="shared" si="1194"/>
        <v>18.09413461656748</v>
      </c>
      <c r="Z6140" s="6">
        <f t="shared" si="1195"/>
        <v>0</v>
      </c>
      <c r="AA6140" s="6">
        <f t="shared" si="1196"/>
        <v>0</v>
      </c>
      <c r="AB6140" s="6">
        <f t="shared" si="1197"/>
        <v>7.53641237746481</v>
      </c>
      <c r="AC6140" s="6">
        <f t="shared" si="1198"/>
        <v>0</v>
      </c>
      <c r="AD6140" s="6">
        <f t="shared" si="1199"/>
        <v>0</v>
      </c>
    </row>
    <row r="6141" spans="2:30" x14ac:dyDescent="0.3">
      <c r="B6141" s="71">
        <v>26.745930082893555</v>
      </c>
      <c r="C6141" s="71">
        <v>18.454088749608768</v>
      </c>
      <c r="P6141" s="6">
        <v>0</v>
      </c>
      <c r="Q6141" s="34">
        <f t="shared" si="1188"/>
        <v>26.745930082893555</v>
      </c>
      <c r="R6141" s="6">
        <f t="shared" si="1189"/>
        <v>8.826156927354873</v>
      </c>
      <c r="S6141" s="6">
        <f t="shared" si="1190"/>
        <v>0</v>
      </c>
      <c r="T6141" s="6">
        <f t="shared" si="1191"/>
        <v>9.6279318222538954</v>
      </c>
      <c r="U6141" s="34">
        <f t="shared" si="1192"/>
        <v>0</v>
      </c>
      <c r="V6141" s="35"/>
      <c r="W6141" s="64"/>
      <c r="X6141" s="6">
        <f t="shared" si="1193"/>
        <v>0</v>
      </c>
      <c r="Y6141" s="6">
        <f t="shared" si="1194"/>
        <v>18.454088749608768</v>
      </c>
      <c r="Z6141" s="6">
        <f t="shared" si="1195"/>
        <v>0</v>
      </c>
      <c r="AA6141" s="6">
        <f t="shared" si="1196"/>
        <v>0</v>
      </c>
      <c r="AB6141" s="6">
        <f t="shared" si="1197"/>
        <v>8.2918413332847862</v>
      </c>
      <c r="AC6141" s="6">
        <f t="shared" si="1198"/>
        <v>0</v>
      </c>
      <c r="AD6141" s="6">
        <f t="shared" si="1199"/>
        <v>0</v>
      </c>
    </row>
    <row r="6142" spans="2:30" x14ac:dyDescent="0.3">
      <c r="B6142" s="71">
        <v>28.072242786254137</v>
      </c>
      <c r="C6142" s="71">
        <v>19.696530001728188</v>
      </c>
      <c r="P6142" s="6">
        <v>0</v>
      </c>
      <c r="Q6142" s="34">
        <f t="shared" si="1188"/>
        <v>28.072242786254137</v>
      </c>
      <c r="R6142" s="6">
        <f t="shared" si="1189"/>
        <v>9.2638401194638647</v>
      </c>
      <c r="S6142" s="6">
        <f t="shared" si="1190"/>
        <v>0</v>
      </c>
      <c r="T6142" s="6">
        <f t="shared" si="1191"/>
        <v>10.432689882264324</v>
      </c>
      <c r="U6142" s="34">
        <f t="shared" si="1192"/>
        <v>0</v>
      </c>
      <c r="V6142" s="35"/>
      <c r="W6142" s="64"/>
      <c r="X6142" s="6">
        <f t="shared" si="1193"/>
        <v>0</v>
      </c>
      <c r="Y6142" s="6">
        <f t="shared" si="1194"/>
        <v>19.696530001728188</v>
      </c>
      <c r="Z6142" s="6">
        <f t="shared" si="1195"/>
        <v>0</v>
      </c>
      <c r="AA6142" s="6">
        <f t="shared" si="1196"/>
        <v>0</v>
      </c>
      <c r="AB6142" s="6">
        <f t="shared" si="1197"/>
        <v>8.3757127845259483</v>
      </c>
      <c r="AC6142" s="6">
        <f t="shared" si="1198"/>
        <v>0</v>
      </c>
      <c r="AD6142" s="6">
        <f t="shared" si="1199"/>
        <v>0</v>
      </c>
    </row>
    <row r="6143" spans="2:30" x14ac:dyDescent="0.3">
      <c r="B6143" s="71">
        <v>25.388232096281985</v>
      </c>
      <c r="C6143" s="71">
        <v>24.808887769601828</v>
      </c>
      <c r="P6143" s="6">
        <v>0</v>
      </c>
      <c r="Q6143" s="34">
        <f t="shared" si="1188"/>
        <v>25.388232096281985</v>
      </c>
      <c r="R6143" s="6">
        <f t="shared" si="1189"/>
        <v>8.3781165917730558</v>
      </c>
      <c r="S6143" s="6">
        <f t="shared" si="1190"/>
        <v>0</v>
      </c>
      <c r="T6143" s="6">
        <f t="shared" si="1191"/>
        <v>16.430771177828774</v>
      </c>
      <c r="U6143" s="34">
        <f t="shared" si="1192"/>
        <v>0</v>
      </c>
      <c r="V6143" s="35"/>
      <c r="W6143" s="64"/>
      <c r="X6143" s="6">
        <f t="shared" si="1193"/>
        <v>0</v>
      </c>
      <c r="Y6143" s="6">
        <f t="shared" si="1194"/>
        <v>24.808887769601828</v>
      </c>
      <c r="Z6143" s="6">
        <f t="shared" si="1195"/>
        <v>0</v>
      </c>
      <c r="AA6143" s="6">
        <f t="shared" si="1196"/>
        <v>0</v>
      </c>
      <c r="AB6143" s="6">
        <f t="shared" si="1197"/>
        <v>0.57934432668015745</v>
      </c>
      <c r="AC6143" s="6">
        <f t="shared" si="1198"/>
        <v>0</v>
      </c>
      <c r="AD6143" s="6">
        <f t="shared" si="1199"/>
        <v>0</v>
      </c>
    </row>
    <row r="6144" spans="2:30" x14ac:dyDescent="0.3">
      <c r="B6144" s="71">
        <v>10.780609688446418</v>
      </c>
      <c r="C6144" s="71">
        <v>0</v>
      </c>
      <c r="P6144" s="6">
        <v>0</v>
      </c>
      <c r="Q6144" s="34">
        <f t="shared" si="1188"/>
        <v>10.780609688446418</v>
      </c>
      <c r="R6144" s="6">
        <f t="shared" si="1189"/>
        <v>0</v>
      </c>
      <c r="S6144" s="6">
        <f t="shared" si="1190"/>
        <v>0</v>
      </c>
      <c r="T6144" s="6">
        <f t="shared" si="1191"/>
        <v>0</v>
      </c>
      <c r="U6144" s="34">
        <f t="shared" si="1192"/>
        <v>0</v>
      </c>
      <c r="V6144" s="35"/>
      <c r="W6144" s="64"/>
      <c r="X6144" s="6">
        <f t="shared" si="1193"/>
        <v>0</v>
      </c>
      <c r="Y6144" s="6">
        <f t="shared" si="1194"/>
        <v>0</v>
      </c>
      <c r="Z6144" s="6">
        <f t="shared" si="1195"/>
        <v>0</v>
      </c>
      <c r="AA6144" s="6">
        <f t="shared" si="1196"/>
        <v>0</v>
      </c>
      <c r="AB6144" s="6">
        <f t="shared" si="1197"/>
        <v>10.780609688446418</v>
      </c>
      <c r="AC6144" s="6">
        <f t="shared" si="1198"/>
        <v>0</v>
      </c>
      <c r="AD6144" s="6">
        <f t="shared" si="1199"/>
        <v>0</v>
      </c>
    </row>
    <row r="6145" spans="2:30" x14ac:dyDescent="0.3">
      <c r="B6145" s="71">
        <v>7.60235576058093</v>
      </c>
      <c r="C6145" s="71">
        <v>0</v>
      </c>
      <c r="P6145" s="6">
        <v>0</v>
      </c>
      <c r="Q6145" s="34">
        <f t="shared" si="1188"/>
        <v>7.60235576058093</v>
      </c>
      <c r="R6145" s="6">
        <f t="shared" si="1189"/>
        <v>0</v>
      </c>
      <c r="S6145" s="6">
        <f t="shared" si="1190"/>
        <v>0</v>
      </c>
      <c r="T6145" s="6">
        <f t="shared" si="1191"/>
        <v>0</v>
      </c>
      <c r="U6145" s="34">
        <f t="shared" si="1192"/>
        <v>0</v>
      </c>
      <c r="V6145" s="35"/>
      <c r="W6145" s="64"/>
      <c r="X6145" s="6">
        <f t="shared" si="1193"/>
        <v>0</v>
      </c>
      <c r="Y6145" s="6">
        <f t="shared" si="1194"/>
        <v>0</v>
      </c>
      <c r="Z6145" s="6">
        <f t="shared" si="1195"/>
        <v>0</v>
      </c>
      <c r="AA6145" s="6">
        <f t="shared" si="1196"/>
        <v>0</v>
      </c>
      <c r="AB6145" s="6">
        <f t="shared" si="1197"/>
        <v>7.60235576058093</v>
      </c>
      <c r="AC6145" s="6">
        <f t="shared" si="1198"/>
        <v>0</v>
      </c>
      <c r="AD6145" s="6">
        <f t="shared" si="1199"/>
        <v>0</v>
      </c>
    </row>
    <row r="6146" spans="2:30" x14ac:dyDescent="0.3">
      <c r="B6146" s="71">
        <v>5.9316610752437132E-2</v>
      </c>
      <c r="C6146" s="71">
        <v>0</v>
      </c>
      <c r="P6146" s="6">
        <v>0</v>
      </c>
      <c r="Q6146" s="34">
        <f t="shared" si="1188"/>
        <v>5.9316610752437132E-2</v>
      </c>
      <c r="R6146" s="6">
        <f t="shared" si="1189"/>
        <v>0</v>
      </c>
      <c r="S6146" s="6">
        <f t="shared" si="1190"/>
        <v>0</v>
      </c>
      <c r="T6146" s="6">
        <f t="shared" si="1191"/>
        <v>0</v>
      </c>
      <c r="U6146" s="34">
        <f t="shared" si="1192"/>
        <v>0</v>
      </c>
      <c r="V6146" s="35"/>
      <c r="W6146" s="64"/>
      <c r="X6146" s="6">
        <f t="shared" si="1193"/>
        <v>0</v>
      </c>
      <c r="Y6146" s="6">
        <f t="shared" si="1194"/>
        <v>0</v>
      </c>
      <c r="Z6146" s="6">
        <f t="shared" si="1195"/>
        <v>0</v>
      </c>
      <c r="AA6146" s="6">
        <f t="shared" si="1196"/>
        <v>0</v>
      </c>
      <c r="AB6146" s="6">
        <f t="shared" si="1197"/>
        <v>5.9316610752437132E-2</v>
      </c>
      <c r="AC6146" s="6">
        <f t="shared" si="1198"/>
        <v>0</v>
      </c>
      <c r="AD6146" s="6">
        <f t="shared" si="1199"/>
        <v>0</v>
      </c>
    </row>
    <row r="6147" spans="2:30" x14ac:dyDescent="0.3">
      <c r="B6147" s="71">
        <v>5.3844551825887619</v>
      </c>
      <c r="C6147" s="71">
        <v>0</v>
      </c>
      <c r="P6147" s="6">
        <v>0</v>
      </c>
      <c r="Q6147" s="34">
        <f t="shared" si="1188"/>
        <v>5.3844551825887619</v>
      </c>
      <c r="R6147" s="6">
        <f t="shared" si="1189"/>
        <v>0</v>
      </c>
      <c r="S6147" s="6">
        <f t="shared" si="1190"/>
        <v>0</v>
      </c>
      <c r="T6147" s="6">
        <f t="shared" si="1191"/>
        <v>0</v>
      </c>
      <c r="U6147" s="34">
        <f t="shared" si="1192"/>
        <v>0</v>
      </c>
      <c r="V6147" s="35"/>
      <c r="W6147" s="64"/>
      <c r="X6147" s="6">
        <f t="shared" si="1193"/>
        <v>0</v>
      </c>
      <c r="Y6147" s="6">
        <f t="shared" si="1194"/>
        <v>0</v>
      </c>
      <c r="Z6147" s="6">
        <f t="shared" si="1195"/>
        <v>0</v>
      </c>
      <c r="AA6147" s="6">
        <f t="shared" si="1196"/>
        <v>0</v>
      </c>
      <c r="AB6147" s="6">
        <f t="shared" si="1197"/>
        <v>5.3844551825887619</v>
      </c>
      <c r="AC6147" s="6">
        <f t="shared" si="1198"/>
        <v>0</v>
      </c>
      <c r="AD6147" s="6">
        <f t="shared" si="1199"/>
        <v>0</v>
      </c>
    </row>
    <row r="6148" spans="2:30" x14ac:dyDescent="0.3">
      <c r="B6148" s="71">
        <v>5.1003635098411569E-2</v>
      </c>
      <c r="C6148" s="71">
        <v>0</v>
      </c>
      <c r="P6148" s="6">
        <v>0</v>
      </c>
      <c r="Q6148" s="34">
        <f t="shared" ref="Q6148:Q6211" si="1200">MIN(318,B6148)</f>
        <v>5.1003635098411569E-2</v>
      </c>
      <c r="R6148" s="6">
        <f t="shared" ref="R6148:R6211" si="1201">IF(Q6148=0,0,MIN(C6148,Q6148*33%))</f>
        <v>0</v>
      </c>
      <c r="S6148" s="6">
        <f t="shared" ref="S6148:S6211" si="1202">MIN(B6148-Q6148,110*0.76)</f>
        <v>0</v>
      </c>
      <c r="T6148" s="6">
        <f t="shared" ref="T6148:T6211" si="1203">MIN(134,C6148-R6148)</f>
        <v>0</v>
      </c>
      <c r="U6148" s="34">
        <f t="shared" ref="U6148:U6211" si="1204">MIN(B6148-S6148-Q6148,134)</f>
        <v>0</v>
      </c>
      <c r="V6148" s="35"/>
      <c r="W6148" s="64"/>
      <c r="X6148" s="6">
        <f t="shared" ref="X6148:X6211" si="1205">C6148-Y6148-AA6148-AD6148</f>
        <v>0</v>
      </c>
      <c r="Y6148" s="6">
        <f t="shared" ref="Y6148:Y6211" si="1206">MIN(B6148,C6148)</f>
        <v>0</v>
      </c>
      <c r="Z6148" s="6">
        <f t="shared" ref="Z6148:Z6211" si="1207">MIN(B6148-Y6148-AB6148,110*M$33)</f>
        <v>0</v>
      </c>
      <c r="AA6148" s="6">
        <f t="shared" ref="AA6148:AA6211" si="1208">MIN(C6148-Y6148,110-Y6148)</f>
        <v>0</v>
      </c>
      <c r="AB6148" s="6">
        <f t="shared" ref="AB6148:AB6211" si="1209">MIN(B6148-Y6148,120-Y6148)</f>
        <v>5.1003635098411569E-2</v>
      </c>
      <c r="AC6148" s="6">
        <f t="shared" ref="AC6148:AC6211" si="1210">B6148-Y6148-Z6148-AB6148</f>
        <v>0</v>
      </c>
      <c r="AD6148" s="6">
        <f t="shared" ref="AD6148:AD6211" si="1211">C6148-Y6148-AA6148</f>
        <v>0</v>
      </c>
    </row>
    <row r="6149" spans="2:30" x14ac:dyDescent="0.3">
      <c r="B6149" s="71">
        <v>5.2435000291622718</v>
      </c>
      <c r="C6149" s="71">
        <v>0</v>
      </c>
      <c r="P6149" s="6">
        <v>0</v>
      </c>
      <c r="Q6149" s="34">
        <f t="shared" si="1200"/>
        <v>5.2435000291622718</v>
      </c>
      <c r="R6149" s="6">
        <f t="shared" si="1201"/>
        <v>0</v>
      </c>
      <c r="S6149" s="6">
        <f t="shared" si="1202"/>
        <v>0</v>
      </c>
      <c r="T6149" s="6">
        <f t="shared" si="1203"/>
        <v>0</v>
      </c>
      <c r="U6149" s="34">
        <f t="shared" si="1204"/>
        <v>0</v>
      </c>
      <c r="V6149" s="35"/>
      <c r="W6149" s="64"/>
      <c r="X6149" s="6">
        <f t="shared" si="1205"/>
        <v>0</v>
      </c>
      <c r="Y6149" s="6">
        <f t="shared" si="1206"/>
        <v>0</v>
      </c>
      <c r="Z6149" s="6">
        <f t="shared" si="1207"/>
        <v>0</v>
      </c>
      <c r="AA6149" s="6">
        <f t="shared" si="1208"/>
        <v>0</v>
      </c>
      <c r="AB6149" s="6">
        <f t="shared" si="1209"/>
        <v>5.2435000291622718</v>
      </c>
      <c r="AC6149" s="6">
        <f t="shared" si="1210"/>
        <v>0</v>
      </c>
      <c r="AD6149" s="6">
        <f t="shared" si="1211"/>
        <v>0</v>
      </c>
    </row>
    <row r="6150" spans="2:30" x14ac:dyDescent="0.3">
      <c r="B6150" s="71">
        <v>4.2101558421328851E-2</v>
      </c>
      <c r="C6150" s="71">
        <v>0</v>
      </c>
      <c r="P6150" s="6">
        <v>0</v>
      </c>
      <c r="Q6150" s="34">
        <f t="shared" si="1200"/>
        <v>4.2101558421328851E-2</v>
      </c>
      <c r="R6150" s="6">
        <f t="shared" si="1201"/>
        <v>0</v>
      </c>
      <c r="S6150" s="6">
        <f t="shared" si="1202"/>
        <v>0</v>
      </c>
      <c r="T6150" s="6">
        <f t="shared" si="1203"/>
        <v>0</v>
      </c>
      <c r="U6150" s="34">
        <f t="shared" si="1204"/>
        <v>0</v>
      </c>
      <c r="V6150" s="35"/>
      <c r="W6150" s="64"/>
      <c r="X6150" s="6">
        <f t="shared" si="1205"/>
        <v>0</v>
      </c>
      <c r="Y6150" s="6">
        <f t="shared" si="1206"/>
        <v>0</v>
      </c>
      <c r="Z6150" s="6">
        <f t="shared" si="1207"/>
        <v>0</v>
      </c>
      <c r="AA6150" s="6">
        <f t="shared" si="1208"/>
        <v>0</v>
      </c>
      <c r="AB6150" s="6">
        <f t="shared" si="1209"/>
        <v>4.2101558421328851E-2</v>
      </c>
      <c r="AC6150" s="6">
        <f t="shared" si="1210"/>
        <v>0</v>
      </c>
      <c r="AD6150" s="6">
        <f t="shared" si="1211"/>
        <v>0</v>
      </c>
    </row>
    <row r="6151" spans="2:30" x14ac:dyDescent="0.3">
      <c r="B6151" s="71">
        <v>3.8407230102537451E-2</v>
      </c>
      <c r="C6151" s="71">
        <v>0</v>
      </c>
      <c r="P6151" s="6">
        <v>0</v>
      </c>
      <c r="Q6151" s="34">
        <f t="shared" si="1200"/>
        <v>3.8407230102537451E-2</v>
      </c>
      <c r="R6151" s="6">
        <f t="shared" si="1201"/>
        <v>0</v>
      </c>
      <c r="S6151" s="6">
        <f t="shared" si="1202"/>
        <v>0</v>
      </c>
      <c r="T6151" s="6">
        <f t="shared" si="1203"/>
        <v>0</v>
      </c>
      <c r="U6151" s="34">
        <f t="shared" si="1204"/>
        <v>0</v>
      </c>
      <c r="V6151" s="35"/>
      <c r="W6151" s="64"/>
      <c r="X6151" s="6">
        <f t="shared" si="1205"/>
        <v>0</v>
      </c>
      <c r="Y6151" s="6">
        <f t="shared" si="1206"/>
        <v>0</v>
      </c>
      <c r="Z6151" s="6">
        <f t="shared" si="1207"/>
        <v>0</v>
      </c>
      <c r="AA6151" s="6">
        <f t="shared" si="1208"/>
        <v>0</v>
      </c>
      <c r="AB6151" s="6">
        <f t="shared" si="1209"/>
        <v>3.8407230102537451E-2</v>
      </c>
      <c r="AC6151" s="6">
        <f t="shared" si="1210"/>
        <v>0</v>
      </c>
      <c r="AD6151" s="6">
        <f t="shared" si="1211"/>
        <v>0</v>
      </c>
    </row>
    <row r="6152" spans="2:30" x14ac:dyDescent="0.3">
      <c r="B6152" s="71">
        <v>5.2766555450755472</v>
      </c>
      <c r="C6152" s="71">
        <v>0</v>
      </c>
      <c r="P6152" s="6">
        <v>0</v>
      </c>
      <c r="Q6152" s="34">
        <f t="shared" si="1200"/>
        <v>5.2766555450755472</v>
      </c>
      <c r="R6152" s="6">
        <f t="shared" si="1201"/>
        <v>0</v>
      </c>
      <c r="S6152" s="6">
        <f t="shared" si="1202"/>
        <v>0</v>
      </c>
      <c r="T6152" s="6">
        <f t="shared" si="1203"/>
        <v>0</v>
      </c>
      <c r="U6152" s="34">
        <f t="shared" si="1204"/>
        <v>0</v>
      </c>
      <c r="V6152" s="35"/>
      <c r="W6152" s="64"/>
      <c r="X6152" s="6">
        <f t="shared" si="1205"/>
        <v>0</v>
      </c>
      <c r="Y6152" s="6">
        <f t="shared" si="1206"/>
        <v>0</v>
      </c>
      <c r="Z6152" s="6">
        <f t="shared" si="1207"/>
        <v>0</v>
      </c>
      <c r="AA6152" s="6">
        <f t="shared" si="1208"/>
        <v>0</v>
      </c>
      <c r="AB6152" s="6">
        <f t="shared" si="1209"/>
        <v>5.2766555450755472</v>
      </c>
      <c r="AC6152" s="6">
        <f t="shared" si="1210"/>
        <v>0</v>
      </c>
      <c r="AD6152" s="6">
        <f t="shared" si="1211"/>
        <v>0</v>
      </c>
    </row>
    <row r="6153" spans="2:30" x14ac:dyDescent="0.3">
      <c r="B6153" s="71">
        <v>3.2169035843237707E-2</v>
      </c>
      <c r="C6153" s="71">
        <v>0</v>
      </c>
      <c r="P6153" s="6">
        <v>0</v>
      </c>
      <c r="Q6153" s="34">
        <f t="shared" si="1200"/>
        <v>3.2169035843237707E-2</v>
      </c>
      <c r="R6153" s="6">
        <f t="shared" si="1201"/>
        <v>0</v>
      </c>
      <c r="S6153" s="6">
        <f t="shared" si="1202"/>
        <v>0</v>
      </c>
      <c r="T6153" s="6">
        <f t="shared" si="1203"/>
        <v>0</v>
      </c>
      <c r="U6153" s="34">
        <f t="shared" si="1204"/>
        <v>0</v>
      </c>
      <c r="V6153" s="35"/>
      <c r="W6153" s="64"/>
      <c r="X6153" s="6">
        <f t="shared" si="1205"/>
        <v>0</v>
      </c>
      <c r="Y6153" s="6">
        <f t="shared" si="1206"/>
        <v>0</v>
      </c>
      <c r="Z6153" s="6">
        <f t="shared" si="1207"/>
        <v>0</v>
      </c>
      <c r="AA6153" s="6">
        <f t="shared" si="1208"/>
        <v>0</v>
      </c>
      <c r="AB6153" s="6">
        <f t="shared" si="1209"/>
        <v>3.2169035843237707E-2</v>
      </c>
      <c r="AC6153" s="6">
        <f t="shared" si="1210"/>
        <v>0</v>
      </c>
      <c r="AD6153" s="6">
        <f t="shared" si="1211"/>
        <v>0</v>
      </c>
    </row>
    <row r="6154" spans="2:30" x14ac:dyDescent="0.3">
      <c r="B6154" s="71">
        <v>1.0643752255734182</v>
      </c>
      <c r="C6154" s="71">
        <v>0</v>
      </c>
      <c r="P6154" s="6">
        <v>0</v>
      </c>
      <c r="Q6154" s="34">
        <f t="shared" si="1200"/>
        <v>1.0643752255734182</v>
      </c>
      <c r="R6154" s="6">
        <f t="shared" si="1201"/>
        <v>0</v>
      </c>
      <c r="S6154" s="6">
        <f t="shared" si="1202"/>
        <v>0</v>
      </c>
      <c r="T6154" s="6">
        <f t="shared" si="1203"/>
        <v>0</v>
      </c>
      <c r="U6154" s="34">
        <f t="shared" si="1204"/>
        <v>0</v>
      </c>
      <c r="V6154" s="35"/>
      <c r="W6154" s="64"/>
      <c r="X6154" s="6">
        <f t="shared" si="1205"/>
        <v>0</v>
      </c>
      <c r="Y6154" s="6">
        <f t="shared" si="1206"/>
        <v>0</v>
      </c>
      <c r="Z6154" s="6">
        <f t="shared" si="1207"/>
        <v>0</v>
      </c>
      <c r="AA6154" s="6">
        <f t="shared" si="1208"/>
        <v>0</v>
      </c>
      <c r="AB6154" s="6">
        <f t="shared" si="1209"/>
        <v>1.0643752255734182</v>
      </c>
      <c r="AC6154" s="6">
        <f t="shared" si="1210"/>
        <v>0</v>
      </c>
      <c r="AD6154" s="6">
        <f t="shared" si="1211"/>
        <v>0</v>
      </c>
    </row>
    <row r="6155" spans="2:30" x14ac:dyDescent="0.3">
      <c r="B6155" s="71">
        <v>2.8381046912754056E-2</v>
      </c>
      <c r="C6155" s="71">
        <v>0</v>
      </c>
      <c r="P6155" s="6">
        <v>0</v>
      </c>
      <c r="Q6155" s="34">
        <f t="shared" si="1200"/>
        <v>2.8381046912754056E-2</v>
      </c>
      <c r="R6155" s="6">
        <f t="shared" si="1201"/>
        <v>0</v>
      </c>
      <c r="S6155" s="6">
        <f t="shared" si="1202"/>
        <v>0</v>
      </c>
      <c r="T6155" s="6">
        <f t="shared" si="1203"/>
        <v>0</v>
      </c>
      <c r="U6155" s="34">
        <f t="shared" si="1204"/>
        <v>0</v>
      </c>
      <c r="V6155" s="35"/>
      <c r="W6155" s="64"/>
      <c r="X6155" s="6">
        <f t="shared" si="1205"/>
        <v>0</v>
      </c>
      <c r="Y6155" s="6">
        <f t="shared" si="1206"/>
        <v>0</v>
      </c>
      <c r="Z6155" s="6">
        <f t="shared" si="1207"/>
        <v>0</v>
      </c>
      <c r="AA6155" s="6">
        <f t="shared" si="1208"/>
        <v>0</v>
      </c>
      <c r="AB6155" s="6">
        <f t="shared" si="1209"/>
        <v>2.8381046912754056E-2</v>
      </c>
      <c r="AC6155" s="6">
        <f t="shared" si="1210"/>
        <v>0</v>
      </c>
      <c r="AD6155" s="6">
        <f t="shared" si="1211"/>
        <v>0</v>
      </c>
    </row>
    <row r="6156" spans="2:30" x14ac:dyDescent="0.3">
      <c r="B6156" s="71">
        <v>0.11156820275824468</v>
      </c>
      <c r="C6156" s="71">
        <v>0</v>
      </c>
      <c r="P6156" s="6">
        <v>0</v>
      </c>
      <c r="Q6156" s="34">
        <f t="shared" si="1200"/>
        <v>0.11156820275824468</v>
      </c>
      <c r="R6156" s="6">
        <f t="shared" si="1201"/>
        <v>0</v>
      </c>
      <c r="S6156" s="6">
        <f t="shared" si="1202"/>
        <v>0</v>
      </c>
      <c r="T6156" s="6">
        <f t="shared" si="1203"/>
        <v>0</v>
      </c>
      <c r="U6156" s="34">
        <f t="shared" si="1204"/>
        <v>0</v>
      </c>
      <c r="V6156" s="35"/>
      <c r="W6156" s="64"/>
      <c r="X6156" s="6">
        <f t="shared" si="1205"/>
        <v>0</v>
      </c>
      <c r="Y6156" s="6">
        <f t="shared" si="1206"/>
        <v>0</v>
      </c>
      <c r="Z6156" s="6">
        <f t="shared" si="1207"/>
        <v>0</v>
      </c>
      <c r="AA6156" s="6">
        <f t="shared" si="1208"/>
        <v>0</v>
      </c>
      <c r="AB6156" s="6">
        <f t="shared" si="1209"/>
        <v>0.11156820275824468</v>
      </c>
      <c r="AC6156" s="6">
        <f t="shared" si="1210"/>
        <v>0</v>
      </c>
      <c r="AD6156" s="6">
        <f t="shared" si="1211"/>
        <v>0</v>
      </c>
    </row>
    <row r="6157" spans="2:30" x14ac:dyDescent="0.3">
      <c r="B6157" s="71">
        <v>4.8781878296046441</v>
      </c>
      <c r="C6157" s="71">
        <v>34.188076588125192</v>
      </c>
      <c r="P6157" s="6">
        <v>0</v>
      </c>
      <c r="Q6157" s="34">
        <f t="shared" si="1200"/>
        <v>4.8781878296046441</v>
      </c>
      <c r="R6157" s="6">
        <f t="shared" si="1201"/>
        <v>1.6098019837695325</v>
      </c>
      <c r="S6157" s="6">
        <f t="shared" si="1202"/>
        <v>0</v>
      </c>
      <c r="T6157" s="6">
        <f t="shared" si="1203"/>
        <v>32.578274604355656</v>
      </c>
      <c r="U6157" s="34">
        <f t="shared" si="1204"/>
        <v>0</v>
      </c>
      <c r="V6157" s="35"/>
      <c r="W6157" s="64"/>
      <c r="X6157" s="6">
        <f t="shared" si="1205"/>
        <v>0</v>
      </c>
      <c r="Y6157" s="6">
        <f t="shared" si="1206"/>
        <v>4.8781878296046441</v>
      </c>
      <c r="Z6157" s="6">
        <f t="shared" si="1207"/>
        <v>0</v>
      </c>
      <c r="AA6157" s="6">
        <f t="shared" si="1208"/>
        <v>29.309888758520547</v>
      </c>
      <c r="AB6157" s="6">
        <f t="shared" si="1209"/>
        <v>0</v>
      </c>
      <c r="AC6157" s="6">
        <f t="shared" si="1210"/>
        <v>0</v>
      </c>
      <c r="AD6157" s="6">
        <f t="shared" si="1211"/>
        <v>0</v>
      </c>
    </row>
    <row r="6158" spans="2:30" x14ac:dyDescent="0.3">
      <c r="B6158" s="71">
        <v>6.9902460353115519</v>
      </c>
      <c r="C6158" s="71">
        <v>16.016992809876658</v>
      </c>
      <c r="P6158" s="6">
        <v>0</v>
      </c>
      <c r="Q6158" s="34">
        <f t="shared" si="1200"/>
        <v>6.9902460353115519</v>
      </c>
      <c r="R6158" s="6">
        <f t="shared" si="1201"/>
        <v>2.3067811916528123</v>
      </c>
      <c r="S6158" s="6">
        <f t="shared" si="1202"/>
        <v>0</v>
      </c>
      <c r="T6158" s="6">
        <f t="shared" si="1203"/>
        <v>13.710211618223846</v>
      </c>
      <c r="U6158" s="34">
        <f t="shared" si="1204"/>
        <v>0</v>
      </c>
      <c r="V6158" s="35"/>
      <c r="W6158" s="64"/>
      <c r="X6158" s="6">
        <f t="shared" si="1205"/>
        <v>0</v>
      </c>
      <c r="Y6158" s="6">
        <f t="shared" si="1206"/>
        <v>6.9902460353115519</v>
      </c>
      <c r="Z6158" s="6">
        <f t="shared" si="1207"/>
        <v>0</v>
      </c>
      <c r="AA6158" s="6">
        <f t="shared" si="1208"/>
        <v>9.0267467745651064</v>
      </c>
      <c r="AB6158" s="6">
        <f t="shared" si="1209"/>
        <v>0</v>
      </c>
      <c r="AC6158" s="6">
        <f t="shared" si="1210"/>
        <v>0</v>
      </c>
      <c r="AD6158" s="6">
        <f t="shared" si="1211"/>
        <v>0</v>
      </c>
    </row>
    <row r="6159" spans="2:30" x14ac:dyDescent="0.3">
      <c r="B6159" s="71">
        <v>13.855184814912706</v>
      </c>
      <c r="C6159" s="71">
        <v>9.778182586927727</v>
      </c>
      <c r="P6159" s="6">
        <v>0</v>
      </c>
      <c r="Q6159" s="34">
        <f t="shared" si="1200"/>
        <v>13.855184814912706</v>
      </c>
      <c r="R6159" s="6">
        <f t="shared" si="1201"/>
        <v>4.572210988921193</v>
      </c>
      <c r="S6159" s="6">
        <f t="shared" si="1202"/>
        <v>0</v>
      </c>
      <c r="T6159" s="6">
        <f t="shared" si="1203"/>
        <v>5.205971598006534</v>
      </c>
      <c r="U6159" s="34">
        <f t="shared" si="1204"/>
        <v>0</v>
      </c>
      <c r="V6159" s="35"/>
      <c r="W6159" s="64"/>
      <c r="X6159" s="6">
        <f t="shared" si="1205"/>
        <v>0</v>
      </c>
      <c r="Y6159" s="6">
        <f t="shared" si="1206"/>
        <v>9.778182586927727</v>
      </c>
      <c r="Z6159" s="6">
        <f t="shared" si="1207"/>
        <v>0</v>
      </c>
      <c r="AA6159" s="6">
        <f t="shared" si="1208"/>
        <v>0</v>
      </c>
      <c r="AB6159" s="6">
        <f t="shared" si="1209"/>
        <v>4.0770022279849787</v>
      </c>
      <c r="AC6159" s="6">
        <f t="shared" si="1210"/>
        <v>0</v>
      </c>
      <c r="AD6159" s="6">
        <f t="shared" si="1211"/>
        <v>0</v>
      </c>
    </row>
    <row r="6160" spans="2:30" x14ac:dyDescent="0.3">
      <c r="B6160" s="71">
        <v>18.579612797123865</v>
      </c>
      <c r="C6160" s="71">
        <v>8.091252356661041</v>
      </c>
      <c r="P6160" s="6">
        <v>0</v>
      </c>
      <c r="Q6160" s="34">
        <f t="shared" si="1200"/>
        <v>18.579612797123865</v>
      </c>
      <c r="R6160" s="6">
        <f t="shared" si="1201"/>
        <v>6.1312722230508756</v>
      </c>
      <c r="S6160" s="6">
        <f t="shared" si="1202"/>
        <v>0</v>
      </c>
      <c r="T6160" s="6">
        <f t="shared" si="1203"/>
        <v>1.9599801336101654</v>
      </c>
      <c r="U6160" s="34">
        <f t="shared" si="1204"/>
        <v>0</v>
      </c>
      <c r="V6160" s="35"/>
      <c r="W6160" s="64"/>
      <c r="X6160" s="6">
        <f t="shared" si="1205"/>
        <v>0</v>
      </c>
      <c r="Y6160" s="6">
        <f t="shared" si="1206"/>
        <v>8.091252356661041</v>
      </c>
      <c r="Z6160" s="6">
        <f t="shared" si="1207"/>
        <v>0</v>
      </c>
      <c r="AA6160" s="6">
        <f t="shared" si="1208"/>
        <v>0</v>
      </c>
      <c r="AB6160" s="6">
        <f t="shared" si="1209"/>
        <v>10.488360440462824</v>
      </c>
      <c r="AC6160" s="6">
        <f t="shared" si="1210"/>
        <v>0</v>
      </c>
      <c r="AD6160" s="6">
        <f t="shared" si="1211"/>
        <v>0</v>
      </c>
    </row>
    <row r="6161" spans="2:30" x14ac:dyDescent="0.3">
      <c r="B6161" s="71">
        <v>25.229024756729746</v>
      </c>
      <c r="C6161" s="71">
        <v>3.8759430317438541</v>
      </c>
      <c r="P6161" s="6">
        <v>0</v>
      </c>
      <c r="Q6161" s="34">
        <f t="shared" si="1200"/>
        <v>25.229024756729746</v>
      </c>
      <c r="R6161" s="6">
        <f t="shared" si="1201"/>
        <v>3.8759430317438541</v>
      </c>
      <c r="S6161" s="6">
        <f t="shared" si="1202"/>
        <v>0</v>
      </c>
      <c r="T6161" s="6">
        <f t="shared" si="1203"/>
        <v>0</v>
      </c>
      <c r="U6161" s="34">
        <f t="shared" si="1204"/>
        <v>0</v>
      </c>
      <c r="V6161" s="35"/>
      <c r="W6161" s="64"/>
      <c r="X6161" s="6">
        <f t="shared" si="1205"/>
        <v>0</v>
      </c>
      <c r="Y6161" s="6">
        <f t="shared" si="1206"/>
        <v>3.8759430317438541</v>
      </c>
      <c r="Z6161" s="6">
        <f t="shared" si="1207"/>
        <v>0</v>
      </c>
      <c r="AA6161" s="6">
        <f t="shared" si="1208"/>
        <v>0</v>
      </c>
      <c r="AB6161" s="6">
        <f t="shared" si="1209"/>
        <v>21.353081724985891</v>
      </c>
      <c r="AC6161" s="6">
        <f t="shared" si="1210"/>
        <v>0</v>
      </c>
      <c r="AD6161" s="6">
        <f t="shared" si="1211"/>
        <v>0</v>
      </c>
    </row>
    <row r="6162" spans="2:30" x14ac:dyDescent="0.3">
      <c r="B6162" s="71">
        <v>25.440642809767493</v>
      </c>
      <c r="C6162" s="71">
        <v>6.4110716370314851</v>
      </c>
      <c r="P6162" s="6">
        <v>0</v>
      </c>
      <c r="Q6162" s="34">
        <f t="shared" si="1200"/>
        <v>25.440642809767493</v>
      </c>
      <c r="R6162" s="6">
        <f t="shared" si="1201"/>
        <v>6.4110716370314851</v>
      </c>
      <c r="S6162" s="6">
        <f t="shared" si="1202"/>
        <v>0</v>
      </c>
      <c r="T6162" s="6">
        <f t="shared" si="1203"/>
        <v>0</v>
      </c>
      <c r="U6162" s="34">
        <f t="shared" si="1204"/>
        <v>0</v>
      </c>
      <c r="V6162" s="35"/>
      <c r="W6162" s="64"/>
      <c r="X6162" s="6">
        <f t="shared" si="1205"/>
        <v>0</v>
      </c>
      <c r="Y6162" s="6">
        <f t="shared" si="1206"/>
        <v>6.4110716370314851</v>
      </c>
      <c r="Z6162" s="6">
        <f t="shared" si="1207"/>
        <v>0</v>
      </c>
      <c r="AA6162" s="6">
        <f t="shared" si="1208"/>
        <v>0</v>
      </c>
      <c r="AB6162" s="6">
        <f t="shared" si="1209"/>
        <v>19.029571172736006</v>
      </c>
      <c r="AC6162" s="6">
        <f t="shared" si="1210"/>
        <v>0</v>
      </c>
      <c r="AD6162" s="6">
        <f t="shared" si="1211"/>
        <v>0</v>
      </c>
    </row>
    <row r="6163" spans="2:30" x14ac:dyDescent="0.3">
      <c r="B6163" s="71">
        <v>33.100757872175159</v>
      </c>
      <c r="C6163" s="71">
        <v>4.7254702765247822</v>
      </c>
      <c r="P6163" s="6">
        <v>0</v>
      </c>
      <c r="Q6163" s="34">
        <f t="shared" si="1200"/>
        <v>33.100757872175159</v>
      </c>
      <c r="R6163" s="6">
        <f t="shared" si="1201"/>
        <v>4.7254702765247822</v>
      </c>
      <c r="S6163" s="6">
        <f t="shared" si="1202"/>
        <v>0</v>
      </c>
      <c r="T6163" s="6">
        <f t="shared" si="1203"/>
        <v>0</v>
      </c>
      <c r="U6163" s="34">
        <f t="shared" si="1204"/>
        <v>0</v>
      </c>
      <c r="V6163" s="35"/>
      <c r="W6163" s="64"/>
      <c r="X6163" s="6">
        <f t="shared" si="1205"/>
        <v>0</v>
      </c>
      <c r="Y6163" s="6">
        <f t="shared" si="1206"/>
        <v>4.7254702765247822</v>
      </c>
      <c r="Z6163" s="6">
        <f t="shared" si="1207"/>
        <v>0</v>
      </c>
      <c r="AA6163" s="6">
        <f t="shared" si="1208"/>
        <v>0</v>
      </c>
      <c r="AB6163" s="6">
        <f t="shared" si="1209"/>
        <v>28.375287595650377</v>
      </c>
      <c r="AC6163" s="6">
        <f t="shared" si="1210"/>
        <v>0</v>
      </c>
      <c r="AD6163" s="6">
        <f t="shared" si="1211"/>
        <v>0</v>
      </c>
    </row>
    <row r="6164" spans="2:30" x14ac:dyDescent="0.3">
      <c r="B6164" s="71">
        <v>34.207209873854239</v>
      </c>
      <c r="C6164" s="71">
        <v>3.4110166334480008</v>
      </c>
      <c r="P6164" s="6">
        <v>0</v>
      </c>
      <c r="Q6164" s="34">
        <f t="shared" si="1200"/>
        <v>34.207209873854239</v>
      </c>
      <c r="R6164" s="6">
        <f t="shared" si="1201"/>
        <v>3.4110166334480008</v>
      </c>
      <c r="S6164" s="6">
        <f t="shared" si="1202"/>
        <v>0</v>
      </c>
      <c r="T6164" s="6">
        <f t="shared" si="1203"/>
        <v>0</v>
      </c>
      <c r="U6164" s="34">
        <f t="shared" si="1204"/>
        <v>0</v>
      </c>
      <c r="V6164" s="35"/>
      <c r="W6164" s="64"/>
      <c r="X6164" s="6">
        <f t="shared" si="1205"/>
        <v>0</v>
      </c>
      <c r="Y6164" s="6">
        <f t="shared" si="1206"/>
        <v>3.4110166334480008</v>
      </c>
      <c r="Z6164" s="6">
        <f t="shared" si="1207"/>
        <v>0</v>
      </c>
      <c r="AA6164" s="6">
        <f t="shared" si="1208"/>
        <v>0</v>
      </c>
      <c r="AB6164" s="6">
        <f t="shared" si="1209"/>
        <v>30.79619324040624</v>
      </c>
      <c r="AC6164" s="6">
        <f t="shared" si="1210"/>
        <v>0</v>
      </c>
      <c r="AD6164" s="6">
        <f t="shared" si="1211"/>
        <v>0</v>
      </c>
    </row>
    <row r="6165" spans="2:30" x14ac:dyDescent="0.3">
      <c r="B6165" s="71">
        <v>34.116940126258797</v>
      </c>
      <c r="C6165" s="71">
        <v>4.190371068445466</v>
      </c>
      <c r="P6165" s="6">
        <v>0</v>
      </c>
      <c r="Q6165" s="34">
        <f t="shared" si="1200"/>
        <v>34.116940126258797</v>
      </c>
      <c r="R6165" s="6">
        <f t="shared" si="1201"/>
        <v>4.190371068445466</v>
      </c>
      <c r="S6165" s="6">
        <f t="shared" si="1202"/>
        <v>0</v>
      </c>
      <c r="T6165" s="6">
        <f t="shared" si="1203"/>
        <v>0</v>
      </c>
      <c r="U6165" s="34">
        <f t="shared" si="1204"/>
        <v>0</v>
      </c>
      <c r="V6165" s="35"/>
      <c r="W6165" s="64"/>
      <c r="X6165" s="6">
        <f t="shared" si="1205"/>
        <v>0</v>
      </c>
      <c r="Y6165" s="6">
        <f t="shared" si="1206"/>
        <v>4.190371068445466</v>
      </c>
      <c r="Z6165" s="6">
        <f t="shared" si="1207"/>
        <v>0</v>
      </c>
      <c r="AA6165" s="6">
        <f t="shared" si="1208"/>
        <v>0</v>
      </c>
      <c r="AB6165" s="6">
        <f t="shared" si="1209"/>
        <v>29.926569057813332</v>
      </c>
      <c r="AC6165" s="6">
        <f t="shared" si="1210"/>
        <v>0</v>
      </c>
      <c r="AD6165" s="6">
        <f t="shared" si="1211"/>
        <v>0</v>
      </c>
    </row>
    <row r="6166" spans="2:30" x14ac:dyDescent="0.3">
      <c r="B6166" s="71">
        <v>37.241658345532642</v>
      </c>
      <c r="C6166" s="71">
        <v>4.2493704112326647</v>
      </c>
      <c r="P6166" s="6">
        <v>0</v>
      </c>
      <c r="Q6166" s="34">
        <f t="shared" si="1200"/>
        <v>37.241658345532642</v>
      </c>
      <c r="R6166" s="6">
        <f t="shared" si="1201"/>
        <v>4.2493704112326647</v>
      </c>
      <c r="S6166" s="6">
        <f t="shared" si="1202"/>
        <v>0</v>
      </c>
      <c r="T6166" s="6">
        <f t="shared" si="1203"/>
        <v>0</v>
      </c>
      <c r="U6166" s="34">
        <f t="shared" si="1204"/>
        <v>0</v>
      </c>
      <c r="V6166" s="35"/>
      <c r="W6166" s="64"/>
      <c r="X6166" s="6">
        <f t="shared" si="1205"/>
        <v>0</v>
      </c>
      <c r="Y6166" s="6">
        <f t="shared" si="1206"/>
        <v>4.2493704112326647</v>
      </c>
      <c r="Z6166" s="6">
        <f t="shared" si="1207"/>
        <v>0</v>
      </c>
      <c r="AA6166" s="6">
        <f t="shared" si="1208"/>
        <v>0</v>
      </c>
      <c r="AB6166" s="6">
        <f t="shared" si="1209"/>
        <v>32.992287934299981</v>
      </c>
      <c r="AC6166" s="6">
        <f t="shared" si="1210"/>
        <v>0</v>
      </c>
      <c r="AD6166" s="6">
        <f t="shared" si="1211"/>
        <v>0</v>
      </c>
    </row>
    <row r="6167" spans="2:30" x14ac:dyDescent="0.3">
      <c r="B6167" s="71">
        <v>34.191126422371305</v>
      </c>
      <c r="C6167" s="71">
        <v>5.7453405773654653</v>
      </c>
      <c r="P6167" s="6">
        <v>0</v>
      </c>
      <c r="Q6167" s="34">
        <f t="shared" si="1200"/>
        <v>34.191126422371305</v>
      </c>
      <c r="R6167" s="6">
        <f t="shared" si="1201"/>
        <v>5.7453405773654653</v>
      </c>
      <c r="S6167" s="6">
        <f t="shared" si="1202"/>
        <v>0</v>
      </c>
      <c r="T6167" s="6">
        <f t="shared" si="1203"/>
        <v>0</v>
      </c>
      <c r="U6167" s="34">
        <f t="shared" si="1204"/>
        <v>0</v>
      </c>
      <c r="V6167" s="35"/>
      <c r="W6167" s="64"/>
      <c r="X6167" s="6">
        <f t="shared" si="1205"/>
        <v>0</v>
      </c>
      <c r="Y6167" s="6">
        <f t="shared" si="1206"/>
        <v>5.7453405773654653</v>
      </c>
      <c r="Z6167" s="6">
        <f t="shared" si="1207"/>
        <v>0</v>
      </c>
      <c r="AA6167" s="6">
        <f t="shared" si="1208"/>
        <v>0</v>
      </c>
      <c r="AB6167" s="6">
        <f t="shared" si="1209"/>
        <v>28.44578584500584</v>
      </c>
      <c r="AC6167" s="6">
        <f t="shared" si="1210"/>
        <v>0</v>
      </c>
      <c r="AD6167" s="6">
        <f t="shared" si="1211"/>
        <v>0</v>
      </c>
    </row>
    <row r="6168" spans="2:30" x14ac:dyDescent="0.3">
      <c r="B6168" s="71">
        <v>16.606448149197426</v>
      </c>
      <c r="C6168" s="71">
        <v>0</v>
      </c>
      <c r="P6168" s="6">
        <v>0</v>
      </c>
      <c r="Q6168" s="34">
        <f t="shared" si="1200"/>
        <v>16.606448149197426</v>
      </c>
      <c r="R6168" s="6">
        <f t="shared" si="1201"/>
        <v>0</v>
      </c>
      <c r="S6168" s="6">
        <f t="shared" si="1202"/>
        <v>0</v>
      </c>
      <c r="T6168" s="6">
        <f t="shared" si="1203"/>
        <v>0</v>
      </c>
      <c r="U6168" s="34">
        <f t="shared" si="1204"/>
        <v>0</v>
      </c>
      <c r="V6168" s="35"/>
      <c r="W6168" s="64"/>
      <c r="X6168" s="6">
        <f t="shared" si="1205"/>
        <v>0</v>
      </c>
      <c r="Y6168" s="6">
        <f t="shared" si="1206"/>
        <v>0</v>
      </c>
      <c r="Z6168" s="6">
        <f t="shared" si="1207"/>
        <v>0</v>
      </c>
      <c r="AA6168" s="6">
        <f t="shared" si="1208"/>
        <v>0</v>
      </c>
      <c r="AB6168" s="6">
        <f t="shared" si="1209"/>
        <v>16.606448149197426</v>
      </c>
      <c r="AC6168" s="6">
        <f t="shared" si="1210"/>
        <v>0</v>
      </c>
      <c r="AD6168" s="6">
        <f t="shared" si="1211"/>
        <v>0</v>
      </c>
    </row>
    <row r="6169" spans="2:30" x14ac:dyDescent="0.3">
      <c r="B6169" s="71">
        <v>11.915975348999613</v>
      </c>
      <c r="C6169" s="71">
        <v>0</v>
      </c>
      <c r="P6169" s="6">
        <v>0</v>
      </c>
      <c r="Q6169" s="34">
        <f t="shared" si="1200"/>
        <v>11.915975348999613</v>
      </c>
      <c r="R6169" s="6">
        <f t="shared" si="1201"/>
        <v>0</v>
      </c>
      <c r="S6169" s="6">
        <f t="shared" si="1202"/>
        <v>0</v>
      </c>
      <c r="T6169" s="6">
        <f t="shared" si="1203"/>
        <v>0</v>
      </c>
      <c r="U6169" s="34">
        <f t="shared" si="1204"/>
        <v>0</v>
      </c>
      <c r="V6169" s="35"/>
      <c r="W6169" s="64"/>
      <c r="X6169" s="6">
        <f t="shared" si="1205"/>
        <v>0</v>
      </c>
      <c r="Y6169" s="6">
        <f t="shared" si="1206"/>
        <v>0</v>
      </c>
      <c r="Z6169" s="6">
        <f t="shared" si="1207"/>
        <v>0</v>
      </c>
      <c r="AA6169" s="6">
        <f t="shared" si="1208"/>
        <v>0</v>
      </c>
      <c r="AB6169" s="6">
        <f t="shared" si="1209"/>
        <v>11.915975348999613</v>
      </c>
      <c r="AC6169" s="6">
        <f t="shared" si="1210"/>
        <v>0</v>
      </c>
      <c r="AD6169" s="6">
        <f t="shared" si="1211"/>
        <v>0</v>
      </c>
    </row>
    <row r="6170" spans="2:30" x14ac:dyDescent="0.3">
      <c r="B6170" s="71">
        <v>5.5159937290503125</v>
      </c>
      <c r="C6170" s="71">
        <v>0</v>
      </c>
      <c r="P6170" s="6">
        <v>0</v>
      </c>
      <c r="Q6170" s="34">
        <f t="shared" si="1200"/>
        <v>5.5159937290503125</v>
      </c>
      <c r="R6170" s="6">
        <f t="shared" si="1201"/>
        <v>0</v>
      </c>
      <c r="S6170" s="6">
        <f t="shared" si="1202"/>
        <v>0</v>
      </c>
      <c r="T6170" s="6">
        <f t="shared" si="1203"/>
        <v>0</v>
      </c>
      <c r="U6170" s="34">
        <f t="shared" si="1204"/>
        <v>0</v>
      </c>
      <c r="V6170" s="35"/>
      <c r="W6170" s="64"/>
      <c r="X6170" s="6">
        <f t="shared" si="1205"/>
        <v>0</v>
      </c>
      <c r="Y6170" s="6">
        <f t="shared" si="1206"/>
        <v>0</v>
      </c>
      <c r="Z6170" s="6">
        <f t="shared" si="1207"/>
        <v>0</v>
      </c>
      <c r="AA6170" s="6">
        <f t="shared" si="1208"/>
        <v>0</v>
      </c>
      <c r="AB6170" s="6">
        <f t="shared" si="1209"/>
        <v>5.5159937290503125</v>
      </c>
      <c r="AC6170" s="6">
        <f t="shared" si="1210"/>
        <v>0</v>
      </c>
      <c r="AD6170" s="6">
        <f t="shared" si="1211"/>
        <v>0</v>
      </c>
    </row>
    <row r="6171" spans="2:30" x14ac:dyDescent="0.3">
      <c r="B6171" s="71">
        <v>7.6491287755585835E-2</v>
      </c>
      <c r="C6171" s="71">
        <v>0</v>
      </c>
      <c r="P6171" s="6">
        <v>0</v>
      </c>
      <c r="Q6171" s="34">
        <f t="shared" si="1200"/>
        <v>7.6491287755585835E-2</v>
      </c>
      <c r="R6171" s="6">
        <f t="shared" si="1201"/>
        <v>0</v>
      </c>
      <c r="S6171" s="6">
        <f t="shared" si="1202"/>
        <v>0</v>
      </c>
      <c r="T6171" s="6">
        <f t="shared" si="1203"/>
        <v>0</v>
      </c>
      <c r="U6171" s="34">
        <f t="shared" si="1204"/>
        <v>0</v>
      </c>
      <c r="V6171" s="35"/>
      <c r="W6171" s="64"/>
      <c r="X6171" s="6">
        <f t="shared" si="1205"/>
        <v>0</v>
      </c>
      <c r="Y6171" s="6">
        <f t="shared" si="1206"/>
        <v>0</v>
      </c>
      <c r="Z6171" s="6">
        <f t="shared" si="1207"/>
        <v>0</v>
      </c>
      <c r="AA6171" s="6">
        <f t="shared" si="1208"/>
        <v>0</v>
      </c>
      <c r="AB6171" s="6">
        <f t="shared" si="1209"/>
        <v>7.6491287755585835E-2</v>
      </c>
      <c r="AC6171" s="6">
        <f t="shared" si="1210"/>
        <v>0</v>
      </c>
      <c r="AD6171" s="6">
        <f t="shared" si="1211"/>
        <v>0</v>
      </c>
    </row>
    <row r="6172" spans="2:30" x14ac:dyDescent="0.3">
      <c r="B6172" s="71">
        <v>5.4390127345649182</v>
      </c>
      <c r="C6172" s="71">
        <v>0</v>
      </c>
      <c r="P6172" s="6">
        <v>0</v>
      </c>
      <c r="Q6172" s="34">
        <f t="shared" si="1200"/>
        <v>5.4390127345649182</v>
      </c>
      <c r="R6172" s="6">
        <f t="shared" si="1201"/>
        <v>0</v>
      </c>
      <c r="S6172" s="6">
        <f t="shared" si="1202"/>
        <v>0</v>
      </c>
      <c r="T6172" s="6">
        <f t="shared" si="1203"/>
        <v>0</v>
      </c>
      <c r="U6172" s="34">
        <f t="shared" si="1204"/>
        <v>0</v>
      </c>
      <c r="V6172" s="35"/>
      <c r="W6172" s="64"/>
      <c r="X6172" s="6">
        <f t="shared" si="1205"/>
        <v>0</v>
      </c>
      <c r="Y6172" s="6">
        <f t="shared" si="1206"/>
        <v>0</v>
      </c>
      <c r="Z6172" s="6">
        <f t="shared" si="1207"/>
        <v>0</v>
      </c>
      <c r="AA6172" s="6">
        <f t="shared" si="1208"/>
        <v>0</v>
      </c>
      <c r="AB6172" s="6">
        <f t="shared" si="1209"/>
        <v>5.4390127345649182</v>
      </c>
      <c r="AC6172" s="6">
        <f t="shared" si="1210"/>
        <v>0</v>
      </c>
      <c r="AD6172" s="6">
        <f t="shared" si="1211"/>
        <v>0</v>
      </c>
    </row>
    <row r="6173" spans="2:30" x14ac:dyDescent="0.3">
      <c r="B6173" s="71">
        <v>7.4653806243881808</v>
      </c>
      <c r="C6173" s="71">
        <v>0</v>
      </c>
      <c r="P6173" s="6">
        <v>0</v>
      </c>
      <c r="Q6173" s="34">
        <f t="shared" si="1200"/>
        <v>7.4653806243881808</v>
      </c>
      <c r="R6173" s="6">
        <f t="shared" si="1201"/>
        <v>0</v>
      </c>
      <c r="S6173" s="6">
        <f t="shared" si="1202"/>
        <v>0</v>
      </c>
      <c r="T6173" s="6">
        <f t="shared" si="1203"/>
        <v>0</v>
      </c>
      <c r="U6173" s="34">
        <f t="shared" si="1204"/>
        <v>0</v>
      </c>
      <c r="V6173" s="35"/>
      <c r="W6173" s="64"/>
      <c r="X6173" s="6">
        <f t="shared" si="1205"/>
        <v>0</v>
      </c>
      <c r="Y6173" s="6">
        <f t="shared" si="1206"/>
        <v>0</v>
      </c>
      <c r="Z6173" s="6">
        <f t="shared" si="1207"/>
        <v>0</v>
      </c>
      <c r="AA6173" s="6">
        <f t="shared" si="1208"/>
        <v>0</v>
      </c>
      <c r="AB6173" s="6">
        <f t="shared" si="1209"/>
        <v>7.4653806243881808</v>
      </c>
      <c r="AC6173" s="6">
        <f t="shared" si="1210"/>
        <v>0</v>
      </c>
      <c r="AD6173" s="6">
        <f t="shared" si="1211"/>
        <v>0</v>
      </c>
    </row>
    <row r="6174" spans="2:30" x14ac:dyDescent="0.3">
      <c r="B6174" s="71">
        <v>1.3310593611585915</v>
      </c>
      <c r="C6174" s="71">
        <v>0</v>
      </c>
      <c r="P6174" s="6">
        <v>0</v>
      </c>
      <c r="Q6174" s="34">
        <f t="shared" si="1200"/>
        <v>1.3310593611585915</v>
      </c>
      <c r="R6174" s="6">
        <f t="shared" si="1201"/>
        <v>0</v>
      </c>
      <c r="S6174" s="6">
        <f t="shared" si="1202"/>
        <v>0</v>
      </c>
      <c r="T6174" s="6">
        <f t="shared" si="1203"/>
        <v>0</v>
      </c>
      <c r="U6174" s="34">
        <f t="shared" si="1204"/>
        <v>0</v>
      </c>
      <c r="V6174" s="35"/>
      <c r="W6174" s="64"/>
      <c r="X6174" s="6">
        <f t="shared" si="1205"/>
        <v>0</v>
      </c>
      <c r="Y6174" s="6">
        <f t="shared" si="1206"/>
        <v>0</v>
      </c>
      <c r="Z6174" s="6">
        <f t="shared" si="1207"/>
        <v>0</v>
      </c>
      <c r="AA6174" s="6">
        <f t="shared" si="1208"/>
        <v>0</v>
      </c>
      <c r="AB6174" s="6">
        <f t="shared" si="1209"/>
        <v>1.3310593611585915</v>
      </c>
      <c r="AC6174" s="6">
        <f t="shared" si="1210"/>
        <v>0</v>
      </c>
      <c r="AD6174" s="6">
        <f t="shared" si="1211"/>
        <v>0</v>
      </c>
    </row>
    <row r="6175" spans="2:30" x14ac:dyDescent="0.3">
      <c r="B6175" s="71">
        <v>1.2701732283103859</v>
      </c>
      <c r="C6175" s="71">
        <v>0</v>
      </c>
      <c r="P6175" s="6">
        <v>0</v>
      </c>
      <c r="Q6175" s="34">
        <f t="shared" si="1200"/>
        <v>1.2701732283103859</v>
      </c>
      <c r="R6175" s="6">
        <f t="shared" si="1201"/>
        <v>0</v>
      </c>
      <c r="S6175" s="6">
        <f t="shared" si="1202"/>
        <v>0</v>
      </c>
      <c r="T6175" s="6">
        <f t="shared" si="1203"/>
        <v>0</v>
      </c>
      <c r="U6175" s="34">
        <f t="shared" si="1204"/>
        <v>0</v>
      </c>
      <c r="V6175" s="35"/>
      <c r="W6175" s="64"/>
      <c r="X6175" s="6">
        <f t="shared" si="1205"/>
        <v>0</v>
      </c>
      <c r="Y6175" s="6">
        <f t="shared" si="1206"/>
        <v>0</v>
      </c>
      <c r="Z6175" s="6">
        <f t="shared" si="1207"/>
        <v>0</v>
      </c>
      <c r="AA6175" s="6">
        <f t="shared" si="1208"/>
        <v>0</v>
      </c>
      <c r="AB6175" s="6">
        <f t="shared" si="1209"/>
        <v>1.2701732283103859</v>
      </c>
      <c r="AC6175" s="6">
        <f t="shared" si="1210"/>
        <v>0</v>
      </c>
      <c r="AD6175" s="6">
        <f t="shared" si="1211"/>
        <v>0</v>
      </c>
    </row>
    <row r="6176" spans="2:30" x14ac:dyDescent="0.3">
      <c r="B6176" s="71">
        <v>1.1728031672988806</v>
      </c>
      <c r="C6176" s="71">
        <v>0</v>
      </c>
      <c r="P6176" s="6">
        <v>0</v>
      </c>
      <c r="Q6176" s="34">
        <f t="shared" si="1200"/>
        <v>1.1728031672988806</v>
      </c>
      <c r="R6176" s="6">
        <f t="shared" si="1201"/>
        <v>0</v>
      </c>
      <c r="S6176" s="6">
        <f t="shared" si="1202"/>
        <v>0</v>
      </c>
      <c r="T6176" s="6">
        <f t="shared" si="1203"/>
        <v>0</v>
      </c>
      <c r="U6176" s="34">
        <f t="shared" si="1204"/>
        <v>0</v>
      </c>
      <c r="V6176" s="35"/>
      <c r="W6176" s="64"/>
      <c r="X6176" s="6">
        <f t="shared" si="1205"/>
        <v>0</v>
      </c>
      <c r="Y6176" s="6">
        <f t="shared" si="1206"/>
        <v>0</v>
      </c>
      <c r="Z6176" s="6">
        <f t="shared" si="1207"/>
        <v>0</v>
      </c>
      <c r="AA6176" s="6">
        <f t="shared" si="1208"/>
        <v>0</v>
      </c>
      <c r="AB6176" s="6">
        <f t="shared" si="1209"/>
        <v>1.1728031672988806</v>
      </c>
      <c r="AC6176" s="6">
        <f t="shared" si="1210"/>
        <v>0</v>
      </c>
      <c r="AD6176" s="6">
        <f t="shared" si="1211"/>
        <v>0</v>
      </c>
    </row>
    <row r="6177" spans="2:30" x14ac:dyDescent="0.3">
      <c r="B6177" s="71">
        <v>4.4640765034379752</v>
      </c>
      <c r="C6177" s="71">
        <v>0</v>
      </c>
      <c r="P6177" s="6">
        <v>0</v>
      </c>
      <c r="Q6177" s="34">
        <f t="shared" si="1200"/>
        <v>4.4640765034379752</v>
      </c>
      <c r="R6177" s="6">
        <f t="shared" si="1201"/>
        <v>0</v>
      </c>
      <c r="S6177" s="6">
        <f t="shared" si="1202"/>
        <v>0</v>
      </c>
      <c r="T6177" s="6">
        <f t="shared" si="1203"/>
        <v>0</v>
      </c>
      <c r="U6177" s="34">
        <f t="shared" si="1204"/>
        <v>0</v>
      </c>
      <c r="V6177" s="35"/>
      <c r="W6177" s="64"/>
      <c r="X6177" s="6">
        <f t="shared" si="1205"/>
        <v>0</v>
      </c>
      <c r="Y6177" s="6">
        <f t="shared" si="1206"/>
        <v>0</v>
      </c>
      <c r="Z6177" s="6">
        <f t="shared" si="1207"/>
        <v>0</v>
      </c>
      <c r="AA6177" s="6">
        <f t="shared" si="1208"/>
        <v>0</v>
      </c>
      <c r="AB6177" s="6">
        <f t="shared" si="1209"/>
        <v>4.4640765034379752</v>
      </c>
      <c r="AC6177" s="6">
        <f t="shared" si="1210"/>
        <v>0</v>
      </c>
      <c r="AD6177" s="6">
        <f t="shared" si="1211"/>
        <v>0</v>
      </c>
    </row>
    <row r="6178" spans="2:30" x14ac:dyDescent="0.3">
      <c r="B6178" s="71">
        <v>0.94369747025956607</v>
      </c>
      <c r="C6178" s="71">
        <v>0</v>
      </c>
      <c r="P6178" s="6">
        <v>0</v>
      </c>
      <c r="Q6178" s="34">
        <f t="shared" si="1200"/>
        <v>0.94369747025956607</v>
      </c>
      <c r="R6178" s="6">
        <f t="shared" si="1201"/>
        <v>0</v>
      </c>
      <c r="S6178" s="6">
        <f t="shared" si="1202"/>
        <v>0</v>
      </c>
      <c r="T6178" s="6">
        <f t="shared" si="1203"/>
        <v>0</v>
      </c>
      <c r="U6178" s="34">
        <f t="shared" si="1204"/>
        <v>0</v>
      </c>
      <c r="V6178" s="35"/>
      <c r="W6178" s="64"/>
      <c r="X6178" s="6">
        <f t="shared" si="1205"/>
        <v>0</v>
      </c>
      <c r="Y6178" s="6">
        <f t="shared" si="1206"/>
        <v>0</v>
      </c>
      <c r="Z6178" s="6">
        <f t="shared" si="1207"/>
        <v>0</v>
      </c>
      <c r="AA6178" s="6">
        <f t="shared" si="1208"/>
        <v>0</v>
      </c>
      <c r="AB6178" s="6">
        <f t="shared" si="1209"/>
        <v>0.94369747025956607</v>
      </c>
      <c r="AC6178" s="6">
        <f t="shared" si="1210"/>
        <v>0</v>
      </c>
      <c r="AD6178" s="6">
        <f t="shared" si="1211"/>
        <v>0</v>
      </c>
    </row>
    <row r="6179" spans="2:30" x14ac:dyDescent="0.3">
      <c r="B6179" s="71">
        <v>0.85993510440295418</v>
      </c>
      <c r="C6179" s="71">
        <v>0</v>
      </c>
      <c r="P6179" s="6">
        <v>0</v>
      </c>
      <c r="Q6179" s="34">
        <f t="shared" si="1200"/>
        <v>0.85993510440295418</v>
      </c>
      <c r="R6179" s="6">
        <f t="shared" si="1201"/>
        <v>0</v>
      </c>
      <c r="S6179" s="6">
        <f t="shared" si="1202"/>
        <v>0</v>
      </c>
      <c r="T6179" s="6">
        <f t="shared" si="1203"/>
        <v>0</v>
      </c>
      <c r="U6179" s="34">
        <f t="shared" si="1204"/>
        <v>0</v>
      </c>
      <c r="V6179" s="35"/>
      <c r="W6179" s="64"/>
      <c r="X6179" s="6">
        <f t="shared" si="1205"/>
        <v>0</v>
      </c>
      <c r="Y6179" s="6">
        <f t="shared" si="1206"/>
        <v>0</v>
      </c>
      <c r="Z6179" s="6">
        <f t="shared" si="1207"/>
        <v>0</v>
      </c>
      <c r="AA6179" s="6">
        <f t="shared" si="1208"/>
        <v>0</v>
      </c>
      <c r="AB6179" s="6">
        <f t="shared" si="1209"/>
        <v>0.85993510440295418</v>
      </c>
      <c r="AC6179" s="6">
        <f t="shared" si="1210"/>
        <v>0</v>
      </c>
      <c r="AD6179" s="6">
        <f t="shared" si="1211"/>
        <v>0</v>
      </c>
    </row>
    <row r="6180" spans="2:30" x14ac:dyDescent="0.3">
      <c r="B6180" s="71">
        <v>0.82951252030386935</v>
      </c>
      <c r="C6180" s="71">
        <v>0</v>
      </c>
      <c r="P6180" s="6">
        <v>0</v>
      </c>
      <c r="Q6180" s="34">
        <f t="shared" si="1200"/>
        <v>0.82951252030386935</v>
      </c>
      <c r="R6180" s="6">
        <f t="shared" si="1201"/>
        <v>0</v>
      </c>
      <c r="S6180" s="6">
        <f t="shared" si="1202"/>
        <v>0</v>
      </c>
      <c r="T6180" s="6">
        <f t="shared" si="1203"/>
        <v>0</v>
      </c>
      <c r="U6180" s="34">
        <f t="shared" si="1204"/>
        <v>0</v>
      </c>
      <c r="V6180" s="35"/>
      <c r="W6180" s="64"/>
      <c r="X6180" s="6">
        <f t="shared" si="1205"/>
        <v>0</v>
      </c>
      <c r="Y6180" s="6">
        <f t="shared" si="1206"/>
        <v>0</v>
      </c>
      <c r="Z6180" s="6">
        <f t="shared" si="1207"/>
        <v>0</v>
      </c>
      <c r="AA6180" s="6">
        <f t="shared" si="1208"/>
        <v>0</v>
      </c>
      <c r="AB6180" s="6">
        <f t="shared" si="1209"/>
        <v>0.82951252030386935</v>
      </c>
      <c r="AC6180" s="6">
        <f t="shared" si="1210"/>
        <v>0</v>
      </c>
      <c r="AD6180" s="6">
        <f t="shared" si="1211"/>
        <v>0</v>
      </c>
    </row>
    <row r="6181" spans="2:30" x14ac:dyDescent="0.3">
      <c r="B6181" s="71">
        <v>4.4857528061627345</v>
      </c>
      <c r="C6181" s="71">
        <v>0</v>
      </c>
      <c r="P6181" s="6">
        <v>0</v>
      </c>
      <c r="Q6181" s="34">
        <f t="shared" si="1200"/>
        <v>4.4857528061627345</v>
      </c>
      <c r="R6181" s="6">
        <f t="shared" si="1201"/>
        <v>0</v>
      </c>
      <c r="S6181" s="6">
        <f t="shared" si="1202"/>
        <v>0</v>
      </c>
      <c r="T6181" s="6">
        <f t="shared" si="1203"/>
        <v>0</v>
      </c>
      <c r="U6181" s="34">
        <f t="shared" si="1204"/>
        <v>0</v>
      </c>
      <c r="V6181" s="35"/>
      <c r="W6181" s="64"/>
      <c r="X6181" s="6">
        <f t="shared" si="1205"/>
        <v>0</v>
      </c>
      <c r="Y6181" s="6">
        <f t="shared" si="1206"/>
        <v>0</v>
      </c>
      <c r="Z6181" s="6">
        <f t="shared" si="1207"/>
        <v>0</v>
      </c>
      <c r="AA6181" s="6">
        <f t="shared" si="1208"/>
        <v>0</v>
      </c>
      <c r="AB6181" s="6">
        <f t="shared" si="1209"/>
        <v>4.4857528061627345</v>
      </c>
      <c r="AC6181" s="6">
        <f t="shared" si="1210"/>
        <v>0</v>
      </c>
      <c r="AD6181" s="6">
        <f t="shared" si="1211"/>
        <v>0</v>
      </c>
    </row>
    <row r="6182" spans="2:30" x14ac:dyDescent="0.3">
      <c r="B6182" s="71">
        <v>1.0246609274868554</v>
      </c>
      <c r="C6182" s="71">
        <v>0</v>
      </c>
      <c r="P6182" s="6">
        <v>0</v>
      </c>
      <c r="Q6182" s="34">
        <f t="shared" si="1200"/>
        <v>1.0246609274868554</v>
      </c>
      <c r="R6182" s="6">
        <f t="shared" si="1201"/>
        <v>0</v>
      </c>
      <c r="S6182" s="6">
        <f t="shared" si="1202"/>
        <v>0</v>
      </c>
      <c r="T6182" s="6">
        <f t="shared" si="1203"/>
        <v>0</v>
      </c>
      <c r="U6182" s="34">
        <f t="shared" si="1204"/>
        <v>0</v>
      </c>
      <c r="V6182" s="35"/>
      <c r="W6182" s="64"/>
      <c r="X6182" s="6">
        <f t="shared" si="1205"/>
        <v>0</v>
      </c>
      <c r="Y6182" s="6">
        <f t="shared" si="1206"/>
        <v>0</v>
      </c>
      <c r="Z6182" s="6">
        <f t="shared" si="1207"/>
        <v>0</v>
      </c>
      <c r="AA6182" s="6">
        <f t="shared" si="1208"/>
        <v>0</v>
      </c>
      <c r="AB6182" s="6">
        <f t="shared" si="1209"/>
        <v>1.0246609274868554</v>
      </c>
      <c r="AC6182" s="6">
        <f t="shared" si="1210"/>
        <v>0</v>
      </c>
      <c r="AD6182" s="6">
        <f t="shared" si="1211"/>
        <v>0</v>
      </c>
    </row>
    <row r="6183" spans="2:30" x14ac:dyDescent="0.3">
      <c r="B6183" s="71">
        <v>1.0440930734261491</v>
      </c>
      <c r="C6183" s="71">
        <v>0</v>
      </c>
      <c r="P6183" s="6">
        <v>0</v>
      </c>
      <c r="Q6183" s="34">
        <f t="shared" si="1200"/>
        <v>1.0440930734261491</v>
      </c>
      <c r="R6183" s="6">
        <f t="shared" si="1201"/>
        <v>0</v>
      </c>
      <c r="S6183" s="6">
        <f t="shared" si="1202"/>
        <v>0</v>
      </c>
      <c r="T6183" s="6">
        <f t="shared" si="1203"/>
        <v>0</v>
      </c>
      <c r="U6183" s="34">
        <f t="shared" si="1204"/>
        <v>0</v>
      </c>
      <c r="V6183" s="35"/>
      <c r="W6183" s="64"/>
      <c r="X6183" s="6">
        <f t="shared" si="1205"/>
        <v>0</v>
      </c>
      <c r="Y6183" s="6">
        <f t="shared" si="1206"/>
        <v>0</v>
      </c>
      <c r="Z6183" s="6">
        <f t="shared" si="1207"/>
        <v>0</v>
      </c>
      <c r="AA6183" s="6">
        <f t="shared" si="1208"/>
        <v>0</v>
      </c>
      <c r="AB6183" s="6">
        <f t="shared" si="1209"/>
        <v>1.0440930734261491</v>
      </c>
      <c r="AC6183" s="6">
        <f t="shared" si="1210"/>
        <v>0</v>
      </c>
      <c r="AD6183" s="6">
        <f t="shared" si="1211"/>
        <v>0</v>
      </c>
    </row>
    <row r="6184" spans="2:30" x14ac:dyDescent="0.3">
      <c r="B6184" s="71">
        <v>4.5167570754761011</v>
      </c>
      <c r="C6184" s="71">
        <v>0</v>
      </c>
      <c r="P6184" s="6">
        <v>0</v>
      </c>
      <c r="Q6184" s="34">
        <f t="shared" si="1200"/>
        <v>4.5167570754761011</v>
      </c>
      <c r="R6184" s="6">
        <f t="shared" si="1201"/>
        <v>0</v>
      </c>
      <c r="S6184" s="6">
        <f t="shared" si="1202"/>
        <v>0</v>
      </c>
      <c r="T6184" s="6">
        <f t="shared" si="1203"/>
        <v>0</v>
      </c>
      <c r="U6184" s="34">
        <f t="shared" si="1204"/>
        <v>0</v>
      </c>
      <c r="V6184" s="35"/>
      <c r="W6184" s="64"/>
      <c r="X6184" s="6">
        <f t="shared" si="1205"/>
        <v>0</v>
      </c>
      <c r="Y6184" s="6">
        <f t="shared" si="1206"/>
        <v>0</v>
      </c>
      <c r="Z6184" s="6">
        <f t="shared" si="1207"/>
        <v>0</v>
      </c>
      <c r="AA6184" s="6">
        <f t="shared" si="1208"/>
        <v>0</v>
      </c>
      <c r="AB6184" s="6">
        <f t="shared" si="1209"/>
        <v>4.5167570754761011</v>
      </c>
      <c r="AC6184" s="6">
        <f t="shared" si="1210"/>
        <v>0</v>
      </c>
      <c r="AD6184" s="6">
        <f t="shared" si="1211"/>
        <v>0</v>
      </c>
    </row>
    <row r="6185" spans="2:30" x14ac:dyDescent="0.3">
      <c r="B6185" s="71">
        <v>1.2609250195243267</v>
      </c>
      <c r="C6185" s="71">
        <v>0</v>
      </c>
      <c r="P6185" s="6">
        <v>0</v>
      </c>
      <c r="Q6185" s="34">
        <f t="shared" si="1200"/>
        <v>1.2609250195243267</v>
      </c>
      <c r="R6185" s="6">
        <f t="shared" si="1201"/>
        <v>0</v>
      </c>
      <c r="S6185" s="6">
        <f t="shared" si="1202"/>
        <v>0</v>
      </c>
      <c r="T6185" s="6">
        <f t="shared" si="1203"/>
        <v>0</v>
      </c>
      <c r="U6185" s="34">
        <f t="shared" si="1204"/>
        <v>0</v>
      </c>
      <c r="V6185" s="35"/>
      <c r="W6185" s="64"/>
      <c r="X6185" s="6">
        <f t="shared" si="1205"/>
        <v>0</v>
      </c>
      <c r="Y6185" s="6">
        <f t="shared" si="1206"/>
        <v>0</v>
      </c>
      <c r="Z6185" s="6">
        <f t="shared" si="1207"/>
        <v>0</v>
      </c>
      <c r="AA6185" s="6">
        <f t="shared" si="1208"/>
        <v>0</v>
      </c>
      <c r="AB6185" s="6">
        <f t="shared" si="1209"/>
        <v>1.2609250195243267</v>
      </c>
      <c r="AC6185" s="6">
        <f t="shared" si="1210"/>
        <v>0</v>
      </c>
      <c r="AD6185" s="6">
        <f t="shared" si="1211"/>
        <v>0</v>
      </c>
    </row>
    <row r="6186" spans="2:30" x14ac:dyDescent="0.3">
      <c r="B6186" s="71">
        <v>1.0807271625042407</v>
      </c>
      <c r="C6186" s="71">
        <v>0</v>
      </c>
      <c r="P6186" s="6">
        <v>0</v>
      </c>
      <c r="Q6186" s="34">
        <f t="shared" si="1200"/>
        <v>1.0807271625042407</v>
      </c>
      <c r="R6186" s="6">
        <f t="shared" si="1201"/>
        <v>0</v>
      </c>
      <c r="S6186" s="6">
        <f t="shared" si="1202"/>
        <v>0</v>
      </c>
      <c r="T6186" s="6">
        <f t="shared" si="1203"/>
        <v>0</v>
      </c>
      <c r="U6186" s="34">
        <f t="shared" si="1204"/>
        <v>0</v>
      </c>
      <c r="V6186" s="35"/>
      <c r="W6186" s="64"/>
      <c r="X6186" s="6">
        <f t="shared" si="1205"/>
        <v>0</v>
      </c>
      <c r="Y6186" s="6">
        <f t="shared" si="1206"/>
        <v>0</v>
      </c>
      <c r="Z6186" s="6">
        <f t="shared" si="1207"/>
        <v>0</v>
      </c>
      <c r="AA6186" s="6">
        <f t="shared" si="1208"/>
        <v>0</v>
      </c>
      <c r="AB6186" s="6">
        <f t="shared" si="1209"/>
        <v>1.0807271625042407</v>
      </c>
      <c r="AC6186" s="6">
        <f t="shared" si="1210"/>
        <v>0</v>
      </c>
      <c r="AD6186" s="6">
        <f t="shared" si="1211"/>
        <v>0</v>
      </c>
    </row>
    <row r="6187" spans="2:30" x14ac:dyDescent="0.3">
      <c r="B6187" s="71">
        <v>4.6015265722397007</v>
      </c>
      <c r="C6187" s="71">
        <v>0</v>
      </c>
      <c r="P6187" s="6">
        <v>0</v>
      </c>
      <c r="Q6187" s="34">
        <f t="shared" si="1200"/>
        <v>4.6015265722397007</v>
      </c>
      <c r="R6187" s="6">
        <f t="shared" si="1201"/>
        <v>0</v>
      </c>
      <c r="S6187" s="6">
        <f t="shared" si="1202"/>
        <v>0</v>
      </c>
      <c r="T6187" s="6">
        <f t="shared" si="1203"/>
        <v>0</v>
      </c>
      <c r="U6187" s="34">
        <f t="shared" si="1204"/>
        <v>0</v>
      </c>
      <c r="V6187" s="35"/>
      <c r="W6187" s="64"/>
      <c r="X6187" s="6">
        <f t="shared" si="1205"/>
        <v>0</v>
      </c>
      <c r="Y6187" s="6">
        <f t="shared" si="1206"/>
        <v>0</v>
      </c>
      <c r="Z6187" s="6">
        <f t="shared" si="1207"/>
        <v>0</v>
      </c>
      <c r="AA6187" s="6">
        <f t="shared" si="1208"/>
        <v>0</v>
      </c>
      <c r="AB6187" s="6">
        <f t="shared" si="1209"/>
        <v>4.6015265722397007</v>
      </c>
      <c r="AC6187" s="6">
        <f t="shared" si="1210"/>
        <v>0</v>
      </c>
      <c r="AD6187" s="6">
        <f t="shared" si="1211"/>
        <v>0</v>
      </c>
    </row>
    <row r="6188" spans="2:30" x14ac:dyDescent="0.3">
      <c r="B6188" s="71">
        <v>1.037856057529297</v>
      </c>
      <c r="C6188" s="71">
        <v>0</v>
      </c>
      <c r="P6188" s="6">
        <v>0</v>
      </c>
      <c r="Q6188" s="34">
        <f t="shared" si="1200"/>
        <v>1.037856057529297</v>
      </c>
      <c r="R6188" s="6">
        <f t="shared" si="1201"/>
        <v>0</v>
      </c>
      <c r="S6188" s="6">
        <f t="shared" si="1202"/>
        <v>0</v>
      </c>
      <c r="T6188" s="6">
        <f t="shared" si="1203"/>
        <v>0</v>
      </c>
      <c r="U6188" s="34">
        <f t="shared" si="1204"/>
        <v>0</v>
      </c>
      <c r="V6188" s="35"/>
      <c r="W6188" s="64"/>
      <c r="X6188" s="6">
        <f t="shared" si="1205"/>
        <v>0</v>
      </c>
      <c r="Y6188" s="6">
        <f t="shared" si="1206"/>
        <v>0</v>
      </c>
      <c r="Z6188" s="6">
        <f t="shared" si="1207"/>
        <v>0</v>
      </c>
      <c r="AA6188" s="6">
        <f t="shared" si="1208"/>
        <v>0</v>
      </c>
      <c r="AB6188" s="6">
        <f t="shared" si="1209"/>
        <v>1.037856057529297</v>
      </c>
      <c r="AC6188" s="6">
        <f t="shared" si="1210"/>
        <v>0</v>
      </c>
      <c r="AD6188" s="6">
        <f t="shared" si="1211"/>
        <v>0</v>
      </c>
    </row>
    <row r="6189" spans="2:30" x14ac:dyDescent="0.3">
      <c r="B6189" s="71">
        <v>0.97396783501973883</v>
      </c>
      <c r="C6189" s="71">
        <v>0</v>
      </c>
      <c r="P6189" s="6">
        <v>0</v>
      </c>
      <c r="Q6189" s="34">
        <f t="shared" si="1200"/>
        <v>0.97396783501973883</v>
      </c>
      <c r="R6189" s="6">
        <f t="shared" si="1201"/>
        <v>0</v>
      </c>
      <c r="S6189" s="6">
        <f t="shared" si="1202"/>
        <v>0</v>
      </c>
      <c r="T6189" s="6">
        <f t="shared" si="1203"/>
        <v>0</v>
      </c>
      <c r="U6189" s="34">
        <f t="shared" si="1204"/>
        <v>0</v>
      </c>
      <c r="V6189" s="35"/>
      <c r="W6189" s="64"/>
      <c r="X6189" s="6">
        <f t="shared" si="1205"/>
        <v>0</v>
      </c>
      <c r="Y6189" s="6">
        <f t="shared" si="1206"/>
        <v>0</v>
      </c>
      <c r="Z6189" s="6">
        <f t="shared" si="1207"/>
        <v>0</v>
      </c>
      <c r="AA6189" s="6">
        <f t="shared" si="1208"/>
        <v>0</v>
      </c>
      <c r="AB6189" s="6">
        <f t="shared" si="1209"/>
        <v>0.97396783501973883</v>
      </c>
      <c r="AC6189" s="6">
        <f t="shared" si="1210"/>
        <v>0</v>
      </c>
      <c r="AD6189" s="6">
        <f t="shared" si="1211"/>
        <v>0</v>
      </c>
    </row>
    <row r="6190" spans="2:30" x14ac:dyDescent="0.3">
      <c r="B6190" s="71">
        <v>4.5810196320783509</v>
      </c>
      <c r="C6190" s="71">
        <v>0</v>
      </c>
      <c r="P6190" s="6">
        <v>0</v>
      </c>
      <c r="Q6190" s="34">
        <f t="shared" si="1200"/>
        <v>4.5810196320783509</v>
      </c>
      <c r="R6190" s="6">
        <f t="shared" si="1201"/>
        <v>0</v>
      </c>
      <c r="S6190" s="6">
        <f t="shared" si="1202"/>
        <v>0</v>
      </c>
      <c r="T6190" s="6">
        <f t="shared" si="1203"/>
        <v>0</v>
      </c>
      <c r="U6190" s="34">
        <f t="shared" si="1204"/>
        <v>0</v>
      </c>
      <c r="V6190" s="35"/>
      <c r="W6190" s="64"/>
      <c r="X6190" s="6">
        <f t="shared" si="1205"/>
        <v>0</v>
      </c>
      <c r="Y6190" s="6">
        <f t="shared" si="1206"/>
        <v>0</v>
      </c>
      <c r="Z6190" s="6">
        <f t="shared" si="1207"/>
        <v>0</v>
      </c>
      <c r="AA6190" s="6">
        <f t="shared" si="1208"/>
        <v>0</v>
      </c>
      <c r="AB6190" s="6">
        <f t="shared" si="1209"/>
        <v>4.5810196320783509</v>
      </c>
      <c r="AC6190" s="6">
        <f t="shared" si="1210"/>
        <v>0</v>
      </c>
      <c r="AD6190" s="6">
        <f t="shared" si="1211"/>
        <v>0</v>
      </c>
    </row>
    <row r="6191" spans="2:30" x14ac:dyDescent="0.3">
      <c r="B6191" s="71">
        <v>0.91859646044173127</v>
      </c>
      <c r="C6191" s="71">
        <v>0</v>
      </c>
      <c r="P6191" s="6">
        <v>0</v>
      </c>
      <c r="Q6191" s="34">
        <f t="shared" si="1200"/>
        <v>0.91859646044173127</v>
      </c>
      <c r="R6191" s="6">
        <f t="shared" si="1201"/>
        <v>0</v>
      </c>
      <c r="S6191" s="6">
        <f t="shared" si="1202"/>
        <v>0</v>
      </c>
      <c r="T6191" s="6">
        <f t="shared" si="1203"/>
        <v>0</v>
      </c>
      <c r="U6191" s="34">
        <f t="shared" si="1204"/>
        <v>0</v>
      </c>
      <c r="V6191" s="35"/>
      <c r="W6191" s="64"/>
      <c r="X6191" s="6">
        <f t="shared" si="1205"/>
        <v>0</v>
      </c>
      <c r="Y6191" s="6">
        <f t="shared" si="1206"/>
        <v>0</v>
      </c>
      <c r="Z6191" s="6">
        <f t="shared" si="1207"/>
        <v>0</v>
      </c>
      <c r="AA6191" s="6">
        <f t="shared" si="1208"/>
        <v>0</v>
      </c>
      <c r="AB6191" s="6">
        <f t="shared" si="1209"/>
        <v>0.91859646044173127</v>
      </c>
      <c r="AC6191" s="6">
        <f t="shared" si="1210"/>
        <v>0</v>
      </c>
      <c r="AD6191" s="6">
        <f t="shared" si="1211"/>
        <v>0</v>
      </c>
    </row>
    <row r="6192" spans="2:30" x14ac:dyDescent="0.3">
      <c r="B6192" s="71">
        <v>0.7947271597617348</v>
      </c>
      <c r="C6192" s="71">
        <v>0</v>
      </c>
      <c r="P6192" s="6">
        <v>0</v>
      </c>
      <c r="Q6192" s="34">
        <f t="shared" si="1200"/>
        <v>0.7947271597617348</v>
      </c>
      <c r="R6192" s="6">
        <f t="shared" si="1201"/>
        <v>0</v>
      </c>
      <c r="S6192" s="6">
        <f t="shared" si="1202"/>
        <v>0</v>
      </c>
      <c r="T6192" s="6">
        <f t="shared" si="1203"/>
        <v>0</v>
      </c>
      <c r="U6192" s="34">
        <f t="shared" si="1204"/>
        <v>0</v>
      </c>
      <c r="V6192" s="35"/>
      <c r="W6192" s="64"/>
      <c r="X6192" s="6">
        <f t="shared" si="1205"/>
        <v>0</v>
      </c>
      <c r="Y6192" s="6">
        <f t="shared" si="1206"/>
        <v>0</v>
      </c>
      <c r="Z6192" s="6">
        <f t="shared" si="1207"/>
        <v>0</v>
      </c>
      <c r="AA6192" s="6">
        <f t="shared" si="1208"/>
        <v>0</v>
      </c>
      <c r="AB6192" s="6">
        <f t="shared" si="1209"/>
        <v>0.7947271597617348</v>
      </c>
      <c r="AC6192" s="6">
        <f t="shared" si="1210"/>
        <v>0</v>
      </c>
      <c r="AD6192" s="6">
        <f t="shared" si="1211"/>
        <v>0</v>
      </c>
    </row>
    <row r="6193" spans="2:30" x14ac:dyDescent="0.3">
      <c r="B6193" s="71">
        <v>0.72003267335244836</v>
      </c>
      <c r="C6193" s="71">
        <v>0</v>
      </c>
      <c r="P6193" s="6">
        <v>0</v>
      </c>
      <c r="Q6193" s="34">
        <f t="shared" si="1200"/>
        <v>0.72003267335244836</v>
      </c>
      <c r="R6193" s="6">
        <f t="shared" si="1201"/>
        <v>0</v>
      </c>
      <c r="S6193" s="6">
        <f t="shared" si="1202"/>
        <v>0</v>
      </c>
      <c r="T6193" s="6">
        <f t="shared" si="1203"/>
        <v>0</v>
      </c>
      <c r="U6193" s="34">
        <f t="shared" si="1204"/>
        <v>0</v>
      </c>
      <c r="V6193" s="35"/>
      <c r="W6193" s="64"/>
      <c r="X6193" s="6">
        <f t="shared" si="1205"/>
        <v>0</v>
      </c>
      <c r="Y6193" s="6">
        <f t="shared" si="1206"/>
        <v>0</v>
      </c>
      <c r="Z6193" s="6">
        <f t="shared" si="1207"/>
        <v>0</v>
      </c>
      <c r="AA6193" s="6">
        <f t="shared" si="1208"/>
        <v>0</v>
      </c>
      <c r="AB6193" s="6">
        <f t="shared" si="1209"/>
        <v>0.72003267335244836</v>
      </c>
      <c r="AC6193" s="6">
        <f t="shared" si="1210"/>
        <v>0</v>
      </c>
      <c r="AD6193" s="6">
        <f t="shared" si="1211"/>
        <v>0</v>
      </c>
    </row>
    <row r="6194" spans="2:30" x14ac:dyDescent="0.3">
      <c r="B6194" s="71">
        <v>0.65412420256814086</v>
      </c>
      <c r="C6194" s="71">
        <v>0</v>
      </c>
      <c r="P6194" s="6">
        <v>0</v>
      </c>
      <c r="Q6194" s="34">
        <f t="shared" si="1200"/>
        <v>0.65412420256814086</v>
      </c>
      <c r="R6194" s="6">
        <f t="shared" si="1201"/>
        <v>0</v>
      </c>
      <c r="S6194" s="6">
        <f t="shared" si="1202"/>
        <v>0</v>
      </c>
      <c r="T6194" s="6">
        <f t="shared" si="1203"/>
        <v>0</v>
      </c>
      <c r="U6194" s="34">
        <f t="shared" si="1204"/>
        <v>0</v>
      </c>
      <c r="V6194" s="35"/>
      <c r="W6194" s="64"/>
      <c r="X6194" s="6">
        <f t="shared" si="1205"/>
        <v>0</v>
      </c>
      <c r="Y6194" s="6">
        <f t="shared" si="1206"/>
        <v>0</v>
      </c>
      <c r="Z6194" s="6">
        <f t="shared" si="1207"/>
        <v>0</v>
      </c>
      <c r="AA6194" s="6">
        <f t="shared" si="1208"/>
        <v>0</v>
      </c>
      <c r="AB6194" s="6">
        <f t="shared" si="1209"/>
        <v>0.65412420256814086</v>
      </c>
      <c r="AC6194" s="6">
        <f t="shared" si="1210"/>
        <v>0</v>
      </c>
      <c r="AD6194" s="6">
        <f t="shared" si="1211"/>
        <v>0</v>
      </c>
    </row>
    <row r="6195" spans="2:30" x14ac:dyDescent="0.3">
      <c r="B6195" s="71">
        <v>0.60219618246227358</v>
      </c>
      <c r="C6195" s="71">
        <v>0</v>
      </c>
      <c r="P6195" s="6">
        <v>0</v>
      </c>
      <c r="Q6195" s="34">
        <f t="shared" si="1200"/>
        <v>0.60219618246227358</v>
      </c>
      <c r="R6195" s="6">
        <f t="shared" si="1201"/>
        <v>0</v>
      </c>
      <c r="S6195" s="6">
        <f t="shared" si="1202"/>
        <v>0</v>
      </c>
      <c r="T6195" s="6">
        <f t="shared" si="1203"/>
        <v>0</v>
      </c>
      <c r="U6195" s="34">
        <f t="shared" si="1204"/>
        <v>0</v>
      </c>
      <c r="V6195" s="35"/>
      <c r="W6195" s="64"/>
      <c r="X6195" s="6">
        <f t="shared" si="1205"/>
        <v>0</v>
      </c>
      <c r="Y6195" s="6">
        <f t="shared" si="1206"/>
        <v>0</v>
      </c>
      <c r="Z6195" s="6">
        <f t="shared" si="1207"/>
        <v>0</v>
      </c>
      <c r="AA6195" s="6">
        <f t="shared" si="1208"/>
        <v>0</v>
      </c>
      <c r="AB6195" s="6">
        <f t="shared" si="1209"/>
        <v>0.60219618246227358</v>
      </c>
      <c r="AC6195" s="6">
        <f t="shared" si="1210"/>
        <v>0</v>
      </c>
      <c r="AD6195" s="6">
        <f t="shared" si="1211"/>
        <v>0</v>
      </c>
    </row>
    <row r="6196" spans="2:30" x14ac:dyDescent="0.3">
      <c r="B6196" s="71">
        <v>0.56105277308184098</v>
      </c>
      <c r="C6196" s="71">
        <v>0</v>
      </c>
      <c r="P6196" s="6">
        <v>0</v>
      </c>
      <c r="Q6196" s="34">
        <f t="shared" si="1200"/>
        <v>0.56105277308184098</v>
      </c>
      <c r="R6196" s="6">
        <f t="shared" si="1201"/>
        <v>0</v>
      </c>
      <c r="S6196" s="6">
        <f t="shared" si="1202"/>
        <v>0</v>
      </c>
      <c r="T6196" s="6">
        <f t="shared" si="1203"/>
        <v>0</v>
      </c>
      <c r="U6196" s="34">
        <f t="shared" si="1204"/>
        <v>0</v>
      </c>
      <c r="V6196" s="35"/>
      <c r="W6196" s="64"/>
      <c r="X6196" s="6">
        <f t="shared" si="1205"/>
        <v>0</v>
      </c>
      <c r="Y6196" s="6">
        <f t="shared" si="1206"/>
        <v>0</v>
      </c>
      <c r="Z6196" s="6">
        <f t="shared" si="1207"/>
        <v>0</v>
      </c>
      <c r="AA6196" s="6">
        <f t="shared" si="1208"/>
        <v>0</v>
      </c>
      <c r="AB6196" s="6">
        <f t="shared" si="1209"/>
        <v>0.56105277308184098</v>
      </c>
      <c r="AC6196" s="6">
        <f t="shared" si="1210"/>
        <v>0</v>
      </c>
      <c r="AD6196" s="6">
        <f t="shared" si="1211"/>
        <v>0</v>
      </c>
    </row>
    <row r="6197" spans="2:30" x14ac:dyDescent="0.3">
      <c r="B6197" s="71">
        <v>0.52187517625610702</v>
      </c>
      <c r="C6197" s="71">
        <v>0</v>
      </c>
      <c r="P6197" s="6">
        <v>0</v>
      </c>
      <c r="Q6197" s="34">
        <f t="shared" si="1200"/>
        <v>0.52187517625610702</v>
      </c>
      <c r="R6197" s="6">
        <f t="shared" si="1201"/>
        <v>0</v>
      </c>
      <c r="S6197" s="6">
        <f t="shared" si="1202"/>
        <v>0</v>
      </c>
      <c r="T6197" s="6">
        <f t="shared" si="1203"/>
        <v>0</v>
      </c>
      <c r="U6197" s="34">
        <f t="shared" si="1204"/>
        <v>0</v>
      </c>
      <c r="V6197" s="35"/>
      <c r="W6197" s="64"/>
      <c r="X6197" s="6">
        <f t="shared" si="1205"/>
        <v>0</v>
      </c>
      <c r="Y6197" s="6">
        <f t="shared" si="1206"/>
        <v>0</v>
      </c>
      <c r="Z6197" s="6">
        <f t="shared" si="1207"/>
        <v>0</v>
      </c>
      <c r="AA6197" s="6">
        <f t="shared" si="1208"/>
        <v>0</v>
      </c>
      <c r="AB6197" s="6">
        <f t="shared" si="1209"/>
        <v>0.52187517625610702</v>
      </c>
      <c r="AC6197" s="6">
        <f t="shared" si="1210"/>
        <v>0</v>
      </c>
      <c r="AD6197" s="6">
        <f t="shared" si="1211"/>
        <v>0</v>
      </c>
    </row>
    <row r="6198" spans="2:30" x14ac:dyDescent="0.3">
      <c r="B6198" s="71">
        <v>0.49089594548712895</v>
      </c>
      <c r="C6198" s="71">
        <v>0</v>
      </c>
      <c r="P6198" s="6">
        <v>0</v>
      </c>
      <c r="Q6198" s="34">
        <f t="shared" si="1200"/>
        <v>0.49089594548712895</v>
      </c>
      <c r="R6198" s="6">
        <f t="shared" si="1201"/>
        <v>0</v>
      </c>
      <c r="S6198" s="6">
        <f t="shared" si="1202"/>
        <v>0</v>
      </c>
      <c r="T6198" s="6">
        <f t="shared" si="1203"/>
        <v>0</v>
      </c>
      <c r="U6198" s="34">
        <f t="shared" si="1204"/>
        <v>0</v>
      </c>
      <c r="V6198" s="35"/>
      <c r="W6198" s="64"/>
      <c r="X6198" s="6">
        <f t="shared" si="1205"/>
        <v>0</v>
      </c>
      <c r="Y6198" s="6">
        <f t="shared" si="1206"/>
        <v>0</v>
      </c>
      <c r="Z6198" s="6">
        <f t="shared" si="1207"/>
        <v>0</v>
      </c>
      <c r="AA6198" s="6">
        <f t="shared" si="1208"/>
        <v>0</v>
      </c>
      <c r="AB6198" s="6">
        <f t="shared" si="1209"/>
        <v>0.49089594548712895</v>
      </c>
      <c r="AC6198" s="6">
        <f t="shared" si="1210"/>
        <v>0</v>
      </c>
      <c r="AD6198" s="6">
        <f t="shared" si="1211"/>
        <v>0</v>
      </c>
    </row>
    <row r="6199" spans="2:30" x14ac:dyDescent="0.3">
      <c r="B6199" s="71">
        <v>0.46097639499885745</v>
      </c>
      <c r="C6199" s="71">
        <v>0</v>
      </c>
      <c r="P6199" s="6">
        <v>0</v>
      </c>
      <c r="Q6199" s="34">
        <f t="shared" si="1200"/>
        <v>0.46097639499885745</v>
      </c>
      <c r="R6199" s="6">
        <f t="shared" si="1201"/>
        <v>0</v>
      </c>
      <c r="S6199" s="6">
        <f t="shared" si="1202"/>
        <v>0</v>
      </c>
      <c r="T6199" s="6">
        <f t="shared" si="1203"/>
        <v>0</v>
      </c>
      <c r="U6199" s="34">
        <f t="shared" si="1204"/>
        <v>0</v>
      </c>
      <c r="V6199" s="35"/>
      <c r="W6199" s="64"/>
      <c r="X6199" s="6">
        <f t="shared" si="1205"/>
        <v>0</v>
      </c>
      <c r="Y6199" s="6">
        <f t="shared" si="1206"/>
        <v>0</v>
      </c>
      <c r="Z6199" s="6">
        <f t="shared" si="1207"/>
        <v>0</v>
      </c>
      <c r="AA6199" s="6">
        <f t="shared" si="1208"/>
        <v>0</v>
      </c>
      <c r="AB6199" s="6">
        <f t="shared" si="1209"/>
        <v>0.46097639499885745</v>
      </c>
      <c r="AC6199" s="6">
        <f t="shared" si="1210"/>
        <v>0</v>
      </c>
      <c r="AD6199" s="6">
        <f t="shared" si="1211"/>
        <v>0</v>
      </c>
    </row>
    <row r="6200" spans="2:30" x14ac:dyDescent="0.3">
      <c r="B6200" s="71">
        <v>0.43187836455482853</v>
      </c>
      <c r="C6200" s="71">
        <v>0.10343416782597722</v>
      </c>
      <c r="P6200" s="6">
        <v>0</v>
      </c>
      <c r="Q6200" s="34">
        <f t="shared" si="1200"/>
        <v>0.43187836455482853</v>
      </c>
      <c r="R6200" s="6">
        <f t="shared" si="1201"/>
        <v>0.10343416782597722</v>
      </c>
      <c r="S6200" s="6">
        <f t="shared" si="1202"/>
        <v>0</v>
      </c>
      <c r="T6200" s="6">
        <f t="shared" si="1203"/>
        <v>0</v>
      </c>
      <c r="U6200" s="34">
        <f t="shared" si="1204"/>
        <v>0</v>
      </c>
      <c r="V6200" s="35"/>
      <c r="W6200" s="64"/>
      <c r="X6200" s="6">
        <f t="shared" si="1205"/>
        <v>0</v>
      </c>
      <c r="Y6200" s="6">
        <f t="shared" si="1206"/>
        <v>0.10343416782597722</v>
      </c>
      <c r="Z6200" s="6">
        <f t="shared" si="1207"/>
        <v>0</v>
      </c>
      <c r="AA6200" s="6">
        <f t="shared" si="1208"/>
        <v>0</v>
      </c>
      <c r="AB6200" s="6">
        <f t="shared" si="1209"/>
        <v>0.32844419672885128</v>
      </c>
      <c r="AC6200" s="6">
        <f t="shared" si="1210"/>
        <v>0</v>
      </c>
      <c r="AD6200" s="6">
        <f t="shared" si="1211"/>
        <v>0</v>
      </c>
    </row>
    <row r="6201" spans="2:30" x14ac:dyDescent="0.3">
      <c r="B6201" s="71">
        <v>3.7873500461813223</v>
      </c>
      <c r="C6201" s="71">
        <v>0.24501212864871974</v>
      </c>
      <c r="P6201" s="6">
        <v>0</v>
      </c>
      <c r="Q6201" s="34">
        <f t="shared" si="1200"/>
        <v>3.7873500461813223</v>
      </c>
      <c r="R6201" s="6">
        <f t="shared" si="1201"/>
        <v>0.24501212864871974</v>
      </c>
      <c r="S6201" s="6">
        <f t="shared" si="1202"/>
        <v>0</v>
      </c>
      <c r="T6201" s="6">
        <f t="shared" si="1203"/>
        <v>0</v>
      </c>
      <c r="U6201" s="34">
        <f t="shared" si="1204"/>
        <v>0</v>
      </c>
      <c r="V6201" s="35"/>
      <c r="W6201" s="64"/>
      <c r="X6201" s="6">
        <f t="shared" si="1205"/>
        <v>0</v>
      </c>
      <c r="Y6201" s="6">
        <f t="shared" si="1206"/>
        <v>0.24501212864871974</v>
      </c>
      <c r="Z6201" s="6">
        <f t="shared" si="1207"/>
        <v>0</v>
      </c>
      <c r="AA6201" s="6">
        <f t="shared" si="1208"/>
        <v>0</v>
      </c>
      <c r="AB6201" s="6">
        <f t="shared" si="1209"/>
        <v>3.5423379175326026</v>
      </c>
      <c r="AC6201" s="6">
        <f t="shared" si="1210"/>
        <v>0</v>
      </c>
      <c r="AD6201" s="6">
        <f t="shared" si="1211"/>
        <v>0</v>
      </c>
    </row>
    <row r="6202" spans="2:30" x14ac:dyDescent="0.3">
      <c r="B6202" s="71">
        <v>0.37213814128282785</v>
      </c>
      <c r="C6202" s="71">
        <v>0.38349031553134416</v>
      </c>
      <c r="P6202" s="6">
        <v>0</v>
      </c>
      <c r="Q6202" s="34">
        <f t="shared" si="1200"/>
        <v>0.37213814128282785</v>
      </c>
      <c r="R6202" s="6">
        <f t="shared" si="1201"/>
        <v>0.1228055866233332</v>
      </c>
      <c r="S6202" s="6">
        <f t="shared" si="1202"/>
        <v>0</v>
      </c>
      <c r="T6202" s="6">
        <f t="shared" si="1203"/>
        <v>0.26068472890801098</v>
      </c>
      <c r="U6202" s="34">
        <f t="shared" si="1204"/>
        <v>0</v>
      </c>
      <c r="V6202" s="35"/>
      <c r="W6202" s="64"/>
      <c r="X6202" s="6">
        <f t="shared" si="1205"/>
        <v>0</v>
      </c>
      <c r="Y6202" s="6">
        <f t="shared" si="1206"/>
        <v>0.37213814128282785</v>
      </c>
      <c r="Z6202" s="6">
        <f t="shared" si="1207"/>
        <v>0</v>
      </c>
      <c r="AA6202" s="6">
        <f t="shared" si="1208"/>
        <v>1.1352174248516311E-2</v>
      </c>
      <c r="AB6202" s="6">
        <f t="shared" si="1209"/>
        <v>0</v>
      </c>
      <c r="AC6202" s="6">
        <f t="shared" si="1210"/>
        <v>0</v>
      </c>
      <c r="AD6202" s="6">
        <f t="shared" si="1211"/>
        <v>0</v>
      </c>
    </row>
    <row r="6203" spans="2:30" x14ac:dyDescent="0.3">
      <c r="B6203" s="71">
        <v>0.35824100828995165</v>
      </c>
      <c r="C6203" s="71">
        <v>0.4489967806003175</v>
      </c>
      <c r="P6203" s="6">
        <v>0</v>
      </c>
      <c r="Q6203" s="34">
        <f t="shared" si="1200"/>
        <v>0.35824100828995165</v>
      </c>
      <c r="R6203" s="6">
        <f t="shared" si="1201"/>
        <v>0.11821953273568404</v>
      </c>
      <c r="S6203" s="6">
        <f t="shared" si="1202"/>
        <v>0</v>
      </c>
      <c r="T6203" s="6">
        <f t="shared" si="1203"/>
        <v>0.33077724786463347</v>
      </c>
      <c r="U6203" s="34">
        <f t="shared" si="1204"/>
        <v>0</v>
      </c>
      <c r="V6203" s="35"/>
      <c r="W6203" s="64"/>
      <c r="X6203" s="6">
        <f t="shared" si="1205"/>
        <v>0</v>
      </c>
      <c r="Y6203" s="6">
        <f t="shared" si="1206"/>
        <v>0.35824100828995165</v>
      </c>
      <c r="Z6203" s="6">
        <f t="shared" si="1207"/>
        <v>0</v>
      </c>
      <c r="AA6203" s="6">
        <f t="shared" si="1208"/>
        <v>9.0755772310365856E-2</v>
      </c>
      <c r="AB6203" s="6">
        <f t="shared" si="1209"/>
        <v>0</v>
      </c>
      <c r="AC6203" s="6">
        <f t="shared" si="1210"/>
        <v>0</v>
      </c>
      <c r="AD6203" s="6">
        <f t="shared" si="1211"/>
        <v>0</v>
      </c>
    </row>
    <row r="6204" spans="2:30" x14ac:dyDescent="0.3">
      <c r="B6204" s="71">
        <v>0.37863746556837252</v>
      </c>
      <c r="C6204" s="71">
        <v>0.21966699158291694</v>
      </c>
      <c r="P6204" s="6">
        <v>0</v>
      </c>
      <c r="Q6204" s="34">
        <f t="shared" si="1200"/>
        <v>0.37863746556837252</v>
      </c>
      <c r="R6204" s="6">
        <f t="shared" si="1201"/>
        <v>0.12495036363756294</v>
      </c>
      <c r="S6204" s="6">
        <f t="shared" si="1202"/>
        <v>0</v>
      </c>
      <c r="T6204" s="6">
        <f t="shared" si="1203"/>
        <v>9.4716627945354001E-2</v>
      </c>
      <c r="U6204" s="34">
        <f t="shared" si="1204"/>
        <v>0</v>
      </c>
      <c r="V6204" s="35"/>
      <c r="W6204" s="64"/>
      <c r="X6204" s="6">
        <f t="shared" si="1205"/>
        <v>0</v>
      </c>
      <c r="Y6204" s="6">
        <f t="shared" si="1206"/>
        <v>0.21966699158291694</v>
      </c>
      <c r="Z6204" s="6">
        <f t="shared" si="1207"/>
        <v>0</v>
      </c>
      <c r="AA6204" s="6">
        <f t="shared" si="1208"/>
        <v>0</v>
      </c>
      <c r="AB6204" s="6">
        <f t="shared" si="1209"/>
        <v>0.15897047398545558</v>
      </c>
      <c r="AC6204" s="6">
        <f t="shared" si="1210"/>
        <v>0</v>
      </c>
      <c r="AD6204" s="6">
        <f t="shared" si="1211"/>
        <v>0</v>
      </c>
    </row>
    <row r="6205" spans="2:30" x14ac:dyDescent="0.3">
      <c r="B6205" s="71">
        <v>3.8879311670036798</v>
      </c>
      <c r="C6205" s="71">
        <v>0</v>
      </c>
      <c r="P6205" s="6">
        <v>0</v>
      </c>
      <c r="Q6205" s="34">
        <f t="shared" si="1200"/>
        <v>3.8879311670036798</v>
      </c>
      <c r="R6205" s="6">
        <f t="shared" si="1201"/>
        <v>0</v>
      </c>
      <c r="S6205" s="6">
        <f t="shared" si="1202"/>
        <v>0</v>
      </c>
      <c r="T6205" s="6">
        <f t="shared" si="1203"/>
        <v>0</v>
      </c>
      <c r="U6205" s="34">
        <f t="shared" si="1204"/>
        <v>0</v>
      </c>
      <c r="V6205" s="35"/>
      <c r="W6205" s="64"/>
      <c r="X6205" s="6">
        <f t="shared" si="1205"/>
        <v>0</v>
      </c>
      <c r="Y6205" s="6">
        <f t="shared" si="1206"/>
        <v>0</v>
      </c>
      <c r="Z6205" s="6">
        <f t="shared" si="1207"/>
        <v>0</v>
      </c>
      <c r="AA6205" s="6">
        <f t="shared" si="1208"/>
        <v>0</v>
      </c>
      <c r="AB6205" s="6">
        <f t="shared" si="1209"/>
        <v>3.8879311670036798</v>
      </c>
      <c r="AC6205" s="6">
        <f t="shared" si="1210"/>
        <v>0</v>
      </c>
      <c r="AD6205" s="6">
        <f t="shared" si="1211"/>
        <v>0</v>
      </c>
    </row>
    <row r="6206" spans="2:30" x14ac:dyDescent="0.3">
      <c r="B6206" s="71">
        <v>0.55082026694405739</v>
      </c>
      <c r="C6206" s="71">
        <v>0</v>
      </c>
      <c r="P6206" s="6">
        <v>0</v>
      </c>
      <c r="Q6206" s="34">
        <f t="shared" si="1200"/>
        <v>0.55082026694405739</v>
      </c>
      <c r="R6206" s="6">
        <f t="shared" si="1201"/>
        <v>0</v>
      </c>
      <c r="S6206" s="6">
        <f t="shared" si="1202"/>
        <v>0</v>
      </c>
      <c r="T6206" s="6">
        <f t="shared" si="1203"/>
        <v>0</v>
      </c>
      <c r="U6206" s="34">
        <f t="shared" si="1204"/>
        <v>0</v>
      </c>
      <c r="V6206" s="35"/>
      <c r="W6206" s="64"/>
      <c r="X6206" s="6">
        <f t="shared" si="1205"/>
        <v>0</v>
      </c>
      <c r="Y6206" s="6">
        <f t="shared" si="1206"/>
        <v>0</v>
      </c>
      <c r="Z6206" s="6">
        <f t="shared" si="1207"/>
        <v>0</v>
      </c>
      <c r="AA6206" s="6">
        <f t="shared" si="1208"/>
        <v>0</v>
      </c>
      <c r="AB6206" s="6">
        <f t="shared" si="1209"/>
        <v>0.55082026694405739</v>
      </c>
      <c r="AC6206" s="6">
        <f t="shared" si="1210"/>
        <v>0</v>
      </c>
      <c r="AD6206" s="6">
        <f t="shared" si="1211"/>
        <v>0</v>
      </c>
    </row>
    <row r="6207" spans="2:30" x14ac:dyDescent="0.3">
      <c r="B6207" s="71">
        <v>0.59681725471839198</v>
      </c>
      <c r="C6207" s="71">
        <v>0</v>
      </c>
      <c r="P6207" s="6">
        <v>0</v>
      </c>
      <c r="Q6207" s="34">
        <f t="shared" si="1200"/>
        <v>0.59681725471839198</v>
      </c>
      <c r="R6207" s="6">
        <f t="shared" si="1201"/>
        <v>0</v>
      </c>
      <c r="S6207" s="6">
        <f t="shared" si="1202"/>
        <v>0</v>
      </c>
      <c r="T6207" s="6">
        <f t="shared" si="1203"/>
        <v>0</v>
      </c>
      <c r="U6207" s="34">
        <f t="shared" si="1204"/>
        <v>0</v>
      </c>
      <c r="V6207" s="35"/>
      <c r="W6207" s="64"/>
      <c r="X6207" s="6">
        <f t="shared" si="1205"/>
        <v>0</v>
      </c>
      <c r="Y6207" s="6">
        <f t="shared" si="1206"/>
        <v>0</v>
      </c>
      <c r="Z6207" s="6">
        <f t="shared" si="1207"/>
        <v>0</v>
      </c>
      <c r="AA6207" s="6">
        <f t="shared" si="1208"/>
        <v>0</v>
      </c>
      <c r="AB6207" s="6">
        <f t="shared" si="1209"/>
        <v>0.59681725471839198</v>
      </c>
      <c r="AC6207" s="6">
        <f t="shared" si="1210"/>
        <v>0</v>
      </c>
      <c r="AD6207" s="6">
        <f t="shared" si="1211"/>
        <v>0</v>
      </c>
    </row>
    <row r="6208" spans="2:30" x14ac:dyDescent="0.3">
      <c r="B6208" s="71">
        <v>0.60781551237623632</v>
      </c>
      <c r="C6208" s="71">
        <v>0</v>
      </c>
      <c r="P6208" s="6">
        <v>0</v>
      </c>
      <c r="Q6208" s="34">
        <f t="shared" si="1200"/>
        <v>0.60781551237623632</v>
      </c>
      <c r="R6208" s="6">
        <f t="shared" si="1201"/>
        <v>0</v>
      </c>
      <c r="S6208" s="6">
        <f t="shared" si="1202"/>
        <v>0</v>
      </c>
      <c r="T6208" s="6">
        <f t="shared" si="1203"/>
        <v>0</v>
      </c>
      <c r="U6208" s="34">
        <f t="shared" si="1204"/>
        <v>0</v>
      </c>
      <c r="V6208" s="35"/>
      <c r="W6208" s="64"/>
      <c r="X6208" s="6">
        <f t="shared" si="1205"/>
        <v>0</v>
      </c>
      <c r="Y6208" s="6">
        <f t="shared" si="1206"/>
        <v>0</v>
      </c>
      <c r="Z6208" s="6">
        <f t="shared" si="1207"/>
        <v>0</v>
      </c>
      <c r="AA6208" s="6">
        <f t="shared" si="1208"/>
        <v>0</v>
      </c>
      <c r="AB6208" s="6">
        <f t="shared" si="1209"/>
        <v>0.60781551237623632</v>
      </c>
      <c r="AC6208" s="6">
        <f t="shared" si="1210"/>
        <v>0</v>
      </c>
      <c r="AD6208" s="6">
        <f t="shared" si="1211"/>
        <v>0</v>
      </c>
    </row>
    <row r="6209" spans="2:30" x14ac:dyDescent="0.3">
      <c r="B6209" s="71">
        <v>4.2043686890488523</v>
      </c>
      <c r="C6209" s="71">
        <v>0</v>
      </c>
      <c r="P6209" s="6">
        <v>0</v>
      </c>
      <c r="Q6209" s="34">
        <f t="shared" si="1200"/>
        <v>4.2043686890488523</v>
      </c>
      <c r="R6209" s="6">
        <f t="shared" si="1201"/>
        <v>0</v>
      </c>
      <c r="S6209" s="6">
        <f t="shared" si="1202"/>
        <v>0</v>
      </c>
      <c r="T6209" s="6">
        <f t="shared" si="1203"/>
        <v>0</v>
      </c>
      <c r="U6209" s="34">
        <f t="shared" si="1204"/>
        <v>0</v>
      </c>
      <c r="V6209" s="35"/>
      <c r="W6209" s="64"/>
      <c r="X6209" s="6">
        <f t="shared" si="1205"/>
        <v>0</v>
      </c>
      <c r="Y6209" s="6">
        <f t="shared" si="1206"/>
        <v>0</v>
      </c>
      <c r="Z6209" s="6">
        <f t="shared" si="1207"/>
        <v>0</v>
      </c>
      <c r="AA6209" s="6">
        <f t="shared" si="1208"/>
        <v>0</v>
      </c>
      <c r="AB6209" s="6">
        <f t="shared" si="1209"/>
        <v>4.2043686890488523</v>
      </c>
      <c r="AC6209" s="6">
        <f t="shared" si="1210"/>
        <v>0</v>
      </c>
      <c r="AD6209" s="6">
        <f t="shared" si="1211"/>
        <v>0</v>
      </c>
    </row>
    <row r="6210" spans="2:30" x14ac:dyDescent="0.3">
      <c r="B6210" s="71">
        <v>0.64053659989308298</v>
      </c>
      <c r="C6210" s="71">
        <v>0</v>
      </c>
      <c r="P6210" s="6">
        <v>0</v>
      </c>
      <c r="Q6210" s="34">
        <f t="shared" si="1200"/>
        <v>0.64053659989308298</v>
      </c>
      <c r="R6210" s="6">
        <f t="shared" si="1201"/>
        <v>0</v>
      </c>
      <c r="S6210" s="6">
        <f t="shared" si="1202"/>
        <v>0</v>
      </c>
      <c r="T6210" s="6">
        <f t="shared" si="1203"/>
        <v>0</v>
      </c>
      <c r="U6210" s="34">
        <f t="shared" si="1204"/>
        <v>0</v>
      </c>
      <c r="V6210" s="35"/>
      <c r="W6210" s="64"/>
      <c r="X6210" s="6">
        <f t="shared" si="1205"/>
        <v>0</v>
      </c>
      <c r="Y6210" s="6">
        <f t="shared" si="1206"/>
        <v>0</v>
      </c>
      <c r="Z6210" s="6">
        <f t="shared" si="1207"/>
        <v>0</v>
      </c>
      <c r="AA6210" s="6">
        <f t="shared" si="1208"/>
        <v>0</v>
      </c>
      <c r="AB6210" s="6">
        <f t="shared" si="1209"/>
        <v>0.64053659989308298</v>
      </c>
      <c r="AC6210" s="6">
        <f t="shared" si="1210"/>
        <v>0</v>
      </c>
      <c r="AD6210" s="6">
        <f t="shared" si="1211"/>
        <v>0</v>
      </c>
    </row>
    <row r="6211" spans="2:30" x14ac:dyDescent="0.3">
      <c r="B6211" s="71">
        <v>0.62062030353938913</v>
      </c>
      <c r="C6211" s="71">
        <v>0</v>
      </c>
      <c r="P6211" s="6">
        <v>0</v>
      </c>
      <c r="Q6211" s="34">
        <f t="shared" si="1200"/>
        <v>0.62062030353938913</v>
      </c>
      <c r="R6211" s="6">
        <f t="shared" si="1201"/>
        <v>0</v>
      </c>
      <c r="S6211" s="6">
        <f t="shared" si="1202"/>
        <v>0</v>
      </c>
      <c r="T6211" s="6">
        <f t="shared" si="1203"/>
        <v>0</v>
      </c>
      <c r="U6211" s="34">
        <f t="shared" si="1204"/>
        <v>0</v>
      </c>
      <c r="V6211" s="35"/>
      <c r="W6211" s="64"/>
      <c r="X6211" s="6">
        <f t="shared" si="1205"/>
        <v>0</v>
      </c>
      <c r="Y6211" s="6">
        <f t="shared" si="1206"/>
        <v>0</v>
      </c>
      <c r="Z6211" s="6">
        <f t="shared" si="1207"/>
        <v>0</v>
      </c>
      <c r="AA6211" s="6">
        <f t="shared" si="1208"/>
        <v>0</v>
      </c>
      <c r="AB6211" s="6">
        <f t="shared" si="1209"/>
        <v>0.62062030353938913</v>
      </c>
      <c r="AC6211" s="6">
        <f t="shared" si="1210"/>
        <v>0</v>
      </c>
      <c r="AD6211" s="6">
        <f t="shared" si="1211"/>
        <v>0</v>
      </c>
    </row>
    <row r="6212" spans="2:30" x14ac:dyDescent="0.3">
      <c r="B6212" s="71">
        <v>0.6981191024947131</v>
      </c>
      <c r="C6212" s="71">
        <v>0</v>
      </c>
      <c r="P6212" s="6">
        <v>0</v>
      </c>
      <c r="Q6212" s="34">
        <f t="shared" ref="Q6212:Q6275" si="1212">MIN(318,B6212)</f>
        <v>0.6981191024947131</v>
      </c>
      <c r="R6212" s="6">
        <f t="shared" ref="R6212:R6275" si="1213">IF(Q6212=0,0,MIN(C6212,Q6212*33%))</f>
        <v>0</v>
      </c>
      <c r="S6212" s="6">
        <f t="shared" ref="S6212:S6275" si="1214">MIN(B6212-Q6212,110*0.76)</f>
        <v>0</v>
      </c>
      <c r="T6212" s="6">
        <f t="shared" ref="T6212:T6275" si="1215">MIN(134,C6212-R6212)</f>
        <v>0</v>
      </c>
      <c r="U6212" s="34">
        <f t="shared" ref="U6212:U6275" si="1216">MIN(B6212-S6212-Q6212,134)</f>
        <v>0</v>
      </c>
      <c r="V6212" s="35"/>
      <c r="W6212" s="64"/>
      <c r="X6212" s="6">
        <f t="shared" ref="X6212:X6275" si="1217">C6212-Y6212-AA6212-AD6212</f>
        <v>0</v>
      </c>
      <c r="Y6212" s="6">
        <f t="shared" ref="Y6212:Y6275" si="1218">MIN(B6212,C6212)</f>
        <v>0</v>
      </c>
      <c r="Z6212" s="6">
        <f t="shared" ref="Z6212:Z6275" si="1219">MIN(B6212-Y6212-AB6212,110*M$33)</f>
        <v>0</v>
      </c>
      <c r="AA6212" s="6">
        <f t="shared" ref="AA6212:AA6275" si="1220">MIN(C6212-Y6212,110-Y6212)</f>
        <v>0</v>
      </c>
      <c r="AB6212" s="6">
        <f t="shared" ref="AB6212:AB6275" si="1221">MIN(B6212-Y6212,120-Y6212)</f>
        <v>0.6981191024947131</v>
      </c>
      <c r="AC6212" s="6">
        <f t="shared" ref="AC6212:AC6275" si="1222">B6212-Y6212-Z6212-AB6212</f>
        <v>0</v>
      </c>
      <c r="AD6212" s="6">
        <f t="shared" ref="AD6212:AD6275" si="1223">C6212-Y6212-AA6212</f>
        <v>0</v>
      </c>
    </row>
    <row r="6213" spans="2:30" x14ac:dyDescent="0.3">
      <c r="B6213" s="71">
        <v>4.1760905262597561</v>
      </c>
      <c r="C6213" s="71">
        <v>0</v>
      </c>
      <c r="P6213" s="6">
        <v>0</v>
      </c>
      <c r="Q6213" s="34">
        <f t="shared" si="1212"/>
        <v>4.1760905262597561</v>
      </c>
      <c r="R6213" s="6">
        <f t="shared" si="1213"/>
        <v>0</v>
      </c>
      <c r="S6213" s="6">
        <f t="shared" si="1214"/>
        <v>0</v>
      </c>
      <c r="T6213" s="6">
        <f t="shared" si="1215"/>
        <v>0</v>
      </c>
      <c r="U6213" s="34">
        <f t="shared" si="1216"/>
        <v>0</v>
      </c>
      <c r="V6213" s="35"/>
      <c r="W6213" s="64"/>
      <c r="X6213" s="6">
        <f t="shared" si="1217"/>
        <v>0</v>
      </c>
      <c r="Y6213" s="6">
        <f t="shared" si="1218"/>
        <v>0</v>
      </c>
      <c r="Z6213" s="6">
        <f t="shared" si="1219"/>
        <v>0</v>
      </c>
      <c r="AA6213" s="6">
        <f t="shared" si="1220"/>
        <v>0</v>
      </c>
      <c r="AB6213" s="6">
        <f t="shared" si="1221"/>
        <v>4.1760905262597561</v>
      </c>
      <c r="AC6213" s="6">
        <f t="shared" si="1222"/>
        <v>0</v>
      </c>
      <c r="AD6213" s="6">
        <f t="shared" si="1223"/>
        <v>0</v>
      </c>
    </row>
    <row r="6214" spans="2:30" x14ac:dyDescent="0.3">
      <c r="B6214" s="71">
        <v>0.8073774529102179</v>
      </c>
      <c r="C6214" s="71">
        <v>0</v>
      </c>
      <c r="P6214" s="6">
        <v>0</v>
      </c>
      <c r="Q6214" s="34">
        <f t="shared" si="1212"/>
        <v>0.8073774529102179</v>
      </c>
      <c r="R6214" s="6">
        <f t="shared" si="1213"/>
        <v>0</v>
      </c>
      <c r="S6214" s="6">
        <f t="shared" si="1214"/>
        <v>0</v>
      </c>
      <c r="T6214" s="6">
        <f t="shared" si="1215"/>
        <v>0</v>
      </c>
      <c r="U6214" s="34">
        <f t="shared" si="1216"/>
        <v>0</v>
      </c>
      <c r="V6214" s="35"/>
      <c r="W6214" s="64"/>
      <c r="X6214" s="6">
        <f t="shared" si="1217"/>
        <v>0</v>
      </c>
      <c r="Y6214" s="6">
        <f t="shared" si="1218"/>
        <v>0</v>
      </c>
      <c r="Z6214" s="6">
        <f t="shared" si="1219"/>
        <v>0</v>
      </c>
      <c r="AA6214" s="6">
        <f t="shared" si="1220"/>
        <v>0</v>
      </c>
      <c r="AB6214" s="6">
        <f t="shared" si="1221"/>
        <v>0.8073774529102179</v>
      </c>
      <c r="AC6214" s="6">
        <f t="shared" si="1222"/>
        <v>0</v>
      </c>
      <c r="AD6214" s="6">
        <f t="shared" si="1223"/>
        <v>0</v>
      </c>
    </row>
    <row r="6215" spans="2:30" x14ac:dyDescent="0.3">
      <c r="B6215" s="71">
        <v>0.64594681337497628</v>
      </c>
      <c r="C6215" s="71">
        <v>4.9164248357143607E-2</v>
      </c>
      <c r="P6215" s="6">
        <v>0</v>
      </c>
      <c r="Q6215" s="34">
        <f t="shared" si="1212"/>
        <v>0.64594681337497628</v>
      </c>
      <c r="R6215" s="6">
        <f t="shared" si="1213"/>
        <v>4.9164248357143607E-2</v>
      </c>
      <c r="S6215" s="6">
        <f t="shared" si="1214"/>
        <v>0</v>
      </c>
      <c r="T6215" s="6">
        <f t="shared" si="1215"/>
        <v>0</v>
      </c>
      <c r="U6215" s="34">
        <f t="shared" si="1216"/>
        <v>0</v>
      </c>
      <c r="V6215" s="35"/>
      <c r="W6215" s="64"/>
      <c r="X6215" s="6">
        <f t="shared" si="1217"/>
        <v>0</v>
      </c>
      <c r="Y6215" s="6">
        <f t="shared" si="1218"/>
        <v>4.9164248357143607E-2</v>
      </c>
      <c r="Z6215" s="6">
        <f t="shared" si="1219"/>
        <v>0</v>
      </c>
      <c r="AA6215" s="6">
        <f t="shared" si="1220"/>
        <v>0</v>
      </c>
      <c r="AB6215" s="6">
        <f t="shared" si="1221"/>
        <v>0.59678256501783267</v>
      </c>
      <c r="AC6215" s="6">
        <f t="shared" si="1222"/>
        <v>0</v>
      </c>
      <c r="AD6215" s="6">
        <f t="shared" si="1223"/>
        <v>0</v>
      </c>
    </row>
    <row r="6216" spans="2:30" x14ac:dyDescent="0.3">
      <c r="B6216" s="71">
        <v>0.56493296998274845</v>
      </c>
      <c r="C6216" s="71">
        <v>1.6812817026633026E-2</v>
      </c>
      <c r="P6216" s="6">
        <v>0</v>
      </c>
      <c r="Q6216" s="34">
        <f t="shared" si="1212"/>
        <v>0.56493296998274845</v>
      </c>
      <c r="R6216" s="6">
        <f t="shared" si="1213"/>
        <v>1.6812817026633026E-2</v>
      </c>
      <c r="S6216" s="6">
        <f t="shared" si="1214"/>
        <v>0</v>
      </c>
      <c r="T6216" s="6">
        <f t="shared" si="1215"/>
        <v>0</v>
      </c>
      <c r="U6216" s="34">
        <f t="shared" si="1216"/>
        <v>0</v>
      </c>
      <c r="V6216" s="35"/>
      <c r="W6216" s="64"/>
      <c r="X6216" s="6">
        <f t="shared" si="1217"/>
        <v>0</v>
      </c>
      <c r="Y6216" s="6">
        <f t="shared" si="1218"/>
        <v>1.6812817026633026E-2</v>
      </c>
      <c r="Z6216" s="6">
        <f t="shared" si="1219"/>
        <v>0</v>
      </c>
      <c r="AA6216" s="6">
        <f t="shared" si="1220"/>
        <v>0</v>
      </c>
      <c r="AB6216" s="6">
        <f t="shared" si="1221"/>
        <v>0.54812015295611538</v>
      </c>
      <c r="AC6216" s="6">
        <f t="shared" si="1222"/>
        <v>0</v>
      </c>
      <c r="AD6216" s="6">
        <f t="shared" si="1223"/>
        <v>0</v>
      </c>
    </row>
    <row r="6217" spans="2:30" x14ac:dyDescent="0.3">
      <c r="B6217" s="71">
        <v>0.49832522797812295</v>
      </c>
      <c r="C6217" s="71">
        <v>0.22802591573683861</v>
      </c>
      <c r="P6217" s="6">
        <v>0</v>
      </c>
      <c r="Q6217" s="34">
        <f t="shared" si="1212"/>
        <v>0.49832522797812295</v>
      </c>
      <c r="R6217" s="6">
        <f t="shared" si="1213"/>
        <v>0.16444732523278058</v>
      </c>
      <c r="S6217" s="6">
        <f t="shared" si="1214"/>
        <v>0</v>
      </c>
      <c r="T6217" s="6">
        <f t="shared" si="1215"/>
        <v>6.3578590504058036E-2</v>
      </c>
      <c r="U6217" s="34">
        <f t="shared" si="1216"/>
        <v>0</v>
      </c>
      <c r="V6217" s="35"/>
      <c r="W6217" s="64"/>
      <c r="X6217" s="6">
        <f t="shared" si="1217"/>
        <v>0</v>
      </c>
      <c r="Y6217" s="6">
        <f t="shared" si="1218"/>
        <v>0.22802591573683861</v>
      </c>
      <c r="Z6217" s="6">
        <f t="shared" si="1219"/>
        <v>0</v>
      </c>
      <c r="AA6217" s="6">
        <f t="shared" si="1220"/>
        <v>0</v>
      </c>
      <c r="AB6217" s="6">
        <f t="shared" si="1221"/>
        <v>0.27029931224128434</v>
      </c>
      <c r="AC6217" s="6">
        <f t="shared" si="1222"/>
        <v>0</v>
      </c>
      <c r="AD6217" s="6">
        <f t="shared" si="1223"/>
        <v>0</v>
      </c>
    </row>
    <row r="6218" spans="2:30" x14ac:dyDescent="0.3">
      <c r="B6218" s="71">
        <v>0.43739430541758273</v>
      </c>
      <c r="C6218" s="71">
        <v>0.41478711440630806</v>
      </c>
      <c r="P6218" s="6">
        <v>0</v>
      </c>
      <c r="Q6218" s="34">
        <f t="shared" si="1212"/>
        <v>0.43739430541758273</v>
      </c>
      <c r="R6218" s="6">
        <f t="shared" si="1213"/>
        <v>0.14434012078780231</v>
      </c>
      <c r="S6218" s="6">
        <f t="shared" si="1214"/>
        <v>0</v>
      </c>
      <c r="T6218" s="6">
        <f t="shared" si="1215"/>
        <v>0.27044699361850577</v>
      </c>
      <c r="U6218" s="34">
        <f t="shared" si="1216"/>
        <v>0</v>
      </c>
      <c r="V6218" s="35"/>
      <c r="W6218" s="64"/>
      <c r="X6218" s="6">
        <f t="shared" si="1217"/>
        <v>0</v>
      </c>
      <c r="Y6218" s="6">
        <f t="shared" si="1218"/>
        <v>0.41478711440630806</v>
      </c>
      <c r="Z6218" s="6">
        <f t="shared" si="1219"/>
        <v>0</v>
      </c>
      <c r="AA6218" s="6">
        <f t="shared" si="1220"/>
        <v>0</v>
      </c>
      <c r="AB6218" s="6">
        <f t="shared" si="1221"/>
        <v>2.2607191011274674E-2</v>
      </c>
      <c r="AC6218" s="6">
        <f t="shared" si="1222"/>
        <v>0</v>
      </c>
      <c r="AD6218" s="6">
        <f t="shared" si="1223"/>
        <v>0</v>
      </c>
    </row>
    <row r="6219" spans="2:30" x14ac:dyDescent="0.3">
      <c r="B6219" s="71">
        <v>0.3819082209191359</v>
      </c>
      <c r="C6219" s="71">
        <v>0.6307504041603319</v>
      </c>
      <c r="P6219" s="6">
        <v>0</v>
      </c>
      <c r="Q6219" s="34">
        <f t="shared" si="1212"/>
        <v>0.3819082209191359</v>
      </c>
      <c r="R6219" s="6">
        <f t="shared" si="1213"/>
        <v>0.12602971290331486</v>
      </c>
      <c r="S6219" s="6">
        <f t="shared" si="1214"/>
        <v>0</v>
      </c>
      <c r="T6219" s="6">
        <f t="shared" si="1215"/>
        <v>0.50472069125701702</v>
      </c>
      <c r="U6219" s="34">
        <f t="shared" si="1216"/>
        <v>0</v>
      </c>
      <c r="V6219" s="35"/>
      <c r="W6219" s="64"/>
      <c r="X6219" s="6">
        <f t="shared" si="1217"/>
        <v>0</v>
      </c>
      <c r="Y6219" s="6">
        <f t="shared" si="1218"/>
        <v>0.3819082209191359</v>
      </c>
      <c r="Z6219" s="6">
        <f t="shared" si="1219"/>
        <v>0</v>
      </c>
      <c r="AA6219" s="6">
        <f t="shared" si="1220"/>
        <v>0.248842183241196</v>
      </c>
      <c r="AB6219" s="6">
        <f t="shared" si="1221"/>
        <v>0</v>
      </c>
      <c r="AC6219" s="6">
        <f t="shared" si="1222"/>
        <v>0</v>
      </c>
      <c r="AD6219" s="6">
        <f t="shared" si="1223"/>
        <v>0</v>
      </c>
    </row>
    <row r="6220" spans="2:30" x14ac:dyDescent="0.3">
      <c r="B6220" s="71">
        <v>0.33325947530854555</v>
      </c>
      <c r="C6220" s="71">
        <v>0.85164517531455641</v>
      </c>
      <c r="P6220" s="6">
        <v>0</v>
      </c>
      <c r="Q6220" s="34">
        <f t="shared" si="1212"/>
        <v>0.33325947530854555</v>
      </c>
      <c r="R6220" s="6">
        <f t="shared" si="1213"/>
        <v>0.10997562685182004</v>
      </c>
      <c r="S6220" s="6">
        <f t="shared" si="1214"/>
        <v>0</v>
      </c>
      <c r="T6220" s="6">
        <f t="shared" si="1215"/>
        <v>0.74166954846273636</v>
      </c>
      <c r="U6220" s="34">
        <f t="shared" si="1216"/>
        <v>0</v>
      </c>
      <c r="V6220" s="35"/>
      <c r="W6220" s="64"/>
      <c r="X6220" s="6">
        <f t="shared" si="1217"/>
        <v>0</v>
      </c>
      <c r="Y6220" s="6">
        <f t="shared" si="1218"/>
        <v>0.33325947530854555</v>
      </c>
      <c r="Z6220" s="6">
        <f t="shared" si="1219"/>
        <v>0</v>
      </c>
      <c r="AA6220" s="6">
        <f t="shared" si="1220"/>
        <v>0.51838570000601081</v>
      </c>
      <c r="AB6220" s="6">
        <f t="shared" si="1221"/>
        <v>0</v>
      </c>
      <c r="AC6220" s="6">
        <f t="shared" si="1222"/>
        <v>0</v>
      </c>
      <c r="AD6220" s="6">
        <f t="shared" si="1223"/>
        <v>0</v>
      </c>
    </row>
    <row r="6221" spans="2:30" x14ac:dyDescent="0.3">
      <c r="B6221" s="71">
        <v>5.234904166016463</v>
      </c>
      <c r="C6221" s="71">
        <v>1.1827220262160967</v>
      </c>
      <c r="P6221" s="6">
        <v>0</v>
      </c>
      <c r="Q6221" s="34">
        <f t="shared" si="1212"/>
        <v>5.234904166016463</v>
      </c>
      <c r="R6221" s="6">
        <f t="shared" si="1213"/>
        <v>1.1827220262160967</v>
      </c>
      <c r="S6221" s="6">
        <f t="shared" si="1214"/>
        <v>0</v>
      </c>
      <c r="T6221" s="6">
        <f t="shared" si="1215"/>
        <v>0</v>
      </c>
      <c r="U6221" s="34">
        <f t="shared" si="1216"/>
        <v>0</v>
      </c>
      <c r="V6221" s="35"/>
      <c r="W6221" s="64"/>
      <c r="X6221" s="6">
        <f t="shared" si="1217"/>
        <v>0</v>
      </c>
      <c r="Y6221" s="6">
        <f t="shared" si="1218"/>
        <v>1.1827220262160967</v>
      </c>
      <c r="Z6221" s="6">
        <f t="shared" si="1219"/>
        <v>0</v>
      </c>
      <c r="AA6221" s="6">
        <f t="shared" si="1220"/>
        <v>0</v>
      </c>
      <c r="AB6221" s="6">
        <f t="shared" si="1221"/>
        <v>4.0521821398003661</v>
      </c>
      <c r="AC6221" s="6">
        <f t="shared" si="1222"/>
        <v>0</v>
      </c>
      <c r="AD6221" s="6">
        <f t="shared" si="1223"/>
        <v>0</v>
      </c>
    </row>
    <row r="6222" spans="2:30" x14ac:dyDescent="0.3">
      <c r="B6222" s="71">
        <v>3.1640135719227011E-2</v>
      </c>
      <c r="C6222" s="71">
        <v>1.5505132431736979</v>
      </c>
      <c r="P6222" s="6">
        <v>0</v>
      </c>
      <c r="Q6222" s="34">
        <f t="shared" si="1212"/>
        <v>3.1640135719227011E-2</v>
      </c>
      <c r="R6222" s="6">
        <f t="shared" si="1213"/>
        <v>1.0441244787344914E-2</v>
      </c>
      <c r="S6222" s="6">
        <f t="shared" si="1214"/>
        <v>0</v>
      </c>
      <c r="T6222" s="6">
        <f t="shared" si="1215"/>
        <v>1.5400719983863529</v>
      </c>
      <c r="U6222" s="34">
        <f t="shared" si="1216"/>
        <v>0</v>
      </c>
      <c r="V6222" s="35"/>
      <c r="W6222" s="64"/>
      <c r="X6222" s="6">
        <f t="shared" si="1217"/>
        <v>0</v>
      </c>
      <c r="Y6222" s="6">
        <f t="shared" si="1218"/>
        <v>3.1640135719227011E-2</v>
      </c>
      <c r="Z6222" s="6">
        <f t="shared" si="1219"/>
        <v>0</v>
      </c>
      <c r="AA6222" s="6">
        <f t="shared" si="1220"/>
        <v>1.5188731074544708</v>
      </c>
      <c r="AB6222" s="6">
        <f t="shared" si="1221"/>
        <v>0</v>
      </c>
      <c r="AC6222" s="6">
        <f t="shared" si="1222"/>
        <v>0</v>
      </c>
      <c r="AD6222" s="6">
        <f t="shared" si="1223"/>
        <v>0</v>
      </c>
    </row>
    <row r="6223" spans="2:30" x14ac:dyDescent="0.3">
      <c r="B6223" s="71">
        <v>2.6869296619710693E-2</v>
      </c>
      <c r="C6223" s="71">
        <v>1.9335744922012865</v>
      </c>
      <c r="P6223" s="6">
        <v>0</v>
      </c>
      <c r="Q6223" s="34">
        <f t="shared" si="1212"/>
        <v>2.6869296619710693E-2</v>
      </c>
      <c r="R6223" s="6">
        <f t="shared" si="1213"/>
        <v>8.8668678845045291E-3</v>
      </c>
      <c r="S6223" s="6">
        <f t="shared" si="1214"/>
        <v>0</v>
      </c>
      <c r="T6223" s="6">
        <f t="shared" si="1215"/>
        <v>1.924707624316782</v>
      </c>
      <c r="U6223" s="34">
        <f t="shared" si="1216"/>
        <v>0</v>
      </c>
      <c r="V6223" s="35"/>
      <c r="W6223" s="64"/>
      <c r="X6223" s="6">
        <f t="shared" si="1217"/>
        <v>0</v>
      </c>
      <c r="Y6223" s="6">
        <f t="shared" si="1218"/>
        <v>2.6869296619710693E-2</v>
      </c>
      <c r="Z6223" s="6">
        <f t="shared" si="1219"/>
        <v>0</v>
      </c>
      <c r="AA6223" s="6">
        <f t="shared" si="1220"/>
        <v>1.9067051955815759</v>
      </c>
      <c r="AB6223" s="6">
        <f t="shared" si="1221"/>
        <v>0</v>
      </c>
      <c r="AC6223" s="6">
        <f t="shared" si="1222"/>
        <v>0</v>
      </c>
      <c r="AD6223" s="6">
        <f t="shared" si="1223"/>
        <v>0</v>
      </c>
    </row>
    <row r="6224" spans="2:30" x14ac:dyDescent="0.3">
      <c r="B6224" s="71">
        <v>2.1925401868444515E-2</v>
      </c>
      <c r="C6224" s="71">
        <v>2.355407861926146</v>
      </c>
      <c r="P6224" s="6">
        <v>0</v>
      </c>
      <c r="Q6224" s="34">
        <f t="shared" si="1212"/>
        <v>2.1925401868444515E-2</v>
      </c>
      <c r="R6224" s="6">
        <f t="shared" si="1213"/>
        <v>7.23538261658669E-3</v>
      </c>
      <c r="S6224" s="6">
        <f t="shared" si="1214"/>
        <v>0</v>
      </c>
      <c r="T6224" s="6">
        <f t="shared" si="1215"/>
        <v>2.3481724793095595</v>
      </c>
      <c r="U6224" s="34">
        <f t="shared" si="1216"/>
        <v>0</v>
      </c>
      <c r="V6224" s="35"/>
      <c r="W6224" s="64"/>
      <c r="X6224" s="6">
        <f t="shared" si="1217"/>
        <v>0</v>
      </c>
      <c r="Y6224" s="6">
        <f t="shared" si="1218"/>
        <v>2.1925401868444515E-2</v>
      </c>
      <c r="Z6224" s="6">
        <f t="shared" si="1219"/>
        <v>0</v>
      </c>
      <c r="AA6224" s="6">
        <f t="shared" si="1220"/>
        <v>2.3334824600577013</v>
      </c>
      <c r="AB6224" s="6">
        <f t="shared" si="1221"/>
        <v>0</v>
      </c>
      <c r="AC6224" s="6">
        <f t="shared" si="1222"/>
        <v>0</v>
      </c>
      <c r="AD6224" s="6">
        <f t="shared" si="1223"/>
        <v>0</v>
      </c>
    </row>
    <row r="6225" spans="2:30" x14ac:dyDescent="0.3">
      <c r="B6225" s="71">
        <v>1.6807004131023942E-2</v>
      </c>
      <c r="C6225" s="71">
        <v>2.8521535129316571</v>
      </c>
      <c r="P6225" s="6">
        <v>0</v>
      </c>
      <c r="Q6225" s="34">
        <f t="shared" si="1212"/>
        <v>1.6807004131023942E-2</v>
      </c>
      <c r="R6225" s="6">
        <f t="shared" si="1213"/>
        <v>5.5463113632379015E-3</v>
      </c>
      <c r="S6225" s="6">
        <f t="shared" si="1214"/>
        <v>0</v>
      </c>
      <c r="T6225" s="6">
        <f t="shared" si="1215"/>
        <v>2.8466072015684194</v>
      </c>
      <c r="U6225" s="34">
        <f t="shared" si="1216"/>
        <v>0</v>
      </c>
      <c r="V6225" s="35"/>
      <c r="W6225" s="64"/>
      <c r="X6225" s="6">
        <f t="shared" si="1217"/>
        <v>0</v>
      </c>
      <c r="Y6225" s="6">
        <f t="shared" si="1218"/>
        <v>1.6807004131023942E-2</v>
      </c>
      <c r="Z6225" s="6">
        <f t="shared" si="1219"/>
        <v>0</v>
      </c>
      <c r="AA6225" s="6">
        <f t="shared" si="1220"/>
        <v>2.8353465088006331</v>
      </c>
      <c r="AB6225" s="6">
        <f t="shared" si="1221"/>
        <v>0</v>
      </c>
      <c r="AC6225" s="6">
        <f t="shared" si="1222"/>
        <v>0</v>
      </c>
      <c r="AD6225" s="6">
        <f t="shared" si="1223"/>
        <v>0</v>
      </c>
    </row>
    <row r="6226" spans="2:30" x14ac:dyDescent="0.3">
      <c r="B6226" s="71">
        <v>0.40645755002521827</v>
      </c>
      <c r="C6226" s="71">
        <v>3.3811716534603486</v>
      </c>
      <c r="P6226" s="6">
        <v>0</v>
      </c>
      <c r="Q6226" s="34">
        <f t="shared" si="1212"/>
        <v>0.40645755002521827</v>
      </c>
      <c r="R6226" s="6">
        <f t="shared" si="1213"/>
        <v>0.13413099150832203</v>
      </c>
      <c r="S6226" s="6">
        <f t="shared" si="1214"/>
        <v>0</v>
      </c>
      <c r="T6226" s="6">
        <f t="shared" si="1215"/>
        <v>3.2470406619520267</v>
      </c>
      <c r="U6226" s="34">
        <f t="shared" si="1216"/>
        <v>0</v>
      </c>
      <c r="V6226" s="35"/>
      <c r="W6226" s="64"/>
      <c r="X6226" s="6">
        <f t="shared" si="1217"/>
        <v>0</v>
      </c>
      <c r="Y6226" s="6">
        <f t="shared" si="1218"/>
        <v>0.40645755002521827</v>
      </c>
      <c r="Z6226" s="6">
        <f t="shared" si="1219"/>
        <v>0</v>
      </c>
      <c r="AA6226" s="6">
        <f t="shared" si="1220"/>
        <v>2.9747141034351303</v>
      </c>
      <c r="AB6226" s="6">
        <f t="shared" si="1221"/>
        <v>0</v>
      </c>
      <c r="AC6226" s="6">
        <f t="shared" si="1222"/>
        <v>0</v>
      </c>
      <c r="AD6226" s="6">
        <f t="shared" si="1223"/>
        <v>0</v>
      </c>
    </row>
    <row r="6227" spans="2:30" x14ac:dyDescent="0.3">
      <c r="B6227" s="71">
        <v>8.9146975403839313E-3</v>
      </c>
      <c r="C6227" s="71">
        <v>1.7253462391268664</v>
      </c>
      <c r="P6227" s="6">
        <v>0</v>
      </c>
      <c r="Q6227" s="34">
        <f t="shared" si="1212"/>
        <v>8.9146975403839313E-3</v>
      </c>
      <c r="R6227" s="6">
        <f t="shared" si="1213"/>
        <v>2.9418501883266973E-3</v>
      </c>
      <c r="S6227" s="6">
        <f t="shared" si="1214"/>
        <v>0</v>
      </c>
      <c r="T6227" s="6">
        <f t="shared" si="1215"/>
        <v>1.7224043889385396</v>
      </c>
      <c r="U6227" s="34">
        <f t="shared" si="1216"/>
        <v>0</v>
      </c>
      <c r="V6227" s="35"/>
      <c r="W6227" s="64"/>
      <c r="X6227" s="6">
        <f t="shared" si="1217"/>
        <v>0</v>
      </c>
      <c r="Y6227" s="6">
        <f t="shared" si="1218"/>
        <v>8.9146975403839313E-3</v>
      </c>
      <c r="Z6227" s="6">
        <f t="shared" si="1219"/>
        <v>0</v>
      </c>
      <c r="AA6227" s="6">
        <f t="shared" si="1220"/>
        <v>1.7164315415864824</v>
      </c>
      <c r="AB6227" s="6">
        <f t="shared" si="1221"/>
        <v>0</v>
      </c>
      <c r="AC6227" s="6">
        <f t="shared" si="1222"/>
        <v>0</v>
      </c>
      <c r="AD6227" s="6">
        <f t="shared" si="1223"/>
        <v>0</v>
      </c>
    </row>
    <row r="6228" spans="2:30" x14ac:dyDescent="0.3">
      <c r="B6228" s="71">
        <v>1.6881822250463759E-2</v>
      </c>
      <c r="C6228" s="71">
        <v>1.3042226696572921</v>
      </c>
      <c r="P6228" s="6">
        <v>0</v>
      </c>
      <c r="Q6228" s="34">
        <f t="shared" si="1212"/>
        <v>1.6881822250463759E-2</v>
      </c>
      <c r="R6228" s="6">
        <f t="shared" si="1213"/>
        <v>5.5710013426530404E-3</v>
      </c>
      <c r="S6228" s="6">
        <f t="shared" si="1214"/>
        <v>0</v>
      </c>
      <c r="T6228" s="6">
        <f t="shared" si="1215"/>
        <v>1.298651668314639</v>
      </c>
      <c r="U6228" s="34">
        <f t="shared" si="1216"/>
        <v>0</v>
      </c>
      <c r="V6228" s="35"/>
      <c r="W6228" s="64"/>
      <c r="X6228" s="6">
        <f t="shared" si="1217"/>
        <v>0</v>
      </c>
      <c r="Y6228" s="6">
        <f t="shared" si="1218"/>
        <v>1.6881822250463759E-2</v>
      </c>
      <c r="Z6228" s="6">
        <f t="shared" si="1219"/>
        <v>0</v>
      </c>
      <c r="AA6228" s="6">
        <f t="shared" si="1220"/>
        <v>1.2873408474068282</v>
      </c>
      <c r="AB6228" s="6">
        <f t="shared" si="1221"/>
        <v>0</v>
      </c>
      <c r="AC6228" s="6">
        <f t="shared" si="1222"/>
        <v>0</v>
      </c>
      <c r="AD6228" s="6">
        <f t="shared" si="1223"/>
        <v>0</v>
      </c>
    </row>
    <row r="6229" spans="2:30" x14ac:dyDescent="0.3">
      <c r="B6229" s="71">
        <v>0.8803717569996633</v>
      </c>
      <c r="C6229" s="71">
        <v>110.56294439082667</v>
      </c>
      <c r="P6229" s="6">
        <v>0</v>
      </c>
      <c r="Q6229" s="34">
        <f t="shared" si="1212"/>
        <v>0.8803717569996633</v>
      </c>
      <c r="R6229" s="6">
        <f t="shared" si="1213"/>
        <v>0.29052267980988888</v>
      </c>
      <c r="S6229" s="6">
        <f t="shared" si="1214"/>
        <v>0</v>
      </c>
      <c r="T6229" s="6">
        <f t="shared" si="1215"/>
        <v>110.27242171101679</v>
      </c>
      <c r="U6229" s="34">
        <f t="shared" si="1216"/>
        <v>0</v>
      </c>
      <c r="V6229" s="35"/>
      <c r="W6229" s="64"/>
      <c r="X6229" s="6">
        <f t="shared" si="1217"/>
        <v>0</v>
      </c>
      <c r="Y6229" s="6">
        <f t="shared" si="1218"/>
        <v>0.8803717569996633</v>
      </c>
      <c r="Z6229" s="6">
        <f t="shared" si="1219"/>
        <v>0</v>
      </c>
      <c r="AA6229" s="6">
        <f t="shared" si="1220"/>
        <v>109.11962824300034</v>
      </c>
      <c r="AB6229" s="6">
        <f t="shared" si="1221"/>
        <v>0</v>
      </c>
      <c r="AC6229" s="6">
        <f t="shared" si="1222"/>
        <v>0</v>
      </c>
      <c r="AD6229" s="6">
        <f t="shared" si="1223"/>
        <v>0.56294439082667225</v>
      </c>
    </row>
    <row r="6230" spans="2:30" x14ac:dyDescent="0.3">
      <c r="B6230" s="71">
        <v>1.4377399712752295</v>
      </c>
      <c r="C6230" s="71">
        <v>86.429698130823397</v>
      </c>
      <c r="P6230" s="6">
        <v>0</v>
      </c>
      <c r="Q6230" s="34">
        <f t="shared" si="1212"/>
        <v>1.4377399712752295</v>
      </c>
      <c r="R6230" s="6">
        <f t="shared" si="1213"/>
        <v>0.47445419052082577</v>
      </c>
      <c r="S6230" s="6">
        <f t="shared" si="1214"/>
        <v>0</v>
      </c>
      <c r="T6230" s="6">
        <f t="shared" si="1215"/>
        <v>85.955243940302566</v>
      </c>
      <c r="U6230" s="34">
        <f t="shared" si="1216"/>
        <v>0</v>
      </c>
      <c r="V6230" s="35"/>
      <c r="W6230" s="64"/>
      <c r="X6230" s="6">
        <f t="shared" si="1217"/>
        <v>0</v>
      </c>
      <c r="Y6230" s="6">
        <f t="shared" si="1218"/>
        <v>1.4377399712752295</v>
      </c>
      <c r="Z6230" s="6">
        <f t="shared" si="1219"/>
        <v>0</v>
      </c>
      <c r="AA6230" s="6">
        <f t="shared" si="1220"/>
        <v>84.991958159548162</v>
      </c>
      <c r="AB6230" s="6">
        <f t="shared" si="1221"/>
        <v>0</v>
      </c>
      <c r="AC6230" s="6">
        <f t="shared" si="1222"/>
        <v>0</v>
      </c>
      <c r="AD6230" s="6">
        <f t="shared" si="1223"/>
        <v>0</v>
      </c>
    </row>
    <row r="6231" spans="2:30" x14ac:dyDescent="0.3">
      <c r="B6231" s="71">
        <v>2.6240791247283917</v>
      </c>
      <c r="C6231" s="71">
        <v>73.299277426834308</v>
      </c>
      <c r="P6231" s="6">
        <v>0</v>
      </c>
      <c r="Q6231" s="34">
        <f t="shared" si="1212"/>
        <v>2.6240791247283917</v>
      </c>
      <c r="R6231" s="6">
        <f t="shared" si="1213"/>
        <v>0.86594611116036924</v>
      </c>
      <c r="S6231" s="6">
        <f t="shared" si="1214"/>
        <v>0</v>
      </c>
      <c r="T6231" s="6">
        <f t="shared" si="1215"/>
        <v>72.433331315673939</v>
      </c>
      <c r="U6231" s="34">
        <f t="shared" si="1216"/>
        <v>0</v>
      </c>
      <c r="V6231" s="35"/>
      <c r="W6231" s="64"/>
      <c r="X6231" s="6">
        <f t="shared" si="1217"/>
        <v>0</v>
      </c>
      <c r="Y6231" s="6">
        <f t="shared" si="1218"/>
        <v>2.6240791247283917</v>
      </c>
      <c r="Z6231" s="6">
        <f t="shared" si="1219"/>
        <v>0</v>
      </c>
      <c r="AA6231" s="6">
        <f t="shared" si="1220"/>
        <v>70.675198302105912</v>
      </c>
      <c r="AB6231" s="6">
        <f t="shared" si="1221"/>
        <v>0</v>
      </c>
      <c r="AC6231" s="6">
        <f t="shared" si="1222"/>
        <v>0</v>
      </c>
      <c r="AD6231" s="6">
        <f t="shared" si="1223"/>
        <v>0</v>
      </c>
    </row>
    <row r="6232" spans="2:30" x14ac:dyDescent="0.3">
      <c r="B6232" s="71">
        <v>3.5270575020358335</v>
      </c>
      <c r="C6232" s="71">
        <v>60.405359487410578</v>
      </c>
      <c r="P6232" s="6">
        <v>0</v>
      </c>
      <c r="Q6232" s="34">
        <f t="shared" si="1212"/>
        <v>3.5270575020358335</v>
      </c>
      <c r="R6232" s="6">
        <f t="shared" si="1213"/>
        <v>1.1639289756718252</v>
      </c>
      <c r="S6232" s="6">
        <f t="shared" si="1214"/>
        <v>0</v>
      </c>
      <c r="T6232" s="6">
        <f t="shared" si="1215"/>
        <v>59.241430511738756</v>
      </c>
      <c r="U6232" s="34">
        <f t="shared" si="1216"/>
        <v>0</v>
      </c>
      <c r="V6232" s="35"/>
      <c r="W6232" s="64"/>
      <c r="X6232" s="6">
        <f t="shared" si="1217"/>
        <v>0</v>
      </c>
      <c r="Y6232" s="6">
        <f t="shared" si="1218"/>
        <v>3.5270575020358335</v>
      </c>
      <c r="Z6232" s="6">
        <f t="shared" si="1219"/>
        <v>0</v>
      </c>
      <c r="AA6232" s="6">
        <f t="shared" si="1220"/>
        <v>56.878301985374748</v>
      </c>
      <c r="AB6232" s="6">
        <f t="shared" si="1221"/>
        <v>0</v>
      </c>
      <c r="AC6232" s="6">
        <f t="shared" si="1222"/>
        <v>0</v>
      </c>
      <c r="AD6232" s="6">
        <f t="shared" si="1223"/>
        <v>0</v>
      </c>
    </row>
    <row r="6233" spans="2:30" x14ac:dyDescent="0.3">
      <c r="B6233" s="71">
        <v>6.2416781804225963</v>
      </c>
      <c r="C6233" s="71">
        <v>52.786530036257851</v>
      </c>
      <c r="P6233" s="6">
        <v>0</v>
      </c>
      <c r="Q6233" s="34">
        <f t="shared" si="1212"/>
        <v>6.2416781804225963</v>
      </c>
      <c r="R6233" s="6">
        <f t="shared" si="1213"/>
        <v>2.059753799539457</v>
      </c>
      <c r="S6233" s="6">
        <f t="shared" si="1214"/>
        <v>0</v>
      </c>
      <c r="T6233" s="6">
        <f t="shared" si="1215"/>
        <v>50.726776236718393</v>
      </c>
      <c r="U6233" s="34">
        <f t="shared" si="1216"/>
        <v>0</v>
      </c>
      <c r="V6233" s="35"/>
      <c r="W6233" s="64"/>
      <c r="X6233" s="6">
        <f t="shared" si="1217"/>
        <v>0</v>
      </c>
      <c r="Y6233" s="6">
        <f t="shared" si="1218"/>
        <v>6.2416781804225963</v>
      </c>
      <c r="Z6233" s="6">
        <f t="shared" si="1219"/>
        <v>0</v>
      </c>
      <c r="AA6233" s="6">
        <f t="shared" si="1220"/>
        <v>46.544851855835255</v>
      </c>
      <c r="AB6233" s="6">
        <f t="shared" si="1221"/>
        <v>0</v>
      </c>
      <c r="AC6233" s="6">
        <f t="shared" si="1222"/>
        <v>0</v>
      </c>
      <c r="AD6233" s="6">
        <f t="shared" si="1223"/>
        <v>0</v>
      </c>
    </row>
    <row r="6234" spans="2:30" x14ac:dyDescent="0.3">
      <c r="B6234" s="71">
        <v>5.6147742689800957</v>
      </c>
      <c r="C6234" s="71">
        <v>58.210827543007696</v>
      </c>
      <c r="P6234" s="6">
        <v>0</v>
      </c>
      <c r="Q6234" s="34">
        <f t="shared" si="1212"/>
        <v>5.6147742689800957</v>
      </c>
      <c r="R6234" s="6">
        <f t="shared" si="1213"/>
        <v>1.8528755087634317</v>
      </c>
      <c r="S6234" s="6">
        <f t="shared" si="1214"/>
        <v>0</v>
      </c>
      <c r="T6234" s="6">
        <f t="shared" si="1215"/>
        <v>56.357952034244263</v>
      </c>
      <c r="U6234" s="34">
        <f t="shared" si="1216"/>
        <v>0</v>
      </c>
      <c r="V6234" s="35"/>
      <c r="W6234" s="64"/>
      <c r="X6234" s="6">
        <f t="shared" si="1217"/>
        <v>0</v>
      </c>
      <c r="Y6234" s="6">
        <f t="shared" si="1218"/>
        <v>5.6147742689800957</v>
      </c>
      <c r="Z6234" s="6">
        <f t="shared" si="1219"/>
        <v>0</v>
      </c>
      <c r="AA6234" s="6">
        <f t="shared" si="1220"/>
        <v>52.596053274027597</v>
      </c>
      <c r="AB6234" s="6">
        <f t="shared" si="1221"/>
        <v>0</v>
      </c>
      <c r="AC6234" s="6">
        <f t="shared" si="1222"/>
        <v>0</v>
      </c>
      <c r="AD6234" s="6">
        <f t="shared" si="1223"/>
        <v>0</v>
      </c>
    </row>
    <row r="6235" spans="2:30" x14ac:dyDescent="0.3">
      <c r="B6235" s="71">
        <v>8.1036036417242023</v>
      </c>
      <c r="C6235" s="71">
        <v>54.142571830839763</v>
      </c>
      <c r="P6235" s="6">
        <v>0</v>
      </c>
      <c r="Q6235" s="34">
        <f t="shared" si="1212"/>
        <v>8.1036036417242023</v>
      </c>
      <c r="R6235" s="6">
        <f t="shared" si="1213"/>
        <v>2.674189201768987</v>
      </c>
      <c r="S6235" s="6">
        <f t="shared" si="1214"/>
        <v>0</v>
      </c>
      <c r="T6235" s="6">
        <f t="shared" si="1215"/>
        <v>51.468382629070774</v>
      </c>
      <c r="U6235" s="34">
        <f t="shared" si="1216"/>
        <v>0</v>
      </c>
      <c r="V6235" s="35"/>
      <c r="W6235" s="64"/>
      <c r="X6235" s="6">
        <f t="shared" si="1217"/>
        <v>0</v>
      </c>
      <c r="Y6235" s="6">
        <f t="shared" si="1218"/>
        <v>8.1036036417242023</v>
      </c>
      <c r="Z6235" s="6">
        <f t="shared" si="1219"/>
        <v>0</v>
      </c>
      <c r="AA6235" s="6">
        <f t="shared" si="1220"/>
        <v>46.038968189115565</v>
      </c>
      <c r="AB6235" s="6">
        <f t="shared" si="1221"/>
        <v>0</v>
      </c>
      <c r="AC6235" s="6">
        <f t="shared" si="1222"/>
        <v>0</v>
      </c>
      <c r="AD6235" s="6">
        <f t="shared" si="1223"/>
        <v>0</v>
      </c>
    </row>
    <row r="6236" spans="2:30" x14ac:dyDescent="0.3">
      <c r="B6236" s="71">
        <v>10.618804865094717</v>
      </c>
      <c r="C6236" s="71">
        <v>52.442188692529427</v>
      </c>
      <c r="P6236" s="6">
        <v>0</v>
      </c>
      <c r="Q6236" s="34">
        <f t="shared" si="1212"/>
        <v>10.618804865094717</v>
      </c>
      <c r="R6236" s="6">
        <f t="shared" si="1213"/>
        <v>3.5042056054812565</v>
      </c>
      <c r="S6236" s="6">
        <f t="shared" si="1214"/>
        <v>0</v>
      </c>
      <c r="T6236" s="6">
        <f t="shared" si="1215"/>
        <v>48.937983087048174</v>
      </c>
      <c r="U6236" s="34">
        <f t="shared" si="1216"/>
        <v>0</v>
      </c>
      <c r="V6236" s="35"/>
      <c r="W6236" s="64"/>
      <c r="X6236" s="6">
        <f t="shared" si="1217"/>
        <v>0</v>
      </c>
      <c r="Y6236" s="6">
        <f t="shared" si="1218"/>
        <v>10.618804865094717</v>
      </c>
      <c r="Z6236" s="6">
        <f t="shared" si="1219"/>
        <v>0</v>
      </c>
      <c r="AA6236" s="6">
        <f t="shared" si="1220"/>
        <v>41.823383827434711</v>
      </c>
      <c r="AB6236" s="6">
        <f t="shared" si="1221"/>
        <v>0</v>
      </c>
      <c r="AC6236" s="6">
        <f t="shared" si="1222"/>
        <v>0</v>
      </c>
      <c r="AD6236" s="6">
        <f t="shared" si="1223"/>
        <v>0</v>
      </c>
    </row>
    <row r="6237" spans="2:30" x14ac:dyDescent="0.3">
      <c r="B6237" s="71">
        <v>12.765151794635658</v>
      </c>
      <c r="C6237" s="71">
        <v>54.648214305827089</v>
      </c>
      <c r="P6237" s="6">
        <v>0</v>
      </c>
      <c r="Q6237" s="34">
        <f t="shared" si="1212"/>
        <v>12.765151794635658</v>
      </c>
      <c r="R6237" s="6">
        <f t="shared" si="1213"/>
        <v>4.2125000922297673</v>
      </c>
      <c r="S6237" s="6">
        <f t="shared" si="1214"/>
        <v>0</v>
      </c>
      <c r="T6237" s="6">
        <f t="shared" si="1215"/>
        <v>50.435714213597322</v>
      </c>
      <c r="U6237" s="34">
        <f t="shared" si="1216"/>
        <v>0</v>
      </c>
      <c r="V6237" s="35"/>
      <c r="W6237" s="64"/>
      <c r="X6237" s="6">
        <f t="shared" si="1217"/>
        <v>0</v>
      </c>
      <c r="Y6237" s="6">
        <f t="shared" si="1218"/>
        <v>12.765151794635658</v>
      </c>
      <c r="Z6237" s="6">
        <f t="shared" si="1219"/>
        <v>0</v>
      </c>
      <c r="AA6237" s="6">
        <f t="shared" si="1220"/>
        <v>41.883062511191433</v>
      </c>
      <c r="AB6237" s="6">
        <f t="shared" si="1221"/>
        <v>0</v>
      </c>
      <c r="AC6237" s="6">
        <f t="shared" si="1222"/>
        <v>0</v>
      </c>
      <c r="AD6237" s="6">
        <f t="shared" si="1223"/>
        <v>0</v>
      </c>
    </row>
    <row r="6238" spans="2:30" x14ac:dyDescent="0.3">
      <c r="B6238" s="71">
        <v>14.378038522029508</v>
      </c>
      <c r="C6238" s="71">
        <v>59.943689353195076</v>
      </c>
      <c r="P6238" s="6">
        <v>0</v>
      </c>
      <c r="Q6238" s="34">
        <f t="shared" si="1212"/>
        <v>14.378038522029508</v>
      </c>
      <c r="R6238" s="6">
        <f t="shared" si="1213"/>
        <v>4.7447527122697375</v>
      </c>
      <c r="S6238" s="6">
        <f t="shared" si="1214"/>
        <v>0</v>
      </c>
      <c r="T6238" s="6">
        <f t="shared" si="1215"/>
        <v>55.198936640925339</v>
      </c>
      <c r="U6238" s="34">
        <f t="shared" si="1216"/>
        <v>0</v>
      </c>
      <c r="V6238" s="35"/>
      <c r="W6238" s="64"/>
      <c r="X6238" s="6">
        <f t="shared" si="1217"/>
        <v>0</v>
      </c>
      <c r="Y6238" s="6">
        <f t="shared" si="1218"/>
        <v>14.378038522029508</v>
      </c>
      <c r="Z6238" s="6">
        <f t="shared" si="1219"/>
        <v>0</v>
      </c>
      <c r="AA6238" s="6">
        <f t="shared" si="1220"/>
        <v>45.56565083116557</v>
      </c>
      <c r="AB6238" s="6">
        <f t="shared" si="1221"/>
        <v>0</v>
      </c>
      <c r="AC6238" s="6">
        <f t="shared" si="1222"/>
        <v>0</v>
      </c>
      <c r="AD6238" s="6">
        <f t="shared" si="1223"/>
        <v>0</v>
      </c>
    </row>
    <row r="6239" spans="2:30" x14ac:dyDescent="0.3">
      <c r="B6239" s="71">
        <v>12.585763676263552</v>
      </c>
      <c r="C6239" s="71">
        <v>67.053535872401724</v>
      </c>
      <c r="P6239" s="6">
        <v>0</v>
      </c>
      <c r="Q6239" s="34">
        <f t="shared" si="1212"/>
        <v>12.585763676263552</v>
      </c>
      <c r="R6239" s="6">
        <f t="shared" si="1213"/>
        <v>4.1533020131669725</v>
      </c>
      <c r="S6239" s="6">
        <f t="shared" si="1214"/>
        <v>0</v>
      </c>
      <c r="T6239" s="6">
        <f t="shared" si="1215"/>
        <v>62.900233859234753</v>
      </c>
      <c r="U6239" s="34">
        <f t="shared" si="1216"/>
        <v>0</v>
      </c>
      <c r="V6239" s="35"/>
      <c r="W6239" s="64"/>
      <c r="X6239" s="6">
        <f t="shared" si="1217"/>
        <v>0</v>
      </c>
      <c r="Y6239" s="6">
        <f t="shared" si="1218"/>
        <v>12.585763676263552</v>
      </c>
      <c r="Z6239" s="6">
        <f t="shared" si="1219"/>
        <v>0</v>
      </c>
      <c r="AA6239" s="6">
        <f t="shared" si="1220"/>
        <v>54.467772196138171</v>
      </c>
      <c r="AB6239" s="6">
        <f t="shared" si="1221"/>
        <v>0</v>
      </c>
      <c r="AC6239" s="6">
        <f t="shared" si="1222"/>
        <v>0</v>
      </c>
      <c r="AD6239" s="6">
        <f t="shared" si="1223"/>
        <v>0</v>
      </c>
    </row>
    <row r="6240" spans="2:30" x14ac:dyDescent="0.3">
      <c r="B6240" s="71">
        <v>7.1161529424296868</v>
      </c>
      <c r="C6240" s="71">
        <v>0.55142161367881393</v>
      </c>
      <c r="P6240" s="6">
        <v>0</v>
      </c>
      <c r="Q6240" s="34">
        <f t="shared" si="1212"/>
        <v>7.1161529424296868</v>
      </c>
      <c r="R6240" s="6">
        <f t="shared" si="1213"/>
        <v>0.55142161367881393</v>
      </c>
      <c r="S6240" s="6">
        <f t="shared" si="1214"/>
        <v>0</v>
      </c>
      <c r="T6240" s="6">
        <f t="shared" si="1215"/>
        <v>0</v>
      </c>
      <c r="U6240" s="34">
        <f t="shared" si="1216"/>
        <v>0</v>
      </c>
      <c r="V6240" s="35"/>
      <c r="W6240" s="64"/>
      <c r="X6240" s="6">
        <f t="shared" si="1217"/>
        <v>0</v>
      </c>
      <c r="Y6240" s="6">
        <f t="shared" si="1218"/>
        <v>0.55142161367881393</v>
      </c>
      <c r="Z6240" s="6">
        <f t="shared" si="1219"/>
        <v>0</v>
      </c>
      <c r="AA6240" s="6">
        <f t="shared" si="1220"/>
        <v>0</v>
      </c>
      <c r="AB6240" s="6">
        <f t="shared" si="1221"/>
        <v>6.5647313287508728</v>
      </c>
      <c r="AC6240" s="6">
        <f t="shared" si="1222"/>
        <v>0</v>
      </c>
      <c r="AD6240" s="6">
        <f t="shared" si="1223"/>
        <v>0</v>
      </c>
    </row>
    <row r="6241" spans="2:30" x14ac:dyDescent="0.3">
      <c r="B6241" s="71">
        <v>5.8549410384985112</v>
      </c>
      <c r="C6241" s="71">
        <v>0.47133153574271386</v>
      </c>
      <c r="P6241" s="6">
        <v>0</v>
      </c>
      <c r="Q6241" s="34">
        <f t="shared" si="1212"/>
        <v>5.8549410384985112</v>
      </c>
      <c r="R6241" s="6">
        <f t="shared" si="1213"/>
        <v>0.47133153574271386</v>
      </c>
      <c r="S6241" s="6">
        <f t="shared" si="1214"/>
        <v>0</v>
      </c>
      <c r="T6241" s="6">
        <f t="shared" si="1215"/>
        <v>0</v>
      </c>
      <c r="U6241" s="34">
        <f t="shared" si="1216"/>
        <v>0</v>
      </c>
      <c r="V6241" s="35"/>
      <c r="W6241" s="64"/>
      <c r="X6241" s="6">
        <f t="shared" si="1217"/>
        <v>0</v>
      </c>
      <c r="Y6241" s="6">
        <f t="shared" si="1218"/>
        <v>0.47133153574271386</v>
      </c>
      <c r="Z6241" s="6">
        <f t="shared" si="1219"/>
        <v>0</v>
      </c>
      <c r="AA6241" s="6">
        <f t="shared" si="1220"/>
        <v>0</v>
      </c>
      <c r="AB6241" s="6">
        <f t="shared" si="1221"/>
        <v>5.3836095027557977</v>
      </c>
      <c r="AC6241" s="6">
        <f t="shared" si="1222"/>
        <v>0</v>
      </c>
      <c r="AD6241" s="6">
        <f t="shared" si="1223"/>
        <v>0</v>
      </c>
    </row>
    <row r="6242" spans="2:30" x14ac:dyDescent="0.3">
      <c r="B6242" s="71">
        <v>4.7103559238977188E-2</v>
      </c>
      <c r="C6242" s="71">
        <v>0.5116420171407472</v>
      </c>
      <c r="P6242" s="6">
        <v>0</v>
      </c>
      <c r="Q6242" s="34">
        <f t="shared" si="1212"/>
        <v>4.7103559238977188E-2</v>
      </c>
      <c r="R6242" s="6">
        <f t="shared" si="1213"/>
        <v>1.5544174548862474E-2</v>
      </c>
      <c r="S6242" s="6">
        <f t="shared" si="1214"/>
        <v>0</v>
      </c>
      <c r="T6242" s="6">
        <f t="shared" si="1215"/>
        <v>0.49609784259188472</v>
      </c>
      <c r="U6242" s="34">
        <f t="shared" si="1216"/>
        <v>0</v>
      </c>
      <c r="V6242" s="35"/>
      <c r="W6242" s="64"/>
      <c r="X6242" s="6">
        <f t="shared" si="1217"/>
        <v>0</v>
      </c>
      <c r="Y6242" s="6">
        <f t="shared" si="1218"/>
        <v>4.7103559238977188E-2</v>
      </c>
      <c r="Z6242" s="6">
        <f t="shared" si="1219"/>
        <v>0</v>
      </c>
      <c r="AA6242" s="6">
        <f t="shared" si="1220"/>
        <v>0.46453845790177001</v>
      </c>
      <c r="AB6242" s="6">
        <f t="shared" si="1221"/>
        <v>0</v>
      </c>
      <c r="AC6242" s="6">
        <f t="shared" si="1222"/>
        <v>0</v>
      </c>
      <c r="AD6242" s="6">
        <f t="shared" si="1223"/>
        <v>0</v>
      </c>
    </row>
    <row r="6243" spans="2:30" x14ac:dyDescent="0.3">
      <c r="B6243" s="71">
        <v>4.4002410889700472E-2</v>
      </c>
      <c r="C6243" s="71">
        <v>0.5384285866220222</v>
      </c>
      <c r="P6243" s="6">
        <v>0</v>
      </c>
      <c r="Q6243" s="34">
        <f t="shared" si="1212"/>
        <v>4.4002410889700472E-2</v>
      </c>
      <c r="R6243" s="6">
        <f t="shared" si="1213"/>
        <v>1.4520795593601156E-2</v>
      </c>
      <c r="S6243" s="6">
        <f t="shared" si="1214"/>
        <v>0</v>
      </c>
      <c r="T6243" s="6">
        <f t="shared" si="1215"/>
        <v>0.523907791028421</v>
      </c>
      <c r="U6243" s="34">
        <f t="shared" si="1216"/>
        <v>0</v>
      </c>
      <c r="V6243" s="35"/>
      <c r="W6243" s="64"/>
      <c r="X6243" s="6">
        <f t="shared" si="1217"/>
        <v>0</v>
      </c>
      <c r="Y6243" s="6">
        <f t="shared" si="1218"/>
        <v>4.4002410889700472E-2</v>
      </c>
      <c r="Z6243" s="6">
        <f t="shared" si="1219"/>
        <v>0</v>
      </c>
      <c r="AA6243" s="6">
        <f t="shared" si="1220"/>
        <v>0.49442617573232173</v>
      </c>
      <c r="AB6243" s="6">
        <f t="shared" si="1221"/>
        <v>0</v>
      </c>
      <c r="AC6243" s="6">
        <f t="shared" si="1222"/>
        <v>0</v>
      </c>
      <c r="AD6243" s="6">
        <f t="shared" si="1223"/>
        <v>0</v>
      </c>
    </row>
    <row r="6244" spans="2:30" x14ac:dyDescent="0.3">
      <c r="B6244" s="71">
        <v>4.0028492872905587E-2</v>
      </c>
      <c r="C6244" s="71">
        <v>0.57516091388569446</v>
      </c>
      <c r="P6244" s="6">
        <v>0</v>
      </c>
      <c r="Q6244" s="34">
        <f t="shared" si="1212"/>
        <v>4.0028492872905587E-2</v>
      </c>
      <c r="R6244" s="6">
        <f t="shared" si="1213"/>
        <v>1.3209402648058845E-2</v>
      </c>
      <c r="S6244" s="6">
        <f t="shared" si="1214"/>
        <v>0</v>
      </c>
      <c r="T6244" s="6">
        <f t="shared" si="1215"/>
        <v>0.56195151123763565</v>
      </c>
      <c r="U6244" s="34">
        <f t="shared" si="1216"/>
        <v>0</v>
      </c>
      <c r="V6244" s="35"/>
      <c r="W6244" s="64"/>
      <c r="X6244" s="6">
        <f t="shared" si="1217"/>
        <v>0</v>
      </c>
      <c r="Y6244" s="6">
        <f t="shared" si="1218"/>
        <v>4.0028492872905587E-2</v>
      </c>
      <c r="Z6244" s="6">
        <f t="shared" si="1219"/>
        <v>0</v>
      </c>
      <c r="AA6244" s="6">
        <f t="shared" si="1220"/>
        <v>0.53513242101278891</v>
      </c>
      <c r="AB6244" s="6">
        <f t="shared" si="1221"/>
        <v>0</v>
      </c>
      <c r="AC6244" s="6">
        <f t="shared" si="1222"/>
        <v>0</v>
      </c>
      <c r="AD6244" s="6">
        <f t="shared" si="1223"/>
        <v>0</v>
      </c>
    </row>
    <row r="6245" spans="2:30" x14ac:dyDescent="0.3">
      <c r="B6245" s="71">
        <v>3.583506438537671E-2</v>
      </c>
      <c r="C6245" s="71">
        <v>0.62182614658245194</v>
      </c>
      <c r="P6245" s="6">
        <v>0</v>
      </c>
      <c r="Q6245" s="34">
        <f t="shared" si="1212"/>
        <v>3.583506438537671E-2</v>
      </c>
      <c r="R6245" s="6">
        <f t="shared" si="1213"/>
        <v>1.1825571247174314E-2</v>
      </c>
      <c r="S6245" s="6">
        <f t="shared" si="1214"/>
        <v>0</v>
      </c>
      <c r="T6245" s="6">
        <f t="shared" si="1215"/>
        <v>0.61000057533527763</v>
      </c>
      <c r="U6245" s="34">
        <f t="shared" si="1216"/>
        <v>0</v>
      </c>
      <c r="V6245" s="35"/>
      <c r="W6245" s="64"/>
      <c r="X6245" s="6">
        <f t="shared" si="1217"/>
        <v>0</v>
      </c>
      <c r="Y6245" s="6">
        <f t="shared" si="1218"/>
        <v>3.583506438537671E-2</v>
      </c>
      <c r="Z6245" s="6">
        <f t="shared" si="1219"/>
        <v>0</v>
      </c>
      <c r="AA6245" s="6">
        <f t="shared" si="1220"/>
        <v>0.58599108219707519</v>
      </c>
      <c r="AB6245" s="6">
        <f t="shared" si="1221"/>
        <v>0</v>
      </c>
      <c r="AC6245" s="6">
        <f t="shared" si="1222"/>
        <v>0</v>
      </c>
      <c r="AD6245" s="6">
        <f t="shared" si="1223"/>
        <v>0</v>
      </c>
    </row>
    <row r="6246" spans="2:30" x14ac:dyDescent="0.3">
      <c r="B6246" s="71">
        <v>5.2438774541191204</v>
      </c>
      <c r="C6246" s="71">
        <v>0.7461871875320556</v>
      </c>
      <c r="P6246" s="6">
        <v>0</v>
      </c>
      <c r="Q6246" s="34">
        <f t="shared" si="1212"/>
        <v>5.2438774541191204</v>
      </c>
      <c r="R6246" s="6">
        <f t="shared" si="1213"/>
        <v>0.7461871875320556</v>
      </c>
      <c r="S6246" s="6">
        <f t="shared" si="1214"/>
        <v>0</v>
      </c>
      <c r="T6246" s="6">
        <f t="shared" si="1215"/>
        <v>0</v>
      </c>
      <c r="U6246" s="34">
        <f t="shared" si="1216"/>
        <v>0</v>
      </c>
      <c r="V6246" s="35"/>
      <c r="W6246" s="64"/>
      <c r="X6246" s="6">
        <f t="shared" si="1217"/>
        <v>0</v>
      </c>
      <c r="Y6246" s="6">
        <f t="shared" si="1218"/>
        <v>0.7461871875320556</v>
      </c>
      <c r="Z6246" s="6">
        <f t="shared" si="1219"/>
        <v>0</v>
      </c>
      <c r="AA6246" s="6">
        <f t="shared" si="1220"/>
        <v>0</v>
      </c>
      <c r="AB6246" s="6">
        <f t="shared" si="1221"/>
        <v>4.4976902665870648</v>
      </c>
      <c r="AC6246" s="6">
        <f t="shared" si="1222"/>
        <v>0</v>
      </c>
      <c r="AD6246" s="6">
        <f t="shared" si="1223"/>
        <v>0</v>
      </c>
    </row>
    <row r="6247" spans="2:30" x14ac:dyDescent="0.3">
      <c r="B6247" s="71">
        <v>2.8689944884492211E-2</v>
      </c>
      <c r="C6247" s="71">
        <v>0.8883187620580224</v>
      </c>
      <c r="P6247" s="6">
        <v>0</v>
      </c>
      <c r="Q6247" s="34">
        <f t="shared" si="1212"/>
        <v>2.8689944884492211E-2</v>
      </c>
      <c r="R6247" s="6">
        <f t="shared" si="1213"/>
        <v>9.4676818118824297E-3</v>
      </c>
      <c r="S6247" s="6">
        <f t="shared" si="1214"/>
        <v>0</v>
      </c>
      <c r="T6247" s="6">
        <f t="shared" si="1215"/>
        <v>0.87885108024614</v>
      </c>
      <c r="U6247" s="34">
        <f t="shared" si="1216"/>
        <v>0</v>
      </c>
      <c r="V6247" s="35"/>
      <c r="W6247" s="64"/>
      <c r="X6247" s="6">
        <f t="shared" si="1217"/>
        <v>0</v>
      </c>
      <c r="Y6247" s="6">
        <f t="shared" si="1218"/>
        <v>2.8689944884492211E-2</v>
      </c>
      <c r="Z6247" s="6">
        <f t="shared" si="1219"/>
        <v>0</v>
      </c>
      <c r="AA6247" s="6">
        <f t="shared" si="1220"/>
        <v>0.85962881717353024</v>
      </c>
      <c r="AB6247" s="6">
        <f t="shared" si="1221"/>
        <v>0</v>
      </c>
      <c r="AC6247" s="6">
        <f t="shared" si="1222"/>
        <v>0</v>
      </c>
      <c r="AD6247" s="6">
        <f t="shared" si="1223"/>
        <v>0</v>
      </c>
    </row>
    <row r="6248" spans="2:30" x14ac:dyDescent="0.3">
      <c r="B6248" s="71">
        <v>2.6060558338094768E-2</v>
      </c>
      <c r="C6248" s="71">
        <v>1.0133051822043138</v>
      </c>
      <c r="P6248" s="6">
        <v>0</v>
      </c>
      <c r="Q6248" s="34">
        <f t="shared" si="1212"/>
        <v>2.6060558338094768E-2</v>
      </c>
      <c r="R6248" s="6">
        <f t="shared" si="1213"/>
        <v>8.599984251571274E-3</v>
      </c>
      <c r="S6248" s="6">
        <f t="shared" si="1214"/>
        <v>0</v>
      </c>
      <c r="T6248" s="6">
        <f t="shared" si="1215"/>
        <v>1.0047051979527424</v>
      </c>
      <c r="U6248" s="34">
        <f t="shared" si="1216"/>
        <v>0</v>
      </c>
      <c r="V6248" s="35"/>
      <c r="W6248" s="64"/>
      <c r="X6248" s="6">
        <f t="shared" si="1217"/>
        <v>0</v>
      </c>
      <c r="Y6248" s="6">
        <f t="shared" si="1218"/>
        <v>2.6060558338094768E-2</v>
      </c>
      <c r="Z6248" s="6">
        <f t="shared" si="1219"/>
        <v>0</v>
      </c>
      <c r="AA6248" s="6">
        <f t="shared" si="1220"/>
        <v>0.98724462386621903</v>
      </c>
      <c r="AB6248" s="6">
        <f t="shared" si="1221"/>
        <v>0</v>
      </c>
      <c r="AC6248" s="6">
        <f t="shared" si="1222"/>
        <v>0</v>
      </c>
      <c r="AD6248" s="6">
        <f t="shared" si="1223"/>
        <v>0</v>
      </c>
    </row>
    <row r="6249" spans="2:30" x14ac:dyDescent="0.3">
      <c r="B6249" s="71">
        <v>2.3721395097607206E-2</v>
      </c>
      <c r="C6249" s="71">
        <v>1.1283790845826451</v>
      </c>
      <c r="P6249" s="6">
        <v>0</v>
      </c>
      <c r="Q6249" s="34">
        <f t="shared" si="1212"/>
        <v>2.3721395097607206E-2</v>
      </c>
      <c r="R6249" s="6">
        <f t="shared" si="1213"/>
        <v>7.8280603822103792E-3</v>
      </c>
      <c r="S6249" s="6">
        <f t="shared" si="1214"/>
        <v>0</v>
      </c>
      <c r="T6249" s="6">
        <f t="shared" si="1215"/>
        <v>1.1205510242004348</v>
      </c>
      <c r="U6249" s="34">
        <f t="shared" si="1216"/>
        <v>0</v>
      </c>
      <c r="V6249" s="35"/>
      <c r="W6249" s="64"/>
      <c r="X6249" s="6">
        <f t="shared" si="1217"/>
        <v>0</v>
      </c>
      <c r="Y6249" s="6">
        <f t="shared" si="1218"/>
        <v>2.3721395097607206E-2</v>
      </c>
      <c r="Z6249" s="6">
        <f t="shared" si="1219"/>
        <v>0</v>
      </c>
      <c r="AA6249" s="6">
        <f t="shared" si="1220"/>
        <v>1.104657689485038</v>
      </c>
      <c r="AB6249" s="6">
        <f t="shared" si="1221"/>
        <v>0</v>
      </c>
      <c r="AC6249" s="6">
        <f t="shared" si="1222"/>
        <v>0</v>
      </c>
      <c r="AD6249" s="6">
        <f t="shared" si="1223"/>
        <v>0</v>
      </c>
    </row>
    <row r="6250" spans="2:30" x14ac:dyDescent="0.3">
      <c r="B6250" s="71">
        <v>0.51678121438798608</v>
      </c>
      <c r="C6250" s="71">
        <v>1.2273425773974773</v>
      </c>
      <c r="P6250" s="6">
        <v>0</v>
      </c>
      <c r="Q6250" s="34">
        <f t="shared" si="1212"/>
        <v>0.51678121438798608</v>
      </c>
      <c r="R6250" s="6">
        <f t="shared" si="1213"/>
        <v>0.1705378007480354</v>
      </c>
      <c r="S6250" s="6">
        <f t="shared" si="1214"/>
        <v>0</v>
      </c>
      <c r="T6250" s="6">
        <f t="shared" si="1215"/>
        <v>1.0568047766494419</v>
      </c>
      <c r="U6250" s="34">
        <f t="shared" si="1216"/>
        <v>0</v>
      </c>
      <c r="V6250" s="35"/>
      <c r="W6250" s="64"/>
      <c r="X6250" s="6">
        <f t="shared" si="1217"/>
        <v>0</v>
      </c>
      <c r="Y6250" s="6">
        <f t="shared" si="1218"/>
        <v>0.51678121438798608</v>
      </c>
      <c r="Z6250" s="6">
        <f t="shared" si="1219"/>
        <v>0</v>
      </c>
      <c r="AA6250" s="6">
        <f t="shared" si="1220"/>
        <v>0.71056136300949124</v>
      </c>
      <c r="AB6250" s="6">
        <f t="shared" si="1221"/>
        <v>0</v>
      </c>
      <c r="AC6250" s="6">
        <f t="shared" si="1222"/>
        <v>0</v>
      </c>
      <c r="AD6250" s="6">
        <f t="shared" si="1223"/>
        <v>0</v>
      </c>
    </row>
    <row r="6251" spans="2:30" x14ac:dyDescent="0.3">
      <c r="B6251" s="71">
        <v>2.088148989928738E-2</v>
      </c>
      <c r="C6251" s="71">
        <v>0.19692109099937805</v>
      </c>
      <c r="P6251" s="6">
        <v>0</v>
      </c>
      <c r="Q6251" s="34">
        <f t="shared" si="1212"/>
        <v>2.088148989928738E-2</v>
      </c>
      <c r="R6251" s="6">
        <f t="shared" si="1213"/>
        <v>6.8908916667648357E-3</v>
      </c>
      <c r="S6251" s="6">
        <f t="shared" si="1214"/>
        <v>0</v>
      </c>
      <c r="T6251" s="6">
        <f t="shared" si="1215"/>
        <v>0.1900301993326132</v>
      </c>
      <c r="U6251" s="34">
        <f t="shared" si="1216"/>
        <v>0</v>
      </c>
      <c r="V6251" s="35"/>
      <c r="W6251" s="64"/>
      <c r="X6251" s="6">
        <f t="shared" si="1217"/>
        <v>0</v>
      </c>
      <c r="Y6251" s="6">
        <f t="shared" si="1218"/>
        <v>2.088148989928738E-2</v>
      </c>
      <c r="Z6251" s="6">
        <f t="shared" si="1219"/>
        <v>0</v>
      </c>
      <c r="AA6251" s="6">
        <f t="shared" si="1220"/>
        <v>0.17603960110009068</v>
      </c>
      <c r="AB6251" s="6">
        <f t="shared" si="1221"/>
        <v>0</v>
      </c>
      <c r="AC6251" s="6">
        <f t="shared" si="1222"/>
        <v>0</v>
      </c>
      <c r="AD6251" s="6">
        <f t="shared" si="1223"/>
        <v>0</v>
      </c>
    </row>
    <row r="6252" spans="2:30" x14ac:dyDescent="0.3">
      <c r="B6252" s="71">
        <v>3.473421462800693</v>
      </c>
      <c r="C6252" s="71">
        <v>0</v>
      </c>
      <c r="P6252" s="6">
        <v>0</v>
      </c>
      <c r="Q6252" s="34">
        <f t="shared" si="1212"/>
        <v>3.473421462800693</v>
      </c>
      <c r="R6252" s="6">
        <f t="shared" si="1213"/>
        <v>0</v>
      </c>
      <c r="S6252" s="6">
        <f t="shared" si="1214"/>
        <v>0</v>
      </c>
      <c r="T6252" s="6">
        <f t="shared" si="1215"/>
        <v>0</v>
      </c>
      <c r="U6252" s="34">
        <f t="shared" si="1216"/>
        <v>0</v>
      </c>
      <c r="V6252" s="35"/>
      <c r="W6252" s="64"/>
      <c r="X6252" s="6">
        <f t="shared" si="1217"/>
        <v>0</v>
      </c>
      <c r="Y6252" s="6">
        <f t="shared" si="1218"/>
        <v>0</v>
      </c>
      <c r="Z6252" s="6">
        <f t="shared" si="1219"/>
        <v>0</v>
      </c>
      <c r="AA6252" s="6">
        <f t="shared" si="1220"/>
        <v>0</v>
      </c>
      <c r="AB6252" s="6">
        <f t="shared" si="1221"/>
        <v>3.473421462800693</v>
      </c>
      <c r="AC6252" s="6">
        <f t="shared" si="1222"/>
        <v>0</v>
      </c>
      <c r="AD6252" s="6">
        <f t="shared" si="1223"/>
        <v>0</v>
      </c>
    </row>
    <row r="6253" spans="2:30" x14ac:dyDescent="0.3">
      <c r="B6253" s="71">
        <v>1.778111664362876</v>
      </c>
      <c r="C6253" s="71">
        <v>57.112195827370819</v>
      </c>
      <c r="P6253" s="6">
        <v>0</v>
      </c>
      <c r="Q6253" s="34">
        <f t="shared" si="1212"/>
        <v>1.778111664362876</v>
      </c>
      <c r="R6253" s="6">
        <f t="shared" si="1213"/>
        <v>0.58677684923974915</v>
      </c>
      <c r="S6253" s="6">
        <f t="shared" si="1214"/>
        <v>0</v>
      </c>
      <c r="T6253" s="6">
        <f t="shared" si="1215"/>
        <v>56.525418978131071</v>
      </c>
      <c r="U6253" s="34">
        <f t="shared" si="1216"/>
        <v>0</v>
      </c>
      <c r="V6253" s="35"/>
      <c r="W6253" s="64"/>
      <c r="X6253" s="6">
        <f t="shared" si="1217"/>
        <v>0</v>
      </c>
      <c r="Y6253" s="6">
        <f t="shared" si="1218"/>
        <v>1.778111664362876</v>
      </c>
      <c r="Z6253" s="6">
        <f t="shared" si="1219"/>
        <v>0</v>
      </c>
      <c r="AA6253" s="6">
        <f t="shared" si="1220"/>
        <v>55.334084163007944</v>
      </c>
      <c r="AB6253" s="6">
        <f t="shared" si="1221"/>
        <v>0</v>
      </c>
      <c r="AC6253" s="6">
        <f t="shared" si="1222"/>
        <v>0</v>
      </c>
      <c r="AD6253" s="6">
        <f t="shared" si="1223"/>
        <v>0</v>
      </c>
    </row>
    <row r="6254" spans="2:30" x14ac:dyDescent="0.3">
      <c r="B6254" s="71">
        <v>2.8164535961891142</v>
      </c>
      <c r="C6254" s="71">
        <v>33.977761240418388</v>
      </c>
      <c r="P6254" s="6">
        <v>0</v>
      </c>
      <c r="Q6254" s="34">
        <f t="shared" si="1212"/>
        <v>2.8164535961891142</v>
      </c>
      <c r="R6254" s="6">
        <f t="shared" si="1213"/>
        <v>0.92942968674240767</v>
      </c>
      <c r="S6254" s="6">
        <f t="shared" si="1214"/>
        <v>0</v>
      </c>
      <c r="T6254" s="6">
        <f t="shared" si="1215"/>
        <v>33.048331553675979</v>
      </c>
      <c r="U6254" s="34">
        <f t="shared" si="1216"/>
        <v>0</v>
      </c>
      <c r="V6254" s="35"/>
      <c r="W6254" s="64"/>
      <c r="X6254" s="6">
        <f t="shared" si="1217"/>
        <v>0</v>
      </c>
      <c r="Y6254" s="6">
        <f t="shared" si="1218"/>
        <v>2.8164535961891142</v>
      </c>
      <c r="Z6254" s="6">
        <f t="shared" si="1219"/>
        <v>0</v>
      </c>
      <c r="AA6254" s="6">
        <f t="shared" si="1220"/>
        <v>31.161307644229275</v>
      </c>
      <c r="AB6254" s="6">
        <f t="shared" si="1221"/>
        <v>0</v>
      </c>
      <c r="AC6254" s="6">
        <f t="shared" si="1222"/>
        <v>0</v>
      </c>
      <c r="AD6254" s="6">
        <f t="shared" si="1223"/>
        <v>0</v>
      </c>
    </row>
    <row r="6255" spans="2:30" x14ac:dyDescent="0.3">
      <c r="B6255" s="71">
        <v>6.1679012862072433</v>
      </c>
      <c r="C6255" s="71">
        <v>23.196823089146861</v>
      </c>
      <c r="P6255" s="6">
        <v>0</v>
      </c>
      <c r="Q6255" s="34">
        <f t="shared" si="1212"/>
        <v>6.1679012862072433</v>
      </c>
      <c r="R6255" s="6">
        <f t="shared" si="1213"/>
        <v>2.0354074244483904</v>
      </c>
      <c r="S6255" s="6">
        <f t="shared" si="1214"/>
        <v>0</v>
      </c>
      <c r="T6255" s="6">
        <f t="shared" si="1215"/>
        <v>21.16141566469847</v>
      </c>
      <c r="U6255" s="34">
        <f t="shared" si="1216"/>
        <v>0</v>
      </c>
      <c r="V6255" s="35"/>
      <c r="W6255" s="64"/>
      <c r="X6255" s="6">
        <f t="shared" si="1217"/>
        <v>0</v>
      </c>
      <c r="Y6255" s="6">
        <f t="shared" si="1218"/>
        <v>6.1679012862072433</v>
      </c>
      <c r="Z6255" s="6">
        <f t="shared" si="1219"/>
        <v>0</v>
      </c>
      <c r="AA6255" s="6">
        <f t="shared" si="1220"/>
        <v>17.028921802939617</v>
      </c>
      <c r="AB6255" s="6">
        <f t="shared" si="1221"/>
        <v>0</v>
      </c>
      <c r="AC6255" s="6">
        <f t="shared" si="1222"/>
        <v>0</v>
      </c>
      <c r="AD6255" s="6">
        <f t="shared" si="1223"/>
        <v>0</v>
      </c>
    </row>
    <row r="6256" spans="2:30" x14ac:dyDescent="0.3">
      <c r="B6256" s="71">
        <v>8.2464860558231035</v>
      </c>
      <c r="C6256" s="71">
        <v>18.187143841737843</v>
      </c>
      <c r="P6256" s="6">
        <v>0</v>
      </c>
      <c r="Q6256" s="34">
        <f t="shared" si="1212"/>
        <v>8.2464860558231035</v>
      </c>
      <c r="R6256" s="6">
        <f t="shared" si="1213"/>
        <v>2.7213403984216242</v>
      </c>
      <c r="S6256" s="6">
        <f t="shared" si="1214"/>
        <v>0</v>
      </c>
      <c r="T6256" s="6">
        <f t="shared" si="1215"/>
        <v>15.465803443316219</v>
      </c>
      <c r="U6256" s="34">
        <f t="shared" si="1216"/>
        <v>0</v>
      </c>
      <c r="V6256" s="35"/>
      <c r="W6256" s="64"/>
      <c r="X6256" s="6">
        <f t="shared" si="1217"/>
        <v>0</v>
      </c>
      <c r="Y6256" s="6">
        <f t="shared" si="1218"/>
        <v>8.2464860558231035</v>
      </c>
      <c r="Z6256" s="6">
        <f t="shared" si="1219"/>
        <v>0</v>
      </c>
      <c r="AA6256" s="6">
        <f t="shared" si="1220"/>
        <v>9.9406577859147394</v>
      </c>
      <c r="AB6256" s="6">
        <f t="shared" si="1221"/>
        <v>0</v>
      </c>
      <c r="AC6256" s="6">
        <f t="shared" si="1222"/>
        <v>0</v>
      </c>
      <c r="AD6256" s="6">
        <f t="shared" si="1223"/>
        <v>0</v>
      </c>
    </row>
    <row r="6257" spans="2:30" x14ac:dyDescent="0.3">
      <c r="B6257" s="71">
        <v>18.847375377501418</v>
      </c>
      <c r="C6257" s="71">
        <v>8.9344701884141458</v>
      </c>
      <c r="P6257" s="6">
        <v>0</v>
      </c>
      <c r="Q6257" s="34">
        <f t="shared" si="1212"/>
        <v>18.847375377501418</v>
      </c>
      <c r="R6257" s="6">
        <f t="shared" si="1213"/>
        <v>6.219633874575468</v>
      </c>
      <c r="S6257" s="6">
        <f t="shared" si="1214"/>
        <v>0</v>
      </c>
      <c r="T6257" s="6">
        <f t="shared" si="1215"/>
        <v>2.7148363138386777</v>
      </c>
      <c r="U6257" s="34">
        <f t="shared" si="1216"/>
        <v>0</v>
      </c>
      <c r="V6257" s="35"/>
      <c r="W6257" s="64"/>
      <c r="X6257" s="6">
        <f t="shared" si="1217"/>
        <v>0</v>
      </c>
      <c r="Y6257" s="6">
        <f t="shared" si="1218"/>
        <v>8.9344701884141458</v>
      </c>
      <c r="Z6257" s="6">
        <f t="shared" si="1219"/>
        <v>0</v>
      </c>
      <c r="AA6257" s="6">
        <f t="shared" si="1220"/>
        <v>0</v>
      </c>
      <c r="AB6257" s="6">
        <f t="shared" si="1221"/>
        <v>9.9129051890872724</v>
      </c>
      <c r="AC6257" s="6">
        <f t="shared" si="1222"/>
        <v>0</v>
      </c>
      <c r="AD6257" s="6">
        <f t="shared" si="1223"/>
        <v>0</v>
      </c>
    </row>
    <row r="6258" spans="2:30" x14ac:dyDescent="0.3">
      <c r="B6258" s="71">
        <v>24.518023768513956</v>
      </c>
      <c r="C6258" s="71">
        <v>7.78035667897226</v>
      </c>
      <c r="P6258" s="6">
        <v>0</v>
      </c>
      <c r="Q6258" s="34">
        <f t="shared" si="1212"/>
        <v>24.518023768513956</v>
      </c>
      <c r="R6258" s="6">
        <f t="shared" si="1213"/>
        <v>7.78035667897226</v>
      </c>
      <c r="S6258" s="6">
        <f t="shared" si="1214"/>
        <v>0</v>
      </c>
      <c r="T6258" s="6">
        <f t="shared" si="1215"/>
        <v>0</v>
      </c>
      <c r="U6258" s="34">
        <f t="shared" si="1216"/>
        <v>0</v>
      </c>
      <c r="V6258" s="35"/>
      <c r="W6258" s="64"/>
      <c r="X6258" s="6">
        <f t="shared" si="1217"/>
        <v>0</v>
      </c>
      <c r="Y6258" s="6">
        <f t="shared" si="1218"/>
        <v>7.78035667897226</v>
      </c>
      <c r="Z6258" s="6">
        <f t="shared" si="1219"/>
        <v>0</v>
      </c>
      <c r="AA6258" s="6">
        <f t="shared" si="1220"/>
        <v>0</v>
      </c>
      <c r="AB6258" s="6">
        <f t="shared" si="1221"/>
        <v>16.737667089541695</v>
      </c>
      <c r="AC6258" s="6">
        <f t="shared" si="1222"/>
        <v>0</v>
      </c>
      <c r="AD6258" s="6">
        <f t="shared" si="1223"/>
        <v>0</v>
      </c>
    </row>
    <row r="6259" spans="2:30" x14ac:dyDescent="0.3">
      <c r="B6259" s="71">
        <v>25.425251615490787</v>
      </c>
      <c r="C6259" s="71">
        <v>6.4985320368935451</v>
      </c>
      <c r="P6259" s="6">
        <v>0</v>
      </c>
      <c r="Q6259" s="34">
        <f t="shared" si="1212"/>
        <v>25.425251615490787</v>
      </c>
      <c r="R6259" s="6">
        <f t="shared" si="1213"/>
        <v>6.4985320368935451</v>
      </c>
      <c r="S6259" s="6">
        <f t="shared" si="1214"/>
        <v>0</v>
      </c>
      <c r="T6259" s="6">
        <f t="shared" si="1215"/>
        <v>0</v>
      </c>
      <c r="U6259" s="34">
        <f t="shared" si="1216"/>
        <v>0</v>
      </c>
      <c r="V6259" s="35"/>
      <c r="W6259" s="64"/>
      <c r="X6259" s="6">
        <f t="shared" si="1217"/>
        <v>0</v>
      </c>
      <c r="Y6259" s="6">
        <f t="shared" si="1218"/>
        <v>6.4985320368935451</v>
      </c>
      <c r="Z6259" s="6">
        <f t="shared" si="1219"/>
        <v>0</v>
      </c>
      <c r="AA6259" s="6">
        <f t="shared" si="1220"/>
        <v>0</v>
      </c>
      <c r="AB6259" s="6">
        <f t="shared" si="1221"/>
        <v>18.926719578597243</v>
      </c>
      <c r="AC6259" s="6">
        <f t="shared" si="1222"/>
        <v>0</v>
      </c>
      <c r="AD6259" s="6">
        <f t="shared" si="1223"/>
        <v>0</v>
      </c>
    </row>
    <row r="6260" spans="2:30" x14ac:dyDescent="0.3">
      <c r="B6260" s="71">
        <v>26.918719069598467</v>
      </c>
      <c r="C6260" s="71">
        <v>5.8759919234557199</v>
      </c>
      <c r="P6260" s="6">
        <v>0</v>
      </c>
      <c r="Q6260" s="34">
        <f t="shared" si="1212"/>
        <v>26.918719069598467</v>
      </c>
      <c r="R6260" s="6">
        <f t="shared" si="1213"/>
        <v>5.8759919234557199</v>
      </c>
      <c r="S6260" s="6">
        <f t="shared" si="1214"/>
        <v>0</v>
      </c>
      <c r="T6260" s="6">
        <f t="shared" si="1215"/>
        <v>0</v>
      </c>
      <c r="U6260" s="34">
        <f t="shared" si="1216"/>
        <v>0</v>
      </c>
      <c r="V6260" s="35"/>
      <c r="W6260" s="64"/>
      <c r="X6260" s="6">
        <f t="shared" si="1217"/>
        <v>0</v>
      </c>
      <c r="Y6260" s="6">
        <f t="shared" si="1218"/>
        <v>5.8759919234557199</v>
      </c>
      <c r="Z6260" s="6">
        <f t="shared" si="1219"/>
        <v>0</v>
      </c>
      <c r="AA6260" s="6">
        <f t="shared" si="1220"/>
        <v>0</v>
      </c>
      <c r="AB6260" s="6">
        <f t="shared" si="1221"/>
        <v>21.042727146142745</v>
      </c>
      <c r="AC6260" s="6">
        <f t="shared" si="1222"/>
        <v>0</v>
      </c>
      <c r="AD6260" s="6">
        <f t="shared" si="1223"/>
        <v>0</v>
      </c>
    </row>
    <row r="6261" spans="2:30" x14ac:dyDescent="0.3">
      <c r="B6261" s="71">
        <v>31.288902519799855</v>
      </c>
      <c r="C6261" s="71">
        <v>6.0992421398178909</v>
      </c>
      <c r="P6261" s="6">
        <v>0</v>
      </c>
      <c r="Q6261" s="34">
        <f t="shared" si="1212"/>
        <v>31.288902519799855</v>
      </c>
      <c r="R6261" s="6">
        <f t="shared" si="1213"/>
        <v>6.0992421398178909</v>
      </c>
      <c r="S6261" s="6">
        <f t="shared" si="1214"/>
        <v>0</v>
      </c>
      <c r="T6261" s="6">
        <f t="shared" si="1215"/>
        <v>0</v>
      </c>
      <c r="U6261" s="34">
        <f t="shared" si="1216"/>
        <v>0</v>
      </c>
      <c r="V6261" s="35"/>
      <c r="W6261" s="64"/>
      <c r="X6261" s="6">
        <f t="shared" si="1217"/>
        <v>0</v>
      </c>
      <c r="Y6261" s="6">
        <f t="shared" si="1218"/>
        <v>6.0992421398178909</v>
      </c>
      <c r="Z6261" s="6">
        <f t="shared" si="1219"/>
        <v>0</v>
      </c>
      <c r="AA6261" s="6">
        <f t="shared" si="1220"/>
        <v>0</v>
      </c>
      <c r="AB6261" s="6">
        <f t="shared" si="1221"/>
        <v>25.189660379981966</v>
      </c>
      <c r="AC6261" s="6">
        <f t="shared" si="1222"/>
        <v>0</v>
      </c>
      <c r="AD6261" s="6">
        <f t="shared" si="1223"/>
        <v>0</v>
      </c>
    </row>
    <row r="6262" spans="2:30" x14ac:dyDescent="0.3">
      <c r="B6262" s="71">
        <v>33.348109138577456</v>
      </c>
      <c r="C6262" s="71">
        <v>5.9672152249885624</v>
      </c>
      <c r="P6262" s="6">
        <v>0</v>
      </c>
      <c r="Q6262" s="34">
        <f t="shared" si="1212"/>
        <v>33.348109138577456</v>
      </c>
      <c r="R6262" s="6">
        <f t="shared" si="1213"/>
        <v>5.9672152249885624</v>
      </c>
      <c r="S6262" s="6">
        <f t="shared" si="1214"/>
        <v>0</v>
      </c>
      <c r="T6262" s="6">
        <f t="shared" si="1215"/>
        <v>0</v>
      </c>
      <c r="U6262" s="34">
        <f t="shared" si="1216"/>
        <v>0</v>
      </c>
      <c r="V6262" s="35"/>
      <c r="W6262" s="64"/>
      <c r="X6262" s="6">
        <f t="shared" si="1217"/>
        <v>0</v>
      </c>
      <c r="Y6262" s="6">
        <f t="shared" si="1218"/>
        <v>5.9672152249885624</v>
      </c>
      <c r="Z6262" s="6">
        <f t="shared" si="1219"/>
        <v>0</v>
      </c>
      <c r="AA6262" s="6">
        <f t="shared" si="1220"/>
        <v>0</v>
      </c>
      <c r="AB6262" s="6">
        <f t="shared" si="1221"/>
        <v>27.380893913588892</v>
      </c>
      <c r="AC6262" s="6">
        <f t="shared" si="1222"/>
        <v>0</v>
      </c>
      <c r="AD6262" s="6">
        <f t="shared" si="1223"/>
        <v>0</v>
      </c>
    </row>
    <row r="6263" spans="2:30" x14ac:dyDescent="0.3">
      <c r="B6263" s="71">
        <v>28.389770737905828</v>
      </c>
      <c r="C6263" s="71">
        <v>7.999571169195117</v>
      </c>
      <c r="P6263" s="6">
        <v>0</v>
      </c>
      <c r="Q6263" s="34">
        <f t="shared" si="1212"/>
        <v>28.389770737905828</v>
      </c>
      <c r="R6263" s="6">
        <f t="shared" si="1213"/>
        <v>7.999571169195117</v>
      </c>
      <c r="S6263" s="6">
        <f t="shared" si="1214"/>
        <v>0</v>
      </c>
      <c r="T6263" s="6">
        <f t="shared" si="1215"/>
        <v>0</v>
      </c>
      <c r="U6263" s="34">
        <f t="shared" si="1216"/>
        <v>0</v>
      </c>
      <c r="V6263" s="35"/>
      <c r="W6263" s="64"/>
      <c r="X6263" s="6">
        <f t="shared" si="1217"/>
        <v>0</v>
      </c>
      <c r="Y6263" s="6">
        <f t="shared" si="1218"/>
        <v>7.999571169195117</v>
      </c>
      <c r="Z6263" s="6">
        <f t="shared" si="1219"/>
        <v>0</v>
      </c>
      <c r="AA6263" s="6">
        <f t="shared" si="1220"/>
        <v>0</v>
      </c>
      <c r="AB6263" s="6">
        <f t="shared" si="1221"/>
        <v>20.39019956871071</v>
      </c>
      <c r="AC6263" s="6">
        <f t="shared" si="1222"/>
        <v>0</v>
      </c>
      <c r="AD6263" s="6">
        <f t="shared" si="1223"/>
        <v>0</v>
      </c>
    </row>
    <row r="6264" spans="2:30" x14ac:dyDescent="0.3">
      <c r="B6264" s="71">
        <v>12.276889906506456</v>
      </c>
      <c r="C6264" s="71">
        <v>0</v>
      </c>
      <c r="P6264" s="6">
        <v>0</v>
      </c>
      <c r="Q6264" s="34">
        <f t="shared" si="1212"/>
        <v>12.276889906506456</v>
      </c>
      <c r="R6264" s="6">
        <f t="shared" si="1213"/>
        <v>0</v>
      </c>
      <c r="S6264" s="6">
        <f t="shared" si="1214"/>
        <v>0</v>
      </c>
      <c r="T6264" s="6">
        <f t="shared" si="1215"/>
        <v>0</v>
      </c>
      <c r="U6264" s="34">
        <f t="shared" si="1216"/>
        <v>0</v>
      </c>
      <c r="V6264" s="35"/>
      <c r="W6264" s="64"/>
      <c r="X6264" s="6">
        <f t="shared" si="1217"/>
        <v>0</v>
      </c>
      <c r="Y6264" s="6">
        <f t="shared" si="1218"/>
        <v>0</v>
      </c>
      <c r="Z6264" s="6">
        <f t="shared" si="1219"/>
        <v>0</v>
      </c>
      <c r="AA6264" s="6">
        <f t="shared" si="1220"/>
        <v>0</v>
      </c>
      <c r="AB6264" s="6">
        <f t="shared" si="1221"/>
        <v>12.276889906506456</v>
      </c>
      <c r="AC6264" s="6">
        <f t="shared" si="1222"/>
        <v>0</v>
      </c>
      <c r="AD6264" s="6">
        <f t="shared" si="1223"/>
        <v>0</v>
      </c>
    </row>
    <row r="6265" spans="2:30" x14ac:dyDescent="0.3">
      <c r="B6265" s="71">
        <v>8.1340438817291076</v>
      </c>
      <c r="C6265" s="71">
        <v>0</v>
      </c>
      <c r="P6265" s="6">
        <v>0</v>
      </c>
      <c r="Q6265" s="34">
        <f t="shared" si="1212"/>
        <v>8.1340438817291076</v>
      </c>
      <c r="R6265" s="6">
        <f t="shared" si="1213"/>
        <v>0</v>
      </c>
      <c r="S6265" s="6">
        <f t="shared" si="1214"/>
        <v>0</v>
      </c>
      <c r="T6265" s="6">
        <f t="shared" si="1215"/>
        <v>0</v>
      </c>
      <c r="U6265" s="34">
        <f t="shared" si="1216"/>
        <v>0</v>
      </c>
      <c r="V6265" s="35"/>
      <c r="W6265" s="64"/>
      <c r="X6265" s="6">
        <f t="shared" si="1217"/>
        <v>0</v>
      </c>
      <c r="Y6265" s="6">
        <f t="shared" si="1218"/>
        <v>0</v>
      </c>
      <c r="Z6265" s="6">
        <f t="shared" si="1219"/>
        <v>0</v>
      </c>
      <c r="AA6265" s="6">
        <f t="shared" si="1220"/>
        <v>0</v>
      </c>
      <c r="AB6265" s="6">
        <f t="shared" si="1221"/>
        <v>8.1340438817291076</v>
      </c>
      <c r="AC6265" s="6">
        <f t="shared" si="1222"/>
        <v>0</v>
      </c>
      <c r="AD6265" s="6">
        <f t="shared" si="1223"/>
        <v>0</v>
      </c>
    </row>
    <row r="6266" spans="2:30" x14ac:dyDescent="0.3">
      <c r="B6266" s="71">
        <v>5.3763326889210585</v>
      </c>
      <c r="C6266" s="71">
        <v>0</v>
      </c>
      <c r="P6266" s="6">
        <v>0</v>
      </c>
      <c r="Q6266" s="34">
        <f t="shared" si="1212"/>
        <v>5.3763326889210585</v>
      </c>
      <c r="R6266" s="6">
        <f t="shared" si="1213"/>
        <v>0</v>
      </c>
      <c r="S6266" s="6">
        <f t="shared" si="1214"/>
        <v>0</v>
      </c>
      <c r="T6266" s="6">
        <f t="shared" si="1215"/>
        <v>0</v>
      </c>
      <c r="U6266" s="34">
        <f t="shared" si="1216"/>
        <v>0</v>
      </c>
      <c r="V6266" s="35"/>
      <c r="W6266" s="64"/>
      <c r="X6266" s="6">
        <f t="shared" si="1217"/>
        <v>0</v>
      </c>
      <c r="Y6266" s="6">
        <f t="shared" si="1218"/>
        <v>0</v>
      </c>
      <c r="Z6266" s="6">
        <f t="shared" si="1219"/>
        <v>0</v>
      </c>
      <c r="AA6266" s="6">
        <f t="shared" si="1220"/>
        <v>0</v>
      </c>
      <c r="AB6266" s="6">
        <f t="shared" si="1221"/>
        <v>5.3763326889210585</v>
      </c>
      <c r="AC6266" s="6">
        <f t="shared" si="1222"/>
        <v>0</v>
      </c>
      <c r="AD6266" s="6">
        <f t="shared" si="1223"/>
        <v>0</v>
      </c>
    </row>
    <row r="6267" spans="2:30" x14ac:dyDescent="0.3">
      <c r="B6267" s="71">
        <v>6.6945413578701984E-2</v>
      </c>
      <c r="C6267" s="71">
        <v>0</v>
      </c>
      <c r="P6267" s="6">
        <v>0</v>
      </c>
      <c r="Q6267" s="34">
        <f t="shared" si="1212"/>
        <v>6.6945413578701984E-2</v>
      </c>
      <c r="R6267" s="6">
        <f t="shared" si="1213"/>
        <v>0</v>
      </c>
      <c r="S6267" s="6">
        <f t="shared" si="1214"/>
        <v>0</v>
      </c>
      <c r="T6267" s="6">
        <f t="shared" si="1215"/>
        <v>0</v>
      </c>
      <c r="U6267" s="34">
        <f t="shared" si="1216"/>
        <v>0</v>
      </c>
      <c r="V6267" s="35"/>
      <c r="W6267" s="64"/>
      <c r="X6267" s="6">
        <f t="shared" si="1217"/>
        <v>0</v>
      </c>
      <c r="Y6267" s="6">
        <f t="shared" si="1218"/>
        <v>0</v>
      </c>
      <c r="Z6267" s="6">
        <f t="shared" si="1219"/>
        <v>0</v>
      </c>
      <c r="AA6267" s="6">
        <f t="shared" si="1220"/>
        <v>0</v>
      </c>
      <c r="AB6267" s="6">
        <f t="shared" si="1221"/>
        <v>6.6945413578701984E-2</v>
      </c>
      <c r="AC6267" s="6">
        <f t="shared" si="1222"/>
        <v>0</v>
      </c>
      <c r="AD6267" s="6">
        <f t="shared" si="1223"/>
        <v>0</v>
      </c>
    </row>
    <row r="6268" spans="2:30" x14ac:dyDescent="0.3">
      <c r="B6268" s="71">
        <v>5.2745268483238208</v>
      </c>
      <c r="C6268" s="71">
        <v>0</v>
      </c>
      <c r="P6268" s="6">
        <v>0</v>
      </c>
      <c r="Q6268" s="34">
        <f t="shared" si="1212"/>
        <v>5.2745268483238208</v>
      </c>
      <c r="R6268" s="6">
        <f t="shared" si="1213"/>
        <v>0</v>
      </c>
      <c r="S6268" s="6">
        <f t="shared" si="1214"/>
        <v>0</v>
      </c>
      <c r="T6268" s="6">
        <f t="shared" si="1215"/>
        <v>0</v>
      </c>
      <c r="U6268" s="34">
        <f t="shared" si="1216"/>
        <v>0</v>
      </c>
      <c r="V6268" s="35"/>
      <c r="W6268" s="64"/>
      <c r="X6268" s="6">
        <f t="shared" si="1217"/>
        <v>0</v>
      </c>
      <c r="Y6268" s="6">
        <f t="shared" si="1218"/>
        <v>0</v>
      </c>
      <c r="Z6268" s="6">
        <f t="shared" si="1219"/>
        <v>0</v>
      </c>
      <c r="AA6268" s="6">
        <f t="shared" si="1220"/>
        <v>0</v>
      </c>
      <c r="AB6268" s="6">
        <f t="shared" si="1221"/>
        <v>5.2745268483238208</v>
      </c>
      <c r="AC6268" s="6">
        <f t="shared" si="1222"/>
        <v>0</v>
      </c>
      <c r="AD6268" s="6">
        <f t="shared" si="1223"/>
        <v>0</v>
      </c>
    </row>
    <row r="6269" spans="2:30" x14ac:dyDescent="0.3">
      <c r="B6269" s="71">
        <v>5.142326257886299E-2</v>
      </c>
      <c r="C6269" s="71">
        <v>0</v>
      </c>
      <c r="P6269" s="6">
        <v>0</v>
      </c>
      <c r="Q6269" s="34">
        <f t="shared" si="1212"/>
        <v>5.142326257886299E-2</v>
      </c>
      <c r="R6269" s="6">
        <f t="shared" si="1213"/>
        <v>0</v>
      </c>
      <c r="S6269" s="6">
        <f t="shared" si="1214"/>
        <v>0</v>
      </c>
      <c r="T6269" s="6">
        <f t="shared" si="1215"/>
        <v>0</v>
      </c>
      <c r="U6269" s="34">
        <f t="shared" si="1216"/>
        <v>0</v>
      </c>
      <c r="V6269" s="35"/>
      <c r="W6269" s="64"/>
      <c r="X6269" s="6">
        <f t="shared" si="1217"/>
        <v>0</v>
      </c>
      <c r="Y6269" s="6">
        <f t="shared" si="1218"/>
        <v>0</v>
      </c>
      <c r="Z6269" s="6">
        <f t="shared" si="1219"/>
        <v>0</v>
      </c>
      <c r="AA6269" s="6">
        <f t="shared" si="1220"/>
        <v>0</v>
      </c>
      <c r="AB6269" s="6">
        <f t="shared" si="1221"/>
        <v>5.142326257886299E-2</v>
      </c>
      <c r="AC6269" s="6">
        <f t="shared" si="1222"/>
        <v>0</v>
      </c>
      <c r="AD6269" s="6">
        <f t="shared" si="1223"/>
        <v>0</v>
      </c>
    </row>
    <row r="6270" spans="2:30" x14ac:dyDescent="0.3">
      <c r="B6270" s="71">
        <v>4.3676862018655928E-2</v>
      </c>
      <c r="C6270" s="71">
        <v>0</v>
      </c>
      <c r="P6270" s="6">
        <v>0</v>
      </c>
      <c r="Q6270" s="34">
        <f t="shared" si="1212"/>
        <v>4.3676862018655928E-2</v>
      </c>
      <c r="R6270" s="6">
        <f t="shared" si="1213"/>
        <v>0</v>
      </c>
      <c r="S6270" s="6">
        <f t="shared" si="1214"/>
        <v>0</v>
      </c>
      <c r="T6270" s="6">
        <f t="shared" si="1215"/>
        <v>0</v>
      </c>
      <c r="U6270" s="34">
        <f t="shared" si="1216"/>
        <v>0</v>
      </c>
      <c r="V6270" s="35"/>
      <c r="W6270" s="64"/>
      <c r="X6270" s="6">
        <f t="shared" si="1217"/>
        <v>0</v>
      </c>
      <c r="Y6270" s="6">
        <f t="shared" si="1218"/>
        <v>0</v>
      </c>
      <c r="Z6270" s="6">
        <f t="shared" si="1219"/>
        <v>0</v>
      </c>
      <c r="AA6270" s="6">
        <f t="shared" si="1220"/>
        <v>0</v>
      </c>
      <c r="AB6270" s="6">
        <f t="shared" si="1221"/>
        <v>4.3676862018655928E-2</v>
      </c>
      <c r="AC6270" s="6">
        <f t="shared" si="1222"/>
        <v>0</v>
      </c>
      <c r="AD6270" s="6">
        <f t="shared" si="1223"/>
        <v>0</v>
      </c>
    </row>
    <row r="6271" spans="2:30" x14ac:dyDescent="0.3">
      <c r="B6271" s="71">
        <v>3.6647899327085495E-2</v>
      </c>
      <c r="C6271" s="71">
        <v>1.9487316800517861E-2</v>
      </c>
      <c r="P6271" s="6">
        <v>0</v>
      </c>
      <c r="Q6271" s="34">
        <f t="shared" si="1212"/>
        <v>3.6647899327085495E-2</v>
      </c>
      <c r="R6271" s="6">
        <f t="shared" si="1213"/>
        <v>1.2093806777938214E-2</v>
      </c>
      <c r="S6271" s="6">
        <f t="shared" si="1214"/>
        <v>0</v>
      </c>
      <c r="T6271" s="6">
        <f t="shared" si="1215"/>
        <v>7.3935100225796472E-3</v>
      </c>
      <c r="U6271" s="34">
        <f t="shared" si="1216"/>
        <v>0</v>
      </c>
      <c r="V6271" s="35"/>
      <c r="W6271" s="64"/>
      <c r="X6271" s="6">
        <f t="shared" si="1217"/>
        <v>0</v>
      </c>
      <c r="Y6271" s="6">
        <f t="shared" si="1218"/>
        <v>1.9487316800517861E-2</v>
      </c>
      <c r="Z6271" s="6">
        <f t="shared" si="1219"/>
        <v>0</v>
      </c>
      <c r="AA6271" s="6">
        <f t="shared" si="1220"/>
        <v>0</v>
      </c>
      <c r="AB6271" s="6">
        <f t="shared" si="1221"/>
        <v>1.7160582526567634E-2</v>
      </c>
      <c r="AC6271" s="6">
        <f t="shared" si="1222"/>
        <v>0</v>
      </c>
      <c r="AD6271" s="6">
        <f t="shared" si="1223"/>
        <v>0</v>
      </c>
    </row>
    <row r="6272" spans="2:30" x14ac:dyDescent="0.3">
      <c r="B6272" s="71">
        <v>3.001755570521783E-2</v>
      </c>
      <c r="C6272" s="71">
        <v>0.11699823571603445</v>
      </c>
      <c r="P6272" s="6">
        <v>0</v>
      </c>
      <c r="Q6272" s="34">
        <f t="shared" si="1212"/>
        <v>3.001755570521783E-2</v>
      </c>
      <c r="R6272" s="6">
        <f t="shared" si="1213"/>
        <v>9.905793382721885E-3</v>
      </c>
      <c r="S6272" s="6">
        <f t="shared" si="1214"/>
        <v>0</v>
      </c>
      <c r="T6272" s="6">
        <f t="shared" si="1215"/>
        <v>0.10709244233331255</v>
      </c>
      <c r="U6272" s="34">
        <f t="shared" si="1216"/>
        <v>0</v>
      </c>
      <c r="V6272" s="35"/>
      <c r="W6272" s="64"/>
      <c r="X6272" s="6">
        <f t="shared" si="1217"/>
        <v>0</v>
      </c>
      <c r="Y6272" s="6">
        <f t="shared" si="1218"/>
        <v>3.001755570521783E-2</v>
      </c>
      <c r="Z6272" s="6">
        <f t="shared" si="1219"/>
        <v>0</v>
      </c>
      <c r="AA6272" s="6">
        <f t="shared" si="1220"/>
        <v>8.6980680010816616E-2</v>
      </c>
      <c r="AB6272" s="6">
        <f t="shared" si="1221"/>
        <v>0</v>
      </c>
      <c r="AC6272" s="6">
        <f t="shared" si="1222"/>
        <v>0</v>
      </c>
      <c r="AD6272" s="6">
        <f t="shared" si="1223"/>
        <v>0</v>
      </c>
    </row>
    <row r="6273" spans="2:30" x14ac:dyDescent="0.3">
      <c r="B6273" s="71">
        <v>2.3590407468155761E-2</v>
      </c>
      <c r="C6273" s="71">
        <v>0.24869493411874768</v>
      </c>
      <c r="P6273" s="6">
        <v>0</v>
      </c>
      <c r="Q6273" s="34">
        <f t="shared" si="1212"/>
        <v>2.3590407468155761E-2</v>
      </c>
      <c r="R6273" s="6">
        <f t="shared" si="1213"/>
        <v>7.784834464491402E-3</v>
      </c>
      <c r="S6273" s="6">
        <f t="shared" si="1214"/>
        <v>0</v>
      </c>
      <c r="T6273" s="6">
        <f t="shared" si="1215"/>
        <v>0.24091009965425628</v>
      </c>
      <c r="U6273" s="34">
        <f t="shared" si="1216"/>
        <v>0</v>
      </c>
      <c r="V6273" s="35"/>
      <c r="W6273" s="64"/>
      <c r="X6273" s="6">
        <f t="shared" si="1217"/>
        <v>0</v>
      </c>
      <c r="Y6273" s="6">
        <f t="shared" si="1218"/>
        <v>2.3590407468155761E-2</v>
      </c>
      <c r="Z6273" s="6">
        <f t="shared" si="1219"/>
        <v>0</v>
      </c>
      <c r="AA6273" s="6">
        <f t="shared" si="1220"/>
        <v>0.22510452665059191</v>
      </c>
      <c r="AB6273" s="6">
        <f t="shared" si="1221"/>
        <v>0</v>
      </c>
      <c r="AC6273" s="6">
        <f t="shared" si="1222"/>
        <v>0</v>
      </c>
      <c r="AD6273" s="6">
        <f t="shared" si="1223"/>
        <v>0</v>
      </c>
    </row>
    <row r="6274" spans="2:30" x14ac:dyDescent="0.3">
      <c r="B6274" s="71">
        <v>0.926557165794614</v>
      </c>
      <c r="C6274" s="71">
        <v>0.43444518963945444</v>
      </c>
      <c r="P6274" s="6">
        <v>0</v>
      </c>
      <c r="Q6274" s="34">
        <f t="shared" si="1212"/>
        <v>0.926557165794614</v>
      </c>
      <c r="R6274" s="6">
        <f t="shared" si="1213"/>
        <v>0.30576386471222261</v>
      </c>
      <c r="S6274" s="6">
        <f t="shared" si="1214"/>
        <v>0</v>
      </c>
      <c r="T6274" s="6">
        <f t="shared" si="1215"/>
        <v>0.12868132492723183</v>
      </c>
      <c r="U6274" s="34">
        <f t="shared" si="1216"/>
        <v>0</v>
      </c>
      <c r="V6274" s="35"/>
      <c r="W6274" s="64"/>
      <c r="X6274" s="6">
        <f t="shared" si="1217"/>
        <v>0</v>
      </c>
      <c r="Y6274" s="6">
        <f t="shared" si="1218"/>
        <v>0.43444518963945444</v>
      </c>
      <c r="Z6274" s="6">
        <f t="shared" si="1219"/>
        <v>0</v>
      </c>
      <c r="AA6274" s="6">
        <f t="shared" si="1220"/>
        <v>0</v>
      </c>
      <c r="AB6274" s="6">
        <f t="shared" si="1221"/>
        <v>0.49211197615515956</v>
      </c>
      <c r="AC6274" s="6">
        <f t="shared" si="1222"/>
        <v>0</v>
      </c>
      <c r="AD6274" s="6">
        <f t="shared" si="1223"/>
        <v>0</v>
      </c>
    </row>
    <row r="6275" spans="2:30" x14ac:dyDescent="0.3">
      <c r="B6275" s="71">
        <v>1.4381668989972023E-2</v>
      </c>
      <c r="C6275" s="71">
        <v>0.14235025559078637</v>
      </c>
      <c r="P6275" s="6">
        <v>0</v>
      </c>
      <c r="Q6275" s="34">
        <f t="shared" si="1212"/>
        <v>1.4381668989972023E-2</v>
      </c>
      <c r="R6275" s="6">
        <f t="shared" si="1213"/>
        <v>4.7459507666907678E-3</v>
      </c>
      <c r="S6275" s="6">
        <f t="shared" si="1214"/>
        <v>0</v>
      </c>
      <c r="T6275" s="6">
        <f t="shared" si="1215"/>
        <v>0.13760430482409561</v>
      </c>
      <c r="U6275" s="34">
        <f t="shared" si="1216"/>
        <v>0</v>
      </c>
      <c r="V6275" s="35"/>
      <c r="W6275" s="64"/>
      <c r="X6275" s="6">
        <f t="shared" si="1217"/>
        <v>0</v>
      </c>
      <c r="Y6275" s="6">
        <f t="shared" si="1218"/>
        <v>1.4381668989972023E-2</v>
      </c>
      <c r="Z6275" s="6">
        <f t="shared" si="1219"/>
        <v>0</v>
      </c>
      <c r="AA6275" s="6">
        <f t="shared" si="1220"/>
        <v>0.12796858660081434</v>
      </c>
      <c r="AB6275" s="6">
        <f t="shared" si="1221"/>
        <v>0</v>
      </c>
      <c r="AC6275" s="6">
        <f t="shared" si="1222"/>
        <v>0</v>
      </c>
      <c r="AD6275" s="6">
        <f t="shared" si="1223"/>
        <v>0</v>
      </c>
    </row>
    <row r="6276" spans="2:30" x14ac:dyDescent="0.3">
      <c r="B6276" s="71">
        <v>3.4305384918242239</v>
      </c>
      <c r="C6276" s="71">
        <v>2.4560135474564638E-3</v>
      </c>
      <c r="P6276" s="6">
        <v>0</v>
      </c>
      <c r="Q6276" s="34">
        <f t="shared" ref="Q6276:Q6339" si="1224">MIN(318,B6276)</f>
        <v>3.4305384918242239</v>
      </c>
      <c r="R6276" s="6">
        <f t="shared" ref="R6276:R6339" si="1225">IF(Q6276=0,0,MIN(C6276,Q6276*33%))</f>
        <v>2.4560135474564638E-3</v>
      </c>
      <c r="S6276" s="6">
        <f t="shared" ref="S6276:S6339" si="1226">MIN(B6276-Q6276,110*0.76)</f>
        <v>0</v>
      </c>
      <c r="T6276" s="6">
        <f t="shared" ref="T6276:T6339" si="1227">MIN(134,C6276-R6276)</f>
        <v>0</v>
      </c>
      <c r="U6276" s="34">
        <f t="shared" ref="U6276:U6339" si="1228">MIN(B6276-S6276-Q6276,134)</f>
        <v>0</v>
      </c>
      <c r="V6276" s="35"/>
      <c r="W6276" s="64"/>
      <c r="X6276" s="6">
        <f t="shared" ref="X6276:X6339" si="1229">C6276-Y6276-AA6276-AD6276</f>
        <v>0</v>
      </c>
      <c r="Y6276" s="6">
        <f t="shared" ref="Y6276:Y6339" si="1230">MIN(B6276,C6276)</f>
        <v>2.4560135474564638E-3</v>
      </c>
      <c r="Z6276" s="6">
        <f t="shared" ref="Z6276:Z6339" si="1231">MIN(B6276-Y6276-AB6276,110*M$33)</f>
        <v>0</v>
      </c>
      <c r="AA6276" s="6">
        <f t="shared" ref="AA6276:AA6339" si="1232">MIN(C6276-Y6276,110-Y6276)</f>
        <v>0</v>
      </c>
      <c r="AB6276" s="6">
        <f t="shared" ref="AB6276:AB6339" si="1233">MIN(B6276-Y6276,120-Y6276)</f>
        <v>3.4280824782767674</v>
      </c>
      <c r="AC6276" s="6">
        <f t="shared" ref="AC6276:AC6339" si="1234">B6276-Y6276-Z6276-AB6276</f>
        <v>0</v>
      </c>
      <c r="AD6276" s="6">
        <f t="shared" ref="AD6276:AD6339" si="1235">C6276-Y6276-AA6276</f>
        <v>0</v>
      </c>
    </row>
    <row r="6277" spans="2:30" x14ac:dyDescent="0.3">
      <c r="B6277" s="71">
        <v>2.0475608092678144</v>
      </c>
      <c r="C6277" s="71">
        <v>68.337775525595731</v>
      </c>
      <c r="P6277" s="6">
        <v>0</v>
      </c>
      <c r="Q6277" s="34">
        <f t="shared" si="1224"/>
        <v>2.0475608092678144</v>
      </c>
      <c r="R6277" s="6">
        <f t="shared" si="1225"/>
        <v>0.67569506705837878</v>
      </c>
      <c r="S6277" s="6">
        <f t="shared" si="1226"/>
        <v>0</v>
      </c>
      <c r="T6277" s="6">
        <f t="shared" si="1227"/>
        <v>67.662080458537346</v>
      </c>
      <c r="U6277" s="34">
        <f t="shared" si="1228"/>
        <v>0</v>
      </c>
      <c r="V6277" s="35"/>
      <c r="W6277" s="64"/>
      <c r="X6277" s="6">
        <f t="shared" si="1229"/>
        <v>0</v>
      </c>
      <c r="Y6277" s="6">
        <f t="shared" si="1230"/>
        <v>2.0475608092678144</v>
      </c>
      <c r="Z6277" s="6">
        <f t="shared" si="1231"/>
        <v>0</v>
      </c>
      <c r="AA6277" s="6">
        <f t="shared" si="1232"/>
        <v>66.29021471632791</v>
      </c>
      <c r="AB6277" s="6">
        <f t="shared" si="1233"/>
        <v>0</v>
      </c>
      <c r="AC6277" s="6">
        <f t="shared" si="1234"/>
        <v>0</v>
      </c>
      <c r="AD6277" s="6">
        <f t="shared" si="1235"/>
        <v>0</v>
      </c>
    </row>
    <row r="6278" spans="2:30" x14ac:dyDescent="0.3">
      <c r="B6278" s="71">
        <v>3.2286670347034501</v>
      </c>
      <c r="C6278" s="71">
        <v>51.728995934401063</v>
      </c>
      <c r="P6278" s="6">
        <v>0</v>
      </c>
      <c r="Q6278" s="34">
        <f t="shared" si="1224"/>
        <v>3.2286670347034501</v>
      </c>
      <c r="R6278" s="6">
        <f t="shared" si="1225"/>
        <v>1.0654601214521386</v>
      </c>
      <c r="S6278" s="6">
        <f t="shared" si="1226"/>
        <v>0</v>
      </c>
      <c r="T6278" s="6">
        <f t="shared" si="1227"/>
        <v>50.663535812948922</v>
      </c>
      <c r="U6278" s="34">
        <f t="shared" si="1228"/>
        <v>0</v>
      </c>
      <c r="V6278" s="35"/>
      <c r="W6278" s="64"/>
      <c r="X6278" s="6">
        <f t="shared" si="1229"/>
        <v>0</v>
      </c>
      <c r="Y6278" s="6">
        <f t="shared" si="1230"/>
        <v>3.2286670347034501</v>
      </c>
      <c r="Z6278" s="6">
        <f t="shared" si="1231"/>
        <v>0</v>
      </c>
      <c r="AA6278" s="6">
        <f t="shared" si="1232"/>
        <v>48.500328899697614</v>
      </c>
      <c r="AB6278" s="6">
        <f t="shared" si="1233"/>
        <v>0</v>
      </c>
      <c r="AC6278" s="6">
        <f t="shared" si="1234"/>
        <v>0</v>
      </c>
      <c r="AD6278" s="6">
        <f t="shared" si="1235"/>
        <v>0</v>
      </c>
    </row>
    <row r="6279" spans="2:30" x14ac:dyDescent="0.3">
      <c r="B6279" s="71">
        <v>7.0398241013386578</v>
      </c>
      <c r="C6279" s="71">
        <v>44.542941854074179</v>
      </c>
      <c r="P6279" s="6">
        <v>0</v>
      </c>
      <c r="Q6279" s="34">
        <f t="shared" si="1224"/>
        <v>7.0398241013386578</v>
      </c>
      <c r="R6279" s="6">
        <f t="shared" si="1225"/>
        <v>2.3231419534417572</v>
      </c>
      <c r="S6279" s="6">
        <f t="shared" si="1226"/>
        <v>0</v>
      </c>
      <c r="T6279" s="6">
        <f t="shared" si="1227"/>
        <v>42.219799900632424</v>
      </c>
      <c r="U6279" s="34">
        <f t="shared" si="1228"/>
        <v>0</v>
      </c>
      <c r="V6279" s="35"/>
      <c r="W6279" s="64"/>
      <c r="X6279" s="6">
        <f t="shared" si="1229"/>
        <v>0</v>
      </c>
      <c r="Y6279" s="6">
        <f t="shared" si="1230"/>
        <v>7.0398241013386578</v>
      </c>
      <c r="Z6279" s="6">
        <f t="shared" si="1231"/>
        <v>0</v>
      </c>
      <c r="AA6279" s="6">
        <f t="shared" si="1232"/>
        <v>37.50311775273552</v>
      </c>
      <c r="AB6279" s="6">
        <f t="shared" si="1233"/>
        <v>0</v>
      </c>
      <c r="AC6279" s="6">
        <f t="shared" si="1234"/>
        <v>0</v>
      </c>
      <c r="AD6279" s="6">
        <f t="shared" si="1235"/>
        <v>0</v>
      </c>
    </row>
    <row r="6280" spans="2:30" x14ac:dyDescent="0.3">
      <c r="B6280" s="71">
        <v>18.023512770010761</v>
      </c>
      <c r="C6280" s="71">
        <v>27.721431157748153</v>
      </c>
      <c r="P6280" s="6">
        <v>0</v>
      </c>
      <c r="Q6280" s="34">
        <f t="shared" si="1224"/>
        <v>18.023512770010761</v>
      </c>
      <c r="R6280" s="6">
        <f t="shared" si="1225"/>
        <v>5.9477592141035514</v>
      </c>
      <c r="S6280" s="6">
        <f t="shared" si="1226"/>
        <v>0</v>
      </c>
      <c r="T6280" s="6">
        <f t="shared" si="1227"/>
        <v>21.773671943644601</v>
      </c>
      <c r="U6280" s="34">
        <f t="shared" si="1228"/>
        <v>0</v>
      </c>
      <c r="V6280" s="35"/>
      <c r="W6280" s="64"/>
      <c r="X6280" s="6">
        <f t="shared" si="1229"/>
        <v>0</v>
      </c>
      <c r="Y6280" s="6">
        <f t="shared" si="1230"/>
        <v>18.023512770010761</v>
      </c>
      <c r="Z6280" s="6">
        <f t="shared" si="1231"/>
        <v>0</v>
      </c>
      <c r="AA6280" s="6">
        <f t="shared" si="1232"/>
        <v>9.697918387737392</v>
      </c>
      <c r="AB6280" s="6">
        <f t="shared" si="1233"/>
        <v>0</v>
      </c>
      <c r="AC6280" s="6">
        <f t="shared" si="1234"/>
        <v>0</v>
      </c>
      <c r="AD6280" s="6">
        <f t="shared" si="1235"/>
        <v>0</v>
      </c>
    </row>
    <row r="6281" spans="2:30" x14ac:dyDescent="0.3">
      <c r="B6281" s="71">
        <v>26.6724438170612</v>
      </c>
      <c r="C6281" s="71">
        <v>11.196812064138353</v>
      </c>
      <c r="P6281" s="6">
        <v>0</v>
      </c>
      <c r="Q6281" s="34">
        <f t="shared" si="1224"/>
        <v>26.6724438170612</v>
      </c>
      <c r="R6281" s="6">
        <f t="shared" si="1225"/>
        <v>8.8019064596301959</v>
      </c>
      <c r="S6281" s="6">
        <f t="shared" si="1226"/>
        <v>0</v>
      </c>
      <c r="T6281" s="6">
        <f t="shared" si="1227"/>
        <v>2.3949056045081569</v>
      </c>
      <c r="U6281" s="34">
        <f t="shared" si="1228"/>
        <v>0</v>
      </c>
      <c r="V6281" s="35"/>
      <c r="W6281" s="64"/>
      <c r="X6281" s="6">
        <f t="shared" si="1229"/>
        <v>0</v>
      </c>
      <c r="Y6281" s="6">
        <f t="shared" si="1230"/>
        <v>11.196812064138353</v>
      </c>
      <c r="Z6281" s="6">
        <f t="shared" si="1231"/>
        <v>0</v>
      </c>
      <c r="AA6281" s="6">
        <f t="shared" si="1232"/>
        <v>0</v>
      </c>
      <c r="AB6281" s="6">
        <f t="shared" si="1233"/>
        <v>15.475631752922848</v>
      </c>
      <c r="AC6281" s="6">
        <f t="shared" si="1234"/>
        <v>0</v>
      </c>
      <c r="AD6281" s="6">
        <f t="shared" si="1235"/>
        <v>0</v>
      </c>
    </row>
    <row r="6282" spans="2:30" x14ac:dyDescent="0.3">
      <c r="B6282" s="71">
        <v>26.868902628441667</v>
      </c>
      <c r="C6282" s="71">
        <v>9.6893070475776142</v>
      </c>
      <c r="P6282" s="6">
        <v>0</v>
      </c>
      <c r="Q6282" s="34">
        <f t="shared" si="1224"/>
        <v>26.868902628441667</v>
      </c>
      <c r="R6282" s="6">
        <f t="shared" si="1225"/>
        <v>8.8667378673857513</v>
      </c>
      <c r="S6282" s="6">
        <f t="shared" si="1226"/>
        <v>0</v>
      </c>
      <c r="T6282" s="6">
        <f t="shared" si="1227"/>
        <v>0.82256918019186287</v>
      </c>
      <c r="U6282" s="34">
        <f t="shared" si="1228"/>
        <v>0</v>
      </c>
      <c r="V6282" s="35"/>
      <c r="W6282" s="64"/>
      <c r="X6282" s="6">
        <f t="shared" si="1229"/>
        <v>0</v>
      </c>
      <c r="Y6282" s="6">
        <f t="shared" si="1230"/>
        <v>9.6893070475776142</v>
      </c>
      <c r="Z6282" s="6">
        <f t="shared" si="1231"/>
        <v>0</v>
      </c>
      <c r="AA6282" s="6">
        <f t="shared" si="1232"/>
        <v>0</v>
      </c>
      <c r="AB6282" s="6">
        <f t="shared" si="1233"/>
        <v>17.179595580864053</v>
      </c>
      <c r="AC6282" s="6">
        <f t="shared" si="1234"/>
        <v>0</v>
      </c>
      <c r="AD6282" s="6">
        <f t="shared" si="1235"/>
        <v>0</v>
      </c>
    </row>
    <row r="6283" spans="2:30" x14ac:dyDescent="0.3">
      <c r="B6283" s="71">
        <v>32.533318744012959</v>
      </c>
      <c r="C6283" s="71">
        <v>8.5224463663083334</v>
      </c>
      <c r="P6283" s="6">
        <v>0</v>
      </c>
      <c r="Q6283" s="34">
        <f t="shared" si="1224"/>
        <v>32.533318744012959</v>
      </c>
      <c r="R6283" s="6">
        <f t="shared" si="1225"/>
        <v>8.5224463663083334</v>
      </c>
      <c r="S6283" s="6">
        <f t="shared" si="1226"/>
        <v>0</v>
      </c>
      <c r="T6283" s="6">
        <f t="shared" si="1227"/>
        <v>0</v>
      </c>
      <c r="U6283" s="34">
        <f t="shared" si="1228"/>
        <v>0</v>
      </c>
      <c r="V6283" s="35"/>
      <c r="W6283" s="64"/>
      <c r="X6283" s="6">
        <f t="shared" si="1229"/>
        <v>0</v>
      </c>
      <c r="Y6283" s="6">
        <f t="shared" si="1230"/>
        <v>8.5224463663083334</v>
      </c>
      <c r="Z6283" s="6">
        <f t="shared" si="1231"/>
        <v>0</v>
      </c>
      <c r="AA6283" s="6">
        <f t="shared" si="1232"/>
        <v>0</v>
      </c>
      <c r="AB6283" s="6">
        <f t="shared" si="1233"/>
        <v>24.010872377704626</v>
      </c>
      <c r="AC6283" s="6">
        <f t="shared" si="1234"/>
        <v>0</v>
      </c>
      <c r="AD6283" s="6">
        <f t="shared" si="1235"/>
        <v>0</v>
      </c>
    </row>
    <row r="6284" spans="2:30" x14ac:dyDescent="0.3">
      <c r="B6284" s="71">
        <v>31.335765858783116</v>
      </c>
      <c r="C6284" s="71">
        <v>7.7424008289909523</v>
      </c>
      <c r="P6284" s="6">
        <v>0</v>
      </c>
      <c r="Q6284" s="34">
        <f t="shared" si="1224"/>
        <v>31.335765858783116</v>
      </c>
      <c r="R6284" s="6">
        <f t="shared" si="1225"/>
        <v>7.7424008289909523</v>
      </c>
      <c r="S6284" s="6">
        <f t="shared" si="1226"/>
        <v>0</v>
      </c>
      <c r="T6284" s="6">
        <f t="shared" si="1227"/>
        <v>0</v>
      </c>
      <c r="U6284" s="34">
        <f t="shared" si="1228"/>
        <v>0</v>
      </c>
      <c r="V6284" s="35"/>
      <c r="W6284" s="64"/>
      <c r="X6284" s="6">
        <f t="shared" si="1229"/>
        <v>0</v>
      </c>
      <c r="Y6284" s="6">
        <f t="shared" si="1230"/>
        <v>7.7424008289909523</v>
      </c>
      <c r="Z6284" s="6">
        <f t="shared" si="1231"/>
        <v>0</v>
      </c>
      <c r="AA6284" s="6">
        <f t="shared" si="1232"/>
        <v>0</v>
      </c>
      <c r="AB6284" s="6">
        <f t="shared" si="1233"/>
        <v>23.593365029792164</v>
      </c>
      <c r="AC6284" s="6">
        <f t="shared" si="1234"/>
        <v>0</v>
      </c>
      <c r="AD6284" s="6">
        <f t="shared" si="1235"/>
        <v>0</v>
      </c>
    </row>
    <row r="6285" spans="2:30" x14ac:dyDescent="0.3">
      <c r="B6285" s="71">
        <v>31.677946837603272</v>
      </c>
      <c r="C6285" s="71">
        <v>8.9524161750309279</v>
      </c>
      <c r="P6285" s="6">
        <v>0</v>
      </c>
      <c r="Q6285" s="34">
        <f t="shared" si="1224"/>
        <v>31.677946837603272</v>
      </c>
      <c r="R6285" s="6">
        <f t="shared" si="1225"/>
        <v>8.9524161750309279</v>
      </c>
      <c r="S6285" s="6">
        <f t="shared" si="1226"/>
        <v>0</v>
      </c>
      <c r="T6285" s="6">
        <f t="shared" si="1227"/>
        <v>0</v>
      </c>
      <c r="U6285" s="34">
        <f t="shared" si="1228"/>
        <v>0</v>
      </c>
      <c r="V6285" s="35"/>
      <c r="W6285" s="64"/>
      <c r="X6285" s="6">
        <f t="shared" si="1229"/>
        <v>0</v>
      </c>
      <c r="Y6285" s="6">
        <f t="shared" si="1230"/>
        <v>8.9524161750309279</v>
      </c>
      <c r="Z6285" s="6">
        <f t="shared" si="1231"/>
        <v>0</v>
      </c>
      <c r="AA6285" s="6">
        <f t="shared" si="1232"/>
        <v>0</v>
      </c>
      <c r="AB6285" s="6">
        <f t="shared" si="1233"/>
        <v>22.725530662572346</v>
      </c>
      <c r="AC6285" s="6">
        <f t="shared" si="1234"/>
        <v>0</v>
      </c>
      <c r="AD6285" s="6">
        <f t="shared" si="1235"/>
        <v>0</v>
      </c>
    </row>
    <row r="6286" spans="2:30" x14ac:dyDescent="0.3">
      <c r="B6286" s="71">
        <v>33.830429110543847</v>
      </c>
      <c r="C6286" s="71">
        <v>9.394681592608892</v>
      </c>
      <c r="P6286" s="6">
        <v>0</v>
      </c>
      <c r="Q6286" s="34">
        <f t="shared" si="1224"/>
        <v>33.830429110543847</v>
      </c>
      <c r="R6286" s="6">
        <f t="shared" si="1225"/>
        <v>9.394681592608892</v>
      </c>
      <c r="S6286" s="6">
        <f t="shared" si="1226"/>
        <v>0</v>
      </c>
      <c r="T6286" s="6">
        <f t="shared" si="1227"/>
        <v>0</v>
      </c>
      <c r="U6286" s="34">
        <f t="shared" si="1228"/>
        <v>0</v>
      </c>
      <c r="V6286" s="35"/>
      <c r="W6286" s="64"/>
      <c r="X6286" s="6">
        <f t="shared" si="1229"/>
        <v>0</v>
      </c>
      <c r="Y6286" s="6">
        <f t="shared" si="1230"/>
        <v>9.394681592608892</v>
      </c>
      <c r="Z6286" s="6">
        <f t="shared" si="1231"/>
        <v>0</v>
      </c>
      <c r="AA6286" s="6">
        <f t="shared" si="1232"/>
        <v>0</v>
      </c>
      <c r="AB6286" s="6">
        <f t="shared" si="1233"/>
        <v>24.435747517934956</v>
      </c>
      <c r="AC6286" s="6">
        <f t="shared" si="1234"/>
        <v>0</v>
      </c>
      <c r="AD6286" s="6">
        <f t="shared" si="1235"/>
        <v>0</v>
      </c>
    </row>
    <row r="6287" spans="2:30" x14ac:dyDescent="0.3">
      <c r="B6287" s="71">
        <v>29.238791750252432</v>
      </c>
      <c r="C6287" s="71">
        <v>12.216649282169033</v>
      </c>
      <c r="P6287" s="6">
        <v>0</v>
      </c>
      <c r="Q6287" s="34">
        <f t="shared" si="1224"/>
        <v>29.238791750252432</v>
      </c>
      <c r="R6287" s="6">
        <f t="shared" si="1225"/>
        <v>9.6488012775833027</v>
      </c>
      <c r="S6287" s="6">
        <f t="shared" si="1226"/>
        <v>0</v>
      </c>
      <c r="T6287" s="6">
        <f t="shared" si="1227"/>
        <v>2.5678480045857306</v>
      </c>
      <c r="U6287" s="34">
        <f t="shared" si="1228"/>
        <v>0</v>
      </c>
      <c r="V6287" s="35"/>
      <c r="W6287" s="64"/>
      <c r="X6287" s="6">
        <f t="shared" si="1229"/>
        <v>0</v>
      </c>
      <c r="Y6287" s="6">
        <f t="shared" si="1230"/>
        <v>12.216649282169033</v>
      </c>
      <c r="Z6287" s="6">
        <f t="shared" si="1231"/>
        <v>0</v>
      </c>
      <c r="AA6287" s="6">
        <f t="shared" si="1232"/>
        <v>0</v>
      </c>
      <c r="AB6287" s="6">
        <f t="shared" si="1233"/>
        <v>17.022142468083398</v>
      </c>
      <c r="AC6287" s="6">
        <f t="shared" si="1234"/>
        <v>0</v>
      </c>
      <c r="AD6287" s="6">
        <f t="shared" si="1235"/>
        <v>0</v>
      </c>
    </row>
    <row r="6288" spans="2:30" x14ac:dyDescent="0.3">
      <c r="B6288" s="71">
        <v>13.05737998339489</v>
      </c>
      <c r="C6288" s="71">
        <v>0</v>
      </c>
      <c r="P6288" s="6">
        <v>0</v>
      </c>
      <c r="Q6288" s="34">
        <f t="shared" si="1224"/>
        <v>13.05737998339489</v>
      </c>
      <c r="R6288" s="6">
        <f t="shared" si="1225"/>
        <v>0</v>
      </c>
      <c r="S6288" s="6">
        <f t="shared" si="1226"/>
        <v>0</v>
      </c>
      <c r="T6288" s="6">
        <f t="shared" si="1227"/>
        <v>0</v>
      </c>
      <c r="U6288" s="34">
        <f t="shared" si="1228"/>
        <v>0</v>
      </c>
      <c r="V6288" s="35"/>
      <c r="W6288" s="64"/>
      <c r="X6288" s="6">
        <f t="shared" si="1229"/>
        <v>0</v>
      </c>
      <c r="Y6288" s="6">
        <f t="shared" si="1230"/>
        <v>0</v>
      </c>
      <c r="Z6288" s="6">
        <f t="shared" si="1231"/>
        <v>0</v>
      </c>
      <c r="AA6288" s="6">
        <f t="shared" si="1232"/>
        <v>0</v>
      </c>
      <c r="AB6288" s="6">
        <f t="shared" si="1233"/>
        <v>13.05737998339489</v>
      </c>
      <c r="AC6288" s="6">
        <f t="shared" si="1234"/>
        <v>0</v>
      </c>
      <c r="AD6288" s="6">
        <f t="shared" si="1235"/>
        <v>0</v>
      </c>
    </row>
    <row r="6289" spans="2:30" x14ac:dyDescent="0.3">
      <c r="B6289" s="71">
        <v>8.498159073569779</v>
      </c>
      <c r="C6289" s="71">
        <v>0</v>
      </c>
      <c r="P6289" s="6">
        <v>0</v>
      </c>
      <c r="Q6289" s="34">
        <f t="shared" si="1224"/>
        <v>8.498159073569779</v>
      </c>
      <c r="R6289" s="6">
        <f t="shared" si="1225"/>
        <v>0</v>
      </c>
      <c r="S6289" s="6">
        <f t="shared" si="1226"/>
        <v>0</v>
      </c>
      <c r="T6289" s="6">
        <f t="shared" si="1227"/>
        <v>0</v>
      </c>
      <c r="U6289" s="34">
        <f t="shared" si="1228"/>
        <v>0</v>
      </c>
      <c r="V6289" s="35"/>
      <c r="W6289" s="64"/>
      <c r="X6289" s="6">
        <f t="shared" si="1229"/>
        <v>0</v>
      </c>
      <c r="Y6289" s="6">
        <f t="shared" si="1230"/>
        <v>0</v>
      </c>
      <c r="Z6289" s="6">
        <f t="shared" si="1231"/>
        <v>0</v>
      </c>
      <c r="AA6289" s="6">
        <f t="shared" si="1232"/>
        <v>0</v>
      </c>
      <c r="AB6289" s="6">
        <f t="shared" si="1233"/>
        <v>8.498159073569779</v>
      </c>
      <c r="AC6289" s="6">
        <f t="shared" si="1234"/>
        <v>0</v>
      </c>
      <c r="AD6289" s="6">
        <f t="shared" si="1235"/>
        <v>0</v>
      </c>
    </row>
    <row r="6290" spans="2:30" x14ac:dyDescent="0.3">
      <c r="B6290" s="71">
        <v>6.4953783042584506E-2</v>
      </c>
      <c r="C6290" s="71">
        <v>0</v>
      </c>
      <c r="P6290" s="6">
        <v>0</v>
      </c>
      <c r="Q6290" s="34">
        <f t="shared" si="1224"/>
        <v>6.4953783042584506E-2</v>
      </c>
      <c r="R6290" s="6">
        <f t="shared" si="1225"/>
        <v>0</v>
      </c>
      <c r="S6290" s="6">
        <f t="shared" si="1226"/>
        <v>0</v>
      </c>
      <c r="T6290" s="6">
        <f t="shared" si="1227"/>
        <v>0</v>
      </c>
      <c r="U6290" s="34">
        <f t="shared" si="1228"/>
        <v>0</v>
      </c>
      <c r="V6290" s="35"/>
      <c r="W6290" s="64"/>
      <c r="X6290" s="6">
        <f t="shared" si="1229"/>
        <v>0</v>
      </c>
      <c r="Y6290" s="6">
        <f t="shared" si="1230"/>
        <v>0</v>
      </c>
      <c r="Z6290" s="6">
        <f t="shared" si="1231"/>
        <v>0</v>
      </c>
      <c r="AA6290" s="6">
        <f t="shared" si="1232"/>
        <v>0</v>
      </c>
      <c r="AB6290" s="6">
        <f t="shared" si="1233"/>
        <v>6.4953783042584506E-2</v>
      </c>
      <c r="AC6290" s="6">
        <f t="shared" si="1234"/>
        <v>0</v>
      </c>
      <c r="AD6290" s="6">
        <f t="shared" si="1235"/>
        <v>0</v>
      </c>
    </row>
    <row r="6291" spans="2:30" x14ac:dyDescent="0.3">
      <c r="B6291" s="71">
        <v>5.339266059022199</v>
      </c>
      <c r="C6291" s="71">
        <v>0</v>
      </c>
      <c r="P6291" s="6">
        <v>0</v>
      </c>
      <c r="Q6291" s="34">
        <f t="shared" si="1224"/>
        <v>5.339266059022199</v>
      </c>
      <c r="R6291" s="6">
        <f t="shared" si="1225"/>
        <v>0</v>
      </c>
      <c r="S6291" s="6">
        <f t="shared" si="1226"/>
        <v>0</v>
      </c>
      <c r="T6291" s="6">
        <f t="shared" si="1227"/>
        <v>0</v>
      </c>
      <c r="U6291" s="34">
        <f t="shared" si="1228"/>
        <v>0</v>
      </c>
      <c r="V6291" s="35"/>
      <c r="W6291" s="64"/>
      <c r="X6291" s="6">
        <f t="shared" si="1229"/>
        <v>0</v>
      </c>
      <c r="Y6291" s="6">
        <f t="shared" si="1230"/>
        <v>0</v>
      </c>
      <c r="Z6291" s="6">
        <f t="shared" si="1231"/>
        <v>0</v>
      </c>
      <c r="AA6291" s="6">
        <f t="shared" si="1232"/>
        <v>0</v>
      </c>
      <c r="AB6291" s="6">
        <f t="shared" si="1233"/>
        <v>5.339266059022199</v>
      </c>
      <c r="AC6291" s="6">
        <f t="shared" si="1234"/>
        <v>0</v>
      </c>
      <c r="AD6291" s="6">
        <f t="shared" si="1235"/>
        <v>0</v>
      </c>
    </row>
    <row r="6292" spans="2:30" x14ac:dyDescent="0.3">
      <c r="B6292" s="71">
        <v>4.9257053723137746E-2</v>
      </c>
      <c r="C6292" s="71">
        <v>0</v>
      </c>
      <c r="P6292" s="6">
        <v>0</v>
      </c>
      <c r="Q6292" s="34">
        <f t="shared" si="1224"/>
        <v>4.9257053723137746E-2</v>
      </c>
      <c r="R6292" s="6">
        <f t="shared" si="1225"/>
        <v>0</v>
      </c>
      <c r="S6292" s="6">
        <f t="shared" si="1226"/>
        <v>0</v>
      </c>
      <c r="T6292" s="6">
        <f t="shared" si="1227"/>
        <v>0</v>
      </c>
      <c r="U6292" s="34">
        <f t="shared" si="1228"/>
        <v>0</v>
      </c>
      <c r="V6292" s="35"/>
      <c r="W6292" s="64"/>
      <c r="X6292" s="6">
        <f t="shared" si="1229"/>
        <v>0</v>
      </c>
      <c r="Y6292" s="6">
        <f t="shared" si="1230"/>
        <v>0</v>
      </c>
      <c r="Z6292" s="6">
        <f t="shared" si="1231"/>
        <v>0</v>
      </c>
      <c r="AA6292" s="6">
        <f t="shared" si="1232"/>
        <v>0</v>
      </c>
      <c r="AB6292" s="6">
        <f t="shared" si="1233"/>
        <v>4.9257053723137746E-2</v>
      </c>
      <c r="AC6292" s="6">
        <f t="shared" si="1234"/>
        <v>0</v>
      </c>
      <c r="AD6292" s="6">
        <f t="shared" si="1235"/>
        <v>0</v>
      </c>
    </row>
    <row r="6293" spans="2:30" x14ac:dyDescent="0.3">
      <c r="B6293" s="71">
        <v>4.1581001119885684E-2</v>
      </c>
      <c r="C6293" s="71">
        <v>0</v>
      </c>
      <c r="P6293" s="6">
        <v>0</v>
      </c>
      <c r="Q6293" s="34">
        <f t="shared" si="1224"/>
        <v>4.1581001119885684E-2</v>
      </c>
      <c r="R6293" s="6">
        <f t="shared" si="1225"/>
        <v>0</v>
      </c>
      <c r="S6293" s="6">
        <f t="shared" si="1226"/>
        <v>0</v>
      </c>
      <c r="T6293" s="6">
        <f t="shared" si="1227"/>
        <v>0</v>
      </c>
      <c r="U6293" s="34">
        <f t="shared" si="1228"/>
        <v>0</v>
      </c>
      <c r="V6293" s="35"/>
      <c r="W6293" s="64"/>
      <c r="X6293" s="6">
        <f t="shared" si="1229"/>
        <v>0</v>
      </c>
      <c r="Y6293" s="6">
        <f t="shared" si="1230"/>
        <v>0</v>
      </c>
      <c r="Z6293" s="6">
        <f t="shared" si="1231"/>
        <v>0</v>
      </c>
      <c r="AA6293" s="6">
        <f t="shared" si="1232"/>
        <v>0</v>
      </c>
      <c r="AB6293" s="6">
        <f t="shared" si="1233"/>
        <v>4.1581001119885684E-2</v>
      </c>
      <c r="AC6293" s="6">
        <f t="shared" si="1234"/>
        <v>0</v>
      </c>
      <c r="AD6293" s="6">
        <f t="shared" si="1235"/>
        <v>0</v>
      </c>
    </row>
    <row r="6294" spans="2:30" x14ac:dyDescent="0.3">
      <c r="B6294" s="71">
        <v>3.4237710044948959E-2</v>
      </c>
      <c r="C6294" s="71">
        <v>0</v>
      </c>
      <c r="P6294" s="6">
        <v>0</v>
      </c>
      <c r="Q6294" s="34">
        <f t="shared" si="1224"/>
        <v>3.4237710044948959E-2</v>
      </c>
      <c r="R6294" s="6">
        <f t="shared" si="1225"/>
        <v>0</v>
      </c>
      <c r="S6294" s="6">
        <f t="shared" si="1226"/>
        <v>0</v>
      </c>
      <c r="T6294" s="6">
        <f t="shared" si="1227"/>
        <v>0</v>
      </c>
      <c r="U6294" s="34">
        <f t="shared" si="1228"/>
        <v>0</v>
      </c>
      <c r="V6294" s="35"/>
      <c r="W6294" s="64"/>
      <c r="X6294" s="6">
        <f t="shared" si="1229"/>
        <v>0</v>
      </c>
      <c r="Y6294" s="6">
        <f t="shared" si="1230"/>
        <v>0</v>
      </c>
      <c r="Z6294" s="6">
        <f t="shared" si="1231"/>
        <v>0</v>
      </c>
      <c r="AA6294" s="6">
        <f t="shared" si="1232"/>
        <v>0</v>
      </c>
      <c r="AB6294" s="6">
        <f t="shared" si="1233"/>
        <v>3.4237710044948959E-2</v>
      </c>
      <c r="AC6294" s="6">
        <f t="shared" si="1234"/>
        <v>0</v>
      </c>
      <c r="AD6294" s="6">
        <f t="shared" si="1235"/>
        <v>0</v>
      </c>
    </row>
    <row r="6295" spans="2:30" x14ac:dyDescent="0.3">
      <c r="B6295" s="71">
        <v>2.7186179506155397E-2</v>
      </c>
      <c r="C6295" s="71">
        <v>7.0616083927851667E-2</v>
      </c>
      <c r="P6295" s="6">
        <v>0</v>
      </c>
      <c r="Q6295" s="34">
        <f t="shared" si="1224"/>
        <v>2.7186179506155397E-2</v>
      </c>
      <c r="R6295" s="6">
        <f t="shared" si="1225"/>
        <v>8.9714392370312812E-3</v>
      </c>
      <c r="S6295" s="6">
        <f t="shared" si="1226"/>
        <v>0</v>
      </c>
      <c r="T6295" s="6">
        <f t="shared" si="1227"/>
        <v>6.1644644690820385E-2</v>
      </c>
      <c r="U6295" s="34">
        <f t="shared" si="1228"/>
        <v>0</v>
      </c>
      <c r="V6295" s="35"/>
      <c r="W6295" s="64"/>
      <c r="X6295" s="6">
        <f t="shared" si="1229"/>
        <v>0</v>
      </c>
      <c r="Y6295" s="6">
        <f t="shared" si="1230"/>
        <v>2.7186179506155397E-2</v>
      </c>
      <c r="Z6295" s="6">
        <f t="shared" si="1231"/>
        <v>0</v>
      </c>
      <c r="AA6295" s="6">
        <f t="shared" si="1232"/>
        <v>4.3429904421696267E-2</v>
      </c>
      <c r="AB6295" s="6">
        <f t="shared" si="1233"/>
        <v>0</v>
      </c>
      <c r="AC6295" s="6">
        <f t="shared" si="1234"/>
        <v>0</v>
      </c>
      <c r="AD6295" s="6">
        <f t="shared" si="1235"/>
        <v>0</v>
      </c>
    </row>
    <row r="6296" spans="2:30" x14ac:dyDescent="0.3">
      <c r="B6296" s="71">
        <v>2.0789065179656258E-2</v>
      </c>
      <c r="C6296" s="71">
        <v>0.21554100537357668</v>
      </c>
      <c r="P6296" s="6">
        <v>0</v>
      </c>
      <c r="Q6296" s="34">
        <f t="shared" si="1224"/>
        <v>2.0789065179656258E-2</v>
      </c>
      <c r="R6296" s="6">
        <f t="shared" si="1225"/>
        <v>6.8603915092865656E-3</v>
      </c>
      <c r="S6296" s="6">
        <f t="shared" si="1226"/>
        <v>0</v>
      </c>
      <c r="T6296" s="6">
        <f t="shared" si="1227"/>
        <v>0.2086806138642901</v>
      </c>
      <c r="U6296" s="34">
        <f t="shared" si="1228"/>
        <v>0</v>
      </c>
      <c r="V6296" s="35"/>
      <c r="W6296" s="64"/>
      <c r="X6296" s="6">
        <f t="shared" si="1229"/>
        <v>0</v>
      </c>
      <c r="Y6296" s="6">
        <f t="shared" si="1230"/>
        <v>2.0789065179656258E-2</v>
      </c>
      <c r="Z6296" s="6">
        <f t="shared" si="1231"/>
        <v>0</v>
      </c>
      <c r="AA6296" s="6">
        <f t="shared" si="1232"/>
        <v>0.19475194019392042</v>
      </c>
      <c r="AB6296" s="6">
        <f t="shared" si="1233"/>
        <v>0</v>
      </c>
      <c r="AC6296" s="6">
        <f t="shared" si="1234"/>
        <v>0</v>
      </c>
      <c r="AD6296" s="6">
        <f t="shared" si="1235"/>
        <v>0</v>
      </c>
    </row>
    <row r="6297" spans="2:30" x14ac:dyDescent="0.3">
      <c r="B6297" s="71">
        <v>1.4857437867203135E-2</v>
      </c>
      <c r="C6297" s="71">
        <v>0.41179270248006028</v>
      </c>
      <c r="P6297" s="6">
        <v>0</v>
      </c>
      <c r="Q6297" s="34">
        <f t="shared" si="1224"/>
        <v>1.4857437867203135E-2</v>
      </c>
      <c r="R6297" s="6">
        <f t="shared" si="1225"/>
        <v>4.9029544961770345E-3</v>
      </c>
      <c r="S6297" s="6">
        <f t="shared" si="1226"/>
        <v>0</v>
      </c>
      <c r="T6297" s="6">
        <f t="shared" si="1227"/>
        <v>0.40688974798388322</v>
      </c>
      <c r="U6297" s="34">
        <f t="shared" si="1228"/>
        <v>0</v>
      </c>
      <c r="V6297" s="35"/>
      <c r="W6297" s="64"/>
      <c r="X6297" s="6">
        <f t="shared" si="1229"/>
        <v>0</v>
      </c>
      <c r="Y6297" s="6">
        <f t="shared" si="1230"/>
        <v>1.4857437867203135E-2</v>
      </c>
      <c r="Z6297" s="6">
        <f t="shared" si="1231"/>
        <v>0</v>
      </c>
      <c r="AA6297" s="6">
        <f t="shared" si="1232"/>
        <v>0.39693526461285716</v>
      </c>
      <c r="AB6297" s="6">
        <f t="shared" si="1233"/>
        <v>0</v>
      </c>
      <c r="AC6297" s="6">
        <f t="shared" si="1234"/>
        <v>0</v>
      </c>
      <c r="AD6297" s="6">
        <f t="shared" si="1235"/>
        <v>0</v>
      </c>
    </row>
    <row r="6298" spans="2:30" x14ac:dyDescent="0.3">
      <c r="B6298" s="71">
        <v>0.84067429931983839</v>
      </c>
      <c r="C6298" s="71">
        <v>0.62182169952660526</v>
      </c>
      <c r="P6298" s="6">
        <v>0</v>
      </c>
      <c r="Q6298" s="34">
        <f t="shared" si="1224"/>
        <v>0.84067429931983839</v>
      </c>
      <c r="R6298" s="6">
        <f t="shared" si="1225"/>
        <v>0.27742251877554669</v>
      </c>
      <c r="S6298" s="6">
        <f t="shared" si="1226"/>
        <v>0</v>
      </c>
      <c r="T6298" s="6">
        <f t="shared" si="1227"/>
        <v>0.34439918075105858</v>
      </c>
      <c r="U6298" s="34">
        <f t="shared" si="1228"/>
        <v>0</v>
      </c>
      <c r="V6298" s="35"/>
      <c r="W6298" s="64"/>
      <c r="X6298" s="6">
        <f t="shared" si="1229"/>
        <v>0</v>
      </c>
      <c r="Y6298" s="6">
        <f t="shared" si="1230"/>
        <v>0.62182169952660526</v>
      </c>
      <c r="Z6298" s="6">
        <f t="shared" si="1231"/>
        <v>0</v>
      </c>
      <c r="AA6298" s="6">
        <f t="shared" si="1232"/>
        <v>0</v>
      </c>
      <c r="AB6298" s="6">
        <f t="shared" si="1233"/>
        <v>0.21885259979323313</v>
      </c>
      <c r="AC6298" s="6">
        <f t="shared" si="1234"/>
        <v>0</v>
      </c>
      <c r="AD6298" s="6">
        <f t="shared" si="1235"/>
        <v>0</v>
      </c>
    </row>
    <row r="6299" spans="2:30" x14ac:dyDescent="0.3">
      <c r="B6299" s="71">
        <v>5.7431532589368086E-3</v>
      </c>
      <c r="C6299" s="71">
        <v>0.26320962790034275</v>
      </c>
      <c r="P6299" s="6">
        <v>0</v>
      </c>
      <c r="Q6299" s="34">
        <f t="shared" si="1224"/>
        <v>5.7431532589368086E-3</v>
      </c>
      <c r="R6299" s="6">
        <f t="shared" si="1225"/>
        <v>1.895240575449147E-3</v>
      </c>
      <c r="S6299" s="6">
        <f t="shared" si="1226"/>
        <v>0</v>
      </c>
      <c r="T6299" s="6">
        <f t="shared" si="1227"/>
        <v>0.26131438732489359</v>
      </c>
      <c r="U6299" s="34">
        <f t="shared" si="1228"/>
        <v>0</v>
      </c>
      <c r="V6299" s="35"/>
      <c r="W6299" s="64"/>
      <c r="X6299" s="6">
        <f t="shared" si="1229"/>
        <v>0</v>
      </c>
      <c r="Y6299" s="6">
        <f t="shared" si="1230"/>
        <v>5.7431532589368086E-3</v>
      </c>
      <c r="Z6299" s="6">
        <f t="shared" si="1231"/>
        <v>0</v>
      </c>
      <c r="AA6299" s="6">
        <f t="shared" si="1232"/>
        <v>0.25746647464140593</v>
      </c>
      <c r="AB6299" s="6">
        <f t="shared" si="1233"/>
        <v>0</v>
      </c>
      <c r="AC6299" s="6">
        <f t="shared" si="1234"/>
        <v>0</v>
      </c>
      <c r="AD6299" s="6">
        <f t="shared" si="1235"/>
        <v>0</v>
      </c>
    </row>
    <row r="6300" spans="2:30" x14ac:dyDescent="0.3">
      <c r="B6300" s="71">
        <v>3.4638581614120896</v>
      </c>
      <c r="C6300" s="71">
        <v>0</v>
      </c>
      <c r="P6300" s="6">
        <v>0</v>
      </c>
      <c r="Q6300" s="34">
        <f t="shared" si="1224"/>
        <v>3.4638581614120896</v>
      </c>
      <c r="R6300" s="6">
        <f t="shared" si="1225"/>
        <v>0</v>
      </c>
      <c r="S6300" s="6">
        <f t="shared" si="1226"/>
        <v>0</v>
      </c>
      <c r="T6300" s="6">
        <f t="shared" si="1227"/>
        <v>0</v>
      </c>
      <c r="U6300" s="34">
        <f t="shared" si="1228"/>
        <v>0</v>
      </c>
      <c r="V6300" s="35"/>
      <c r="W6300" s="64"/>
      <c r="X6300" s="6">
        <f t="shared" si="1229"/>
        <v>0</v>
      </c>
      <c r="Y6300" s="6">
        <f t="shared" si="1230"/>
        <v>0</v>
      </c>
      <c r="Z6300" s="6">
        <f t="shared" si="1231"/>
        <v>0</v>
      </c>
      <c r="AA6300" s="6">
        <f t="shared" si="1232"/>
        <v>0</v>
      </c>
      <c r="AB6300" s="6">
        <f t="shared" si="1233"/>
        <v>3.4638581614120896</v>
      </c>
      <c r="AC6300" s="6">
        <f t="shared" si="1234"/>
        <v>0</v>
      </c>
      <c r="AD6300" s="6">
        <f t="shared" si="1235"/>
        <v>0</v>
      </c>
    </row>
    <row r="6301" spans="2:30" x14ac:dyDescent="0.3">
      <c r="B6301" s="71">
        <v>2.2685579054830769</v>
      </c>
      <c r="C6301" s="71">
        <v>67.87884703511881</v>
      </c>
      <c r="P6301" s="6">
        <v>0</v>
      </c>
      <c r="Q6301" s="34">
        <f t="shared" si="1224"/>
        <v>2.2685579054830769</v>
      </c>
      <c r="R6301" s="6">
        <f t="shared" si="1225"/>
        <v>0.74862410880941543</v>
      </c>
      <c r="S6301" s="6">
        <f t="shared" si="1226"/>
        <v>0</v>
      </c>
      <c r="T6301" s="6">
        <f t="shared" si="1227"/>
        <v>67.130222926309401</v>
      </c>
      <c r="U6301" s="34">
        <f t="shared" si="1228"/>
        <v>0</v>
      </c>
      <c r="V6301" s="35"/>
      <c r="W6301" s="64"/>
      <c r="X6301" s="6">
        <f t="shared" si="1229"/>
        <v>0</v>
      </c>
      <c r="Y6301" s="6">
        <f t="shared" si="1230"/>
        <v>2.2685579054830769</v>
      </c>
      <c r="Z6301" s="6">
        <f t="shared" si="1231"/>
        <v>0</v>
      </c>
      <c r="AA6301" s="6">
        <f t="shared" si="1232"/>
        <v>65.610289129635731</v>
      </c>
      <c r="AB6301" s="6">
        <f t="shared" si="1233"/>
        <v>0</v>
      </c>
      <c r="AC6301" s="6">
        <f t="shared" si="1234"/>
        <v>0</v>
      </c>
      <c r="AD6301" s="6">
        <f t="shared" si="1235"/>
        <v>0</v>
      </c>
    </row>
    <row r="6302" spans="2:30" x14ac:dyDescent="0.3">
      <c r="B6302" s="71">
        <v>3.6488370127582708</v>
      </c>
      <c r="C6302" s="71">
        <v>43.470308383356105</v>
      </c>
      <c r="P6302" s="6">
        <v>0</v>
      </c>
      <c r="Q6302" s="34">
        <f t="shared" si="1224"/>
        <v>3.6488370127582708</v>
      </c>
      <c r="R6302" s="6">
        <f t="shared" si="1225"/>
        <v>1.2041162142102295</v>
      </c>
      <c r="S6302" s="6">
        <f t="shared" si="1226"/>
        <v>0</v>
      </c>
      <c r="T6302" s="6">
        <f t="shared" si="1227"/>
        <v>42.266192169145874</v>
      </c>
      <c r="U6302" s="34">
        <f t="shared" si="1228"/>
        <v>0</v>
      </c>
      <c r="V6302" s="35"/>
      <c r="W6302" s="64"/>
      <c r="X6302" s="6">
        <f t="shared" si="1229"/>
        <v>0</v>
      </c>
      <c r="Y6302" s="6">
        <f t="shared" si="1230"/>
        <v>3.6488370127582708</v>
      </c>
      <c r="Z6302" s="6">
        <f t="shared" si="1231"/>
        <v>0</v>
      </c>
      <c r="AA6302" s="6">
        <f t="shared" si="1232"/>
        <v>39.821471370597834</v>
      </c>
      <c r="AB6302" s="6">
        <f t="shared" si="1233"/>
        <v>0</v>
      </c>
      <c r="AC6302" s="6">
        <f t="shared" si="1234"/>
        <v>0</v>
      </c>
      <c r="AD6302" s="6">
        <f t="shared" si="1235"/>
        <v>0</v>
      </c>
    </row>
    <row r="6303" spans="2:30" x14ac:dyDescent="0.3">
      <c r="B6303" s="71">
        <v>10.010955546704228</v>
      </c>
      <c r="C6303" s="71">
        <v>30.792826361130704</v>
      </c>
      <c r="P6303" s="6">
        <v>0</v>
      </c>
      <c r="Q6303" s="34">
        <f t="shared" si="1224"/>
        <v>10.010955546704228</v>
      </c>
      <c r="R6303" s="6">
        <f t="shared" si="1225"/>
        <v>3.3036153304123954</v>
      </c>
      <c r="S6303" s="6">
        <f t="shared" si="1226"/>
        <v>0</v>
      </c>
      <c r="T6303" s="6">
        <f t="shared" si="1227"/>
        <v>27.489211030718309</v>
      </c>
      <c r="U6303" s="34">
        <f t="shared" si="1228"/>
        <v>0</v>
      </c>
      <c r="V6303" s="35"/>
      <c r="W6303" s="64"/>
      <c r="X6303" s="6">
        <f t="shared" si="1229"/>
        <v>0</v>
      </c>
      <c r="Y6303" s="6">
        <f t="shared" si="1230"/>
        <v>10.010955546704228</v>
      </c>
      <c r="Z6303" s="6">
        <f t="shared" si="1231"/>
        <v>0</v>
      </c>
      <c r="AA6303" s="6">
        <f t="shared" si="1232"/>
        <v>20.781870814426476</v>
      </c>
      <c r="AB6303" s="6">
        <f t="shared" si="1233"/>
        <v>0</v>
      </c>
      <c r="AC6303" s="6">
        <f t="shared" si="1234"/>
        <v>0</v>
      </c>
      <c r="AD6303" s="6">
        <f t="shared" si="1235"/>
        <v>0</v>
      </c>
    </row>
    <row r="6304" spans="2:30" x14ac:dyDescent="0.3">
      <c r="B6304" s="71">
        <v>20.5497222826287</v>
      </c>
      <c r="C6304" s="71">
        <v>19.841404726529436</v>
      </c>
      <c r="P6304" s="6">
        <v>0</v>
      </c>
      <c r="Q6304" s="34">
        <f t="shared" si="1224"/>
        <v>20.5497222826287</v>
      </c>
      <c r="R6304" s="6">
        <f t="shared" si="1225"/>
        <v>6.7814083532674712</v>
      </c>
      <c r="S6304" s="6">
        <f t="shared" si="1226"/>
        <v>0</v>
      </c>
      <c r="T6304" s="6">
        <f t="shared" si="1227"/>
        <v>13.059996373261965</v>
      </c>
      <c r="U6304" s="34">
        <f t="shared" si="1228"/>
        <v>0</v>
      </c>
      <c r="V6304" s="35"/>
      <c r="W6304" s="64"/>
      <c r="X6304" s="6">
        <f t="shared" si="1229"/>
        <v>0</v>
      </c>
      <c r="Y6304" s="6">
        <f t="shared" si="1230"/>
        <v>19.841404726529436</v>
      </c>
      <c r="Z6304" s="6">
        <f t="shared" si="1231"/>
        <v>0</v>
      </c>
      <c r="AA6304" s="6">
        <f t="shared" si="1232"/>
        <v>0</v>
      </c>
      <c r="AB6304" s="6">
        <f t="shared" si="1233"/>
        <v>0.70831755609926361</v>
      </c>
      <c r="AC6304" s="6">
        <f t="shared" si="1234"/>
        <v>0</v>
      </c>
      <c r="AD6304" s="6">
        <f t="shared" si="1235"/>
        <v>0</v>
      </c>
    </row>
    <row r="6305" spans="2:30" x14ac:dyDescent="0.3">
      <c r="B6305" s="71">
        <v>28.758619480367098</v>
      </c>
      <c r="C6305" s="71">
        <v>8.5554650076129697</v>
      </c>
      <c r="P6305" s="6">
        <v>0</v>
      </c>
      <c r="Q6305" s="34">
        <f t="shared" si="1224"/>
        <v>28.758619480367098</v>
      </c>
      <c r="R6305" s="6">
        <f t="shared" si="1225"/>
        <v>8.5554650076129697</v>
      </c>
      <c r="S6305" s="6">
        <f t="shared" si="1226"/>
        <v>0</v>
      </c>
      <c r="T6305" s="6">
        <f t="shared" si="1227"/>
        <v>0</v>
      </c>
      <c r="U6305" s="34">
        <f t="shared" si="1228"/>
        <v>0</v>
      </c>
      <c r="V6305" s="35"/>
      <c r="W6305" s="64"/>
      <c r="X6305" s="6">
        <f t="shared" si="1229"/>
        <v>0</v>
      </c>
      <c r="Y6305" s="6">
        <f t="shared" si="1230"/>
        <v>8.5554650076129697</v>
      </c>
      <c r="Z6305" s="6">
        <f t="shared" si="1231"/>
        <v>0</v>
      </c>
      <c r="AA6305" s="6">
        <f t="shared" si="1232"/>
        <v>0</v>
      </c>
      <c r="AB6305" s="6">
        <f t="shared" si="1233"/>
        <v>20.203154472754129</v>
      </c>
      <c r="AC6305" s="6">
        <f t="shared" si="1234"/>
        <v>0</v>
      </c>
      <c r="AD6305" s="6">
        <f t="shared" si="1235"/>
        <v>0</v>
      </c>
    </row>
    <row r="6306" spans="2:30" x14ac:dyDescent="0.3">
      <c r="B6306" s="71">
        <v>34.302425797321334</v>
      </c>
      <c r="C6306" s="71">
        <v>6.8392487296066289</v>
      </c>
      <c r="P6306" s="6">
        <v>0</v>
      </c>
      <c r="Q6306" s="34">
        <f t="shared" si="1224"/>
        <v>34.302425797321334</v>
      </c>
      <c r="R6306" s="6">
        <f t="shared" si="1225"/>
        <v>6.8392487296066289</v>
      </c>
      <c r="S6306" s="6">
        <f t="shared" si="1226"/>
        <v>0</v>
      </c>
      <c r="T6306" s="6">
        <f t="shared" si="1227"/>
        <v>0</v>
      </c>
      <c r="U6306" s="34">
        <f t="shared" si="1228"/>
        <v>0</v>
      </c>
      <c r="V6306" s="35"/>
      <c r="W6306" s="64"/>
      <c r="X6306" s="6">
        <f t="shared" si="1229"/>
        <v>0</v>
      </c>
      <c r="Y6306" s="6">
        <f t="shared" si="1230"/>
        <v>6.8392487296066289</v>
      </c>
      <c r="Z6306" s="6">
        <f t="shared" si="1231"/>
        <v>0</v>
      </c>
      <c r="AA6306" s="6">
        <f t="shared" si="1232"/>
        <v>0</v>
      </c>
      <c r="AB6306" s="6">
        <f t="shared" si="1233"/>
        <v>27.463177067714703</v>
      </c>
      <c r="AC6306" s="6">
        <f t="shared" si="1234"/>
        <v>0</v>
      </c>
      <c r="AD6306" s="6">
        <f t="shared" si="1235"/>
        <v>0</v>
      </c>
    </row>
    <row r="6307" spans="2:30" x14ac:dyDescent="0.3">
      <c r="B6307" s="71">
        <v>38.093142896263792</v>
      </c>
      <c r="C6307" s="71">
        <v>6.7264159474957674</v>
      </c>
      <c r="P6307" s="6">
        <v>0</v>
      </c>
      <c r="Q6307" s="34">
        <f t="shared" si="1224"/>
        <v>38.093142896263792</v>
      </c>
      <c r="R6307" s="6">
        <f t="shared" si="1225"/>
        <v>6.7264159474957674</v>
      </c>
      <c r="S6307" s="6">
        <f t="shared" si="1226"/>
        <v>0</v>
      </c>
      <c r="T6307" s="6">
        <f t="shared" si="1227"/>
        <v>0</v>
      </c>
      <c r="U6307" s="34">
        <f t="shared" si="1228"/>
        <v>0</v>
      </c>
      <c r="V6307" s="35"/>
      <c r="W6307" s="64"/>
      <c r="X6307" s="6">
        <f t="shared" si="1229"/>
        <v>0</v>
      </c>
      <c r="Y6307" s="6">
        <f t="shared" si="1230"/>
        <v>6.7264159474957674</v>
      </c>
      <c r="Z6307" s="6">
        <f t="shared" si="1231"/>
        <v>0</v>
      </c>
      <c r="AA6307" s="6">
        <f t="shared" si="1232"/>
        <v>0</v>
      </c>
      <c r="AB6307" s="6">
        <f t="shared" si="1233"/>
        <v>31.366726948768026</v>
      </c>
      <c r="AC6307" s="6">
        <f t="shared" si="1234"/>
        <v>0</v>
      </c>
      <c r="AD6307" s="6">
        <f t="shared" si="1235"/>
        <v>0</v>
      </c>
    </row>
    <row r="6308" spans="2:30" x14ac:dyDescent="0.3">
      <c r="B6308" s="71">
        <v>35.616421109988252</v>
      </c>
      <c r="C6308" s="71">
        <v>6.2069519928105237</v>
      </c>
      <c r="P6308" s="6">
        <v>0</v>
      </c>
      <c r="Q6308" s="34">
        <f t="shared" si="1224"/>
        <v>35.616421109988252</v>
      </c>
      <c r="R6308" s="6">
        <f t="shared" si="1225"/>
        <v>6.2069519928105237</v>
      </c>
      <c r="S6308" s="6">
        <f t="shared" si="1226"/>
        <v>0</v>
      </c>
      <c r="T6308" s="6">
        <f t="shared" si="1227"/>
        <v>0</v>
      </c>
      <c r="U6308" s="34">
        <f t="shared" si="1228"/>
        <v>0</v>
      </c>
      <c r="V6308" s="35"/>
      <c r="W6308" s="64"/>
      <c r="X6308" s="6">
        <f t="shared" si="1229"/>
        <v>0</v>
      </c>
      <c r="Y6308" s="6">
        <f t="shared" si="1230"/>
        <v>6.2069519928105237</v>
      </c>
      <c r="Z6308" s="6">
        <f t="shared" si="1231"/>
        <v>0</v>
      </c>
      <c r="AA6308" s="6">
        <f t="shared" si="1232"/>
        <v>0</v>
      </c>
      <c r="AB6308" s="6">
        <f t="shared" si="1233"/>
        <v>29.409469117177728</v>
      </c>
      <c r="AC6308" s="6">
        <f t="shared" si="1234"/>
        <v>0</v>
      </c>
      <c r="AD6308" s="6">
        <f t="shared" si="1235"/>
        <v>0</v>
      </c>
    </row>
    <row r="6309" spans="2:30" x14ac:dyDescent="0.3">
      <c r="B6309" s="71">
        <v>38.25206618993694</v>
      </c>
      <c r="C6309" s="71">
        <v>7.7076038354493885</v>
      </c>
      <c r="P6309" s="6">
        <v>0</v>
      </c>
      <c r="Q6309" s="34">
        <f t="shared" si="1224"/>
        <v>38.25206618993694</v>
      </c>
      <c r="R6309" s="6">
        <f t="shared" si="1225"/>
        <v>7.7076038354493885</v>
      </c>
      <c r="S6309" s="6">
        <f t="shared" si="1226"/>
        <v>0</v>
      </c>
      <c r="T6309" s="6">
        <f t="shared" si="1227"/>
        <v>0</v>
      </c>
      <c r="U6309" s="34">
        <f t="shared" si="1228"/>
        <v>0</v>
      </c>
      <c r="V6309" s="35"/>
      <c r="W6309" s="64"/>
      <c r="X6309" s="6">
        <f t="shared" si="1229"/>
        <v>0</v>
      </c>
      <c r="Y6309" s="6">
        <f t="shared" si="1230"/>
        <v>7.7076038354493885</v>
      </c>
      <c r="Z6309" s="6">
        <f t="shared" si="1231"/>
        <v>0</v>
      </c>
      <c r="AA6309" s="6">
        <f t="shared" si="1232"/>
        <v>0</v>
      </c>
      <c r="AB6309" s="6">
        <f t="shared" si="1233"/>
        <v>30.54446235448755</v>
      </c>
      <c r="AC6309" s="6">
        <f t="shared" si="1234"/>
        <v>0</v>
      </c>
      <c r="AD6309" s="6">
        <f t="shared" si="1235"/>
        <v>0</v>
      </c>
    </row>
    <row r="6310" spans="2:30" x14ac:dyDescent="0.3">
      <c r="B6310" s="71">
        <v>35.436607574942023</v>
      </c>
      <c r="C6310" s="71">
        <v>8.8330655265935007</v>
      </c>
      <c r="P6310" s="6">
        <v>0</v>
      </c>
      <c r="Q6310" s="34">
        <f t="shared" si="1224"/>
        <v>35.436607574942023</v>
      </c>
      <c r="R6310" s="6">
        <f t="shared" si="1225"/>
        <v>8.8330655265935007</v>
      </c>
      <c r="S6310" s="6">
        <f t="shared" si="1226"/>
        <v>0</v>
      </c>
      <c r="T6310" s="6">
        <f t="shared" si="1227"/>
        <v>0</v>
      </c>
      <c r="U6310" s="34">
        <f t="shared" si="1228"/>
        <v>0</v>
      </c>
      <c r="V6310" s="35"/>
      <c r="W6310" s="64"/>
      <c r="X6310" s="6">
        <f t="shared" si="1229"/>
        <v>0</v>
      </c>
      <c r="Y6310" s="6">
        <f t="shared" si="1230"/>
        <v>8.8330655265935007</v>
      </c>
      <c r="Z6310" s="6">
        <f t="shared" si="1231"/>
        <v>0</v>
      </c>
      <c r="AA6310" s="6">
        <f t="shared" si="1232"/>
        <v>0</v>
      </c>
      <c r="AB6310" s="6">
        <f t="shared" si="1233"/>
        <v>26.603542048348523</v>
      </c>
      <c r="AC6310" s="6">
        <f t="shared" si="1234"/>
        <v>0</v>
      </c>
      <c r="AD6310" s="6">
        <f t="shared" si="1235"/>
        <v>0</v>
      </c>
    </row>
    <row r="6311" spans="2:30" x14ac:dyDescent="0.3">
      <c r="B6311" s="71">
        <v>30.699871650663518</v>
      </c>
      <c r="C6311" s="71">
        <v>13.635048420859734</v>
      </c>
      <c r="P6311" s="6">
        <v>0</v>
      </c>
      <c r="Q6311" s="34">
        <f t="shared" si="1224"/>
        <v>30.699871650663518</v>
      </c>
      <c r="R6311" s="6">
        <f t="shared" si="1225"/>
        <v>10.130957644718961</v>
      </c>
      <c r="S6311" s="6">
        <f t="shared" si="1226"/>
        <v>0</v>
      </c>
      <c r="T6311" s="6">
        <f t="shared" si="1227"/>
        <v>3.5040907761407727</v>
      </c>
      <c r="U6311" s="34">
        <f t="shared" si="1228"/>
        <v>0</v>
      </c>
      <c r="V6311" s="35"/>
      <c r="W6311" s="64"/>
      <c r="X6311" s="6">
        <f t="shared" si="1229"/>
        <v>0</v>
      </c>
      <c r="Y6311" s="6">
        <f t="shared" si="1230"/>
        <v>13.635048420859734</v>
      </c>
      <c r="Z6311" s="6">
        <f t="shared" si="1231"/>
        <v>0</v>
      </c>
      <c r="AA6311" s="6">
        <f t="shared" si="1232"/>
        <v>0</v>
      </c>
      <c r="AB6311" s="6">
        <f t="shared" si="1233"/>
        <v>17.064823229803785</v>
      </c>
      <c r="AC6311" s="6">
        <f t="shared" si="1234"/>
        <v>0</v>
      </c>
      <c r="AD6311" s="6">
        <f t="shared" si="1235"/>
        <v>0</v>
      </c>
    </row>
    <row r="6312" spans="2:30" x14ac:dyDescent="0.3">
      <c r="B6312" s="71">
        <v>14.038114079934795</v>
      </c>
      <c r="C6312" s="71">
        <v>0</v>
      </c>
      <c r="P6312" s="6">
        <v>0</v>
      </c>
      <c r="Q6312" s="34">
        <f t="shared" si="1224"/>
        <v>14.038114079934795</v>
      </c>
      <c r="R6312" s="6">
        <f t="shared" si="1225"/>
        <v>0</v>
      </c>
      <c r="S6312" s="6">
        <f t="shared" si="1226"/>
        <v>0</v>
      </c>
      <c r="T6312" s="6">
        <f t="shared" si="1227"/>
        <v>0</v>
      </c>
      <c r="U6312" s="34">
        <f t="shared" si="1228"/>
        <v>0</v>
      </c>
      <c r="V6312" s="35"/>
      <c r="W6312" s="64"/>
      <c r="X6312" s="6">
        <f t="shared" si="1229"/>
        <v>0</v>
      </c>
      <c r="Y6312" s="6">
        <f t="shared" si="1230"/>
        <v>0</v>
      </c>
      <c r="Z6312" s="6">
        <f t="shared" si="1231"/>
        <v>0</v>
      </c>
      <c r="AA6312" s="6">
        <f t="shared" si="1232"/>
        <v>0</v>
      </c>
      <c r="AB6312" s="6">
        <f t="shared" si="1233"/>
        <v>14.038114079934795</v>
      </c>
      <c r="AC6312" s="6">
        <f t="shared" si="1234"/>
        <v>0</v>
      </c>
      <c r="AD6312" s="6">
        <f t="shared" si="1235"/>
        <v>0</v>
      </c>
    </row>
    <row r="6313" spans="2:30" x14ac:dyDescent="0.3">
      <c r="B6313" s="71">
        <v>9.4153759990027428</v>
      </c>
      <c r="C6313" s="71">
        <v>0</v>
      </c>
      <c r="P6313" s="6">
        <v>0</v>
      </c>
      <c r="Q6313" s="34">
        <f t="shared" si="1224"/>
        <v>9.4153759990027428</v>
      </c>
      <c r="R6313" s="6">
        <f t="shared" si="1225"/>
        <v>0</v>
      </c>
      <c r="S6313" s="6">
        <f t="shared" si="1226"/>
        <v>0</v>
      </c>
      <c r="T6313" s="6">
        <f t="shared" si="1227"/>
        <v>0</v>
      </c>
      <c r="U6313" s="34">
        <f t="shared" si="1228"/>
        <v>0</v>
      </c>
      <c r="V6313" s="35"/>
      <c r="W6313" s="64"/>
      <c r="X6313" s="6">
        <f t="shared" si="1229"/>
        <v>0</v>
      </c>
      <c r="Y6313" s="6">
        <f t="shared" si="1230"/>
        <v>0</v>
      </c>
      <c r="Z6313" s="6">
        <f t="shared" si="1231"/>
        <v>0</v>
      </c>
      <c r="AA6313" s="6">
        <f t="shared" si="1232"/>
        <v>0</v>
      </c>
      <c r="AB6313" s="6">
        <f t="shared" si="1233"/>
        <v>9.4153759990027428</v>
      </c>
      <c r="AC6313" s="6">
        <f t="shared" si="1234"/>
        <v>0</v>
      </c>
      <c r="AD6313" s="6">
        <f t="shared" si="1235"/>
        <v>0</v>
      </c>
    </row>
    <row r="6314" spans="2:30" x14ac:dyDescent="0.3">
      <c r="B6314" s="71">
        <v>6.1305523970818801E-2</v>
      </c>
      <c r="C6314" s="71">
        <v>0</v>
      </c>
      <c r="P6314" s="6">
        <v>0</v>
      </c>
      <c r="Q6314" s="34">
        <f t="shared" si="1224"/>
        <v>6.1305523970818801E-2</v>
      </c>
      <c r="R6314" s="6">
        <f t="shared" si="1225"/>
        <v>0</v>
      </c>
      <c r="S6314" s="6">
        <f t="shared" si="1226"/>
        <v>0</v>
      </c>
      <c r="T6314" s="6">
        <f t="shared" si="1227"/>
        <v>0</v>
      </c>
      <c r="U6314" s="34">
        <f t="shared" si="1228"/>
        <v>0</v>
      </c>
      <c r="V6314" s="35"/>
      <c r="W6314" s="64"/>
      <c r="X6314" s="6">
        <f t="shared" si="1229"/>
        <v>0</v>
      </c>
      <c r="Y6314" s="6">
        <f t="shared" si="1230"/>
        <v>0</v>
      </c>
      <c r="Z6314" s="6">
        <f t="shared" si="1231"/>
        <v>0</v>
      </c>
      <c r="AA6314" s="6">
        <f t="shared" si="1232"/>
        <v>0</v>
      </c>
      <c r="AB6314" s="6">
        <f t="shared" si="1233"/>
        <v>6.1305523970818801E-2</v>
      </c>
      <c r="AC6314" s="6">
        <f t="shared" si="1234"/>
        <v>0</v>
      </c>
      <c r="AD6314" s="6">
        <f t="shared" si="1235"/>
        <v>0</v>
      </c>
    </row>
    <row r="6315" spans="2:30" x14ac:dyDescent="0.3">
      <c r="B6315" s="71">
        <v>5.3607600973011866</v>
      </c>
      <c r="C6315" s="71">
        <v>0</v>
      </c>
      <c r="P6315" s="6">
        <v>0</v>
      </c>
      <c r="Q6315" s="34">
        <f t="shared" si="1224"/>
        <v>5.3607600973011866</v>
      </c>
      <c r="R6315" s="6">
        <f t="shared" si="1225"/>
        <v>0</v>
      </c>
      <c r="S6315" s="6">
        <f t="shared" si="1226"/>
        <v>0</v>
      </c>
      <c r="T6315" s="6">
        <f t="shared" si="1227"/>
        <v>0</v>
      </c>
      <c r="U6315" s="34">
        <f t="shared" si="1228"/>
        <v>0</v>
      </c>
      <c r="V6315" s="35"/>
      <c r="W6315" s="64"/>
      <c r="X6315" s="6">
        <f t="shared" si="1229"/>
        <v>0</v>
      </c>
      <c r="Y6315" s="6">
        <f t="shared" si="1230"/>
        <v>0</v>
      </c>
      <c r="Z6315" s="6">
        <f t="shared" si="1231"/>
        <v>0</v>
      </c>
      <c r="AA6315" s="6">
        <f t="shared" si="1232"/>
        <v>0</v>
      </c>
      <c r="AB6315" s="6">
        <f t="shared" si="1233"/>
        <v>5.3607600973011866</v>
      </c>
      <c r="AC6315" s="6">
        <f t="shared" si="1234"/>
        <v>0</v>
      </c>
      <c r="AD6315" s="6">
        <f t="shared" si="1235"/>
        <v>0</v>
      </c>
    </row>
    <row r="6316" spans="2:30" x14ac:dyDescent="0.3">
      <c r="B6316" s="71">
        <v>4.7471512017320264E-2</v>
      </c>
      <c r="C6316" s="71">
        <v>0</v>
      </c>
      <c r="P6316" s="6">
        <v>0</v>
      </c>
      <c r="Q6316" s="34">
        <f t="shared" si="1224"/>
        <v>4.7471512017320264E-2</v>
      </c>
      <c r="R6316" s="6">
        <f t="shared" si="1225"/>
        <v>0</v>
      </c>
      <c r="S6316" s="6">
        <f t="shared" si="1226"/>
        <v>0</v>
      </c>
      <c r="T6316" s="6">
        <f t="shared" si="1227"/>
        <v>0</v>
      </c>
      <c r="U6316" s="34">
        <f t="shared" si="1228"/>
        <v>0</v>
      </c>
      <c r="V6316" s="35"/>
      <c r="W6316" s="64"/>
      <c r="X6316" s="6">
        <f t="shared" si="1229"/>
        <v>0</v>
      </c>
      <c r="Y6316" s="6">
        <f t="shared" si="1230"/>
        <v>0</v>
      </c>
      <c r="Z6316" s="6">
        <f t="shared" si="1231"/>
        <v>0</v>
      </c>
      <c r="AA6316" s="6">
        <f t="shared" si="1232"/>
        <v>0</v>
      </c>
      <c r="AB6316" s="6">
        <f t="shared" si="1233"/>
        <v>4.7471512017320264E-2</v>
      </c>
      <c r="AC6316" s="6">
        <f t="shared" si="1234"/>
        <v>0</v>
      </c>
      <c r="AD6316" s="6">
        <f t="shared" si="1235"/>
        <v>0</v>
      </c>
    </row>
    <row r="6317" spans="2:30" x14ac:dyDescent="0.3">
      <c r="B6317" s="71">
        <v>4.0741753952813209E-2</v>
      </c>
      <c r="C6317" s="71">
        <v>0</v>
      </c>
      <c r="P6317" s="6">
        <v>0</v>
      </c>
      <c r="Q6317" s="34">
        <f t="shared" si="1224"/>
        <v>4.0741753952813209E-2</v>
      </c>
      <c r="R6317" s="6">
        <f t="shared" si="1225"/>
        <v>0</v>
      </c>
      <c r="S6317" s="6">
        <f t="shared" si="1226"/>
        <v>0</v>
      </c>
      <c r="T6317" s="6">
        <f t="shared" si="1227"/>
        <v>0</v>
      </c>
      <c r="U6317" s="34">
        <f t="shared" si="1228"/>
        <v>0</v>
      </c>
      <c r="V6317" s="35"/>
      <c r="W6317" s="64"/>
      <c r="X6317" s="6">
        <f t="shared" si="1229"/>
        <v>0</v>
      </c>
      <c r="Y6317" s="6">
        <f t="shared" si="1230"/>
        <v>0</v>
      </c>
      <c r="Z6317" s="6">
        <f t="shared" si="1231"/>
        <v>0</v>
      </c>
      <c r="AA6317" s="6">
        <f t="shared" si="1232"/>
        <v>0</v>
      </c>
      <c r="AB6317" s="6">
        <f t="shared" si="1233"/>
        <v>4.0741753952813209E-2</v>
      </c>
      <c r="AC6317" s="6">
        <f t="shared" si="1234"/>
        <v>0</v>
      </c>
      <c r="AD6317" s="6">
        <f t="shared" si="1235"/>
        <v>0</v>
      </c>
    </row>
    <row r="6318" spans="2:30" x14ac:dyDescent="0.3">
      <c r="B6318" s="71">
        <v>5.2208195925109875</v>
      </c>
      <c r="C6318" s="71">
        <v>0</v>
      </c>
      <c r="P6318" s="6">
        <v>0</v>
      </c>
      <c r="Q6318" s="34">
        <f t="shared" si="1224"/>
        <v>5.2208195925109875</v>
      </c>
      <c r="R6318" s="6">
        <f t="shared" si="1225"/>
        <v>0</v>
      </c>
      <c r="S6318" s="6">
        <f t="shared" si="1226"/>
        <v>0</v>
      </c>
      <c r="T6318" s="6">
        <f t="shared" si="1227"/>
        <v>0</v>
      </c>
      <c r="U6318" s="34">
        <f t="shared" si="1228"/>
        <v>0</v>
      </c>
      <c r="V6318" s="35"/>
      <c r="W6318" s="64"/>
      <c r="X6318" s="6">
        <f t="shared" si="1229"/>
        <v>0</v>
      </c>
      <c r="Y6318" s="6">
        <f t="shared" si="1230"/>
        <v>0</v>
      </c>
      <c r="Z6318" s="6">
        <f t="shared" si="1231"/>
        <v>0</v>
      </c>
      <c r="AA6318" s="6">
        <f t="shared" si="1232"/>
        <v>0</v>
      </c>
      <c r="AB6318" s="6">
        <f t="shared" si="1233"/>
        <v>5.2208195925109875</v>
      </c>
      <c r="AC6318" s="6">
        <f t="shared" si="1234"/>
        <v>0</v>
      </c>
      <c r="AD6318" s="6">
        <f t="shared" si="1235"/>
        <v>0</v>
      </c>
    </row>
    <row r="6319" spans="2:30" x14ac:dyDescent="0.3">
      <c r="B6319" s="71">
        <v>2.8674233062053758E-2</v>
      </c>
      <c r="C6319" s="71">
        <v>0</v>
      </c>
      <c r="P6319" s="6">
        <v>0</v>
      </c>
      <c r="Q6319" s="34">
        <f t="shared" si="1224"/>
        <v>2.8674233062053758E-2</v>
      </c>
      <c r="R6319" s="6">
        <f t="shared" si="1225"/>
        <v>0</v>
      </c>
      <c r="S6319" s="6">
        <f t="shared" si="1226"/>
        <v>0</v>
      </c>
      <c r="T6319" s="6">
        <f t="shared" si="1227"/>
        <v>0</v>
      </c>
      <c r="U6319" s="34">
        <f t="shared" si="1228"/>
        <v>0</v>
      </c>
      <c r="V6319" s="35"/>
      <c r="W6319" s="64"/>
      <c r="X6319" s="6">
        <f t="shared" si="1229"/>
        <v>0</v>
      </c>
      <c r="Y6319" s="6">
        <f t="shared" si="1230"/>
        <v>0</v>
      </c>
      <c r="Z6319" s="6">
        <f t="shared" si="1231"/>
        <v>0</v>
      </c>
      <c r="AA6319" s="6">
        <f t="shared" si="1232"/>
        <v>0</v>
      </c>
      <c r="AB6319" s="6">
        <f t="shared" si="1233"/>
        <v>2.8674233062053758E-2</v>
      </c>
      <c r="AC6319" s="6">
        <f t="shared" si="1234"/>
        <v>0</v>
      </c>
      <c r="AD6319" s="6">
        <f t="shared" si="1235"/>
        <v>0</v>
      </c>
    </row>
    <row r="6320" spans="2:30" x14ac:dyDescent="0.3">
      <c r="B6320" s="71">
        <v>2.3237247232112866E-2</v>
      </c>
      <c r="C6320" s="71">
        <v>0</v>
      </c>
      <c r="P6320" s="6">
        <v>0</v>
      </c>
      <c r="Q6320" s="34">
        <f t="shared" si="1224"/>
        <v>2.3237247232112866E-2</v>
      </c>
      <c r="R6320" s="6">
        <f t="shared" si="1225"/>
        <v>0</v>
      </c>
      <c r="S6320" s="6">
        <f t="shared" si="1226"/>
        <v>0</v>
      </c>
      <c r="T6320" s="6">
        <f t="shared" si="1227"/>
        <v>0</v>
      </c>
      <c r="U6320" s="34">
        <f t="shared" si="1228"/>
        <v>0</v>
      </c>
      <c r="V6320" s="35"/>
      <c r="W6320" s="64"/>
      <c r="X6320" s="6">
        <f t="shared" si="1229"/>
        <v>0</v>
      </c>
      <c r="Y6320" s="6">
        <f t="shared" si="1230"/>
        <v>0</v>
      </c>
      <c r="Z6320" s="6">
        <f t="shared" si="1231"/>
        <v>0</v>
      </c>
      <c r="AA6320" s="6">
        <f t="shared" si="1232"/>
        <v>0</v>
      </c>
      <c r="AB6320" s="6">
        <f t="shared" si="1233"/>
        <v>2.3237247232112866E-2</v>
      </c>
      <c r="AC6320" s="6">
        <f t="shared" si="1234"/>
        <v>0</v>
      </c>
      <c r="AD6320" s="6">
        <f t="shared" si="1235"/>
        <v>0</v>
      </c>
    </row>
    <row r="6321" spans="2:30" x14ac:dyDescent="0.3">
      <c r="B6321" s="71">
        <v>1.8485994427310137E-2</v>
      </c>
      <c r="C6321" s="71">
        <v>0</v>
      </c>
      <c r="P6321" s="6">
        <v>0</v>
      </c>
      <c r="Q6321" s="34">
        <f t="shared" si="1224"/>
        <v>1.8485994427310137E-2</v>
      </c>
      <c r="R6321" s="6">
        <f t="shared" si="1225"/>
        <v>0</v>
      </c>
      <c r="S6321" s="6">
        <f t="shared" si="1226"/>
        <v>0</v>
      </c>
      <c r="T6321" s="6">
        <f t="shared" si="1227"/>
        <v>0</v>
      </c>
      <c r="U6321" s="34">
        <f t="shared" si="1228"/>
        <v>0</v>
      </c>
      <c r="V6321" s="35"/>
      <c r="W6321" s="64"/>
      <c r="X6321" s="6">
        <f t="shared" si="1229"/>
        <v>0</v>
      </c>
      <c r="Y6321" s="6">
        <f t="shared" si="1230"/>
        <v>0</v>
      </c>
      <c r="Z6321" s="6">
        <f t="shared" si="1231"/>
        <v>0</v>
      </c>
      <c r="AA6321" s="6">
        <f t="shared" si="1232"/>
        <v>0</v>
      </c>
      <c r="AB6321" s="6">
        <f t="shared" si="1233"/>
        <v>1.8485994427310137E-2</v>
      </c>
      <c r="AC6321" s="6">
        <f t="shared" si="1234"/>
        <v>0</v>
      </c>
      <c r="AD6321" s="6">
        <f t="shared" si="1235"/>
        <v>0</v>
      </c>
    </row>
    <row r="6322" spans="2:30" x14ac:dyDescent="0.3">
      <c r="B6322" s="71">
        <v>0.86224343800927195</v>
      </c>
      <c r="C6322" s="71">
        <v>5.6094575762314719E-2</v>
      </c>
      <c r="P6322" s="6">
        <v>0</v>
      </c>
      <c r="Q6322" s="34">
        <f t="shared" si="1224"/>
        <v>0.86224343800927195</v>
      </c>
      <c r="R6322" s="6">
        <f t="shared" si="1225"/>
        <v>5.6094575762314719E-2</v>
      </c>
      <c r="S6322" s="6">
        <f t="shared" si="1226"/>
        <v>0</v>
      </c>
      <c r="T6322" s="6">
        <f t="shared" si="1227"/>
        <v>0</v>
      </c>
      <c r="U6322" s="34">
        <f t="shared" si="1228"/>
        <v>0</v>
      </c>
      <c r="V6322" s="35"/>
      <c r="W6322" s="64"/>
      <c r="X6322" s="6">
        <f t="shared" si="1229"/>
        <v>0</v>
      </c>
      <c r="Y6322" s="6">
        <f t="shared" si="1230"/>
        <v>5.6094575762314719E-2</v>
      </c>
      <c r="Z6322" s="6">
        <f t="shared" si="1231"/>
        <v>0</v>
      </c>
      <c r="AA6322" s="6">
        <f t="shared" si="1232"/>
        <v>0</v>
      </c>
      <c r="AB6322" s="6">
        <f t="shared" si="1233"/>
        <v>0.80614886224695725</v>
      </c>
      <c r="AC6322" s="6">
        <f t="shared" si="1234"/>
        <v>0</v>
      </c>
      <c r="AD6322" s="6">
        <f t="shared" si="1235"/>
        <v>0</v>
      </c>
    </row>
    <row r="6323" spans="2:30" x14ac:dyDescent="0.3">
      <c r="B6323" s="71">
        <v>1.0890830396967166E-2</v>
      </c>
      <c r="C6323" s="71">
        <v>0</v>
      </c>
      <c r="P6323" s="6">
        <v>0</v>
      </c>
      <c r="Q6323" s="34">
        <f t="shared" si="1224"/>
        <v>1.0890830396967166E-2</v>
      </c>
      <c r="R6323" s="6">
        <f t="shared" si="1225"/>
        <v>0</v>
      </c>
      <c r="S6323" s="6">
        <f t="shared" si="1226"/>
        <v>0</v>
      </c>
      <c r="T6323" s="6">
        <f t="shared" si="1227"/>
        <v>0</v>
      </c>
      <c r="U6323" s="34">
        <f t="shared" si="1228"/>
        <v>0</v>
      </c>
      <c r="V6323" s="35"/>
      <c r="W6323" s="64"/>
      <c r="X6323" s="6">
        <f t="shared" si="1229"/>
        <v>0</v>
      </c>
      <c r="Y6323" s="6">
        <f t="shared" si="1230"/>
        <v>0</v>
      </c>
      <c r="Z6323" s="6">
        <f t="shared" si="1231"/>
        <v>0</v>
      </c>
      <c r="AA6323" s="6">
        <f t="shared" si="1232"/>
        <v>0</v>
      </c>
      <c r="AB6323" s="6">
        <f t="shared" si="1233"/>
        <v>1.0890830396967166E-2</v>
      </c>
      <c r="AC6323" s="6">
        <f t="shared" si="1234"/>
        <v>0</v>
      </c>
      <c r="AD6323" s="6">
        <f t="shared" si="1235"/>
        <v>0</v>
      </c>
    </row>
    <row r="6324" spans="2:30" x14ac:dyDescent="0.3">
      <c r="B6324" s="71">
        <v>3.4253583542855641</v>
      </c>
      <c r="C6324" s="71">
        <v>0</v>
      </c>
      <c r="P6324" s="6">
        <v>0</v>
      </c>
      <c r="Q6324" s="34">
        <f t="shared" si="1224"/>
        <v>3.4253583542855641</v>
      </c>
      <c r="R6324" s="6">
        <f t="shared" si="1225"/>
        <v>0</v>
      </c>
      <c r="S6324" s="6">
        <f t="shared" si="1226"/>
        <v>0</v>
      </c>
      <c r="T6324" s="6">
        <f t="shared" si="1227"/>
        <v>0</v>
      </c>
      <c r="U6324" s="34">
        <f t="shared" si="1228"/>
        <v>0</v>
      </c>
      <c r="V6324" s="35"/>
      <c r="W6324" s="64"/>
      <c r="X6324" s="6">
        <f t="shared" si="1229"/>
        <v>0</v>
      </c>
      <c r="Y6324" s="6">
        <f t="shared" si="1230"/>
        <v>0</v>
      </c>
      <c r="Z6324" s="6">
        <f t="shared" si="1231"/>
        <v>0</v>
      </c>
      <c r="AA6324" s="6">
        <f t="shared" si="1232"/>
        <v>0</v>
      </c>
      <c r="AB6324" s="6">
        <f t="shared" si="1233"/>
        <v>3.4253583542855641</v>
      </c>
      <c r="AC6324" s="6">
        <f t="shared" si="1234"/>
        <v>0</v>
      </c>
      <c r="AD6324" s="6">
        <f t="shared" si="1235"/>
        <v>0</v>
      </c>
    </row>
    <row r="6325" spans="2:30" x14ac:dyDescent="0.3">
      <c r="B6325" s="71">
        <v>3.5618859417239714</v>
      </c>
      <c r="C6325" s="71">
        <v>48.094742890945412</v>
      </c>
      <c r="P6325" s="6">
        <v>0</v>
      </c>
      <c r="Q6325" s="34">
        <f t="shared" si="1224"/>
        <v>3.5618859417239714</v>
      </c>
      <c r="R6325" s="6">
        <f t="shared" si="1225"/>
        <v>1.1754223607689107</v>
      </c>
      <c r="S6325" s="6">
        <f t="shared" si="1226"/>
        <v>0</v>
      </c>
      <c r="T6325" s="6">
        <f t="shared" si="1227"/>
        <v>46.919320530176499</v>
      </c>
      <c r="U6325" s="34">
        <f t="shared" si="1228"/>
        <v>0</v>
      </c>
      <c r="V6325" s="35"/>
      <c r="W6325" s="64"/>
      <c r="X6325" s="6">
        <f t="shared" si="1229"/>
        <v>0</v>
      </c>
      <c r="Y6325" s="6">
        <f t="shared" si="1230"/>
        <v>3.5618859417239714</v>
      </c>
      <c r="Z6325" s="6">
        <f t="shared" si="1231"/>
        <v>0</v>
      </c>
      <c r="AA6325" s="6">
        <f t="shared" si="1232"/>
        <v>44.53285694922144</v>
      </c>
      <c r="AB6325" s="6">
        <f t="shared" si="1233"/>
        <v>0</v>
      </c>
      <c r="AC6325" s="6">
        <f t="shared" si="1234"/>
        <v>0</v>
      </c>
      <c r="AD6325" s="6">
        <f t="shared" si="1235"/>
        <v>0</v>
      </c>
    </row>
    <row r="6326" spans="2:30" x14ac:dyDescent="0.3">
      <c r="B6326" s="71">
        <v>4.443811706578189</v>
      </c>
      <c r="C6326" s="71">
        <v>27.796505268543068</v>
      </c>
      <c r="P6326" s="6">
        <v>0</v>
      </c>
      <c r="Q6326" s="34">
        <f t="shared" si="1224"/>
        <v>4.443811706578189</v>
      </c>
      <c r="R6326" s="6">
        <f t="shared" si="1225"/>
        <v>1.4664578631708025</v>
      </c>
      <c r="S6326" s="6">
        <f t="shared" si="1226"/>
        <v>0</v>
      </c>
      <c r="T6326" s="6">
        <f t="shared" si="1227"/>
        <v>26.330047405372266</v>
      </c>
      <c r="U6326" s="34">
        <f t="shared" si="1228"/>
        <v>0</v>
      </c>
      <c r="V6326" s="35"/>
      <c r="W6326" s="64"/>
      <c r="X6326" s="6">
        <f t="shared" si="1229"/>
        <v>0</v>
      </c>
      <c r="Y6326" s="6">
        <f t="shared" si="1230"/>
        <v>4.443811706578189</v>
      </c>
      <c r="Z6326" s="6">
        <f t="shared" si="1231"/>
        <v>0</v>
      </c>
      <c r="AA6326" s="6">
        <f t="shared" si="1232"/>
        <v>23.35269356196488</v>
      </c>
      <c r="AB6326" s="6">
        <f t="shared" si="1233"/>
        <v>0</v>
      </c>
      <c r="AC6326" s="6">
        <f t="shared" si="1234"/>
        <v>0</v>
      </c>
      <c r="AD6326" s="6">
        <f t="shared" si="1235"/>
        <v>0</v>
      </c>
    </row>
    <row r="6327" spans="2:30" x14ac:dyDescent="0.3">
      <c r="B6327" s="71">
        <v>10.715056367307275</v>
      </c>
      <c r="C6327" s="71">
        <v>22.782880922182326</v>
      </c>
      <c r="P6327" s="6">
        <v>0</v>
      </c>
      <c r="Q6327" s="34">
        <f t="shared" si="1224"/>
        <v>10.715056367307275</v>
      </c>
      <c r="R6327" s="6">
        <f t="shared" si="1225"/>
        <v>3.5359686012114011</v>
      </c>
      <c r="S6327" s="6">
        <f t="shared" si="1226"/>
        <v>0</v>
      </c>
      <c r="T6327" s="6">
        <f t="shared" si="1227"/>
        <v>19.246912320970925</v>
      </c>
      <c r="U6327" s="34">
        <f t="shared" si="1228"/>
        <v>0</v>
      </c>
      <c r="V6327" s="35"/>
      <c r="W6327" s="64"/>
      <c r="X6327" s="6">
        <f t="shared" si="1229"/>
        <v>0</v>
      </c>
      <c r="Y6327" s="6">
        <f t="shared" si="1230"/>
        <v>10.715056367307275</v>
      </c>
      <c r="Z6327" s="6">
        <f t="shared" si="1231"/>
        <v>0</v>
      </c>
      <c r="AA6327" s="6">
        <f t="shared" si="1232"/>
        <v>12.067824554875051</v>
      </c>
      <c r="AB6327" s="6">
        <f t="shared" si="1233"/>
        <v>0</v>
      </c>
      <c r="AC6327" s="6">
        <f t="shared" si="1234"/>
        <v>0</v>
      </c>
      <c r="AD6327" s="6">
        <f t="shared" si="1235"/>
        <v>0</v>
      </c>
    </row>
    <row r="6328" spans="2:30" x14ac:dyDescent="0.3">
      <c r="B6328" s="71">
        <v>23.195076287084209</v>
      </c>
      <c r="C6328" s="71">
        <v>13.051622567179688</v>
      </c>
      <c r="P6328" s="6">
        <v>0</v>
      </c>
      <c r="Q6328" s="34">
        <f t="shared" si="1224"/>
        <v>23.195076287084209</v>
      </c>
      <c r="R6328" s="6">
        <f t="shared" si="1225"/>
        <v>7.6543751747377895</v>
      </c>
      <c r="S6328" s="6">
        <f t="shared" si="1226"/>
        <v>0</v>
      </c>
      <c r="T6328" s="6">
        <f t="shared" si="1227"/>
        <v>5.3972473924418987</v>
      </c>
      <c r="U6328" s="34">
        <f t="shared" si="1228"/>
        <v>0</v>
      </c>
      <c r="V6328" s="35"/>
      <c r="W6328" s="64"/>
      <c r="X6328" s="6">
        <f t="shared" si="1229"/>
        <v>0</v>
      </c>
      <c r="Y6328" s="6">
        <f t="shared" si="1230"/>
        <v>13.051622567179688</v>
      </c>
      <c r="Z6328" s="6">
        <f t="shared" si="1231"/>
        <v>0</v>
      </c>
      <c r="AA6328" s="6">
        <f t="shared" si="1232"/>
        <v>0</v>
      </c>
      <c r="AB6328" s="6">
        <f t="shared" si="1233"/>
        <v>10.143453719904521</v>
      </c>
      <c r="AC6328" s="6">
        <f t="shared" si="1234"/>
        <v>0</v>
      </c>
      <c r="AD6328" s="6">
        <f t="shared" si="1235"/>
        <v>0</v>
      </c>
    </row>
    <row r="6329" spans="2:30" x14ac:dyDescent="0.3">
      <c r="B6329" s="71">
        <v>34.529162578872921</v>
      </c>
      <c r="C6329" s="71">
        <v>4.703985621473934</v>
      </c>
      <c r="P6329" s="6">
        <v>0</v>
      </c>
      <c r="Q6329" s="34">
        <f t="shared" si="1224"/>
        <v>34.529162578872921</v>
      </c>
      <c r="R6329" s="6">
        <f t="shared" si="1225"/>
        <v>4.703985621473934</v>
      </c>
      <c r="S6329" s="6">
        <f t="shared" si="1226"/>
        <v>0</v>
      </c>
      <c r="T6329" s="6">
        <f t="shared" si="1227"/>
        <v>0</v>
      </c>
      <c r="U6329" s="34">
        <f t="shared" si="1228"/>
        <v>0</v>
      </c>
      <c r="V6329" s="35"/>
      <c r="W6329" s="64"/>
      <c r="X6329" s="6">
        <f t="shared" si="1229"/>
        <v>0</v>
      </c>
      <c r="Y6329" s="6">
        <f t="shared" si="1230"/>
        <v>4.703985621473934</v>
      </c>
      <c r="Z6329" s="6">
        <f t="shared" si="1231"/>
        <v>0</v>
      </c>
      <c r="AA6329" s="6">
        <f t="shared" si="1232"/>
        <v>0</v>
      </c>
      <c r="AB6329" s="6">
        <f t="shared" si="1233"/>
        <v>29.825176957398988</v>
      </c>
      <c r="AC6329" s="6">
        <f t="shared" si="1234"/>
        <v>0</v>
      </c>
      <c r="AD6329" s="6">
        <f t="shared" si="1235"/>
        <v>0</v>
      </c>
    </row>
    <row r="6330" spans="2:30" x14ac:dyDescent="0.3">
      <c r="B6330" s="71">
        <v>33.407341717900458</v>
      </c>
      <c r="C6330" s="71">
        <v>4.940119983304962</v>
      </c>
      <c r="P6330" s="6">
        <v>0</v>
      </c>
      <c r="Q6330" s="34">
        <f t="shared" si="1224"/>
        <v>33.407341717900458</v>
      </c>
      <c r="R6330" s="6">
        <f t="shared" si="1225"/>
        <v>4.940119983304962</v>
      </c>
      <c r="S6330" s="6">
        <f t="shared" si="1226"/>
        <v>0</v>
      </c>
      <c r="T6330" s="6">
        <f t="shared" si="1227"/>
        <v>0</v>
      </c>
      <c r="U6330" s="34">
        <f t="shared" si="1228"/>
        <v>0</v>
      </c>
      <c r="V6330" s="35"/>
      <c r="W6330" s="64"/>
      <c r="X6330" s="6">
        <f t="shared" si="1229"/>
        <v>0</v>
      </c>
      <c r="Y6330" s="6">
        <f t="shared" si="1230"/>
        <v>4.940119983304962</v>
      </c>
      <c r="Z6330" s="6">
        <f t="shared" si="1231"/>
        <v>0</v>
      </c>
      <c r="AA6330" s="6">
        <f t="shared" si="1232"/>
        <v>0</v>
      </c>
      <c r="AB6330" s="6">
        <f t="shared" si="1233"/>
        <v>28.467221734595498</v>
      </c>
      <c r="AC6330" s="6">
        <f t="shared" si="1234"/>
        <v>0</v>
      </c>
      <c r="AD6330" s="6">
        <f t="shared" si="1235"/>
        <v>0</v>
      </c>
    </row>
    <row r="6331" spans="2:30" x14ac:dyDescent="0.3">
      <c r="B6331" s="71">
        <v>38.323469092836469</v>
      </c>
      <c r="C6331" s="71">
        <v>4.907283541465536</v>
      </c>
      <c r="P6331" s="6">
        <v>0</v>
      </c>
      <c r="Q6331" s="34">
        <f t="shared" si="1224"/>
        <v>38.323469092836469</v>
      </c>
      <c r="R6331" s="6">
        <f t="shared" si="1225"/>
        <v>4.907283541465536</v>
      </c>
      <c r="S6331" s="6">
        <f t="shared" si="1226"/>
        <v>0</v>
      </c>
      <c r="T6331" s="6">
        <f t="shared" si="1227"/>
        <v>0</v>
      </c>
      <c r="U6331" s="34">
        <f t="shared" si="1228"/>
        <v>0</v>
      </c>
      <c r="V6331" s="35"/>
      <c r="W6331" s="64"/>
      <c r="X6331" s="6">
        <f t="shared" si="1229"/>
        <v>0</v>
      </c>
      <c r="Y6331" s="6">
        <f t="shared" si="1230"/>
        <v>4.907283541465536</v>
      </c>
      <c r="Z6331" s="6">
        <f t="shared" si="1231"/>
        <v>0</v>
      </c>
      <c r="AA6331" s="6">
        <f t="shared" si="1232"/>
        <v>0</v>
      </c>
      <c r="AB6331" s="6">
        <f t="shared" si="1233"/>
        <v>33.41618555137093</v>
      </c>
      <c r="AC6331" s="6">
        <f t="shared" si="1234"/>
        <v>0</v>
      </c>
      <c r="AD6331" s="6">
        <f t="shared" si="1235"/>
        <v>0</v>
      </c>
    </row>
    <row r="6332" spans="2:30" x14ac:dyDescent="0.3">
      <c r="B6332" s="71">
        <v>41.868171910066174</v>
      </c>
      <c r="C6332" s="71">
        <v>3.9265037651235266</v>
      </c>
      <c r="P6332" s="6">
        <v>0</v>
      </c>
      <c r="Q6332" s="34">
        <f t="shared" si="1224"/>
        <v>41.868171910066174</v>
      </c>
      <c r="R6332" s="6">
        <f t="shared" si="1225"/>
        <v>3.9265037651235266</v>
      </c>
      <c r="S6332" s="6">
        <f t="shared" si="1226"/>
        <v>0</v>
      </c>
      <c r="T6332" s="6">
        <f t="shared" si="1227"/>
        <v>0</v>
      </c>
      <c r="U6332" s="34">
        <f t="shared" si="1228"/>
        <v>0</v>
      </c>
      <c r="V6332" s="35"/>
      <c r="W6332" s="64"/>
      <c r="X6332" s="6">
        <f t="shared" si="1229"/>
        <v>0</v>
      </c>
      <c r="Y6332" s="6">
        <f t="shared" si="1230"/>
        <v>3.9265037651235266</v>
      </c>
      <c r="Z6332" s="6">
        <f t="shared" si="1231"/>
        <v>0</v>
      </c>
      <c r="AA6332" s="6">
        <f t="shared" si="1232"/>
        <v>0</v>
      </c>
      <c r="AB6332" s="6">
        <f t="shared" si="1233"/>
        <v>37.941668144942646</v>
      </c>
      <c r="AC6332" s="6">
        <f t="shared" si="1234"/>
        <v>0</v>
      </c>
      <c r="AD6332" s="6">
        <f t="shared" si="1235"/>
        <v>0</v>
      </c>
    </row>
    <row r="6333" spans="2:30" x14ac:dyDescent="0.3">
      <c r="B6333" s="71">
        <v>40.693075017757643</v>
      </c>
      <c r="C6333" s="71">
        <v>4.909000855359869</v>
      </c>
      <c r="P6333" s="6">
        <v>0</v>
      </c>
      <c r="Q6333" s="34">
        <f t="shared" si="1224"/>
        <v>40.693075017757643</v>
      </c>
      <c r="R6333" s="6">
        <f t="shared" si="1225"/>
        <v>4.909000855359869</v>
      </c>
      <c r="S6333" s="6">
        <f t="shared" si="1226"/>
        <v>0</v>
      </c>
      <c r="T6333" s="6">
        <f t="shared" si="1227"/>
        <v>0</v>
      </c>
      <c r="U6333" s="34">
        <f t="shared" si="1228"/>
        <v>0</v>
      </c>
      <c r="V6333" s="35"/>
      <c r="W6333" s="64"/>
      <c r="X6333" s="6">
        <f t="shared" si="1229"/>
        <v>0</v>
      </c>
      <c r="Y6333" s="6">
        <f t="shared" si="1230"/>
        <v>4.909000855359869</v>
      </c>
      <c r="Z6333" s="6">
        <f t="shared" si="1231"/>
        <v>0</v>
      </c>
      <c r="AA6333" s="6">
        <f t="shared" si="1232"/>
        <v>0</v>
      </c>
      <c r="AB6333" s="6">
        <f t="shared" si="1233"/>
        <v>35.784074162397772</v>
      </c>
      <c r="AC6333" s="6">
        <f t="shared" si="1234"/>
        <v>0</v>
      </c>
      <c r="AD6333" s="6">
        <f t="shared" si="1235"/>
        <v>0</v>
      </c>
    </row>
    <row r="6334" spans="2:30" x14ac:dyDescent="0.3">
      <c r="B6334" s="71">
        <v>39.036482057090595</v>
      </c>
      <c r="C6334" s="71">
        <v>6.2018771026502133</v>
      </c>
      <c r="P6334" s="6">
        <v>0</v>
      </c>
      <c r="Q6334" s="34">
        <f t="shared" si="1224"/>
        <v>39.036482057090595</v>
      </c>
      <c r="R6334" s="6">
        <f t="shared" si="1225"/>
        <v>6.2018771026502133</v>
      </c>
      <c r="S6334" s="6">
        <f t="shared" si="1226"/>
        <v>0</v>
      </c>
      <c r="T6334" s="6">
        <f t="shared" si="1227"/>
        <v>0</v>
      </c>
      <c r="U6334" s="34">
        <f t="shared" si="1228"/>
        <v>0</v>
      </c>
      <c r="V6334" s="35"/>
      <c r="W6334" s="64"/>
      <c r="X6334" s="6">
        <f t="shared" si="1229"/>
        <v>0</v>
      </c>
      <c r="Y6334" s="6">
        <f t="shared" si="1230"/>
        <v>6.2018771026502133</v>
      </c>
      <c r="Z6334" s="6">
        <f t="shared" si="1231"/>
        <v>0</v>
      </c>
      <c r="AA6334" s="6">
        <f t="shared" si="1232"/>
        <v>0</v>
      </c>
      <c r="AB6334" s="6">
        <f t="shared" si="1233"/>
        <v>32.83460495444038</v>
      </c>
      <c r="AC6334" s="6">
        <f t="shared" si="1234"/>
        <v>0</v>
      </c>
      <c r="AD6334" s="6">
        <f t="shared" si="1235"/>
        <v>0</v>
      </c>
    </row>
    <row r="6335" spans="2:30" x14ac:dyDescent="0.3">
      <c r="B6335" s="71">
        <v>33.346980900541638</v>
      </c>
      <c r="C6335" s="71">
        <v>9.2720606096477223</v>
      </c>
      <c r="P6335" s="6">
        <v>0</v>
      </c>
      <c r="Q6335" s="34">
        <f t="shared" si="1224"/>
        <v>33.346980900541638</v>
      </c>
      <c r="R6335" s="6">
        <f t="shared" si="1225"/>
        <v>9.2720606096477223</v>
      </c>
      <c r="S6335" s="6">
        <f t="shared" si="1226"/>
        <v>0</v>
      </c>
      <c r="T6335" s="6">
        <f t="shared" si="1227"/>
        <v>0</v>
      </c>
      <c r="U6335" s="34">
        <f t="shared" si="1228"/>
        <v>0</v>
      </c>
      <c r="V6335" s="35"/>
      <c r="W6335" s="64"/>
      <c r="X6335" s="6">
        <f t="shared" si="1229"/>
        <v>0</v>
      </c>
      <c r="Y6335" s="6">
        <f t="shared" si="1230"/>
        <v>9.2720606096477223</v>
      </c>
      <c r="Z6335" s="6">
        <f t="shared" si="1231"/>
        <v>0</v>
      </c>
      <c r="AA6335" s="6">
        <f t="shared" si="1232"/>
        <v>0</v>
      </c>
      <c r="AB6335" s="6">
        <f t="shared" si="1233"/>
        <v>24.074920290893914</v>
      </c>
      <c r="AC6335" s="6">
        <f t="shared" si="1234"/>
        <v>0</v>
      </c>
      <c r="AD6335" s="6">
        <f t="shared" si="1235"/>
        <v>0</v>
      </c>
    </row>
    <row r="6336" spans="2:30" x14ac:dyDescent="0.3">
      <c r="B6336" s="71">
        <v>15.946460970502699</v>
      </c>
      <c r="C6336" s="71">
        <v>0</v>
      </c>
      <c r="P6336" s="6">
        <v>0</v>
      </c>
      <c r="Q6336" s="34">
        <f t="shared" si="1224"/>
        <v>15.946460970502699</v>
      </c>
      <c r="R6336" s="6">
        <f t="shared" si="1225"/>
        <v>0</v>
      </c>
      <c r="S6336" s="6">
        <f t="shared" si="1226"/>
        <v>0</v>
      </c>
      <c r="T6336" s="6">
        <f t="shared" si="1227"/>
        <v>0</v>
      </c>
      <c r="U6336" s="34">
        <f t="shared" si="1228"/>
        <v>0</v>
      </c>
      <c r="V6336" s="35"/>
      <c r="W6336" s="64"/>
      <c r="X6336" s="6">
        <f t="shared" si="1229"/>
        <v>0</v>
      </c>
      <c r="Y6336" s="6">
        <f t="shared" si="1230"/>
        <v>0</v>
      </c>
      <c r="Z6336" s="6">
        <f t="shared" si="1231"/>
        <v>0</v>
      </c>
      <c r="AA6336" s="6">
        <f t="shared" si="1232"/>
        <v>0</v>
      </c>
      <c r="AB6336" s="6">
        <f t="shared" si="1233"/>
        <v>15.946460970502699</v>
      </c>
      <c r="AC6336" s="6">
        <f t="shared" si="1234"/>
        <v>0</v>
      </c>
      <c r="AD6336" s="6">
        <f t="shared" si="1235"/>
        <v>0</v>
      </c>
    </row>
    <row r="6337" spans="2:30" x14ac:dyDescent="0.3">
      <c r="B6337" s="71">
        <v>11.141582645679543</v>
      </c>
      <c r="C6337" s="71">
        <v>0</v>
      </c>
      <c r="P6337" s="6">
        <v>0</v>
      </c>
      <c r="Q6337" s="34">
        <f t="shared" si="1224"/>
        <v>11.141582645679543</v>
      </c>
      <c r="R6337" s="6">
        <f t="shared" si="1225"/>
        <v>0</v>
      </c>
      <c r="S6337" s="6">
        <f t="shared" si="1226"/>
        <v>0</v>
      </c>
      <c r="T6337" s="6">
        <f t="shared" si="1227"/>
        <v>0</v>
      </c>
      <c r="U6337" s="34">
        <f t="shared" si="1228"/>
        <v>0</v>
      </c>
      <c r="V6337" s="35"/>
      <c r="W6337" s="64"/>
      <c r="X6337" s="6">
        <f t="shared" si="1229"/>
        <v>0</v>
      </c>
      <c r="Y6337" s="6">
        <f t="shared" si="1230"/>
        <v>0</v>
      </c>
      <c r="Z6337" s="6">
        <f t="shared" si="1231"/>
        <v>0</v>
      </c>
      <c r="AA6337" s="6">
        <f t="shared" si="1232"/>
        <v>0</v>
      </c>
      <c r="AB6337" s="6">
        <f t="shared" si="1233"/>
        <v>11.141582645679543</v>
      </c>
      <c r="AC6337" s="6">
        <f t="shared" si="1234"/>
        <v>0</v>
      </c>
      <c r="AD6337" s="6">
        <f t="shared" si="1235"/>
        <v>0</v>
      </c>
    </row>
    <row r="6338" spans="2:30" x14ac:dyDescent="0.3">
      <c r="B6338" s="71">
        <v>5.304657376203374</v>
      </c>
      <c r="C6338" s="71">
        <v>0</v>
      </c>
      <c r="P6338" s="6">
        <v>0</v>
      </c>
      <c r="Q6338" s="34">
        <f t="shared" si="1224"/>
        <v>5.304657376203374</v>
      </c>
      <c r="R6338" s="6">
        <f t="shared" si="1225"/>
        <v>0</v>
      </c>
      <c r="S6338" s="6">
        <f t="shared" si="1226"/>
        <v>0</v>
      </c>
      <c r="T6338" s="6">
        <f t="shared" si="1227"/>
        <v>0</v>
      </c>
      <c r="U6338" s="34">
        <f t="shared" si="1228"/>
        <v>0</v>
      </c>
      <c r="V6338" s="35"/>
      <c r="W6338" s="64"/>
      <c r="X6338" s="6">
        <f t="shared" si="1229"/>
        <v>0</v>
      </c>
      <c r="Y6338" s="6">
        <f t="shared" si="1230"/>
        <v>0</v>
      </c>
      <c r="Z6338" s="6">
        <f t="shared" si="1231"/>
        <v>0</v>
      </c>
      <c r="AA6338" s="6">
        <f t="shared" si="1232"/>
        <v>0</v>
      </c>
      <c r="AB6338" s="6">
        <f t="shared" si="1233"/>
        <v>5.304657376203374</v>
      </c>
      <c r="AC6338" s="6">
        <f t="shared" si="1234"/>
        <v>0</v>
      </c>
      <c r="AD6338" s="6">
        <f t="shared" si="1235"/>
        <v>0</v>
      </c>
    </row>
    <row r="6339" spans="2:30" x14ac:dyDescent="0.3">
      <c r="B6339" s="71">
        <v>5.9950112435108144E-2</v>
      </c>
      <c r="C6339" s="71">
        <v>0</v>
      </c>
      <c r="P6339" s="6">
        <v>0</v>
      </c>
      <c r="Q6339" s="34">
        <f t="shared" si="1224"/>
        <v>5.9950112435108144E-2</v>
      </c>
      <c r="R6339" s="6">
        <f t="shared" si="1225"/>
        <v>0</v>
      </c>
      <c r="S6339" s="6">
        <f t="shared" si="1226"/>
        <v>0</v>
      </c>
      <c r="T6339" s="6">
        <f t="shared" si="1227"/>
        <v>0</v>
      </c>
      <c r="U6339" s="34">
        <f t="shared" si="1228"/>
        <v>0</v>
      </c>
      <c r="V6339" s="35"/>
      <c r="W6339" s="64"/>
      <c r="X6339" s="6">
        <f t="shared" si="1229"/>
        <v>0</v>
      </c>
      <c r="Y6339" s="6">
        <f t="shared" si="1230"/>
        <v>0</v>
      </c>
      <c r="Z6339" s="6">
        <f t="shared" si="1231"/>
        <v>0</v>
      </c>
      <c r="AA6339" s="6">
        <f t="shared" si="1232"/>
        <v>0</v>
      </c>
      <c r="AB6339" s="6">
        <f t="shared" si="1233"/>
        <v>5.9950112435108144E-2</v>
      </c>
      <c r="AC6339" s="6">
        <f t="shared" si="1234"/>
        <v>0</v>
      </c>
      <c r="AD6339" s="6">
        <f t="shared" si="1235"/>
        <v>0</v>
      </c>
    </row>
    <row r="6340" spans="2:30" x14ac:dyDescent="0.3">
      <c r="B6340" s="71">
        <v>5.2762758765902071E-2</v>
      </c>
      <c r="C6340" s="71">
        <v>0</v>
      </c>
      <c r="P6340" s="6">
        <v>0</v>
      </c>
      <c r="Q6340" s="34">
        <f t="shared" ref="Q6340:Q6403" si="1236">MIN(318,B6340)</f>
        <v>5.2762758765902071E-2</v>
      </c>
      <c r="R6340" s="6">
        <f t="shared" ref="R6340:R6403" si="1237">IF(Q6340=0,0,MIN(C6340,Q6340*33%))</f>
        <v>0</v>
      </c>
      <c r="S6340" s="6">
        <f t="shared" ref="S6340:S6403" si="1238">MIN(B6340-Q6340,110*0.76)</f>
        <v>0</v>
      </c>
      <c r="T6340" s="6">
        <f t="shared" ref="T6340:T6403" si="1239">MIN(134,C6340-R6340)</f>
        <v>0</v>
      </c>
      <c r="U6340" s="34">
        <f t="shared" ref="U6340:U6403" si="1240">MIN(B6340-S6340-Q6340,134)</f>
        <v>0</v>
      </c>
      <c r="V6340" s="35"/>
      <c r="W6340" s="64"/>
      <c r="X6340" s="6">
        <f t="shared" ref="X6340:X6403" si="1241">C6340-Y6340-AA6340-AD6340</f>
        <v>0</v>
      </c>
      <c r="Y6340" s="6">
        <f t="shared" ref="Y6340:Y6403" si="1242">MIN(B6340,C6340)</f>
        <v>0</v>
      </c>
      <c r="Z6340" s="6">
        <f t="shared" ref="Z6340:Z6403" si="1243">MIN(B6340-Y6340-AB6340,110*M$33)</f>
        <v>0</v>
      </c>
      <c r="AA6340" s="6">
        <f t="shared" ref="AA6340:AA6403" si="1244">MIN(C6340-Y6340,110-Y6340)</f>
        <v>0</v>
      </c>
      <c r="AB6340" s="6">
        <f t="shared" ref="AB6340:AB6403" si="1245">MIN(B6340-Y6340,120-Y6340)</f>
        <v>5.2762758765902071E-2</v>
      </c>
      <c r="AC6340" s="6">
        <f t="shared" ref="AC6340:AC6403" si="1246">B6340-Y6340-Z6340-AB6340</f>
        <v>0</v>
      </c>
      <c r="AD6340" s="6">
        <f t="shared" ref="AD6340:AD6403" si="1247">C6340-Y6340-AA6340</f>
        <v>0</v>
      </c>
    </row>
    <row r="6341" spans="2:30" x14ac:dyDescent="0.3">
      <c r="B6341" s="71">
        <v>7.2605632421909618</v>
      </c>
      <c r="C6341" s="71">
        <v>0</v>
      </c>
      <c r="P6341" s="6">
        <v>0</v>
      </c>
      <c r="Q6341" s="34">
        <f t="shared" si="1236"/>
        <v>7.2605632421909618</v>
      </c>
      <c r="R6341" s="6">
        <f t="shared" si="1237"/>
        <v>0</v>
      </c>
      <c r="S6341" s="6">
        <f t="shared" si="1238"/>
        <v>0</v>
      </c>
      <c r="T6341" s="6">
        <f t="shared" si="1239"/>
        <v>0</v>
      </c>
      <c r="U6341" s="34">
        <f t="shared" si="1240"/>
        <v>0</v>
      </c>
      <c r="V6341" s="35"/>
      <c r="W6341" s="64"/>
      <c r="X6341" s="6">
        <f t="shared" si="1241"/>
        <v>0</v>
      </c>
      <c r="Y6341" s="6">
        <f t="shared" si="1242"/>
        <v>0</v>
      </c>
      <c r="Z6341" s="6">
        <f t="shared" si="1243"/>
        <v>0</v>
      </c>
      <c r="AA6341" s="6">
        <f t="shared" si="1244"/>
        <v>0</v>
      </c>
      <c r="AB6341" s="6">
        <f t="shared" si="1245"/>
        <v>7.2605632421909618</v>
      </c>
      <c r="AC6341" s="6">
        <f t="shared" si="1246"/>
        <v>0</v>
      </c>
      <c r="AD6341" s="6">
        <f t="shared" si="1247"/>
        <v>0</v>
      </c>
    </row>
    <row r="6342" spans="2:30" x14ac:dyDescent="0.3">
      <c r="B6342" s="71">
        <v>4.0684200282501717</v>
      </c>
      <c r="C6342" s="71">
        <v>0</v>
      </c>
      <c r="P6342" s="6">
        <v>0</v>
      </c>
      <c r="Q6342" s="34">
        <f t="shared" si="1236"/>
        <v>4.0684200282501717</v>
      </c>
      <c r="R6342" s="6">
        <f t="shared" si="1237"/>
        <v>0</v>
      </c>
      <c r="S6342" s="6">
        <f t="shared" si="1238"/>
        <v>0</v>
      </c>
      <c r="T6342" s="6">
        <f t="shared" si="1239"/>
        <v>0</v>
      </c>
      <c r="U6342" s="34">
        <f t="shared" si="1240"/>
        <v>0</v>
      </c>
      <c r="V6342" s="35"/>
      <c r="W6342" s="64"/>
      <c r="X6342" s="6">
        <f t="shared" si="1241"/>
        <v>0</v>
      </c>
      <c r="Y6342" s="6">
        <f t="shared" si="1242"/>
        <v>0</v>
      </c>
      <c r="Z6342" s="6">
        <f t="shared" si="1243"/>
        <v>0</v>
      </c>
      <c r="AA6342" s="6">
        <f t="shared" si="1244"/>
        <v>0</v>
      </c>
      <c r="AB6342" s="6">
        <f t="shared" si="1245"/>
        <v>4.0684200282501717</v>
      </c>
      <c r="AC6342" s="6">
        <f t="shared" si="1246"/>
        <v>0</v>
      </c>
      <c r="AD6342" s="6">
        <f t="shared" si="1247"/>
        <v>0</v>
      </c>
    </row>
    <row r="6343" spans="2:30" x14ac:dyDescent="0.3">
      <c r="B6343" s="71">
        <v>0.71066973265489664</v>
      </c>
      <c r="C6343" s="71">
        <v>0</v>
      </c>
      <c r="P6343" s="6">
        <v>0</v>
      </c>
      <c r="Q6343" s="34">
        <f t="shared" si="1236"/>
        <v>0.71066973265489664</v>
      </c>
      <c r="R6343" s="6">
        <f t="shared" si="1237"/>
        <v>0</v>
      </c>
      <c r="S6343" s="6">
        <f t="shared" si="1238"/>
        <v>0</v>
      </c>
      <c r="T6343" s="6">
        <f t="shared" si="1239"/>
        <v>0</v>
      </c>
      <c r="U6343" s="34">
        <f t="shared" si="1240"/>
        <v>0</v>
      </c>
      <c r="V6343" s="35"/>
      <c r="W6343" s="64"/>
      <c r="X6343" s="6">
        <f t="shared" si="1241"/>
        <v>0</v>
      </c>
      <c r="Y6343" s="6">
        <f t="shared" si="1242"/>
        <v>0</v>
      </c>
      <c r="Z6343" s="6">
        <f t="shared" si="1243"/>
        <v>0</v>
      </c>
      <c r="AA6343" s="6">
        <f t="shared" si="1244"/>
        <v>0</v>
      </c>
      <c r="AB6343" s="6">
        <f t="shared" si="1245"/>
        <v>0.71066973265489664</v>
      </c>
      <c r="AC6343" s="6">
        <f t="shared" si="1246"/>
        <v>0</v>
      </c>
      <c r="AD6343" s="6">
        <f t="shared" si="1247"/>
        <v>0</v>
      </c>
    </row>
    <row r="6344" spans="2:30" x14ac:dyDescent="0.3">
      <c r="B6344" s="71">
        <v>0.67568434780353626</v>
      </c>
      <c r="C6344" s="71">
        <v>0</v>
      </c>
      <c r="P6344" s="6">
        <v>0</v>
      </c>
      <c r="Q6344" s="34">
        <f t="shared" si="1236"/>
        <v>0.67568434780353626</v>
      </c>
      <c r="R6344" s="6">
        <f t="shared" si="1237"/>
        <v>0</v>
      </c>
      <c r="S6344" s="6">
        <f t="shared" si="1238"/>
        <v>0</v>
      </c>
      <c r="T6344" s="6">
        <f t="shared" si="1239"/>
        <v>0</v>
      </c>
      <c r="U6344" s="34">
        <f t="shared" si="1240"/>
        <v>0</v>
      </c>
      <c r="V6344" s="35"/>
      <c r="W6344" s="64"/>
      <c r="X6344" s="6">
        <f t="shared" si="1241"/>
        <v>0</v>
      </c>
      <c r="Y6344" s="6">
        <f t="shared" si="1242"/>
        <v>0</v>
      </c>
      <c r="Z6344" s="6">
        <f t="shared" si="1243"/>
        <v>0</v>
      </c>
      <c r="AA6344" s="6">
        <f t="shared" si="1244"/>
        <v>0</v>
      </c>
      <c r="AB6344" s="6">
        <f t="shared" si="1245"/>
        <v>0.67568434780353626</v>
      </c>
      <c r="AC6344" s="6">
        <f t="shared" si="1246"/>
        <v>0</v>
      </c>
      <c r="AD6344" s="6">
        <f t="shared" si="1247"/>
        <v>0</v>
      </c>
    </row>
    <row r="6345" spans="2:30" x14ac:dyDescent="0.3">
      <c r="B6345" s="71">
        <v>0.61285251348209835</v>
      </c>
      <c r="C6345" s="71">
        <v>0</v>
      </c>
      <c r="P6345" s="6">
        <v>0</v>
      </c>
      <c r="Q6345" s="34">
        <f t="shared" si="1236"/>
        <v>0.61285251348209835</v>
      </c>
      <c r="R6345" s="6">
        <f t="shared" si="1237"/>
        <v>0</v>
      </c>
      <c r="S6345" s="6">
        <f t="shared" si="1238"/>
        <v>0</v>
      </c>
      <c r="T6345" s="6">
        <f t="shared" si="1239"/>
        <v>0</v>
      </c>
      <c r="U6345" s="34">
        <f t="shared" si="1240"/>
        <v>0</v>
      </c>
      <c r="V6345" s="35"/>
      <c r="W6345" s="64"/>
      <c r="X6345" s="6">
        <f t="shared" si="1241"/>
        <v>0</v>
      </c>
      <c r="Y6345" s="6">
        <f t="shared" si="1242"/>
        <v>0</v>
      </c>
      <c r="Z6345" s="6">
        <f t="shared" si="1243"/>
        <v>0</v>
      </c>
      <c r="AA6345" s="6">
        <f t="shared" si="1244"/>
        <v>0</v>
      </c>
      <c r="AB6345" s="6">
        <f t="shared" si="1245"/>
        <v>0.61285251348209835</v>
      </c>
      <c r="AC6345" s="6">
        <f t="shared" si="1246"/>
        <v>0</v>
      </c>
      <c r="AD6345" s="6">
        <f t="shared" si="1247"/>
        <v>0</v>
      </c>
    </row>
    <row r="6346" spans="2:30" x14ac:dyDescent="0.3">
      <c r="B6346" s="71">
        <v>0.53583830968215729</v>
      </c>
      <c r="C6346" s="71">
        <v>0</v>
      </c>
      <c r="P6346" s="6">
        <v>0</v>
      </c>
      <c r="Q6346" s="34">
        <f t="shared" si="1236"/>
        <v>0.53583830968215729</v>
      </c>
      <c r="R6346" s="6">
        <f t="shared" si="1237"/>
        <v>0</v>
      </c>
      <c r="S6346" s="6">
        <f t="shared" si="1238"/>
        <v>0</v>
      </c>
      <c r="T6346" s="6">
        <f t="shared" si="1239"/>
        <v>0</v>
      </c>
      <c r="U6346" s="34">
        <f t="shared" si="1240"/>
        <v>0</v>
      </c>
      <c r="V6346" s="35"/>
      <c r="W6346" s="64"/>
      <c r="X6346" s="6">
        <f t="shared" si="1241"/>
        <v>0</v>
      </c>
      <c r="Y6346" s="6">
        <f t="shared" si="1242"/>
        <v>0</v>
      </c>
      <c r="Z6346" s="6">
        <f t="shared" si="1243"/>
        <v>0</v>
      </c>
      <c r="AA6346" s="6">
        <f t="shared" si="1244"/>
        <v>0</v>
      </c>
      <c r="AB6346" s="6">
        <f t="shared" si="1245"/>
        <v>0.53583830968215729</v>
      </c>
      <c r="AC6346" s="6">
        <f t="shared" si="1246"/>
        <v>0</v>
      </c>
      <c r="AD6346" s="6">
        <f t="shared" si="1247"/>
        <v>0</v>
      </c>
    </row>
    <row r="6347" spans="2:30" x14ac:dyDescent="0.3">
      <c r="B6347" s="71">
        <v>0.45325848243944794</v>
      </c>
      <c r="C6347" s="71">
        <v>0</v>
      </c>
      <c r="P6347" s="6">
        <v>0</v>
      </c>
      <c r="Q6347" s="34">
        <f t="shared" si="1236"/>
        <v>0.45325848243944794</v>
      </c>
      <c r="R6347" s="6">
        <f t="shared" si="1237"/>
        <v>0</v>
      </c>
      <c r="S6347" s="6">
        <f t="shared" si="1238"/>
        <v>0</v>
      </c>
      <c r="T6347" s="6">
        <f t="shared" si="1239"/>
        <v>0</v>
      </c>
      <c r="U6347" s="34">
        <f t="shared" si="1240"/>
        <v>0</v>
      </c>
      <c r="V6347" s="35"/>
      <c r="W6347" s="64"/>
      <c r="X6347" s="6">
        <f t="shared" si="1241"/>
        <v>0</v>
      </c>
      <c r="Y6347" s="6">
        <f t="shared" si="1242"/>
        <v>0</v>
      </c>
      <c r="Z6347" s="6">
        <f t="shared" si="1243"/>
        <v>0</v>
      </c>
      <c r="AA6347" s="6">
        <f t="shared" si="1244"/>
        <v>0</v>
      </c>
      <c r="AB6347" s="6">
        <f t="shared" si="1245"/>
        <v>0.45325848243944794</v>
      </c>
      <c r="AC6347" s="6">
        <f t="shared" si="1246"/>
        <v>0</v>
      </c>
      <c r="AD6347" s="6">
        <f t="shared" si="1247"/>
        <v>0</v>
      </c>
    </row>
    <row r="6348" spans="2:30" x14ac:dyDescent="0.3">
      <c r="B6348" s="71">
        <v>3.8835860784408918</v>
      </c>
      <c r="C6348" s="71">
        <v>0</v>
      </c>
      <c r="P6348" s="6">
        <v>0</v>
      </c>
      <c r="Q6348" s="34">
        <f t="shared" si="1236"/>
        <v>3.8835860784408918</v>
      </c>
      <c r="R6348" s="6">
        <f t="shared" si="1237"/>
        <v>0</v>
      </c>
      <c r="S6348" s="6">
        <f t="shared" si="1238"/>
        <v>0</v>
      </c>
      <c r="T6348" s="6">
        <f t="shared" si="1239"/>
        <v>0</v>
      </c>
      <c r="U6348" s="34">
        <f t="shared" si="1240"/>
        <v>0</v>
      </c>
      <c r="V6348" s="35"/>
      <c r="W6348" s="64"/>
      <c r="X6348" s="6">
        <f t="shared" si="1241"/>
        <v>0</v>
      </c>
      <c r="Y6348" s="6">
        <f t="shared" si="1242"/>
        <v>0</v>
      </c>
      <c r="Z6348" s="6">
        <f t="shared" si="1243"/>
        <v>0</v>
      </c>
      <c r="AA6348" s="6">
        <f t="shared" si="1244"/>
        <v>0</v>
      </c>
      <c r="AB6348" s="6">
        <f t="shared" si="1245"/>
        <v>3.8835860784408918</v>
      </c>
      <c r="AC6348" s="6">
        <f t="shared" si="1246"/>
        <v>0</v>
      </c>
      <c r="AD6348" s="6">
        <f t="shared" si="1247"/>
        <v>0</v>
      </c>
    </row>
    <row r="6349" spans="2:30" x14ac:dyDescent="0.3">
      <c r="B6349" s="71">
        <v>0.84898647178714626</v>
      </c>
      <c r="C6349" s="71">
        <v>0</v>
      </c>
      <c r="P6349" s="6">
        <v>0</v>
      </c>
      <c r="Q6349" s="34">
        <f t="shared" si="1236"/>
        <v>0.84898647178714626</v>
      </c>
      <c r="R6349" s="6">
        <f t="shared" si="1237"/>
        <v>0</v>
      </c>
      <c r="S6349" s="6">
        <f t="shared" si="1238"/>
        <v>0</v>
      </c>
      <c r="T6349" s="6">
        <f t="shared" si="1239"/>
        <v>0</v>
      </c>
      <c r="U6349" s="34">
        <f t="shared" si="1240"/>
        <v>0</v>
      </c>
      <c r="V6349" s="35"/>
      <c r="W6349" s="64"/>
      <c r="X6349" s="6">
        <f t="shared" si="1241"/>
        <v>0</v>
      </c>
      <c r="Y6349" s="6">
        <f t="shared" si="1242"/>
        <v>0</v>
      </c>
      <c r="Z6349" s="6">
        <f t="shared" si="1243"/>
        <v>0</v>
      </c>
      <c r="AA6349" s="6">
        <f t="shared" si="1244"/>
        <v>0</v>
      </c>
      <c r="AB6349" s="6">
        <f t="shared" si="1245"/>
        <v>0.84898647178714626</v>
      </c>
      <c r="AC6349" s="6">
        <f t="shared" si="1246"/>
        <v>0</v>
      </c>
      <c r="AD6349" s="6">
        <f t="shared" si="1247"/>
        <v>0</v>
      </c>
    </row>
    <row r="6350" spans="2:30" x14ac:dyDescent="0.3">
      <c r="B6350" s="71">
        <v>0.95440073502283984</v>
      </c>
      <c r="C6350" s="71">
        <v>0</v>
      </c>
      <c r="P6350" s="6">
        <v>0</v>
      </c>
      <c r="Q6350" s="34">
        <f t="shared" si="1236"/>
        <v>0.95440073502283984</v>
      </c>
      <c r="R6350" s="6">
        <f t="shared" si="1237"/>
        <v>0</v>
      </c>
      <c r="S6350" s="6">
        <f t="shared" si="1238"/>
        <v>0</v>
      </c>
      <c r="T6350" s="6">
        <f t="shared" si="1239"/>
        <v>0</v>
      </c>
      <c r="U6350" s="34">
        <f t="shared" si="1240"/>
        <v>0</v>
      </c>
      <c r="V6350" s="35"/>
      <c r="W6350" s="64"/>
      <c r="X6350" s="6">
        <f t="shared" si="1241"/>
        <v>0</v>
      </c>
      <c r="Y6350" s="6">
        <f t="shared" si="1242"/>
        <v>0</v>
      </c>
      <c r="Z6350" s="6">
        <f t="shared" si="1243"/>
        <v>0</v>
      </c>
      <c r="AA6350" s="6">
        <f t="shared" si="1244"/>
        <v>0</v>
      </c>
      <c r="AB6350" s="6">
        <f t="shared" si="1245"/>
        <v>0.95440073502283984</v>
      </c>
      <c r="AC6350" s="6">
        <f t="shared" si="1246"/>
        <v>0</v>
      </c>
      <c r="AD6350" s="6">
        <f t="shared" si="1247"/>
        <v>0</v>
      </c>
    </row>
    <row r="6351" spans="2:30" x14ac:dyDescent="0.3">
      <c r="B6351" s="71">
        <v>0.85064458096176121</v>
      </c>
      <c r="C6351" s="71">
        <v>0</v>
      </c>
      <c r="P6351" s="6">
        <v>0</v>
      </c>
      <c r="Q6351" s="34">
        <f t="shared" si="1236"/>
        <v>0.85064458096176121</v>
      </c>
      <c r="R6351" s="6">
        <f t="shared" si="1237"/>
        <v>0</v>
      </c>
      <c r="S6351" s="6">
        <f t="shared" si="1238"/>
        <v>0</v>
      </c>
      <c r="T6351" s="6">
        <f t="shared" si="1239"/>
        <v>0</v>
      </c>
      <c r="U6351" s="34">
        <f t="shared" si="1240"/>
        <v>0</v>
      </c>
      <c r="V6351" s="35"/>
      <c r="W6351" s="64"/>
      <c r="X6351" s="6">
        <f t="shared" si="1241"/>
        <v>0</v>
      </c>
      <c r="Y6351" s="6">
        <f t="shared" si="1242"/>
        <v>0</v>
      </c>
      <c r="Z6351" s="6">
        <f t="shared" si="1243"/>
        <v>0</v>
      </c>
      <c r="AA6351" s="6">
        <f t="shared" si="1244"/>
        <v>0</v>
      </c>
      <c r="AB6351" s="6">
        <f t="shared" si="1245"/>
        <v>0.85064458096176121</v>
      </c>
      <c r="AC6351" s="6">
        <f t="shared" si="1246"/>
        <v>0</v>
      </c>
      <c r="AD6351" s="6">
        <f t="shared" si="1247"/>
        <v>0</v>
      </c>
    </row>
    <row r="6352" spans="2:30" x14ac:dyDescent="0.3">
      <c r="B6352" s="71">
        <v>4.2806400817479089</v>
      </c>
      <c r="C6352" s="71">
        <v>0</v>
      </c>
      <c r="P6352" s="6">
        <v>0</v>
      </c>
      <c r="Q6352" s="34">
        <f t="shared" si="1236"/>
        <v>4.2806400817479089</v>
      </c>
      <c r="R6352" s="6">
        <f t="shared" si="1237"/>
        <v>0</v>
      </c>
      <c r="S6352" s="6">
        <f t="shared" si="1238"/>
        <v>0</v>
      </c>
      <c r="T6352" s="6">
        <f t="shared" si="1239"/>
        <v>0</v>
      </c>
      <c r="U6352" s="34">
        <f t="shared" si="1240"/>
        <v>0</v>
      </c>
      <c r="V6352" s="35"/>
      <c r="W6352" s="64"/>
      <c r="X6352" s="6">
        <f t="shared" si="1241"/>
        <v>0</v>
      </c>
      <c r="Y6352" s="6">
        <f t="shared" si="1242"/>
        <v>0</v>
      </c>
      <c r="Z6352" s="6">
        <f t="shared" si="1243"/>
        <v>0</v>
      </c>
      <c r="AA6352" s="6">
        <f t="shared" si="1244"/>
        <v>0</v>
      </c>
      <c r="AB6352" s="6">
        <f t="shared" si="1245"/>
        <v>4.2806400817479089</v>
      </c>
      <c r="AC6352" s="6">
        <f t="shared" si="1246"/>
        <v>0</v>
      </c>
      <c r="AD6352" s="6">
        <f t="shared" si="1247"/>
        <v>0</v>
      </c>
    </row>
    <row r="6353" spans="2:30" x14ac:dyDescent="0.3">
      <c r="B6353" s="71">
        <v>0.84145602397572505</v>
      </c>
      <c r="C6353" s="71">
        <v>0</v>
      </c>
      <c r="P6353" s="6">
        <v>0</v>
      </c>
      <c r="Q6353" s="34">
        <f t="shared" si="1236"/>
        <v>0.84145602397572505</v>
      </c>
      <c r="R6353" s="6">
        <f t="shared" si="1237"/>
        <v>0</v>
      </c>
      <c r="S6353" s="6">
        <f t="shared" si="1238"/>
        <v>0</v>
      </c>
      <c r="T6353" s="6">
        <f t="shared" si="1239"/>
        <v>0</v>
      </c>
      <c r="U6353" s="34">
        <f t="shared" si="1240"/>
        <v>0</v>
      </c>
      <c r="V6353" s="35"/>
      <c r="W6353" s="64"/>
      <c r="X6353" s="6">
        <f t="shared" si="1241"/>
        <v>0</v>
      </c>
      <c r="Y6353" s="6">
        <f t="shared" si="1242"/>
        <v>0</v>
      </c>
      <c r="Z6353" s="6">
        <f t="shared" si="1243"/>
        <v>0</v>
      </c>
      <c r="AA6353" s="6">
        <f t="shared" si="1244"/>
        <v>0</v>
      </c>
      <c r="AB6353" s="6">
        <f t="shared" si="1245"/>
        <v>0.84145602397572505</v>
      </c>
      <c r="AC6353" s="6">
        <f t="shared" si="1246"/>
        <v>0</v>
      </c>
      <c r="AD6353" s="6">
        <f t="shared" si="1247"/>
        <v>0</v>
      </c>
    </row>
    <row r="6354" spans="2:30" x14ac:dyDescent="0.3">
      <c r="B6354" s="71">
        <v>0.79217379891656259</v>
      </c>
      <c r="C6354" s="71">
        <v>0</v>
      </c>
      <c r="P6354" s="6">
        <v>0</v>
      </c>
      <c r="Q6354" s="34">
        <f t="shared" si="1236"/>
        <v>0.79217379891656259</v>
      </c>
      <c r="R6354" s="6">
        <f t="shared" si="1237"/>
        <v>0</v>
      </c>
      <c r="S6354" s="6">
        <f t="shared" si="1238"/>
        <v>0</v>
      </c>
      <c r="T6354" s="6">
        <f t="shared" si="1239"/>
        <v>0</v>
      </c>
      <c r="U6354" s="34">
        <f t="shared" si="1240"/>
        <v>0</v>
      </c>
      <c r="V6354" s="35"/>
      <c r="W6354" s="64"/>
      <c r="X6354" s="6">
        <f t="shared" si="1241"/>
        <v>0</v>
      </c>
      <c r="Y6354" s="6">
        <f t="shared" si="1242"/>
        <v>0</v>
      </c>
      <c r="Z6354" s="6">
        <f t="shared" si="1243"/>
        <v>0</v>
      </c>
      <c r="AA6354" s="6">
        <f t="shared" si="1244"/>
        <v>0</v>
      </c>
      <c r="AB6354" s="6">
        <f t="shared" si="1245"/>
        <v>0.79217379891656259</v>
      </c>
      <c r="AC6354" s="6">
        <f t="shared" si="1246"/>
        <v>0</v>
      </c>
      <c r="AD6354" s="6">
        <f t="shared" si="1247"/>
        <v>0</v>
      </c>
    </row>
    <row r="6355" spans="2:30" x14ac:dyDescent="0.3">
      <c r="B6355" s="71">
        <v>4.1737917472438317</v>
      </c>
      <c r="C6355" s="71">
        <v>0</v>
      </c>
      <c r="P6355" s="6">
        <v>0</v>
      </c>
      <c r="Q6355" s="34">
        <f t="shared" si="1236"/>
        <v>4.1737917472438317</v>
      </c>
      <c r="R6355" s="6">
        <f t="shared" si="1237"/>
        <v>0</v>
      </c>
      <c r="S6355" s="6">
        <f t="shared" si="1238"/>
        <v>0</v>
      </c>
      <c r="T6355" s="6">
        <f t="shared" si="1239"/>
        <v>0</v>
      </c>
      <c r="U6355" s="34">
        <f t="shared" si="1240"/>
        <v>0</v>
      </c>
      <c r="V6355" s="35"/>
      <c r="W6355" s="64"/>
      <c r="X6355" s="6">
        <f t="shared" si="1241"/>
        <v>0</v>
      </c>
      <c r="Y6355" s="6">
        <f t="shared" si="1242"/>
        <v>0</v>
      </c>
      <c r="Z6355" s="6">
        <f t="shared" si="1243"/>
        <v>0</v>
      </c>
      <c r="AA6355" s="6">
        <f t="shared" si="1244"/>
        <v>0</v>
      </c>
      <c r="AB6355" s="6">
        <f t="shared" si="1245"/>
        <v>4.1737917472438317</v>
      </c>
      <c r="AC6355" s="6">
        <f t="shared" si="1246"/>
        <v>0</v>
      </c>
      <c r="AD6355" s="6">
        <f t="shared" si="1247"/>
        <v>0</v>
      </c>
    </row>
    <row r="6356" spans="2:30" x14ac:dyDescent="0.3">
      <c r="B6356" s="71">
        <v>0.71641565168058563</v>
      </c>
      <c r="C6356" s="71">
        <v>0</v>
      </c>
      <c r="P6356" s="6">
        <v>0</v>
      </c>
      <c r="Q6356" s="34">
        <f t="shared" si="1236"/>
        <v>0.71641565168058563</v>
      </c>
      <c r="R6356" s="6">
        <f t="shared" si="1237"/>
        <v>0</v>
      </c>
      <c r="S6356" s="6">
        <f t="shared" si="1238"/>
        <v>0</v>
      </c>
      <c r="T6356" s="6">
        <f t="shared" si="1239"/>
        <v>0</v>
      </c>
      <c r="U6356" s="34">
        <f t="shared" si="1240"/>
        <v>0</v>
      </c>
      <c r="V6356" s="35"/>
      <c r="W6356" s="64"/>
      <c r="X6356" s="6">
        <f t="shared" si="1241"/>
        <v>0</v>
      </c>
      <c r="Y6356" s="6">
        <f t="shared" si="1242"/>
        <v>0</v>
      </c>
      <c r="Z6356" s="6">
        <f t="shared" si="1243"/>
        <v>0</v>
      </c>
      <c r="AA6356" s="6">
        <f t="shared" si="1244"/>
        <v>0</v>
      </c>
      <c r="AB6356" s="6">
        <f t="shared" si="1245"/>
        <v>0.71641565168058563</v>
      </c>
      <c r="AC6356" s="6">
        <f t="shared" si="1246"/>
        <v>0</v>
      </c>
      <c r="AD6356" s="6">
        <f t="shared" si="1247"/>
        <v>0</v>
      </c>
    </row>
    <row r="6357" spans="2:30" x14ac:dyDescent="0.3">
      <c r="B6357" s="71">
        <v>0.69750670027768935</v>
      </c>
      <c r="C6357" s="71">
        <v>0</v>
      </c>
      <c r="P6357" s="6">
        <v>0</v>
      </c>
      <c r="Q6357" s="34">
        <f t="shared" si="1236"/>
        <v>0.69750670027768935</v>
      </c>
      <c r="R6357" s="6">
        <f t="shared" si="1237"/>
        <v>0</v>
      </c>
      <c r="S6357" s="6">
        <f t="shared" si="1238"/>
        <v>0</v>
      </c>
      <c r="T6357" s="6">
        <f t="shared" si="1239"/>
        <v>0</v>
      </c>
      <c r="U6357" s="34">
        <f t="shared" si="1240"/>
        <v>0</v>
      </c>
      <c r="V6357" s="35"/>
      <c r="W6357" s="64"/>
      <c r="X6357" s="6">
        <f t="shared" si="1241"/>
        <v>0</v>
      </c>
      <c r="Y6357" s="6">
        <f t="shared" si="1242"/>
        <v>0</v>
      </c>
      <c r="Z6357" s="6">
        <f t="shared" si="1243"/>
        <v>0</v>
      </c>
      <c r="AA6357" s="6">
        <f t="shared" si="1244"/>
        <v>0</v>
      </c>
      <c r="AB6357" s="6">
        <f t="shared" si="1245"/>
        <v>0.69750670027768935</v>
      </c>
      <c r="AC6357" s="6">
        <f t="shared" si="1246"/>
        <v>0</v>
      </c>
      <c r="AD6357" s="6">
        <f t="shared" si="1247"/>
        <v>0</v>
      </c>
    </row>
    <row r="6358" spans="2:30" x14ac:dyDescent="0.3">
      <c r="B6358" s="71">
        <v>4.2763964776936874</v>
      </c>
      <c r="C6358" s="71">
        <v>0</v>
      </c>
      <c r="P6358" s="6">
        <v>0</v>
      </c>
      <c r="Q6358" s="34">
        <f t="shared" si="1236"/>
        <v>4.2763964776936874</v>
      </c>
      <c r="R6358" s="6">
        <f t="shared" si="1237"/>
        <v>0</v>
      </c>
      <c r="S6358" s="6">
        <f t="shared" si="1238"/>
        <v>0</v>
      </c>
      <c r="T6358" s="6">
        <f t="shared" si="1239"/>
        <v>0</v>
      </c>
      <c r="U6358" s="34">
        <f t="shared" si="1240"/>
        <v>0</v>
      </c>
      <c r="V6358" s="35"/>
      <c r="W6358" s="64"/>
      <c r="X6358" s="6">
        <f t="shared" si="1241"/>
        <v>0</v>
      </c>
      <c r="Y6358" s="6">
        <f t="shared" si="1242"/>
        <v>0</v>
      </c>
      <c r="Z6358" s="6">
        <f t="shared" si="1243"/>
        <v>0</v>
      </c>
      <c r="AA6358" s="6">
        <f t="shared" si="1244"/>
        <v>0</v>
      </c>
      <c r="AB6358" s="6">
        <f t="shared" si="1245"/>
        <v>4.2763964776936874</v>
      </c>
      <c r="AC6358" s="6">
        <f t="shared" si="1246"/>
        <v>0</v>
      </c>
      <c r="AD6358" s="6">
        <f t="shared" si="1247"/>
        <v>0</v>
      </c>
    </row>
    <row r="6359" spans="2:30" x14ac:dyDescent="0.3">
      <c r="B6359" s="71">
        <v>0.67199792381831502</v>
      </c>
      <c r="C6359" s="71">
        <v>0</v>
      </c>
      <c r="P6359" s="6">
        <v>0</v>
      </c>
      <c r="Q6359" s="34">
        <f t="shared" si="1236"/>
        <v>0.67199792381831502</v>
      </c>
      <c r="R6359" s="6">
        <f t="shared" si="1237"/>
        <v>0</v>
      </c>
      <c r="S6359" s="6">
        <f t="shared" si="1238"/>
        <v>0</v>
      </c>
      <c r="T6359" s="6">
        <f t="shared" si="1239"/>
        <v>0</v>
      </c>
      <c r="U6359" s="34">
        <f t="shared" si="1240"/>
        <v>0</v>
      </c>
      <c r="V6359" s="35"/>
      <c r="W6359" s="64"/>
      <c r="X6359" s="6">
        <f t="shared" si="1241"/>
        <v>0</v>
      </c>
      <c r="Y6359" s="6">
        <f t="shared" si="1242"/>
        <v>0</v>
      </c>
      <c r="Z6359" s="6">
        <f t="shared" si="1243"/>
        <v>0</v>
      </c>
      <c r="AA6359" s="6">
        <f t="shared" si="1244"/>
        <v>0</v>
      </c>
      <c r="AB6359" s="6">
        <f t="shared" si="1245"/>
        <v>0.67199792381831502</v>
      </c>
      <c r="AC6359" s="6">
        <f t="shared" si="1246"/>
        <v>0</v>
      </c>
      <c r="AD6359" s="6">
        <f t="shared" si="1247"/>
        <v>0</v>
      </c>
    </row>
    <row r="6360" spans="2:30" x14ac:dyDescent="0.3">
      <c r="B6360" s="71">
        <v>0.58039528548408736</v>
      </c>
      <c r="C6360" s="71">
        <v>0</v>
      </c>
      <c r="P6360" s="6">
        <v>0</v>
      </c>
      <c r="Q6360" s="34">
        <f t="shared" si="1236"/>
        <v>0.58039528548408736</v>
      </c>
      <c r="R6360" s="6">
        <f t="shared" si="1237"/>
        <v>0</v>
      </c>
      <c r="S6360" s="6">
        <f t="shared" si="1238"/>
        <v>0</v>
      </c>
      <c r="T6360" s="6">
        <f t="shared" si="1239"/>
        <v>0</v>
      </c>
      <c r="U6360" s="34">
        <f t="shared" si="1240"/>
        <v>0</v>
      </c>
      <c r="V6360" s="35"/>
      <c r="W6360" s="64"/>
      <c r="X6360" s="6">
        <f t="shared" si="1241"/>
        <v>0</v>
      </c>
      <c r="Y6360" s="6">
        <f t="shared" si="1242"/>
        <v>0</v>
      </c>
      <c r="Z6360" s="6">
        <f t="shared" si="1243"/>
        <v>0</v>
      </c>
      <c r="AA6360" s="6">
        <f t="shared" si="1244"/>
        <v>0</v>
      </c>
      <c r="AB6360" s="6">
        <f t="shared" si="1245"/>
        <v>0.58039528548408736</v>
      </c>
      <c r="AC6360" s="6">
        <f t="shared" si="1246"/>
        <v>0</v>
      </c>
      <c r="AD6360" s="6">
        <f t="shared" si="1247"/>
        <v>0</v>
      </c>
    </row>
    <row r="6361" spans="2:30" x14ac:dyDescent="0.3">
      <c r="B6361" s="71">
        <v>0.51979723375617704</v>
      </c>
      <c r="C6361" s="71">
        <v>0</v>
      </c>
      <c r="P6361" s="6">
        <v>0</v>
      </c>
      <c r="Q6361" s="34">
        <f t="shared" si="1236"/>
        <v>0.51979723375617704</v>
      </c>
      <c r="R6361" s="6">
        <f t="shared" si="1237"/>
        <v>0</v>
      </c>
      <c r="S6361" s="6">
        <f t="shared" si="1238"/>
        <v>0</v>
      </c>
      <c r="T6361" s="6">
        <f t="shared" si="1239"/>
        <v>0</v>
      </c>
      <c r="U6361" s="34">
        <f t="shared" si="1240"/>
        <v>0</v>
      </c>
      <c r="V6361" s="35"/>
      <c r="W6361" s="64"/>
      <c r="X6361" s="6">
        <f t="shared" si="1241"/>
        <v>0</v>
      </c>
      <c r="Y6361" s="6">
        <f t="shared" si="1242"/>
        <v>0</v>
      </c>
      <c r="Z6361" s="6">
        <f t="shared" si="1243"/>
        <v>0</v>
      </c>
      <c r="AA6361" s="6">
        <f t="shared" si="1244"/>
        <v>0</v>
      </c>
      <c r="AB6361" s="6">
        <f t="shared" si="1245"/>
        <v>0.51979723375617704</v>
      </c>
      <c r="AC6361" s="6">
        <f t="shared" si="1246"/>
        <v>0</v>
      </c>
      <c r="AD6361" s="6">
        <f t="shared" si="1247"/>
        <v>0</v>
      </c>
    </row>
    <row r="6362" spans="2:30" x14ac:dyDescent="0.3">
      <c r="B6362" s="71">
        <v>0.46786561074911159</v>
      </c>
      <c r="C6362" s="71">
        <v>0</v>
      </c>
      <c r="P6362" s="6">
        <v>0</v>
      </c>
      <c r="Q6362" s="34">
        <f t="shared" si="1236"/>
        <v>0.46786561074911159</v>
      </c>
      <c r="R6362" s="6">
        <f t="shared" si="1237"/>
        <v>0</v>
      </c>
      <c r="S6362" s="6">
        <f t="shared" si="1238"/>
        <v>0</v>
      </c>
      <c r="T6362" s="6">
        <f t="shared" si="1239"/>
        <v>0</v>
      </c>
      <c r="U6362" s="34">
        <f t="shared" si="1240"/>
        <v>0</v>
      </c>
      <c r="V6362" s="35"/>
      <c r="W6362" s="64"/>
      <c r="X6362" s="6">
        <f t="shared" si="1241"/>
        <v>0</v>
      </c>
      <c r="Y6362" s="6">
        <f t="shared" si="1242"/>
        <v>0</v>
      </c>
      <c r="Z6362" s="6">
        <f t="shared" si="1243"/>
        <v>0</v>
      </c>
      <c r="AA6362" s="6">
        <f t="shared" si="1244"/>
        <v>0</v>
      </c>
      <c r="AB6362" s="6">
        <f t="shared" si="1245"/>
        <v>0.46786561074911159</v>
      </c>
      <c r="AC6362" s="6">
        <f t="shared" si="1246"/>
        <v>0</v>
      </c>
      <c r="AD6362" s="6">
        <f t="shared" si="1247"/>
        <v>0</v>
      </c>
    </row>
    <row r="6363" spans="2:30" x14ac:dyDescent="0.3">
      <c r="B6363" s="71">
        <v>0.41947493729834845</v>
      </c>
      <c r="C6363" s="71">
        <v>1.1760455397323082E-2</v>
      </c>
      <c r="P6363" s="6">
        <v>0</v>
      </c>
      <c r="Q6363" s="34">
        <f t="shared" si="1236"/>
        <v>0.41947493729834845</v>
      </c>
      <c r="R6363" s="6">
        <f t="shared" si="1237"/>
        <v>1.1760455397323082E-2</v>
      </c>
      <c r="S6363" s="6">
        <f t="shared" si="1238"/>
        <v>0</v>
      </c>
      <c r="T6363" s="6">
        <f t="shared" si="1239"/>
        <v>0</v>
      </c>
      <c r="U6363" s="34">
        <f t="shared" si="1240"/>
        <v>0</v>
      </c>
      <c r="V6363" s="35"/>
      <c r="W6363" s="64"/>
      <c r="X6363" s="6">
        <f t="shared" si="1241"/>
        <v>0</v>
      </c>
      <c r="Y6363" s="6">
        <f t="shared" si="1242"/>
        <v>1.1760455397323082E-2</v>
      </c>
      <c r="Z6363" s="6">
        <f t="shared" si="1243"/>
        <v>0</v>
      </c>
      <c r="AA6363" s="6">
        <f t="shared" si="1244"/>
        <v>0</v>
      </c>
      <c r="AB6363" s="6">
        <f t="shared" si="1245"/>
        <v>0.40771448190102538</v>
      </c>
      <c r="AC6363" s="6">
        <f t="shared" si="1246"/>
        <v>0</v>
      </c>
      <c r="AD6363" s="6">
        <f t="shared" si="1247"/>
        <v>0</v>
      </c>
    </row>
    <row r="6364" spans="2:30" x14ac:dyDescent="0.3">
      <c r="B6364" s="71">
        <v>0.37341296449660388</v>
      </c>
      <c r="C6364" s="71">
        <v>0.1069605043356486</v>
      </c>
      <c r="P6364" s="6">
        <v>0</v>
      </c>
      <c r="Q6364" s="34">
        <f t="shared" si="1236"/>
        <v>0.37341296449660388</v>
      </c>
      <c r="R6364" s="6">
        <f t="shared" si="1237"/>
        <v>0.1069605043356486</v>
      </c>
      <c r="S6364" s="6">
        <f t="shared" si="1238"/>
        <v>0</v>
      </c>
      <c r="T6364" s="6">
        <f t="shared" si="1239"/>
        <v>0</v>
      </c>
      <c r="U6364" s="34">
        <f t="shared" si="1240"/>
        <v>0</v>
      </c>
      <c r="V6364" s="35"/>
      <c r="W6364" s="64"/>
      <c r="X6364" s="6">
        <f t="shared" si="1241"/>
        <v>0</v>
      </c>
      <c r="Y6364" s="6">
        <f t="shared" si="1242"/>
        <v>0.1069605043356486</v>
      </c>
      <c r="Z6364" s="6">
        <f t="shared" si="1243"/>
        <v>0</v>
      </c>
      <c r="AA6364" s="6">
        <f t="shared" si="1244"/>
        <v>0</v>
      </c>
      <c r="AB6364" s="6">
        <f t="shared" si="1245"/>
        <v>0.26645246016095525</v>
      </c>
      <c r="AC6364" s="6">
        <f t="shared" si="1246"/>
        <v>0</v>
      </c>
      <c r="AD6364" s="6">
        <f t="shared" si="1247"/>
        <v>0</v>
      </c>
    </row>
    <row r="6365" spans="2:30" x14ac:dyDescent="0.3">
      <c r="B6365" s="71">
        <v>0.32894833412305041</v>
      </c>
      <c r="C6365" s="71">
        <v>0.29322408422081303</v>
      </c>
      <c r="P6365" s="6">
        <v>0</v>
      </c>
      <c r="Q6365" s="34">
        <f t="shared" si="1236"/>
        <v>0.32894833412305041</v>
      </c>
      <c r="R6365" s="6">
        <f t="shared" si="1237"/>
        <v>0.10855295026060664</v>
      </c>
      <c r="S6365" s="6">
        <f t="shared" si="1238"/>
        <v>0</v>
      </c>
      <c r="T6365" s="6">
        <f t="shared" si="1239"/>
        <v>0.1846711339602064</v>
      </c>
      <c r="U6365" s="34">
        <f t="shared" si="1240"/>
        <v>0</v>
      </c>
      <c r="V6365" s="35"/>
      <c r="W6365" s="64"/>
      <c r="X6365" s="6">
        <f t="shared" si="1241"/>
        <v>0</v>
      </c>
      <c r="Y6365" s="6">
        <f t="shared" si="1242"/>
        <v>0.29322408422081303</v>
      </c>
      <c r="Z6365" s="6">
        <f t="shared" si="1243"/>
        <v>0</v>
      </c>
      <c r="AA6365" s="6">
        <f t="shared" si="1244"/>
        <v>0</v>
      </c>
      <c r="AB6365" s="6">
        <f t="shared" si="1245"/>
        <v>3.5724249902237382E-2</v>
      </c>
      <c r="AC6365" s="6">
        <f t="shared" si="1246"/>
        <v>0</v>
      </c>
      <c r="AD6365" s="6">
        <f t="shared" si="1247"/>
        <v>0</v>
      </c>
    </row>
    <row r="6366" spans="2:30" x14ac:dyDescent="0.3">
      <c r="B6366" s="71">
        <v>0.28223152951181785</v>
      </c>
      <c r="C6366" s="71">
        <v>0.4861759425484844</v>
      </c>
      <c r="P6366" s="6">
        <v>0</v>
      </c>
      <c r="Q6366" s="34">
        <f t="shared" si="1236"/>
        <v>0.28223152951181785</v>
      </c>
      <c r="R6366" s="6">
        <f t="shared" si="1237"/>
        <v>9.3136404738899892E-2</v>
      </c>
      <c r="S6366" s="6">
        <f t="shared" si="1238"/>
        <v>0</v>
      </c>
      <c r="T6366" s="6">
        <f t="shared" si="1239"/>
        <v>0.3930395378095845</v>
      </c>
      <c r="U6366" s="34">
        <f t="shared" si="1240"/>
        <v>0</v>
      </c>
      <c r="V6366" s="35"/>
      <c r="W6366" s="64"/>
      <c r="X6366" s="6">
        <f t="shared" si="1241"/>
        <v>0</v>
      </c>
      <c r="Y6366" s="6">
        <f t="shared" si="1242"/>
        <v>0.28223152951181785</v>
      </c>
      <c r="Z6366" s="6">
        <f t="shared" si="1243"/>
        <v>0</v>
      </c>
      <c r="AA6366" s="6">
        <f t="shared" si="1244"/>
        <v>0.20394441303666655</v>
      </c>
      <c r="AB6366" s="6">
        <f t="shared" si="1245"/>
        <v>0</v>
      </c>
      <c r="AC6366" s="6">
        <f t="shared" si="1246"/>
        <v>0</v>
      </c>
      <c r="AD6366" s="6">
        <f t="shared" si="1247"/>
        <v>0</v>
      </c>
    </row>
    <row r="6367" spans="2:30" x14ac:dyDescent="0.3">
      <c r="B6367" s="71">
        <v>0.23634856860865663</v>
      </c>
      <c r="C6367" s="71">
        <v>0.70619661435219994</v>
      </c>
      <c r="P6367" s="6">
        <v>0</v>
      </c>
      <c r="Q6367" s="34">
        <f t="shared" si="1236"/>
        <v>0.23634856860865663</v>
      </c>
      <c r="R6367" s="6">
        <f t="shared" si="1237"/>
        <v>7.7995027640856696E-2</v>
      </c>
      <c r="S6367" s="6">
        <f t="shared" si="1238"/>
        <v>0</v>
      </c>
      <c r="T6367" s="6">
        <f t="shared" si="1239"/>
        <v>0.6282015867113433</v>
      </c>
      <c r="U6367" s="34">
        <f t="shared" si="1240"/>
        <v>0</v>
      </c>
      <c r="V6367" s="35"/>
      <c r="W6367" s="64"/>
      <c r="X6367" s="6">
        <f t="shared" si="1241"/>
        <v>0</v>
      </c>
      <c r="Y6367" s="6">
        <f t="shared" si="1242"/>
        <v>0.23634856860865663</v>
      </c>
      <c r="Z6367" s="6">
        <f t="shared" si="1243"/>
        <v>0</v>
      </c>
      <c r="AA6367" s="6">
        <f t="shared" si="1244"/>
        <v>0.46984804574354333</v>
      </c>
      <c r="AB6367" s="6">
        <f t="shared" si="1245"/>
        <v>0</v>
      </c>
      <c r="AC6367" s="6">
        <f t="shared" si="1246"/>
        <v>0</v>
      </c>
      <c r="AD6367" s="6">
        <f t="shared" si="1247"/>
        <v>0</v>
      </c>
    </row>
    <row r="6368" spans="2:30" x14ac:dyDescent="0.3">
      <c r="B6368" s="71">
        <v>0.194483585074953</v>
      </c>
      <c r="C6368" s="71">
        <v>0.99963016653581782</v>
      </c>
      <c r="P6368" s="6">
        <v>0</v>
      </c>
      <c r="Q6368" s="34">
        <f t="shared" si="1236"/>
        <v>0.194483585074953</v>
      </c>
      <c r="R6368" s="6">
        <f t="shared" si="1237"/>
        <v>6.4179583074734495E-2</v>
      </c>
      <c r="S6368" s="6">
        <f t="shared" si="1238"/>
        <v>0</v>
      </c>
      <c r="T6368" s="6">
        <f t="shared" si="1239"/>
        <v>0.93545058346108334</v>
      </c>
      <c r="U6368" s="34">
        <f t="shared" si="1240"/>
        <v>0</v>
      </c>
      <c r="V6368" s="35"/>
      <c r="W6368" s="64"/>
      <c r="X6368" s="6">
        <f t="shared" si="1241"/>
        <v>0</v>
      </c>
      <c r="Y6368" s="6">
        <f t="shared" si="1242"/>
        <v>0.194483585074953</v>
      </c>
      <c r="Z6368" s="6">
        <f t="shared" si="1243"/>
        <v>0</v>
      </c>
      <c r="AA6368" s="6">
        <f t="shared" si="1244"/>
        <v>0.80514658146086482</v>
      </c>
      <c r="AB6368" s="6">
        <f t="shared" si="1245"/>
        <v>0</v>
      </c>
      <c r="AC6368" s="6">
        <f t="shared" si="1246"/>
        <v>0</v>
      </c>
      <c r="AD6368" s="6">
        <f t="shared" si="1247"/>
        <v>0</v>
      </c>
    </row>
    <row r="6369" spans="2:30" x14ac:dyDescent="0.3">
      <c r="B6369" s="71">
        <v>0.15310058906300683</v>
      </c>
      <c r="C6369" s="71">
        <v>1.395706549707886</v>
      </c>
      <c r="P6369" s="6">
        <v>0</v>
      </c>
      <c r="Q6369" s="34">
        <f t="shared" si="1236"/>
        <v>0.15310058906300683</v>
      </c>
      <c r="R6369" s="6">
        <f t="shared" si="1237"/>
        <v>5.052319439079226E-2</v>
      </c>
      <c r="S6369" s="6">
        <f t="shared" si="1238"/>
        <v>0</v>
      </c>
      <c r="T6369" s="6">
        <f t="shared" si="1239"/>
        <v>1.3451833553170938</v>
      </c>
      <c r="U6369" s="34">
        <f t="shared" si="1240"/>
        <v>0</v>
      </c>
      <c r="V6369" s="35"/>
      <c r="W6369" s="64"/>
      <c r="X6369" s="6">
        <f t="shared" si="1241"/>
        <v>0</v>
      </c>
      <c r="Y6369" s="6">
        <f t="shared" si="1242"/>
        <v>0.15310058906300683</v>
      </c>
      <c r="Z6369" s="6">
        <f t="shared" si="1243"/>
        <v>0</v>
      </c>
      <c r="AA6369" s="6">
        <f t="shared" si="1244"/>
        <v>1.2426059606448792</v>
      </c>
      <c r="AB6369" s="6">
        <f t="shared" si="1245"/>
        <v>0</v>
      </c>
      <c r="AC6369" s="6">
        <f t="shared" si="1246"/>
        <v>0</v>
      </c>
      <c r="AD6369" s="6">
        <f t="shared" si="1247"/>
        <v>0</v>
      </c>
    </row>
    <row r="6370" spans="2:30" x14ac:dyDescent="0.3">
      <c r="B6370" s="71">
        <v>0.1087044633948626</v>
      </c>
      <c r="C6370" s="71">
        <v>1.8288856213342901</v>
      </c>
      <c r="P6370" s="6">
        <v>0</v>
      </c>
      <c r="Q6370" s="34">
        <f t="shared" si="1236"/>
        <v>0.1087044633948626</v>
      </c>
      <c r="R6370" s="6">
        <f t="shared" si="1237"/>
        <v>3.5872472920304661E-2</v>
      </c>
      <c r="S6370" s="6">
        <f t="shared" si="1238"/>
        <v>0</v>
      </c>
      <c r="T6370" s="6">
        <f t="shared" si="1239"/>
        <v>1.7930131484139855</v>
      </c>
      <c r="U6370" s="34">
        <f t="shared" si="1240"/>
        <v>0</v>
      </c>
      <c r="V6370" s="35"/>
      <c r="W6370" s="64"/>
      <c r="X6370" s="6">
        <f t="shared" si="1241"/>
        <v>0</v>
      </c>
      <c r="Y6370" s="6">
        <f t="shared" si="1242"/>
        <v>0.1087044633948626</v>
      </c>
      <c r="Z6370" s="6">
        <f t="shared" si="1243"/>
        <v>0</v>
      </c>
      <c r="AA6370" s="6">
        <f t="shared" si="1244"/>
        <v>1.7201811579394275</v>
      </c>
      <c r="AB6370" s="6">
        <f t="shared" si="1245"/>
        <v>0</v>
      </c>
      <c r="AC6370" s="6">
        <f t="shared" si="1246"/>
        <v>0</v>
      </c>
      <c r="AD6370" s="6">
        <f t="shared" si="1247"/>
        <v>0</v>
      </c>
    </row>
    <row r="6371" spans="2:30" x14ac:dyDescent="0.3">
      <c r="B6371" s="71">
        <v>8.4524963243278892E-2</v>
      </c>
      <c r="C6371" s="71">
        <v>2.2522114870969507</v>
      </c>
      <c r="P6371" s="6">
        <v>0</v>
      </c>
      <c r="Q6371" s="34">
        <f t="shared" si="1236"/>
        <v>8.4524963243278892E-2</v>
      </c>
      <c r="R6371" s="6">
        <f t="shared" si="1237"/>
        <v>2.7893237870282035E-2</v>
      </c>
      <c r="S6371" s="6">
        <f t="shared" si="1238"/>
        <v>0</v>
      </c>
      <c r="T6371" s="6">
        <f t="shared" si="1239"/>
        <v>2.2243182492266689</v>
      </c>
      <c r="U6371" s="34">
        <f t="shared" si="1240"/>
        <v>0</v>
      </c>
      <c r="V6371" s="35"/>
      <c r="W6371" s="64"/>
      <c r="X6371" s="6">
        <f t="shared" si="1241"/>
        <v>0</v>
      </c>
      <c r="Y6371" s="6">
        <f t="shared" si="1242"/>
        <v>8.4524963243278892E-2</v>
      </c>
      <c r="Z6371" s="6">
        <f t="shared" si="1243"/>
        <v>0</v>
      </c>
      <c r="AA6371" s="6">
        <f t="shared" si="1244"/>
        <v>2.1676865238536718</v>
      </c>
      <c r="AB6371" s="6">
        <f t="shared" si="1245"/>
        <v>0</v>
      </c>
      <c r="AC6371" s="6">
        <f t="shared" si="1246"/>
        <v>0</v>
      </c>
      <c r="AD6371" s="6">
        <f t="shared" si="1247"/>
        <v>0</v>
      </c>
    </row>
    <row r="6372" spans="2:30" x14ac:dyDescent="0.3">
      <c r="B6372" s="71">
        <v>0.12553916050379907</v>
      </c>
      <c r="C6372" s="71">
        <v>1.297143471303237</v>
      </c>
      <c r="P6372" s="6">
        <v>0</v>
      </c>
      <c r="Q6372" s="34">
        <f t="shared" si="1236"/>
        <v>0.12553916050379907</v>
      </c>
      <c r="R6372" s="6">
        <f t="shared" si="1237"/>
        <v>4.1427922966253694E-2</v>
      </c>
      <c r="S6372" s="6">
        <f t="shared" si="1238"/>
        <v>0</v>
      </c>
      <c r="T6372" s="6">
        <f t="shared" si="1239"/>
        <v>1.2557155483369833</v>
      </c>
      <c r="U6372" s="34">
        <f t="shared" si="1240"/>
        <v>0</v>
      </c>
      <c r="V6372" s="35"/>
      <c r="W6372" s="64"/>
      <c r="X6372" s="6">
        <f t="shared" si="1241"/>
        <v>0</v>
      </c>
      <c r="Y6372" s="6">
        <f t="shared" si="1242"/>
        <v>0.12553916050379907</v>
      </c>
      <c r="Z6372" s="6">
        <f t="shared" si="1243"/>
        <v>0</v>
      </c>
      <c r="AA6372" s="6">
        <f t="shared" si="1244"/>
        <v>1.1716043107994381</v>
      </c>
      <c r="AB6372" s="6">
        <f t="shared" si="1245"/>
        <v>0</v>
      </c>
      <c r="AC6372" s="6">
        <f t="shared" si="1246"/>
        <v>0</v>
      </c>
      <c r="AD6372" s="6">
        <f t="shared" si="1247"/>
        <v>0</v>
      </c>
    </row>
    <row r="6373" spans="2:30" x14ac:dyDescent="0.3">
      <c r="B6373" s="71">
        <v>3.7514635830177756</v>
      </c>
      <c r="C6373" s="71">
        <v>0.3629024640274886</v>
      </c>
      <c r="P6373" s="6">
        <v>0</v>
      </c>
      <c r="Q6373" s="34">
        <f t="shared" si="1236"/>
        <v>3.7514635830177756</v>
      </c>
      <c r="R6373" s="6">
        <f t="shared" si="1237"/>
        <v>0.3629024640274886</v>
      </c>
      <c r="S6373" s="6">
        <f t="shared" si="1238"/>
        <v>0</v>
      </c>
      <c r="T6373" s="6">
        <f t="shared" si="1239"/>
        <v>0</v>
      </c>
      <c r="U6373" s="34">
        <f t="shared" si="1240"/>
        <v>0</v>
      </c>
      <c r="V6373" s="35"/>
      <c r="W6373" s="64"/>
      <c r="X6373" s="6">
        <f t="shared" si="1241"/>
        <v>0</v>
      </c>
      <c r="Y6373" s="6">
        <f t="shared" si="1242"/>
        <v>0.3629024640274886</v>
      </c>
      <c r="Z6373" s="6">
        <f t="shared" si="1243"/>
        <v>0</v>
      </c>
      <c r="AA6373" s="6">
        <f t="shared" si="1244"/>
        <v>0</v>
      </c>
      <c r="AB6373" s="6">
        <f t="shared" si="1245"/>
        <v>3.3885611189902871</v>
      </c>
      <c r="AC6373" s="6">
        <f t="shared" si="1246"/>
        <v>0</v>
      </c>
      <c r="AD6373" s="6">
        <f t="shared" si="1247"/>
        <v>0</v>
      </c>
    </row>
    <row r="6374" spans="2:30" x14ac:dyDescent="0.3">
      <c r="B6374" s="71">
        <v>0.33547399300938102</v>
      </c>
      <c r="C6374" s="71">
        <v>0</v>
      </c>
      <c r="P6374" s="6">
        <v>0</v>
      </c>
      <c r="Q6374" s="34">
        <f t="shared" si="1236"/>
        <v>0.33547399300938102</v>
      </c>
      <c r="R6374" s="6">
        <f t="shared" si="1237"/>
        <v>0</v>
      </c>
      <c r="S6374" s="6">
        <f t="shared" si="1238"/>
        <v>0</v>
      </c>
      <c r="T6374" s="6">
        <f t="shared" si="1239"/>
        <v>0</v>
      </c>
      <c r="U6374" s="34">
        <f t="shared" si="1240"/>
        <v>0</v>
      </c>
      <c r="V6374" s="35"/>
      <c r="W6374" s="64"/>
      <c r="X6374" s="6">
        <f t="shared" si="1241"/>
        <v>0</v>
      </c>
      <c r="Y6374" s="6">
        <f t="shared" si="1242"/>
        <v>0</v>
      </c>
      <c r="Z6374" s="6">
        <f t="shared" si="1243"/>
        <v>0</v>
      </c>
      <c r="AA6374" s="6">
        <f t="shared" si="1244"/>
        <v>0</v>
      </c>
      <c r="AB6374" s="6">
        <f t="shared" si="1245"/>
        <v>0.33547399300938102</v>
      </c>
      <c r="AC6374" s="6">
        <f t="shared" si="1246"/>
        <v>0</v>
      </c>
      <c r="AD6374" s="6">
        <f t="shared" si="1247"/>
        <v>0</v>
      </c>
    </row>
    <row r="6375" spans="2:30" x14ac:dyDescent="0.3">
      <c r="B6375" s="71">
        <v>5.5092331535358765</v>
      </c>
      <c r="C6375" s="71">
        <v>0</v>
      </c>
      <c r="P6375" s="6">
        <v>0</v>
      </c>
      <c r="Q6375" s="34">
        <f t="shared" si="1236"/>
        <v>5.5092331535358765</v>
      </c>
      <c r="R6375" s="6">
        <f t="shared" si="1237"/>
        <v>0</v>
      </c>
      <c r="S6375" s="6">
        <f t="shared" si="1238"/>
        <v>0</v>
      </c>
      <c r="T6375" s="6">
        <f t="shared" si="1239"/>
        <v>0</v>
      </c>
      <c r="U6375" s="34">
        <f t="shared" si="1240"/>
        <v>0</v>
      </c>
      <c r="V6375" s="35"/>
      <c r="W6375" s="64"/>
      <c r="X6375" s="6">
        <f t="shared" si="1241"/>
        <v>0</v>
      </c>
      <c r="Y6375" s="6">
        <f t="shared" si="1242"/>
        <v>0</v>
      </c>
      <c r="Z6375" s="6">
        <f t="shared" si="1243"/>
        <v>0</v>
      </c>
      <c r="AA6375" s="6">
        <f t="shared" si="1244"/>
        <v>0</v>
      </c>
      <c r="AB6375" s="6">
        <f t="shared" si="1245"/>
        <v>5.5092331535358765</v>
      </c>
      <c r="AC6375" s="6">
        <f t="shared" si="1246"/>
        <v>0</v>
      </c>
      <c r="AD6375" s="6">
        <f t="shared" si="1247"/>
        <v>0</v>
      </c>
    </row>
    <row r="6376" spans="2:30" x14ac:dyDescent="0.3">
      <c r="B6376" s="71">
        <v>7.653840578215199</v>
      </c>
      <c r="C6376" s="71">
        <v>0</v>
      </c>
      <c r="P6376" s="6">
        <v>0</v>
      </c>
      <c r="Q6376" s="34">
        <f t="shared" si="1236"/>
        <v>7.653840578215199</v>
      </c>
      <c r="R6376" s="6">
        <f t="shared" si="1237"/>
        <v>0</v>
      </c>
      <c r="S6376" s="6">
        <f t="shared" si="1238"/>
        <v>0</v>
      </c>
      <c r="T6376" s="6">
        <f t="shared" si="1239"/>
        <v>0</v>
      </c>
      <c r="U6376" s="34">
        <f t="shared" si="1240"/>
        <v>0</v>
      </c>
      <c r="V6376" s="35"/>
      <c r="W6376" s="64"/>
      <c r="X6376" s="6">
        <f t="shared" si="1241"/>
        <v>0</v>
      </c>
      <c r="Y6376" s="6">
        <f t="shared" si="1242"/>
        <v>0</v>
      </c>
      <c r="Z6376" s="6">
        <f t="shared" si="1243"/>
        <v>0</v>
      </c>
      <c r="AA6376" s="6">
        <f t="shared" si="1244"/>
        <v>0</v>
      </c>
      <c r="AB6376" s="6">
        <f t="shared" si="1245"/>
        <v>7.653840578215199</v>
      </c>
      <c r="AC6376" s="6">
        <f t="shared" si="1246"/>
        <v>0</v>
      </c>
      <c r="AD6376" s="6">
        <f t="shared" si="1247"/>
        <v>0</v>
      </c>
    </row>
    <row r="6377" spans="2:30" x14ac:dyDescent="0.3">
      <c r="B6377" s="71">
        <v>12.874914220799271</v>
      </c>
      <c r="C6377" s="71">
        <v>0</v>
      </c>
      <c r="P6377" s="6">
        <v>0</v>
      </c>
      <c r="Q6377" s="34">
        <f t="shared" si="1236"/>
        <v>12.874914220799271</v>
      </c>
      <c r="R6377" s="6">
        <f t="shared" si="1237"/>
        <v>0</v>
      </c>
      <c r="S6377" s="6">
        <f t="shared" si="1238"/>
        <v>0</v>
      </c>
      <c r="T6377" s="6">
        <f t="shared" si="1239"/>
        <v>0</v>
      </c>
      <c r="U6377" s="34">
        <f t="shared" si="1240"/>
        <v>0</v>
      </c>
      <c r="V6377" s="35"/>
      <c r="W6377" s="64"/>
      <c r="X6377" s="6">
        <f t="shared" si="1241"/>
        <v>0</v>
      </c>
      <c r="Y6377" s="6">
        <f t="shared" si="1242"/>
        <v>0</v>
      </c>
      <c r="Z6377" s="6">
        <f t="shared" si="1243"/>
        <v>0</v>
      </c>
      <c r="AA6377" s="6">
        <f t="shared" si="1244"/>
        <v>0</v>
      </c>
      <c r="AB6377" s="6">
        <f t="shared" si="1245"/>
        <v>12.874914220799271</v>
      </c>
      <c r="AC6377" s="6">
        <f t="shared" si="1246"/>
        <v>0</v>
      </c>
      <c r="AD6377" s="6">
        <f t="shared" si="1247"/>
        <v>0</v>
      </c>
    </row>
    <row r="6378" spans="2:30" x14ac:dyDescent="0.3">
      <c r="B6378" s="71">
        <v>15.663864965218067</v>
      </c>
      <c r="C6378" s="71">
        <v>0</v>
      </c>
      <c r="P6378" s="6">
        <v>0</v>
      </c>
      <c r="Q6378" s="34">
        <f t="shared" si="1236"/>
        <v>15.663864965218067</v>
      </c>
      <c r="R6378" s="6">
        <f t="shared" si="1237"/>
        <v>0</v>
      </c>
      <c r="S6378" s="6">
        <f t="shared" si="1238"/>
        <v>0</v>
      </c>
      <c r="T6378" s="6">
        <f t="shared" si="1239"/>
        <v>0</v>
      </c>
      <c r="U6378" s="34">
        <f t="shared" si="1240"/>
        <v>0</v>
      </c>
      <c r="V6378" s="35"/>
      <c r="W6378" s="64"/>
      <c r="X6378" s="6">
        <f t="shared" si="1241"/>
        <v>0</v>
      </c>
      <c r="Y6378" s="6">
        <f t="shared" si="1242"/>
        <v>0</v>
      </c>
      <c r="Z6378" s="6">
        <f t="shared" si="1243"/>
        <v>0</v>
      </c>
      <c r="AA6378" s="6">
        <f t="shared" si="1244"/>
        <v>0</v>
      </c>
      <c r="AB6378" s="6">
        <f t="shared" si="1245"/>
        <v>15.663864965218067</v>
      </c>
      <c r="AC6378" s="6">
        <f t="shared" si="1246"/>
        <v>0</v>
      </c>
      <c r="AD6378" s="6">
        <f t="shared" si="1247"/>
        <v>0</v>
      </c>
    </row>
    <row r="6379" spans="2:30" x14ac:dyDescent="0.3">
      <c r="B6379" s="71">
        <v>11.825455738200244</v>
      </c>
      <c r="C6379" s="71">
        <v>0</v>
      </c>
      <c r="P6379" s="6">
        <v>0</v>
      </c>
      <c r="Q6379" s="34">
        <f t="shared" si="1236"/>
        <v>11.825455738200244</v>
      </c>
      <c r="R6379" s="6">
        <f t="shared" si="1237"/>
        <v>0</v>
      </c>
      <c r="S6379" s="6">
        <f t="shared" si="1238"/>
        <v>0</v>
      </c>
      <c r="T6379" s="6">
        <f t="shared" si="1239"/>
        <v>0</v>
      </c>
      <c r="U6379" s="34">
        <f t="shared" si="1240"/>
        <v>0</v>
      </c>
      <c r="V6379" s="35"/>
      <c r="W6379" s="64"/>
      <c r="X6379" s="6">
        <f t="shared" si="1241"/>
        <v>0</v>
      </c>
      <c r="Y6379" s="6">
        <f t="shared" si="1242"/>
        <v>0</v>
      </c>
      <c r="Z6379" s="6">
        <f t="shared" si="1243"/>
        <v>0</v>
      </c>
      <c r="AA6379" s="6">
        <f t="shared" si="1244"/>
        <v>0</v>
      </c>
      <c r="AB6379" s="6">
        <f t="shared" si="1245"/>
        <v>11.825455738200244</v>
      </c>
      <c r="AC6379" s="6">
        <f t="shared" si="1246"/>
        <v>0</v>
      </c>
      <c r="AD6379" s="6">
        <f t="shared" si="1247"/>
        <v>0</v>
      </c>
    </row>
    <row r="6380" spans="2:30" x14ac:dyDescent="0.3">
      <c r="B6380" s="71">
        <v>16.510240066369299</v>
      </c>
      <c r="C6380" s="71">
        <v>0</v>
      </c>
      <c r="P6380" s="6">
        <v>0</v>
      </c>
      <c r="Q6380" s="34">
        <f t="shared" si="1236"/>
        <v>16.510240066369299</v>
      </c>
      <c r="R6380" s="6">
        <f t="shared" si="1237"/>
        <v>0</v>
      </c>
      <c r="S6380" s="6">
        <f t="shared" si="1238"/>
        <v>0</v>
      </c>
      <c r="T6380" s="6">
        <f t="shared" si="1239"/>
        <v>0</v>
      </c>
      <c r="U6380" s="34">
        <f t="shared" si="1240"/>
        <v>0</v>
      </c>
      <c r="V6380" s="35"/>
      <c r="W6380" s="64"/>
      <c r="X6380" s="6">
        <f t="shared" si="1241"/>
        <v>0</v>
      </c>
      <c r="Y6380" s="6">
        <f t="shared" si="1242"/>
        <v>0</v>
      </c>
      <c r="Z6380" s="6">
        <f t="shared" si="1243"/>
        <v>0</v>
      </c>
      <c r="AA6380" s="6">
        <f t="shared" si="1244"/>
        <v>0</v>
      </c>
      <c r="AB6380" s="6">
        <f t="shared" si="1245"/>
        <v>16.510240066369299</v>
      </c>
      <c r="AC6380" s="6">
        <f t="shared" si="1246"/>
        <v>0</v>
      </c>
      <c r="AD6380" s="6">
        <f t="shared" si="1247"/>
        <v>0</v>
      </c>
    </row>
    <row r="6381" spans="2:30" x14ac:dyDescent="0.3">
      <c r="B6381" s="71">
        <v>5.8440609254222107</v>
      </c>
      <c r="C6381" s="71">
        <v>0</v>
      </c>
      <c r="P6381" s="6">
        <v>0</v>
      </c>
      <c r="Q6381" s="34">
        <f t="shared" si="1236"/>
        <v>5.8440609254222107</v>
      </c>
      <c r="R6381" s="6">
        <f t="shared" si="1237"/>
        <v>0</v>
      </c>
      <c r="S6381" s="6">
        <f t="shared" si="1238"/>
        <v>0</v>
      </c>
      <c r="T6381" s="6">
        <f t="shared" si="1239"/>
        <v>0</v>
      </c>
      <c r="U6381" s="34">
        <f t="shared" si="1240"/>
        <v>0</v>
      </c>
      <c r="V6381" s="35"/>
      <c r="W6381" s="64"/>
      <c r="X6381" s="6">
        <f t="shared" si="1241"/>
        <v>0</v>
      </c>
      <c r="Y6381" s="6">
        <f t="shared" si="1242"/>
        <v>0</v>
      </c>
      <c r="Z6381" s="6">
        <f t="shared" si="1243"/>
        <v>0</v>
      </c>
      <c r="AA6381" s="6">
        <f t="shared" si="1244"/>
        <v>0</v>
      </c>
      <c r="AB6381" s="6">
        <f t="shared" si="1245"/>
        <v>5.8440609254222107</v>
      </c>
      <c r="AC6381" s="6">
        <f t="shared" si="1246"/>
        <v>0</v>
      </c>
      <c r="AD6381" s="6">
        <f t="shared" si="1247"/>
        <v>0</v>
      </c>
    </row>
    <row r="6382" spans="2:30" x14ac:dyDescent="0.3">
      <c r="B6382" s="71">
        <v>3.5290478669941456</v>
      </c>
      <c r="C6382" s="71">
        <v>0</v>
      </c>
      <c r="P6382" s="6">
        <v>0</v>
      </c>
      <c r="Q6382" s="34">
        <f t="shared" si="1236"/>
        <v>3.5290478669941456</v>
      </c>
      <c r="R6382" s="6">
        <f t="shared" si="1237"/>
        <v>0</v>
      </c>
      <c r="S6382" s="6">
        <f t="shared" si="1238"/>
        <v>0</v>
      </c>
      <c r="T6382" s="6">
        <f t="shared" si="1239"/>
        <v>0</v>
      </c>
      <c r="U6382" s="34">
        <f t="shared" si="1240"/>
        <v>0</v>
      </c>
      <c r="V6382" s="35"/>
      <c r="W6382" s="64"/>
      <c r="X6382" s="6">
        <f t="shared" si="1241"/>
        <v>0</v>
      </c>
      <c r="Y6382" s="6">
        <f t="shared" si="1242"/>
        <v>0</v>
      </c>
      <c r="Z6382" s="6">
        <f t="shared" si="1243"/>
        <v>0</v>
      </c>
      <c r="AA6382" s="6">
        <f t="shared" si="1244"/>
        <v>0</v>
      </c>
      <c r="AB6382" s="6">
        <f t="shared" si="1245"/>
        <v>3.5290478669941456</v>
      </c>
      <c r="AC6382" s="6">
        <f t="shared" si="1246"/>
        <v>0</v>
      </c>
      <c r="AD6382" s="6">
        <f t="shared" si="1247"/>
        <v>0</v>
      </c>
    </row>
    <row r="6383" spans="2:30" x14ac:dyDescent="0.3">
      <c r="B6383" s="71">
        <v>0.89895830247644293</v>
      </c>
      <c r="C6383" s="71">
        <v>0.16927140314676861</v>
      </c>
      <c r="P6383" s="6">
        <v>0</v>
      </c>
      <c r="Q6383" s="34">
        <f t="shared" si="1236"/>
        <v>0.89895830247644293</v>
      </c>
      <c r="R6383" s="6">
        <f t="shared" si="1237"/>
        <v>0.16927140314676861</v>
      </c>
      <c r="S6383" s="6">
        <f t="shared" si="1238"/>
        <v>0</v>
      </c>
      <c r="T6383" s="6">
        <f t="shared" si="1239"/>
        <v>0</v>
      </c>
      <c r="U6383" s="34">
        <f t="shared" si="1240"/>
        <v>0</v>
      </c>
      <c r="V6383" s="35"/>
      <c r="W6383" s="64"/>
      <c r="X6383" s="6">
        <f t="shared" si="1241"/>
        <v>0</v>
      </c>
      <c r="Y6383" s="6">
        <f t="shared" si="1242"/>
        <v>0.16927140314676861</v>
      </c>
      <c r="Z6383" s="6">
        <f t="shared" si="1243"/>
        <v>0</v>
      </c>
      <c r="AA6383" s="6">
        <f t="shared" si="1244"/>
        <v>0</v>
      </c>
      <c r="AB6383" s="6">
        <f t="shared" si="1245"/>
        <v>0.72968689932967434</v>
      </c>
      <c r="AC6383" s="6">
        <f t="shared" si="1246"/>
        <v>0</v>
      </c>
      <c r="AD6383" s="6">
        <f t="shared" si="1247"/>
        <v>0</v>
      </c>
    </row>
    <row r="6384" spans="2:30" x14ac:dyDescent="0.3">
      <c r="B6384" s="71">
        <v>0.48826153931296346</v>
      </c>
      <c r="C6384" s="71">
        <v>0.21851215678732028</v>
      </c>
      <c r="P6384" s="6">
        <v>0</v>
      </c>
      <c r="Q6384" s="34">
        <f t="shared" si="1236"/>
        <v>0.48826153931296346</v>
      </c>
      <c r="R6384" s="6">
        <f t="shared" si="1237"/>
        <v>0.16112630797327795</v>
      </c>
      <c r="S6384" s="6">
        <f t="shared" si="1238"/>
        <v>0</v>
      </c>
      <c r="T6384" s="6">
        <f t="shared" si="1239"/>
        <v>5.7385848814042323E-2</v>
      </c>
      <c r="U6384" s="34">
        <f t="shared" si="1240"/>
        <v>0</v>
      </c>
      <c r="V6384" s="35"/>
      <c r="W6384" s="64"/>
      <c r="X6384" s="6">
        <f t="shared" si="1241"/>
        <v>0</v>
      </c>
      <c r="Y6384" s="6">
        <f t="shared" si="1242"/>
        <v>0.21851215678732028</v>
      </c>
      <c r="Z6384" s="6">
        <f t="shared" si="1243"/>
        <v>0</v>
      </c>
      <c r="AA6384" s="6">
        <f t="shared" si="1244"/>
        <v>0</v>
      </c>
      <c r="AB6384" s="6">
        <f t="shared" si="1245"/>
        <v>0.26974938252564318</v>
      </c>
      <c r="AC6384" s="6">
        <f t="shared" si="1246"/>
        <v>0</v>
      </c>
      <c r="AD6384" s="6">
        <f t="shared" si="1247"/>
        <v>0</v>
      </c>
    </row>
    <row r="6385" spans="2:30" x14ac:dyDescent="0.3">
      <c r="B6385" s="71">
        <v>0.46092022470323979</v>
      </c>
      <c r="C6385" s="71">
        <v>0.36803741014897223</v>
      </c>
      <c r="P6385" s="6">
        <v>0</v>
      </c>
      <c r="Q6385" s="34">
        <f t="shared" si="1236"/>
        <v>0.46092022470323979</v>
      </c>
      <c r="R6385" s="6">
        <f t="shared" si="1237"/>
        <v>0.15210367415206913</v>
      </c>
      <c r="S6385" s="6">
        <f t="shared" si="1238"/>
        <v>0</v>
      </c>
      <c r="T6385" s="6">
        <f t="shared" si="1239"/>
        <v>0.2159337359969031</v>
      </c>
      <c r="U6385" s="34">
        <f t="shared" si="1240"/>
        <v>0</v>
      </c>
      <c r="V6385" s="35"/>
      <c r="W6385" s="64"/>
      <c r="X6385" s="6">
        <f t="shared" si="1241"/>
        <v>0</v>
      </c>
      <c r="Y6385" s="6">
        <f t="shared" si="1242"/>
        <v>0.36803741014897223</v>
      </c>
      <c r="Z6385" s="6">
        <f t="shared" si="1243"/>
        <v>0</v>
      </c>
      <c r="AA6385" s="6">
        <f t="shared" si="1244"/>
        <v>0</v>
      </c>
      <c r="AB6385" s="6">
        <f t="shared" si="1245"/>
        <v>9.2882814554267557E-2</v>
      </c>
      <c r="AC6385" s="6">
        <f t="shared" si="1246"/>
        <v>0</v>
      </c>
      <c r="AD6385" s="6">
        <f t="shared" si="1247"/>
        <v>0</v>
      </c>
    </row>
    <row r="6386" spans="2:30" x14ac:dyDescent="0.3">
      <c r="B6386" s="71">
        <v>0.43823146282505543</v>
      </c>
      <c r="C6386" s="71">
        <v>0.46285412314995283</v>
      </c>
      <c r="P6386" s="6">
        <v>0</v>
      </c>
      <c r="Q6386" s="34">
        <f t="shared" si="1236"/>
        <v>0.43823146282505543</v>
      </c>
      <c r="R6386" s="6">
        <f t="shared" si="1237"/>
        <v>0.14461638273226829</v>
      </c>
      <c r="S6386" s="6">
        <f t="shared" si="1238"/>
        <v>0</v>
      </c>
      <c r="T6386" s="6">
        <f t="shared" si="1239"/>
        <v>0.31823774041768454</v>
      </c>
      <c r="U6386" s="34">
        <f t="shared" si="1240"/>
        <v>0</v>
      </c>
      <c r="V6386" s="35"/>
      <c r="W6386" s="64"/>
      <c r="X6386" s="6">
        <f t="shared" si="1241"/>
        <v>0</v>
      </c>
      <c r="Y6386" s="6">
        <f t="shared" si="1242"/>
        <v>0.43823146282505543</v>
      </c>
      <c r="Z6386" s="6">
        <f t="shared" si="1243"/>
        <v>0</v>
      </c>
      <c r="AA6386" s="6">
        <f t="shared" si="1244"/>
        <v>2.4622660324897405E-2</v>
      </c>
      <c r="AB6386" s="6">
        <f t="shared" si="1245"/>
        <v>0</v>
      </c>
      <c r="AC6386" s="6">
        <f t="shared" si="1246"/>
        <v>0</v>
      </c>
      <c r="AD6386" s="6">
        <f t="shared" si="1247"/>
        <v>0</v>
      </c>
    </row>
    <row r="6387" spans="2:30" x14ac:dyDescent="0.3">
      <c r="B6387" s="71">
        <v>3.8023662492342569</v>
      </c>
      <c r="C6387" s="71">
        <v>0.53865400612170555</v>
      </c>
      <c r="P6387" s="6">
        <v>0</v>
      </c>
      <c r="Q6387" s="34">
        <f t="shared" si="1236"/>
        <v>3.8023662492342569</v>
      </c>
      <c r="R6387" s="6">
        <f t="shared" si="1237"/>
        <v>0.53865400612170555</v>
      </c>
      <c r="S6387" s="6">
        <f t="shared" si="1238"/>
        <v>0</v>
      </c>
      <c r="T6387" s="6">
        <f t="shared" si="1239"/>
        <v>0</v>
      </c>
      <c r="U6387" s="34">
        <f t="shared" si="1240"/>
        <v>0</v>
      </c>
      <c r="V6387" s="35"/>
      <c r="W6387" s="64"/>
      <c r="X6387" s="6">
        <f t="shared" si="1241"/>
        <v>0</v>
      </c>
      <c r="Y6387" s="6">
        <f t="shared" si="1242"/>
        <v>0.53865400612170555</v>
      </c>
      <c r="Z6387" s="6">
        <f t="shared" si="1243"/>
        <v>0</v>
      </c>
      <c r="AA6387" s="6">
        <f t="shared" si="1244"/>
        <v>0</v>
      </c>
      <c r="AB6387" s="6">
        <f t="shared" si="1245"/>
        <v>3.2637122431125514</v>
      </c>
      <c r="AC6387" s="6">
        <f t="shared" si="1246"/>
        <v>0</v>
      </c>
      <c r="AD6387" s="6">
        <f t="shared" si="1247"/>
        <v>0</v>
      </c>
    </row>
    <row r="6388" spans="2:30" x14ac:dyDescent="0.3">
      <c r="B6388" s="71">
        <v>0.39333183963739582</v>
      </c>
      <c r="C6388" s="71">
        <v>0.60275172493633888</v>
      </c>
      <c r="P6388" s="6">
        <v>0</v>
      </c>
      <c r="Q6388" s="34">
        <f t="shared" si="1236"/>
        <v>0.39333183963739582</v>
      </c>
      <c r="R6388" s="6">
        <f t="shared" si="1237"/>
        <v>0.12979950708034063</v>
      </c>
      <c r="S6388" s="6">
        <f t="shared" si="1238"/>
        <v>0</v>
      </c>
      <c r="T6388" s="6">
        <f t="shared" si="1239"/>
        <v>0.47295221785599828</v>
      </c>
      <c r="U6388" s="34">
        <f t="shared" si="1240"/>
        <v>0</v>
      </c>
      <c r="V6388" s="35"/>
      <c r="W6388" s="64"/>
      <c r="X6388" s="6">
        <f t="shared" si="1241"/>
        <v>0</v>
      </c>
      <c r="Y6388" s="6">
        <f t="shared" si="1242"/>
        <v>0.39333183963739582</v>
      </c>
      <c r="Z6388" s="6">
        <f t="shared" si="1243"/>
        <v>0</v>
      </c>
      <c r="AA6388" s="6">
        <f t="shared" si="1244"/>
        <v>0.20941988529894306</v>
      </c>
      <c r="AB6388" s="6">
        <f t="shared" si="1245"/>
        <v>0</v>
      </c>
      <c r="AC6388" s="6">
        <f t="shared" si="1246"/>
        <v>0</v>
      </c>
      <c r="AD6388" s="6">
        <f t="shared" si="1247"/>
        <v>0</v>
      </c>
    </row>
    <row r="6389" spans="2:30" x14ac:dyDescent="0.3">
      <c r="B6389" s="71">
        <v>5.2554268833668685</v>
      </c>
      <c r="C6389" s="71">
        <v>0.65144811608505004</v>
      </c>
      <c r="P6389" s="6">
        <v>0</v>
      </c>
      <c r="Q6389" s="34">
        <f t="shared" si="1236"/>
        <v>5.2554268833668685</v>
      </c>
      <c r="R6389" s="6">
        <f t="shared" si="1237"/>
        <v>0.65144811608505004</v>
      </c>
      <c r="S6389" s="6">
        <f t="shared" si="1238"/>
        <v>0</v>
      </c>
      <c r="T6389" s="6">
        <f t="shared" si="1239"/>
        <v>0</v>
      </c>
      <c r="U6389" s="34">
        <f t="shared" si="1240"/>
        <v>0</v>
      </c>
      <c r="V6389" s="35"/>
      <c r="W6389" s="64"/>
      <c r="X6389" s="6">
        <f t="shared" si="1241"/>
        <v>0</v>
      </c>
      <c r="Y6389" s="6">
        <f t="shared" si="1242"/>
        <v>0.65144811608505004</v>
      </c>
      <c r="Z6389" s="6">
        <f t="shared" si="1243"/>
        <v>0</v>
      </c>
      <c r="AA6389" s="6">
        <f t="shared" si="1244"/>
        <v>0</v>
      </c>
      <c r="AB6389" s="6">
        <f t="shared" si="1245"/>
        <v>4.6039787672818182</v>
      </c>
      <c r="AC6389" s="6">
        <f t="shared" si="1246"/>
        <v>0</v>
      </c>
      <c r="AD6389" s="6">
        <f t="shared" si="1247"/>
        <v>0</v>
      </c>
    </row>
    <row r="6390" spans="2:30" x14ac:dyDescent="0.3">
      <c r="B6390" s="71">
        <v>3.9344386123744593E-2</v>
      </c>
      <c r="C6390" s="71">
        <v>0.69165514014835006</v>
      </c>
      <c r="P6390" s="6">
        <v>0</v>
      </c>
      <c r="Q6390" s="34">
        <f t="shared" si="1236"/>
        <v>3.9344386123744593E-2</v>
      </c>
      <c r="R6390" s="6">
        <f t="shared" si="1237"/>
        <v>1.2983647420835716E-2</v>
      </c>
      <c r="S6390" s="6">
        <f t="shared" si="1238"/>
        <v>0</v>
      </c>
      <c r="T6390" s="6">
        <f t="shared" si="1239"/>
        <v>0.67867149272751437</v>
      </c>
      <c r="U6390" s="34">
        <f t="shared" si="1240"/>
        <v>0</v>
      </c>
      <c r="V6390" s="35"/>
      <c r="W6390" s="64"/>
      <c r="X6390" s="6">
        <f t="shared" si="1241"/>
        <v>0</v>
      </c>
      <c r="Y6390" s="6">
        <f t="shared" si="1242"/>
        <v>3.9344386123744593E-2</v>
      </c>
      <c r="Z6390" s="6">
        <f t="shared" si="1243"/>
        <v>0</v>
      </c>
      <c r="AA6390" s="6">
        <f t="shared" si="1244"/>
        <v>0.65231075402460548</v>
      </c>
      <c r="AB6390" s="6">
        <f t="shared" si="1245"/>
        <v>0</v>
      </c>
      <c r="AC6390" s="6">
        <f t="shared" si="1246"/>
        <v>0</v>
      </c>
      <c r="AD6390" s="6">
        <f t="shared" si="1247"/>
        <v>0</v>
      </c>
    </row>
    <row r="6391" spans="2:30" x14ac:dyDescent="0.3">
      <c r="B6391" s="71">
        <v>3.7762429020135442E-2</v>
      </c>
      <c r="C6391" s="71">
        <v>0.72926469820006656</v>
      </c>
      <c r="P6391" s="6">
        <v>0</v>
      </c>
      <c r="Q6391" s="34">
        <f t="shared" si="1236"/>
        <v>3.7762429020135442E-2</v>
      </c>
      <c r="R6391" s="6">
        <f t="shared" si="1237"/>
        <v>1.2461601576644697E-2</v>
      </c>
      <c r="S6391" s="6">
        <f t="shared" si="1238"/>
        <v>0</v>
      </c>
      <c r="T6391" s="6">
        <f t="shared" si="1239"/>
        <v>0.7168030966234219</v>
      </c>
      <c r="U6391" s="34">
        <f t="shared" si="1240"/>
        <v>0</v>
      </c>
      <c r="V6391" s="35"/>
      <c r="W6391" s="64"/>
      <c r="X6391" s="6">
        <f t="shared" si="1241"/>
        <v>0</v>
      </c>
      <c r="Y6391" s="6">
        <f t="shared" si="1242"/>
        <v>3.7762429020135442E-2</v>
      </c>
      <c r="Z6391" s="6">
        <f t="shared" si="1243"/>
        <v>0</v>
      </c>
      <c r="AA6391" s="6">
        <f t="shared" si="1244"/>
        <v>0.69150226917993107</v>
      </c>
      <c r="AB6391" s="6">
        <f t="shared" si="1245"/>
        <v>0</v>
      </c>
      <c r="AC6391" s="6">
        <f t="shared" si="1246"/>
        <v>0</v>
      </c>
      <c r="AD6391" s="6">
        <f t="shared" si="1247"/>
        <v>0</v>
      </c>
    </row>
    <row r="6392" spans="2:30" x14ac:dyDescent="0.3">
      <c r="B6392" s="71">
        <v>5.2446463015690314</v>
      </c>
      <c r="C6392" s="71">
        <v>0.78489348567362149</v>
      </c>
      <c r="P6392" s="6">
        <v>0</v>
      </c>
      <c r="Q6392" s="34">
        <f t="shared" si="1236"/>
        <v>5.2446463015690314</v>
      </c>
      <c r="R6392" s="6">
        <f t="shared" si="1237"/>
        <v>0.78489348567362149</v>
      </c>
      <c r="S6392" s="6">
        <f t="shared" si="1238"/>
        <v>0</v>
      </c>
      <c r="T6392" s="6">
        <f t="shared" si="1239"/>
        <v>0</v>
      </c>
      <c r="U6392" s="34">
        <f t="shared" si="1240"/>
        <v>0</v>
      </c>
      <c r="V6392" s="35"/>
      <c r="W6392" s="64"/>
      <c r="X6392" s="6">
        <f t="shared" si="1241"/>
        <v>0</v>
      </c>
      <c r="Y6392" s="6">
        <f t="shared" si="1242"/>
        <v>0.78489348567362149</v>
      </c>
      <c r="Z6392" s="6">
        <f t="shared" si="1243"/>
        <v>0</v>
      </c>
      <c r="AA6392" s="6">
        <f t="shared" si="1244"/>
        <v>0</v>
      </c>
      <c r="AB6392" s="6">
        <f t="shared" si="1245"/>
        <v>4.4597528158954098</v>
      </c>
      <c r="AC6392" s="6">
        <f t="shared" si="1246"/>
        <v>0</v>
      </c>
      <c r="AD6392" s="6">
        <f t="shared" si="1247"/>
        <v>0</v>
      </c>
    </row>
    <row r="6393" spans="2:30" x14ac:dyDescent="0.3">
      <c r="B6393" s="71">
        <v>3.4386186209421923E-2</v>
      </c>
      <c r="C6393" s="71">
        <v>0.84579300734466534</v>
      </c>
      <c r="P6393" s="6">
        <v>0</v>
      </c>
      <c r="Q6393" s="34">
        <f t="shared" si="1236"/>
        <v>3.4386186209421923E-2</v>
      </c>
      <c r="R6393" s="6">
        <f t="shared" si="1237"/>
        <v>1.1347441449109236E-2</v>
      </c>
      <c r="S6393" s="6">
        <f t="shared" si="1238"/>
        <v>0</v>
      </c>
      <c r="T6393" s="6">
        <f t="shared" si="1239"/>
        <v>0.83444556589555607</v>
      </c>
      <c r="U6393" s="34">
        <f t="shared" si="1240"/>
        <v>0</v>
      </c>
      <c r="V6393" s="35"/>
      <c r="W6393" s="64"/>
      <c r="X6393" s="6">
        <f t="shared" si="1241"/>
        <v>0</v>
      </c>
      <c r="Y6393" s="6">
        <f t="shared" si="1242"/>
        <v>3.4386186209421923E-2</v>
      </c>
      <c r="Z6393" s="6">
        <f t="shared" si="1243"/>
        <v>0</v>
      </c>
      <c r="AA6393" s="6">
        <f t="shared" si="1244"/>
        <v>0.81140682113524343</v>
      </c>
      <c r="AB6393" s="6">
        <f t="shared" si="1245"/>
        <v>0</v>
      </c>
      <c r="AC6393" s="6">
        <f t="shared" si="1246"/>
        <v>0</v>
      </c>
      <c r="AD6393" s="6">
        <f t="shared" si="1247"/>
        <v>0</v>
      </c>
    </row>
    <row r="6394" spans="2:30" x14ac:dyDescent="0.3">
      <c r="B6394" s="71">
        <v>0.75272765703292055</v>
      </c>
      <c r="C6394" s="71">
        <v>0.89876014865262255</v>
      </c>
      <c r="P6394" s="6">
        <v>0</v>
      </c>
      <c r="Q6394" s="34">
        <f t="shared" si="1236"/>
        <v>0.75272765703292055</v>
      </c>
      <c r="R6394" s="6">
        <f t="shared" si="1237"/>
        <v>0.24840012682086379</v>
      </c>
      <c r="S6394" s="6">
        <f t="shared" si="1238"/>
        <v>0</v>
      </c>
      <c r="T6394" s="6">
        <f t="shared" si="1239"/>
        <v>0.65036002183175878</v>
      </c>
      <c r="U6394" s="34">
        <f t="shared" si="1240"/>
        <v>0</v>
      </c>
      <c r="V6394" s="35"/>
      <c r="W6394" s="64"/>
      <c r="X6394" s="6">
        <f t="shared" si="1241"/>
        <v>0</v>
      </c>
      <c r="Y6394" s="6">
        <f t="shared" si="1242"/>
        <v>0.75272765703292055</v>
      </c>
      <c r="Z6394" s="6">
        <f t="shared" si="1243"/>
        <v>0</v>
      </c>
      <c r="AA6394" s="6">
        <f t="shared" si="1244"/>
        <v>0.146032491619702</v>
      </c>
      <c r="AB6394" s="6">
        <f t="shared" si="1245"/>
        <v>0</v>
      </c>
      <c r="AC6394" s="6">
        <f t="shared" si="1246"/>
        <v>0</v>
      </c>
      <c r="AD6394" s="6">
        <f t="shared" si="1247"/>
        <v>0</v>
      </c>
    </row>
    <row r="6395" spans="2:30" x14ac:dyDescent="0.3">
      <c r="B6395" s="71">
        <v>4.0923126178606023E-2</v>
      </c>
      <c r="C6395" s="71">
        <v>0.30710030457825277</v>
      </c>
      <c r="P6395" s="6">
        <v>0</v>
      </c>
      <c r="Q6395" s="34">
        <f t="shared" si="1236"/>
        <v>4.0923126178606023E-2</v>
      </c>
      <c r="R6395" s="6">
        <f t="shared" si="1237"/>
        <v>1.3504631638939989E-2</v>
      </c>
      <c r="S6395" s="6">
        <f t="shared" si="1238"/>
        <v>0</v>
      </c>
      <c r="T6395" s="6">
        <f t="shared" si="1239"/>
        <v>0.29359567293931277</v>
      </c>
      <c r="U6395" s="34">
        <f t="shared" si="1240"/>
        <v>0</v>
      </c>
      <c r="V6395" s="35"/>
      <c r="W6395" s="64"/>
      <c r="X6395" s="6">
        <f t="shared" si="1241"/>
        <v>0</v>
      </c>
      <c r="Y6395" s="6">
        <f t="shared" si="1242"/>
        <v>4.0923126178606023E-2</v>
      </c>
      <c r="Z6395" s="6">
        <f t="shared" si="1243"/>
        <v>0</v>
      </c>
      <c r="AA6395" s="6">
        <f t="shared" si="1244"/>
        <v>0.26617717839964672</v>
      </c>
      <c r="AB6395" s="6">
        <f t="shared" si="1245"/>
        <v>0</v>
      </c>
      <c r="AC6395" s="6">
        <f t="shared" si="1246"/>
        <v>0</v>
      </c>
      <c r="AD6395" s="6">
        <f t="shared" si="1247"/>
        <v>0</v>
      </c>
    </row>
    <row r="6396" spans="2:30" x14ac:dyDescent="0.3">
      <c r="B6396" s="71">
        <v>6.7433101558634911E-2</v>
      </c>
      <c r="C6396" s="71">
        <v>0.27003609983113053</v>
      </c>
      <c r="P6396" s="6">
        <v>0</v>
      </c>
      <c r="Q6396" s="34">
        <f t="shared" si="1236"/>
        <v>6.7433101558634911E-2</v>
      </c>
      <c r="R6396" s="6">
        <f t="shared" si="1237"/>
        <v>2.2252923514349522E-2</v>
      </c>
      <c r="S6396" s="6">
        <f t="shared" si="1238"/>
        <v>0</v>
      </c>
      <c r="T6396" s="6">
        <f t="shared" si="1239"/>
        <v>0.24778317631678101</v>
      </c>
      <c r="U6396" s="34">
        <f t="shared" si="1240"/>
        <v>0</v>
      </c>
      <c r="V6396" s="35"/>
      <c r="W6396" s="64"/>
      <c r="X6396" s="6">
        <f t="shared" si="1241"/>
        <v>0</v>
      </c>
      <c r="Y6396" s="6">
        <f t="shared" si="1242"/>
        <v>6.7433101558634911E-2</v>
      </c>
      <c r="Z6396" s="6">
        <f t="shared" si="1243"/>
        <v>0</v>
      </c>
      <c r="AA6396" s="6">
        <f t="shared" si="1244"/>
        <v>0.20260299827249562</v>
      </c>
      <c r="AB6396" s="6">
        <f t="shared" si="1245"/>
        <v>0</v>
      </c>
      <c r="AC6396" s="6">
        <f t="shared" si="1246"/>
        <v>0</v>
      </c>
      <c r="AD6396" s="6">
        <f t="shared" si="1247"/>
        <v>0</v>
      </c>
    </row>
    <row r="6397" spans="2:30" x14ac:dyDescent="0.3">
      <c r="B6397" s="71">
        <v>2.5725432891210471</v>
      </c>
      <c r="C6397" s="71">
        <v>37.587227189959393</v>
      </c>
      <c r="P6397" s="6">
        <v>0</v>
      </c>
      <c r="Q6397" s="34">
        <f t="shared" si="1236"/>
        <v>2.5725432891210471</v>
      </c>
      <c r="R6397" s="6">
        <f t="shared" si="1237"/>
        <v>0.84893928540994557</v>
      </c>
      <c r="S6397" s="6">
        <f t="shared" si="1238"/>
        <v>0</v>
      </c>
      <c r="T6397" s="6">
        <f t="shared" si="1239"/>
        <v>36.738287904549445</v>
      </c>
      <c r="U6397" s="34">
        <f t="shared" si="1240"/>
        <v>0</v>
      </c>
      <c r="V6397" s="35"/>
      <c r="W6397" s="64"/>
      <c r="X6397" s="6">
        <f t="shared" si="1241"/>
        <v>0</v>
      </c>
      <c r="Y6397" s="6">
        <f t="shared" si="1242"/>
        <v>2.5725432891210471</v>
      </c>
      <c r="Z6397" s="6">
        <f t="shared" si="1243"/>
        <v>0</v>
      </c>
      <c r="AA6397" s="6">
        <f t="shared" si="1244"/>
        <v>35.014683900838342</v>
      </c>
      <c r="AB6397" s="6">
        <f t="shared" si="1245"/>
        <v>0</v>
      </c>
      <c r="AC6397" s="6">
        <f t="shared" si="1246"/>
        <v>0</v>
      </c>
      <c r="AD6397" s="6">
        <f t="shared" si="1247"/>
        <v>0</v>
      </c>
    </row>
    <row r="6398" spans="2:30" x14ac:dyDescent="0.3">
      <c r="B6398" s="71">
        <v>3.7366853246574636</v>
      </c>
      <c r="C6398" s="71">
        <v>21.06460182988819</v>
      </c>
      <c r="P6398" s="6">
        <v>0</v>
      </c>
      <c r="Q6398" s="34">
        <f t="shared" si="1236"/>
        <v>3.7366853246574636</v>
      </c>
      <c r="R6398" s="6">
        <f t="shared" si="1237"/>
        <v>1.233106157136963</v>
      </c>
      <c r="S6398" s="6">
        <f t="shared" si="1238"/>
        <v>0</v>
      </c>
      <c r="T6398" s="6">
        <f t="shared" si="1239"/>
        <v>19.831495672751227</v>
      </c>
      <c r="U6398" s="34">
        <f t="shared" si="1240"/>
        <v>0</v>
      </c>
      <c r="V6398" s="35"/>
      <c r="W6398" s="64"/>
      <c r="X6398" s="6">
        <f t="shared" si="1241"/>
        <v>0</v>
      </c>
      <c r="Y6398" s="6">
        <f t="shared" si="1242"/>
        <v>3.7366853246574636</v>
      </c>
      <c r="Z6398" s="6">
        <f t="shared" si="1243"/>
        <v>0</v>
      </c>
      <c r="AA6398" s="6">
        <f t="shared" si="1244"/>
        <v>17.327916505230725</v>
      </c>
      <c r="AB6398" s="6">
        <f t="shared" si="1245"/>
        <v>0</v>
      </c>
      <c r="AC6398" s="6">
        <f t="shared" si="1246"/>
        <v>0</v>
      </c>
      <c r="AD6398" s="6">
        <f t="shared" si="1247"/>
        <v>0</v>
      </c>
    </row>
    <row r="6399" spans="2:30" x14ac:dyDescent="0.3">
      <c r="B6399" s="71">
        <v>8.2879432016888881</v>
      </c>
      <c r="C6399" s="71">
        <v>18.089418066351541</v>
      </c>
      <c r="P6399" s="6">
        <v>0</v>
      </c>
      <c r="Q6399" s="34">
        <f t="shared" si="1236"/>
        <v>8.2879432016888881</v>
      </c>
      <c r="R6399" s="6">
        <f t="shared" si="1237"/>
        <v>2.7350212565573333</v>
      </c>
      <c r="S6399" s="6">
        <f t="shared" si="1238"/>
        <v>0</v>
      </c>
      <c r="T6399" s="6">
        <f t="shared" si="1239"/>
        <v>15.354396809794208</v>
      </c>
      <c r="U6399" s="34">
        <f t="shared" si="1240"/>
        <v>0</v>
      </c>
      <c r="V6399" s="35"/>
      <c r="W6399" s="64"/>
      <c r="X6399" s="6">
        <f t="shared" si="1241"/>
        <v>0</v>
      </c>
      <c r="Y6399" s="6">
        <f t="shared" si="1242"/>
        <v>8.2879432016888881</v>
      </c>
      <c r="Z6399" s="6">
        <f t="shared" si="1243"/>
        <v>0</v>
      </c>
      <c r="AA6399" s="6">
        <f t="shared" si="1244"/>
        <v>9.8014748646626533</v>
      </c>
      <c r="AB6399" s="6">
        <f t="shared" si="1245"/>
        <v>0</v>
      </c>
      <c r="AC6399" s="6">
        <f t="shared" si="1246"/>
        <v>0</v>
      </c>
      <c r="AD6399" s="6">
        <f t="shared" si="1247"/>
        <v>0</v>
      </c>
    </row>
    <row r="6400" spans="2:30" x14ac:dyDescent="0.3">
      <c r="B6400" s="71">
        <v>12.165574525681597</v>
      </c>
      <c r="C6400" s="71">
        <v>12.378301943342448</v>
      </c>
      <c r="P6400" s="6">
        <v>0</v>
      </c>
      <c r="Q6400" s="34">
        <f t="shared" si="1236"/>
        <v>12.165574525681597</v>
      </c>
      <c r="R6400" s="6">
        <f t="shared" si="1237"/>
        <v>4.0146395934749277</v>
      </c>
      <c r="S6400" s="6">
        <f t="shared" si="1238"/>
        <v>0</v>
      </c>
      <c r="T6400" s="6">
        <f t="shared" si="1239"/>
        <v>8.3636623498675213</v>
      </c>
      <c r="U6400" s="34">
        <f t="shared" si="1240"/>
        <v>0</v>
      </c>
      <c r="V6400" s="35"/>
      <c r="W6400" s="64"/>
      <c r="X6400" s="6">
        <f t="shared" si="1241"/>
        <v>0</v>
      </c>
      <c r="Y6400" s="6">
        <f t="shared" si="1242"/>
        <v>12.165574525681597</v>
      </c>
      <c r="Z6400" s="6">
        <f t="shared" si="1243"/>
        <v>0</v>
      </c>
      <c r="AA6400" s="6">
        <f t="shared" si="1244"/>
        <v>0.2127274176608509</v>
      </c>
      <c r="AB6400" s="6">
        <f t="shared" si="1245"/>
        <v>0</v>
      </c>
      <c r="AC6400" s="6">
        <f t="shared" si="1246"/>
        <v>0</v>
      </c>
      <c r="AD6400" s="6">
        <f t="shared" si="1247"/>
        <v>0</v>
      </c>
    </row>
    <row r="6401" spans="2:30" x14ac:dyDescent="0.3">
      <c r="B6401" s="71">
        <v>19.502773872580725</v>
      </c>
      <c r="C6401" s="71">
        <v>5.2768378144942778</v>
      </c>
      <c r="P6401" s="6">
        <v>0</v>
      </c>
      <c r="Q6401" s="34">
        <f t="shared" si="1236"/>
        <v>19.502773872580725</v>
      </c>
      <c r="R6401" s="6">
        <f t="shared" si="1237"/>
        <v>5.2768378144942778</v>
      </c>
      <c r="S6401" s="6">
        <f t="shared" si="1238"/>
        <v>0</v>
      </c>
      <c r="T6401" s="6">
        <f t="shared" si="1239"/>
        <v>0</v>
      </c>
      <c r="U6401" s="34">
        <f t="shared" si="1240"/>
        <v>0</v>
      </c>
      <c r="V6401" s="35"/>
      <c r="W6401" s="64"/>
      <c r="X6401" s="6">
        <f t="shared" si="1241"/>
        <v>0</v>
      </c>
      <c r="Y6401" s="6">
        <f t="shared" si="1242"/>
        <v>5.2768378144942778</v>
      </c>
      <c r="Z6401" s="6">
        <f t="shared" si="1243"/>
        <v>0</v>
      </c>
      <c r="AA6401" s="6">
        <f t="shared" si="1244"/>
        <v>0</v>
      </c>
      <c r="AB6401" s="6">
        <f t="shared" si="1245"/>
        <v>14.225936058086447</v>
      </c>
      <c r="AC6401" s="6">
        <f t="shared" si="1246"/>
        <v>0</v>
      </c>
      <c r="AD6401" s="6">
        <f t="shared" si="1247"/>
        <v>0</v>
      </c>
    </row>
    <row r="6402" spans="2:30" x14ac:dyDescent="0.3">
      <c r="B6402" s="71">
        <v>21.263286114340616</v>
      </c>
      <c r="C6402" s="71">
        <v>5.1909318190678544</v>
      </c>
      <c r="P6402" s="6">
        <v>0</v>
      </c>
      <c r="Q6402" s="34">
        <f t="shared" si="1236"/>
        <v>21.263286114340616</v>
      </c>
      <c r="R6402" s="6">
        <f t="shared" si="1237"/>
        <v>5.1909318190678544</v>
      </c>
      <c r="S6402" s="6">
        <f t="shared" si="1238"/>
        <v>0</v>
      </c>
      <c r="T6402" s="6">
        <f t="shared" si="1239"/>
        <v>0</v>
      </c>
      <c r="U6402" s="34">
        <f t="shared" si="1240"/>
        <v>0</v>
      </c>
      <c r="V6402" s="35"/>
      <c r="W6402" s="64"/>
      <c r="X6402" s="6">
        <f t="shared" si="1241"/>
        <v>0</v>
      </c>
      <c r="Y6402" s="6">
        <f t="shared" si="1242"/>
        <v>5.1909318190678544</v>
      </c>
      <c r="Z6402" s="6">
        <f t="shared" si="1243"/>
        <v>0</v>
      </c>
      <c r="AA6402" s="6">
        <f t="shared" si="1244"/>
        <v>0</v>
      </c>
      <c r="AB6402" s="6">
        <f t="shared" si="1245"/>
        <v>16.07235429527276</v>
      </c>
      <c r="AC6402" s="6">
        <f t="shared" si="1246"/>
        <v>0</v>
      </c>
      <c r="AD6402" s="6">
        <f t="shared" si="1247"/>
        <v>0</v>
      </c>
    </row>
    <row r="6403" spans="2:30" x14ac:dyDescent="0.3">
      <c r="B6403" s="71">
        <v>24.545661799737605</v>
      </c>
      <c r="C6403" s="71">
        <v>4.5913951335767846</v>
      </c>
      <c r="P6403" s="6">
        <v>0</v>
      </c>
      <c r="Q6403" s="34">
        <f t="shared" si="1236"/>
        <v>24.545661799737605</v>
      </c>
      <c r="R6403" s="6">
        <f t="shared" si="1237"/>
        <v>4.5913951335767846</v>
      </c>
      <c r="S6403" s="6">
        <f t="shared" si="1238"/>
        <v>0</v>
      </c>
      <c r="T6403" s="6">
        <f t="shared" si="1239"/>
        <v>0</v>
      </c>
      <c r="U6403" s="34">
        <f t="shared" si="1240"/>
        <v>0</v>
      </c>
      <c r="V6403" s="35"/>
      <c r="W6403" s="64"/>
      <c r="X6403" s="6">
        <f t="shared" si="1241"/>
        <v>0</v>
      </c>
      <c r="Y6403" s="6">
        <f t="shared" si="1242"/>
        <v>4.5913951335767846</v>
      </c>
      <c r="Z6403" s="6">
        <f t="shared" si="1243"/>
        <v>0</v>
      </c>
      <c r="AA6403" s="6">
        <f t="shared" si="1244"/>
        <v>0</v>
      </c>
      <c r="AB6403" s="6">
        <f t="shared" si="1245"/>
        <v>19.954266666160819</v>
      </c>
      <c r="AC6403" s="6">
        <f t="shared" si="1246"/>
        <v>0</v>
      </c>
      <c r="AD6403" s="6">
        <f t="shared" si="1247"/>
        <v>0</v>
      </c>
    </row>
    <row r="6404" spans="2:30" x14ac:dyDescent="0.3">
      <c r="B6404" s="71">
        <v>27.426364600696406</v>
      </c>
      <c r="C6404" s="71">
        <v>3.6078327123312022</v>
      </c>
      <c r="P6404" s="6">
        <v>0</v>
      </c>
      <c r="Q6404" s="34">
        <f t="shared" ref="Q6404:Q6467" si="1248">MIN(318,B6404)</f>
        <v>27.426364600696406</v>
      </c>
      <c r="R6404" s="6">
        <f t="shared" ref="R6404:R6467" si="1249">IF(Q6404=0,0,MIN(C6404,Q6404*33%))</f>
        <v>3.6078327123312022</v>
      </c>
      <c r="S6404" s="6">
        <f t="shared" ref="S6404:S6467" si="1250">MIN(B6404-Q6404,110*0.76)</f>
        <v>0</v>
      </c>
      <c r="T6404" s="6">
        <f t="shared" ref="T6404:T6467" si="1251">MIN(134,C6404-R6404)</f>
        <v>0</v>
      </c>
      <c r="U6404" s="34">
        <f t="shared" ref="U6404:U6467" si="1252">MIN(B6404-S6404-Q6404,134)</f>
        <v>0</v>
      </c>
      <c r="V6404" s="35"/>
      <c r="W6404" s="64"/>
      <c r="X6404" s="6">
        <f t="shared" ref="X6404:X6467" si="1253">C6404-Y6404-AA6404-AD6404</f>
        <v>0</v>
      </c>
      <c r="Y6404" s="6">
        <f t="shared" ref="Y6404:Y6467" si="1254">MIN(B6404,C6404)</f>
        <v>3.6078327123312022</v>
      </c>
      <c r="Z6404" s="6">
        <f t="shared" ref="Z6404:Z6467" si="1255">MIN(B6404-Y6404-AB6404,110*M$33)</f>
        <v>0</v>
      </c>
      <c r="AA6404" s="6">
        <f t="shared" ref="AA6404:AA6467" si="1256">MIN(C6404-Y6404,110-Y6404)</f>
        <v>0</v>
      </c>
      <c r="AB6404" s="6">
        <f t="shared" ref="AB6404:AB6467" si="1257">MIN(B6404-Y6404,120-Y6404)</f>
        <v>23.818531888365204</v>
      </c>
      <c r="AC6404" s="6">
        <f t="shared" ref="AC6404:AC6467" si="1258">B6404-Y6404-Z6404-AB6404</f>
        <v>0</v>
      </c>
      <c r="AD6404" s="6">
        <f t="shared" ref="AD6404:AD6467" si="1259">C6404-Y6404-AA6404</f>
        <v>0</v>
      </c>
    </row>
    <row r="6405" spans="2:30" x14ac:dyDescent="0.3">
      <c r="B6405" s="71">
        <v>29.79374482603767</v>
      </c>
      <c r="C6405" s="71">
        <v>4.1739028401094691</v>
      </c>
      <c r="P6405" s="6">
        <v>0</v>
      </c>
      <c r="Q6405" s="34">
        <f t="shared" si="1248"/>
        <v>29.79374482603767</v>
      </c>
      <c r="R6405" s="6">
        <f t="shared" si="1249"/>
        <v>4.1739028401094691</v>
      </c>
      <c r="S6405" s="6">
        <f t="shared" si="1250"/>
        <v>0</v>
      </c>
      <c r="T6405" s="6">
        <f t="shared" si="1251"/>
        <v>0</v>
      </c>
      <c r="U6405" s="34">
        <f t="shared" si="1252"/>
        <v>0</v>
      </c>
      <c r="V6405" s="35"/>
      <c r="W6405" s="64"/>
      <c r="X6405" s="6">
        <f t="shared" si="1253"/>
        <v>0</v>
      </c>
      <c r="Y6405" s="6">
        <f t="shared" si="1254"/>
        <v>4.1739028401094691</v>
      </c>
      <c r="Z6405" s="6">
        <f t="shared" si="1255"/>
        <v>0</v>
      </c>
      <c r="AA6405" s="6">
        <f t="shared" si="1256"/>
        <v>0</v>
      </c>
      <c r="AB6405" s="6">
        <f t="shared" si="1257"/>
        <v>25.619841985928201</v>
      </c>
      <c r="AC6405" s="6">
        <f t="shared" si="1258"/>
        <v>0</v>
      </c>
      <c r="AD6405" s="6">
        <f t="shared" si="1259"/>
        <v>0</v>
      </c>
    </row>
    <row r="6406" spans="2:30" x14ac:dyDescent="0.3">
      <c r="B6406" s="71">
        <v>31.068495374485028</v>
      </c>
      <c r="C6406" s="71">
        <v>4.5576428803887516</v>
      </c>
      <c r="P6406" s="6">
        <v>0</v>
      </c>
      <c r="Q6406" s="34">
        <f t="shared" si="1248"/>
        <v>31.068495374485028</v>
      </c>
      <c r="R6406" s="6">
        <f t="shared" si="1249"/>
        <v>4.5576428803887516</v>
      </c>
      <c r="S6406" s="6">
        <f t="shared" si="1250"/>
        <v>0</v>
      </c>
      <c r="T6406" s="6">
        <f t="shared" si="1251"/>
        <v>0</v>
      </c>
      <c r="U6406" s="34">
        <f t="shared" si="1252"/>
        <v>0</v>
      </c>
      <c r="V6406" s="35"/>
      <c r="W6406" s="64"/>
      <c r="X6406" s="6">
        <f t="shared" si="1253"/>
        <v>0</v>
      </c>
      <c r="Y6406" s="6">
        <f t="shared" si="1254"/>
        <v>4.5576428803887516</v>
      </c>
      <c r="Z6406" s="6">
        <f t="shared" si="1255"/>
        <v>0</v>
      </c>
      <c r="AA6406" s="6">
        <f t="shared" si="1256"/>
        <v>0</v>
      </c>
      <c r="AB6406" s="6">
        <f t="shared" si="1257"/>
        <v>26.510852494096277</v>
      </c>
      <c r="AC6406" s="6">
        <f t="shared" si="1258"/>
        <v>0</v>
      </c>
      <c r="AD6406" s="6">
        <f t="shared" si="1259"/>
        <v>0</v>
      </c>
    </row>
    <row r="6407" spans="2:30" x14ac:dyDescent="0.3">
      <c r="B6407" s="71">
        <v>28.012513753463519</v>
      </c>
      <c r="C6407" s="71">
        <v>6.1954211093076079</v>
      </c>
      <c r="P6407" s="6">
        <v>0</v>
      </c>
      <c r="Q6407" s="34">
        <f t="shared" si="1248"/>
        <v>28.012513753463519</v>
      </c>
      <c r="R6407" s="6">
        <f t="shared" si="1249"/>
        <v>6.1954211093076079</v>
      </c>
      <c r="S6407" s="6">
        <f t="shared" si="1250"/>
        <v>0</v>
      </c>
      <c r="T6407" s="6">
        <f t="shared" si="1251"/>
        <v>0</v>
      </c>
      <c r="U6407" s="34">
        <f t="shared" si="1252"/>
        <v>0</v>
      </c>
      <c r="V6407" s="35"/>
      <c r="W6407" s="64"/>
      <c r="X6407" s="6">
        <f t="shared" si="1253"/>
        <v>0</v>
      </c>
      <c r="Y6407" s="6">
        <f t="shared" si="1254"/>
        <v>6.1954211093076079</v>
      </c>
      <c r="Z6407" s="6">
        <f t="shared" si="1255"/>
        <v>0</v>
      </c>
      <c r="AA6407" s="6">
        <f t="shared" si="1256"/>
        <v>0</v>
      </c>
      <c r="AB6407" s="6">
        <f t="shared" si="1257"/>
        <v>21.817092644155913</v>
      </c>
      <c r="AC6407" s="6">
        <f t="shared" si="1258"/>
        <v>0</v>
      </c>
      <c r="AD6407" s="6">
        <f t="shared" si="1259"/>
        <v>0</v>
      </c>
    </row>
    <row r="6408" spans="2:30" x14ac:dyDescent="0.3">
      <c r="B6408" s="71">
        <v>13.523867062854952</v>
      </c>
      <c r="C6408" s="71">
        <v>0</v>
      </c>
      <c r="P6408" s="6">
        <v>0</v>
      </c>
      <c r="Q6408" s="34">
        <f t="shared" si="1248"/>
        <v>13.523867062854952</v>
      </c>
      <c r="R6408" s="6">
        <f t="shared" si="1249"/>
        <v>0</v>
      </c>
      <c r="S6408" s="6">
        <f t="shared" si="1250"/>
        <v>0</v>
      </c>
      <c r="T6408" s="6">
        <f t="shared" si="1251"/>
        <v>0</v>
      </c>
      <c r="U6408" s="34">
        <f t="shared" si="1252"/>
        <v>0</v>
      </c>
      <c r="V6408" s="35"/>
      <c r="W6408" s="64"/>
      <c r="X6408" s="6">
        <f t="shared" si="1253"/>
        <v>0</v>
      </c>
      <c r="Y6408" s="6">
        <f t="shared" si="1254"/>
        <v>0</v>
      </c>
      <c r="Z6408" s="6">
        <f t="shared" si="1255"/>
        <v>0</v>
      </c>
      <c r="AA6408" s="6">
        <f t="shared" si="1256"/>
        <v>0</v>
      </c>
      <c r="AB6408" s="6">
        <f t="shared" si="1257"/>
        <v>13.523867062854952</v>
      </c>
      <c r="AC6408" s="6">
        <f t="shared" si="1258"/>
        <v>0</v>
      </c>
      <c r="AD6408" s="6">
        <f t="shared" si="1259"/>
        <v>0</v>
      </c>
    </row>
    <row r="6409" spans="2:30" x14ac:dyDescent="0.3">
      <c r="B6409" s="71">
        <v>9.8700568954374432</v>
      </c>
      <c r="C6409" s="71">
        <v>0</v>
      </c>
      <c r="P6409" s="6">
        <v>0</v>
      </c>
      <c r="Q6409" s="34">
        <f t="shared" si="1248"/>
        <v>9.8700568954374432</v>
      </c>
      <c r="R6409" s="6">
        <f t="shared" si="1249"/>
        <v>0</v>
      </c>
      <c r="S6409" s="6">
        <f t="shared" si="1250"/>
        <v>0</v>
      </c>
      <c r="T6409" s="6">
        <f t="shared" si="1251"/>
        <v>0</v>
      </c>
      <c r="U6409" s="34">
        <f t="shared" si="1252"/>
        <v>0</v>
      </c>
      <c r="V6409" s="35"/>
      <c r="W6409" s="64"/>
      <c r="X6409" s="6">
        <f t="shared" si="1253"/>
        <v>0</v>
      </c>
      <c r="Y6409" s="6">
        <f t="shared" si="1254"/>
        <v>0</v>
      </c>
      <c r="Z6409" s="6">
        <f t="shared" si="1255"/>
        <v>0</v>
      </c>
      <c r="AA6409" s="6">
        <f t="shared" si="1256"/>
        <v>0</v>
      </c>
      <c r="AB6409" s="6">
        <f t="shared" si="1257"/>
        <v>9.8700568954374432</v>
      </c>
      <c r="AC6409" s="6">
        <f t="shared" si="1258"/>
        <v>0</v>
      </c>
      <c r="AD6409" s="6">
        <f t="shared" si="1259"/>
        <v>0</v>
      </c>
    </row>
    <row r="6410" spans="2:30" x14ac:dyDescent="0.3">
      <c r="B6410" s="71">
        <v>5.4468795425506302</v>
      </c>
      <c r="C6410" s="71">
        <v>0</v>
      </c>
      <c r="P6410" s="6">
        <v>0</v>
      </c>
      <c r="Q6410" s="34">
        <f t="shared" si="1248"/>
        <v>5.4468795425506302</v>
      </c>
      <c r="R6410" s="6">
        <f t="shared" si="1249"/>
        <v>0</v>
      </c>
      <c r="S6410" s="6">
        <f t="shared" si="1250"/>
        <v>0</v>
      </c>
      <c r="T6410" s="6">
        <f t="shared" si="1251"/>
        <v>0</v>
      </c>
      <c r="U6410" s="34">
        <f t="shared" si="1252"/>
        <v>0</v>
      </c>
      <c r="V6410" s="35"/>
      <c r="W6410" s="64"/>
      <c r="X6410" s="6">
        <f t="shared" si="1253"/>
        <v>0</v>
      </c>
      <c r="Y6410" s="6">
        <f t="shared" si="1254"/>
        <v>0</v>
      </c>
      <c r="Z6410" s="6">
        <f t="shared" si="1255"/>
        <v>0</v>
      </c>
      <c r="AA6410" s="6">
        <f t="shared" si="1256"/>
        <v>0</v>
      </c>
      <c r="AB6410" s="6">
        <f t="shared" si="1257"/>
        <v>5.4468795425506302</v>
      </c>
      <c r="AC6410" s="6">
        <f t="shared" si="1258"/>
        <v>0</v>
      </c>
      <c r="AD6410" s="6">
        <f t="shared" si="1259"/>
        <v>0</v>
      </c>
    </row>
    <row r="6411" spans="2:30" x14ac:dyDescent="0.3">
      <c r="B6411" s="71">
        <v>7.4612006066587008E-2</v>
      </c>
      <c r="C6411" s="71">
        <v>0</v>
      </c>
      <c r="P6411" s="6">
        <v>0</v>
      </c>
      <c r="Q6411" s="34">
        <f t="shared" si="1248"/>
        <v>7.4612006066587008E-2</v>
      </c>
      <c r="R6411" s="6">
        <f t="shared" si="1249"/>
        <v>0</v>
      </c>
      <c r="S6411" s="6">
        <f t="shared" si="1250"/>
        <v>0</v>
      </c>
      <c r="T6411" s="6">
        <f t="shared" si="1251"/>
        <v>0</v>
      </c>
      <c r="U6411" s="34">
        <f t="shared" si="1252"/>
        <v>0</v>
      </c>
      <c r="V6411" s="35"/>
      <c r="W6411" s="64"/>
      <c r="X6411" s="6">
        <f t="shared" si="1253"/>
        <v>0</v>
      </c>
      <c r="Y6411" s="6">
        <f t="shared" si="1254"/>
        <v>0</v>
      </c>
      <c r="Z6411" s="6">
        <f t="shared" si="1255"/>
        <v>0</v>
      </c>
      <c r="AA6411" s="6">
        <f t="shared" si="1256"/>
        <v>0</v>
      </c>
      <c r="AB6411" s="6">
        <f t="shared" si="1257"/>
        <v>7.4612006066587008E-2</v>
      </c>
      <c r="AC6411" s="6">
        <f t="shared" si="1258"/>
        <v>0</v>
      </c>
      <c r="AD6411" s="6">
        <f t="shared" si="1259"/>
        <v>0</v>
      </c>
    </row>
    <row r="6412" spans="2:30" x14ac:dyDescent="0.3">
      <c r="B6412" s="71">
        <v>5.3982754599499456</v>
      </c>
      <c r="C6412" s="71">
        <v>0</v>
      </c>
      <c r="P6412" s="6">
        <v>0</v>
      </c>
      <c r="Q6412" s="34">
        <f t="shared" si="1248"/>
        <v>5.3982754599499456</v>
      </c>
      <c r="R6412" s="6">
        <f t="shared" si="1249"/>
        <v>0</v>
      </c>
      <c r="S6412" s="6">
        <f t="shared" si="1250"/>
        <v>0</v>
      </c>
      <c r="T6412" s="6">
        <f t="shared" si="1251"/>
        <v>0</v>
      </c>
      <c r="U6412" s="34">
        <f t="shared" si="1252"/>
        <v>0</v>
      </c>
      <c r="V6412" s="35"/>
      <c r="W6412" s="64"/>
      <c r="X6412" s="6">
        <f t="shared" si="1253"/>
        <v>0</v>
      </c>
      <c r="Y6412" s="6">
        <f t="shared" si="1254"/>
        <v>0</v>
      </c>
      <c r="Z6412" s="6">
        <f t="shared" si="1255"/>
        <v>0</v>
      </c>
      <c r="AA6412" s="6">
        <f t="shared" si="1256"/>
        <v>0</v>
      </c>
      <c r="AB6412" s="6">
        <f t="shared" si="1257"/>
        <v>5.3982754599499456</v>
      </c>
      <c r="AC6412" s="6">
        <f t="shared" si="1258"/>
        <v>0</v>
      </c>
      <c r="AD6412" s="6">
        <f t="shared" si="1259"/>
        <v>0</v>
      </c>
    </row>
    <row r="6413" spans="2:30" x14ac:dyDescent="0.3">
      <c r="B6413" s="71">
        <v>6.1565513283815022E-2</v>
      </c>
      <c r="C6413" s="71">
        <v>0</v>
      </c>
      <c r="P6413" s="6">
        <v>0</v>
      </c>
      <c r="Q6413" s="34">
        <f t="shared" si="1248"/>
        <v>6.1565513283815022E-2</v>
      </c>
      <c r="R6413" s="6">
        <f t="shared" si="1249"/>
        <v>0</v>
      </c>
      <c r="S6413" s="6">
        <f t="shared" si="1250"/>
        <v>0</v>
      </c>
      <c r="T6413" s="6">
        <f t="shared" si="1251"/>
        <v>0</v>
      </c>
      <c r="U6413" s="34">
        <f t="shared" si="1252"/>
        <v>0</v>
      </c>
      <c r="V6413" s="35"/>
      <c r="W6413" s="64"/>
      <c r="X6413" s="6">
        <f t="shared" si="1253"/>
        <v>0</v>
      </c>
      <c r="Y6413" s="6">
        <f t="shared" si="1254"/>
        <v>0</v>
      </c>
      <c r="Z6413" s="6">
        <f t="shared" si="1255"/>
        <v>0</v>
      </c>
      <c r="AA6413" s="6">
        <f t="shared" si="1256"/>
        <v>0</v>
      </c>
      <c r="AB6413" s="6">
        <f t="shared" si="1257"/>
        <v>6.1565513283815022E-2</v>
      </c>
      <c r="AC6413" s="6">
        <f t="shared" si="1258"/>
        <v>0</v>
      </c>
      <c r="AD6413" s="6">
        <f t="shared" si="1259"/>
        <v>0</v>
      </c>
    </row>
    <row r="6414" spans="2:30" x14ac:dyDescent="0.3">
      <c r="B6414" s="71">
        <v>5.2759008636651084</v>
      </c>
      <c r="C6414" s="71">
        <v>0</v>
      </c>
      <c r="P6414" s="6">
        <v>0</v>
      </c>
      <c r="Q6414" s="34">
        <f t="shared" si="1248"/>
        <v>5.2759008636651084</v>
      </c>
      <c r="R6414" s="6">
        <f t="shared" si="1249"/>
        <v>0</v>
      </c>
      <c r="S6414" s="6">
        <f t="shared" si="1250"/>
        <v>0</v>
      </c>
      <c r="T6414" s="6">
        <f t="shared" si="1251"/>
        <v>0</v>
      </c>
      <c r="U6414" s="34">
        <f t="shared" si="1252"/>
        <v>0</v>
      </c>
      <c r="V6414" s="35"/>
      <c r="W6414" s="64"/>
      <c r="X6414" s="6">
        <f t="shared" si="1253"/>
        <v>0</v>
      </c>
      <c r="Y6414" s="6">
        <f t="shared" si="1254"/>
        <v>0</v>
      </c>
      <c r="Z6414" s="6">
        <f t="shared" si="1255"/>
        <v>0</v>
      </c>
      <c r="AA6414" s="6">
        <f t="shared" si="1256"/>
        <v>0</v>
      </c>
      <c r="AB6414" s="6">
        <f t="shared" si="1257"/>
        <v>5.2759008636651084</v>
      </c>
      <c r="AC6414" s="6">
        <f t="shared" si="1258"/>
        <v>0</v>
      </c>
      <c r="AD6414" s="6">
        <f t="shared" si="1259"/>
        <v>0</v>
      </c>
    </row>
    <row r="6415" spans="2:30" x14ac:dyDescent="0.3">
      <c r="B6415" s="71">
        <v>5.0154940174560243E-2</v>
      </c>
      <c r="C6415" s="71">
        <v>0</v>
      </c>
      <c r="P6415" s="6">
        <v>0</v>
      </c>
      <c r="Q6415" s="34">
        <f t="shared" si="1248"/>
        <v>5.0154940174560243E-2</v>
      </c>
      <c r="R6415" s="6">
        <f t="shared" si="1249"/>
        <v>0</v>
      </c>
      <c r="S6415" s="6">
        <f t="shared" si="1250"/>
        <v>0</v>
      </c>
      <c r="T6415" s="6">
        <f t="shared" si="1251"/>
        <v>0</v>
      </c>
      <c r="U6415" s="34">
        <f t="shared" si="1252"/>
        <v>0</v>
      </c>
      <c r="V6415" s="35"/>
      <c r="W6415" s="64"/>
      <c r="X6415" s="6">
        <f t="shared" si="1253"/>
        <v>0</v>
      </c>
      <c r="Y6415" s="6">
        <f t="shared" si="1254"/>
        <v>0</v>
      </c>
      <c r="Z6415" s="6">
        <f t="shared" si="1255"/>
        <v>0</v>
      </c>
      <c r="AA6415" s="6">
        <f t="shared" si="1256"/>
        <v>0</v>
      </c>
      <c r="AB6415" s="6">
        <f t="shared" si="1257"/>
        <v>5.0154940174560243E-2</v>
      </c>
      <c r="AC6415" s="6">
        <f t="shared" si="1258"/>
        <v>0</v>
      </c>
      <c r="AD6415" s="6">
        <f t="shared" si="1259"/>
        <v>0</v>
      </c>
    </row>
    <row r="6416" spans="2:30" x14ac:dyDescent="0.3">
      <c r="B6416" s="71">
        <v>4.4931533150003734E-2</v>
      </c>
      <c r="C6416" s="71">
        <v>0</v>
      </c>
      <c r="P6416" s="6">
        <v>0</v>
      </c>
      <c r="Q6416" s="34">
        <f t="shared" si="1248"/>
        <v>4.4931533150003734E-2</v>
      </c>
      <c r="R6416" s="6">
        <f t="shared" si="1249"/>
        <v>0</v>
      </c>
      <c r="S6416" s="6">
        <f t="shared" si="1250"/>
        <v>0</v>
      </c>
      <c r="T6416" s="6">
        <f t="shared" si="1251"/>
        <v>0</v>
      </c>
      <c r="U6416" s="34">
        <f t="shared" si="1252"/>
        <v>0</v>
      </c>
      <c r="V6416" s="35"/>
      <c r="W6416" s="64"/>
      <c r="X6416" s="6">
        <f t="shared" si="1253"/>
        <v>0</v>
      </c>
      <c r="Y6416" s="6">
        <f t="shared" si="1254"/>
        <v>0</v>
      </c>
      <c r="Z6416" s="6">
        <f t="shared" si="1255"/>
        <v>0</v>
      </c>
      <c r="AA6416" s="6">
        <f t="shared" si="1256"/>
        <v>0</v>
      </c>
      <c r="AB6416" s="6">
        <f t="shared" si="1257"/>
        <v>4.4931533150003734E-2</v>
      </c>
      <c r="AC6416" s="6">
        <f t="shared" si="1258"/>
        <v>0</v>
      </c>
      <c r="AD6416" s="6">
        <f t="shared" si="1259"/>
        <v>0</v>
      </c>
    </row>
    <row r="6417" spans="2:30" x14ac:dyDescent="0.3">
      <c r="B6417" s="71">
        <v>5.2508533472084693</v>
      </c>
      <c r="C6417" s="71">
        <v>0</v>
      </c>
      <c r="P6417" s="6">
        <v>0</v>
      </c>
      <c r="Q6417" s="34">
        <f t="shared" si="1248"/>
        <v>5.2508533472084693</v>
      </c>
      <c r="R6417" s="6">
        <f t="shared" si="1249"/>
        <v>0</v>
      </c>
      <c r="S6417" s="6">
        <f t="shared" si="1250"/>
        <v>0</v>
      </c>
      <c r="T6417" s="6">
        <f t="shared" si="1251"/>
        <v>0</v>
      </c>
      <c r="U6417" s="34">
        <f t="shared" si="1252"/>
        <v>0</v>
      </c>
      <c r="V6417" s="35"/>
      <c r="W6417" s="64"/>
      <c r="X6417" s="6">
        <f t="shared" si="1253"/>
        <v>0</v>
      </c>
      <c r="Y6417" s="6">
        <f t="shared" si="1254"/>
        <v>0</v>
      </c>
      <c r="Z6417" s="6">
        <f t="shared" si="1255"/>
        <v>0</v>
      </c>
      <c r="AA6417" s="6">
        <f t="shared" si="1256"/>
        <v>0</v>
      </c>
      <c r="AB6417" s="6">
        <f t="shared" si="1257"/>
        <v>5.2508533472084693</v>
      </c>
      <c r="AC6417" s="6">
        <f t="shared" si="1258"/>
        <v>0</v>
      </c>
      <c r="AD6417" s="6">
        <f t="shared" si="1259"/>
        <v>0</v>
      </c>
    </row>
    <row r="6418" spans="2:30" x14ac:dyDescent="0.3">
      <c r="B6418" s="71">
        <v>1.1164073351178736</v>
      </c>
      <c r="C6418" s="71">
        <v>0</v>
      </c>
      <c r="P6418" s="6">
        <v>0</v>
      </c>
      <c r="Q6418" s="34">
        <f t="shared" si="1248"/>
        <v>1.1164073351178736</v>
      </c>
      <c r="R6418" s="6">
        <f t="shared" si="1249"/>
        <v>0</v>
      </c>
      <c r="S6418" s="6">
        <f t="shared" si="1250"/>
        <v>0</v>
      </c>
      <c r="T6418" s="6">
        <f t="shared" si="1251"/>
        <v>0</v>
      </c>
      <c r="U6418" s="34">
        <f t="shared" si="1252"/>
        <v>0</v>
      </c>
      <c r="V6418" s="35"/>
      <c r="W6418" s="64"/>
      <c r="X6418" s="6">
        <f t="shared" si="1253"/>
        <v>0</v>
      </c>
      <c r="Y6418" s="6">
        <f t="shared" si="1254"/>
        <v>0</v>
      </c>
      <c r="Z6418" s="6">
        <f t="shared" si="1255"/>
        <v>0</v>
      </c>
      <c r="AA6418" s="6">
        <f t="shared" si="1256"/>
        <v>0</v>
      </c>
      <c r="AB6418" s="6">
        <f t="shared" si="1257"/>
        <v>1.1164073351178736</v>
      </c>
      <c r="AC6418" s="6">
        <f t="shared" si="1258"/>
        <v>0</v>
      </c>
      <c r="AD6418" s="6">
        <f t="shared" si="1259"/>
        <v>0</v>
      </c>
    </row>
    <row r="6419" spans="2:30" x14ac:dyDescent="0.3">
      <c r="B6419" s="71">
        <v>6.6566874596502734E-2</v>
      </c>
      <c r="C6419" s="71">
        <v>0</v>
      </c>
      <c r="P6419" s="6">
        <v>0</v>
      </c>
      <c r="Q6419" s="34">
        <f t="shared" si="1248"/>
        <v>6.6566874596502734E-2</v>
      </c>
      <c r="R6419" s="6">
        <f t="shared" si="1249"/>
        <v>0</v>
      </c>
      <c r="S6419" s="6">
        <f t="shared" si="1250"/>
        <v>0</v>
      </c>
      <c r="T6419" s="6">
        <f t="shared" si="1251"/>
        <v>0</v>
      </c>
      <c r="U6419" s="34">
        <f t="shared" si="1252"/>
        <v>0</v>
      </c>
      <c r="V6419" s="35"/>
      <c r="W6419" s="64"/>
      <c r="X6419" s="6">
        <f t="shared" si="1253"/>
        <v>0</v>
      </c>
      <c r="Y6419" s="6">
        <f t="shared" si="1254"/>
        <v>0</v>
      </c>
      <c r="Z6419" s="6">
        <f t="shared" si="1255"/>
        <v>0</v>
      </c>
      <c r="AA6419" s="6">
        <f t="shared" si="1256"/>
        <v>0</v>
      </c>
      <c r="AB6419" s="6">
        <f t="shared" si="1257"/>
        <v>6.6566874596502734E-2</v>
      </c>
      <c r="AC6419" s="6">
        <f t="shared" si="1258"/>
        <v>0</v>
      </c>
      <c r="AD6419" s="6">
        <f t="shared" si="1259"/>
        <v>0</v>
      </c>
    </row>
    <row r="6420" spans="2:30" x14ac:dyDescent="0.3">
      <c r="B6420" s="71">
        <v>0.17716923904408871</v>
      </c>
      <c r="C6420" s="71">
        <v>0</v>
      </c>
      <c r="P6420" s="6">
        <v>0</v>
      </c>
      <c r="Q6420" s="34">
        <f t="shared" si="1248"/>
        <v>0.17716923904408871</v>
      </c>
      <c r="R6420" s="6">
        <f t="shared" si="1249"/>
        <v>0</v>
      </c>
      <c r="S6420" s="6">
        <f t="shared" si="1250"/>
        <v>0</v>
      </c>
      <c r="T6420" s="6">
        <f t="shared" si="1251"/>
        <v>0</v>
      </c>
      <c r="U6420" s="34">
        <f t="shared" si="1252"/>
        <v>0</v>
      </c>
      <c r="V6420" s="35"/>
      <c r="W6420" s="64"/>
      <c r="X6420" s="6">
        <f t="shared" si="1253"/>
        <v>0</v>
      </c>
      <c r="Y6420" s="6">
        <f t="shared" si="1254"/>
        <v>0</v>
      </c>
      <c r="Z6420" s="6">
        <f t="shared" si="1255"/>
        <v>0</v>
      </c>
      <c r="AA6420" s="6">
        <f t="shared" si="1256"/>
        <v>0</v>
      </c>
      <c r="AB6420" s="6">
        <f t="shared" si="1257"/>
        <v>0.17716923904408871</v>
      </c>
      <c r="AC6420" s="6">
        <f t="shared" si="1258"/>
        <v>0</v>
      </c>
      <c r="AD6420" s="6">
        <f t="shared" si="1259"/>
        <v>0</v>
      </c>
    </row>
    <row r="6421" spans="2:30" x14ac:dyDescent="0.3">
      <c r="B6421" s="71">
        <v>4.9001001415144811</v>
      </c>
      <c r="C6421" s="71">
        <v>33.269751200159874</v>
      </c>
      <c r="P6421" s="6">
        <v>0</v>
      </c>
      <c r="Q6421" s="34">
        <f t="shared" si="1248"/>
        <v>4.9001001415144811</v>
      </c>
      <c r="R6421" s="6">
        <f t="shared" si="1249"/>
        <v>1.6170330466997789</v>
      </c>
      <c r="S6421" s="6">
        <f t="shared" si="1250"/>
        <v>0</v>
      </c>
      <c r="T6421" s="6">
        <f t="shared" si="1251"/>
        <v>31.652718153460096</v>
      </c>
      <c r="U6421" s="34">
        <f t="shared" si="1252"/>
        <v>0</v>
      </c>
      <c r="V6421" s="35"/>
      <c r="W6421" s="64"/>
      <c r="X6421" s="6">
        <f t="shared" si="1253"/>
        <v>0</v>
      </c>
      <c r="Y6421" s="6">
        <f t="shared" si="1254"/>
        <v>4.9001001415144811</v>
      </c>
      <c r="Z6421" s="6">
        <f t="shared" si="1255"/>
        <v>0</v>
      </c>
      <c r="AA6421" s="6">
        <f t="shared" si="1256"/>
        <v>28.369651058645392</v>
      </c>
      <c r="AB6421" s="6">
        <f t="shared" si="1257"/>
        <v>0</v>
      </c>
      <c r="AC6421" s="6">
        <f t="shared" si="1258"/>
        <v>0</v>
      </c>
      <c r="AD6421" s="6">
        <f t="shared" si="1259"/>
        <v>0</v>
      </c>
    </row>
    <row r="6422" spans="2:30" x14ac:dyDescent="0.3">
      <c r="B6422" s="71">
        <v>6.8676642776069912</v>
      </c>
      <c r="C6422" s="71">
        <v>24.704835469021045</v>
      </c>
      <c r="P6422" s="6">
        <v>0</v>
      </c>
      <c r="Q6422" s="34">
        <f t="shared" si="1248"/>
        <v>6.8676642776069912</v>
      </c>
      <c r="R6422" s="6">
        <f t="shared" si="1249"/>
        <v>2.2663292116103073</v>
      </c>
      <c r="S6422" s="6">
        <f t="shared" si="1250"/>
        <v>0</v>
      </c>
      <c r="T6422" s="6">
        <f t="shared" si="1251"/>
        <v>22.438506257410737</v>
      </c>
      <c r="U6422" s="34">
        <f t="shared" si="1252"/>
        <v>0</v>
      </c>
      <c r="V6422" s="35"/>
      <c r="W6422" s="64"/>
      <c r="X6422" s="6">
        <f t="shared" si="1253"/>
        <v>0</v>
      </c>
      <c r="Y6422" s="6">
        <f t="shared" si="1254"/>
        <v>6.8676642776069912</v>
      </c>
      <c r="Z6422" s="6">
        <f t="shared" si="1255"/>
        <v>0</v>
      </c>
      <c r="AA6422" s="6">
        <f t="shared" si="1256"/>
        <v>17.837171191414054</v>
      </c>
      <c r="AB6422" s="6">
        <f t="shared" si="1257"/>
        <v>0</v>
      </c>
      <c r="AC6422" s="6">
        <f t="shared" si="1258"/>
        <v>0</v>
      </c>
      <c r="AD6422" s="6">
        <f t="shared" si="1259"/>
        <v>0</v>
      </c>
    </row>
    <row r="6423" spans="2:30" x14ac:dyDescent="0.3">
      <c r="B6423" s="71">
        <v>12.41217146469292</v>
      </c>
      <c r="C6423" s="71">
        <v>21.44658322203427</v>
      </c>
      <c r="P6423" s="6">
        <v>0</v>
      </c>
      <c r="Q6423" s="34">
        <f t="shared" si="1248"/>
        <v>12.41217146469292</v>
      </c>
      <c r="R6423" s="6">
        <f t="shared" si="1249"/>
        <v>4.0960165833486633</v>
      </c>
      <c r="S6423" s="6">
        <f t="shared" si="1250"/>
        <v>0</v>
      </c>
      <c r="T6423" s="6">
        <f t="shared" si="1251"/>
        <v>17.350566638685606</v>
      </c>
      <c r="U6423" s="34">
        <f t="shared" si="1252"/>
        <v>0</v>
      </c>
      <c r="V6423" s="35"/>
      <c r="W6423" s="64"/>
      <c r="X6423" s="6">
        <f t="shared" si="1253"/>
        <v>0</v>
      </c>
      <c r="Y6423" s="6">
        <f t="shared" si="1254"/>
        <v>12.41217146469292</v>
      </c>
      <c r="Z6423" s="6">
        <f t="shared" si="1255"/>
        <v>0</v>
      </c>
      <c r="AA6423" s="6">
        <f t="shared" si="1256"/>
        <v>9.0344117573413509</v>
      </c>
      <c r="AB6423" s="6">
        <f t="shared" si="1257"/>
        <v>0</v>
      </c>
      <c r="AC6423" s="6">
        <f t="shared" si="1258"/>
        <v>0</v>
      </c>
      <c r="AD6423" s="6">
        <f t="shared" si="1259"/>
        <v>0</v>
      </c>
    </row>
    <row r="6424" spans="2:30" x14ac:dyDescent="0.3">
      <c r="B6424" s="71">
        <v>17.65967892027037</v>
      </c>
      <c r="C6424" s="71">
        <v>14.867181614150217</v>
      </c>
      <c r="P6424" s="6">
        <v>0</v>
      </c>
      <c r="Q6424" s="34">
        <f t="shared" si="1248"/>
        <v>17.65967892027037</v>
      </c>
      <c r="R6424" s="6">
        <f t="shared" si="1249"/>
        <v>5.8276940436892222</v>
      </c>
      <c r="S6424" s="6">
        <f t="shared" si="1250"/>
        <v>0</v>
      </c>
      <c r="T6424" s="6">
        <f t="shared" si="1251"/>
        <v>9.0394875704609952</v>
      </c>
      <c r="U6424" s="34">
        <f t="shared" si="1252"/>
        <v>0</v>
      </c>
      <c r="V6424" s="35"/>
      <c r="W6424" s="64"/>
      <c r="X6424" s="6">
        <f t="shared" si="1253"/>
        <v>0</v>
      </c>
      <c r="Y6424" s="6">
        <f t="shared" si="1254"/>
        <v>14.867181614150217</v>
      </c>
      <c r="Z6424" s="6">
        <f t="shared" si="1255"/>
        <v>0</v>
      </c>
      <c r="AA6424" s="6">
        <f t="shared" si="1256"/>
        <v>0</v>
      </c>
      <c r="AB6424" s="6">
        <f t="shared" si="1257"/>
        <v>2.7924973061201523</v>
      </c>
      <c r="AC6424" s="6">
        <f t="shared" si="1258"/>
        <v>0</v>
      </c>
      <c r="AD6424" s="6">
        <f t="shared" si="1259"/>
        <v>0</v>
      </c>
    </row>
    <row r="6425" spans="2:30" x14ac:dyDescent="0.3">
      <c r="B6425" s="71">
        <v>28.231191368278715</v>
      </c>
      <c r="C6425" s="71">
        <v>5.4246958679962534</v>
      </c>
      <c r="P6425" s="6">
        <v>0</v>
      </c>
      <c r="Q6425" s="34">
        <f t="shared" si="1248"/>
        <v>28.231191368278715</v>
      </c>
      <c r="R6425" s="6">
        <f t="shared" si="1249"/>
        <v>5.4246958679962534</v>
      </c>
      <c r="S6425" s="6">
        <f t="shared" si="1250"/>
        <v>0</v>
      </c>
      <c r="T6425" s="6">
        <f t="shared" si="1251"/>
        <v>0</v>
      </c>
      <c r="U6425" s="34">
        <f t="shared" si="1252"/>
        <v>0</v>
      </c>
      <c r="V6425" s="35"/>
      <c r="W6425" s="64"/>
      <c r="X6425" s="6">
        <f t="shared" si="1253"/>
        <v>0</v>
      </c>
      <c r="Y6425" s="6">
        <f t="shared" si="1254"/>
        <v>5.4246958679962534</v>
      </c>
      <c r="Z6425" s="6">
        <f t="shared" si="1255"/>
        <v>0</v>
      </c>
      <c r="AA6425" s="6">
        <f t="shared" si="1256"/>
        <v>0</v>
      </c>
      <c r="AB6425" s="6">
        <f t="shared" si="1257"/>
        <v>22.806495500282463</v>
      </c>
      <c r="AC6425" s="6">
        <f t="shared" si="1258"/>
        <v>0</v>
      </c>
      <c r="AD6425" s="6">
        <f t="shared" si="1259"/>
        <v>0</v>
      </c>
    </row>
    <row r="6426" spans="2:30" x14ac:dyDescent="0.3">
      <c r="B6426" s="71">
        <v>27.182779950012382</v>
      </c>
      <c r="C6426" s="71">
        <v>6.2355750900477984</v>
      </c>
      <c r="P6426" s="6">
        <v>0</v>
      </c>
      <c r="Q6426" s="34">
        <f t="shared" si="1248"/>
        <v>27.182779950012382</v>
      </c>
      <c r="R6426" s="6">
        <f t="shared" si="1249"/>
        <v>6.2355750900477984</v>
      </c>
      <c r="S6426" s="6">
        <f t="shared" si="1250"/>
        <v>0</v>
      </c>
      <c r="T6426" s="6">
        <f t="shared" si="1251"/>
        <v>0</v>
      </c>
      <c r="U6426" s="34">
        <f t="shared" si="1252"/>
        <v>0</v>
      </c>
      <c r="V6426" s="35"/>
      <c r="W6426" s="64"/>
      <c r="X6426" s="6">
        <f t="shared" si="1253"/>
        <v>0</v>
      </c>
      <c r="Y6426" s="6">
        <f t="shared" si="1254"/>
        <v>6.2355750900477984</v>
      </c>
      <c r="Z6426" s="6">
        <f t="shared" si="1255"/>
        <v>0</v>
      </c>
      <c r="AA6426" s="6">
        <f t="shared" si="1256"/>
        <v>0</v>
      </c>
      <c r="AB6426" s="6">
        <f t="shared" si="1257"/>
        <v>20.947204859964582</v>
      </c>
      <c r="AC6426" s="6">
        <f t="shared" si="1258"/>
        <v>0</v>
      </c>
      <c r="AD6426" s="6">
        <f t="shared" si="1259"/>
        <v>0</v>
      </c>
    </row>
    <row r="6427" spans="2:30" x14ac:dyDescent="0.3">
      <c r="B6427" s="71">
        <v>30.719903235852026</v>
      </c>
      <c r="C6427" s="71">
        <v>5.8613736745144172</v>
      </c>
      <c r="P6427" s="6">
        <v>0</v>
      </c>
      <c r="Q6427" s="34">
        <f t="shared" si="1248"/>
        <v>30.719903235852026</v>
      </c>
      <c r="R6427" s="6">
        <f t="shared" si="1249"/>
        <v>5.8613736745144172</v>
      </c>
      <c r="S6427" s="6">
        <f t="shared" si="1250"/>
        <v>0</v>
      </c>
      <c r="T6427" s="6">
        <f t="shared" si="1251"/>
        <v>0</v>
      </c>
      <c r="U6427" s="34">
        <f t="shared" si="1252"/>
        <v>0</v>
      </c>
      <c r="V6427" s="35"/>
      <c r="W6427" s="64"/>
      <c r="X6427" s="6">
        <f t="shared" si="1253"/>
        <v>0</v>
      </c>
      <c r="Y6427" s="6">
        <f t="shared" si="1254"/>
        <v>5.8613736745144172</v>
      </c>
      <c r="Z6427" s="6">
        <f t="shared" si="1255"/>
        <v>0</v>
      </c>
      <c r="AA6427" s="6">
        <f t="shared" si="1256"/>
        <v>0</v>
      </c>
      <c r="AB6427" s="6">
        <f t="shared" si="1257"/>
        <v>24.858529561337608</v>
      </c>
      <c r="AC6427" s="6">
        <f t="shared" si="1258"/>
        <v>0</v>
      </c>
      <c r="AD6427" s="6">
        <f t="shared" si="1259"/>
        <v>0</v>
      </c>
    </row>
    <row r="6428" spans="2:30" x14ac:dyDescent="0.3">
      <c r="B6428" s="71">
        <v>30.993372650635788</v>
      </c>
      <c r="C6428" s="71">
        <v>5.0664696536102314</v>
      </c>
      <c r="P6428" s="6">
        <v>0</v>
      </c>
      <c r="Q6428" s="34">
        <f t="shared" si="1248"/>
        <v>30.993372650635788</v>
      </c>
      <c r="R6428" s="6">
        <f t="shared" si="1249"/>
        <v>5.0664696536102314</v>
      </c>
      <c r="S6428" s="6">
        <f t="shared" si="1250"/>
        <v>0</v>
      </c>
      <c r="T6428" s="6">
        <f t="shared" si="1251"/>
        <v>0</v>
      </c>
      <c r="U6428" s="34">
        <f t="shared" si="1252"/>
        <v>0</v>
      </c>
      <c r="V6428" s="35"/>
      <c r="W6428" s="64"/>
      <c r="X6428" s="6">
        <f t="shared" si="1253"/>
        <v>0</v>
      </c>
      <c r="Y6428" s="6">
        <f t="shared" si="1254"/>
        <v>5.0664696536102314</v>
      </c>
      <c r="Z6428" s="6">
        <f t="shared" si="1255"/>
        <v>0</v>
      </c>
      <c r="AA6428" s="6">
        <f t="shared" si="1256"/>
        <v>0</v>
      </c>
      <c r="AB6428" s="6">
        <f t="shared" si="1257"/>
        <v>25.926902997025557</v>
      </c>
      <c r="AC6428" s="6">
        <f t="shared" si="1258"/>
        <v>0</v>
      </c>
      <c r="AD6428" s="6">
        <f t="shared" si="1259"/>
        <v>0</v>
      </c>
    </row>
    <row r="6429" spans="2:30" x14ac:dyDescent="0.3">
      <c r="B6429" s="71">
        <v>39.998744153878356</v>
      </c>
      <c r="C6429" s="71">
        <v>5.1855541156109464</v>
      </c>
      <c r="P6429" s="6">
        <v>0</v>
      </c>
      <c r="Q6429" s="34">
        <f t="shared" si="1248"/>
        <v>39.998744153878356</v>
      </c>
      <c r="R6429" s="6">
        <f t="shared" si="1249"/>
        <v>5.1855541156109464</v>
      </c>
      <c r="S6429" s="6">
        <f t="shared" si="1250"/>
        <v>0</v>
      </c>
      <c r="T6429" s="6">
        <f t="shared" si="1251"/>
        <v>0</v>
      </c>
      <c r="U6429" s="34">
        <f t="shared" si="1252"/>
        <v>0</v>
      </c>
      <c r="V6429" s="35"/>
      <c r="W6429" s="64"/>
      <c r="X6429" s="6">
        <f t="shared" si="1253"/>
        <v>0</v>
      </c>
      <c r="Y6429" s="6">
        <f t="shared" si="1254"/>
        <v>5.1855541156109464</v>
      </c>
      <c r="Z6429" s="6">
        <f t="shared" si="1255"/>
        <v>0</v>
      </c>
      <c r="AA6429" s="6">
        <f t="shared" si="1256"/>
        <v>0</v>
      </c>
      <c r="AB6429" s="6">
        <f t="shared" si="1257"/>
        <v>34.813190038267408</v>
      </c>
      <c r="AC6429" s="6">
        <f t="shared" si="1258"/>
        <v>0</v>
      </c>
      <c r="AD6429" s="6">
        <f t="shared" si="1259"/>
        <v>0</v>
      </c>
    </row>
    <row r="6430" spans="2:30" x14ac:dyDescent="0.3">
      <c r="B6430" s="71">
        <v>41.899469487012126</v>
      </c>
      <c r="C6430" s="71">
        <v>4.6099715780047834</v>
      </c>
      <c r="P6430" s="6">
        <v>0</v>
      </c>
      <c r="Q6430" s="34">
        <f t="shared" si="1248"/>
        <v>41.899469487012126</v>
      </c>
      <c r="R6430" s="6">
        <f t="shared" si="1249"/>
        <v>4.6099715780047834</v>
      </c>
      <c r="S6430" s="6">
        <f t="shared" si="1250"/>
        <v>0</v>
      </c>
      <c r="T6430" s="6">
        <f t="shared" si="1251"/>
        <v>0</v>
      </c>
      <c r="U6430" s="34">
        <f t="shared" si="1252"/>
        <v>0</v>
      </c>
      <c r="V6430" s="35"/>
      <c r="W6430" s="64"/>
      <c r="X6430" s="6">
        <f t="shared" si="1253"/>
        <v>0</v>
      </c>
      <c r="Y6430" s="6">
        <f t="shared" si="1254"/>
        <v>4.6099715780047834</v>
      </c>
      <c r="Z6430" s="6">
        <f t="shared" si="1255"/>
        <v>0</v>
      </c>
      <c r="AA6430" s="6">
        <f t="shared" si="1256"/>
        <v>0</v>
      </c>
      <c r="AB6430" s="6">
        <f t="shared" si="1257"/>
        <v>37.289497909007345</v>
      </c>
      <c r="AC6430" s="6">
        <f t="shared" si="1258"/>
        <v>0</v>
      </c>
      <c r="AD6430" s="6">
        <f t="shared" si="1259"/>
        <v>0</v>
      </c>
    </row>
    <row r="6431" spans="2:30" x14ac:dyDescent="0.3">
      <c r="B6431" s="71">
        <v>33.884197698500529</v>
      </c>
      <c r="C6431" s="71">
        <v>6.5521888881006323</v>
      </c>
      <c r="P6431" s="6">
        <v>0</v>
      </c>
      <c r="Q6431" s="34">
        <f t="shared" si="1248"/>
        <v>33.884197698500529</v>
      </c>
      <c r="R6431" s="6">
        <f t="shared" si="1249"/>
        <v>6.5521888881006323</v>
      </c>
      <c r="S6431" s="6">
        <f t="shared" si="1250"/>
        <v>0</v>
      </c>
      <c r="T6431" s="6">
        <f t="shared" si="1251"/>
        <v>0</v>
      </c>
      <c r="U6431" s="34">
        <f t="shared" si="1252"/>
        <v>0</v>
      </c>
      <c r="V6431" s="35"/>
      <c r="W6431" s="64"/>
      <c r="X6431" s="6">
        <f t="shared" si="1253"/>
        <v>0</v>
      </c>
      <c r="Y6431" s="6">
        <f t="shared" si="1254"/>
        <v>6.5521888881006323</v>
      </c>
      <c r="Z6431" s="6">
        <f t="shared" si="1255"/>
        <v>0</v>
      </c>
      <c r="AA6431" s="6">
        <f t="shared" si="1256"/>
        <v>0</v>
      </c>
      <c r="AB6431" s="6">
        <f t="shared" si="1257"/>
        <v>27.332008810399898</v>
      </c>
      <c r="AC6431" s="6">
        <f t="shared" si="1258"/>
        <v>0</v>
      </c>
      <c r="AD6431" s="6">
        <f t="shared" si="1259"/>
        <v>0</v>
      </c>
    </row>
    <row r="6432" spans="2:30" x14ac:dyDescent="0.3">
      <c r="B6432" s="71">
        <v>17.065645097316565</v>
      </c>
      <c r="C6432" s="71">
        <v>0</v>
      </c>
      <c r="P6432" s="6">
        <v>0</v>
      </c>
      <c r="Q6432" s="34">
        <f t="shared" si="1248"/>
        <v>17.065645097316565</v>
      </c>
      <c r="R6432" s="6">
        <f t="shared" si="1249"/>
        <v>0</v>
      </c>
      <c r="S6432" s="6">
        <f t="shared" si="1250"/>
        <v>0</v>
      </c>
      <c r="T6432" s="6">
        <f t="shared" si="1251"/>
        <v>0</v>
      </c>
      <c r="U6432" s="34">
        <f t="shared" si="1252"/>
        <v>0</v>
      </c>
      <c r="V6432" s="35"/>
      <c r="W6432" s="64"/>
      <c r="X6432" s="6">
        <f t="shared" si="1253"/>
        <v>0</v>
      </c>
      <c r="Y6432" s="6">
        <f t="shared" si="1254"/>
        <v>0</v>
      </c>
      <c r="Z6432" s="6">
        <f t="shared" si="1255"/>
        <v>0</v>
      </c>
      <c r="AA6432" s="6">
        <f t="shared" si="1256"/>
        <v>0</v>
      </c>
      <c r="AB6432" s="6">
        <f t="shared" si="1257"/>
        <v>17.065645097316565</v>
      </c>
      <c r="AC6432" s="6">
        <f t="shared" si="1258"/>
        <v>0</v>
      </c>
      <c r="AD6432" s="6">
        <f t="shared" si="1259"/>
        <v>0</v>
      </c>
    </row>
    <row r="6433" spans="2:30" x14ac:dyDescent="0.3">
      <c r="B6433" s="71">
        <v>12.128894129359885</v>
      </c>
      <c r="C6433" s="71">
        <v>0</v>
      </c>
      <c r="P6433" s="6">
        <v>0</v>
      </c>
      <c r="Q6433" s="34">
        <f t="shared" si="1248"/>
        <v>12.128894129359885</v>
      </c>
      <c r="R6433" s="6">
        <f t="shared" si="1249"/>
        <v>0</v>
      </c>
      <c r="S6433" s="6">
        <f t="shared" si="1250"/>
        <v>0</v>
      </c>
      <c r="T6433" s="6">
        <f t="shared" si="1251"/>
        <v>0</v>
      </c>
      <c r="U6433" s="34">
        <f t="shared" si="1252"/>
        <v>0</v>
      </c>
      <c r="V6433" s="35"/>
      <c r="W6433" s="64"/>
      <c r="X6433" s="6">
        <f t="shared" si="1253"/>
        <v>0</v>
      </c>
      <c r="Y6433" s="6">
        <f t="shared" si="1254"/>
        <v>0</v>
      </c>
      <c r="Z6433" s="6">
        <f t="shared" si="1255"/>
        <v>0</v>
      </c>
      <c r="AA6433" s="6">
        <f t="shared" si="1256"/>
        <v>0</v>
      </c>
      <c r="AB6433" s="6">
        <f t="shared" si="1257"/>
        <v>12.128894129359885</v>
      </c>
      <c r="AC6433" s="6">
        <f t="shared" si="1258"/>
        <v>0</v>
      </c>
      <c r="AD6433" s="6">
        <f t="shared" si="1259"/>
        <v>0</v>
      </c>
    </row>
    <row r="6434" spans="2:30" x14ac:dyDescent="0.3">
      <c r="B6434" s="71">
        <v>5.3663386612631552</v>
      </c>
      <c r="C6434" s="71">
        <v>0</v>
      </c>
      <c r="P6434" s="6">
        <v>0</v>
      </c>
      <c r="Q6434" s="34">
        <f t="shared" si="1248"/>
        <v>5.3663386612631552</v>
      </c>
      <c r="R6434" s="6">
        <f t="shared" si="1249"/>
        <v>0</v>
      </c>
      <c r="S6434" s="6">
        <f t="shared" si="1250"/>
        <v>0</v>
      </c>
      <c r="T6434" s="6">
        <f t="shared" si="1251"/>
        <v>0</v>
      </c>
      <c r="U6434" s="34">
        <f t="shared" si="1252"/>
        <v>0</v>
      </c>
      <c r="V6434" s="35"/>
      <c r="W6434" s="64"/>
      <c r="X6434" s="6">
        <f t="shared" si="1253"/>
        <v>0</v>
      </c>
      <c r="Y6434" s="6">
        <f t="shared" si="1254"/>
        <v>0</v>
      </c>
      <c r="Z6434" s="6">
        <f t="shared" si="1255"/>
        <v>0</v>
      </c>
      <c r="AA6434" s="6">
        <f t="shared" si="1256"/>
        <v>0</v>
      </c>
      <c r="AB6434" s="6">
        <f t="shared" si="1257"/>
        <v>5.3663386612631552</v>
      </c>
      <c r="AC6434" s="6">
        <f t="shared" si="1258"/>
        <v>0</v>
      </c>
      <c r="AD6434" s="6">
        <f t="shared" si="1259"/>
        <v>0</v>
      </c>
    </row>
    <row r="6435" spans="2:30" x14ac:dyDescent="0.3">
      <c r="B6435" s="71">
        <v>6.9399654950782458E-2</v>
      </c>
      <c r="C6435" s="71">
        <v>0</v>
      </c>
      <c r="P6435" s="6">
        <v>0</v>
      </c>
      <c r="Q6435" s="34">
        <f t="shared" si="1248"/>
        <v>6.9399654950782458E-2</v>
      </c>
      <c r="R6435" s="6">
        <f t="shared" si="1249"/>
        <v>0</v>
      </c>
      <c r="S6435" s="6">
        <f t="shared" si="1250"/>
        <v>0</v>
      </c>
      <c r="T6435" s="6">
        <f t="shared" si="1251"/>
        <v>0</v>
      </c>
      <c r="U6435" s="34">
        <f t="shared" si="1252"/>
        <v>0</v>
      </c>
      <c r="V6435" s="35"/>
      <c r="W6435" s="64"/>
      <c r="X6435" s="6">
        <f t="shared" si="1253"/>
        <v>0</v>
      </c>
      <c r="Y6435" s="6">
        <f t="shared" si="1254"/>
        <v>0</v>
      </c>
      <c r="Z6435" s="6">
        <f t="shared" si="1255"/>
        <v>0</v>
      </c>
      <c r="AA6435" s="6">
        <f t="shared" si="1256"/>
        <v>0</v>
      </c>
      <c r="AB6435" s="6">
        <f t="shared" si="1257"/>
        <v>6.9399654950782458E-2</v>
      </c>
      <c r="AC6435" s="6">
        <f t="shared" si="1258"/>
        <v>0</v>
      </c>
      <c r="AD6435" s="6">
        <f t="shared" si="1259"/>
        <v>0</v>
      </c>
    </row>
    <row r="6436" spans="2:30" x14ac:dyDescent="0.3">
      <c r="B6436" s="71">
        <v>5.2662270522509163</v>
      </c>
      <c r="C6436" s="71">
        <v>0</v>
      </c>
      <c r="P6436" s="6">
        <v>0</v>
      </c>
      <c r="Q6436" s="34">
        <f t="shared" si="1248"/>
        <v>5.2662270522509163</v>
      </c>
      <c r="R6436" s="6">
        <f t="shared" si="1249"/>
        <v>0</v>
      </c>
      <c r="S6436" s="6">
        <f t="shared" si="1250"/>
        <v>0</v>
      </c>
      <c r="T6436" s="6">
        <f t="shared" si="1251"/>
        <v>0</v>
      </c>
      <c r="U6436" s="34">
        <f t="shared" si="1252"/>
        <v>0</v>
      </c>
      <c r="V6436" s="35"/>
      <c r="W6436" s="64"/>
      <c r="X6436" s="6">
        <f t="shared" si="1253"/>
        <v>0</v>
      </c>
      <c r="Y6436" s="6">
        <f t="shared" si="1254"/>
        <v>0</v>
      </c>
      <c r="Z6436" s="6">
        <f t="shared" si="1255"/>
        <v>0</v>
      </c>
      <c r="AA6436" s="6">
        <f t="shared" si="1256"/>
        <v>0</v>
      </c>
      <c r="AB6436" s="6">
        <f t="shared" si="1257"/>
        <v>5.2662270522509163</v>
      </c>
      <c r="AC6436" s="6">
        <f t="shared" si="1258"/>
        <v>0</v>
      </c>
      <c r="AD6436" s="6">
        <f t="shared" si="1259"/>
        <v>0</v>
      </c>
    </row>
    <row r="6437" spans="2:30" x14ac:dyDescent="0.3">
      <c r="B6437" s="71">
        <v>5.37150730487191E-2</v>
      </c>
      <c r="C6437" s="71">
        <v>0</v>
      </c>
      <c r="P6437" s="6">
        <v>0</v>
      </c>
      <c r="Q6437" s="34">
        <f t="shared" si="1248"/>
        <v>5.37150730487191E-2</v>
      </c>
      <c r="R6437" s="6">
        <f t="shared" si="1249"/>
        <v>0</v>
      </c>
      <c r="S6437" s="6">
        <f t="shared" si="1250"/>
        <v>0</v>
      </c>
      <c r="T6437" s="6">
        <f t="shared" si="1251"/>
        <v>0</v>
      </c>
      <c r="U6437" s="34">
        <f t="shared" si="1252"/>
        <v>0</v>
      </c>
      <c r="V6437" s="35"/>
      <c r="W6437" s="64"/>
      <c r="X6437" s="6">
        <f t="shared" si="1253"/>
        <v>0</v>
      </c>
      <c r="Y6437" s="6">
        <f t="shared" si="1254"/>
        <v>0</v>
      </c>
      <c r="Z6437" s="6">
        <f t="shared" si="1255"/>
        <v>0</v>
      </c>
      <c r="AA6437" s="6">
        <f t="shared" si="1256"/>
        <v>0</v>
      </c>
      <c r="AB6437" s="6">
        <f t="shared" si="1257"/>
        <v>5.37150730487191E-2</v>
      </c>
      <c r="AC6437" s="6">
        <f t="shared" si="1258"/>
        <v>0</v>
      </c>
      <c r="AD6437" s="6">
        <f t="shared" si="1259"/>
        <v>0</v>
      </c>
    </row>
    <row r="6438" spans="2:30" x14ac:dyDescent="0.3">
      <c r="B6438" s="71">
        <v>4.623636718003557E-2</v>
      </c>
      <c r="C6438" s="71">
        <v>0</v>
      </c>
      <c r="P6438" s="6">
        <v>0</v>
      </c>
      <c r="Q6438" s="34">
        <f t="shared" si="1248"/>
        <v>4.623636718003557E-2</v>
      </c>
      <c r="R6438" s="6">
        <f t="shared" si="1249"/>
        <v>0</v>
      </c>
      <c r="S6438" s="6">
        <f t="shared" si="1250"/>
        <v>0</v>
      </c>
      <c r="T6438" s="6">
        <f t="shared" si="1251"/>
        <v>0</v>
      </c>
      <c r="U6438" s="34">
        <f t="shared" si="1252"/>
        <v>0</v>
      </c>
      <c r="V6438" s="35"/>
      <c r="W6438" s="64"/>
      <c r="X6438" s="6">
        <f t="shared" si="1253"/>
        <v>0</v>
      </c>
      <c r="Y6438" s="6">
        <f t="shared" si="1254"/>
        <v>0</v>
      </c>
      <c r="Z6438" s="6">
        <f t="shared" si="1255"/>
        <v>0</v>
      </c>
      <c r="AA6438" s="6">
        <f t="shared" si="1256"/>
        <v>0</v>
      </c>
      <c r="AB6438" s="6">
        <f t="shared" si="1257"/>
        <v>4.623636718003557E-2</v>
      </c>
      <c r="AC6438" s="6">
        <f t="shared" si="1258"/>
        <v>0</v>
      </c>
      <c r="AD6438" s="6">
        <f t="shared" si="1259"/>
        <v>0</v>
      </c>
    </row>
    <row r="6439" spans="2:30" x14ac:dyDescent="0.3">
      <c r="B6439" s="71">
        <v>3.9269521562866741E-2</v>
      </c>
      <c r="C6439" s="71">
        <v>0</v>
      </c>
      <c r="P6439" s="6">
        <v>0</v>
      </c>
      <c r="Q6439" s="34">
        <f t="shared" si="1248"/>
        <v>3.9269521562866741E-2</v>
      </c>
      <c r="R6439" s="6">
        <f t="shared" si="1249"/>
        <v>0</v>
      </c>
      <c r="S6439" s="6">
        <f t="shared" si="1250"/>
        <v>0</v>
      </c>
      <c r="T6439" s="6">
        <f t="shared" si="1251"/>
        <v>0</v>
      </c>
      <c r="U6439" s="34">
        <f t="shared" si="1252"/>
        <v>0</v>
      </c>
      <c r="V6439" s="35"/>
      <c r="W6439" s="64"/>
      <c r="X6439" s="6">
        <f t="shared" si="1253"/>
        <v>0</v>
      </c>
      <c r="Y6439" s="6">
        <f t="shared" si="1254"/>
        <v>0</v>
      </c>
      <c r="Z6439" s="6">
        <f t="shared" si="1255"/>
        <v>0</v>
      </c>
      <c r="AA6439" s="6">
        <f t="shared" si="1256"/>
        <v>0</v>
      </c>
      <c r="AB6439" s="6">
        <f t="shared" si="1257"/>
        <v>3.9269521562866741E-2</v>
      </c>
      <c r="AC6439" s="6">
        <f t="shared" si="1258"/>
        <v>0</v>
      </c>
      <c r="AD6439" s="6">
        <f t="shared" si="1259"/>
        <v>0</v>
      </c>
    </row>
    <row r="6440" spans="2:30" x14ac:dyDescent="0.3">
      <c r="B6440" s="71">
        <v>3.2718443284423325E-2</v>
      </c>
      <c r="C6440" s="71">
        <v>0</v>
      </c>
      <c r="P6440" s="6">
        <v>0</v>
      </c>
      <c r="Q6440" s="34">
        <f t="shared" si="1248"/>
        <v>3.2718443284423325E-2</v>
      </c>
      <c r="R6440" s="6">
        <f t="shared" si="1249"/>
        <v>0</v>
      </c>
      <c r="S6440" s="6">
        <f t="shared" si="1250"/>
        <v>0</v>
      </c>
      <c r="T6440" s="6">
        <f t="shared" si="1251"/>
        <v>0</v>
      </c>
      <c r="U6440" s="34">
        <f t="shared" si="1252"/>
        <v>0</v>
      </c>
      <c r="V6440" s="35"/>
      <c r="W6440" s="64"/>
      <c r="X6440" s="6">
        <f t="shared" si="1253"/>
        <v>0</v>
      </c>
      <c r="Y6440" s="6">
        <f t="shared" si="1254"/>
        <v>0</v>
      </c>
      <c r="Z6440" s="6">
        <f t="shared" si="1255"/>
        <v>0</v>
      </c>
      <c r="AA6440" s="6">
        <f t="shared" si="1256"/>
        <v>0</v>
      </c>
      <c r="AB6440" s="6">
        <f t="shared" si="1257"/>
        <v>3.2718443284423325E-2</v>
      </c>
      <c r="AC6440" s="6">
        <f t="shared" si="1258"/>
        <v>0</v>
      </c>
      <c r="AD6440" s="6">
        <f t="shared" si="1259"/>
        <v>0</v>
      </c>
    </row>
    <row r="6441" spans="2:30" x14ac:dyDescent="0.3">
      <c r="B6441" s="71">
        <v>2.6586502076629936E-2</v>
      </c>
      <c r="C6441" s="71">
        <v>0</v>
      </c>
      <c r="P6441" s="6">
        <v>0</v>
      </c>
      <c r="Q6441" s="34">
        <f t="shared" si="1248"/>
        <v>2.6586502076629936E-2</v>
      </c>
      <c r="R6441" s="6">
        <f t="shared" si="1249"/>
        <v>0</v>
      </c>
      <c r="S6441" s="6">
        <f t="shared" si="1250"/>
        <v>0</v>
      </c>
      <c r="T6441" s="6">
        <f t="shared" si="1251"/>
        <v>0</v>
      </c>
      <c r="U6441" s="34">
        <f t="shared" si="1252"/>
        <v>0</v>
      </c>
      <c r="V6441" s="35"/>
      <c r="W6441" s="64"/>
      <c r="X6441" s="6">
        <f t="shared" si="1253"/>
        <v>0</v>
      </c>
      <c r="Y6441" s="6">
        <f t="shared" si="1254"/>
        <v>0</v>
      </c>
      <c r="Z6441" s="6">
        <f t="shared" si="1255"/>
        <v>0</v>
      </c>
      <c r="AA6441" s="6">
        <f t="shared" si="1256"/>
        <v>0</v>
      </c>
      <c r="AB6441" s="6">
        <f t="shared" si="1257"/>
        <v>2.6586502076629936E-2</v>
      </c>
      <c r="AC6441" s="6">
        <f t="shared" si="1258"/>
        <v>0</v>
      </c>
      <c r="AD6441" s="6">
        <f t="shared" si="1259"/>
        <v>0</v>
      </c>
    </row>
    <row r="6442" spans="2:30" x14ac:dyDescent="0.3">
      <c r="B6442" s="71">
        <v>1.2526727158819395</v>
      </c>
      <c r="C6442" s="71">
        <v>0</v>
      </c>
      <c r="P6442" s="6">
        <v>0</v>
      </c>
      <c r="Q6442" s="34">
        <f t="shared" si="1248"/>
        <v>1.2526727158819395</v>
      </c>
      <c r="R6442" s="6">
        <f t="shared" si="1249"/>
        <v>0</v>
      </c>
      <c r="S6442" s="6">
        <f t="shared" si="1250"/>
        <v>0</v>
      </c>
      <c r="T6442" s="6">
        <f t="shared" si="1251"/>
        <v>0</v>
      </c>
      <c r="U6442" s="34">
        <f t="shared" si="1252"/>
        <v>0</v>
      </c>
      <c r="V6442" s="35"/>
      <c r="W6442" s="64"/>
      <c r="X6442" s="6">
        <f t="shared" si="1253"/>
        <v>0</v>
      </c>
      <c r="Y6442" s="6">
        <f t="shared" si="1254"/>
        <v>0</v>
      </c>
      <c r="Z6442" s="6">
        <f t="shared" si="1255"/>
        <v>0</v>
      </c>
      <c r="AA6442" s="6">
        <f t="shared" si="1256"/>
        <v>0</v>
      </c>
      <c r="AB6442" s="6">
        <f t="shared" si="1257"/>
        <v>1.2526727158819395</v>
      </c>
      <c r="AC6442" s="6">
        <f t="shared" si="1258"/>
        <v>0</v>
      </c>
      <c r="AD6442" s="6">
        <f t="shared" si="1259"/>
        <v>0</v>
      </c>
    </row>
    <row r="6443" spans="2:30" x14ac:dyDescent="0.3">
      <c r="B6443" s="71">
        <v>1.6047523316177831E-2</v>
      </c>
      <c r="C6443" s="71">
        <v>0</v>
      </c>
      <c r="P6443" s="6">
        <v>0</v>
      </c>
      <c r="Q6443" s="34">
        <f t="shared" si="1248"/>
        <v>1.6047523316177831E-2</v>
      </c>
      <c r="R6443" s="6">
        <f t="shared" si="1249"/>
        <v>0</v>
      </c>
      <c r="S6443" s="6">
        <f t="shared" si="1250"/>
        <v>0</v>
      </c>
      <c r="T6443" s="6">
        <f t="shared" si="1251"/>
        <v>0</v>
      </c>
      <c r="U6443" s="34">
        <f t="shared" si="1252"/>
        <v>0</v>
      </c>
      <c r="V6443" s="35"/>
      <c r="W6443" s="64"/>
      <c r="X6443" s="6">
        <f t="shared" si="1253"/>
        <v>0</v>
      </c>
      <c r="Y6443" s="6">
        <f t="shared" si="1254"/>
        <v>0</v>
      </c>
      <c r="Z6443" s="6">
        <f t="shared" si="1255"/>
        <v>0</v>
      </c>
      <c r="AA6443" s="6">
        <f t="shared" si="1256"/>
        <v>0</v>
      </c>
      <c r="AB6443" s="6">
        <f t="shared" si="1257"/>
        <v>1.6047523316177831E-2</v>
      </c>
      <c r="AC6443" s="6">
        <f t="shared" si="1258"/>
        <v>0</v>
      </c>
      <c r="AD6443" s="6">
        <f t="shared" si="1259"/>
        <v>0</v>
      </c>
    </row>
    <row r="6444" spans="2:30" x14ac:dyDescent="0.3">
      <c r="B6444" s="71">
        <v>3.473214459877231</v>
      </c>
      <c r="C6444" s="71">
        <v>0</v>
      </c>
      <c r="P6444" s="6">
        <v>0</v>
      </c>
      <c r="Q6444" s="34">
        <f t="shared" si="1248"/>
        <v>3.473214459877231</v>
      </c>
      <c r="R6444" s="6">
        <f t="shared" si="1249"/>
        <v>0</v>
      </c>
      <c r="S6444" s="6">
        <f t="shared" si="1250"/>
        <v>0</v>
      </c>
      <c r="T6444" s="6">
        <f t="shared" si="1251"/>
        <v>0</v>
      </c>
      <c r="U6444" s="34">
        <f t="shared" si="1252"/>
        <v>0</v>
      </c>
      <c r="V6444" s="35"/>
      <c r="W6444" s="64"/>
      <c r="X6444" s="6">
        <f t="shared" si="1253"/>
        <v>0</v>
      </c>
      <c r="Y6444" s="6">
        <f t="shared" si="1254"/>
        <v>0</v>
      </c>
      <c r="Z6444" s="6">
        <f t="shared" si="1255"/>
        <v>0</v>
      </c>
      <c r="AA6444" s="6">
        <f t="shared" si="1256"/>
        <v>0</v>
      </c>
      <c r="AB6444" s="6">
        <f t="shared" si="1257"/>
        <v>3.473214459877231</v>
      </c>
      <c r="AC6444" s="6">
        <f t="shared" si="1258"/>
        <v>0</v>
      </c>
      <c r="AD6444" s="6">
        <f t="shared" si="1259"/>
        <v>0</v>
      </c>
    </row>
    <row r="6445" spans="2:30" x14ac:dyDescent="0.3">
      <c r="B6445" s="71">
        <v>4.5922170512413425</v>
      </c>
      <c r="C6445" s="71">
        <v>45.163755907653567</v>
      </c>
      <c r="P6445" s="6">
        <v>0</v>
      </c>
      <c r="Q6445" s="34">
        <f t="shared" si="1248"/>
        <v>4.5922170512413425</v>
      </c>
      <c r="R6445" s="6">
        <f t="shared" si="1249"/>
        <v>1.5154316269096431</v>
      </c>
      <c r="S6445" s="6">
        <f t="shared" si="1250"/>
        <v>0</v>
      </c>
      <c r="T6445" s="6">
        <f t="shared" si="1251"/>
        <v>43.648324280743921</v>
      </c>
      <c r="U6445" s="34">
        <f t="shared" si="1252"/>
        <v>0</v>
      </c>
      <c r="V6445" s="35"/>
      <c r="W6445" s="64"/>
      <c r="X6445" s="6">
        <f t="shared" si="1253"/>
        <v>0</v>
      </c>
      <c r="Y6445" s="6">
        <f t="shared" si="1254"/>
        <v>4.5922170512413425</v>
      </c>
      <c r="Z6445" s="6">
        <f t="shared" si="1255"/>
        <v>0</v>
      </c>
      <c r="AA6445" s="6">
        <f t="shared" si="1256"/>
        <v>40.571538856412225</v>
      </c>
      <c r="AB6445" s="6">
        <f t="shared" si="1257"/>
        <v>0</v>
      </c>
      <c r="AC6445" s="6">
        <f t="shared" si="1258"/>
        <v>0</v>
      </c>
      <c r="AD6445" s="6">
        <f t="shared" si="1259"/>
        <v>0</v>
      </c>
    </row>
    <row r="6446" spans="2:30" x14ac:dyDescent="0.3">
      <c r="B6446" s="71">
        <v>9.0226968789674</v>
      </c>
      <c r="C6446" s="71">
        <v>23.297641074846123</v>
      </c>
      <c r="P6446" s="6">
        <v>0</v>
      </c>
      <c r="Q6446" s="34">
        <f t="shared" si="1248"/>
        <v>9.0226968789674</v>
      </c>
      <c r="R6446" s="6">
        <f t="shared" si="1249"/>
        <v>2.9774899700592421</v>
      </c>
      <c r="S6446" s="6">
        <f t="shared" si="1250"/>
        <v>0</v>
      </c>
      <c r="T6446" s="6">
        <f t="shared" si="1251"/>
        <v>20.320151104786881</v>
      </c>
      <c r="U6446" s="34">
        <f t="shared" si="1252"/>
        <v>0</v>
      </c>
      <c r="V6446" s="35"/>
      <c r="W6446" s="64"/>
      <c r="X6446" s="6">
        <f t="shared" si="1253"/>
        <v>0</v>
      </c>
      <c r="Y6446" s="6">
        <f t="shared" si="1254"/>
        <v>9.0226968789674</v>
      </c>
      <c r="Z6446" s="6">
        <f t="shared" si="1255"/>
        <v>0</v>
      </c>
      <c r="AA6446" s="6">
        <f t="shared" si="1256"/>
        <v>14.274944195878723</v>
      </c>
      <c r="AB6446" s="6">
        <f t="shared" si="1257"/>
        <v>0</v>
      </c>
      <c r="AC6446" s="6">
        <f t="shared" si="1258"/>
        <v>0</v>
      </c>
      <c r="AD6446" s="6">
        <f t="shared" si="1259"/>
        <v>0</v>
      </c>
    </row>
    <row r="6447" spans="2:30" x14ac:dyDescent="0.3">
      <c r="B6447" s="71">
        <v>20.372534576001595</v>
      </c>
      <c r="C6447" s="71">
        <v>12.318905406741555</v>
      </c>
      <c r="P6447" s="6">
        <v>0</v>
      </c>
      <c r="Q6447" s="34">
        <f t="shared" si="1248"/>
        <v>20.372534576001595</v>
      </c>
      <c r="R6447" s="6">
        <f t="shared" si="1249"/>
        <v>6.7229364100805267</v>
      </c>
      <c r="S6447" s="6">
        <f t="shared" si="1250"/>
        <v>0</v>
      </c>
      <c r="T6447" s="6">
        <f t="shared" si="1251"/>
        <v>5.5959689966610284</v>
      </c>
      <c r="U6447" s="34">
        <f t="shared" si="1252"/>
        <v>0</v>
      </c>
      <c r="V6447" s="35"/>
      <c r="W6447" s="64"/>
      <c r="X6447" s="6">
        <f t="shared" si="1253"/>
        <v>0</v>
      </c>
      <c r="Y6447" s="6">
        <f t="shared" si="1254"/>
        <v>12.318905406741555</v>
      </c>
      <c r="Z6447" s="6">
        <f t="shared" si="1255"/>
        <v>0</v>
      </c>
      <c r="AA6447" s="6">
        <f t="shared" si="1256"/>
        <v>0</v>
      </c>
      <c r="AB6447" s="6">
        <f t="shared" si="1257"/>
        <v>8.0536291692600397</v>
      </c>
      <c r="AC6447" s="6">
        <f t="shared" si="1258"/>
        <v>0</v>
      </c>
      <c r="AD6447" s="6">
        <f t="shared" si="1259"/>
        <v>0</v>
      </c>
    </row>
    <row r="6448" spans="2:30" x14ac:dyDescent="0.3">
      <c r="B6448" s="71">
        <v>27.557570365017078</v>
      </c>
      <c r="C6448" s="71">
        <v>6.7687745778121169</v>
      </c>
      <c r="P6448" s="6">
        <v>0</v>
      </c>
      <c r="Q6448" s="34">
        <f t="shared" si="1248"/>
        <v>27.557570365017078</v>
      </c>
      <c r="R6448" s="6">
        <f t="shared" si="1249"/>
        <v>6.7687745778121169</v>
      </c>
      <c r="S6448" s="6">
        <f t="shared" si="1250"/>
        <v>0</v>
      </c>
      <c r="T6448" s="6">
        <f t="shared" si="1251"/>
        <v>0</v>
      </c>
      <c r="U6448" s="34">
        <f t="shared" si="1252"/>
        <v>0</v>
      </c>
      <c r="V6448" s="35"/>
      <c r="W6448" s="64"/>
      <c r="X6448" s="6">
        <f t="shared" si="1253"/>
        <v>0</v>
      </c>
      <c r="Y6448" s="6">
        <f t="shared" si="1254"/>
        <v>6.7687745778121169</v>
      </c>
      <c r="Z6448" s="6">
        <f t="shared" si="1255"/>
        <v>0</v>
      </c>
      <c r="AA6448" s="6">
        <f t="shared" si="1256"/>
        <v>0</v>
      </c>
      <c r="AB6448" s="6">
        <f t="shared" si="1257"/>
        <v>20.788795787204961</v>
      </c>
      <c r="AC6448" s="6">
        <f t="shared" si="1258"/>
        <v>0</v>
      </c>
      <c r="AD6448" s="6">
        <f t="shared" si="1259"/>
        <v>0</v>
      </c>
    </row>
    <row r="6449" spans="2:30" x14ac:dyDescent="0.3">
      <c r="B6449" s="71">
        <v>34.885529148755744</v>
      </c>
      <c r="C6449" s="71">
        <v>3.8661382219585523</v>
      </c>
      <c r="P6449" s="6">
        <v>0</v>
      </c>
      <c r="Q6449" s="34">
        <f t="shared" si="1248"/>
        <v>34.885529148755744</v>
      </c>
      <c r="R6449" s="6">
        <f t="shared" si="1249"/>
        <v>3.8661382219585523</v>
      </c>
      <c r="S6449" s="6">
        <f t="shared" si="1250"/>
        <v>0</v>
      </c>
      <c r="T6449" s="6">
        <f t="shared" si="1251"/>
        <v>0</v>
      </c>
      <c r="U6449" s="34">
        <f t="shared" si="1252"/>
        <v>0</v>
      </c>
      <c r="V6449" s="35"/>
      <c r="W6449" s="64"/>
      <c r="X6449" s="6">
        <f t="shared" si="1253"/>
        <v>0</v>
      </c>
      <c r="Y6449" s="6">
        <f t="shared" si="1254"/>
        <v>3.8661382219585523</v>
      </c>
      <c r="Z6449" s="6">
        <f t="shared" si="1255"/>
        <v>0</v>
      </c>
      <c r="AA6449" s="6">
        <f t="shared" si="1256"/>
        <v>0</v>
      </c>
      <c r="AB6449" s="6">
        <f t="shared" si="1257"/>
        <v>31.019390926797193</v>
      </c>
      <c r="AC6449" s="6">
        <f t="shared" si="1258"/>
        <v>0</v>
      </c>
      <c r="AD6449" s="6">
        <f t="shared" si="1259"/>
        <v>0</v>
      </c>
    </row>
    <row r="6450" spans="2:30" x14ac:dyDescent="0.3">
      <c r="B6450" s="71">
        <v>31.864297702175435</v>
      </c>
      <c r="C6450" s="71">
        <v>4.4406103345174062</v>
      </c>
      <c r="P6450" s="6">
        <v>0</v>
      </c>
      <c r="Q6450" s="34">
        <f t="shared" si="1248"/>
        <v>31.864297702175435</v>
      </c>
      <c r="R6450" s="6">
        <f t="shared" si="1249"/>
        <v>4.4406103345174062</v>
      </c>
      <c r="S6450" s="6">
        <f t="shared" si="1250"/>
        <v>0</v>
      </c>
      <c r="T6450" s="6">
        <f t="shared" si="1251"/>
        <v>0</v>
      </c>
      <c r="U6450" s="34">
        <f t="shared" si="1252"/>
        <v>0</v>
      </c>
      <c r="V6450" s="35"/>
      <c r="W6450" s="64"/>
      <c r="X6450" s="6">
        <f t="shared" si="1253"/>
        <v>0</v>
      </c>
      <c r="Y6450" s="6">
        <f t="shared" si="1254"/>
        <v>4.4406103345174062</v>
      </c>
      <c r="Z6450" s="6">
        <f t="shared" si="1255"/>
        <v>0</v>
      </c>
      <c r="AA6450" s="6">
        <f t="shared" si="1256"/>
        <v>0</v>
      </c>
      <c r="AB6450" s="6">
        <f t="shared" si="1257"/>
        <v>27.42368736765803</v>
      </c>
      <c r="AC6450" s="6">
        <f t="shared" si="1258"/>
        <v>0</v>
      </c>
      <c r="AD6450" s="6">
        <f t="shared" si="1259"/>
        <v>0</v>
      </c>
    </row>
    <row r="6451" spans="2:30" x14ac:dyDescent="0.3">
      <c r="B6451" s="71">
        <v>34.998003205387704</v>
      </c>
      <c r="C6451" s="71">
        <v>5.706434124447302</v>
      </c>
      <c r="P6451" s="6">
        <v>0</v>
      </c>
      <c r="Q6451" s="34">
        <f t="shared" si="1248"/>
        <v>34.998003205387704</v>
      </c>
      <c r="R6451" s="6">
        <f t="shared" si="1249"/>
        <v>5.706434124447302</v>
      </c>
      <c r="S6451" s="6">
        <f t="shared" si="1250"/>
        <v>0</v>
      </c>
      <c r="T6451" s="6">
        <f t="shared" si="1251"/>
        <v>0</v>
      </c>
      <c r="U6451" s="34">
        <f t="shared" si="1252"/>
        <v>0</v>
      </c>
      <c r="V6451" s="35"/>
      <c r="W6451" s="64"/>
      <c r="X6451" s="6">
        <f t="shared" si="1253"/>
        <v>0</v>
      </c>
      <c r="Y6451" s="6">
        <f t="shared" si="1254"/>
        <v>5.706434124447302</v>
      </c>
      <c r="Z6451" s="6">
        <f t="shared" si="1255"/>
        <v>0</v>
      </c>
      <c r="AA6451" s="6">
        <f t="shared" si="1256"/>
        <v>0</v>
      </c>
      <c r="AB6451" s="6">
        <f t="shared" si="1257"/>
        <v>29.291569080940402</v>
      </c>
      <c r="AC6451" s="6">
        <f t="shared" si="1258"/>
        <v>0</v>
      </c>
      <c r="AD6451" s="6">
        <f t="shared" si="1259"/>
        <v>0</v>
      </c>
    </row>
    <row r="6452" spans="2:30" x14ac:dyDescent="0.3">
      <c r="B6452" s="71">
        <v>35.139154848872771</v>
      </c>
      <c r="C6452" s="71">
        <v>5.7365655962152644</v>
      </c>
      <c r="P6452" s="6">
        <v>0</v>
      </c>
      <c r="Q6452" s="34">
        <f t="shared" si="1248"/>
        <v>35.139154848872771</v>
      </c>
      <c r="R6452" s="6">
        <f t="shared" si="1249"/>
        <v>5.7365655962152644</v>
      </c>
      <c r="S6452" s="6">
        <f t="shared" si="1250"/>
        <v>0</v>
      </c>
      <c r="T6452" s="6">
        <f t="shared" si="1251"/>
        <v>0</v>
      </c>
      <c r="U6452" s="34">
        <f t="shared" si="1252"/>
        <v>0</v>
      </c>
      <c r="V6452" s="35"/>
      <c r="W6452" s="64"/>
      <c r="X6452" s="6">
        <f t="shared" si="1253"/>
        <v>0</v>
      </c>
      <c r="Y6452" s="6">
        <f t="shared" si="1254"/>
        <v>5.7365655962152644</v>
      </c>
      <c r="Z6452" s="6">
        <f t="shared" si="1255"/>
        <v>0</v>
      </c>
      <c r="AA6452" s="6">
        <f t="shared" si="1256"/>
        <v>0</v>
      </c>
      <c r="AB6452" s="6">
        <f t="shared" si="1257"/>
        <v>29.402589252657506</v>
      </c>
      <c r="AC6452" s="6">
        <f t="shared" si="1258"/>
        <v>0</v>
      </c>
      <c r="AD6452" s="6">
        <f t="shared" si="1259"/>
        <v>0</v>
      </c>
    </row>
    <row r="6453" spans="2:30" x14ac:dyDescent="0.3">
      <c r="B6453" s="71">
        <v>35.905512553935182</v>
      </c>
      <c r="C6453" s="71">
        <v>7.914124956011471</v>
      </c>
      <c r="P6453" s="6">
        <v>0</v>
      </c>
      <c r="Q6453" s="34">
        <f t="shared" si="1248"/>
        <v>35.905512553935182</v>
      </c>
      <c r="R6453" s="6">
        <f t="shared" si="1249"/>
        <v>7.914124956011471</v>
      </c>
      <c r="S6453" s="6">
        <f t="shared" si="1250"/>
        <v>0</v>
      </c>
      <c r="T6453" s="6">
        <f t="shared" si="1251"/>
        <v>0</v>
      </c>
      <c r="U6453" s="34">
        <f t="shared" si="1252"/>
        <v>0</v>
      </c>
      <c r="V6453" s="35"/>
      <c r="W6453" s="64"/>
      <c r="X6453" s="6">
        <f t="shared" si="1253"/>
        <v>0</v>
      </c>
      <c r="Y6453" s="6">
        <f t="shared" si="1254"/>
        <v>7.914124956011471</v>
      </c>
      <c r="Z6453" s="6">
        <f t="shared" si="1255"/>
        <v>0</v>
      </c>
      <c r="AA6453" s="6">
        <f t="shared" si="1256"/>
        <v>0</v>
      </c>
      <c r="AB6453" s="6">
        <f t="shared" si="1257"/>
        <v>27.991387597923712</v>
      </c>
      <c r="AC6453" s="6">
        <f t="shared" si="1258"/>
        <v>0</v>
      </c>
      <c r="AD6453" s="6">
        <f t="shared" si="1259"/>
        <v>0</v>
      </c>
    </row>
    <row r="6454" spans="2:30" x14ac:dyDescent="0.3">
      <c r="B6454" s="71">
        <v>35.306588461255558</v>
      </c>
      <c r="C6454" s="71">
        <v>9.5365365842297152</v>
      </c>
      <c r="P6454" s="6">
        <v>0</v>
      </c>
      <c r="Q6454" s="34">
        <f t="shared" si="1248"/>
        <v>35.306588461255558</v>
      </c>
      <c r="R6454" s="6">
        <f t="shared" si="1249"/>
        <v>9.5365365842297152</v>
      </c>
      <c r="S6454" s="6">
        <f t="shared" si="1250"/>
        <v>0</v>
      </c>
      <c r="T6454" s="6">
        <f t="shared" si="1251"/>
        <v>0</v>
      </c>
      <c r="U6454" s="34">
        <f t="shared" si="1252"/>
        <v>0</v>
      </c>
      <c r="V6454" s="35"/>
      <c r="W6454" s="64"/>
      <c r="X6454" s="6">
        <f t="shared" si="1253"/>
        <v>0</v>
      </c>
      <c r="Y6454" s="6">
        <f t="shared" si="1254"/>
        <v>9.5365365842297152</v>
      </c>
      <c r="Z6454" s="6">
        <f t="shared" si="1255"/>
        <v>0</v>
      </c>
      <c r="AA6454" s="6">
        <f t="shared" si="1256"/>
        <v>0</v>
      </c>
      <c r="AB6454" s="6">
        <f t="shared" si="1257"/>
        <v>25.770051877025843</v>
      </c>
      <c r="AC6454" s="6">
        <f t="shared" si="1258"/>
        <v>0</v>
      </c>
      <c r="AD6454" s="6">
        <f t="shared" si="1259"/>
        <v>0</v>
      </c>
    </row>
    <row r="6455" spans="2:30" x14ac:dyDescent="0.3">
      <c r="B6455" s="71">
        <v>30.883455085916506</v>
      </c>
      <c r="C6455" s="71">
        <v>15.137468927139837</v>
      </c>
      <c r="P6455" s="6">
        <v>0</v>
      </c>
      <c r="Q6455" s="34">
        <f t="shared" si="1248"/>
        <v>30.883455085916506</v>
      </c>
      <c r="R6455" s="6">
        <f t="shared" si="1249"/>
        <v>10.191540178352447</v>
      </c>
      <c r="S6455" s="6">
        <f t="shared" si="1250"/>
        <v>0</v>
      </c>
      <c r="T6455" s="6">
        <f t="shared" si="1251"/>
        <v>4.9459287487873898</v>
      </c>
      <c r="U6455" s="34">
        <f t="shared" si="1252"/>
        <v>0</v>
      </c>
      <c r="V6455" s="35"/>
      <c r="W6455" s="64"/>
      <c r="X6455" s="6">
        <f t="shared" si="1253"/>
        <v>0</v>
      </c>
      <c r="Y6455" s="6">
        <f t="shared" si="1254"/>
        <v>15.137468927139837</v>
      </c>
      <c r="Z6455" s="6">
        <f t="shared" si="1255"/>
        <v>0</v>
      </c>
      <c r="AA6455" s="6">
        <f t="shared" si="1256"/>
        <v>0</v>
      </c>
      <c r="AB6455" s="6">
        <f t="shared" si="1257"/>
        <v>15.745986158776669</v>
      </c>
      <c r="AC6455" s="6">
        <f t="shared" si="1258"/>
        <v>0</v>
      </c>
      <c r="AD6455" s="6">
        <f t="shared" si="1259"/>
        <v>0</v>
      </c>
    </row>
    <row r="6456" spans="2:30" x14ac:dyDescent="0.3">
      <c r="B6456" s="71">
        <v>14.800065506650615</v>
      </c>
      <c r="C6456" s="71">
        <v>0</v>
      </c>
      <c r="P6456" s="6">
        <v>0</v>
      </c>
      <c r="Q6456" s="34">
        <f t="shared" si="1248"/>
        <v>14.800065506650615</v>
      </c>
      <c r="R6456" s="6">
        <f t="shared" si="1249"/>
        <v>0</v>
      </c>
      <c r="S6456" s="6">
        <f t="shared" si="1250"/>
        <v>0</v>
      </c>
      <c r="T6456" s="6">
        <f t="shared" si="1251"/>
        <v>0</v>
      </c>
      <c r="U6456" s="34">
        <f t="shared" si="1252"/>
        <v>0</v>
      </c>
      <c r="V6456" s="35"/>
      <c r="W6456" s="64"/>
      <c r="X6456" s="6">
        <f t="shared" si="1253"/>
        <v>0</v>
      </c>
      <c r="Y6456" s="6">
        <f t="shared" si="1254"/>
        <v>0</v>
      </c>
      <c r="Z6456" s="6">
        <f t="shared" si="1255"/>
        <v>0</v>
      </c>
      <c r="AA6456" s="6">
        <f t="shared" si="1256"/>
        <v>0</v>
      </c>
      <c r="AB6456" s="6">
        <f t="shared" si="1257"/>
        <v>14.800065506650615</v>
      </c>
      <c r="AC6456" s="6">
        <f t="shared" si="1258"/>
        <v>0</v>
      </c>
      <c r="AD6456" s="6">
        <f t="shared" si="1259"/>
        <v>0</v>
      </c>
    </row>
    <row r="6457" spans="2:30" x14ac:dyDescent="0.3">
      <c r="B6457" s="71">
        <v>10.133936098880326</v>
      </c>
      <c r="C6457" s="71">
        <v>0</v>
      </c>
      <c r="P6457" s="6">
        <v>0</v>
      </c>
      <c r="Q6457" s="34">
        <f t="shared" si="1248"/>
        <v>10.133936098880326</v>
      </c>
      <c r="R6457" s="6">
        <f t="shared" si="1249"/>
        <v>0</v>
      </c>
      <c r="S6457" s="6">
        <f t="shared" si="1250"/>
        <v>0</v>
      </c>
      <c r="T6457" s="6">
        <f t="shared" si="1251"/>
        <v>0</v>
      </c>
      <c r="U6457" s="34">
        <f t="shared" si="1252"/>
        <v>0</v>
      </c>
      <c r="V6457" s="35"/>
      <c r="W6457" s="64"/>
      <c r="X6457" s="6">
        <f t="shared" si="1253"/>
        <v>0</v>
      </c>
      <c r="Y6457" s="6">
        <f t="shared" si="1254"/>
        <v>0</v>
      </c>
      <c r="Z6457" s="6">
        <f t="shared" si="1255"/>
        <v>0</v>
      </c>
      <c r="AA6457" s="6">
        <f t="shared" si="1256"/>
        <v>0</v>
      </c>
      <c r="AB6457" s="6">
        <f t="shared" si="1257"/>
        <v>10.133936098880326</v>
      </c>
      <c r="AC6457" s="6">
        <f t="shared" si="1258"/>
        <v>0</v>
      </c>
      <c r="AD6457" s="6">
        <f t="shared" si="1259"/>
        <v>0</v>
      </c>
    </row>
    <row r="6458" spans="2:30" x14ac:dyDescent="0.3">
      <c r="B6458" s="71">
        <v>6.2044331588716882E-2</v>
      </c>
      <c r="C6458" s="71">
        <v>0</v>
      </c>
      <c r="P6458" s="6">
        <v>0</v>
      </c>
      <c r="Q6458" s="34">
        <f t="shared" si="1248"/>
        <v>6.2044331588716882E-2</v>
      </c>
      <c r="R6458" s="6">
        <f t="shared" si="1249"/>
        <v>0</v>
      </c>
      <c r="S6458" s="6">
        <f t="shared" si="1250"/>
        <v>0</v>
      </c>
      <c r="T6458" s="6">
        <f t="shared" si="1251"/>
        <v>0</v>
      </c>
      <c r="U6458" s="34">
        <f t="shared" si="1252"/>
        <v>0</v>
      </c>
      <c r="V6458" s="35"/>
      <c r="W6458" s="64"/>
      <c r="X6458" s="6">
        <f t="shared" si="1253"/>
        <v>0</v>
      </c>
      <c r="Y6458" s="6">
        <f t="shared" si="1254"/>
        <v>0</v>
      </c>
      <c r="Z6458" s="6">
        <f t="shared" si="1255"/>
        <v>0</v>
      </c>
      <c r="AA6458" s="6">
        <f t="shared" si="1256"/>
        <v>0</v>
      </c>
      <c r="AB6458" s="6">
        <f t="shared" si="1257"/>
        <v>6.2044331588716882E-2</v>
      </c>
      <c r="AC6458" s="6">
        <f t="shared" si="1258"/>
        <v>0</v>
      </c>
      <c r="AD6458" s="6">
        <f t="shared" si="1259"/>
        <v>0</v>
      </c>
    </row>
    <row r="6459" spans="2:30" x14ac:dyDescent="0.3">
      <c r="B6459" s="71">
        <v>5.2718292400819218</v>
      </c>
      <c r="C6459" s="71">
        <v>0</v>
      </c>
      <c r="P6459" s="6">
        <v>0</v>
      </c>
      <c r="Q6459" s="34">
        <f t="shared" si="1248"/>
        <v>5.2718292400819218</v>
      </c>
      <c r="R6459" s="6">
        <f t="shared" si="1249"/>
        <v>0</v>
      </c>
      <c r="S6459" s="6">
        <f t="shared" si="1250"/>
        <v>0</v>
      </c>
      <c r="T6459" s="6">
        <f t="shared" si="1251"/>
        <v>0</v>
      </c>
      <c r="U6459" s="34">
        <f t="shared" si="1252"/>
        <v>0</v>
      </c>
      <c r="V6459" s="35"/>
      <c r="W6459" s="64"/>
      <c r="X6459" s="6">
        <f t="shared" si="1253"/>
        <v>0</v>
      </c>
      <c r="Y6459" s="6">
        <f t="shared" si="1254"/>
        <v>0</v>
      </c>
      <c r="Z6459" s="6">
        <f t="shared" si="1255"/>
        <v>0</v>
      </c>
      <c r="AA6459" s="6">
        <f t="shared" si="1256"/>
        <v>0</v>
      </c>
      <c r="AB6459" s="6">
        <f t="shared" si="1257"/>
        <v>5.2718292400819218</v>
      </c>
      <c r="AC6459" s="6">
        <f t="shared" si="1258"/>
        <v>0</v>
      </c>
      <c r="AD6459" s="6">
        <f t="shared" si="1259"/>
        <v>0</v>
      </c>
    </row>
    <row r="6460" spans="2:30" x14ac:dyDescent="0.3">
      <c r="B6460" s="71">
        <v>4.5809639942156685E-2</v>
      </c>
      <c r="C6460" s="71">
        <v>0</v>
      </c>
      <c r="P6460" s="6">
        <v>0</v>
      </c>
      <c r="Q6460" s="34">
        <f t="shared" si="1248"/>
        <v>4.5809639942156685E-2</v>
      </c>
      <c r="R6460" s="6">
        <f t="shared" si="1249"/>
        <v>0</v>
      </c>
      <c r="S6460" s="6">
        <f t="shared" si="1250"/>
        <v>0</v>
      </c>
      <c r="T6460" s="6">
        <f t="shared" si="1251"/>
        <v>0</v>
      </c>
      <c r="U6460" s="34">
        <f t="shared" si="1252"/>
        <v>0</v>
      </c>
      <c r="V6460" s="35"/>
      <c r="W6460" s="64"/>
      <c r="X6460" s="6">
        <f t="shared" si="1253"/>
        <v>0</v>
      </c>
      <c r="Y6460" s="6">
        <f t="shared" si="1254"/>
        <v>0</v>
      </c>
      <c r="Z6460" s="6">
        <f t="shared" si="1255"/>
        <v>0</v>
      </c>
      <c r="AA6460" s="6">
        <f t="shared" si="1256"/>
        <v>0</v>
      </c>
      <c r="AB6460" s="6">
        <f t="shared" si="1257"/>
        <v>4.5809639942156685E-2</v>
      </c>
      <c r="AC6460" s="6">
        <f t="shared" si="1258"/>
        <v>0</v>
      </c>
      <c r="AD6460" s="6">
        <f t="shared" si="1259"/>
        <v>0</v>
      </c>
    </row>
    <row r="6461" spans="2:30" x14ac:dyDescent="0.3">
      <c r="B6461" s="71">
        <v>3.7842565275878259E-2</v>
      </c>
      <c r="C6461" s="71">
        <v>0</v>
      </c>
      <c r="P6461" s="6">
        <v>0</v>
      </c>
      <c r="Q6461" s="34">
        <f t="shared" si="1248"/>
        <v>3.7842565275878259E-2</v>
      </c>
      <c r="R6461" s="6">
        <f t="shared" si="1249"/>
        <v>0</v>
      </c>
      <c r="S6461" s="6">
        <f t="shared" si="1250"/>
        <v>0</v>
      </c>
      <c r="T6461" s="6">
        <f t="shared" si="1251"/>
        <v>0</v>
      </c>
      <c r="U6461" s="34">
        <f t="shared" si="1252"/>
        <v>0</v>
      </c>
      <c r="V6461" s="35"/>
      <c r="W6461" s="64"/>
      <c r="X6461" s="6">
        <f t="shared" si="1253"/>
        <v>0</v>
      </c>
      <c r="Y6461" s="6">
        <f t="shared" si="1254"/>
        <v>0</v>
      </c>
      <c r="Z6461" s="6">
        <f t="shared" si="1255"/>
        <v>0</v>
      </c>
      <c r="AA6461" s="6">
        <f t="shared" si="1256"/>
        <v>0</v>
      </c>
      <c r="AB6461" s="6">
        <f t="shared" si="1257"/>
        <v>3.7842565275878259E-2</v>
      </c>
      <c r="AC6461" s="6">
        <f t="shared" si="1258"/>
        <v>0</v>
      </c>
      <c r="AD6461" s="6">
        <f t="shared" si="1259"/>
        <v>0</v>
      </c>
    </row>
    <row r="6462" spans="2:30" x14ac:dyDescent="0.3">
      <c r="B6462" s="71">
        <v>3.0426309161094636E-2</v>
      </c>
      <c r="C6462" s="71">
        <v>0</v>
      </c>
      <c r="P6462" s="6">
        <v>0</v>
      </c>
      <c r="Q6462" s="34">
        <f t="shared" si="1248"/>
        <v>3.0426309161094636E-2</v>
      </c>
      <c r="R6462" s="6">
        <f t="shared" si="1249"/>
        <v>0</v>
      </c>
      <c r="S6462" s="6">
        <f t="shared" si="1250"/>
        <v>0</v>
      </c>
      <c r="T6462" s="6">
        <f t="shared" si="1251"/>
        <v>0</v>
      </c>
      <c r="U6462" s="34">
        <f t="shared" si="1252"/>
        <v>0</v>
      </c>
      <c r="V6462" s="35"/>
      <c r="W6462" s="64"/>
      <c r="X6462" s="6">
        <f t="shared" si="1253"/>
        <v>0</v>
      </c>
      <c r="Y6462" s="6">
        <f t="shared" si="1254"/>
        <v>0</v>
      </c>
      <c r="Z6462" s="6">
        <f t="shared" si="1255"/>
        <v>0</v>
      </c>
      <c r="AA6462" s="6">
        <f t="shared" si="1256"/>
        <v>0</v>
      </c>
      <c r="AB6462" s="6">
        <f t="shared" si="1257"/>
        <v>3.0426309161094636E-2</v>
      </c>
      <c r="AC6462" s="6">
        <f t="shared" si="1258"/>
        <v>0</v>
      </c>
      <c r="AD6462" s="6">
        <f t="shared" si="1259"/>
        <v>0</v>
      </c>
    </row>
    <row r="6463" spans="2:30" x14ac:dyDescent="0.3">
      <c r="B6463" s="71">
        <v>2.3753610877467333E-2</v>
      </c>
      <c r="C6463" s="71">
        <v>0</v>
      </c>
      <c r="P6463" s="6">
        <v>0</v>
      </c>
      <c r="Q6463" s="34">
        <f t="shared" si="1248"/>
        <v>2.3753610877467333E-2</v>
      </c>
      <c r="R6463" s="6">
        <f t="shared" si="1249"/>
        <v>0</v>
      </c>
      <c r="S6463" s="6">
        <f t="shared" si="1250"/>
        <v>0</v>
      </c>
      <c r="T6463" s="6">
        <f t="shared" si="1251"/>
        <v>0</v>
      </c>
      <c r="U6463" s="34">
        <f t="shared" si="1252"/>
        <v>0</v>
      </c>
      <c r="V6463" s="35"/>
      <c r="W6463" s="64"/>
      <c r="X6463" s="6">
        <f t="shared" si="1253"/>
        <v>0</v>
      </c>
      <c r="Y6463" s="6">
        <f t="shared" si="1254"/>
        <v>0</v>
      </c>
      <c r="Z6463" s="6">
        <f t="shared" si="1255"/>
        <v>0</v>
      </c>
      <c r="AA6463" s="6">
        <f t="shared" si="1256"/>
        <v>0</v>
      </c>
      <c r="AB6463" s="6">
        <f t="shared" si="1257"/>
        <v>2.3753610877467333E-2</v>
      </c>
      <c r="AC6463" s="6">
        <f t="shared" si="1258"/>
        <v>0</v>
      </c>
      <c r="AD6463" s="6">
        <f t="shared" si="1259"/>
        <v>0</v>
      </c>
    </row>
    <row r="6464" spans="2:30" x14ac:dyDescent="0.3">
      <c r="B6464" s="71">
        <v>1.7571589551400941E-2</v>
      </c>
      <c r="C6464" s="71">
        <v>0</v>
      </c>
      <c r="P6464" s="6">
        <v>0</v>
      </c>
      <c r="Q6464" s="34">
        <f t="shared" si="1248"/>
        <v>1.7571589551400941E-2</v>
      </c>
      <c r="R6464" s="6">
        <f t="shared" si="1249"/>
        <v>0</v>
      </c>
      <c r="S6464" s="6">
        <f t="shared" si="1250"/>
        <v>0</v>
      </c>
      <c r="T6464" s="6">
        <f t="shared" si="1251"/>
        <v>0</v>
      </c>
      <c r="U6464" s="34">
        <f t="shared" si="1252"/>
        <v>0</v>
      </c>
      <c r="V6464" s="35"/>
      <c r="W6464" s="64"/>
      <c r="X6464" s="6">
        <f t="shared" si="1253"/>
        <v>0</v>
      </c>
      <c r="Y6464" s="6">
        <f t="shared" si="1254"/>
        <v>0</v>
      </c>
      <c r="Z6464" s="6">
        <f t="shared" si="1255"/>
        <v>0</v>
      </c>
      <c r="AA6464" s="6">
        <f t="shared" si="1256"/>
        <v>0</v>
      </c>
      <c r="AB6464" s="6">
        <f t="shared" si="1257"/>
        <v>1.7571589551400941E-2</v>
      </c>
      <c r="AC6464" s="6">
        <f t="shared" si="1258"/>
        <v>0</v>
      </c>
      <c r="AD6464" s="6">
        <f t="shared" si="1259"/>
        <v>0</v>
      </c>
    </row>
    <row r="6465" spans="2:30" x14ac:dyDescent="0.3">
      <c r="B6465" s="71">
        <v>1.1682955768136079E-2</v>
      </c>
      <c r="C6465" s="71">
        <v>6.8494757386866389E-2</v>
      </c>
      <c r="P6465" s="6">
        <v>0</v>
      </c>
      <c r="Q6465" s="34">
        <f t="shared" si="1248"/>
        <v>1.1682955768136079E-2</v>
      </c>
      <c r="R6465" s="6">
        <f t="shared" si="1249"/>
        <v>3.8553754034849064E-3</v>
      </c>
      <c r="S6465" s="6">
        <f t="shared" si="1250"/>
        <v>0</v>
      </c>
      <c r="T6465" s="6">
        <f t="shared" si="1251"/>
        <v>6.4639381983381483E-2</v>
      </c>
      <c r="U6465" s="34">
        <f t="shared" si="1252"/>
        <v>0</v>
      </c>
      <c r="V6465" s="35"/>
      <c r="W6465" s="64"/>
      <c r="X6465" s="6">
        <f t="shared" si="1253"/>
        <v>0</v>
      </c>
      <c r="Y6465" s="6">
        <f t="shared" si="1254"/>
        <v>1.1682955768136079E-2</v>
      </c>
      <c r="Z6465" s="6">
        <f t="shared" si="1255"/>
        <v>0</v>
      </c>
      <c r="AA6465" s="6">
        <f t="shared" si="1256"/>
        <v>5.6811801618730312E-2</v>
      </c>
      <c r="AB6465" s="6">
        <f t="shared" si="1257"/>
        <v>0</v>
      </c>
      <c r="AC6465" s="6">
        <f t="shared" si="1258"/>
        <v>0</v>
      </c>
      <c r="AD6465" s="6">
        <f t="shared" si="1259"/>
        <v>0</v>
      </c>
    </row>
    <row r="6466" spans="2:30" x14ac:dyDescent="0.3">
      <c r="B6466" s="71">
        <v>0.93617731762656642</v>
      </c>
      <c r="C6466" s="71">
        <v>0.24809250623778156</v>
      </c>
      <c r="P6466" s="6">
        <v>0</v>
      </c>
      <c r="Q6466" s="34">
        <f t="shared" si="1248"/>
        <v>0.93617731762656642</v>
      </c>
      <c r="R6466" s="6">
        <f t="shared" si="1249"/>
        <v>0.24809250623778156</v>
      </c>
      <c r="S6466" s="6">
        <f t="shared" si="1250"/>
        <v>0</v>
      </c>
      <c r="T6466" s="6">
        <f t="shared" si="1251"/>
        <v>0</v>
      </c>
      <c r="U6466" s="34">
        <f t="shared" si="1252"/>
        <v>0</v>
      </c>
      <c r="V6466" s="35"/>
      <c r="W6466" s="64"/>
      <c r="X6466" s="6">
        <f t="shared" si="1253"/>
        <v>0</v>
      </c>
      <c r="Y6466" s="6">
        <f t="shared" si="1254"/>
        <v>0.24809250623778156</v>
      </c>
      <c r="Z6466" s="6">
        <f t="shared" si="1255"/>
        <v>0</v>
      </c>
      <c r="AA6466" s="6">
        <f t="shared" si="1256"/>
        <v>0</v>
      </c>
      <c r="AB6466" s="6">
        <f t="shared" si="1257"/>
        <v>0.68808481138878486</v>
      </c>
      <c r="AC6466" s="6">
        <f t="shared" si="1258"/>
        <v>0</v>
      </c>
      <c r="AD6466" s="6">
        <f t="shared" si="1259"/>
        <v>0</v>
      </c>
    </row>
    <row r="6467" spans="2:30" x14ac:dyDescent="0.3">
      <c r="B6467" s="71">
        <v>2.0943067750056189E-3</v>
      </c>
      <c r="C6467" s="71">
        <v>1.0148777331135499E-3</v>
      </c>
      <c r="P6467" s="6">
        <v>0</v>
      </c>
      <c r="Q6467" s="34">
        <f t="shared" si="1248"/>
        <v>2.0943067750056189E-3</v>
      </c>
      <c r="R6467" s="6">
        <f t="shared" si="1249"/>
        <v>6.9112123575185429E-4</v>
      </c>
      <c r="S6467" s="6">
        <f t="shared" si="1250"/>
        <v>0</v>
      </c>
      <c r="T6467" s="6">
        <f t="shared" si="1251"/>
        <v>3.2375649736169558E-4</v>
      </c>
      <c r="U6467" s="34">
        <f t="shared" si="1252"/>
        <v>0</v>
      </c>
      <c r="V6467" s="35"/>
      <c r="W6467" s="64"/>
      <c r="X6467" s="6">
        <f t="shared" si="1253"/>
        <v>0</v>
      </c>
      <c r="Y6467" s="6">
        <f t="shared" si="1254"/>
        <v>1.0148777331135499E-3</v>
      </c>
      <c r="Z6467" s="6">
        <f t="shared" si="1255"/>
        <v>0</v>
      </c>
      <c r="AA6467" s="6">
        <f t="shared" si="1256"/>
        <v>0</v>
      </c>
      <c r="AB6467" s="6">
        <f t="shared" si="1257"/>
        <v>1.079429041892069E-3</v>
      </c>
      <c r="AC6467" s="6">
        <f t="shared" si="1258"/>
        <v>0</v>
      </c>
      <c r="AD6467" s="6">
        <f t="shared" si="1259"/>
        <v>0</v>
      </c>
    </row>
    <row r="6468" spans="2:30" x14ac:dyDescent="0.3">
      <c r="B6468" s="71">
        <v>3.4490508018115387</v>
      </c>
      <c r="C6468" s="71">
        <v>0</v>
      </c>
      <c r="P6468" s="6">
        <v>0</v>
      </c>
      <c r="Q6468" s="34">
        <f t="shared" ref="Q6468:Q6531" si="1260">MIN(318,B6468)</f>
        <v>3.4490508018115387</v>
      </c>
      <c r="R6468" s="6">
        <f t="shared" ref="R6468:R6531" si="1261">IF(Q6468=0,0,MIN(C6468,Q6468*33%))</f>
        <v>0</v>
      </c>
      <c r="S6468" s="6">
        <f t="shared" ref="S6468:S6531" si="1262">MIN(B6468-Q6468,110*0.76)</f>
        <v>0</v>
      </c>
      <c r="T6468" s="6">
        <f t="shared" ref="T6468:T6531" si="1263">MIN(134,C6468-R6468)</f>
        <v>0</v>
      </c>
      <c r="U6468" s="34">
        <f t="shared" ref="U6468:U6531" si="1264">MIN(B6468-S6468-Q6468,134)</f>
        <v>0</v>
      </c>
      <c r="V6468" s="35"/>
      <c r="W6468" s="64"/>
      <c r="X6468" s="6">
        <f t="shared" ref="X6468:X6531" si="1265">C6468-Y6468-AA6468-AD6468</f>
        <v>0</v>
      </c>
      <c r="Y6468" s="6">
        <f t="shared" ref="Y6468:Y6531" si="1266">MIN(B6468,C6468)</f>
        <v>0</v>
      </c>
      <c r="Z6468" s="6">
        <f t="shared" ref="Z6468:Z6531" si="1267">MIN(B6468-Y6468-AB6468,110*M$33)</f>
        <v>0</v>
      </c>
      <c r="AA6468" s="6">
        <f t="shared" ref="AA6468:AA6531" si="1268">MIN(C6468-Y6468,110-Y6468)</f>
        <v>0</v>
      </c>
      <c r="AB6468" s="6">
        <f t="shared" ref="AB6468:AB6531" si="1269">MIN(B6468-Y6468,120-Y6468)</f>
        <v>3.4490508018115387</v>
      </c>
      <c r="AC6468" s="6">
        <f t="shared" ref="AC6468:AC6531" si="1270">B6468-Y6468-Z6468-AB6468</f>
        <v>0</v>
      </c>
      <c r="AD6468" s="6">
        <f t="shared" ref="AD6468:AD6531" si="1271">C6468-Y6468-AA6468</f>
        <v>0</v>
      </c>
    </row>
    <row r="6469" spans="2:30" x14ac:dyDescent="0.3">
      <c r="B6469" s="71">
        <v>3.5167995720654437</v>
      </c>
      <c r="C6469" s="71">
        <v>61.495242075592373</v>
      </c>
      <c r="P6469" s="6">
        <v>0</v>
      </c>
      <c r="Q6469" s="34">
        <f t="shared" si="1260"/>
        <v>3.5167995720654437</v>
      </c>
      <c r="R6469" s="6">
        <f t="shared" si="1261"/>
        <v>1.1605438587815964</v>
      </c>
      <c r="S6469" s="6">
        <f t="shared" si="1262"/>
        <v>0</v>
      </c>
      <c r="T6469" s="6">
        <f t="shared" si="1263"/>
        <v>60.334698216810779</v>
      </c>
      <c r="U6469" s="34">
        <f t="shared" si="1264"/>
        <v>0</v>
      </c>
      <c r="V6469" s="35"/>
      <c r="W6469" s="64"/>
      <c r="X6469" s="6">
        <f t="shared" si="1265"/>
        <v>0</v>
      </c>
      <c r="Y6469" s="6">
        <f t="shared" si="1266"/>
        <v>3.5167995720654437</v>
      </c>
      <c r="Z6469" s="6">
        <f t="shared" si="1267"/>
        <v>0</v>
      </c>
      <c r="AA6469" s="6">
        <f t="shared" si="1268"/>
        <v>57.978442503526928</v>
      </c>
      <c r="AB6469" s="6">
        <f t="shared" si="1269"/>
        <v>0</v>
      </c>
      <c r="AC6469" s="6">
        <f t="shared" si="1270"/>
        <v>0</v>
      </c>
      <c r="AD6469" s="6">
        <f t="shared" si="1271"/>
        <v>0</v>
      </c>
    </row>
    <row r="6470" spans="2:30" x14ac:dyDescent="0.3">
      <c r="B6470" s="71">
        <v>10.108186800280475</v>
      </c>
      <c r="C6470" s="71">
        <v>31.971095564257848</v>
      </c>
      <c r="P6470" s="6">
        <v>0</v>
      </c>
      <c r="Q6470" s="34">
        <f t="shared" si="1260"/>
        <v>10.108186800280475</v>
      </c>
      <c r="R6470" s="6">
        <f t="shared" si="1261"/>
        <v>3.3357016440925569</v>
      </c>
      <c r="S6470" s="6">
        <f t="shared" si="1262"/>
        <v>0</v>
      </c>
      <c r="T6470" s="6">
        <f t="shared" si="1263"/>
        <v>28.635393920165292</v>
      </c>
      <c r="U6470" s="34">
        <f t="shared" si="1264"/>
        <v>0</v>
      </c>
      <c r="V6470" s="35"/>
      <c r="W6470" s="64"/>
      <c r="X6470" s="6">
        <f t="shared" si="1265"/>
        <v>0</v>
      </c>
      <c r="Y6470" s="6">
        <f t="shared" si="1266"/>
        <v>10.108186800280475</v>
      </c>
      <c r="Z6470" s="6">
        <f t="shared" si="1267"/>
        <v>0</v>
      </c>
      <c r="AA6470" s="6">
        <f t="shared" si="1268"/>
        <v>21.862908763977373</v>
      </c>
      <c r="AB6470" s="6">
        <f t="shared" si="1269"/>
        <v>0</v>
      </c>
      <c r="AC6470" s="6">
        <f t="shared" si="1270"/>
        <v>0</v>
      </c>
      <c r="AD6470" s="6">
        <f t="shared" si="1271"/>
        <v>0</v>
      </c>
    </row>
    <row r="6471" spans="2:30" x14ac:dyDescent="0.3">
      <c r="B6471" s="71">
        <v>20.382657741201406</v>
      </c>
      <c r="C6471" s="71">
        <v>16.459478319357718</v>
      </c>
      <c r="P6471" s="6">
        <v>0</v>
      </c>
      <c r="Q6471" s="34">
        <f t="shared" si="1260"/>
        <v>20.382657741201406</v>
      </c>
      <c r="R6471" s="6">
        <f t="shared" si="1261"/>
        <v>6.7262770545964647</v>
      </c>
      <c r="S6471" s="6">
        <f t="shared" si="1262"/>
        <v>0</v>
      </c>
      <c r="T6471" s="6">
        <f t="shared" si="1263"/>
        <v>9.7332012647612522</v>
      </c>
      <c r="U6471" s="34">
        <f t="shared" si="1264"/>
        <v>0</v>
      </c>
      <c r="V6471" s="35"/>
      <c r="W6471" s="64"/>
      <c r="X6471" s="6">
        <f t="shared" si="1265"/>
        <v>0</v>
      </c>
      <c r="Y6471" s="6">
        <f t="shared" si="1266"/>
        <v>16.459478319357718</v>
      </c>
      <c r="Z6471" s="6">
        <f t="shared" si="1267"/>
        <v>0</v>
      </c>
      <c r="AA6471" s="6">
        <f t="shared" si="1268"/>
        <v>0</v>
      </c>
      <c r="AB6471" s="6">
        <f t="shared" si="1269"/>
        <v>3.9231794218436882</v>
      </c>
      <c r="AC6471" s="6">
        <f t="shared" si="1270"/>
        <v>0</v>
      </c>
      <c r="AD6471" s="6">
        <f t="shared" si="1271"/>
        <v>0</v>
      </c>
    </row>
    <row r="6472" spans="2:30" x14ac:dyDescent="0.3">
      <c r="B6472" s="71">
        <v>32.090326596911389</v>
      </c>
      <c r="C6472" s="71">
        <v>7.9726007594243145</v>
      </c>
      <c r="P6472" s="6">
        <v>0</v>
      </c>
      <c r="Q6472" s="34">
        <f t="shared" si="1260"/>
        <v>32.090326596911389</v>
      </c>
      <c r="R6472" s="6">
        <f t="shared" si="1261"/>
        <v>7.9726007594243145</v>
      </c>
      <c r="S6472" s="6">
        <f t="shared" si="1262"/>
        <v>0</v>
      </c>
      <c r="T6472" s="6">
        <f t="shared" si="1263"/>
        <v>0</v>
      </c>
      <c r="U6472" s="34">
        <f t="shared" si="1264"/>
        <v>0</v>
      </c>
      <c r="V6472" s="35"/>
      <c r="W6472" s="64"/>
      <c r="X6472" s="6">
        <f t="shared" si="1265"/>
        <v>0</v>
      </c>
      <c r="Y6472" s="6">
        <f t="shared" si="1266"/>
        <v>7.9726007594243145</v>
      </c>
      <c r="Z6472" s="6">
        <f t="shared" si="1267"/>
        <v>0</v>
      </c>
      <c r="AA6472" s="6">
        <f t="shared" si="1268"/>
        <v>0</v>
      </c>
      <c r="AB6472" s="6">
        <f t="shared" si="1269"/>
        <v>24.117725837487075</v>
      </c>
      <c r="AC6472" s="6">
        <f t="shared" si="1270"/>
        <v>0</v>
      </c>
      <c r="AD6472" s="6">
        <f t="shared" si="1271"/>
        <v>0</v>
      </c>
    </row>
    <row r="6473" spans="2:30" x14ac:dyDescent="0.3">
      <c r="B6473" s="71">
        <v>49.114333831233417</v>
      </c>
      <c r="C6473" s="71">
        <v>3.4325350552245402</v>
      </c>
      <c r="P6473" s="6">
        <v>0</v>
      </c>
      <c r="Q6473" s="34">
        <f t="shared" si="1260"/>
        <v>49.114333831233417</v>
      </c>
      <c r="R6473" s="6">
        <f t="shared" si="1261"/>
        <v>3.4325350552245402</v>
      </c>
      <c r="S6473" s="6">
        <f t="shared" si="1262"/>
        <v>0</v>
      </c>
      <c r="T6473" s="6">
        <f t="shared" si="1263"/>
        <v>0</v>
      </c>
      <c r="U6473" s="34">
        <f t="shared" si="1264"/>
        <v>0</v>
      </c>
      <c r="V6473" s="35"/>
      <c r="W6473" s="64"/>
      <c r="X6473" s="6">
        <f t="shared" si="1265"/>
        <v>0</v>
      </c>
      <c r="Y6473" s="6">
        <f t="shared" si="1266"/>
        <v>3.4325350552245402</v>
      </c>
      <c r="Z6473" s="6">
        <f t="shared" si="1267"/>
        <v>0</v>
      </c>
      <c r="AA6473" s="6">
        <f t="shared" si="1268"/>
        <v>0</v>
      </c>
      <c r="AB6473" s="6">
        <f t="shared" si="1269"/>
        <v>45.681798776008876</v>
      </c>
      <c r="AC6473" s="6">
        <f t="shared" si="1270"/>
        <v>0</v>
      </c>
      <c r="AD6473" s="6">
        <f t="shared" si="1271"/>
        <v>0</v>
      </c>
    </row>
    <row r="6474" spans="2:30" x14ac:dyDescent="0.3">
      <c r="B6474" s="71">
        <v>53.721799523121355</v>
      </c>
      <c r="C6474" s="71">
        <v>3.2506569863401502</v>
      </c>
      <c r="P6474" s="6">
        <v>0</v>
      </c>
      <c r="Q6474" s="34">
        <f t="shared" si="1260"/>
        <v>53.721799523121355</v>
      </c>
      <c r="R6474" s="6">
        <f t="shared" si="1261"/>
        <v>3.2506569863401502</v>
      </c>
      <c r="S6474" s="6">
        <f t="shared" si="1262"/>
        <v>0</v>
      </c>
      <c r="T6474" s="6">
        <f t="shared" si="1263"/>
        <v>0</v>
      </c>
      <c r="U6474" s="34">
        <f t="shared" si="1264"/>
        <v>0</v>
      </c>
      <c r="V6474" s="35"/>
      <c r="W6474" s="64"/>
      <c r="X6474" s="6">
        <f t="shared" si="1265"/>
        <v>0</v>
      </c>
      <c r="Y6474" s="6">
        <f t="shared" si="1266"/>
        <v>3.2506569863401502</v>
      </c>
      <c r="Z6474" s="6">
        <f t="shared" si="1267"/>
        <v>0</v>
      </c>
      <c r="AA6474" s="6">
        <f t="shared" si="1268"/>
        <v>0</v>
      </c>
      <c r="AB6474" s="6">
        <f t="shared" si="1269"/>
        <v>50.471142536781201</v>
      </c>
      <c r="AC6474" s="6">
        <f t="shared" si="1270"/>
        <v>0</v>
      </c>
      <c r="AD6474" s="6">
        <f t="shared" si="1271"/>
        <v>0</v>
      </c>
    </row>
    <row r="6475" spans="2:30" x14ac:dyDescent="0.3">
      <c r="B6475" s="71">
        <v>57.12495075779244</v>
      </c>
      <c r="C6475" s="71">
        <v>2.4564731507689901</v>
      </c>
      <c r="P6475" s="6">
        <v>0</v>
      </c>
      <c r="Q6475" s="34">
        <f t="shared" si="1260"/>
        <v>57.12495075779244</v>
      </c>
      <c r="R6475" s="6">
        <f t="shared" si="1261"/>
        <v>2.4564731507689901</v>
      </c>
      <c r="S6475" s="6">
        <f t="shared" si="1262"/>
        <v>0</v>
      </c>
      <c r="T6475" s="6">
        <f t="shared" si="1263"/>
        <v>0</v>
      </c>
      <c r="U6475" s="34">
        <f t="shared" si="1264"/>
        <v>0</v>
      </c>
      <c r="V6475" s="35"/>
      <c r="W6475" s="64"/>
      <c r="X6475" s="6">
        <f t="shared" si="1265"/>
        <v>0</v>
      </c>
      <c r="Y6475" s="6">
        <f t="shared" si="1266"/>
        <v>2.4564731507689901</v>
      </c>
      <c r="Z6475" s="6">
        <f t="shared" si="1267"/>
        <v>0</v>
      </c>
      <c r="AA6475" s="6">
        <f t="shared" si="1268"/>
        <v>0</v>
      </c>
      <c r="AB6475" s="6">
        <f t="shared" si="1269"/>
        <v>54.668477607023448</v>
      </c>
      <c r="AC6475" s="6">
        <f t="shared" si="1270"/>
        <v>0</v>
      </c>
      <c r="AD6475" s="6">
        <f t="shared" si="1271"/>
        <v>0</v>
      </c>
    </row>
    <row r="6476" spans="2:30" x14ac:dyDescent="0.3">
      <c r="B6476" s="71">
        <v>58.8849902954885</v>
      </c>
      <c r="C6476" s="71">
        <v>2.093695312765778</v>
      </c>
      <c r="P6476" s="6">
        <v>0</v>
      </c>
      <c r="Q6476" s="34">
        <f t="shared" si="1260"/>
        <v>58.8849902954885</v>
      </c>
      <c r="R6476" s="6">
        <f t="shared" si="1261"/>
        <v>2.093695312765778</v>
      </c>
      <c r="S6476" s="6">
        <f t="shared" si="1262"/>
        <v>0</v>
      </c>
      <c r="T6476" s="6">
        <f t="shared" si="1263"/>
        <v>0</v>
      </c>
      <c r="U6476" s="34">
        <f t="shared" si="1264"/>
        <v>0</v>
      </c>
      <c r="V6476" s="35"/>
      <c r="W6476" s="64"/>
      <c r="X6476" s="6">
        <f t="shared" si="1265"/>
        <v>0</v>
      </c>
      <c r="Y6476" s="6">
        <f t="shared" si="1266"/>
        <v>2.093695312765778</v>
      </c>
      <c r="Z6476" s="6">
        <f t="shared" si="1267"/>
        <v>0</v>
      </c>
      <c r="AA6476" s="6">
        <f t="shared" si="1268"/>
        <v>0</v>
      </c>
      <c r="AB6476" s="6">
        <f t="shared" si="1269"/>
        <v>56.791294982722718</v>
      </c>
      <c r="AC6476" s="6">
        <f t="shared" si="1270"/>
        <v>0</v>
      </c>
      <c r="AD6476" s="6">
        <f t="shared" si="1271"/>
        <v>0</v>
      </c>
    </row>
    <row r="6477" spans="2:30" x14ac:dyDescent="0.3">
      <c r="B6477" s="71">
        <v>50.314268450242288</v>
      </c>
      <c r="C6477" s="71">
        <v>2.8621184306207952</v>
      </c>
      <c r="P6477" s="6">
        <v>0</v>
      </c>
      <c r="Q6477" s="34">
        <f t="shared" si="1260"/>
        <v>50.314268450242288</v>
      </c>
      <c r="R6477" s="6">
        <f t="shared" si="1261"/>
        <v>2.8621184306207952</v>
      </c>
      <c r="S6477" s="6">
        <f t="shared" si="1262"/>
        <v>0</v>
      </c>
      <c r="T6477" s="6">
        <f t="shared" si="1263"/>
        <v>0</v>
      </c>
      <c r="U6477" s="34">
        <f t="shared" si="1264"/>
        <v>0</v>
      </c>
      <c r="V6477" s="35"/>
      <c r="W6477" s="64"/>
      <c r="X6477" s="6">
        <f t="shared" si="1265"/>
        <v>0</v>
      </c>
      <c r="Y6477" s="6">
        <f t="shared" si="1266"/>
        <v>2.8621184306207952</v>
      </c>
      <c r="Z6477" s="6">
        <f t="shared" si="1267"/>
        <v>0</v>
      </c>
      <c r="AA6477" s="6">
        <f t="shared" si="1268"/>
        <v>0</v>
      </c>
      <c r="AB6477" s="6">
        <f t="shared" si="1269"/>
        <v>47.452150019621492</v>
      </c>
      <c r="AC6477" s="6">
        <f t="shared" si="1270"/>
        <v>0</v>
      </c>
      <c r="AD6477" s="6">
        <f t="shared" si="1271"/>
        <v>0</v>
      </c>
    </row>
    <row r="6478" spans="2:30" x14ac:dyDescent="0.3">
      <c r="B6478" s="71">
        <v>45.893216683966727</v>
      </c>
      <c r="C6478" s="71">
        <v>4.5229336369995323</v>
      </c>
      <c r="P6478" s="6">
        <v>0</v>
      </c>
      <c r="Q6478" s="34">
        <f t="shared" si="1260"/>
        <v>45.893216683966727</v>
      </c>
      <c r="R6478" s="6">
        <f t="shared" si="1261"/>
        <v>4.5229336369995323</v>
      </c>
      <c r="S6478" s="6">
        <f t="shared" si="1262"/>
        <v>0</v>
      </c>
      <c r="T6478" s="6">
        <f t="shared" si="1263"/>
        <v>0</v>
      </c>
      <c r="U6478" s="34">
        <f t="shared" si="1264"/>
        <v>0</v>
      </c>
      <c r="V6478" s="35"/>
      <c r="W6478" s="64"/>
      <c r="X6478" s="6">
        <f t="shared" si="1265"/>
        <v>0</v>
      </c>
      <c r="Y6478" s="6">
        <f t="shared" si="1266"/>
        <v>4.5229336369995323</v>
      </c>
      <c r="Z6478" s="6">
        <f t="shared" si="1267"/>
        <v>0</v>
      </c>
      <c r="AA6478" s="6">
        <f t="shared" si="1268"/>
        <v>0</v>
      </c>
      <c r="AB6478" s="6">
        <f t="shared" si="1269"/>
        <v>41.370283046967195</v>
      </c>
      <c r="AC6478" s="6">
        <f t="shared" si="1270"/>
        <v>0</v>
      </c>
      <c r="AD6478" s="6">
        <f t="shared" si="1271"/>
        <v>0</v>
      </c>
    </row>
    <row r="6479" spans="2:30" x14ac:dyDescent="0.3">
      <c r="B6479" s="71">
        <v>38.200902438727866</v>
      </c>
      <c r="C6479" s="71">
        <v>8.0207108631152941</v>
      </c>
      <c r="P6479" s="6">
        <v>0</v>
      </c>
      <c r="Q6479" s="34">
        <f t="shared" si="1260"/>
        <v>38.200902438727866</v>
      </c>
      <c r="R6479" s="6">
        <f t="shared" si="1261"/>
        <v>8.0207108631152941</v>
      </c>
      <c r="S6479" s="6">
        <f t="shared" si="1262"/>
        <v>0</v>
      </c>
      <c r="T6479" s="6">
        <f t="shared" si="1263"/>
        <v>0</v>
      </c>
      <c r="U6479" s="34">
        <f t="shared" si="1264"/>
        <v>0</v>
      </c>
      <c r="V6479" s="35"/>
      <c r="W6479" s="64"/>
      <c r="X6479" s="6">
        <f t="shared" si="1265"/>
        <v>0</v>
      </c>
      <c r="Y6479" s="6">
        <f t="shared" si="1266"/>
        <v>8.0207108631152941</v>
      </c>
      <c r="Z6479" s="6">
        <f t="shared" si="1267"/>
        <v>0</v>
      </c>
      <c r="AA6479" s="6">
        <f t="shared" si="1268"/>
        <v>0</v>
      </c>
      <c r="AB6479" s="6">
        <f t="shared" si="1269"/>
        <v>30.180191575612572</v>
      </c>
      <c r="AC6479" s="6">
        <f t="shared" si="1270"/>
        <v>0</v>
      </c>
      <c r="AD6479" s="6">
        <f t="shared" si="1271"/>
        <v>0</v>
      </c>
    </row>
    <row r="6480" spans="2:30" x14ac:dyDescent="0.3">
      <c r="B6480" s="71">
        <v>19.71342061911545</v>
      </c>
      <c r="C6480" s="71">
        <v>0</v>
      </c>
      <c r="P6480" s="6">
        <v>0</v>
      </c>
      <c r="Q6480" s="34">
        <f t="shared" si="1260"/>
        <v>19.71342061911545</v>
      </c>
      <c r="R6480" s="6">
        <f t="shared" si="1261"/>
        <v>0</v>
      </c>
      <c r="S6480" s="6">
        <f t="shared" si="1262"/>
        <v>0</v>
      </c>
      <c r="T6480" s="6">
        <f t="shared" si="1263"/>
        <v>0</v>
      </c>
      <c r="U6480" s="34">
        <f t="shared" si="1264"/>
        <v>0</v>
      </c>
      <c r="V6480" s="35"/>
      <c r="W6480" s="64"/>
      <c r="X6480" s="6">
        <f t="shared" si="1265"/>
        <v>0</v>
      </c>
      <c r="Y6480" s="6">
        <f t="shared" si="1266"/>
        <v>0</v>
      </c>
      <c r="Z6480" s="6">
        <f t="shared" si="1267"/>
        <v>0</v>
      </c>
      <c r="AA6480" s="6">
        <f t="shared" si="1268"/>
        <v>0</v>
      </c>
      <c r="AB6480" s="6">
        <f t="shared" si="1269"/>
        <v>19.71342061911545</v>
      </c>
      <c r="AC6480" s="6">
        <f t="shared" si="1270"/>
        <v>0</v>
      </c>
      <c r="AD6480" s="6">
        <f t="shared" si="1271"/>
        <v>0</v>
      </c>
    </row>
    <row r="6481" spans="2:30" x14ac:dyDescent="0.3">
      <c r="B6481" s="71">
        <v>13.896378165241874</v>
      </c>
      <c r="C6481" s="71">
        <v>0</v>
      </c>
      <c r="P6481" s="6">
        <v>0</v>
      </c>
      <c r="Q6481" s="34">
        <f t="shared" si="1260"/>
        <v>13.896378165241874</v>
      </c>
      <c r="R6481" s="6">
        <f t="shared" si="1261"/>
        <v>0</v>
      </c>
      <c r="S6481" s="6">
        <f t="shared" si="1262"/>
        <v>0</v>
      </c>
      <c r="T6481" s="6">
        <f t="shared" si="1263"/>
        <v>0</v>
      </c>
      <c r="U6481" s="34">
        <f t="shared" si="1264"/>
        <v>0</v>
      </c>
      <c r="V6481" s="35"/>
      <c r="W6481" s="64"/>
      <c r="X6481" s="6">
        <f t="shared" si="1265"/>
        <v>0</v>
      </c>
      <c r="Y6481" s="6">
        <f t="shared" si="1266"/>
        <v>0</v>
      </c>
      <c r="Z6481" s="6">
        <f t="shared" si="1267"/>
        <v>0</v>
      </c>
      <c r="AA6481" s="6">
        <f t="shared" si="1268"/>
        <v>0</v>
      </c>
      <c r="AB6481" s="6">
        <f t="shared" si="1269"/>
        <v>13.896378165241874</v>
      </c>
      <c r="AC6481" s="6">
        <f t="shared" si="1270"/>
        <v>0</v>
      </c>
      <c r="AD6481" s="6">
        <f t="shared" si="1271"/>
        <v>0</v>
      </c>
    </row>
    <row r="6482" spans="2:30" x14ac:dyDescent="0.3">
      <c r="B6482" s="71">
        <v>5.3022101284395564</v>
      </c>
      <c r="C6482" s="71">
        <v>0</v>
      </c>
      <c r="P6482" s="6">
        <v>0</v>
      </c>
      <c r="Q6482" s="34">
        <f t="shared" si="1260"/>
        <v>5.3022101284395564</v>
      </c>
      <c r="R6482" s="6">
        <f t="shared" si="1261"/>
        <v>0</v>
      </c>
      <c r="S6482" s="6">
        <f t="shared" si="1262"/>
        <v>0</v>
      </c>
      <c r="T6482" s="6">
        <f t="shared" si="1263"/>
        <v>0</v>
      </c>
      <c r="U6482" s="34">
        <f t="shared" si="1264"/>
        <v>0</v>
      </c>
      <c r="V6482" s="35"/>
      <c r="W6482" s="64"/>
      <c r="X6482" s="6">
        <f t="shared" si="1265"/>
        <v>0</v>
      </c>
      <c r="Y6482" s="6">
        <f t="shared" si="1266"/>
        <v>0</v>
      </c>
      <c r="Z6482" s="6">
        <f t="shared" si="1267"/>
        <v>0</v>
      </c>
      <c r="AA6482" s="6">
        <f t="shared" si="1268"/>
        <v>0</v>
      </c>
      <c r="AB6482" s="6">
        <f t="shared" si="1269"/>
        <v>5.3022101284395564</v>
      </c>
      <c r="AC6482" s="6">
        <f t="shared" si="1270"/>
        <v>0</v>
      </c>
      <c r="AD6482" s="6">
        <f t="shared" si="1271"/>
        <v>0</v>
      </c>
    </row>
    <row r="6483" spans="2:30" x14ac:dyDescent="0.3">
      <c r="B6483" s="71">
        <v>5.2685188166339388E-2</v>
      </c>
      <c r="C6483" s="71">
        <v>0</v>
      </c>
      <c r="P6483" s="6">
        <v>0</v>
      </c>
      <c r="Q6483" s="34">
        <f t="shared" si="1260"/>
        <v>5.2685188166339388E-2</v>
      </c>
      <c r="R6483" s="6">
        <f t="shared" si="1261"/>
        <v>0</v>
      </c>
      <c r="S6483" s="6">
        <f t="shared" si="1262"/>
        <v>0</v>
      </c>
      <c r="T6483" s="6">
        <f t="shared" si="1263"/>
        <v>0</v>
      </c>
      <c r="U6483" s="34">
        <f t="shared" si="1264"/>
        <v>0</v>
      </c>
      <c r="V6483" s="35"/>
      <c r="W6483" s="64"/>
      <c r="X6483" s="6">
        <f t="shared" si="1265"/>
        <v>0</v>
      </c>
      <c r="Y6483" s="6">
        <f t="shared" si="1266"/>
        <v>0</v>
      </c>
      <c r="Z6483" s="6">
        <f t="shared" si="1267"/>
        <v>0</v>
      </c>
      <c r="AA6483" s="6">
        <f t="shared" si="1268"/>
        <v>0</v>
      </c>
      <c r="AB6483" s="6">
        <f t="shared" si="1269"/>
        <v>5.2685188166339388E-2</v>
      </c>
      <c r="AC6483" s="6">
        <f t="shared" si="1270"/>
        <v>0</v>
      </c>
      <c r="AD6483" s="6">
        <f t="shared" si="1271"/>
        <v>0</v>
      </c>
    </row>
    <row r="6484" spans="2:30" x14ac:dyDescent="0.3">
      <c r="B6484" s="71">
        <v>4.3577877468867959E-2</v>
      </c>
      <c r="C6484" s="71">
        <v>0</v>
      </c>
      <c r="P6484" s="6">
        <v>0</v>
      </c>
      <c r="Q6484" s="34">
        <f t="shared" si="1260"/>
        <v>4.3577877468867959E-2</v>
      </c>
      <c r="R6484" s="6">
        <f t="shared" si="1261"/>
        <v>0</v>
      </c>
      <c r="S6484" s="6">
        <f t="shared" si="1262"/>
        <v>0</v>
      </c>
      <c r="T6484" s="6">
        <f t="shared" si="1263"/>
        <v>0</v>
      </c>
      <c r="U6484" s="34">
        <f t="shared" si="1264"/>
        <v>0</v>
      </c>
      <c r="V6484" s="35"/>
      <c r="W6484" s="64"/>
      <c r="X6484" s="6">
        <f t="shared" si="1265"/>
        <v>0</v>
      </c>
      <c r="Y6484" s="6">
        <f t="shared" si="1266"/>
        <v>0</v>
      </c>
      <c r="Z6484" s="6">
        <f t="shared" si="1267"/>
        <v>0</v>
      </c>
      <c r="AA6484" s="6">
        <f t="shared" si="1268"/>
        <v>0</v>
      </c>
      <c r="AB6484" s="6">
        <f t="shared" si="1269"/>
        <v>4.3577877468867959E-2</v>
      </c>
      <c r="AC6484" s="6">
        <f t="shared" si="1270"/>
        <v>0</v>
      </c>
      <c r="AD6484" s="6">
        <f t="shared" si="1271"/>
        <v>0</v>
      </c>
    </row>
    <row r="6485" spans="2:30" x14ac:dyDescent="0.3">
      <c r="B6485" s="71">
        <v>3.4659683825379706E-2</v>
      </c>
      <c r="C6485" s="71">
        <v>0</v>
      </c>
      <c r="P6485" s="6">
        <v>0</v>
      </c>
      <c r="Q6485" s="34">
        <f t="shared" si="1260"/>
        <v>3.4659683825379706E-2</v>
      </c>
      <c r="R6485" s="6">
        <f t="shared" si="1261"/>
        <v>0</v>
      </c>
      <c r="S6485" s="6">
        <f t="shared" si="1262"/>
        <v>0</v>
      </c>
      <c r="T6485" s="6">
        <f t="shared" si="1263"/>
        <v>0</v>
      </c>
      <c r="U6485" s="34">
        <f t="shared" si="1264"/>
        <v>0</v>
      </c>
      <c r="V6485" s="35"/>
      <c r="W6485" s="64"/>
      <c r="X6485" s="6">
        <f t="shared" si="1265"/>
        <v>0</v>
      </c>
      <c r="Y6485" s="6">
        <f t="shared" si="1266"/>
        <v>0</v>
      </c>
      <c r="Z6485" s="6">
        <f t="shared" si="1267"/>
        <v>0</v>
      </c>
      <c r="AA6485" s="6">
        <f t="shared" si="1268"/>
        <v>0</v>
      </c>
      <c r="AB6485" s="6">
        <f t="shared" si="1269"/>
        <v>3.4659683825379706E-2</v>
      </c>
      <c r="AC6485" s="6">
        <f t="shared" si="1270"/>
        <v>0</v>
      </c>
      <c r="AD6485" s="6">
        <f t="shared" si="1271"/>
        <v>0</v>
      </c>
    </row>
    <row r="6486" spans="2:30" x14ac:dyDescent="0.3">
      <c r="B6486" s="71">
        <v>2.5840609174510823E-2</v>
      </c>
      <c r="C6486" s="71">
        <v>0</v>
      </c>
      <c r="P6486" s="6">
        <v>0</v>
      </c>
      <c r="Q6486" s="34">
        <f t="shared" si="1260"/>
        <v>2.5840609174510823E-2</v>
      </c>
      <c r="R6486" s="6">
        <f t="shared" si="1261"/>
        <v>0</v>
      </c>
      <c r="S6486" s="6">
        <f t="shared" si="1262"/>
        <v>0</v>
      </c>
      <c r="T6486" s="6">
        <f t="shared" si="1263"/>
        <v>0</v>
      </c>
      <c r="U6486" s="34">
        <f t="shared" si="1264"/>
        <v>0</v>
      </c>
      <c r="V6486" s="35"/>
      <c r="W6486" s="64"/>
      <c r="X6486" s="6">
        <f t="shared" si="1265"/>
        <v>0</v>
      </c>
      <c r="Y6486" s="6">
        <f t="shared" si="1266"/>
        <v>0</v>
      </c>
      <c r="Z6486" s="6">
        <f t="shared" si="1267"/>
        <v>0</v>
      </c>
      <c r="AA6486" s="6">
        <f t="shared" si="1268"/>
        <v>0</v>
      </c>
      <c r="AB6486" s="6">
        <f t="shared" si="1269"/>
        <v>2.5840609174510823E-2</v>
      </c>
      <c r="AC6486" s="6">
        <f t="shared" si="1270"/>
        <v>0</v>
      </c>
      <c r="AD6486" s="6">
        <f t="shared" si="1271"/>
        <v>0</v>
      </c>
    </row>
    <row r="6487" spans="2:30" x14ac:dyDescent="0.3">
      <c r="B6487" s="71">
        <v>1.731130964774856E-2</v>
      </c>
      <c r="C6487" s="71">
        <v>2.9408983611091111E-2</v>
      </c>
      <c r="P6487" s="6">
        <v>0</v>
      </c>
      <c r="Q6487" s="34">
        <f t="shared" si="1260"/>
        <v>1.731130964774856E-2</v>
      </c>
      <c r="R6487" s="6">
        <f t="shared" si="1261"/>
        <v>5.7127321837570251E-3</v>
      </c>
      <c r="S6487" s="6">
        <f t="shared" si="1262"/>
        <v>0</v>
      </c>
      <c r="T6487" s="6">
        <f t="shared" si="1263"/>
        <v>2.3696251427334086E-2</v>
      </c>
      <c r="U6487" s="34">
        <f t="shared" si="1264"/>
        <v>0</v>
      </c>
      <c r="V6487" s="35"/>
      <c r="W6487" s="64"/>
      <c r="X6487" s="6">
        <f t="shared" si="1265"/>
        <v>0</v>
      </c>
      <c r="Y6487" s="6">
        <f t="shared" si="1266"/>
        <v>1.731130964774856E-2</v>
      </c>
      <c r="Z6487" s="6">
        <f t="shared" si="1267"/>
        <v>0</v>
      </c>
      <c r="AA6487" s="6">
        <f t="shared" si="1268"/>
        <v>1.2097673963342551E-2</v>
      </c>
      <c r="AB6487" s="6">
        <f t="shared" si="1269"/>
        <v>0</v>
      </c>
      <c r="AC6487" s="6">
        <f t="shared" si="1270"/>
        <v>0</v>
      </c>
      <c r="AD6487" s="6">
        <f t="shared" si="1271"/>
        <v>0</v>
      </c>
    </row>
    <row r="6488" spans="2:30" x14ac:dyDescent="0.3">
      <c r="B6488" s="71">
        <v>9.4500477569330679E-3</v>
      </c>
      <c r="C6488" s="71">
        <v>0.16371305676280445</v>
      </c>
      <c r="P6488" s="6">
        <v>0</v>
      </c>
      <c r="Q6488" s="34">
        <f t="shared" si="1260"/>
        <v>9.4500477569330679E-3</v>
      </c>
      <c r="R6488" s="6">
        <f t="shared" si="1261"/>
        <v>3.1185157597879124E-3</v>
      </c>
      <c r="S6488" s="6">
        <f t="shared" si="1262"/>
        <v>0</v>
      </c>
      <c r="T6488" s="6">
        <f t="shared" si="1263"/>
        <v>0.16059454100301654</v>
      </c>
      <c r="U6488" s="34">
        <f t="shared" si="1264"/>
        <v>0</v>
      </c>
      <c r="V6488" s="35"/>
      <c r="W6488" s="64"/>
      <c r="X6488" s="6">
        <f t="shared" si="1265"/>
        <v>0</v>
      </c>
      <c r="Y6488" s="6">
        <f t="shared" si="1266"/>
        <v>9.4500477569330679E-3</v>
      </c>
      <c r="Z6488" s="6">
        <f t="shared" si="1267"/>
        <v>0</v>
      </c>
      <c r="AA6488" s="6">
        <f t="shared" si="1268"/>
        <v>0.15426300900587139</v>
      </c>
      <c r="AB6488" s="6">
        <f t="shared" si="1269"/>
        <v>0</v>
      </c>
      <c r="AC6488" s="6">
        <f t="shared" si="1270"/>
        <v>0</v>
      </c>
      <c r="AD6488" s="6">
        <f t="shared" si="1271"/>
        <v>0</v>
      </c>
    </row>
    <row r="6489" spans="2:30" x14ac:dyDescent="0.3">
      <c r="B6489" s="71">
        <v>2.0769307314765528E-3</v>
      </c>
      <c r="C6489" s="71">
        <v>0.40136045260967307</v>
      </c>
      <c r="P6489" s="6">
        <v>0</v>
      </c>
      <c r="Q6489" s="34">
        <f t="shared" si="1260"/>
        <v>2.0769307314765528E-3</v>
      </c>
      <c r="R6489" s="6">
        <f t="shared" si="1261"/>
        <v>6.8538714138726244E-4</v>
      </c>
      <c r="S6489" s="6">
        <f t="shared" si="1262"/>
        <v>0</v>
      </c>
      <c r="T6489" s="6">
        <f t="shared" si="1263"/>
        <v>0.4006750654682858</v>
      </c>
      <c r="U6489" s="34">
        <f t="shared" si="1264"/>
        <v>0</v>
      </c>
      <c r="V6489" s="35"/>
      <c r="W6489" s="64"/>
      <c r="X6489" s="6">
        <f t="shared" si="1265"/>
        <v>0</v>
      </c>
      <c r="Y6489" s="6">
        <f t="shared" si="1266"/>
        <v>2.0769307314765528E-3</v>
      </c>
      <c r="Z6489" s="6">
        <f t="shared" si="1267"/>
        <v>0</v>
      </c>
      <c r="AA6489" s="6">
        <f t="shared" si="1268"/>
        <v>0.39928352187819649</v>
      </c>
      <c r="AB6489" s="6">
        <f t="shared" si="1269"/>
        <v>0</v>
      </c>
      <c r="AC6489" s="6">
        <f t="shared" si="1270"/>
        <v>0</v>
      </c>
      <c r="AD6489" s="6">
        <f t="shared" si="1271"/>
        <v>0</v>
      </c>
    </row>
    <row r="6490" spans="2:30" x14ac:dyDescent="0.3">
      <c r="B6490" s="71">
        <v>4.0601687430630875</v>
      </c>
      <c r="C6490" s="71">
        <v>0.83106743522614668</v>
      </c>
      <c r="P6490" s="6">
        <v>0</v>
      </c>
      <c r="Q6490" s="34">
        <f t="shared" si="1260"/>
        <v>4.0601687430630875</v>
      </c>
      <c r="R6490" s="6">
        <f t="shared" si="1261"/>
        <v>0.83106743522614668</v>
      </c>
      <c r="S6490" s="6">
        <f t="shared" si="1262"/>
        <v>0</v>
      </c>
      <c r="T6490" s="6">
        <f t="shared" si="1263"/>
        <v>0</v>
      </c>
      <c r="U6490" s="34">
        <f t="shared" si="1264"/>
        <v>0</v>
      </c>
      <c r="V6490" s="35"/>
      <c r="W6490" s="64"/>
      <c r="X6490" s="6">
        <f t="shared" si="1265"/>
        <v>0</v>
      </c>
      <c r="Y6490" s="6">
        <f t="shared" si="1266"/>
        <v>0.83106743522614668</v>
      </c>
      <c r="Z6490" s="6">
        <f t="shared" si="1267"/>
        <v>0</v>
      </c>
      <c r="AA6490" s="6">
        <f t="shared" si="1268"/>
        <v>0</v>
      </c>
      <c r="AB6490" s="6">
        <f t="shared" si="1269"/>
        <v>3.2291013078369408</v>
      </c>
      <c r="AC6490" s="6">
        <f t="shared" si="1270"/>
        <v>0</v>
      </c>
      <c r="AD6490" s="6">
        <f t="shared" si="1271"/>
        <v>0</v>
      </c>
    </row>
    <row r="6491" spans="2:30" x14ac:dyDescent="0.3">
      <c r="B6491" s="71">
        <v>0</v>
      </c>
      <c r="C6491" s="71">
        <v>1.3635034563279778E-2</v>
      </c>
      <c r="P6491" s="6">
        <v>0</v>
      </c>
      <c r="Q6491" s="34">
        <f t="shared" si="1260"/>
        <v>0</v>
      </c>
      <c r="R6491" s="6">
        <f t="shared" si="1261"/>
        <v>0</v>
      </c>
      <c r="S6491" s="6">
        <f t="shared" si="1262"/>
        <v>0</v>
      </c>
      <c r="T6491" s="6">
        <f t="shared" si="1263"/>
        <v>1.3635034563279778E-2</v>
      </c>
      <c r="U6491" s="34">
        <f t="shared" si="1264"/>
        <v>0</v>
      </c>
      <c r="V6491" s="35"/>
      <c r="W6491" s="64"/>
      <c r="X6491" s="6">
        <f t="shared" si="1265"/>
        <v>0</v>
      </c>
      <c r="Y6491" s="6">
        <f t="shared" si="1266"/>
        <v>0</v>
      </c>
      <c r="Z6491" s="6">
        <f t="shared" si="1267"/>
        <v>0</v>
      </c>
      <c r="AA6491" s="6">
        <f t="shared" si="1268"/>
        <v>1.3635034563279778E-2</v>
      </c>
      <c r="AB6491" s="6">
        <f t="shared" si="1269"/>
        <v>0</v>
      </c>
      <c r="AC6491" s="6">
        <f t="shared" si="1270"/>
        <v>0</v>
      </c>
      <c r="AD6491" s="6">
        <f t="shared" si="1271"/>
        <v>0</v>
      </c>
    </row>
    <row r="6492" spans="2:30" x14ac:dyDescent="0.3">
      <c r="B6492" s="71">
        <v>5.2706457630898962E-4</v>
      </c>
      <c r="C6492" s="71">
        <v>0</v>
      </c>
      <c r="P6492" s="6">
        <v>0</v>
      </c>
      <c r="Q6492" s="34">
        <f t="shared" si="1260"/>
        <v>5.2706457630898962E-4</v>
      </c>
      <c r="R6492" s="6">
        <f t="shared" si="1261"/>
        <v>0</v>
      </c>
      <c r="S6492" s="6">
        <f t="shared" si="1262"/>
        <v>0</v>
      </c>
      <c r="T6492" s="6">
        <f t="shared" si="1263"/>
        <v>0</v>
      </c>
      <c r="U6492" s="34">
        <f t="shared" si="1264"/>
        <v>0</v>
      </c>
      <c r="V6492" s="35"/>
      <c r="W6492" s="64"/>
      <c r="X6492" s="6">
        <f t="shared" si="1265"/>
        <v>0</v>
      </c>
      <c r="Y6492" s="6">
        <f t="shared" si="1266"/>
        <v>0</v>
      </c>
      <c r="Z6492" s="6">
        <f t="shared" si="1267"/>
        <v>0</v>
      </c>
      <c r="AA6492" s="6">
        <f t="shared" si="1268"/>
        <v>0</v>
      </c>
      <c r="AB6492" s="6">
        <f t="shared" si="1269"/>
        <v>5.2706457630898962E-4</v>
      </c>
      <c r="AC6492" s="6">
        <f t="shared" si="1270"/>
        <v>0</v>
      </c>
      <c r="AD6492" s="6">
        <f t="shared" si="1271"/>
        <v>0</v>
      </c>
    </row>
    <row r="6493" spans="2:30" x14ac:dyDescent="0.3">
      <c r="B6493" s="71">
        <v>2.9768210002586373</v>
      </c>
      <c r="C6493" s="71">
        <v>83.812147232109325</v>
      </c>
      <c r="P6493" s="6">
        <v>0</v>
      </c>
      <c r="Q6493" s="34">
        <f t="shared" si="1260"/>
        <v>2.9768210002586373</v>
      </c>
      <c r="R6493" s="6">
        <f t="shared" si="1261"/>
        <v>0.98235093008535035</v>
      </c>
      <c r="S6493" s="6">
        <f t="shared" si="1262"/>
        <v>0</v>
      </c>
      <c r="T6493" s="6">
        <f t="shared" si="1263"/>
        <v>82.829796302023979</v>
      </c>
      <c r="U6493" s="34">
        <f t="shared" si="1264"/>
        <v>0</v>
      </c>
      <c r="V6493" s="35"/>
      <c r="W6493" s="64"/>
      <c r="X6493" s="6">
        <f t="shared" si="1265"/>
        <v>0</v>
      </c>
      <c r="Y6493" s="6">
        <f t="shared" si="1266"/>
        <v>2.9768210002586373</v>
      </c>
      <c r="Z6493" s="6">
        <f t="shared" si="1267"/>
        <v>0</v>
      </c>
      <c r="AA6493" s="6">
        <f t="shared" si="1268"/>
        <v>80.835326231850686</v>
      </c>
      <c r="AB6493" s="6">
        <f t="shared" si="1269"/>
        <v>0</v>
      </c>
      <c r="AC6493" s="6">
        <f t="shared" si="1270"/>
        <v>0</v>
      </c>
      <c r="AD6493" s="6">
        <f t="shared" si="1271"/>
        <v>0</v>
      </c>
    </row>
    <row r="6494" spans="2:30" x14ac:dyDescent="0.3">
      <c r="B6494" s="71">
        <v>9.6096188104656211</v>
      </c>
      <c r="C6494" s="71">
        <v>55.205508469828821</v>
      </c>
      <c r="P6494" s="6">
        <v>0</v>
      </c>
      <c r="Q6494" s="34">
        <f t="shared" si="1260"/>
        <v>9.6096188104656211</v>
      </c>
      <c r="R6494" s="6">
        <f t="shared" si="1261"/>
        <v>3.1711742074536553</v>
      </c>
      <c r="S6494" s="6">
        <f t="shared" si="1262"/>
        <v>0</v>
      </c>
      <c r="T6494" s="6">
        <f t="shared" si="1263"/>
        <v>52.034334262375168</v>
      </c>
      <c r="U6494" s="34">
        <f t="shared" si="1264"/>
        <v>0</v>
      </c>
      <c r="V6494" s="35"/>
      <c r="W6494" s="64"/>
      <c r="X6494" s="6">
        <f t="shared" si="1265"/>
        <v>0</v>
      </c>
      <c r="Y6494" s="6">
        <f t="shared" si="1266"/>
        <v>9.6096188104656211</v>
      </c>
      <c r="Z6494" s="6">
        <f t="shared" si="1267"/>
        <v>0</v>
      </c>
      <c r="AA6494" s="6">
        <f t="shared" si="1268"/>
        <v>45.595889659363202</v>
      </c>
      <c r="AB6494" s="6">
        <f t="shared" si="1269"/>
        <v>0</v>
      </c>
      <c r="AC6494" s="6">
        <f t="shared" si="1270"/>
        <v>0</v>
      </c>
      <c r="AD6494" s="6">
        <f t="shared" si="1271"/>
        <v>0</v>
      </c>
    </row>
    <row r="6495" spans="2:30" x14ac:dyDescent="0.3">
      <c r="B6495" s="71">
        <v>21.220699799436293</v>
      </c>
      <c r="C6495" s="71">
        <v>33.91647550641477</v>
      </c>
      <c r="P6495" s="6">
        <v>0</v>
      </c>
      <c r="Q6495" s="34">
        <f t="shared" si="1260"/>
        <v>21.220699799436293</v>
      </c>
      <c r="R6495" s="6">
        <f t="shared" si="1261"/>
        <v>7.0028309338139767</v>
      </c>
      <c r="S6495" s="6">
        <f t="shared" si="1262"/>
        <v>0</v>
      </c>
      <c r="T6495" s="6">
        <f t="shared" si="1263"/>
        <v>26.913644572600795</v>
      </c>
      <c r="U6495" s="34">
        <f t="shared" si="1264"/>
        <v>0</v>
      </c>
      <c r="V6495" s="35"/>
      <c r="W6495" s="64"/>
      <c r="X6495" s="6">
        <f t="shared" si="1265"/>
        <v>0</v>
      </c>
      <c r="Y6495" s="6">
        <f t="shared" si="1266"/>
        <v>21.220699799436293</v>
      </c>
      <c r="Z6495" s="6">
        <f t="shared" si="1267"/>
        <v>0</v>
      </c>
      <c r="AA6495" s="6">
        <f t="shared" si="1268"/>
        <v>12.695775706978477</v>
      </c>
      <c r="AB6495" s="6">
        <f t="shared" si="1269"/>
        <v>0</v>
      </c>
      <c r="AC6495" s="6">
        <f t="shared" si="1270"/>
        <v>0</v>
      </c>
      <c r="AD6495" s="6">
        <f t="shared" si="1271"/>
        <v>0</v>
      </c>
    </row>
    <row r="6496" spans="2:30" x14ac:dyDescent="0.3">
      <c r="B6496" s="71">
        <v>33.68859418679336</v>
      </c>
      <c r="C6496" s="71">
        <v>19.930874624216361</v>
      </c>
      <c r="P6496" s="6">
        <v>0</v>
      </c>
      <c r="Q6496" s="34">
        <f t="shared" si="1260"/>
        <v>33.68859418679336</v>
      </c>
      <c r="R6496" s="6">
        <f t="shared" si="1261"/>
        <v>11.11723608164181</v>
      </c>
      <c r="S6496" s="6">
        <f t="shared" si="1262"/>
        <v>0</v>
      </c>
      <c r="T6496" s="6">
        <f t="shared" si="1263"/>
        <v>8.8136385425745516</v>
      </c>
      <c r="U6496" s="34">
        <f t="shared" si="1264"/>
        <v>0</v>
      </c>
      <c r="V6496" s="35"/>
      <c r="W6496" s="64"/>
      <c r="X6496" s="6">
        <f t="shared" si="1265"/>
        <v>0</v>
      </c>
      <c r="Y6496" s="6">
        <f t="shared" si="1266"/>
        <v>19.930874624216361</v>
      </c>
      <c r="Z6496" s="6">
        <f t="shared" si="1267"/>
        <v>0</v>
      </c>
      <c r="AA6496" s="6">
        <f t="shared" si="1268"/>
        <v>0</v>
      </c>
      <c r="AB6496" s="6">
        <f t="shared" si="1269"/>
        <v>13.757719562576998</v>
      </c>
      <c r="AC6496" s="6">
        <f t="shared" si="1270"/>
        <v>0</v>
      </c>
      <c r="AD6496" s="6">
        <f t="shared" si="1271"/>
        <v>0</v>
      </c>
    </row>
    <row r="6497" spans="2:30" x14ac:dyDescent="0.3">
      <c r="B6497" s="71">
        <v>42.476067118257866</v>
      </c>
      <c r="C6497" s="71">
        <v>10.009135517819745</v>
      </c>
      <c r="P6497" s="6">
        <v>0</v>
      </c>
      <c r="Q6497" s="34">
        <f t="shared" si="1260"/>
        <v>42.476067118257866</v>
      </c>
      <c r="R6497" s="6">
        <f t="shared" si="1261"/>
        <v>10.009135517819745</v>
      </c>
      <c r="S6497" s="6">
        <f t="shared" si="1262"/>
        <v>0</v>
      </c>
      <c r="T6497" s="6">
        <f t="shared" si="1263"/>
        <v>0</v>
      </c>
      <c r="U6497" s="34">
        <f t="shared" si="1264"/>
        <v>0</v>
      </c>
      <c r="V6497" s="35"/>
      <c r="W6497" s="64"/>
      <c r="X6497" s="6">
        <f t="shared" si="1265"/>
        <v>0</v>
      </c>
      <c r="Y6497" s="6">
        <f t="shared" si="1266"/>
        <v>10.009135517819745</v>
      </c>
      <c r="Z6497" s="6">
        <f t="shared" si="1267"/>
        <v>0</v>
      </c>
      <c r="AA6497" s="6">
        <f t="shared" si="1268"/>
        <v>0</v>
      </c>
      <c r="AB6497" s="6">
        <f t="shared" si="1269"/>
        <v>32.466931600438123</v>
      </c>
      <c r="AC6497" s="6">
        <f t="shared" si="1270"/>
        <v>0</v>
      </c>
      <c r="AD6497" s="6">
        <f t="shared" si="1271"/>
        <v>0</v>
      </c>
    </row>
    <row r="6498" spans="2:30" x14ac:dyDescent="0.3">
      <c r="B6498" s="71">
        <v>42.992316148972165</v>
      </c>
      <c r="C6498" s="71">
        <v>7.9044304134998651</v>
      </c>
      <c r="P6498" s="6">
        <v>0</v>
      </c>
      <c r="Q6498" s="34">
        <f t="shared" si="1260"/>
        <v>42.992316148972165</v>
      </c>
      <c r="R6498" s="6">
        <f t="shared" si="1261"/>
        <v>7.9044304134998651</v>
      </c>
      <c r="S6498" s="6">
        <f t="shared" si="1262"/>
        <v>0</v>
      </c>
      <c r="T6498" s="6">
        <f t="shared" si="1263"/>
        <v>0</v>
      </c>
      <c r="U6498" s="34">
        <f t="shared" si="1264"/>
        <v>0</v>
      </c>
      <c r="V6498" s="35"/>
      <c r="W6498" s="64"/>
      <c r="X6498" s="6">
        <f t="shared" si="1265"/>
        <v>0</v>
      </c>
      <c r="Y6498" s="6">
        <f t="shared" si="1266"/>
        <v>7.9044304134998651</v>
      </c>
      <c r="Z6498" s="6">
        <f t="shared" si="1267"/>
        <v>0</v>
      </c>
      <c r="AA6498" s="6">
        <f t="shared" si="1268"/>
        <v>0</v>
      </c>
      <c r="AB6498" s="6">
        <f t="shared" si="1269"/>
        <v>35.087885735472298</v>
      </c>
      <c r="AC6498" s="6">
        <f t="shared" si="1270"/>
        <v>0</v>
      </c>
      <c r="AD6498" s="6">
        <f t="shared" si="1271"/>
        <v>0</v>
      </c>
    </row>
    <row r="6499" spans="2:30" x14ac:dyDescent="0.3">
      <c r="B6499" s="71">
        <v>46.959246639312227</v>
      </c>
      <c r="C6499" s="71">
        <v>8.2494685495372693</v>
      </c>
      <c r="P6499" s="6">
        <v>0</v>
      </c>
      <c r="Q6499" s="34">
        <f t="shared" si="1260"/>
        <v>46.959246639312227</v>
      </c>
      <c r="R6499" s="6">
        <f t="shared" si="1261"/>
        <v>8.2494685495372693</v>
      </c>
      <c r="S6499" s="6">
        <f t="shared" si="1262"/>
        <v>0</v>
      </c>
      <c r="T6499" s="6">
        <f t="shared" si="1263"/>
        <v>0</v>
      </c>
      <c r="U6499" s="34">
        <f t="shared" si="1264"/>
        <v>0</v>
      </c>
      <c r="V6499" s="35"/>
      <c r="W6499" s="64"/>
      <c r="X6499" s="6">
        <f t="shared" si="1265"/>
        <v>0</v>
      </c>
      <c r="Y6499" s="6">
        <f t="shared" si="1266"/>
        <v>8.2494685495372693</v>
      </c>
      <c r="Z6499" s="6">
        <f t="shared" si="1267"/>
        <v>0</v>
      </c>
      <c r="AA6499" s="6">
        <f t="shared" si="1268"/>
        <v>0</v>
      </c>
      <c r="AB6499" s="6">
        <f t="shared" si="1269"/>
        <v>38.709778089774957</v>
      </c>
      <c r="AC6499" s="6">
        <f t="shared" si="1270"/>
        <v>0</v>
      </c>
      <c r="AD6499" s="6">
        <f t="shared" si="1271"/>
        <v>0</v>
      </c>
    </row>
    <row r="6500" spans="2:30" x14ac:dyDescent="0.3">
      <c r="B6500" s="71">
        <v>47.112434132735459</v>
      </c>
      <c r="C6500" s="71">
        <v>8.5785761616288365</v>
      </c>
      <c r="P6500" s="6">
        <v>0</v>
      </c>
      <c r="Q6500" s="34">
        <f t="shared" si="1260"/>
        <v>47.112434132735459</v>
      </c>
      <c r="R6500" s="6">
        <f t="shared" si="1261"/>
        <v>8.5785761616288365</v>
      </c>
      <c r="S6500" s="6">
        <f t="shared" si="1262"/>
        <v>0</v>
      </c>
      <c r="T6500" s="6">
        <f t="shared" si="1263"/>
        <v>0</v>
      </c>
      <c r="U6500" s="34">
        <f t="shared" si="1264"/>
        <v>0</v>
      </c>
      <c r="V6500" s="35"/>
      <c r="W6500" s="64"/>
      <c r="X6500" s="6">
        <f t="shared" si="1265"/>
        <v>0</v>
      </c>
      <c r="Y6500" s="6">
        <f t="shared" si="1266"/>
        <v>8.5785761616288365</v>
      </c>
      <c r="Z6500" s="6">
        <f t="shared" si="1267"/>
        <v>0</v>
      </c>
      <c r="AA6500" s="6">
        <f t="shared" si="1268"/>
        <v>0</v>
      </c>
      <c r="AB6500" s="6">
        <f t="shared" si="1269"/>
        <v>38.53385797110662</v>
      </c>
      <c r="AC6500" s="6">
        <f t="shared" si="1270"/>
        <v>0</v>
      </c>
      <c r="AD6500" s="6">
        <f t="shared" si="1271"/>
        <v>0</v>
      </c>
    </row>
    <row r="6501" spans="2:30" x14ac:dyDescent="0.3">
      <c r="B6501" s="71">
        <v>43.588271762930788</v>
      </c>
      <c r="C6501" s="71">
        <v>13.980507979231257</v>
      </c>
      <c r="P6501" s="6">
        <v>0</v>
      </c>
      <c r="Q6501" s="34">
        <f t="shared" si="1260"/>
        <v>43.588271762930788</v>
      </c>
      <c r="R6501" s="6">
        <f t="shared" si="1261"/>
        <v>13.980507979231257</v>
      </c>
      <c r="S6501" s="6">
        <f t="shared" si="1262"/>
        <v>0</v>
      </c>
      <c r="T6501" s="6">
        <f t="shared" si="1263"/>
        <v>0</v>
      </c>
      <c r="U6501" s="34">
        <f t="shared" si="1264"/>
        <v>0</v>
      </c>
      <c r="V6501" s="35"/>
      <c r="W6501" s="64"/>
      <c r="X6501" s="6">
        <f t="shared" si="1265"/>
        <v>0</v>
      </c>
      <c r="Y6501" s="6">
        <f t="shared" si="1266"/>
        <v>13.980507979231257</v>
      </c>
      <c r="Z6501" s="6">
        <f t="shared" si="1267"/>
        <v>0</v>
      </c>
      <c r="AA6501" s="6">
        <f t="shared" si="1268"/>
        <v>0</v>
      </c>
      <c r="AB6501" s="6">
        <f t="shared" si="1269"/>
        <v>29.607763783699532</v>
      </c>
      <c r="AC6501" s="6">
        <f t="shared" si="1270"/>
        <v>0</v>
      </c>
      <c r="AD6501" s="6">
        <f t="shared" si="1271"/>
        <v>0</v>
      </c>
    </row>
    <row r="6502" spans="2:30" x14ac:dyDescent="0.3">
      <c r="B6502" s="71">
        <v>40.263380035181186</v>
      </c>
      <c r="C6502" s="71">
        <v>20.038152192205025</v>
      </c>
      <c r="P6502" s="6">
        <v>0</v>
      </c>
      <c r="Q6502" s="34">
        <f t="shared" si="1260"/>
        <v>40.263380035181186</v>
      </c>
      <c r="R6502" s="6">
        <f t="shared" si="1261"/>
        <v>13.286915411609792</v>
      </c>
      <c r="S6502" s="6">
        <f t="shared" si="1262"/>
        <v>0</v>
      </c>
      <c r="T6502" s="6">
        <f t="shared" si="1263"/>
        <v>6.7512367805952334</v>
      </c>
      <c r="U6502" s="34">
        <f t="shared" si="1264"/>
        <v>0</v>
      </c>
      <c r="V6502" s="35"/>
      <c r="W6502" s="64"/>
      <c r="X6502" s="6">
        <f t="shared" si="1265"/>
        <v>0</v>
      </c>
      <c r="Y6502" s="6">
        <f t="shared" si="1266"/>
        <v>20.038152192205025</v>
      </c>
      <c r="Z6502" s="6">
        <f t="shared" si="1267"/>
        <v>0</v>
      </c>
      <c r="AA6502" s="6">
        <f t="shared" si="1268"/>
        <v>0</v>
      </c>
      <c r="AB6502" s="6">
        <f t="shared" si="1269"/>
        <v>20.22522784297616</v>
      </c>
      <c r="AC6502" s="6">
        <f t="shared" si="1270"/>
        <v>0</v>
      </c>
      <c r="AD6502" s="6">
        <f t="shared" si="1271"/>
        <v>0</v>
      </c>
    </row>
    <row r="6503" spans="2:30" x14ac:dyDescent="0.3">
      <c r="B6503" s="71">
        <v>32.445736905748937</v>
      </c>
      <c r="C6503" s="71">
        <v>28.146568083274236</v>
      </c>
      <c r="P6503" s="6">
        <v>0</v>
      </c>
      <c r="Q6503" s="34">
        <f t="shared" si="1260"/>
        <v>32.445736905748937</v>
      </c>
      <c r="R6503" s="6">
        <f t="shared" si="1261"/>
        <v>10.70709317889715</v>
      </c>
      <c r="S6503" s="6">
        <f t="shared" si="1262"/>
        <v>0</v>
      </c>
      <c r="T6503" s="6">
        <f t="shared" si="1263"/>
        <v>17.439474904377086</v>
      </c>
      <c r="U6503" s="34">
        <f t="shared" si="1264"/>
        <v>0</v>
      </c>
      <c r="V6503" s="35"/>
      <c r="W6503" s="64"/>
      <c r="X6503" s="6">
        <f t="shared" si="1265"/>
        <v>0</v>
      </c>
      <c r="Y6503" s="6">
        <f t="shared" si="1266"/>
        <v>28.146568083274236</v>
      </c>
      <c r="Z6503" s="6">
        <f t="shared" si="1267"/>
        <v>0</v>
      </c>
      <c r="AA6503" s="6">
        <f t="shared" si="1268"/>
        <v>0</v>
      </c>
      <c r="AB6503" s="6">
        <f t="shared" si="1269"/>
        <v>4.2991688224747016</v>
      </c>
      <c r="AC6503" s="6">
        <f t="shared" si="1270"/>
        <v>0</v>
      </c>
      <c r="AD6503" s="6">
        <f t="shared" si="1271"/>
        <v>0</v>
      </c>
    </row>
    <row r="6504" spans="2:30" x14ac:dyDescent="0.3">
      <c r="B6504" s="71">
        <v>15.771324169510926</v>
      </c>
      <c r="C6504" s="71">
        <v>0</v>
      </c>
      <c r="P6504" s="6">
        <v>0</v>
      </c>
      <c r="Q6504" s="34">
        <f t="shared" si="1260"/>
        <v>15.771324169510926</v>
      </c>
      <c r="R6504" s="6">
        <f t="shared" si="1261"/>
        <v>0</v>
      </c>
      <c r="S6504" s="6">
        <f t="shared" si="1262"/>
        <v>0</v>
      </c>
      <c r="T6504" s="6">
        <f t="shared" si="1263"/>
        <v>0</v>
      </c>
      <c r="U6504" s="34">
        <f t="shared" si="1264"/>
        <v>0</v>
      </c>
      <c r="V6504" s="35"/>
      <c r="W6504" s="64"/>
      <c r="X6504" s="6">
        <f t="shared" si="1265"/>
        <v>0</v>
      </c>
      <c r="Y6504" s="6">
        <f t="shared" si="1266"/>
        <v>0</v>
      </c>
      <c r="Z6504" s="6">
        <f t="shared" si="1267"/>
        <v>0</v>
      </c>
      <c r="AA6504" s="6">
        <f t="shared" si="1268"/>
        <v>0</v>
      </c>
      <c r="AB6504" s="6">
        <f t="shared" si="1269"/>
        <v>15.771324169510926</v>
      </c>
      <c r="AC6504" s="6">
        <f t="shared" si="1270"/>
        <v>0</v>
      </c>
      <c r="AD6504" s="6">
        <f t="shared" si="1271"/>
        <v>0</v>
      </c>
    </row>
    <row r="6505" spans="2:30" x14ac:dyDescent="0.3">
      <c r="B6505" s="71">
        <v>11.397214446312958</v>
      </c>
      <c r="C6505" s="71">
        <v>0</v>
      </c>
      <c r="P6505" s="6">
        <v>0</v>
      </c>
      <c r="Q6505" s="34">
        <f t="shared" si="1260"/>
        <v>11.397214446312958</v>
      </c>
      <c r="R6505" s="6">
        <f t="shared" si="1261"/>
        <v>0</v>
      </c>
      <c r="S6505" s="6">
        <f t="shared" si="1262"/>
        <v>0</v>
      </c>
      <c r="T6505" s="6">
        <f t="shared" si="1263"/>
        <v>0</v>
      </c>
      <c r="U6505" s="34">
        <f t="shared" si="1264"/>
        <v>0</v>
      </c>
      <c r="V6505" s="35"/>
      <c r="W6505" s="64"/>
      <c r="X6505" s="6">
        <f t="shared" si="1265"/>
        <v>0</v>
      </c>
      <c r="Y6505" s="6">
        <f t="shared" si="1266"/>
        <v>0</v>
      </c>
      <c r="Z6505" s="6">
        <f t="shared" si="1267"/>
        <v>0</v>
      </c>
      <c r="AA6505" s="6">
        <f t="shared" si="1268"/>
        <v>0</v>
      </c>
      <c r="AB6505" s="6">
        <f t="shared" si="1269"/>
        <v>11.397214446312958</v>
      </c>
      <c r="AC6505" s="6">
        <f t="shared" si="1270"/>
        <v>0</v>
      </c>
      <c r="AD6505" s="6">
        <f t="shared" si="1271"/>
        <v>0</v>
      </c>
    </row>
    <row r="6506" spans="2:30" x14ac:dyDescent="0.3">
      <c r="B6506" s="71">
        <v>4.0459016822107688E-2</v>
      </c>
      <c r="C6506" s="71">
        <v>0</v>
      </c>
      <c r="P6506" s="6">
        <v>0</v>
      </c>
      <c r="Q6506" s="34">
        <f t="shared" si="1260"/>
        <v>4.0459016822107688E-2</v>
      </c>
      <c r="R6506" s="6">
        <f t="shared" si="1261"/>
        <v>0</v>
      </c>
      <c r="S6506" s="6">
        <f t="shared" si="1262"/>
        <v>0</v>
      </c>
      <c r="T6506" s="6">
        <f t="shared" si="1263"/>
        <v>0</v>
      </c>
      <c r="U6506" s="34">
        <f t="shared" si="1264"/>
        <v>0</v>
      </c>
      <c r="V6506" s="35"/>
      <c r="W6506" s="64"/>
      <c r="X6506" s="6">
        <f t="shared" si="1265"/>
        <v>0</v>
      </c>
      <c r="Y6506" s="6">
        <f t="shared" si="1266"/>
        <v>0</v>
      </c>
      <c r="Z6506" s="6">
        <f t="shared" si="1267"/>
        <v>0</v>
      </c>
      <c r="AA6506" s="6">
        <f t="shared" si="1268"/>
        <v>0</v>
      </c>
      <c r="AB6506" s="6">
        <f t="shared" si="1269"/>
        <v>4.0459016822107688E-2</v>
      </c>
      <c r="AC6506" s="6">
        <f t="shared" si="1270"/>
        <v>0</v>
      </c>
      <c r="AD6506" s="6">
        <f t="shared" si="1271"/>
        <v>0</v>
      </c>
    </row>
    <row r="6507" spans="2:30" x14ac:dyDescent="0.3">
      <c r="B6507" s="71">
        <v>5.2393695073527295</v>
      </c>
      <c r="C6507" s="71">
        <v>0</v>
      </c>
      <c r="P6507" s="6">
        <v>0</v>
      </c>
      <c r="Q6507" s="34">
        <f t="shared" si="1260"/>
        <v>5.2393695073527295</v>
      </c>
      <c r="R6507" s="6">
        <f t="shared" si="1261"/>
        <v>0</v>
      </c>
      <c r="S6507" s="6">
        <f t="shared" si="1262"/>
        <v>0</v>
      </c>
      <c r="T6507" s="6">
        <f t="shared" si="1263"/>
        <v>0</v>
      </c>
      <c r="U6507" s="34">
        <f t="shared" si="1264"/>
        <v>0</v>
      </c>
      <c r="V6507" s="35"/>
      <c r="W6507" s="64"/>
      <c r="X6507" s="6">
        <f t="shared" si="1265"/>
        <v>0</v>
      </c>
      <c r="Y6507" s="6">
        <f t="shared" si="1266"/>
        <v>0</v>
      </c>
      <c r="Z6507" s="6">
        <f t="shared" si="1267"/>
        <v>0</v>
      </c>
      <c r="AA6507" s="6">
        <f t="shared" si="1268"/>
        <v>0</v>
      </c>
      <c r="AB6507" s="6">
        <f t="shared" si="1269"/>
        <v>5.2393695073527295</v>
      </c>
      <c r="AC6507" s="6">
        <f t="shared" si="1270"/>
        <v>0</v>
      </c>
      <c r="AD6507" s="6">
        <f t="shared" si="1271"/>
        <v>0</v>
      </c>
    </row>
    <row r="6508" spans="2:30" x14ac:dyDescent="0.3">
      <c r="B6508" s="71">
        <v>2.924655139752819E-2</v>
      </c>
      <c r="C6508" s="71">
        <v>0</v>
      </c>
      <c r="P6508" s="6">
        <v>0</v>
      </c>
      <c r="Q6508" s="34">
        <f t="shared" si="1260"/>
        <v>2.924655139752819E-2</v>
      </c>
      <c r="R6508" s="6">
        <f t="shared" si="1261"/>
        <v>0</v>
      </c>
      <c r="S6508" s="6">
        <f t="shared" si="1262"/>
        <v>0</v>
      </c>
      <c r="T6508" s="6">
        <f t="shared" si="1263"/>
        <v>0</v>
      </c>
      <c r="U6508" s="34">
        <f t="shared" si="1264"/>
        <v>0</v>
      </c>
      <c r="V6508" s="35"/>
      <c r="W6508" s="64"/>
      <c r="X6508" s="6">
        <f t="shared" si="1265"/>
        <v>0</v>
      </c>
      <c r="Y6508" s="6">
        <f t="shared" si="1266"/>
        <v>0</v>
      </c>
      <c r="Z6508" s="6">
        <f t="shared" si="1267"/>
        <v>0</v>
      </c>
      <c r="AA6508" s="6">
        <f t="shared" si="1268"/>
        <v>0</v>
      </c>
      <c r="AB6508" s="6">
        <f t="shared" si="1269"/>
        <v>2.924655139752819E-2</v>
      </c>
      <c r="AC6508" s="6">
        <f t="shared" si="1270"/>
        <v>0</v>
      </c>
      <c r="AD6508" s="6">
        <f t="shared" si="1271"/>
        <v>0</v>
      </c>
    </row>
    <row r="6509" spans="2:30" x14ac:dyDescent="0.3">
      <c r="B6509" s="71">
        <v>6.344502383626561</v>
      </c>
      <c r="C6509" s="71">
        <v>4.2147276973676387E-2</v>
      </c>
      <c r="P6509" s="6">
        <v>0</v>
      </c>
      <c r="Q6509" s="34">
        <f t="shared" si="1260"/>
        <v>6.344502383626561</v>
      </c>
      <c r="R6509" s="6">
        <f t="shared" si="1261"/>
        <v>4.2147276973676387E-2</v>
      </c>
      <c r="S6509" s="6">
        <f t="shared" si="1262"/>
        <v>0</v>
      </c>
      <c r="T6509" s="6">
        <f t="shared" si="1263"/>
        <v>0</v>
      </c>
      <c r="U6509" s="34">
        <f t="shared" si="1264"/>
        <v>0</v>
      </c>
      <c r="V6509" s="35"/>
      <c r="W6509" s="64"/>
      <c r="X6509" s="6">
        <f t="shared" si="1265"/>
        <v>0</v>
      </c>
      <c r="Y6509" s="6">
        <f t="shared" si="1266"/>
        <v>4.2147276973676387E-2</v>
      </c>
      <c r="Z6509" s="6">
        <f t="shared" si="1267"/>
        <v>0</v>
      </c>
      <c r="AA6509" s="6">
        <f t="shared" si="1268"/>
        <v>0</v>
      </c>
      <c r="AB6509" s="6">
        <f t="shared" si="1269"/>
        <v>6.3023551066528842</v>
      </c>
      <c r="AC6509" s="6">
        <f t="shared" si="1270"/>
        <v>0</v>
      </c>
      <c r="AD6509" s="6">
        <f t="shared" si="1271"/>
        <v>0</v>
      </c>
    </row>
    <row r="6510" spans="2:30" x14ac:dyDescent="0.3">
      <c r="B6510" s="71">
        <v>0.11573525339244793</v>
      </c>
      <c r="C6510" s="71">
        <v>0.10119752925787305</v>
      </c>
      <c r="P6510" s="6">
        <v>0</v>
      </c>
      <c r="Q6510" s="34">
        <f t="shared" si="1260"/>
        <v>0.11573525339244793</v>
      </c>
      <c r="R6510" s="6">
        <f t="shared" si="1261"/>
        <v>3.8192633619507817E-2</v>
      </c>
      <c r="S6510" s="6">
        <f t="shared" si="1262"/>
        <v>0</v>
      </c>
      <c r="T6510" s="6">
        <f t="shared" si="1263"/>
        <v>6.3004895638365227E-2</v>
      </c>
      <c r="U6510" s="34">
        <f t="shared" si="1264"/>
        <v>0</v>
      </c>
      <c r="V6510" s="35"/>
      <c r="W6510" s="64"/>
      <c r="X6510" s="6">
        <f t="shared" si="1265"/>
        <v>0</v>
      </c>
      <c r="Y6510" s="6">
        <f t="shared" si="1266"/>
        <v>0.10119752925787305</v>
      </c>
      <c r="Z6510" s="6">
        <f t="shared" si="1267"/>
        <v>0</v>
      </c>
      <c r="AA6510" s="6">
        <f t="shared" si="1268"/>
        <v>0</v>
      </c>
      <c r="AB6510" s="6">
        <f t="shared" si="1269"/>
        <v>1.4537724134574881E-2</v>
      </c>
      <c r="AC6510" s="6">
        <f t="shared" si="1270"/>
        <v>0</v>
      </c>
      <c r="AD6510" s="6">
        <f t="shared" si="1271"/>
        <v>0</v>
      </c>
    </row>
    <row r="6511" spans="2:30" x14ac:dyDescent="0.3">
      <c r="B6511" s="71">
        <v>3.6087009484086932</v>
      </c>
      <c r="C6511" s="71">
        <v>0.15881389884760114</v>
      </c>
      <c r="P6511" s="6">
        <v>0</v>
      </c>
      <c r="Q6511" s="34">
        <f t="shared" si="1260"/>
        <v>3.6087009484086932</v>
      </c>
      <c r="R6511" s="6">
        <f t="shared" si="1261"/>
        <v>0.15881389884760114</v>
      </c>
      <c r="S6511" s="6">
        <f t="shared" si="1262"/>
        <v>0</v>
      </c>
      <c r="T6511" s="6">
        <f t="shared" si="1263"/>
        <v>0</v>
      </c>
      <c r="U6511" s="34">
        <f t="shared" si="1264"/>
        <v>0</v>
      </c>
      <c r="V6511" s="35"/>
      <c r="W6511" s="64"/>
      <c r="X6511" s="6">
        <f t="shared" si="1265"/>
        <v>0</v>
      </c>
      <c r="Y6511" s="6">
        <f t="shared" si="1266"/>
        <v>0.15881389884760114</v>
      </c>
      <c r="Z6511" s="6">
        <f t="shared" si="1267"/>
        <v>0</v>
      </c>
      <c r="AA6511" s="6">
        <f t="shared" si="1268"/>
        <v>0</v>
      </c>
      <c r="AB6511" s="6">
        <f t="shared" si="1269"/>
        <v>3.449887049561092</v>
      </c>
      <c r="AC6511" s="6">
        <f t="shared" si="1270"/>
        <v>0</v>
      </c>
      <c r="AD6511" s="6">
        <f t="shared" si="1271"/>
        <v>0</v>
      </c>
    </row>
    <row r="6512" spans="2:30" x14ac:dyDescent="0.3">
      <c r="B6512" s="71">
        <v>0.25543791142338251</v>
      </c>
      <c r="C6512" s="71">
        <v>0.20873267268689363</v>
      </c>
      <c r="P6512" s="6">
        <v>0</v>
      </c>
      <c r="Q6512" s="34">
        <f t="shared" si="1260"/>
        <v>0.25543791142338251</v>
      </c>
      <c r="R6512" s="6">
        <f t="shared" si="1261"/>
        <v>8.4294510769716238E-2</v>
      </c>
      <c r="S6512" s="6">
        <f t="shared" si="1262"/>
        <v>0</v>
      </c>
      <c r="T6512" s="6">
        <f t="shared" si="1263"/>
        <v>0.1244381619171774</v>
      </c>
      <c r="U6512" s="34">
        <f t="shared" si="1264"/>
        <v>0</v>
      </c>
      <c r="V6512" s="35"/>
      <c r="W6512" s="64"/>
      <c r="X6512" s="6">
        <f t="shared" si="1265"/>
        <v>0</v>
      </c>
      <c r="Y6512" s="6">
        <f t="shared" si="1266"/>
        <v>0.20873267268689363</v>
      </c>
      <c r="Z6512" s="6">
        <f t="shared" si="1267"/>
        <v>0</v>
      </c>
      <c r="AA6512" s="6">
        <f t="shared" si="1268"/>
        <v>0</v>
      </c>
      <c r="AB6512" s="6">
        <f t="shared" si="1269"/>
        <v>4.670523873648888E-2</v>
      </c>
      <c r="AC6512" s="6">
        <f t="shared" si="1270"/>
        <v>0</v>
      </c>
      <c r="AD6512" s="6">
        <f t="shared" si="1271"/>
        <v>0</v>
      </c>
    </row>
    <row r="6513" spans="2:30" x14ac:dyDescent="0.3">
      <c r="B6513" s="71">
        <v>0.27549580274815372</v>
      </c>
      <c r="C6513" s="71">
        <v>0.26453587045402166</v>
      </c>
      <c r="P6513" s="6">
        <v>0</v>
      </c>
      <c r="Q6513" s="34">
        <f t="shared" si="1260"/>
        <v>0.27549580274815372</v>
      </c>
      <c r="R6513" s="6">
        <f t="shared" si="1261"/>
        <v>9.0913614906890733E-2</v>
      </c>
      <c r="S6513" s="6">
        <f t="shared" si="1262"/>
        <v>0</v>
      </c>
      <c r="T6513" s="6">
        <f t="shared" si="1263"/>
        <v>0.17362225554713093</v>
      </c>
      <c r="U6513" s="34">
        <f t="shared" si="1264"/>
        <v>0</v>
      </c>
      <c r="V6513" s="35"/>
      <c r="W6513" s="64"/>
      <c r="X6513" s="6">
        <f t="shared" si="1265"/>
        <v>0</v>
      </c>
      <c r="Y6513" s="6">
        <f t="shared" si="1266"/>
        <v>0.26453587045402166</v>
      </c>
      <c r="Z6513" s="6">
        <f t="shared" si="1267"/>
        <v>0</v>
      </c>
      <c r="AA6513" s="6">
        <f t="shared" si="1268"/>
        <v>0</v>
      </c>
      <c r="AB6513" s="6">
        <f t="shared" si="1269"/>
        <v>1.0959932294132058E-2</v>
      </c>
      <c r="AC6513" s="6">
        <f t="shared" si="1270"/>
        <v>0</v>
      </c>
      <c r="AD6513" s="6">
        <f t="shared" si="1271"/>
        <v>0</v>
      </c>
    </row>
    <row r="6514" spans="2:30" x14ac:dyDescent="0.3">
      <c r="B6514" s="71">
        <v>0.27767790664688535</v>
      </c>
      <c r="C6514" s="71">
        <v>0.41732859124324917</v>
      </c>
      <c r="P6514" s="6">
        <v>0</v>
      </c>
      <c r="Q6514" s="34">
        <f t="shared" si="1260"/>
        <v>0.27767790664688535</v>
      </c>
      <c r="R6514" s="6">
        <f t="shared" si="1261"/>
        <v>9.1633709193472176E-2</v>
      </c>
      <c r="S6514" s="6">
        <f t="shared" si="1262"/>
        <v>0</v>
      </c>
      <c r="T6514" s="6">
        <f t="shared" si="1263"/>
        <v>0.32569488204977698</v>
      </c>
      <c r="U6514" s="34">
        <f t="shared" si="1264"/>
        <v>0</v>
      </c>
      <c r="V6514" s="35"/>
      <c r="W6514" s="64"/>
      <c r="X6514" s="6">
        <f t="shared" si="1265"/>
        <v>0</v>
      </c>
      <c r="Y6514" s="6">
        <f t="shared" si="1266"/>
        <v>0.27767790664688535</v>
      </c>
      <c r="Z6514" s="6">
        <f t="shared" si="1267"/>
        <v>0</v>
      </c>
      <c r="AA6514" s="6">
        <f t="shared" si="1268"/>
        <v>0.13965068459636382</v>
      </c>
      <c r="AB6514" s="6">
        <f t="shared" si="1269"/>
        <v>0</v>
      </c>
      <c r="AC6514" s="6">
        <f t="shared" si="1270"/>
        <v>0</v>
      </c>
      <c r="AD6514" s="6">
        <f t="shared" si="1271"/>
        <v>0</v>
      </c>
    </row>
    <row r="6515" spans="2:30" x14ac:dyDescent="0.3">
      <c r="B6515" s="71">
        <v>0.27140061203849664</v>
      </c>
      <c r="C6515" s="71">
        <v>0.6217432480452062</v>
      </c>
      <c r="P6515" s="6">
        <v>0</v>
      </c>
      <c r="Q6515" s="34">
        <f t="shared" si="1260"/>
        <v>0.27140061203849664</v>
      </c>
      <c r="R6515" s="6">
        <f t="shared" si="1261"/>
        <v>8.9562201972703898E-2</v>
      </c>
      <c r="S6515" s="6">
        <f t="shared" si="1262"/>
        <v>0</v>
      </c>
      <c r="T6515" s="6">
        <f t="shared" si="1263"/>
        <v>0.53218104607250227</v>
      </c>
      <c r="U6515" s="34">
        <f t="shared" si="1264"/>
        <v>0</v>
      </c>
      <c r="V6515" s="35"/>
      <c r="W6515" s="64"/>
      <c r="X6515" s="6">
        <f t="shared" si="1265"/>
        <v>0</v>
      </c>
      <c r="Y6515" s="6">
        <f t="shared" si="1266"/>
        <v>0.27140061203849664</v>
      </c>
      <c r="Z6515" s="6">
        <f t="shared" si="1267"/>
        <v>0</v>
      </c>
      <c r="AA6515" s="6">
        <f t="shared" si="1268"/>
        <v>0.35034263600670956</v>
      </c>
      <c r="AB6515" s="6">
        <f t="shared" si="1269"/>
        <v>0</v>
      </c>
      <c r="AC6515" s="6">
        <f t="shared" si="1270"/>
        <v>0</v>
      </c>
      <c r="AD6515" s="6">
        <f t="shared" si="1271"/>
        <v>0</v>
      </c>
    </row>
    <row r="6516" spans="2:30" x14ac:dyDescent="0.3">
      <c r="B6516" s="71">
        <v>3.7412885266022395</v>
      </c>
      <c r="C6516" s="71">
        <v>0.22243763644362916</v>
      </c>
      <c r="P6516" s="6">
        <v>0</v>
      </c>
      <c r="Q6516" s="34">
        <f t="shared" si="1260"/>
        <v>3.7412885266022395</v>
      </c>
      <c r="R6516" s="6">
        <f t="shared" si="1261"/>
        <v>0.22243763644362916</v>
      </c>
      <c r="S6516" s="6">
        <f t="shared" si="1262"/>
        <v>0</v>
      </c>
      <c r="T6516" s="6">
        <f t="shared" si="1263"/>
        <v>0</v>
      </c>
      <c r="U6516" s="34">
        <f t="shared" si="1264"/>
        <v>0</v>
      </c>
      <c r="V6516" s="35"/>
      <c r="W6516" s="64"/>
      <c r="X6516" s="6">
        <f t="shared" si="1265"/>
        <v>0</v>
      </c>
      <c r="Y6516" s="6">
        <f t="shared" si="1266"/>
        <v>0.22243763644362916</v>
      </c>
      <c r="Z6516" s="6">
        <f t="shared" si="1267"/>
        <v>0</v>
      </c>
      <c r="AA6516" s="6">
        <f t="shared" si="1268"/>
        <v>0</v>
      </c>
      <c r="AB6516" s="6">
        <f t="shared" si="1269"/>
        <v>3.5188508901586104</v>
      </c>
      <c r="AC6516" s="6">
        <f t="shared" si="1270"/>
        <v>0</v>
      </c>
      <c r="AD6516" s="6">
        <f t="shared" si="1271"/>
        <v>0</v>
      </c>
    </row>
    <row r="6517" spans="2:30" x14ac:dyDescent="0.3">
      <c r="B6517" s="71">
        <v>0.50758521173167337</v>
      </c>
      <c r="C6517" s="71">
        <v>0</v>
      </c>
      <c r="P6517" s="6">
        <v>0</v>
      </c>
      <c r="Q6517" s="34">
        <f t="shared" si="1260"/>
        <v>0.50758521173167337</v>
      </c>
      <c r="R6517" s="6">
        <f t="shared" si="1261"/>
        <v>0</v>
      </c>
      <c r="S6517" s="6">
        <f t="shared" si="1262"/>
        <v>0</v>
      </c>
      <c r="T6517" s="6">
        <f t="shared" si="1263"/>
        <v>0</v>
      </c>
      <c r="U6517" s="34">
        <f t="shared" si="1264"/>
        <v>0</v>
      </c>
      <c r="V6517" s="35"/>
      <c r="W6517" s="64"/>
      <c r="X6517" s="6">
        <f t="shared" si="1265"/>
        <v>0</v>
      </c>
      <c r="Y6517" s="6">
        <f t="shared" si="1266"/>
        <v>0</v>
      </c>
      <c r="Z6517" s="6">
        <f t="shared" si="1267"/>
        <v>0</v>
      </c>
      <c r="AA6517" s="6">
        <f t="shared" si="1268"/>
        <v>0</v>
      </c>
      <c r="AB6517" s="6">
        <f t="shared" si="1269"/>
        <v>0.50758521173167337</v>
      </c>
      <c r="AC6517" s="6">
        <f t="shared" si="1270"/>
        <v>0</v>
      </c>
      <c r="AD6517" s="6">
        <f t="shared" si="1271"/>
        <v>0</v>
      </c>
    </row>
    <row r="6518" spans="2:30" x14ac:dyDescent="0.3">
      <c r="B6518" s="71">
        <v>4.115402359365703</v>
      </c>
      <c r="C6518" s="71">
        <v>0</v>
      </c>
      <c r="P6518" s="6">
        <v>0</v>
      </c>
      <c r="Q6518" s="34">
        <f t="shared" si="1260"/>
        <v>4.115402359365703</v>
      </c>
      <c r="R6518" s="6">
        <f t="shared" si="1261"/>
        <v>0</v>
      </c>
      <c r="S6518" s="6">
        <f t="shared" si="1262"/>
        <v>0</v>
      </c>
      <c r="T6518" s="6">
        <f t="shared" si="1263"/>
        <v>0</v>
      </c>
      <c r="U6518" s="34">
        <f t="shared" si="1264"/>
        <v>0</v>
      </c>
      <c r="V6518" s="35"/>
      <c r="W6518" s="64"/>
      <c r="X6518" s="6">
        <f t="shared" si="1265"/>
        <v>0</v>
      </c>
      <c r="Y6518" s="6">
        <f t="shared" si="1266"/>
        <v>0</v>
      </c>
      <c r="Z6518" s="6">
        <f t="shared" si="1267"/>
        <v>0</v>
      </c>
      <c r="AA6518" s="6">
        <f t="shared" si="1268"/>
        <v>0</v>
      </c>
      <c r="AB6518" s="6">
        <f t="shared" si="1269"/>
        <v>4.115402359365703</v>
      </c>
      <c r="AC6518" s="6">
        <f t="shared" si="1270"/>
        <v>0</v>
      </c>
      <c r="AD6518" s="6">
        <f t="shared" si="1271"/>
        <v>0</v>
      </c>
    </row>
    <row r="6519" spans="2:30" x14ac:dyDescent="0.3">
      <c r="B6519" s="71">
        <v>9.4871552151073768</v>
      </c>
      <c r="C6519" s="71">
        <v>0</v>
      </c>
      <c r="P6519" s="6">
        <v>0</v>
      </c>
      <c r="Q6519" s="34">
        <f t="shared" si="1260"/>
        <v>9.4871552151073768</v>
      </c>
      <c r="R6519" s="6">
        <f t="shared" si="1261"/>
        <v>0</v>
      </c>
      <c r="S6519" s="6">
        <f t="shared" si="1262"/>
        <v>0</v>
      </c>
      <c r="T6519" s="6">
        <f t="shared" si="1263"/>
        <v>0</v>
      </c>
      <c r="U6519" s="34">
        <f t="shared" si="1264"/>
        <v>0</v>
      </c>
      <c r="V6519" s="35"/>
      <c r="W6519" s="64"/>
      <c r="X6519" s="6">
        <f t="shared" si="1265"/>
        <v>0</v>
      </c>
      <c r="Y6519" s="6">
        <f t="shared" si="1266"/>
        <v>0</v>
      </c>
      <c r="Z6519" s="6">
        <f t="shared" si="1267"/>
        <v>0</v>
      </c>
      <c r="AA6519" s="6">
        <f t="shared" si="1268"/>
        <v>0</v>
      </c>
      <c r="AB6519" s="6">
        <f t="shared" si="1269"/>
        <v>9.4871552151073768</v>
      </c>
      <c r="AC6519" s="6">
        <f t="shared" si="1270"/>
        <v>0</v>
      </c>
      <c r="AD6519" s="6">
        <f t="shared" si="1271"/>
        <v>0</v>
      </c>
    </row>
    <row r="6520" spans="2:30" x14ac:dyDescent="0.3">
      <c r="B6520" s="71">
        <v>13.355780043343563</v>
      </c>
      <c r="C6520" s="71">
        <v>0</v>
      </c>
      <c r="P6520" s="6">
        <v>0</v>
      </c>
      <c r="Q6520" s="34">
        <f t="shared" si="1260"/>
        <v>13.355780043343563</v>
      </c>
      <c r="R6520" s="6">
        <f t="shared" si="1261"/>
        <v>0</v>
      </c>
      <c r="S6520" s="6">
        <f t="shared" si="1262"/>
        <v>0</v>
      </c>
      <c r="T6520" s="6">
        <f t="shared" si="1263"/>
        <v>0</v>
      </c>
      <c r="U6520" s="34">
        <f t="shared" si="1264"/>
        <v>0</v>
      </c>
      <c r="V6520" s="35"/>
      <c r="W6520" s="64"/>
      <c r="X6520" s="6">
        <f t="shared" si="1265"/>
        <v>0</v>
      </c>
      <c r="Y6520" s="6">
        <f t="shared" si="1266"/>
        <v>0</v>
      </c>
      <c r="Z6520" s="6">
        <f t="shared" si="1267"/>
        <v>0</v>
      </c>
      <c r="AA6520" s="6">
        <f t="shared" si="1268"/>
        <v>0</v>
      </c>
      <c r="AB6520" s="6">
        <f t="shared" si="1269"/>
        <v>13.355780043343563</v>
      </c>
      <c r="AC6520" s="6">
        <f t="shared" si="1270"/>
        <v>0</v>
      </c>
      <c r="AD6520" s="6">
        <f t="shared" si="1271"/>
        <v>0</v>
      </c>
    </row>
    <row r="6521" spans="2:30" x14ac:dyDescent="0.3">
      <c r="B6521" s="71">
        <v>9.0089560304706158</v>
      </c>
      <c r="C6521" s="71">
        <v>0</v>
      </c>
      <c r="P6521" s="6">
        <v>0</v>
      </c>
      <c r="Q6521" s="34">
        <f t="shared" si="1260"/>
        <v>9.0089560304706158</v>
      </c>
      <c r="R6521" s="6">
        <f t="shared" si="1261"/>
        <v>0</v>
      </c>
      <c r="S6521" s="6">
        <f t="shared" si="1262"/>
        <v>0</v>
      </c>
      <c r="T6521" s="6">
        <f t="shared" si="1263"/>
        <v>0</v>
      </c>
      <c r="U6521" s="34">
        <f t="shared" si="1264"/>
        <v>0</v>
      </c>
      <c r="V6521" s="35"/>
      <c r="W6521" s="64"/>
      <c r="X6521" s="6">
        <f t="shared" si="1265"/>
        <v>0</v>
      </c>
      <c r="Y6521" s="6">
        <f t="shared" si="1266"/>
        <v>0</v>
      </c>
      <c r="Z6521" s="6">
        <f t="shared" si="1267"/>
        <v>0</v>
      </c>
      <c r="AA6521" s="6">
        <f t="shared" si="1268"/>
        <v>0</v>
      </c>
      <c r="AB6521" s="6">
        <f t="shared" si="1269"/>
        <v>9.0089560304706158</v>
      </c>
      <c r="AC6521" s="6">
        <f t="shared" si="1270"/>
        <v>0</v>
      </c>
      <c r="AD6521" s="6">
        <f t="shared" si="1271"/>
        <v>0</v>
      </c>
    </row>
    <row r="6522" spans="2:30" x14ac:dyDescent="0.3">
      <c r="B6522" s="71">
        <v>13.887694446257626</v>
      </c>
      <c r="C6522" s="71">
        <v>0</v>
      </c>
      <c r="P6522" s="6">
        <v>0</v>
      </c>
      <c r="Q6522" s="34">
        <f t="shared" si="1260"/>
        <v>13.887694446257626</v>
      </c>
      <c r="R6522" s="6">
        <f t="shared" si="1261"/>
        <v>0</v>
      </c>
      <c r="S6522" s="6">
        <f t="shared" si="1262"/>
        <v>0</v>
      </c>
      <c r="T6522" s="6">
        <f t="shared" si="1263"/>
        <v>0</v>
      </c>
      <c r="U6522" s="34">
        <f t="shared" si="1264"/>
        <v>0</v>
      </c>
      <c r="V6522" s="35"/>
      <c r="W6522" s="64"/>
      <c r="X6522" s="6">
        <f t="shared" si="1265"/>
        <v>0</v>
      </c>
      <c r="Y6522" s="6">
        <f t="shared" si="1266"/>
        <v>0</v>
      </c>
      <c r="Z6522" s="6">
        <f t="shared" si="1267"/>
        <v>0</v>
      </c>
      <c r="AA6522" s="6">
        <f t="shared" si="1268"/>
        <v>0</v>
      </c>
      <c r="AB6522" s="6">
        <f t="shared" si="1269"/>
        <v>13.887694446257626</v>
      </c>
      <c r="AC6522" s="6">
        <f t="shared" si="1270"/>
        <v>0</v>
      </c>
      <c r="AD6522" s="6">
        <f t="shared" si="1271"/>
        <v>0</v>
      </c>
    </row>
    <row r="6523" spans="2:30" x14ac:dyDescent="0.3">
      <c r="B6523" s="71">
        <v>13.635283042763259</v>
      </c>
      <c r="C6523" s="71">
        <v>0</v>
      </c>
      <c r="P6523" s="6">
        <v>0</v>
      </c>
      <c r="Q6523" s="34">
        <f t="shared" si="1260"/>
        <v>13.635283042763259</v>
      </c>
      <c r="R6523" s="6">
        <f t="shared" si="1261"/>
        <v>0</v>
      </c>
      <c r="S6523" s="6">
        <f t="shared" si="1262"/>
        <v>0</v>
      </c>
      <c r="T6523" s="6">
        <f t="shared" si="1263"/>
        <v>0</v>
      </c>
      <c r="U6523" s="34">
        <f t="shared" si="1264"/>
        <v>0</v>
      </c>
      <c r="V6523" s="35"/>
      <c r="W6523" s="64"/>
      <c r="X6523" s="6">
        <f t="shared" si="1265"/>
        <v>0</v>
      </c>
      <c r="Y6523" s="6">
        <f t="shared" si="1266"/>
        <v>0</v>
      </c>
      <c r="Z6523" s="6">
        <f t="shared" si="1267"/>
        <v>0</v>
      </c>
      <c r="AA6523" s="6">
        <f t="shared" si="1268"/>
        <v>0</v>
      </c>
      <c r="AB6523" s="6">
        <f t="shared" si="1269"/>
        <v>13.635283042763259</v>
      </c>
      <c r="AC6523" s="6">
        <f t="shared" si="1270"/>
        <v>0</v>
      </c>
      <c r="AD6523" s="6">
        <f t="shared" si="1271"/>
        <v>0</v>
      </c>
    </row>
    <row r="6524" spans="2:30" x14ac:dyDescent="0.3">
      <c r="B6524" s="71">
        <v>17.606955448492247</v>
      </c>
      <c r="C6524" s="71">
        <v>0</v>
      </c>
      <c r="P6524" s="6">
        <v>0</v>
      </c>
      <c r="Q6524" s="34">
        <f t="shared" si="1260"/>
        <v>17.606955448492247</v>
      </c>
      <c r="R6524" s="6">
        <f t="shared" si="1261"/>
        <v>0</v>
      </c>
      <c r="S6524" s="6">
        <f t="shared" si="1262"/>
        <v>0</v>
      </c>
      <c r="T6524" s="6">
        <f t="shared" si="1263"/>
        <v>0</v>
      </c>
      <c r="U6524" s="34">
        <f t="shared" si="1264"/>
        <v>0</v>
      </c>
      <c r="V6524" s="35"/>
      <c r="W6524" s="64"/>
      <c r="X6524" s="6">
        <f t="shared" si="1265"/>
        <v>0</v>
      </c>
      <c r="Y6524" s="6">
        <f t="shared" si="1266"/>
        <v>0</v>
      </c>
      <c r="Z6524" s="6">
        <f t="shared" si="1267"/>
        <v>0</v>
      </c>
      <c r="AA6524" s="6">
        <f t="shared" si="1268"/>
        <v>0</v>
      </c>
      <c r="AB6524" s="6">
        <f t="shared" si="1269"/>
        <v>17.606955448492247</v>
      </c>
      <c r="AC6524" s="6">
        <f t="shared" si="1270"/>
        <v>0</v>
      </c>
      <c r="AD6524" s="6">
        <f t="shared" si="1271"/>
        <v>0</v>
      </c>
    </row>
    <row r="6525" spans="2:30" x14ac:dyDescent="0.3">
      <c r="B6525" s="71">
        <v>11.7070800889728</v>
      </c>
      <c r="C6525" s="71">
        <v>0</v>
      </c>
      <c r="P6525" s="6">
        <v>0</v>
      </c>
      <c r="Q6525" s="34">
        <f t="shared" si="1260"/>
        <v>11.7070800889728</v>
      </c>
      <c r="R6525" s="6">
        <f t="shared" si="1261"/>
        <v>0</v>
      </c>
      <c r="S6525" s="6">
        <f t="shared" si="1262"/>
        <v>0</v>
      </c>
      <c r="T6525" s="6">
        <f t="shared" si="1263"/>
        <v>0</v>
      </c>
      <c r="U6525" s="34">
        <f t="shared" si="1264"/>
        <v>0</v>
      </c>
      <c r="V6525" s="35"/>
      <c r="W6525" s="64"/>
      <c r="X6525" s="6">
        <f t="shared" si="1265"/>
        <v>0</v>
      </c>
      <c r="Y6525" s="6">
        <f t="shared" si="1266"/>
        <v>0</v>
      </c>
      <c r="Z6525" s="6">
        <f t="shared" si="1267"/>
        <v>0</v>
      </c>
      <c r="AA6525" s="6">
        <f t="shared" si="1268"/>
        <v>0</v>
      </c>
      <c r="AB6525" s="6">
        <f t="shared" si="1269"/>
        <v>11.7070800889728</v>
      </c>
      <c r="AC6525" s="6">
        <f t="shared" si="1270"/>
        <v>0</v>
      </c>
      <c r="AD6525" s="6">
        <f t="shared" si="1271"/>
        <v>0</v>
      </c>
    </row>
    <row r="6526" spans="2:30" x14ac:dyDescent="0.3">
      <c r="B6526" s="71">
        <v>5.6613754604639084</v>
      </c>
      <c r="C6526" s="71">
        <v>0</v>
      </c>
      <c r="P6526" s="6">
        <v>0</v>
      </c>
      <c r="Q6526" s="34">
        <f t="shared" si="1260"/>
        <v>5.6613754604639084</v>
      </c>
      <c r="R6526" s="6">
        <f t="shared" si="1261"/>
        <v>0</v>
      </c>
      <c r="S6526" s="6">
        <f t="shared" si="1262"/>
        <v>0</v>
      </c>
      <c r="T6526" s="6">
        <f t="shared" si="1263"/>
        <v>0</v>
      </c>
      <c r="U6526" s="34">
        <f t="shared" si="1264"/>
        <v>0</v>
      </c>
      <c r="V6526" s="35"/>
      <c r="W6526" s="64"/>
      <c r="X6526" s="6">
        <f t="shared" si="1265"/>
        <v>0</v>
      </c>
      <c r="Y6526" s="6">
        <f t="shared" si="1266"/>
        <v>0</v>
      </c>
      <c r="Z6526" s="6">
        <f t="shared" si="1267"/>
        <v>0</v>
      </c>
      <c r="AA6526" s="6">
        <f t="shared" si="1268"/>
        <v>0</v>
      </c>
      <c r="AB6526" s="6">
        <f t="shared" si="1269"/>
        <v>5.6613754604639084</v>
      </c>
      <c r="AC6526" s="6">
        <f t="shared" si="1270"/>
        <v>0</v>
      </c>
      <c r="AD6526" s="6">
        <f t="shared" si="1271"/>
        <v>0</v>
      </c>
    </row>
    <row r="6527" spans="2:30" x14ac:dyDescent="0.3">
      <c r="B6527" s="71">
        <v>2.7455026158850706</v>
      </c>
      <c r="C6527" s="71">
        <v>0</v>
      </c>
      <c r="P6527" s="6">
        <v>0</v>
      </c>
      <c r="Q6527" s="34">
        <f t="shared" si="1260"/>
        <v>2.7455026158850706</v>
      </c>
      <c r="R6527" s="6">
        <f t="shared" si="1261"/>
        <v>0</v>
      </c>
      <c r="S6527" s="6">
        <f t="shared" si="1262"/>
        <v>0</v>
      </c>
      <c r="T6527" s="6">
        <f t="shared" si="1263"/>
        <v>0</v>
      </c>
      <c r="U6527" s="34">
        <f t="shared" si="1264"/>
        <v>0</v>
      </c>
      <c r="V6527" s="35"/>
      <c r="W6527" s="64"/>
      <c r="X6527" s="6">
        <f t="shared" si="1265"/>
        <v>0</v>
      </c>
      <c r="Y6527" s="6">
        <f t="shared" si="1266"/>
        <v>0</v>
      </c>
      <c r="Z6527" s="6">
        <f t="shared" si="1267"/>
        <v>0</v>
      </c>
      <c r="AA6527" s="6">
        <f t="shared" si="1268"/>
        <v>0</v>
      </c>
      <c r="AB6527" s="6">
        <f t="shared" si="1269"/>
        <v>2.7455026158850706</v>
      </c>
      <c r="AC6527" s="6">
        <f t="shared" si="1270"/>
        <v>0</v>
      </c>
      <c r="AD6527" s="6">
        <f t="shared" si="1271"/>
        <v>0</v>
      </c>
    </row>
    <row r="6528" spans="2:30" x14ac:dyDescent="0.3">
      <c r="B6528" s="71">
        <v>1.7827314856087475</v>
      </c>
      <c r="C6528" s="71">
        <v>0</v>
      </c>
      <c r="P6528" s="6">
        <v>0</v>
      </c>
      <c r="Q6528" s="34">
        <f t="shared" si="1260"/>
        <v>1.7827314856087475</v>
      </c>
      <c r="R6528" s="6">
        <f t="shared" si="1261"/>
        <v>0</v>
      </c>
      <c r="S6528" s="6">
        <f t="shared" si="1262"/>
        <v>0</v>
      </c>
      <c r="T6528" s="6">
        <f t="shared" si="1263"/>
        <v>0</v>
      </c>
      <c r="U6528" s="34">
        <f t="shared" si="1264"/>
        <v>0</v>
      </c>
      <c r="V6528" s="35"/>
      <c r="W6528" s="64"/>
      <c r="X6528" s="6">
        <f t="shared" si="1265"/>
        <v>0</v>
      </c>
      <c r="Y6528" s="6">
        <f t="shared" si="1266"/>
        <v>0</v>
      </c>
      <c r="Z6528" s="6">
        <f t="shared" si="1267"/>
        <v>0</v>
      </c>
      <c r="AA6528" s="6">
        <f t="shared" si="1268"/>
        <v>0</v>
      </c>
      <c r="AB6528" s="6">
        <f t="shared" si="1269"/>
        <v>1.7827314856087475</v>
      </c>
      <c r="AC6528" s="6">
        <f t="shared" si="1270"/>
        <v>0</v>
      </c>
      <c r="AD6528" s="6">
        <f t="shared" si="1271"/>
        <v>0</v>
      </c>
    </row>
    <row r="6529" spans="2:30" x14ac:dyDescent="0.3">
      <c r="B6529" s="71">
        <v>4.5430951412872922</v>
      </c>
      <c r="C6529" s="71">
        <v>0</v>
      </c>
      <c r="P6529" s="6">
        <v>0</v>
      </c>
      <c r="Q6529" s="34">
        <f t="shared" si="1260"/>
        <v>4.5430951412872922</v>
      </c>
      <c r="R6529" s="6">
        <f t="shared" si="1261"/>
        <v>0</v>
      </c>
      <c r="S6529" s="6">
        <f t="shared" si="1262"/>
        <v>0</v>
      </c>
      <c r="T6529" s="6">
        <f t="shared" si="1263"/>
        <v>0</v>
      </c>
      <c r="U6529" s="34">
        <f t="shared" si="1264"/>
        <v>0</v>
      </c>
      <c r="V6529" s="35"/>
      <c r="W6529" s="64"/>
      <c r="X6529" s="6">
        <f t="shared" si="1265"/>
        <v>0</v>
      </c>
      <c r="Y6529" s="6">
        <f t="shared" si="1266"/>
        <v>0</v>
      </c>
      <c r="Z6529" s="6">
        <f t="shared" si="1267"/>
        <v>0</v>
      </c>
      <c r="AA6529" s="6">
        <f t="shared" si="1268"/>
        <v>0</v>
      </c>
      <c r="AB6529" s="6">
        <f t="shared" si="1269"/>
        <v>4.5430951412872922</v>
      </c>
      <c r="AC6529" s="6">
        <f t="shared" si="1270"/>
        <v>0</v>
      </c>
      <c r="AD6529" s="6">
        <f t="shared" si="1271"/>
        <v>0</v>
      </c>
    </row>
    <row r="6530" spans="2:30" x14ac:dyDescent="0.3">
      <c r="B6530" s="71">
        <v>0.86150782045996377</v>
      </c>
      <c r="C6530" s="71">
        <v>0</v>
      </c>
      <c r="P6530" s="6">
        <v>0</v>
      </c>
      <c r="Q6530" s="34">
        <f t="shared" si="1260"/>
        <v>0.86150782045996377</v>
      </c>
      <c r="R6530" s="6">
        <f t="shared" si="1261"/>
        <v>0</v>
      </c>
      <c r="S6530" s="6">
        <f t="shared" si="1262"/>
        <v>0</v>
      </c>
      <c r="T6530" s="6">
        <f t="shared" si="1263"/>
        <v>0</v>
      </c>
      <c r="U6530" s="34">
        <f t="shared" si="1264"/>
        <v>0</v>
      </c>
      <c r="V6530" s="35"/>
      <c r="W6530" s="64"/>
      <c r="X6530" s="6">
        <f t="shared" si="1265"/>
        <v>0</v>
      </c>
      <c r="Y6530" s="6">
        <f t="shared" si="1266"/>
        <v>0</v>
      </c>
      <c r="Z6530" s="6">
        <f t="shared" si="1267"/>
        <v>0</v>
      </c>
      <c r="AA6530" s="6">
        <f t="shared" si="1268"/>
        <v>0</v>
      </c>
      <c r="AB6530" s="6">
        <f t="shared" si="1269"/>
        <v>0.86150782045996377</v>
      </c>
      <c r="AC6530" s="6">
        <f t="shared" si="1270"/>
        <v>0</v>
      </c>
      <c r="AD6530" s="6">
        <f t="shared" si="1271"/>
        <v>0</v>
      </c>
    </row>
    <row r="6531" spans="2:30" x14ac:dyDescent="0.3">
      <c r="B6531" s="71">
        <v>0.60600840305094994</v>
      </c>
      <c r="C6531" s="71">
        <v>0.11734244731956583</v>
      </c>
      <c r="P6531" s="6">
        <v>0</v>
      </c>
      <c r="Q6531" s="34">
        <f t="shared" si="1260"/>
        <v>0.60600840305094994</v>
      </c>
      <c r="R6531" s="6">
        <f t="shared" si="1261"/>
        <v>0.11734244731956583</v>
      </c>
      <c r="S6531" s="6">
        <f t="shared" si="1262"/>
        <v>0</v>
      </c>
      <c r="T6531" s="6">
        <f t="shared" si="1263"/>
        <v>0</v>
      </c>
      <c r="U6531" s="34">
        <f t="shared" si="1264"/>
        <v>0</v>
      </c>
      <c r="V6531" s="35"/>
      <c r="W6531" s="64"/>
      <c r="X6531" s="6">
        <f t="shared" si="1265"/>
        <v>0</v>
      </c>
      <c r="Y6531" s="6">
        <f t="shared" si="1266"/>
        <v>0.11734244731956583</v>
      </c>
      <c r="Z6531" s="6">
        <f t="shared" si="1267"/>
        <v>0</v>
      </c>
      <c r="AA6531" s="6">
        <f t="shared" si="1268"/>
        <v>0</v>
      </c>
      <c r="AB6531" s="6">
        <f t="shared" si="1269"/>
        <v>0.48866595573138411</v>
      </c>
      <c r="AC6531" s="6">
        <f t="shared" si="1270"/>
        <v>0</v>
      </c>
      <c r="AD6531" s="6">
        <f t="shared" si="1271"/>
        <v>0</v>
      </c>
    </row>
    <row r="6532" spans="2:30" x14ac:dyDescent="0.3">
      <c r="B6532" s="71">
        <v>0.46882818615216798</v>
      </c>
      <c r="C6532" s="71">
        <v>0.23653825176730195</v>
      </c>
      <c r="O6532" s="70" t="s">
        <v>32</v>
      </c>
      <c r="P6532" s="6">
        <f t="shared" ref="P6532:P6595" si="1272">C6532-R6532-T6532</f>
        <v>0</v>
      </c>
      <c r="Q6532" s="34">
        <f t="shared" ref="Q6532:Q6595" si="1273">MIN(318,B6532)</f>
        <v>0.46882818615216798</v>
      </c>
      <c r="R6532" s="6">
        <f t="shared" ref="R6532:R6595" si="1274">IF(Q6532=0,0,MIN(C6532,Q6532*33%))</f>
        <v>0.15471330143021544</v>
      </c>
      <c r="S6532" s="6">
        <f t="shared" ref="S6532:S6595" si="1275">MIN(B6532-Q6532,110*0.76)</f>
        <v>0</v>
      </c>
      <c r="T6532" s="6">
        <f t="shared" ref="T6532:T6595" si="1276">MIN(134,C6532-R6532)</f>
        <v>8.1824950337086505E-2</v>
      </c>
      <c r="U6532" s="34">
        <f t="shared" ref="U6532:U6595" si="1277">MIN(B6532-S6532-Q6532,134)</f>
        <v>0</v>
      </c>
      <c r="V6532" s="35"/>
      <c r="W6532" s="64"/>
      <c r="X6532" s="6">
        <f>0</f>
        <v>0</v>
      </c>
      <c r="Y6532" s="6">
        <f t="shared" ref="Y6532:Y6595" si="1278">MIN(B6532,C6532)</f>
        <v>0.23653825176730195</v>
      </c>
      <c r="Z6532" s="6">
        <f t="shared" ref="Z6532:Z6595" si="1279">MIN(B6532-Y6532-AB6532,110*M$33)</f>
        <v>0</v>
      </c>
      <c r="AA6532" s="6">
        <f t="shared" ref="AA6532:AA6595" si="1280">MIN(C6532-Y6532,110-Y6532)</f>
        <v>0</v>
      </c>
      <c r="AB6532" s="6">
        <f t="shared" ref="AB6532:AB6595" si="1281">MIN(B6532-Y6532,120-Y6532)</f>
        <v>0.23228993438486603</v>
      </c>
      <c r="AC6532" s="6">
        <f t="shared" ref="AC6532:AC6595" si="1282">B6532-Y6532-Z6532-AB6532</f>
        <v>0</v>
      </c>
      <c r="AD6532" s="6">
        <f t="shared" ref="AD6532:AD6595" si="1283">C6532-Y6532-AA6532</f>
        <v>0</v>
      </c>
    </row>
    <row r="6533" spans="2:30" x14ac:dyDescent="0.3">
      <c r="B6533" s="71">
        <v>0.42772844417353073</v>
      </c>
      <c r="C6533" s="71">
        <v>0.35341621979127497</v>
      </c>
      <c r="P6533" s="6">
        <f t="shared" si="1272"/>
        <v>0</v>
      </c>
      <c r="Q6533" s="34">
        <f t="shared" si="1273"/>
        <v>0.42772844417353073</v>
      </c>
      <c r="R6533" s="6">
        <f t="shared" si="1274"/>
        <v>0.14115038657726514</v>
      </c>
      <c r="S6533" s="6">
        <f t="shared" si="1275"/>
        <v>0</v>
      </c>
      <c r="T6533" s="6">
        <f t="shared" si="1276"/>
        <v>0.21226583321400982</v>
      </c>
      <c r="U6533" s="34">
        <f t="shared" si="1277"/>
        <v>0</v>
      </c>
      <c r="V6533" s="35"/>
      <c r="W6533" s="64"/>
      <c r="X6533" s="6">
        <f t="shared" ref="X6533:X6596" si="1284">C6533-Y6533-AA6533-AD6533</f>
        <v>0</v>
      </c>
      <c r="Y6533" s="6">
        <f t="shared" si="1278"/>
        <v>0.35341621979127497</v>
      </c>
      <c r="Z6533" s="6">
        <f t="shared" si="1279"/>
        <v>0</v>
      </c>
      <c r="AA6533" s="6">
        <f t="shared" si="1280"/>
        <v>0</v>
      </c>
      <c r="AB6533" s="6">
        <f t="shared" si="1281"/>
        <v>7.4312224382255765E-2</v>
      </c>
      <c r="AC6533" s="6">
        <f t="shared" si="1282"/>
        <v>0</v>
      </c>
      <c r="AD6533" s="6">
        <f t="shared" si="1283"/>
        <v>0</v>
      </c>
    </row>
    <row r="6534" spans="2:30" x14ac:dyDescent="0.3">
      <c r="B6534" s="71">
        <v>0.38768565927231852</v>
      </c>
      <c r="C6534" s="71">
        <v>0.46346206104163606</v>
      </c>
      <c r="P6534" s="6">
        <f t="shared" si="1272"/>
        <v>0</v>
      </c>
      <c r="Q6534" s="34">
        <f t="shared" si="1273"/>
        <v>0.38768565927231852</v>
      </c>
      <c r="R6534" s="6">
        <f t="shared" si="1274"/>
        <v>0.12793626755986512</v>
      </c>
      <c r="S6534" s="6">
        <f t="shared" si="1275"/>
        <v>0</v>
      </c>
      <c r="T6534" s="6">
        <f t="shared" si="1276"/>
        <v>0.33552579348177092</v>
      </c>
      <c r="U6534" s="34">
        <f t="shared" si="1277"/>
        <v>0</v>
      </c>
      <c r="V6534" s="35"/>
      <c r="W6534" s="64"/>
      <c r="X6534" s="6">
        <f t="shared" si="1284"/>
        <v>0</v>
      </c>
      <c r="Y6534" s="6">
        <f t="shared" si="1278"/>
        <v>0.38768565927231852</v>
      </c>
      <c r="Z6534" s="6">
        <f t="shared" si="1279"/>
        <v>0</v>
      </c>
      <c r="AA6534" s="6">
        <f t="shared" si="1280"/>
        <v>7.5776401769317547E-2</v>
      </c>
      <c r="AB6534" s="6">
        <f t="shared" si="1281"/>
        <v>0</v>
      </c>
      <c r="AC6534" s="6">
        <f t="shared" si="1282"/>
        <v>0</v>
      </c>
      <c r="AD6534" s="6">
        <f t="shared" si="1283"/>
        <v>0</v>
      </c>
    </row>
    <row r="6535" spans="2:30" x14ac:dyDescent="0.3">
      <c r="B6535" s="71">
        <v>0.3483843042183784</v>
      </c>
      <c r="C6535" s="71">
        <v>0.56837098033521383</v>
      </c>
      <c r="P6535" s="6">
        <f t="shared" si="1272"/>
        <v>0</v>
      </c>
      <c r="Q6535" s="34">
        <f t="shared" si="1273"/>
        <v>0.3483843042183784</v>
      </c>
      <c r="R6535" s="6">
        <f t="shared" si="1274"/>
        <v>0.11496682039206488</v>
      </c>
      <c r="S6535" s="6">
        <f t="shared" si="1275"/>
        <v>0</v>
      </c>
      <c r="T6535" s="6">
        <f t="shared" si="1276"/>
        <v>0.45340415994314898</v>
      </c>
      <c r="U6535" s="34">
        <f t="shared" si="1277"/>
        <v>0</v>
      </c>
      <c r="V6535" s="35"/>
      <c r="W6535" s="64"/>
      <c r="X6535" s="6">
        <f t="shared" si="1284"/>
        <v>0</v>
      </c>
      <c r="Y6535" s="6">
        <f t="shared" si="1278"/>
        <v>0.3483843042183784</v>
      </c>
      <c r="Z6535" s="6">
        <f t="shared" si="1279"/>
        <v>0</v>
      </c>
      <c r="AA6535" s="6">
        <f t="shared" si="1280"/>
        <v>0.21998667611683542</v>
      </c>
      <c r="AB6535" s="6">
        <f t="shared" si="1281"/>
        <v>0</v>
      </c>
      <c r="AC6535" s="6">
        <f t="shared" si="1282"/>
        <v>0</v>
      </c>
      <c r="AD6535" s="6">
        <f t="shared" si="1283"/>
        <v>0</v>
      </c>
    </row>
    <row r="6536" spans="2:30" x14ac:dyDescent="0.3">
      <c r="B6536" s="71">
        <v>0.3096174926899643</v>
      </c>
      <c r="C6536" s="71">
        <v>0.66965617790064724</v>
      </c>
      <c r="P6536" s="6">
        <f t="shared" si="1272"/>
        <v>0</v>
      </c>
      <c r="Q6536" s="34">
        <f t="shared" si="1273"/>
        <v>0.3096174926899643</v>
      </c>
      <c r="R6536" s="6">
        <f t="shared" si="1274"/>
        <v>0.10217377258768823</v>
      </c>
      <c r="S6536" s="6">
        <f t="shared" si="1275"/>
        <v>0</v>
      </c>
      <c r="T6536" s="6">
        <f t="shared" si="1276"/>
        <v>0.56748240531295902</v>
      </c>
      <c r="U6536" s="34">
        <f t="shared" si="1277"/>
        <v>0</v>
      </c>
      <c r="V6536" s="35"/>
      <c r="W6536" s="64"/>
      <c r="X6536" s="6">
        <f t="shared" si="1284"/>
        <v>0</v>
      </c>
      <c r="Y6536" s="6">
        <f t="shared" si="1278"/>
        <v>0.3096174926899643</v>
      </c>
      <c r="Z6536" s="6">
        <f t="shared" si="1279"/>
        <v>0</v>
      </c>
      <c r="AA6536" s="6">
        <f t="shared" si="1280"/>
        <v>0.36003868521068294</v>
      </c>
      <c r="AB6536" s="6">
        <f t="shared" si="1281"/>
        <v>0</v>
      </c>
      <c r="AC6536" s="6">
        <f t="shared" si="1282"/>
        <v>0</v>
      </c>
      <c r="AD6536" s="6">
        <f t="shared" si="1283"/>
        <v>0</v>
      </c>
    </row>
    <row r="6537" spans="2:30" x14ac:dyDescent="0.3">
      <c r="B6537" s="71">
        <v>0.27124225102748623</v>
      </c>
      <c r="C6537" s="71">
        <v>0.84655068790388699</v>
      </c>
      <c r="P6537" s="6">
        <f t="shared" si="1272"/>
        <v>0</v>
      </c>
      <c r="Q6537" s="34">
        <f t="shared" si="1273"/>
        <v>0.27124225102748623</v>
      </c>
      <c r="R6537" s="6">
        <f t="shared" si="1274"/>
        <v>8.9509942839070461E-2</v>
      </c>
      <c r="S6537" s="6">
        <f t="shared" si="1275"/>
        <v>0</v>
      </c>
      <c r="T6537" s="6">
        <f t="shared" si="1276"/>
        <v>0.75704074506481656</v>
      </c>
      <c r="U6537" s="34">
        <f t="shared" si="1277"/>
        <v>0</v>
      </c>
      <c r="V6537" s="35"/>
      <c r="W6537" s="64"/>
      <c r="X6537" s="6">
        <f t="shared" si="1284"/>
        <v>0</v>
      </c>
      <c r="Y6537" s="6">
        <f t="shared" si="1278"/>
        <v>0.27124225102748623</v>
      </c>
      <c r="Z6537" s="6">
        <f t="shared" si="1279"/>
        <v>0</v>
      </c>
      <c r="AA6537" s="6">
        <f t="shared" si="1280"/>
        <v>0.57530843687640076</v>
      </c>
      <c r="AB6537" s="6">
        <f t="shared" si="1281"/>
        <v>0</v>
      </c>
      <c r="AC6537" s="6">
        <f t="shared" si="1282"/>
        <v>0</v>
      </c>
      <c r="AD6537" s="6">
        <f t="shared" si="1283"/>
        <v>0</v>
      </c>
    </row>
    <row r="6538" spans="2:30" x14ac:dyDescent="0.3">
      <c r="B6538" s="71">
        <v>0.23315832813241152</v>
      </c>
      <c r="C6538" s="71">
        <v>1.0767370999199832</v>
      </c>
      <c r="P6538" s="6">
        <f t="shared" si="1272"/>
        <v>0</v>
      </c>
      <c r="Q6538" s="34">
        <f t="shared" si="1273"/>
        <v>0.23315832813241152</v>
      </c>
      <c r="R6538" s="6">
        <f t="shared" si="1274"/>
        <v>7.6942248283695808E-2</v>
      </c>
      <c r="S6538" s="6">
        <f t="shared" si="1275"/>
        <v>0</v>
      </c>
      <c r="T6538" s="6">
        <f t="shared" si="1276"/>
        <v>0.99979485163628745</v>
      </c>
      <c r="U6538" s="34">
        <f t="shared" si="1277"/>
        <v>0</v>
      </c>
      <c r="V6538" s="35"/>
      <c r="W6538" s="64"/>
      <c r="X6538" s="6">
        <f t="shared" si="1284"/>
        <v>0</v>
      </c>
      <c r="Y6538" s="6">
        <f t="shared" si="1278"/>
        <v>0.23315832813241152</v>
      </c>
      <c r="Z6538" s="6">
        <f t="shared" si="1279"/>
        <v>0</v>
      </c>
      <c r="AA6538" s="6">
        <f t="shared" si="1280"/>
        <v>0.84357877178757168</v>
      </c>
      <c r="AB6538" s="6">
        <f t="shared" si="1281"/>
        <v>0</v>
      </c>
      <c r="AC6538" s="6">
        <f t="shared" si="1282"/>
        <v>0</v>
      </c>
      <c r="AD6538" s="6">
        <f t="shared" si="1283"/>
        <v>0</v>
      </c>
    </row>
    <row r="6539" spans="2:30" x14ac:dyDescent="0.3">
      <c r="B6539" s="71">
        <v>0.19529152732433289</v>
      </c>
      <c r="C6539" s="71">
        <v>1.3187090953466976</v>
      </c>
      <c r="P6539" s="6">
        <f t="shared" si="1272"/>
        <v>0</v>
      </c>
      <c r="Q6539" s="34">
        <f t="shared" si="1273"/>
        <v>0.19529152732433289</v>
      </c>
      <c r="R6539" s="6">
        <f t="shared" si="1274"/>
        <v>6.4446204017029857E-2</v>
      </c>
      <c r="S6539" s="6">
        <f t="shared" si="1275"/>
        <v>0</v>
      </c>
      <c r="T6539" s="6">
        <f t="shared" si="1276"/>
        <v>1.2542628913296676</v>
      </c>
      <c r="U6539" s="34">
        <f t="shared" si="1277"/>
        <v>0</v>
      </c>
      <c r="V6539" s="35"/>
      <c r="W6539" s="64"/>
      <c r="X6539" s="6">
        <f t="shared" si="1284"/>
        <v>0</v>
      </c>
      <c r="Y6539" s="6">
        <f t="shared" si="1278"/>
        <v>0.19529152732433289</v>
      </c>
      <c r="Z6539" s="6">
        <f t="shared" si="1279"/>
        <v>0</v>
      </c>
      <c r="AA6539" s="6">
        <f t="shared" si="1280"/>
        <v>1.1234175680223646</v>
      </c>
      <c r="AB6539" s="6">
        <f t="shared" si="1281"/>
        <v>0</v>
      </c>
      <c r="AC6539" s="6">
        <f t="shared" si="1282"/>
        <v>0</v>
      </c>
      <c r="AD6539" s="6">
        <f t="shared" si="1283"/>
        <v>0</v>
      </c>
    </row>
    <row r="6540" spans="2:30" x14ac:dyDescent="0.3">
      <c r="B6540" s="71">
        <v>3.6367281463985406</v>
      </c>
      <c r="C6540" s="71">
        <v>0.93054272803137661</v>
      </c>
      <c r="P6540" s="6">
        <f t="shared" si="1272"/>
        <v>0</v>
      </c>
      <c r="Q6540" s="34">
        <f t="shared" si="1273"/>
        <v>3.6367281463985406</v>
      </c>
      <c r="R6540" s="6">
        <f t="shared" si="1274"/>
        <v>0.93054272803137661</v>
      </c>
      <c r="S6540" s="6">
        <f t="shared" si="1275"/>
        <v>0</v>
      </c>
      <c r="T6540" s="6">
        <f t="shared" si="1276"/>
        <v>0</v>
      </c>
      <c r="U6540" s="34">
        <f t="shared" si="1277"/>
        <v>0</v>
      </c>
      <c r="V6540" s="35"/>
      <c r="W6540" s="64"/>
      <c r="X6540" s="6">
        <f t="shared" si="1284"/>
        <v>0</v>
      </c>
      <c r="Y6540" s="6">
        <f t="shared" si="1278"/>
        <v>0.93054272803137661</v>
      </c>
      <c r="Z6540" s="6">
        <f t="shared" si="1279"/>
        <v>0</v>
      </c>
      <c r="AA6540" s="6">
        <f t="shared" si="1280"/>
        <v>0</v>
      </c>
      <c r="AB6540" s="6">
        <f t="shared" si="1281"/>
        <v>2.7061854183671641</v>
      </c>
      <c r="AC6540" s="6">
        <f t="shared" si="1282"/>
        <v>0</v>
      </c>
      <c r="AD6540" s="6">
        <f t="shared" si="1283"/>
        <v>0</v>
      </c>
    </row>
    <row r="6541" spans="2:30" x14ac:dyDescent="0.3">
      <c r="B6541" s="71">
        <v>0.44654832752509782</v>
      </c>
      <c r="C6541" s="71">
        <v>0.2401765326790497</v>
      </c>
      <c r="P6541" s="6">
        <f t="shared" si="1272"/>
        <v>0</v>
      </c>
      <c r="Q6541" s="34">
        <f t="shared" si="1273"/>
        <v>0.44654832752509782</v>
      </c>
      <c r="R6541" s="6">
        <f t="shared" si="1274"/>
        <v>0.14736094808328229</v>
      </c>
      <c r="S6541" s="6">
        <f t="shared" si="1275"/>
        <v>0</v>
      </c>
      <c r="T6541" s="6">
        <f t="shared" si="1276"/>
        <v>9.2815584595767414E-2</v>
      </c>
      <c r="U6541" s="34">
        <f t="shared" si="1277"/>
        <v>0</v>
      </c>
      <c r="V6541" s="35"/>
      <c r="W6541" s="64"/>
      <c r="X6541" s="6">
        <f t="shared" si="1284"/>
        <v>0</v>
      </c>
      <c r="Y6541" s="6">
        <f t="shared" si="1278"/>
        <v>0.2401765326790497</v>
      </c>
      <c r="Z6541" s="6">
        <f t="shared" si="1279"/>
        <v>0</v>
      </c>
      <c r="AA6541" s="6">
        <f t="shared" si="1280"/>
        <v>0</v>
      </c>
      <c r="AB6541" s="6">
        <f t="shared" si="1281"/>
        <v>0.20637179484604812</v>
      </c>
      <c r="AC6541" s="6">
        <f t="shared" si="1282"/>
        <v>0</v>
      </c>
      <c r="AD6541" s="6">
        <f t="shared" si="1283"/>
        <v>0</v>
      </c>
    </row>
    <row r="6542" spans="2:30" x14ac:dyDescent="0.3">
      <c r="B6542" s="71">
        <v>0.48000064274078097</v>
      </c>
      <c r="C6542" s="71">
        <v>7.1338995031409155E-2</v>
      </c>
      <c r="P6542" s="6">
        <f t="shared" si="1272"/>
        <v>0</v>
      </c>
      <c r="Q6542" s="34">
        <f t="shared" si="1273"/>
        <v>0.48000064274078097</v>
      </c>
      <c r="R6542" s="6">
        <f t="shared" si="1274"/>
        <v>7.1338995031409155E-2</v>
      </c>
      <c r="S6542" s="6">
        <f t="shared" si="1275"/>
        <v>0</v>
      </c>
      <c r="T6542" s="6">
        <f t="shared" si="1276"/>
        <v>0</v>
      </c>
      <c r="U6542" s="34">
        <f t="shared" si="1277"/>
        <v>0</v>
      </c>
      <c r="V6542" s="35"/>
      <c r="W6542" s="64"/>
      <c r="X6542" s="6">
        <f t="shared" si="1284"/>
        <v>0</v>
      </c>
      <c r="Y6542" s="6">
        <f t="shared" si="1278"/>
        <v>7.1338995031409155E-2</v>
      </c>
      <c r="Z6542" s="6">
        <f t="shared" si="1279"/>
        <v>0</v>
      </c>
      <c r="AA6542" s="6">
        <f t="shared" si="1280"/>
        <v>0</v>
      </c>
      <c r="AB6542" s="6">
        <f t="shared" si="1281"/>
        <v>0.4086616477093718</v>
      </c>
      <c r="AC6542" s="6">
        <f t="shared" si="1282"/>
        <v>0</v>
      </c>
      <c r="AD6542" s="6">
        <f t="shared" si="1283"/>
        <v>0</v>
      </c>
    </row>
    <row r="6543" spans="2:30" x14ac:dyDescent="0.3">
      <c r="B6543" s="71">
        <v>4.1629372993382603</v>
      </c>
      <c r="C6543" s="71">
        <v>0</v>
      </c>
      <c r="P6543" s="6">
        <f t="shared" si="1272"/>
        <v>0</v>
      </c>
      <c r="Q6543" s="34">
        <f t="shared" si="1273"/>
        <v>4.1629372993382603</v>
      </c>
      <c r="R6543" s="6">
        <f t="shared" si="1274"/>
        <v>0</v>
      </c>
      <c r="S6543" s="6">
        <f t="shared" si="1275"/>
        <v>0</v>
      </c>
      <c r="T6543" s="6">
        <f t="shared" si="1276"/>
        <v>0</v>
      </c>
      <c r="U6543" s="34">
        <f t="shared" si="1277"/>
        <v>0</v>
      </c>
      <c r="V6543" s="35"/>
      <c r="W6543" s="64"/>
      <c r="X6543" s="6">
        <f t="shared" si="1284"/>
        <v>0</v>
      </c>
      <c r="Y6543" s="6">
        <f t="shared" si="1278"/>
        <v>0</v>
      </c>
      <c r="Z6543" s="6">
        <f t="shared" si="1279"/>
        <v>0</v>
      </c>
      <c r="AA6543" s="6">
        <f t="shared" si="1280"/>
        <v>0</v>
      </c>
      <c r="AB6543" s="6">
        <f t="shared" si="1281"/>
        <v>4.1629372993382603</v>
      </c>
      <c r="AC6543" s="6">
        <f t="shared" si="1282"/>
        <v>0</v>
      </c>
      <c r="AD6543" s="6">
        <f t="shared" si="1283"/>
        <v>0</v>
      </c>
    </row>
    <row r="6544" spans="2:30" x14ac:dyDescent="0.3">
      <c r="B6544" s="71">
        <v>0.7386671988959117</v>
      </c>
      <c r="C6544" s="71">
        <v>0</v>
      </c>
      <c r="P6544" s="6">
        <f t="shared" si="1272"/>
        <v>0</v>
      </c>
      <c r="Q6544" s="34">
        <f t="shared" si="1273"/>
        <v>0.7386671988959117</v>
      </c>
      <c r="R6544" s="6">
        <f t="shared" si="1274"/>
        <v>0</v>
      </c>
      <c r="S6544" s="6">
        <f t="shared" si="1275"/>
        <v>0</v>
      </c>
      <c r="T6544" s="6">
        <f t="shared" si="1276"/>
        <v>0</v>
      </c>
      <c r="U6544" s="34">
        <f t="shared" si="1277"/>
        <v>0</v>
      </c>
      <c r="V6544" s="35"/>
      <c r="W6544" s="64"/>
      <c r="X6544" s="6">
        <f t="shared" si="1284"/>
        <v>0</v>
      </c>
      <c r="Y6544" s="6">
        <f t="shared" si="1278"/>
        <v>0</v>
      </c>
      <c r="Z6544" s="6">
        <f t="shared" si="1279"/>
        <v>0</v>
      </c>
      <c r="AA6544" s="6">
        <f t="shared" si="1280"/>
        <v>0</v>
      </c>
      <c r="AB6544" s="6">
        <f t="shared" si="1281"/>
        <v>0.7386671988959117</v>
      </c>
      <c r="AC6544" s="6">
        <f t="shared" si="1282"/>
        <v>0</v>
      </c>
      <c r="AD6544" s="6">
        <f t="shared" si="1283"/>
        <v>0</v>
      </c>
    </row>
    <row r="6545" spans="2:30" x14ac:dyDescent="0.3">
      <c r="B6545" s="71">
        <v>4.9580258589522694</v>
      </c>
      <c r="C6545" s="71">
        <v>0</v>
      </c>
      <c r="P6545" s="6">
        <f t="shared" si="1272"/>
        <v>0</v>
      </c>
      <c r="Q6545" s="34">
        <f t="shared" si="1273"/>
        <v>4.9580258589522694</v>
      </c>
      <c r="R6545" s="6">
        <f t="shared" si="1274"/>
        <v>0</v>
      </c>
      <c r="S6545" s="6">
        <f t="shared" si="1275"/>
        <v>0</v>
      </c>
      <c r="T6545" s="6">
        <f t="shared" si="1276"/>
        <v>0</v>
      </c>
      <c r="U6545" s="34">
        <f t="shared" si="1277"/>
        <v>0</v>
      </c>
      <c r="V6545" s="35"/>
      <c r="W6545" s="64"/>
      <c r="X6545" s="6">
        <f t="shared" si="1284"/>
        <v>0</v>
      </c>
      <c r="Y6545" s="6">
        <f t="shared" si="1278"/>
        <v>0</v>
      </c>
      <c r="Z6545" s="6">
        <f t="shared" si="1279"/>
        <v>0</v>
      </c>
      <c r="AA6545" s="6">
        <f t="shared" si="1280"/>
        <v>0</v>
      </c>
      <c r="AB6545" s="6">
        <f t="shared" si="1281"/>
        <v>4.9580258589522694</v>
      </c>
      <c r="AC6545" s="6">
        <f t="shared" si="1282"/>
        <v>0</v>
      </c>
      <c r="AD6545" s="6">
        <f t="shared" si="1283"/>
        <v>0</v>
      </c>
    </row>
    <row r="6546" spans="2:30" x14ac:dyDescent="0.3">
      <c r="B6546" s="71">
        <v>2.5159034982244575</v>
      </c>
      <c r="C6546" s="71">
        <v>0</v>
      </c>
      <c r="P6546" s="6">
        <f t="shared" si="1272"/>
        <v>0</v>
      </c>
      <c r="Q6546" s="34">
        <f t="shared" si="1273"/>
        <v>2.5159034982244575</v>
      </c>
      <c r="R6546" s="6">
        <f t="shared" si="1274"/>
        <v>0</v>
      </c>
      <c r="S6546" s="6">
        <f t="shared" si="1275"/>
        <v>0</v>
      </c>
      <c r="T6546" s="6">
        <f t="shared" si="1276"/>
        <v>0</v>
      </c>
      <c r="U6546" s="34">
        <f t="shared" si="1277"/>
        <v>0</v>
      </c>
      <c r="V6546" s="35"/>
      <c r="W6546" s="64"/>
      <c r="X6546" s="6">
        <f t="shared" si="1284"/>
        <v>0</v>
      </c>
      <c r="Y6546" s="6">
        <f t="shared" si="1278"/>
        <v>0</v>
      </c>
      <c r="Z6546" s="6">
        <f t="shared" si="1279"/>
        <v>0</v>
      </c>
      <c r="AA6546" s="6">
        <f t="shared" si="1280"/>
        <v>0</v>
      </c>
      <c r="AB6546" s="6">
        <f t="shared" si="1281"/>
        <v>2.5159034982244575</v>
      </c>
      <c r="AC6546" s="6">
        <f t="shared" si="1282"/>
        <v>0</v>
      </c>
      <c r="AD6546" s="6">
        <f t="shared" si="1283"/>
        <v>0</v>
      </c>
    </row>
    <row r="6547" spans="2:30" x14ac:dyDescent="0.3">
      <c r="B6547" s="71">
        <v>2.7050749625024921</v>
      </c>
      <c r="C6547" s="71">
        <v>0</v>
      </c>
      <c r="P6547" s="6">
        <f t="shared" si="1272"/>
        <v>0</v>
      </c>
      <c r="Q6547" s="34">
        <f t="shared" si="1273"/>
        <v>2.7050749625024921</v>
      </c>
      <c r="R6547" s="6">
        <f t="shared" si="1274"/>
        <v>0</v>
      </c>
      <c r="S6547" s="6">
        <f t="shared" si="1275"/>
        <v>0</v>
      </c>
      <c r="T6547" s="6">
        <f t="shared" si="1276"/>
        <v>0</v>
      </c>
      <c r="U6547" s="34">
        <f t="shared" si="1277"/>
        <v>0</v>
      </c>
      <c r="V6547" s="35"/>
      <c r="W6547" s="64"/>
      <c r="X6547" s="6">
        <f t="shared" si="1284"/>
        <v>0</v>
      </c>
      <c r="Y6547" s="6">
        <f t="shared" si="1278"/>
        <v>0</v>
      </c>
      <c r="Z6547" s="6">
        <f t="shared" si="1279"/>
        <v>0</v>
      </c>
      <c r="AA6547" s="6">
        <f t="shared" si="1280"/>
        <v>0</v>
      </c>
      <c r="AB6547" s="6">
        <f t="shared" si="1281"/>
        <v>2.7050749625024921</v>
      </c>
      <c r="AC6547" s="6">
        <f t="shared" si="1282"/>
        <v>0</v>
      </c>
      <c r="AD6547" s="6">
        <f t="shared" si="1283"/>
        <v>0</v>
      </c>
    </row>
    <row r="6548" spans="2:30" x14ac:dyDescent="0.3">
      <c r="B6548" s="71">
        <v>7.6975164940504923</v>
      </c>
      <c r="C6548" s="71">
        <v>0</v>
      </c>
      <c r="P6548" s="6">
        <f t="shared" si="1272"/>
        <v>0</v>
      </c>
      <c r="Q6548" s="34">
        <f t="shared" si="1273"/>
        <v>7.6975164940504923</v>
      </c>
      <c r="R6548" s="6">
        <f t="shared" si="1274"/>
        <v>0</v>
      </c>
      <c r="S6548" s="6">
        <f t="shared" si="1275"/>
        <v>0</v>
      </c>
      <c r="T6548" s="6">
        <f t="shared" si="1276"/>
        <v>0</v>
      </c>
      <c r="U6548" s="34">
        <f t="shared" si="1277"/>
        <v>0</v>
      </c>
      <c r="V6548" s="35"/>
      <c r="W6548" s="64"/>
      <c r="X6548" s="6">
        <f t="shared" si="1284"/>
        <v>0</v>
      </c>
      <c r="Y6548" s="6">
        <f t="shared" si="1278"/>
        <v>0</v>
      </c>
      <c r="Z6548" s="6">
        <f t="shared" si="1279"/>
        <v>0</v>
      </c>
      <c r="AA6548" s="6">
        <f t="shared" si="1280"/>
        <v>0</v>
      </c>
      <c r="AB6548" s="6">
        <f t="shared" si="1281"/>
        <v>7.6975164940504923</v>
      </c>
      <c r="AC6548" s="6">
        <f t="shared" si="1282"/>
        <v>0</v>
      </c>
      <c r="AD6548" s="6">
        <f t="shared" si="1283"/>
        <v>0</v>
      </c>
    </row>
    <row r="6549" spans="2:30" x14ac:dyDescent="0.3">
      <c r="B6549" s="71">
        <v>1.9234174886458097</v>
      </c>
      <c r="C6549" s="71">
        <v>0</v>
      </c>
      <c r="P6549" s="6">
        <f t="shared" si="1272"/>
        <v>0</v>
      </c>
      <c r="Q6549" s="34">
        <f t="shared" si="1273"/>
        <v>1.9234174886458097</v>
      </c>
      <c r="R6549" s="6">
        <f t="shared" si="1274"/>
        <v>0</v>
      </c>
      <c r="S6549" s="6">
        <f t="shared" si="1275"/>
        <v>0</v>
      </c>
      <c r="T6549" s="6">
        <f t="shared" si="1276"/>
        <v>0</v>
      </c>
      <c r="U6549" s="34">
        <f t="shared" si="1277"/>
        <v>0</v>
      </c>
      <c r="V6549" s="35"/>
      <c r="W6549" s="64"/>
      <c r="X6549" s="6">
        <f t="shared" si="1284"/>
        <v>0</v>
      </c>
      <c r="Y6549" s="6">
        <f t="shared" si="1278"/>
        <v>0</v>
      </c>
      <c r="Z6549" s="6">
        <f t="shared" si="1279"/>
        <v>0</v>
      </c>
      <c r="AA6549" s="6">
        <f t="shared" si="1280"/>
        <v>0</v>
      </c>
      <c r="AB6549" s="6">
        <f t="shared" si="1281"/>
        <v>1.9234174886458097</v>
      </c>
      <c r="AC6549" s="6">
        <f t="shared" si="1282"/>
        <v>0</v>
      </c>
      <c r="AD6549" s="6">
        <f t="shared" si="1283"/>
        <v>0</v>
      </c>
    </row>
    <row r="6550" spans="2:30" x14ac:dyDescent="0.3">
      <c r="B6550" s="71">
        <v>2.1474832740596632</v>
      </c>
      <c r="C6550" s="71">
        <v>0</v>
      </c>
      <c r="P6550" s="6">
        <f t="shared" si="1272"/>
        <v>0</v>
      </c>
      <c r="Q6550" s="34">
        <f t="shared" si="1273"/>
        <v>2.1474832740596632</v>
      </c>
      <c r="R6550" s="6">
        <f t="shared" si="1274"/>
        <v>0</v>
      </c>
      <c r="S6550" s="6">
        <f t="shared" si="1275"/>
        <v>0</v>
      </c>
      <c r="T6550" s="6">
        <f t="shared" si="1276"/>
        <v>0</v>
      </c>
      <c r="U6550" s="34">
        <f t="shared" si="1277"/>
        <v>0</v>
      </c>
      <c r="V6550" s="35"/>
      <c r="W6550" s="64"/>
      <c r="X6550" s="6">
        <f t="shared" si="1284"/>
        <v>0</v>
      </c>
      <c r="Y6550" s="6">
        <f t="shared" si="1278"/>
        <v>0</v>
      </c>
      <c r="Z6550" s="6">
        <f t="shared" si="1279"/>
        <v>0</v>
      </c>
      <c r="AA6550" s="6">
        <f t="shared" si="1280"/>
        <v>0</v>
      </c>
      <c r="AB6550" s="6">
        <f t="shared" si="1281"/>
        <v>2.1474832740596632</v>
      </c>
      <c r="AC6550" s="6">
        <f t="shared" si="1282"/>
        <v>0</v>
      </c>
      <c r="AD6550" s="6">
        <f t="shared" si="1283"/>
        <v>0</v>
      </c>
    </row>
    <row r="6551" spans="2:30" x14ac:dyDescent="0.3">
      <c r="B6551" s="71">
        <v>0.56011953319563512</v>
      </c>
      <c r="C6551" s="71">
        <v>0.30582345318898607</v>
      </c>
      <c r="P6551" s="6">
        <f t="shared" si="1272"/>
        <v>0</v>
      </c>
      <c r="Q6551" s="34">
        <f t="shared" si="1273"/>
        <v>0.56011953319563512</v>
      </c>
      <c r="R6551" s="6">
        <f t="shared" si="1274"/>
        <v>0.18483944595455959</v>
      </c>
      <c r="S6551" s="6">
        <f t="shared" si="1275"/>
        <v>0</v>
      </c>
      <c r="T6551" s="6">
        <f t="shared" si="1276"/>
        <v>0.12098400723442648</v>
      </c>
      <c r="U6551" s="34">
        <f t="shared" si="1277"/>
        <v>0</v>
      </c>
      <c r="V6551" s="35"/>
      <c r="W6551" s="64"/>
      <c r="X6551" s="6">
        <f t="shared" si="1284"/>
        <v>0</v>
      </c>
      <c r="Y6551" s="6">
        <f t="shared" si="1278"/>
        <v>0.30582345318898607</v>
      </c>
      <c r="Z6551" s="6">
        <f t="shared" si="1279"/>
        <v>0</v>
      </c>
      <c r="AA6551" s="6">
        <f t="shared" si="1280"/>
        <v>0</v>
      </c>
      <c r="AB6551" s="6">
        <f t="shared" si="1281"/>
        <v>0.25429608000664905</v>
      </c>
      <c r="AC6551" s="6">
        <f t="shared" si="1282"/>
        <v>0</v>
      </c>
      <c r="AD6551" s="6">
        <f t="shared" si="1283"/>
        <v>0</v>
      </c>
    </row>
    <row r="6552" spans="2:30" x14ac:dyDescent="0.3">
      <c r="B6552" s="71">
        <v>0.47706477772087874</v>
      </c>
      <c r="C6552" s="71">
        <v>0.36277549392931663</v>
      </c>
      <c r="P6552" s="6">
        <f t="shared" si="1272"/>
        <v>0</v>
      </c>
      <c r="Q6552" s="34">
        <f t="shared" si="1273"/>
        <v>0.47706477772087874</v>
      </c>
      <c r="R6552" s="6">
        <f t="shared" si="1274"/>
        <v>0.15743137664789</v>
      </c>
      <c r="S6552" s="6">
        <f t="shared" si="1275"/>
        <v>0</v>
      </c>
      <c r="T6552" s="6">
        <f t="shared" si="1276"/>
        <v>0.20534411728142662</v>
      </c>
      <c r="U6552" s="34">
        <f t="shared" si="1277"/>
        <v>0</v>
      </c>
      <c r="V6552" s="35"/>
      <c r="W6552" s="64"/>
      <c r="X6552" s="6">
        <f t="shared" si="1284"/>
        <v>0</v>
      </c>
      <c r="Y6552" s="6">
        <f t="shared" si="1278"/>
        <v>0.36277549392931663</v>
      </c>
      <c r="Z6552" s="6">
        <f t="shared" si="1279"/>
        <v>0</v>
      </c>
      <c r="AA6552" s="6">
        <f t="shared" si="1280"/>
        <v>0</v>
      </c>
      <c r="AB6552" s="6">
        <f t="shared" si="1281"/>
        <v>0.11428928379156211</v>
      </c>
      <c r="AC6552" s="6">
        <f t="shared" si="1282"/>
        <v>0</v>
      </c>
      <c r="AD6552" s="6">
        <f t="shared" si="1283"/>
        <v>0</v>
      </c>
    </row>
    <row r="6553" spans="2:30" x14ac:dyDescent="0.3">
      <c r="B6553" s="71">
        <v>0.40584390644549512</v>
      </c>
      <c r="C6553" s="71">
        <v>0.57252638042530835</v>
      </c>
      <c r="P6553" s="6">
        <f t="shared" si="1272"/>
        <v>0</v>
      </c>
      <c r="Q6553" s="34">
        <f t="shared" si="1273"/>
        <v>0.40584390644549512</v>
      </c>
      <c r="R6553" s="6">
        <f t="shared" si="1274"/>
        <v>0.13392848912701338</v>
      </c>
      <c r="S6553" s="6">
        <f t="shared" si="1275"/>
        <v>0</v>
      </c>
      <c r="T6553" s="6">
        <f t="shared" si="1276"/>
        <v>0.43859789129829496</v>
      </c>
      <c r="U6553" s="34">
        <f t="shared" si="1277"/>
        <v>0</v>
      </c>
      <c r="V6553" s="35"/>
      <c r="W6553" s="64"/>
      <c r="X6553" s="6">
        <f t="shared" si="1284"/>
        <v>0</v>
      </c>
      <c r="Y6553" s="6">
        <f t="shared" si="1278"/>
        <v>0.40584390644549512</v>
      </c>
      <c r="Z6553" s="6">
        <f t="shared" si="1279"/>
        <v>0</v>
      </c>
      <c r="AA6553" s="6">
        <f t="shared" si="1280"/>
        <v>0.16668247397981323</v>
      </c>
      <c r="AB6553" s="6">
        <f t="shared" si="1281"/>
        <v>0</v>
      </c>
      <c r="AC6553" s="6">
        <f t="shared" si="1282"/>
        <v>0</v>
      </c>
      <c r="AD6553" s="6">
        <f t="shared" si="1283"/>
        <v>0</v>
      </c>
    </row>
    <row r="6554" spans="2:30" x14ac:dyDescent="0.3">
      <c r="B6554" s="71">
        <v>0.34025576932084683</v>
      </c>
      <c r="C6554" s="71">
        <v>0.73361255247709167</v>
      </c>
      <c r="P6554" s="6">
        <f t="shared" si="1272"/>
        <v>0</v>
      </c>
      <c r="Q6554" s="34">
        <f t="shared" si="1273"/>
        <v>0.34025576932084683</v>
      </c>
      <c r="R6554" s="6">
        <f t="shared" si="1274"/>
        <v>0.11228440387587946</v>
      </c>
      <c r="S6554" s="6">
        <f t="shared" si="1275"/>
        <v>0</v>
      </c>
      <c r="T6554" s="6">
        <f t="shared" si="1276"/>
        <v>0.62132814860121222</v>
      </c>
      <c r="U6554" s="34">
        <f t="shared" si="1277"/>
        <v>0</v>
      </c>
      <c r="V6554" s="35"/>
      <c r="W6554" s="64"/>
      <c r="X6554" s="6">
        <f t="shared" si="1284"/>
        <v>0</v>
      </c>
      <c r="Y6554" s="6">
        <f t="shared" si="1278"/>
        <v>0.34025576932084683</v>
      </c>
      <c r="Z6554" s="6">
        <f t="shared" si="1279"/>
        <v>0</v>
      </c>
      <c r="AA6554" s="6">
        <f t="shared" si="1280"/>
        <v>0.39335678315624484</v>
      </c>
      <c r="AB6554" s="6">
        <f t="shared" si="1281"/>
        <v>0</v>
      </c>
      <c r="AC6554" s="6">
        <f t="shared" si="1282"/>
        <v>0</v>
      </c>
      <c r="AD6554" s="6">
        <f t="shared" si="1283"/>
        <v>0</v>
      </c>
    </row>
    <row r="6555" spans="2:30" x14ac:dyDescent="0.3">
      <c r="B6555" s="71">
        <v>0.27796941111452067</v>
      </c>
      <c r="C6555" s="71">
        <v>0.87274710792780275</v>
      </c>
      <c r="P6555" s="6">
        <f t="shared" si="1272"/>
        <v>0</v>
      </c>
      <c r="Q6555" s="34">
        <f t="shared" si="1273"/>
        <v>0.27796941111452067</v>
      </c>
      <c r="R6555" s="6">
        <f t="shared" si="1274"/>
        <v>9.1729905667791822E-2</v>
      </c>
      <c r="S6555" s="6">
        <f t="shared" si="1275"/>
        <v>0</v>
      </c>
      <c r="T6555" s="6">
        <f t="shared" si="1276"/>
        <v>0.78101720226001092</v>
      </c>
      <c r="U6555" s="34">
        <f t="shared" si="1277"/>
        <v>0</v>
      </c>
      <c r="V6555" s="35"/>
      <c r="W6555" s="64"/>
      <c r="X6555" s="6">
        <f t="shared" si="1284"/>
        <v>0</v>
      </c>
      <c r="Y6555" s="6">
        <f t="shared" si="1278"/>
        <v>0.27796941111452067</v>
      </c>
      <c r="Z6555" s="6">
        <f t="shared" si="1279"/>
        <v>0</v>
      </c>
      <c r="AA6555" s="6">
        <f t="shared" si="1280"/>
        <v>0.59477769681328208</v>
      </c>
      <c r="AB6555" s="6">
        <f t="shared" si="1281"/>
        <v>0</v>
      </c>
      <c r="AC6555" s="6">
        <f t="shared" si="1282"/>
        <v>0</v>
      </c>
      <c r="AD6555" s="6">
        <f t="shared" si="1283"/>
        <v>0</v>
      </c>
    </row>
    <row r="6556" spans="2:30" x14ac:dyDescent="0.3">
      <c r="B6556" s="71">
        <v>0.21772742845042825</v>
      </c>
      <c r="C6556" s="71">
        <v>1.0413506007355713</v>
      </c>
      <c r="P6556" s="6">
        <f t="shared" si="1272"/>
        <v>0</v>
      </c>
      <c r="Q6556" s="34">
        <f t="shared" si="1273"/>
        <v>0.21772742845042825</v>
      </c>
      <c r="R6556" s="6">
        <f t="shared" si="1274"/>
        <v>7.1850051388641326E-2</v>
      </c>
      <c r="S6556" s="6">
        <f t="shared" si="1275"/>
        <v>0</v>
      </c>
      <c r="T6556" s="6">
        <f t="shared" si="1276"/>
        <v>0.96950054934692997</v>
      </c>
      <c r="U6556" s="34">
        <f t="shared" si="1277"/>
        <v>0</v>
      </c>
      <c r="V6556" s="35"/>
      <c r="W6556" s="64"/>
      <c r="X6556" s="6">
        <f t="shared" si="1284"/>
        <v>0</v>
      </c>
      <c r="Y6556" s="6">
        <f t="shared" si="1278"/>
        <v>0.21772742845042825</v>
      </c>
      <c r="Z6556" s="6">
        <f t="shared" si="1279"/>
        <v>0</v>
      </c>
      <c r="AA6556" s="6">
        <f t="shared" si="1280"/>
        <v>0.82362317228514303</v>
      </c>
      <c r="AB6556" s="6">
        <f t="shared" si="1281"/>
        <v>0</v>
      </c>
      <c r="AC6556" s="6">
        <f t="shared" si="1282"/>
        <v>0</v>
      </c>
      <c r="AD6556" s="6">
        <f t="shared" si="1283"/>
        <v>0</v>
      </c>
    </row>
    <row r="6557" spans="2:30" x14ac:dyDescent="0.3">
      <c r="B6557" s="71">
        <v>5.2168903835532454</v>
      </c>
      <c r="C6557" s="71">
        <v>1.3600171258272267</v>
      </c>
      <c r="P6557" s="6">
        <f t="shared" si="1272"/>
        <v>0</v>
      </c>
      <c r="Q6557" s="34">
        <f t="shared" si="1273"/>
        <v>5.2168903835532454</v>
      </c>
      <c r="R6557" s="6">
        <f t="shared" si="1274"/>
        <v>1.3600171258272267</v>
      </c>
      <c r="S6557" s="6">
        <f t="shared" si="1275"/>
        <v>0</v>
      </c>
      <c r="T6557" s="6">
        <f t="shared" si="1276"/>
        <v>0</v>
      </c>
      <c r="U6557" s="34">
        <f t="shared" si="1277"/>
        <v>0</v>
      </c>
      <c r="V6557" s="35"/>
      <c r="W6557" s="64"/>
      <c r="X6557" s="6">
        <f t="shared" si="1284"/>
        <v>0</v>
      </c>
      <c r="Y6557" s="6">
        <f t="shared" si="1278"/>
        <v>1.3600171258272267</v>
      </c>
      <c r="Z6557" s="6">
        <f t="shared" si="1279"/>
        <v>0</v>
      </c>
      <c r="AA6557" s="6">
        <f t="shared" si="1280"/>
        <v>0</v>
      </c>
      <c r="AB6557" s="6">
        <f t="shared" si="1281"/>
        <v>3.8568732577260185</v>
      </c>
      <c r="AC6557" s="6">
        <f t="shared" si="1282"/>
        <v>0</v>
      </c>
      <c r="AD6557" s="6">
        <f t="shared" si="1283"/>
        <v>0</v>
      </c>
    </row>
    <row r="6558" spans="2:30" x14ac:dyDescent="0.3">
      <c r="B6558" s="71">
        <v>1.3354616186231003E-2</v>
      </c>
      <c r="C6558" s="71">
        <v>1.7709533722045607</v>
      </c>
      <c r="P6558" s="6">
        <f t="shared" si="1272"/>
        <v>0</v>
      </c>
      <c r="Q6558" s="34">
        <f t="shared" si="1273"/>
        <v>1.3354616186231003E-2</v>
      </c>
      <c r="R6558" s="6">
        <f t="shared" si="1274"/>
        <v>4.4070233414562308E-3</v>
      </c>
      <c r="S6558" s="6">
        <f t="shared" si="1275"/>
        <v>0</v>
      </c>
      <c r="T6558" s="6">
        <f t="shared" si="1276"/>
        <v>1.7665463488631046</v>
      </c>
      <c r="U6558" s="34">
        <f t="shared" si="1277"/>
        <v>0</v>
      </c>
      <c r="V6558" s="35"/>
      <c r="W6558" s="64"/>
      <c r="X6558" s="6">
        <f t="shared" si="1284"/>
        <v>0</v>
      </c>
      <c r="Y6558" s="6">
        <f t="shared" si="1278"/>
        <v>1.3354616186231003E-2</v>
      </c>
      <c r="Z6558" s="6">
        <f t="shared" si="1279"/>
        <v>0</v>
      </c>
      <c r="AA6558" s="6">
        <f t="shared" si="1280"/>
        <v>1.7575987560183297</v>
      </c>
      <c r="AB6558" s="6">
        <f t="shared" si="1281"/>
        <v>0</v>
      </c>
      <c r="AC6558" s="6">
        <f t="shared" si="1282"/>
        <v>0</v>
      </c>
      <c r="AD6558" s="6">
        <f t="shared" si="1283"/>
        <v>0</v>
      </c>
    </row>
    <row r="6559" spans="2:30" x14ac:dyDescent="0.3">
      <c r="B6559" s="71">
        <v>8.5790192877862621E-3</v>
      </c>
      <c r="C6559" s="71">
        <v>2.210576391448686</v>
      </c>
      <c r="P6559" s="6">
        <f t="shared" si="1272"/>
        <v>0</v>
      </c>
      <c r="Q6559" s="34">
        <f t="shared" si="1273"/>
        <v>8.5790192877862621E-3</v>
      </c>
      <c r="R6559" s="6">
        <f t="shared" si="1274"/>
        <v>2.8310763649694666E-3</v>
      </c>
      <c r="S6559" s="6">
        <f t="shared" si="1275"/>
        <v>0</v>
      </c>
      <c r="T6559" s="6">
        <f t="shared" si="1276"/>
        <v>2.2077453150837165</v>
      </c>
      <c r="U6559" s="34">
        <f t="shared" si="1277"/>
        <v>0</v>
      </c>
      <c r="V6559" s="35"/>
      <c r="W6559" s="64"/>
      <c r="X6559" s="6">
        <f t="shared" si="1284"/>
        <v>0</v>
      </c>
      <c r="Y6559" s="6">
        <f t="shared" si="1278"/>
        <v>8.5790192877862621E-3</v>
      </c>
      <c r="Z6559" s="6">
        <f t="shared" si="1279"/>
        <v>0</v>
      </c>
      <c r="AA6559" s="6">
        <f t="shared" si="1280"/>
        <v>2.2019973721608999</v>
      </c>
      <c r="AB6559" s="6">
        <f t="shared" si="1281"/>
        <v>0</v>
      </c>
      <c r="AC6559" s="6">
        <f t="shared" si="1282"/>
        <v>0</v>
      </c>
      <c r="AD6559" s="6">
        <f t="shared" si="1283"/>
        <v>0</v>
      </c>
    </row>
    <row r="6560" spans="2:30" x14ac:dyDescent="0.3">
      <c r="B6560" s="71">
        <v>3.7215052959203511E-3</v>
      </c>
      <c r="C6560" s="71">
        <v>2.6393460261457626</v>
      </c>
      <c r="P6560" s="6">
        <f t="shared" si="1272"/>
        <v>0</v>
      </c>
      <c r="Q6560" s="34">
        <f t="shared" si="1273"/>
        <v>3.7215052959203511E-3</v>
      </c>
      <c r="R6560" s="6">
        <f t="shared" si="1274"/>
        <v>1.228096747653716E-3</v>
      </c>
      <c r="S6560" s="6">
        <f t="shared" si="1275"/>
        <v>0</v>
      </c>
      <c r="T6560" s="6">
        <f t="shared" si="1276"/>
        <v>2.638117929398109</v>
      </c>
      <c r="U6560" s="34">
        <f t="shared" si="1277"/>
        <v>0</v>
      </c>
      <c r="V6560" s="35"/>
      <c r="W6560" s="64"/>
      <c r="X6560" s="6">
        <f t="shared" si="1284"/>
        <v>0</v>
      </c>
      <c r="Y6560" s="6">
        <f t="shared" si="1278"/>
        <v>3.7215052959203511E-3</v>
      </c>
      <c r="Z6560" s="6">
        <f t="shared" si="1279"/>
        <v>0</v>
      </c>
      <c r="AA6560" s="6">
        <f t="shared" si="1280"/>
        <v>2.6356245208498423</v>
      </c>
      <c r="AB6560" s="6">
        <f t="shared" si="1281"/>
        <v>0</v>
      </c>
      <c r="AC6560" s="6">
        <f t="shared" si="1282"/>
        <v>0</v>
      </c>
      <c r="AD6560" s="6">
        <f t="shared" si="1283"/>
        <v>0</v>
      </c>
    </row>
    <row r="6561" spans="2:30" x14ac:dyDescent="0.3">
      <c r="B6561" s="71">
        <v>0</v>
      </c>
      <c r="C6561" s="71">
        <v>3.0578421121410191</v>
      </c>
      <c r="P6561" s="6">
        <f t="shared" si="1272"/>
        <v>0</v>
      </c>
      <c r="Q6561" s="34">
        <f t="shared" si="1273"/>
        <v>0</v>
      </c>
      <c r="R6561" s="6">
        <f t="shared" si="1274"/>
        <v>0</v>
      </c>
      <c r="S6561" s="6">
        <f t="shared" si="1275"/>
        <v>0</v>
      </c>
      <c r="T6561" s="6">
        <f t="shared" si="1276"/>
        <v>3.0578421121410191</v>
      </c>
      <c r="U6561" s="34">
        <f t="shared" si="1277"/>
        <v>0</v>
      </c>
      <c r="V6561" s="35"/>
      <c r="W6561" s="64"/>
      <c r="X6561" s="6">
        <f t="shared" si="1284"/>
        <v>0</v>
      </c>
      <c r="Y6561" s="6">
        <f t="shared" si="1278"/>
        <v>0</v>
      </c>
      <c r="Z6561" s="6">
        <f t="shared" si="1279"/>
        <v>0</v>
      </c>
      <c r="AA6561" s="6">
        <f t="shared" si="1280"/>
        <v>3.0578421121410191</v>
      </c>
      <c r="AB6561" s="6">
        <f t="shared" si="1281"/>
        <v>0</v>
      </c>
      <c r="AC6561" s="6">
        <f t="shared" si="1282"/>
        <v>0</v>
      </c>
      <c r="AD6561" s="6">
        <f t="shared" si="1283"/>
        <v>0</v>
      </c>
    </row>
    <row r="6562" spans="2:30" x14ac:dyDescent="0.3">
      <c r="B6562" s="71">
        <v>0.25957436718985383</v>
      </c>
      <c r="C6562" s="71">
        <v>3.508325363797292</v>
      </c>
      <c r="P6562" s="6">
        <f t="shared" si="1272"/>
        <v>0</v>
      </c>
      <c r="Q6562" s="34">
        <f t="shared" si="1273"/>
        <v>0.25957436718985383</v>
      </c>
      <c r="R6562" s="6">
        <f t="shared" si="1274"/>
        <v>8.5659541172651774E-2</v>
      </c>
      <c r="S6562" s="6">
        <f t="shared" si="1275"/>
        <v>0</v>
      </c>
      <c r="T6562" s="6">
        <f t="shared" si="1276"/>
        <v>3.4226658226246403</v>
      </c>
      <c r="U6562" s="34">
        <f t="shared" si="1277"/>
        <v>0</v>
      </c>
      <c r="V6562" s="35"/>
      <c r="W6562" s="64"/>
      <c r="X6562" s="6">
        <f t="shared" si="1284"/>
        <v>0</v>
      </c>
      <c r="Y6562" s="6">
        <f t="shared" si="1278"/>
        <v>0.25957436718985383</v>
      </c>
      <c r="Z6562" s="6">
        <f t="shared" si="1279"/>
        <v>0</v>
      </c>
      <c r="AA6562" s="6">
        <f t="shared" si="1280"/>
        <v>3.2487509966074382</v>
      </c>
      <c r="AB6562" s="6">
        <f t="shared" si="1281"/>
        <v>0</v>
      </c>
      <c r="AC6562" s="6">
        <f t="shared" si="1282"/>
        <v>0</v>
      </c>
      <c r="AD6562" s="6">
        <f t="shared" si="1283"/>
        <v>0</v>
      </c>
    </row>
    <row r="6563" spans="2:30" x14ac:dyDescent="0.3">
      <c r="B6563" s="71">
        <v>0</v>
      </c>
      <c r="C6563" s="71">
        <v>1.9842869039245212</v>
      </c>
      <c r="P6563" s="6">
        <f t="shared" si="1272"/>
        <v>0</v>
      </c>
      <c r="Q6563" s="34">
        <f t="shared" si="1273"/>
        <v>0</v>
      </c>
      <c r="R6563" s="6">
        <f t="shared" si="1274"/>
        <v>0</v>
      </c>
      <c r="S6563" s="6">
        <f t="shared" si="1275"/>
        <v>0</v>
      </c>
      <c r="T6563" s="6">
        <f t="shared" si="1276"/>
        <v>1.9842869039245212</v>
      </c>
      <c r="U6563" s="34">
        <f t="shared" si="1277"/>
        <v>0</v>
      </c>
      <c r="V6563" s="35"/>
      <c r="W6563" s="64"/>
      <c r="X6563" s="6">
        <f t="shared" si="1284"/>
        <v>0</v>
      </c>
      <c r="Y6563" s="6">
        <f t="shared" si="1278"/>
        <v>0</v>
      </c>
      <c r="Z6563" s="6">
        <f t="shared" si="1279"/>
        <v>0</v>
      </c>
      <c r="AA6563" s="6">
        <f t="shared" si="1280"/>
        <v>1.9842869039245212</v>
      </c>
      <c r="AB6563" s="6">
        <f t="shared" si="1281"/>
        <v>0</v>
      </c>
      <c r="AC6563" s="6">
        <f t="shared" si="1282"/>
        <v>0</v>
      </c>
      <c r="AD6563" s="6">
        <f t="shared" si="1283"/>
        <v>0</v>
      </c>
    </row>
    <row r="6564" spans="2:30" x14ac:dyDescent="0.3">
      <c r="B6564" s="71">
        <v>0</v>
      </c>
      <c r="C6564" s="71">
        <v>1.9405382176322523</v>
      </c>
      <c r="P6564" s="6">
        <f t="shared" si="1272"/>
        <v>0</v>
      </c>
      <c r="Q6564" s="34">
        <f t="shared" si="1273"/>
        <v>0</v>
      </c>
      <c r="R6564" s="6">
        <f t="shared" si="1274"/>
        <v>0</v>
      </c>
      <c r="S6564" s="6">
        <f t="shared" si="1275"/>
        <v>0</v>
      </c>
      <c r="T6564" s="6">
        <f t="shared" si="1276"/>
        <v>1.9405382176322523</v>
      </c>
      <c r="U6564" s="34">
        <f t="shared" si="1277"/>
        <v>0</v>
      </c>
      <c r="V6564" s="35"/>
      <c r="W6564" s="64"/>
      <c r="X6564" s="6">
        <f t="shared" si="1284"/>
        <v>0</v>
      </c>
      <c r="Y6564" s="6">
        <f t="shared" si="1278"/>
        <v>0</v>
      </c>
      <c r="Z6564" s="6">
        <f t="shared" si="1279"/>
        <v>0</v>
      </c>
      <c r="AA6564" s="6">
        <f t="shared" si="1280"/>
        <v>1.9405382176322523</v>
      </c>
      <c r="AB6564" s="6">
        <f t="shared" si="1281"/>
        <v>0</v>
      </c>
      <c r="AC6564" s="6">
        <f t="shared" si="1282"/>
        <v>0</v>
      </c>
      <c r="AD6564" s="6">
        <f t="shared" si="1283"/>
        <v>0</v>
      </c>
    </row>
    <row r="6565" spans="2:30" x14ac:dyDescent="0.3">
      <c r="B6565" s="71">
        <v>0.66740079892092719</v>
      </c>
      <c r="C6565" s="71">
        <v>120.7411940085743</v>
      </c>
      <c r="P6565" s="6">
        <f t="shared" si="1272"/>
        <v>0</v>
      </c>
      <c r="Q6565" s="34">
        <f t="shared" si="1273"/>
        <v>0.66740079892092719</v>
      </c>
      <c r="R6565" s="6">
        <f t="shared" si="1274"/>
        <v>0.22024226364390598</v>
      </c>
      <c r="S6565" s="6">
        <f t="shared" si="1275"/>
        <v>0</v>
      </c>
      <c r="T6565" s="6">
        <f t="shared" si="1276"/>
        <v>120.52095174493039</v>
      </c>
      <c r="U6565" s="34">
        <f t="shared" si="1277"/>
        <v>0</v>
      </c>
      <c r="V6565" s="35"/>
      <c r="W6565" s="64"/>
      <c r="X6565" s="6">
        <f t="shared" si="1284"/>
        <v>0</v>
      </c>
      <c r="Y6565" s="6">
        <f t="shared" si="1278"/>
        <v>0.66740079892092719</v>
      </c>
      <c r="Z6565" s="6">
        <f t="shared" si="1279"/>
        <v>0</v>
      </c>
      <c r="AA6565" s="6">
        <f t="shared" si="1280"/>
        <v>109.33259920107908</v>
      </c>
      <c r="AB6565" s="6">
        <f t="shared" si="1281"/>
        <v>0</v>
      </c>
      <c r="AC6565" s="6">
        <f t="shared" si="1282"/>
        <v>0</v>
      </c>
      <c r="AD6565" s="6">
        <f t="shared" si="1283"/>
        <v>10.741194008574297</v>
      </c>
    </row>
    <row r="6566" spans="2:30" x14ac:dyDescent="0.3">
      <c r="B6566" s="71">
        <v>1.2411891509306821</v>
      </c>
      <c r="C6566" s="71">
        <v>89.649400223565522</v>
      </c>
      <c r="P6566" s="6">
        <f t="shared" si="1272"/>
        <v>0</v>
      </c>
      <c r="Q6566" s="34">
        <f t="shared" si="1273"/>
        <v>1.2411891509306821</v>
      </c>
      <c r="R6566" s="6">
        <f t="shared" si="1274"/>
        <v>0.40959241980712507</v>
      </c>
      <c r="S6566" s="6">
        <f t="shared" si="1275"/>
        <v>0</v>
      </c>
      <c r="T6566" s="6">
        <f t="shared" si="1276"/>
        <v>89.239807803758396</v>
      </c>
      <c r="U6566" s="34">
        <f t="shared" si="1277"/>
        <v>0</v>
      </c>
      <c r="V6566" s="35"/>
      <c r="W6566" s="64"/>
      <c r="X6566" s="6">
        <f t="shared" si="1284"/>
        <v>0</v>
      </c>
      <c r="Y6566" s="6">
        <f t="shared" si="1278"/>
        <v>1.2411891509306821</v>
      </c>
      <c r="Z6566" s="6">
        <f t="shared" si="1279"/>
        <v>0</v>
      </c>
      <c r="AA6566" s="6">
        <f t="shared" si="1280"/>
        <v>88.408211072634842</v>
      </c>
      <c r="AB6566" s="6">
        <f t="shared" si="1281"/>
        <v>0</v>
      </c>
      <c r="AC6566" s="6">
        <f t="shared" si="1282"/>
        <v>0</v>
      </c>
      <c r="AD6566" s="6">
        <f t="shared" si="1283"/>
        <v>0</v>
      </c>
    </row>
    <row r="6567" spans="2:30" x14ac:dyDescent="0.3">
      <c r="B6567" s="71">
        <v>2.5945396639995368</v>
      </c>
      <c r="C6567" s="71">
        <v>72.45109396470697</v>
      </c>
      <c r="P6567" s="6">
        <f t="shared" si="1272"/>
        <v>0</v>
      </c>
      <c r="Q6567" s="34">
        <f t="shared" si="1273"/>
        <v>2.5945396639995368</v>
      </c>
      <c r="R6567" s="6">
        <f t="shared" si="1274"/>
        <v>0.85619808911984718</v>
      </c>
      <c r="S6567" s="6">
        <f t="shared" si="1275"/>
        <v>0</v>
      </c>
      <c r="T6567" s="6">
        <f t="shared" si="1276"/>
        <v>71.594895875587127</v>
      </c>
      <c r="U6567" s="34">
        <f t="shared" si="1277"/>
        <v>0</v>
      </c>
      <c r="V6567" s="35"/>
      <c r="W6567" s="64"/>
      <c r="X6567" s="6">
        <f t="shared" si="1284"/>
        <v>0</v>
      </c>
      <c r="Y6567" s="6">
        <f t="shared" si="1278"/>
        <v>2.5945396639995368</v>
      </c>
      <c r="Z6567" s="6">
        <f t="shared" si="1279"/>
        <v>0</v>
      </c>
      <c r="AA6567" s="6">
        <f t="shared" si="1280"/>
        <v>69.85655430070743</v>
      </c>
      <c r="AB6567" s="6">
        <f t="shared" si="1281"/>
        <v>0</v>
      </c>
      <c r="AC6567" s="6">
        <f t="shared" si="1282"/>
        <v>0</v>
      </c>
      <c r="AD6567" s="6">
        <f t="shared" si="1283"/>
        <v>0</v>
      </c>
    </row>
    <row r="6568" spans="2:30" x14ac:dyDescent="0.3">
      <c r="B6568" s="71">
        <v>4.6602451793078892</v>
      </c>
      <c r="C6568" s="71">
        <v>61.82428024521262</v>
      </c>
      <c r="P6568" s="6">
        <f t="shared" si="1272"/>
        <v>0</v>
      </c>
      <c r="Q6568" s="34">
        <f t="shared" si="1273"/>
        <v>4.6602451793078892</v>
      </c>
      <c r="R6568" s="6">
        <f t="shared" si="1274"/>
        <v>1.5378809091716035</v>
      </c>
      <c r="S6568" s="6">
        <f t="shared" si="1275"/>
        <v>0</v>
      </c>
      <c r="T6568" s="6">
        <f t="shared" si="1276"/>
        <v>60.286399336041015</v>
      </c>
      <c r="U6568" s="34">
        <f t="shared" si="1277"/>
        <v>0</v>
      </c>
      <c r="V6568" s="35"/>
      <c r="W6568" s="64"/>
      <c r="X6568" s="6">
        <f t="shared" si="1284"/>
        <v>0</v>
      </c>
      <c r="Y6568" s="6">
        <f t="shared" si="1278"/>
        <v>4.6602451793078892</v>
      </c>
      <c r="Z6568" s="6">
        <f t="shared" si="1279"/>
        <v>0</v>
      </c>
      <c r="AA6568" s="6">
        <f t="shared" si="1280"/>
        <v>57.164035065904727</v>
      </c>
      <c r="AB6568" s="6">
        <f t="shared" si="1281"/>
        <v>0</v>
      </c>
      <c r="AC6568" s="6">
        <f t="shared" si="1282"/>
        <v>0</v>
      </c>
      <c r="AD6568" s="6">
        <f t="shared" si="1283"/>
        <v>0</v>
      </c>
    </row>
    <row r="6569" spans="2:30" x14ac:dyDescent="0.3">
      <c r="B6569" s="71">
        <v>8.9383961724954162</v>
      </c>
      <c r="C6569" s="71">
        <v>54.254166493656371</v>
      </c>
      <c r="P6569" s="6">
        <f t="shared" si="1272"/>
        <v>0</v>
      </c>
      <c r="Q6569" s="34">
        <f t="shared" si="1273"/>
        <v>8.9383961724954162</v>
      </c>
      <c r="R6569" s="6">
        <f t="shared" si="1274"/>
        <v>2.9496707369234874</v>
      </c>
      <c r="S6569" s="6">
        <f t="shared" si="1275"/>
        <v>0</v>
      </c>
      <c r="T6569" s="6">
        <f t="shared" si="1276"/>
        <v>51.304495756732884</v>
      </c>
      <c r="U6569" s="34">
        <f t="shared" si="1277"/>
        <v>0</v>
      </c>
      <c r="V6569" s="35"/>
      <c r="W6569" s="64"/>
      <c r="X6569" s="6">
        <f t="shared" si="1284"/>
        <v>0</v>
      </c>
      <c r="Y6569" s="6">
        <f t="shared" si="1278"/>
        <v>8.9383961724954162</v>
      </c>
      <c r="Z6569" s="6">
        <f t="shared" si="1279"/>
        <v>0</v>
      </c>
      <c r="AA6569" s="6">
        <f t="shared" si="1280"/>
        <v>45.315770321160954</v>
      </c>
      <c r="AB6569" s="6">
        <f t="shared" si="1281"/>
        <v>0</v>
      </c>
      <c r="AC6569" s="6">
        <f t="shared" si="1282"/>
        <v>0</v>
      </c>
      <c r="AD6569" s="6">
        <f t="shared" si="1283"/>
        <v>0</v>
      </c>
    </row>
    <row r="6570" spans="2:30" x14ac:dyDescent="0.3">
      <c r="B6570" s="71">
        <v>8.0697746920897391</v>
      </c>
      <c r="C6570" s="71">
        <v>58.92819804445319</v>
      </c>
      <c r="P6570" s="6">
        <f t="shared" si="1272"/>
        <v>0</v>
      </c>
      <c r="Q6570" s="34">
        <f t="shared" si="1273"/>
        <v>8.0697746920897391</v>
      </c>
      <c r="R6570" s="6">
        <f t="shared" si="1274"/>
        <v>2.6630256483896142</v>
      </c>
      <c r="S6570" s="6">
        <f t="shared" si="1275"/>
        <v>0</v>
      </c>
      <c r="T6570" s="6">
        <f t="shared" si="1276"/>
        <v>56.265172396063576</v>
      </c>
      <c r="U6570" s="34">
        <f t="shared" si="1277"/>
        <v>0</v>
      </c>
      <c r="V6570" s="35"/>
      <c r="W6570" s="64"/>
      <c r="X6570" s="6">
        <f t="shared" si="1284"/>
        <v>0</v>
      </c>
      <c r="Y6570" s="6">
        <f t="shared" si="1278"/>
        <v>8.0697746920897391</v>
      </c>
      <c r="Z6570" s="6">
        <f t="shared" si="1279"/>
        <v>0</v>
      </c>
      <c r="AA6570" s="6">
        <f t="shared" si="1280"/>
        <v>50.858423352363452</v>
      </c>
      <c r="AB6570" s="6">
        <f t="shared" si="1281"/>
        <v>0</v>
      </c>
      <c r="AC6570" s="6">
        <f t="shared" si="1282"/>
        <v>0</v>
      </c>
      <c r="AD6570" s="6">
        <f t="shared" si="1283"/>
        <v>0</v>
      </c>
    </row>
    <row r="6571" spans="2:30" x14ac:dyDescent="0.3">
      <c r="B6571" s="71">
        <v>10.832561462769535</v>
      </c>
      <c r="C6571" s="71">
        <v>55.177616419311427</v>
      </c>
      <c r="P6571" s="6">
        <f t="shared" si="1272"/>
        <v>0</v>
      </c>
      <c r="Q6571" s="34">
        <f t="shared" si="1273"/>
        <v>10.832561462769535</v>
      </c>
      <c r="R6571" s="6">
        <f t="shared" si="1274"/>
        <v>3.5747452827139465</v>
      </c>
      <c r="S6571" s="6">
        <f t="shared" si="1275"/>
        <v>0</v>
      </c>
      <c r="T6571" s="6">
        <f t="shared" si="1276"/>
        <v>51.602871136597479</v>
      </c>
      <c r="U6571" s="34">
        <f t="shared" si="1277"/>
        <v>0</v>
      </c>
      <c r="V6571" s="35"/>
      <c r="W6571" s="64"/>
      <c r="X6571" s="6">
        <f t="shared" si="1284"/>
        <v>0</v>
      </c>
      <c r="Y6571" s="6">
        <f t="shared" si="1278"/>
        <v>10.832561462769535</v>
      </c>
      <c r="Z6571" s="6">
        <f t="shared" si="1279"/>
        <v>0</v>
      </c>
      <c r="AA6571" s="6">
        <f t="shared" si="1280"/>
        <v>44.345054956541894</v>
      </c>
      <c r="AB6571" s="6">
        <f t="shared" si="1281"/>
        <v>0</v>
      </c>
      <c r="AC6571" s="6">
        <f t="shared" si="1282"/>
        <v>0</v>
      </c>
      <c r="AD6571" s="6">
        <f t="shared" si="1283"/>
        <v>0</v>
      </c>
    </row>
    <row r="6572" spans="2:30" x14ac:dyDescent="0.3">
      <c r="B6572" s="71">
        <v>12.874589543887865</v>
      </c>
      <c r="C6572" s="71">
        <v>55.763564719191521</v>
      </c>
      <c r="P6572" s="6">
        <f t="shared" si="1272"/>
        <v>0</v>
      </c>
      <c r="Q6572" s="34">
        <f t="shared" si="1273"/>
        <v>12.874589543887865</v>
      </c>
      <c r="R6572" s="6">
        <f t="shared" si="1274"/>
        <v>4.2486145494829959</v>
      </c>
      <c r="S6572" s="6">
        <f t="shared" si="1275"/>
        <v>0</v>
      </c>
      <c r="T6572" s="6">
        <f t="shared" si="1276"/>
        <v>51.514950169708527</v>
      </c>
      <c r="U6572" s="34">
        <f t="shared" si="1277"/>
        <v>0</v>
      </c>
      <c r="V6572" s="35"/>
      <c r="W6572" s="64"/>
      <c r="X6572" s="6">
        <f t="shared" si="1284"/>
        <v>0</v>
      </c>
      <c r="Y6572" s="6">
        <f t="shared" si="1278"/>
        <v>12.874589543887865</v>
      </c>
      <c r="Z6572" s="6">
        <f t="shared" si="1279"/>
        <v>0</v>
      </c>
      <c r="AA6572" s="6">
        <f t="shared" si="1280"/>
        <v>42.888975175303656</v>
      </c>
      <c r="AB6572" s="6">
        <f t="shared" si="1281"/>
        <v>0</v>
      </c>
      <c r="AC6572" s="6">
        <f t="shared" si="1282"/>
        <v>0</v>
      </c>
      <c r="AD6572" s="6">
        <f t="shared" si="1283"/>
        <v>0</v>
      </c>
    </row>
    <row r="6573" spans="2:30" x14ac:dyDescent="0.3">
      <c r="B6573" s="71">
        <v>14.598852631116211</v>
      </c>
      <c r="C6573" s="71">
        <v>63.038939612848694</v>
      </c>
      <c r="P6573" s="6">
        <f t="shared" si="1272"/>
        <v>0</v>
      </c>
      <c r="Q6573" s="34">
        <f t="shared" si="1273"/>
        <v>14.598852631116211</v>
      </c>
      <c r="R6573" s="6">
        <f t="shared" si="1274"/>
        <v>4.81762136826835</v>
      </c>
      <c r="S6573" s="6">
        <f t="shared" si="1275"/>
        <v>0</v>
      </c>
      <c r="T6573" s="6">
        <f t="shared" si="1276"/>
        <v>58.221318244580345</v>
      </c>
      <c r="U6573" s="34">
        <f t="shared" si="1277"/>
        <v>0</v>
      </c>
      <c r="V6573" s="35"/>
      <c r="W6573" s="64"/>
      <c r="X6573" s="6">
        <f t="shared" si="1284"/>
        <v>0</v>
      </c>
      <c r="Y6573" s="6">
        <f t="shared" si="1278"/>
        <v>14.598852631116211</v>
      </c>
      <c r="Z6573" s="6">
        <f t="shared" si="1279"/>
        <v>0</v>
      </c>
      <c r="AA6573" s="6">
        <f t="shared" si="1280"/>
        <v>48.440086981732485</v>
      </c>
      <c r="AB6573" s="6">
        <f t="shared" si="1281"/>
        <v>0</v>
      </c>
      <c r="AC6573" s="6">
        <f t="shared" si="1282"/>
        <v>0</v>
      </c>
      <c r="AD6573" s="6">
        <f t="shared" si="1283"/>
        <v>0</v>
      </c>
    </row>
    <row r="6574" spans="2:30" x14ac:dyDescent="0.3">
      <c r="B6574" s="71">
        <v>15.612995372780047</v>
      </c>
      <c r="C6574" s="71">
        <v>71.044766476597346</v>
      </c>
      <c r="P6574" s="6">
        <f t="shared" si="1272"/>
        <v>0</v>
      </c>
      <c r="Q6574" s="34">
        <f t="shared" si="1273"/>
        <v>15.612995372780047</v>
      </c>
      <c r="R6574" s="6">
        <f t="shared" si="1274"/>
        <v>5.1522884730174159</v>
      </c>
      <c r="S6574" s="6">
        <f t="shared" si="1275"/>
        <v>0</v>
      </c>
      <c r="T6574" s="6">
        <f t="shared" si="1276"/>
        <v>65.892478003579924</v>
      </c>
      <c r="U6574" s="34">
        <f t="shared" si="1277"/>
        <v>0</v>
      </c>
      <c r="V6574" s="35"/>
      <c r="W6574" s="64"/>
      <c r="X6574" s="6">
        <f t="shared" si="1284"/>
        <v>0</v>
      </c>
      <c r="Y6574" s="6">
        <f t="shared" si="1278"/>
        <v>15.612995372780047</v>
      </c>
      <c r="Z6574" s="6">
        <f t="shared" si="1279"/>
        <v>0</v>
      </c>
      <c r="AA6574" s="6">
        <f t="shared" si="1280"/>
        <v>55.431771103817297</v>
      </c>
      <c r="AB6574" s="6">
        <f t="shared" si="1281"/>
        <v>0</v>
      </c>
      <c r="AC6574" s="6">
        <f t="shared" si="1282"/>
        <v>0</v>
      </c>
      <c r="AD6574" s="6">
        <f t="shared" si="1283"/>
        <v>0</v>
      </c>
    </row>
    <row r="6575" spans="2:30" x14ac:dyDescent="0.3">
      <c r="B6575" s="71">
        <v>13.470449790275556</v>
      </c>
      <c r="C6575" s="71">
        <v>79.466945885907379</v>
      </c>
      <c r="P6575" s="6">
        <f t="shared" si="1272"/>
        <v>0</v>
      </c>
      <c r="Q6575" s="34">
        <f t="shared" si="1273"/>
        <v>13.470449790275556</v>
      </c>
      <c r="R6575" s="6">
        <f t="shared" si="1274"/>
        <v>4.4452484307909339</v>
      </c>
      <c r="S6575" s="6">
        <f t="shared" si="1275"/>
        <v>0</v>
      </c>
      <c r="T6575" s="6">
        <f t="shared" si="1276"/>
        <v>75.021697455116438</v>
      </c>
      <c r="U6575" s="34">
        <f t="shared" si="1277"/>
        <v>0</v>
      </c>
      <c r="V6575" s="35"/>
      <c r="W6575" s="64"/>
      <c r="X6575" s="6">
        <f t="shared" si="1284"/>
        <v>0</v>
      </c>
      <c r="Y6575" s="6">
        <f t="shared" si="1278"/>
        <v>13.470449790275556</v>
      </c>
      <c r="Z6575" s="6">
        <f t="shared" si="1279"/>
        <v>0</v>
      </c>
      <c r="AA6575" s="6">
        <f t="shared" si="1280"/>
        <v>65.996496095631827</v>
      </c>
      <c r="AB6575" s="6">
        <f t="shared" si="1281"/>
        <v>0</v>
      </c>
      <c r="AC6575" s="6">
        <f t="shared" si="1282"/>
        <v>0</v>
      </c>
      <c r="AD6575" s="6">
        <f t="shared" si="1283"/>
        <v>0</v>
      </c>
    </row>
    <row r="6576" spans="2:30" x14ac:dyDescent="0.3">
      <c r="B6576" s="71">
        <v>6.7931634759832518</v>
      </c>
      <c r="C6576" s="71">
        <v>0.83734701131621114</v>
      </c>
      <c r="P6576" s="6">
        <f t="shared" si="1272"/>
        <v>0</v>
      </c>
      <c r="Q6576" s="34">
        <f t="shared" si="1273"/>
        <v>6.7931634759832518</v>
      </c>
      <c r="R6576" s="6">
        <f t="shared" si="1274"/>
        <v>0.83734701131621114</v>
      </c>
      <c r="S6576" s="6">
        <f t="shared" si="1275"/>
        <v>0</v>
      </c>
      <c r="T6576" s="6">
        <f t="shared" si="1276"/>
        <v>0</v>
      </c>
      <c r="U6576" s="34">
        <f t="shared" si="1277"/>
        <v>0</v>
      </c>
      <c r="V6576" s="35"/>
      <c r="W6576" s="64"/>
      <c r="X6576" s="6">
        <f t="shared" si="1284"/>
        <v>0</v>
      </c>
      <c r="Y6576" s="6">
        <f t="shared" si="1278"/>
        <v>0.83734701131621114</v>
      </c>
      <c r="Z6576" s="6">
        <f t="shared" si="1279"/>
        <v>0</v>
      </c>
      <c r="AA6576" s="6">
        <f t="shared" si="1280"/>
        <v>0</v>
      </c>
      <c r="AB6576" s="6">
        <f t="shared" si="1281"/>
        <v>5.9558164646670404</v>
      </c>
      <c r="AC6576" s="6">
        <f t="shared" si="1282"/>
        <v>0</v>
      </c>
      <c r="AD6576" s="6">
        <f t="shared" si="1283"/>
        <v>0</v>
      </c>
    </row>
    <row r="6577" spans="2:30" x14ac:dyDescent="0.3">
      <c r="B6577" s="71">
        <v>2.0961300241183105</v>
      </c>
      <c r="C6577" s="71">
        <v>0.8827913701656861</v>
      </c>
      <c r="P6577" s="6">
        <f t="shared" si="1272"/>
        <v>0</v>
      </c>
      <c r="Q6577" s="34">
        <f t="shared" si="1273"/>
        <v>2.0961300241183105</v>
      </c>
      <c r="R6577" s="6">
        <f t="shared" si="1274"/>
        <v>0.69172290795904245</v>
      </c>
      <c r="S6577" s="6">
        <f t="shared" si="1275"/>
        <v>0</v>
      </c>
      <c r="T6577" s="6">
        <f t="shared" si="1276"/>
        <v>0.19106846220664364</v>
      </c>
      <c r="U6577" s="34">
        <f t="shared" si="1277"/>
        <v>0</v>
      </c>
      <c r="V6577" s="35"/>
      <c r="W6577" s="64"/>
      <c r="X6577" s="6">
        <f t="shared" si="1284"/>
        <v>0</v>
      </c>
      <c r="Y6577" s="6">
        <f t="shared" si="1278"/>
        <v>0.8827913701656861</v>
      </c>
      <c r="Z6577" s="6">
        <f t="shared" si="1279"/>
        <v>0</v>
      </c>
      <c r="AA6577" s="6">
        <f t="shared" si="1280"/>
        <v>0</v>
      </c>
      <c r="AB6577" s="6">
        <f t="shared" si="1281"/>
        <v>1.2133386539526243</v>
      </c>
      <c r="AC6577" s="6">
        <f t="shared" si="1282"/>
        <v>0</v>
      </c>
      <c r="AD6577" s="6">
        <f t="shared" si="1283"/>
        <v>0</v>
      </c>
    </row>
    <row r="6578" spans="2:30" x14ac:dyDescent="0.3">
      <c r="B6578" s="71">
        <v>1.2122142228289614E-2</v>
      </c>
      <c r="C6578" s="71">
        <v>1.0494582975609092</v>
      </c>
      <c r="P6578" s="6">
        <f t="shared" si="1272"/>
        <v>0</v>
      </c>
      <c r="Q6578" s="34">
        <f t="shared" si="1273"/>
        <v>1.2122142228289614E-2</v>
      </c>
      <c r="R6578" s="6">
        <f t="shared" si="1274"/>
        <v>4.0003069353355724E-3</v>
      </c>
      <c r="S6578" s="6">
        <f t="shared" si="1275"/>
        <v>0</v>
      </c>
      <c r="T6578" s="6">
        <f t="shared" si="1276"/>
        <v>1.0454579906255737</v>
      </c>
      <c r="U6578" s="34">
        <f t="shared" si="1277"/>
        <v>0</v>
      </c>
      <c r="V6578" s="35"/>
      <c r="W6578" s="64"/>
      <c r="X6578" s="6">
        <f t="shared" si="1284"/>
        <v>0</v>
      </c>
      <c r="Y6578" s="6">
        <f t="shared" si="1278"/>
        <v>1.2122142228289614E-2</v>
      </c>
      <c r="Z6578" s="6">
        <f t="shared" si="1279"/>
        <v>0</v>
      </c>
      <c r="AA6578" s="6">
        <f t="shared" si="1280"/>
        <v>1.0373361553326197</v>
      </c>
      <c r="AB6578" s="6">
        <f t="shared" si="1281"/>
        <v>0</v>
      </c>
      <c r="AC6578" s="6">
        <f t="shared" si="1282"/>
        <v>0</v>
      </c>
      <c r="AD6578" s="6">
        <f t="shared" si="1283"/>
        <v>0</v>
      </c>
    </row>
    <row r="6579" spans="2:30" x14ac:dyDescent="0.3">
      <c r="B6579" s="71">
        <v>9.1638398783646449E-3</v>
      </c>
      <c r="C6579" s="71">
        <v>1.4160306652754768</v>
      </c>
      <c r="P6579" s="6">
        <f t="shared" si="1272"/>
        <v>0</v>
      </c>
      <c r="Q6579" s="34">
        <f t="shared" si="1273"/>
        <v>9.1638398783646449E-3</v>
      </c>
      <c r="R6579" s="6">
        <f t="shared" si="1274"/>
        <v>3.0240671598603329E-3</v>
      </c>
      <c r="S6579" s="6">
        <f t="shared" si="1275"/>
        <v>0</v>
      </c>
      <c r="T6579" s="6">
        <f t="shared" si="1276"/>
        <v>1.4130065981156166</v>
      </c>
      <c r="U6579" s="34">
        <f t="shared" si="1277"/>
        <v>0</v>
      </c>
      <c r="V6579" s="35"/>
      <c r="W6579" s="64"/>
      <c r="X6579" s="6">
        <f t="shared" si="1284"/>
        <v>0</v>
      </c>
      <c r="Y6579" s="6">
        <f t="shared" si="1278"/>
        <v>9.1638398783646449E-3</v>
      </c>
      <c r="Z6579" s="6">
        <f t="shared" si="1279"/>
        <v>0</v>
      </c>
      <c r="AA6579" s="6">
        <f t="shared" si="1280"/>
        <v>1.4068668253971122</v>
      </c>
      <c r="AB6579" s="6">
        <f t="shared" si="1281"/>
        <v>0</v>
      </c>
      <c r="AC6579" s="6">
        <f t="shared" si="1282"/>
        <v>0</v>
      </c>
      <c r="AD6579" s="6">
        <f t="shared" si="1283"/>
        <v>0</v>
      </c>
    </row>
    <row r="6580" spans="2:30" x14ac:dyDescent="0.3">
      <c r="B6580" s="71">
        <v>4.1028635012325702E-3</v>
      </c>
      <c r="C6580" s="71">
        <v>1.8694465480442386</v>
      </c>
      <c r="P6580" s="6">
        <f t="shared" si="1272"/>
        <v>0</v>
      </c>
      <c r="Q6580" s="34">
        <f t="shared" si="1273"/>
        <v>4.1028635012325702E-3</v>
      </c>
      <c r="R6580" s="6">
        <f t="shared" si="1274"/>
        <v>1.3539449554067482E-3</v>
      </c>
      <c r="S6580" s="6">
        <f t="shared" si="1275"/>
        <v>0</v>
      </c>
      <c r="T6580" s="6">
        <f t="shared" si="1276"/>
        <v>1.8680926030888318</v>
      </c>
      <c r="U6580" s="34">
        <f t="shared" si="1277"/>
        <v>0</v>
      </c>
      <c r="V6580" s="35"/>
      <c r="W6580" s="64"/>
      <c r="X6580" s="6">
        <f t="shared" si="1284"/>
        <v>0</v>
      </c>
      <c r="Y6580" s="6">
        <f t="shared" si="1278"/>
        <v>4.1028635012325702E-3</v>
      </c>
      <c r="Z6580" s="6">
        <f t="shared" si="1279"/>
        <v>0</v>
      </c>
      <c r="AA6580" s="6">
        <f t="shared" si="1280"/>
        <v>1.865343684543006</v>
      </c>
      <c r="AB6580" s="6">
        <f t="shared" si="1281"/>
        <v>0</v>
      </c>
      <c r="AC6580" s="6">
        <f t="shared" si="1282"/>
        <v>0</v>
      </c>
      <c r="AD6580" s="6">
        <f t="shared" si="1283"/>
        <v>0</v>
      </c>
    </row>
    <row r="6581" spans="2:30" x14ac:dyDescent="0.3">
      <c r="B6581" s="71">
        <v>0</v>
      </c>
      <c r="C6581" s="71">
        <v>2.2492515470286238</v>
      </c>
      <c r="P6581" s="6">
        <f t="shared" si="1272"/>
        <v>0</v>
      </c>
      <c r="Q6581" s="34">
        <f t="shared" si="1273"/>
        <v>0</v>
      </c>
      <c r="R6581" s="6">
        <f t="shared" si="1274"/>
        <v>0</v>
      </c>
      <c r="S6581" s="6">
        <f t="shared" si="1275"/>
        <v>0</v>
      </c>
      <c r="T6581" s="6">
        <f t="shared" si="1276"/>
        <v>2.2492515470286238</v>
      </c>
      <c r="U6581" s="34">
        <f t="shared" si="1277"/>
        <v>0</v>
      </c>
      <c r="V6581" s="35"/>
      <c r="W6581" s="64"/>
      <c r="X6581" s="6">
        <f t="shared" si="1284"/>
        <v>0</v>
      </c>
      <c r="Y6581" s="6">
        <f t="shared" si="1278"/>
        <v>0</v>
      </c>
      <c r="Z6581" s="6">
        <f t="shared" si="1279"/>
        <v>0</v>
      </c>
      <c r="AA6581" s="6">
        <f t="shared" si="1280"/>
        <v>2.2492515470286238</v>
      </c>
      <c r="AB6581" s="6">
        <f t="shared" si="1281"/>
        <v>0</v>
      </c>
      <c r="AC6581" s="6">
        <f t="shared" si="1282"/>
        <v>0</v>
      </c>
      <c r="AD6581" s="6">
        <f t="shared" si="1283"/>
        <v>0</v>
      </c>
    </row>
    <row r="6582" spans="2:30" x14ac:dyDescent="0.3">
      <c r="B6582" s="71">
        <v>0</v>
      </c>
      <c r="C6582" s="71">
        <v>2.6475478453226122</v>
      </c>
      <c r="P6582" s="6">
        <f t="shared" si="1272"/>
        <v>0</v>
      </c>
      <c r="Q6582" s="34">
        <f t="shared" si="1273"/>
        <v>0</v>
      </c>
      <c r="R6582" s="6">
        <f t="shared" si="1274"/>
        <v>0</v>
      </c>
      <c r="S6582" s="6">
        <f t="shared" si="1275"/>
        <v>0</v>
      </c>
      <c r="T6582" s="6">
        <f t="shared" si="1276"/>
        <v>2.6475478453226122</v>
      </c>
      <c r="U6582" s="34">
        <f t="shared" si="1277"/>
        <v>0</v>
      </c>
      <c r="V6582" s="35"/>
      <c r="W6582" s="64"/>
      <c r="X6582" s="6">
        <f t="shared" si="1284"/>
        <v>0</v>
      </c>
      <c r="Y6582" s="6">
        <f t="shared" si="1278"/>
        <v>0</v>
      </c>
      <c r="Z6582" s="6">
        <f t="shared" si="1279"/>
        <v>0</v>
      </c>
      <c r="AA6582" s="6">
        <f t="shared" si="1280"/>
        <v>2.6475478453226122</v>
      </c>
      <c r="AB6582" s="6">
        <f t="shared" si="1281"/>
        <v>0</v>
      </c>
      <c r="AC6582" s="6">
        <f t="shared" si="1282"/>
        <v>0</v>
      </c>
      <c r="AD6582" s="6">
        <f t="shared" si="1283"/>
        <v>0</v>
      </c>
    </row>
    <row r="6583" spans="2:30" x14ac:dyDescent="0.3">
      <c r="B6583" s="71">
        <v>0</v>
      </c>
      <c r="C6583" s="71">
        <v>3.0477322669103697</v>
      </c>
      <c r="P6583" s="6">
        <f t="shared" si="1272"/>
        <v>0</v>
      </c>
      <c r="Q6583" s="34">
        <f t="shared" si="1273"/>
        <v>0</v>
      </c>
      <c r="R6583" s="6">
        <f t="shared" si="1274"/>
        <v>0</v>
      </c>
      <c r="S6583" s="6">
        <f t="shared" si="1275"/>
        <v>0</v>
      </c>
      <c r="T6583" s="6">
        <f t="shared" si="1276"/>
        <v>3.0477322669103697</v>
      </c>
      <c r="U6583" s="34">
        <f t="shared" si="1277"/>
        <v>0</v>
      </c>
      <c r="V6583" s="35"/>
      <c r="W6583" s="64"/>
      <c r="X6583" s="6">
        <f t="shared" si="1284"/>
        <v>0</v>
      </c>
      <c r="Y6583" s="6">
        <f t="shared" si="1278"/>
        <v>0</v>
      </c>
      <c r="Z6583" s="6">
        <f t="shared" si="1279"/>
        <v>0</v>
      </c>
      <c r="AA6583" s="6">
        <f t="shared" si="1280"/>
        <v>3.0477322669103697</v>
      </c>
      <c r="AB6583" s="6">
        <f t="shared" si="1281"/>
        <v>0</v>
      </c>
      <c r="AC6583" s="6">
        <f t="shared" si="1282"/>
        <v>0</v>
      </c>
      <c r="AD6583" s="6">
        <f t="shared" si="1283"/>
        <v>0</v>
      </c>
    </row>
    <row r="6584" spans="2:30" x14ac:dyDescent="0.3">
      <c r="B6584" s="71">
        <v>0</v>
      </c>
      <c r="C6584" s="71">
        <v>3.4111751286165606</v>
      </c>
      <c r="P6584" s="6">
        <f t="shared" si="1272"/>
        <v>0</v>
      </c>
      <c r="Q6584" s="34">
        <f t="shared" si="1273"/>
        <v>0</v>
      </c>
      <c r="R6584" s="6">
        <f t="shared" si="1274"/>
        <v>0</v>
      </c>
      <c r="S6584" s="6">
        <f t="shared" si="1275"/>
        <v>0</v>
      </c>
      <c r="T6584" s="6">
        <f t="shared" si="1276"/>
        <v>3.4111751286165606</v>
      </c>
      <c r="U6584" s="34">
        <f t="shared" si="1277"/>
        <v>0</v>
      </c>
      <c r="V6584" s="35"/>
      <c r="W6584" s="64"/>
      <c r="X6584" s="6">
        <f t="shared" si="1284"/>
        <v>0</v>
      </c>
      <c r="Y6584" s="6">
        <f t="shared" si="1278"/>
        <v>0</v>
      </c>
      <c r="Z6584" s="6">
        <f t="shared" si="1279"/>
        <v>0</v>
      </c>
      <c r="AA6584" s="6">
        <f t="shared" si="1280"/>
        <v>3.4111751286165606</v>
      </c>
      <c r="AB6584" s="6">
        <f t="shared" si="1281"/>
        <v>0</v>
      </c>
      <c r="AC6584" s="6">
        <f t="shared" si="1282"/>
        <v>0</v>
      </c>
      <c r="AD6584" s="6">
        <f t="shared" si="1283"/>
        <v>0</v>
      </c>
    </row>
    <row r="6585" spans="2:30" x14ac:dyDescent="0.3">
      <c r="B6585" s="71">
        <v>0</v>
      </c>
      <c r="C6585" s="71">
        <v>3.8008301765043053</v>
      </c>
      <c r="P6585" s="6">
        <f t="shared" si="1272"/>
        <v>0</v>
      </c>
      <c r="Q6585" s="34">
        <f t="shared" si="1273"/>
        <v>0</v>
      </c>
      <c r="R6585" s="6">
        <f t="shared" si="1274"/>
        <v>0</v>
      </c>
      <c r="S6585" s="6">
        <f t="shared" si="1275"/>
        <v>0</v>
      </c>
      <c r="T6585" s="6">
        <f t="shared" si="1276"/>
        <v>3.8008301765043053</v>
      </c>
      <c r="U6585" s="34">
        <f t="shared" si="1277"/>
        <v>0</v>
      </c>
      <c r="V6585" s="35"/>
      <c r="W6585" s="64"/>
      <c r="X6585" s="6">
        <f t="shared" si="1284"/>
        <v>0</v>
      </c>
      <c r="Y6585" s="6">
        <f t="shared" si="1278"/>
        <v>0</v>
      </c>
      <c r="Z6585" s="6">
        <f t="shared" si="1279"/>
        <v>0</v>
      </c>
      <c r="AA6585" s="6">
        <f t="shared" si="1280"/>
        <v>3.8008301765043053</v>
      </c>
      <c r="AB6585" s="6">
        <f t="shared" si="1281"/>
        <v>0</v>
      </c>
      <c r="AC6585" s="6">
        <f t="shared" si="1282"/>
        <v>0</v>
      </c>
      <c r="AD6585" s="6">
        <f t="shared" si="1283"/>
        <v>0</v>
      </c>
    </row>
    <row r="6586" spans="2:30" x14ac:dyDescent="0.3">
      <c r="B6586" s="71">
        <v>8.7815350737142708E-2</v>
      </c>
      <c r="C6586" s="71">
        <v>4.1905561443830788</v>
      </c>
      <c r="P6586" s="6">
        <f t="shared" si="1272"/>
        <v>0</v>
      </c>
      <c r="Q6586" s="34">
        <f t="shared" si="1273"/>
        <v>8.7815350737142708E-2</v>
      </c>
      <c r="R6586" s="6">
        <f t="shared" si="1274"/>
        <v>2.8979065743257097E-2</v>
      </c>
      <c r="S6586" s="6">
        <f t="shared" si="1275"/>
        <v>0</v>
      </c>
      <c r="T6586" s="6">
        <f t="shared" si="1276"/>
        <v>4.1615770786398221</v>
      </c>
      <c r="U6586" s="34">
        <f t="shared" si="1277"/>
        <v>0</v>
      </c>
      <c r="V6586" s="35"/>
      <c r="W6586" s="64"/>
      <c r="X6586" s="6">
        <f t="shared" si="1284"/>
        <v>0</v>
      </c>
      <c r="Y6586" s="6">
        <f t="shared" si="1278"/>
        <v>8.7815350737142708E-2</v>
      </c>
      <c r="Z6586" s="6">
        <f t="shared" si="1279"/>
        <v>0</v>
      </c>
      <c r="AA6586" s="6">
        <f t="shared" si="1280"/>
        <v>4.1027407936459364</v>
      </c>
      <c r="AB6586" s="6">
        <f t="shared" si="1281"/>
        <v>0</v>
      </c>
      <c r="AC6586" s="6">
        <f t="shared" si="1282"/>
        <v>0</v>
      </c>
      <c r="AD6586" s="6">
        <f t="shared" si="1283"/>
        <v>0</v>
      </c>
    </row>
    <row r="6587" spans="2:30" x14ac:dyDescent="0.3">
      <c r="B6587" s="71">
        <v>0</v>
      </c>
      <c r="C6587" s="71">
        <v>2.6166989877223608</v>
      </c>
      <c r="P6587" s="6">
        <f t="shared" si="1272"/>
        <v>0</v>
      </c>
      <c r="Q6587" s="34">
        <f t="shared" si="1273"/>
        <v>0</v>
      </c>
      <c r="R6587" s="6">
        <f t="shared" si="1274"/>
        <v>0</v>
      </c>
      <c r="S6587" s="6">
        <f t="shared" si="1275"/>
        <v>0</v>
      </c>
      <c r="T6587" s="6">
        <f t="shared" si="1276"/>
        <v>2.6166989877223608</v>
      </c>
      <c r="U6587" s="34">
        <f t="shared" si="1277"/>
        <v>0</v>
      </c>
      <c r="V6587" s="35"/>
      <c r="W6587" s="64"/>
      <c r="X6587" s="6">
        <f t="shared" si="1284"/>
        <v>0</v>
      </c>
      <c r="Y6587" s="6">
        <f t="shared" si="1278"/>
        <v>0</v>
      </c>
      <c r="Z6587" s="6">
        <f t="shared" si="1279"/>
        <v>0</v>
      </c>
      <c r="AA6587" s="6">
        <f t="shared" si="1280"/>
        <v>2.6166989877223608</v>
      </c>
      <c r="AB6587" s="6">
        <f t="shared" si="1281"/>
        <v>0</v>
      </c>
      <c r="AC6587" s="6">
        <f t="shared" si="1282"/>
        <v>0</v>
      </c>
      <c r="AD6587" s="6">
        <f t="shared" si="1283"/>
        <v>0</v>
      </c>
    </row>
    <row r="6588" spans="2:30" x14ac:dyDescent="0.3">
      <c r="B6588" s="71">
        <v>0</v>
      </c>
      <c r="C6588" s="71">
        <v>2.5358680393064286</v>
      </c>
      <c r="P6588" s="6">
        <f t="shared" si="1272"/>
        <v>0</v>
      </c>
      <c r="Q6588" s="34">
        <f t="shared" si="1273"/>
        <v>0</v>
      </c>
      <c r="R6588" s="6">
        <f t="shared" si="1274"/>
        <v>0</v>
      </c>
      <c r="S6588" s="6">
        <f t="shared" si="1275"/>
        <v>0</v>
      </c>
      <c r="T6588" s="6">
        <f t="shared" si="1276"/>
        <v>2.5358680393064286</v>
      </c>
      <c r="U6588" s="34">
        <f t="shared" si="1277"/>
        <v>0</v>
      </c>
      <c r="V6588" s="35"/>
      <c r="W6588" s="64"/>
      <c r="X6588" s="6">
        <f t="shared" si="1284"/>
        <v>0</v>
      </c>
      <c r="Y6588" s="6">
        <f t="shared" si="1278"/>
        <v>0</v>
      </c>
      <c r="Z6588" s="6">
        <f t="shared" si="1279"/>
        <v>0</v>
      </c>
      <c r="AA6588" s="6">
        <f t="shared" si="1280"/>
        <v>2.5358680393064286</v>
      </c>
      <c r="AB6588" s="6">
        <f t="shared" si="1281"/>
        <v>0</v>
      </c>
      <c r="AC6588" s="6">
        <f t="shared" si="1282"/>
        <v>0</v>
      </c>
      <c r="AD6588" s="6">
        <f t="shared" si="1283"/>
        <v>0</v>
      </c>
    </row>
    <row r="6589" spans="2:30" x14ac:dyDescent="0.3">
      <c r="B6589" s="71">
        <v>0.96063314329535776</v>
      </c>
      <c r="C6589" s="71">
        <v>133.73607568243276</v>
      </c>
      <c r="P6589" s="6">
        <f t="shared" si="1272"/>
        <v>0</v>
      </c>
      <c r="Q6589" s="34">
        <f t="shared" si="1273"/>
        <v>0.96063314329535776</v>
      </c>
      <c r="R6589" s="6">
        <f t="shared" si="1274"/>
        <v>0.3170089372874681</v>
      </c>
      <c r="S6589" s="6">
        <f t="shared" si="1275"/>
        <v>0</v>
      </c>
      <c r="T6589" s="6">
        <f t="shared" si="1276"/>
        <v>133.4190667451453</v>
      </c>
      <c r="U6589" s="34">
        <f t="shared" si="1277"/>
        <v>0</v>
      </c>
      <c r="V6589" s="35"/>
      <c r="W6589" s="64"/>
      <c r="X6589" s="6">
        <f t="shared" si="1284"/>
        <v>0</v>
      </c>
      <c r="Y6589" s="6">
        <f t="shared" si="1278"/>
        <v>0.96063314329535776</v>
      </c>
      <c r="Z6589" s="6">
        <f t="shared" si="1279"/>
        <v>0</v>
      </c>
      <c r="AA6589" s="6">
        <f t="shared" si="1280"/>
        <v>109.03936685670465</v>
      </c>
      <c r="AB6589" s="6">
        <f t="shared" si="1281"/>
        <v>0</v>
      </c>
      <c r="AC6589" s="6">
        <f t="shared" si="1282"/>
        <v>0</v>
      </c>
      <c r="AD6589" s="6">
        <f t="shared" si="1283"/>
        <v>23.736075682432755</v>
      </c>
    </row>
    <row r="6590" spans="2:30" x14ac:dyDescent="0.3">
      <c r="B6590" s="71">
        <v>1.6315374540990342</v>
      </c>
      <c r="C6590" s="71">
        <v>100.89816439384207</v>
      </c>
      <c r="P6590" s="6">
        <f t="shared" si="1272"/>
        <v>0</v>
      </c>
      <c r="Q6590" s="34">
        <f t="shared" si="1273"/>
        <v>1.6315374540990342</v>
      </c>
      <c r="R6590" s="6">
        <f t="shared" si="1274"/>
        <v>0.53840735985268129</v>
      </c>
      <c r="S6590" s="6">
        <f t="shared" si="1275"/>
        <v>0</v>
      </c>
      <c r="T6590" s="6">
        <f t="shared" si="1276"/>
        <v>100.35975703398938</v>
      </c>
      <c r="U6590" s="34">
        <f t="shared" si="1277"/>
        <v>0</v>
      </c>
      <c r="V6590" s="35"/>
      <c r="W6590" s="64"/>
      <c r="X6590" s="6">
        <f t="shared" si="1284"/>
        <v>0</v>
      </c>
      <c r="Y6590" s="6">
        <f t="shared" si="1278"/>
        <v>1.6315374540990342</v>
      </c>
      <c r="Z6590" s="6">
        <f t="shared" si="1279"/>
        <v>0</v>
      </c>
      <c r="AA6590" s="6">
        <f t="shared" si="1280"/>
        <v>99.266626939743034</v>
      </c>
      <c r="AB6590" s="6">
        <f t="shared" si="1281"/>
        <v>0</v>
      </c>
      <c r="AC6590" s="6">
        <f t="shared" si="1282"/>
        <v>0</v>
      </c>
      <c r="AD6590" s="6">
        <f t="shared" si="1283"/>
        <v>0</v>
      </c>
    </row>
    <row r="6591" spans="2:30" x14ac:dyDescent="0.3">
      <c r="B6591" s="71">
        <v>3.8769269405758258</v>
      </c>
      <c r="C6591" s="71">
        <v>78.546826055408289</v>
      </c>
      <c r="P6591" s="6">
        <f t="shared" si="1272"/>
        <v>0</v>
      </c>
      <c r="Q6591" s="34">
        <f t="shared" si="1273"/>
        <v>3.8769269405758258</v>
      </c>
      <c r="R6591" s="6">
        <f t="shared" si="1274"/>
        <v>1.2793858903900226</v>
      </c>
      <c r="S6591" s="6">
        <f t="shared" si="1275"/>
        <v>0</v>
      </c>
      <c r="T6591" s="6">
        <f t="shared" si="1276"/>
        <v>77.267440165018272</v>
      </c>
      <c r="U6591" s="34">
        <f t="shared" si="1277"/>
        <v>0</v>
      </c>
      <c r="V6591" s="35"/>
      <c r="W6591" s="64"/>
      <c r="X6591" s="6">
        <f t="shared" si="1284"/>
        <v>0</v>
      </c>
      <c r="Y6591" s="6">
        <f t="shared" si="1278"/>
        <v>3.8769269405758258</v>
      </c>
      <c r="Z6591" s="6">
        <f t="shared" si="1279"/>
        <v>0</v>
      </c>
      <c r="AA6591" s="6">
        <f t="shared" si="1280"/>
        <v>74.669899114832461</v>
      </c>
      <c r="AB6591" s="6">
        <f t="shared" si="1281"/>
        <v>0</v>
      </c>
      <c r="AC6591" s="6">
        <f t="shared" si="1282"/>
        <v>0</v>
      </c>
      <c r="AD6591" s="6">
        <f t="shared" si="1283"/>
        <v>0</v>
      </c>
    </row>
    <row r="6592" spans="2:30" x14ac:dyDescent="0.3">
      <c r="B6592" s="71">
        <v>4.4397572756342303</v>
      </c>
      <c r="C6592" s="71">
        <v>68.138780712978374</v>
      </c>
      <c r="P6592" s="6">
        <f t="shared" si="1272"/>
        <v>0</v>
      </c>
      <c r="Q6592" s="34">
        <f t="shared" si="1273"/>
        <v>4.4397572756342303</v>
      </c>
      <c r="R6592" s="6">
        <f t="shared" si="1274"/>
        <v>1.4651199009592961</v>
      </c>
      <c r="S6592" s="6">
        <f t="shared" si="1275"/>
        <v>0</v>
      </c>
      <c r="T6592" s="6">
        <f t="shared" si="1276"/>
        <v>66.673660812019079</v>
      </c>
      <c r="U6592" s="34">
        <f t="shared" si="1277"/>
        <v>0</v>
      </c>
      <c r="V6592" s="35"/>
      <c r="W6592" s="64"/>
      <c r="X6592" s="6">
        <f t="shared" si="1284"/>
        <v>0</v>
      </c>
      <c r="Y6592" s="6">
        <f t="shared" si="1278"/>
        <v>4.4397572756342303</v>
      </c>
      <c r="Z6592" s="6">
        <f t="shared" si="1279"/>
        <v>0</v>
      </c>
      <c r="AA6592" s="6">
        <f t="shared" si="1280"/>
        <v>63.699023437344145</v>
      </c>
      <c r="AB6592" s="6">
        <f t="shared" si="1281"/>
        <v>0</v>
      </c>
      <c r="AC6592" s="6">
        <f t="shared" si="1282"/>
        <v>0</v>
      </c>
      <c r="AD6592" s="6">
        <f t="shared" si="1283"/>
        <v>0</v>
      </c>
    </row>
    <row r="6593" spans="2:30" x14ac:dyDescent="0.3">
      <c r="B6593" s="71">
        <v>9.4627602290332131</v>
      </c>
      <c r="C6593" s="71">
        <v>60.749833552265216</v>
      </c>
      <c r="P6593" s="6">
        <f t="shared" si="1272"/>
        <v>0</v>
      </c>
      <c r="Q6593" s="34">
        <f t="shared" si="1273"/>
        <v>9.4627602290332131</v>
      </c>
      <c r="R6593" s="6">
        <f t="shared" si="1274"/>
        <v>3.1227108755809603</v>
      </c>
      <c r="S6593" s="6">
        <f t="shared" si="1275"/>
        <v>0</v>
      </c>
      <c r="T6593" s="6">
        <f t="shared" si="1276"/>
        <v>57.627122676684252</v>
      </c>
      <c r="U6593" s="34">
        <f t="shared" si="1277"/>
        <v>0</v>
      </c>
      <c r="V6593" s="35"/>
      <c r="W6593" s="64"/>
      <c r="X6593" s="6">
        <f t="shared" si="1284"/>
        <v>0</v>
      </c>
      <c r="Y6593" s="6">
        <f t="shared" si="1278"/>
        <v>9.4627602290332131</v>
      </c>
      <c r="Z6593" s="6">
        <f t="shared" si="1279"/>
        <v>0</v>
      </c>
      <c r="AA6593" s="6">
        <f t="shared" si="1280"/>
        <v>51.287073323232001</v>
      </c>
      <c r="AB6593" s="6">
        <f t="shared" si="1281"/>
        <v>0</v>
      </c>
      <c r="AC6593" s="6">
        <f t="shared" si="1282"/>
        <v>0</v>
      </c>
      <c r="AD6593" s="6">
        <f t="shared" si="1283"/>
        <v>0</v>
      </c>
    </row>
    <row r="6594" spans="2:30" x14ac:dyDescent="0.3">
      <c r="B6594" s="71">
        <v>16.470630773096886</v>
      </c>
      <c r="C6594" s="71">
        <v>50.305314754365789</v>
      </c>
      <c r="P6594" s="6">
        <f t="shared" si="1272"/>
        <v>0</v>
      </c>
      <c r="Q6594" s="34">
        <f t="shared" si="1273"/>
        <v>16.470630773096886</v>
      </c>
      <c r="R6594" s="6">
        <f t="shared" si="1274"/>
        <v>5.4353081551219722</v>
      </c>
      <c r="S6594" s="6">
        <f t="shared" si="1275"/>
        <v>0</v>
      </c>
      <c r="T6594" s="6">
        <f t="shared" si="1276"/>
        <v>44.870006599243816</v>
      </c>
      <c r="U6594" s="34">
        <f t="shared" si="1277"/>
        <v>0</v>
      </c>
      <c r="V6594" s="35"/>
      <c r="W6594" s="64"/>
      <c r="X6594" s="6">
        <f t="shared" si="1284"/>
        <v>0</v>
      </c>
      <c r="Y6594" s="6">
        <f t="shared" si="1278"/>
        <v>16.470630773096886</v>
      </c>
      <c r="Z6594" s="6">
        <f t="shared" si="1279"/>
        <v>0</v>
      </c>
      <c r="AA6594" s="6">
        <f t="shared" si="1280"/>
        <v>33.834683981268903</v>
      </c>
      <c r="AB6594" s="6">
        <f t="shared" si="1281"/>
        <v>0</v>
      </c>
      <c r="AC6594" s="6">
        <f t="shared" si="1282"/>
        <v>0</v>
      </c>
      <c r="AD6594" s="6">
        <f t="shared" si="1283"/>
        <v>0</v>
      </c>
    </row>
    <row r="6595" spans="2:30" x14ac:dyDescent="0.3">
      <c r="B6595" s="71">
        <v>15.888672831938898</v>
      </c>
      <c r="C6595" s="71">
        <v>40.873343054482952</v>
      </c>
      <c r="P6595" s="6">
        <f t="shared" si="1272"/>
        <v>0</v>
      </c>
      <c r="Q6595" s="34">
        <f t="shared" si="1273"/>
        <v>15.888672831938898</v>
      </c>
      <c r="R6595" s="6">
        <f t="shared" si="1274"/>
        <v>5.2432620345398364</v>
      </c>
      <c r="S6595" s="6">
        <f t="shared" si="1275"/>
        <v>0</v>
      </c>
      <c r="T6595" s="6">
        <f t="shared" si="1276"/>
        <v>35.630081019943113</v>
      </c>
      <c r="U6595" s="34">
        <f t="shared" si="1277"/>
        <v>0</v>
      </c>
      <c r="V6595" s="35"/>
      <c r="W6595" s="64"/>
      <c r="X6595" s="6">
        <f t="shared" si="1284"/>
        <v>0</v>
      </c>
      <c r="Y6595" s="6">
        <f t="shared" si="1278"/>
        <v>15.888672831938898</v>
      </c>
      <c r="Z6595" s="6">
        <f t="shared" si="1279"/>
        <v>0</v>
      </c>
      <c r="AA6595" s="6">
        <f t="shared" si="1280"/>
        <v>24.984670222544054</v>
      </c>
      <c r="AB6595" s="6">
        <f t="shared" si="1281"/>
        <v>0</v>
      </c>
      <c r="AC6595" s="6">
        <f t="shared" si="1282"/>
        <v>0</v>
      </c>
      <c r="AD6595" s="6">
        <f t="shared" si="1283"/>
        <v>0</v>
      </c>
    </row>
    <row r="6596" spans="2:30" x14ac:dyDescent="0.3">
      <c r="B6596" s="71">
        <v>18.614889497404192</v>
      </c>
      <c r="C6596" s="71">
        <v>39.444703053260653</v>
      </c>
      <c r="P6596" s="6">
        <f t="shared" ref="P6596:P6659" si="1285">C6596-R6596-T6596</f>
        <v>0</v>
      </c>
      <c r="Q6596" s="34">
        <f t="shared" ref="Q6596:Q6659" si="1286">MIN(318,B6596)</f>
        <v>18.614889497404192</v>
      </c>
      <c r="R6596" s="6">
        <f t="shared" ref="R6596:R6659" si="1287">IF(Q6596=0,0,MIN(C6596,Q6596*33%))</f>
        <v>6.1429135341433838</v>
      </c>
      <c r="S6596" s="6">
        <f t="shared" ref="S6596:S6659" si="1288">MIN(B6596-Q6596,110*0.76)</f>
        <v>0</v>
      </c>
      <c r="T6596" s="6">
        <f t="shared" ref="T6596:T6659" si="1289">MIN(134,C6596-R6596)</f>
        <v>33.301789519117271</v>
      </c>
      <c r="U6596" s="34">
        <f t="shared" ref="U6596:U6659" si="1290">MIN(B6596-S6596-Q6596,134)</f>
        <v>0</v>
      </c>
      <c r="V6596" s="35"/>
      <c r="W6596" s="64"/>
      <c r="X6596" s="6">
        <f t="shared" si="1284"/>
        <v>0</v>
      </c>
      <c r="Y6596" s="6">
        <f t="shared" ref="Y6596:Y6659" si="1291">MIN(B6596,C6596)</f>
        <v>18.614889497404192</v>
      </c>
      <c r="Z6596" s="6">
        <f t="shared" ref="Z6596:Z6659" si="1292">MIN(B6596-Y6596-AB6596,110*M$33)</f>
        <v>0</v>
      </c>
      <c r="AA6596" s="6">
        <f t="shared" ref="AA6596:AA6659" si="1293">MIN(C6596-Y6596,110-Y6596)</f>
        <v>20.829813555856461</v>
      </c>
      <c r="AB6596" s="6">
        <f t="shared" ref="AB6596:AB6659" si="1294">MIN(B6596-Y6596,120-Y6596)</f>
        <v>0</v>
      </c>
      <c r="AC6596" s="6">
        <f t="shared" ref="AC6596:AC6659" si="1295">B6596-Y6596-Z6596-AB6596</f>
        <v>0</v>
      </c>
      <c r="AD6596" s="6">
        <f t="shared" ref="AD6596:AD6659" si="1296">C6596-Y6596-AA6596</f>
        <v>0</v>
      </c>
    </row>
    <row r="6597" spans="2:30" x14ac:dyDescent="0.3">
      <c r="B6597" s="71">
        <v>18.871273162634282</v>
      </c>
      <c r="C6597" s="71">
        <v>45.178356731889068</v>
      </c>
      <c r="P6597" s="6">
        <f t="shared" si="1285"/>
        <v>0</v>
      </c>
      <c r="Q6597" s="34">
        <f t="shared" si="1286"/>
        <v>18.871273162634282</v>
      </c>
      <c r="R6597" s="6">
        <f t="shared" si="1287"/>
        <v>6.2275201436693131</v>
      </c>
      <c r="S6597" s="6">
        <f t="shared" si="1288"/>
        <v>0</v>
      </c>
      <c r="T6597" s="6">
        <f t="shared" si="1289"/>
        <v>38.950836588219758</v>
      </c>
      <c r="U6597" s="34">
        <f t="shared" si="1290"/>
        <v>0</v>
      </c>
      <c r="V6597" s="35"/>
      <c r="W6597" s="64"/>
      <c r="X6597" s="6">
        <f t="shared" ref="X6597:X6660" si="1297">C6597-Y6597-AA6597-AD6597</f>
        <v>0</v>
      </c>
      <c r="Y6597" s="6">
        <f t="shared" si="1291"/>
        <v>18.871273162634282</v>
      </c>
      <c r="Z6597" s="6">
        <f t="shared" si="1292"/>
        <v>0</v>
      </c>
      <c r="AA6597" s="6">
        <f t="shared" si="1293"/>
        <v>26.307083569254786</v>
      </c>
      <c r="AB6597" s="6">
        <f t="shared" si="1294"/>
        <v>0</v>
      </c>
      <c r="AC6597" s="6">
        <f t="shared" si="1295"/>
        <v>0</v>
      </c>
      <c r="AD6597" s="6">
        <f t="shared" si="1296"/>
        <v>0</v>
      </c>
    </row>
    <row r="6598" spans="2:30" x14ac:dyDescent="0.3">
      <c r="B6598" s="71">
        <v>19.272409028356222</v>
      </c>
      <c r="C6598" s="71">
        <v>55.986831229925471</v>
      </c>
      <c r="P6598" s="6">
        <f t="shared" si="1285"/>
        <v>0</v>
      </c>
      <c r="Q6598" s="34">
        <f t="shared" si="1286"/>
        <v>19.272409028356222</v>
      </c>
      <c r="R6598" s="6">
        <f t="shared" si="1287"/>
        <v>6.3598949793575539</v>
      </c>
      <c r="S6598" s="6">
        <f t="shared" si="1288"/>
        <v>0</v>
      </c>
      <c r="T6598" s="6">
        <f t="shared" si="1289"/>
        <v>49.626936250567915</v>
      </c>
      <c r="U6598" s="34">
        <f t="shared" si="1290"/>
        <v>0</v>
      </c>
      <c r="V6598" s="35"/>
      <c r="W6598" s="64"/>
      <c r="X6598" s="6">
        <f t="shared" si="1297"/>
        <v>0</v>
      </c>
      <c r="Y6598" s="6">
        <f t="shared" si="1291"/>
        <v>19.272409028356222</v>
      </c>
      <c r="Z6598" s="6">
        <f t="shared" si="1292"/>
        <v>0</v>
      </c>
      <c r="AA6598" s="6">
        <f t="shared" si="1293"/>
        <v>36.714422201569249</v>
      </c>
      <c r="AB6598" s="6">
        <f t="shared" si="1294"/>
        <v>0</v>
      </c>
      <c r="AC6598" s="6">
        <f t="shared" si="1295"/>
        <v>0</v>
      </c>
      <c r="AD6598" s="6">
        <f t="shared" si="1296"/>
        <v>0</v>
      </c>
    </row>
    <row r="6599" spans="2:30" x14ac:dyDescent="0.3">
      <c r="B6599" s="71">
        <v>16.452043695794853</v>
      </c>
      <c r="C6599" s="71">
        <v>64.665734186111791</v>
      </c>
      <c r="P6599" s="6">
        <f t="shared" si="1285"/>
        <v>0</v>
      </c>
      <c r="Q6599" s="34">
        <f t="shared" si="1286"/>
        <v>16.452043695794853</v>
      </c>
      <c r="R6599" s="6">
        <f t="shared" si="1287"/>
        <v>5.429174419612302</v>
      </c>
      <c r="S6599" s="6">
        <f t="shared" si="1288"/>
        <v>0</v>
      </c>
      <c r="T6599" s="6">
        <f t="shared" si="1289"/>
        <v>59.236559766499489</v>
      </c>
      <c r="U6599" s="34">
        <f t="shared" si="1290"/>
        <v>0</v>
      </c>
      <c r="V6599" s="35"/>
      <c r="W6599" s="64"/>
      <c r="X6599" s="6">
        <f t="shared" si="1297"/>
        <v>0</v>
      </c>
      <c r="Y6599" s="6">
        <f t="shared" si="1291"/>
        <v>16.452043695794853</v>
      </c>
      <c r="Z6599" s="6">
        <f t="shared" si="1292"/>
        <v>0</v>
      </c>
      <c r="AA6599" s="6">
        <f t="shared" si="1293"/>
        <v>48.213690490316935</v>
      </c>
      <c r="AB6599" s="6">
        <f t="shared" si="1294"/>
        <v>0</v>
      </c>
      <c r="AC6599" s="6">
        <f t="shared" si="1295"/>
        <v>0</v>
      </c>
      <c r="AD6599" s="6">
        <f t="shared" si="1296"/>
        <v>0</v>
      </c>
    </row>
    <row r="6600" spans="2:30" x14ac:dyDescent="0.3">
      <c r="B6600" s="71">
        <v>7.2960343408610937</v>
      </c>
      <c r="C6600" s="71">
        <v>0.81518065678181395</v>
      </c>
      <c r="P6600" s="6">
        <f t="shared" si="1285"/>
        <v>0</v>
      </c>
      <c r="Q6600" s="34">
        <f t="shared" si="1286"/>
        <v>7.2960343408610937</v>
      </c>
      <c r="R6600" s="6">
        <f t="shared" si="1287"/>
        <v>0.81518065678181395</v>
      </c>
      <c r="S6600" s="6">
        <f t="shared" si="1288"/>
        <v>0</v>
      </c>
      <c r="T6600" s="6">
        <f t="shared" si="1289"/>
        <v>0</v>
      </c>
      <c r="U6600" s="34">
        <f t="shared" si="1290"/>
        <v>0</v>
      </c>
      <c r="V6600" s="35"/>
      <c r="W6600" s="64"/>
      <c r="X6600" s="6">
        <f t="shared" si="1297"/>
        <v>0</v>
      </c>
      <c r="Y6600" s="6">
        <f t="shared" si="1291"/>
        <v>0.81518065678181395</v>
      </c>
      <c r="Z6600" s="6">
        <f t="shared" si="1292"/>
        <v>0</v>
      </c>
      <c r="AA6600" s="6">
        <f t="shared" si="1293"/>
        <v>0</v>
      </c>
      <c r="AB6600" s="6">
        <f t="shared" si="1294"/>
        <v>6.4808536840792801</v>
      </c>
      <c r="AC6600" s="6">
        <f t="shared" si="1295"/>
        <v>0</v>
      </c>
      <c r="AD6600" s="6">
        <f t="shared" si="1296"/>
        <v>0</v>
      </c>
    </row>
    <row r="6601" spans="2:30" x14ac:dyDescent="0.3">
      <c r="B6601" s="71">
        <v>5.9064437252761435</v>
      </c>
      <c r="C6601" s="71">
        <v>0.84035234555221383</v>
      </c>
      <c r="P6601" s="6">
        <f t="shared" si="1285"/>
        <v>0</v>
      </c>
      <c r="Q6601" s="34">
        <f t="shared" si="1286"/>
        <v>5.9064437252761435</v>
      </c>
      <c r="R6601" s="6">
        <f t="shared" si="1287"/>
        <v>0.84035234555221383</v>
      </c>
      <c r="S6601" s="6">
        <f t="shared" si="1288"/>
        <v>0</v>
      </c>
      <c r="T6601" s="6">
        <f t="shared" si="1289"/>
        <v>0</v>
      </c>
      <c r="U6601" s="34">
        <f t="shared" si="1290"/>
        <v>0</v>
      </c>
      <c r="V6601" s="35"/>
      <c r="W6601" s="64"/>
      <c r="X6601" s="6">
        <f t="shared" si="1297"/>
        <v>0</v>
      </c>
      <c r="Y6601" s="6">
        <f t="shared" si="1291"/>
        <v>0.84035234555221383</v>
      </c>
      <c r="Z6601" s="6">
        <f t="shared" si="1292"/>
        <v>0</v>
      </c>
      <c r="AA6601" s="6">
        <f t="shared" si="1293"/>
        <v>0</v>
      </c>
      <c r="AB6601" s="6">
        <f t="shared" si="1294"/>
        <v>5.0660913797239298</v>
      </c>
      <c r="AC6601" s="6">
        <f t="shared" si="1295"/>
        <v>0</v>
      </c>
      <c r="AD6601" s="6">
        <f t="shared" si="1296"/>
        <v>0</v>
      </c>
    </row>
    <row r="6602" spans="2:30" x14ac:dyDescent="0.3">
      <c r="B6602" s="71">
        <v>6.9415856339500003E-3</v>
      </c>
      <c r="C6602" s="71">
        <v>0.98447467590712523</v>
      </c>
      <c r="P6602" s="6">
        <f t="shared" si="1285"/>
        <v>0</v>
      </c>
      <c r="Q6602" s="34">
        <f t="shared" si="1286"/>
        <v>6.9415856339500003E-3</v>
      </c>
      <c r="R6602" s="6">
        <f t="shared" si="1287"/>
        <v>2.2907232592035004E-3</v>
      </c>
      <c r="S6602" s="6">
        <f t="shared" si="1288"/>
        <v>0</v>
      </c>
      <c r="T6602" s="6">
        <f t="shared" si="1289"/>
        <v>0.98218395264792169</v>
      </c>
      <c r="U6602" s="34">
        <f t="shared" si="1290"/>
        <v>0</v>
      </c>
      <c r="V6602" s="35"/>
      <c r="W6602" s="64"/>
      <c r="X6602" s="6">
        <f t="shared" si="1297"/>
        <v>0</v>
      </c>
      <c r="Y6602" s="6">
        <f t="shared" si="1291"/>
        <v>6.9415856339500003E-3</v>
      </c>
      <c r="Z6602" s="6">
        <f t="shared" si="1292"/>
        <v>0</v>
      </c>
      <c r="AA6602" s="6">
        <f t="shared" si="1293"/>
        <v>0.97753309027317525</v>
      </c>
      <c r="AB6602" s="6">
        <f t="shared" si="1294"/>
        <v>0</v>
      </c>
      <c r="AC6602" s="6">
        <f t="shared" si="1295"/>
        <v>0</v>
      </c>
      <c r="AD6602" s="6">
        <f t="shared" si="1296"/>
        <v>0</v>
      </c>
    </row>
    <row r="6603" spans="2:30" x14ac:dyDescent="0.3">
      <c r="B6603" s="71">
        <v>5.0626514085769245E-3</v>
      </c>
      <c r="C6603" s="71">
        <v>1.1041015341670342</v>
      </c>
      <c r="P6603" s="6">
        <f t="shared" si="1285"/>
        <v>0</v>
      </c>
      <c r="Q6603" s="34">
        <f t="shared" si="1286"/>
        <v>5.0626514085769245E-3</v>
      </c>
      <c r="R6603" s="6">
        <f t="shared" si="1287"/>
        <v>1.6706749648303851E-3</v>
      </c>
      <c r="S6603" s="6">
        <f t="shared" si="1288"/>
        <v>0</v>
      </c>
      <c r="T6603" s="6">
        <f t="shared" si="1289"/>
        <v>1.1024308592022038</v>
      </c>
      <c r="U6603" s="34">
        <f t="shared" si="1290"/>
        <v>0</v>
      </c>
      <c r="V6603" s="35"/>
      <c r="W6603" s="64"/>
      <c r="X6603" s="6">
        <f t="shared" si="1297"/>
        <v>0</v>
      </c>
      <c r="Y6603" s="6">
        <f t="shared" si="1291"/>
        <v>5.0626514085769245E-3</v>
      </c>
      <c r="Z6603" s="6">
        <f t="shared" si="1292"/>
        <v>0</v>
      </c>
      <c r="AA6603" s="6">
        <f t="shared" si="1293"/>
        <v>1.0990388827584572</v>
      </c>
      <c r="AB6603" s="6">
        <f t="shared" si="1294"/>
        <v>0</v>
      </c>
      <c r="AC6603" s="6">
        <f t="shared" si="1295"/>
        <v>0</v>
      </c>
      <c r="AD6603" s="6">
        <f t="shared" si="1296"/>
        <v>0</v>
      </c>
    </row>
    <row r="6604" spans="2:30" x14ac:dyDescent="0.3">
      <c r="B6604" s="71">
        <v>1.0712241955263247E-3</v>
      </c>
      <c r="C6604" s="71">
        <v>1.3660217785818698</v>
      </c>
      <c r="P6604" s="6">
        <f t="shared" si="1285"/>
        <v>0</v>
      </c>
      <c r="Q6604" s="34">
        <f t="shared" si="1286"/>
        <v>1.0712241955263247E-3</v>
      </c>
      <c r="R6604" s="6">
        <f t="shared" si="1287"/>
        <v>3.5350398452368715E-4</v>
      </c>
      <c r="S6604" s="6">
        <f t="shared" si="1288"/>
        <v>0</v>
      </c>
      <c r="T6604" s="6">
        <f t="shared" si="1289"/>
        <v>1.3656682745973461</v>
      </c>
      <c r="U6604" s="34">
        <f t="shared" si="1290"/>
        <v>0</v>
      </c>
      <c r="V6604" s="35"/>
      <c r="W6604" s="64"/>
      <c r="X6604" s="6">
        <f t="shared" si="1297"/>
        <v>0</v>
      </c>
      <c r="Y6604" s="6">
        <f t="shared" si="1291"/>
        <v>1.0712241955263247E-3</v>
      </c>
      <c r="Z6604" s="6">
        <f t="shared" si="1292"/>
        <v>0</v>
      </c>
      <c r="AA6604" s="6">
        <f t="shared" si="1293"/>
        <v>1.3649505543863434</v>
      </c>
      <c r="AB6604" s="6">
        <f t="shared" si="1294"/>
        <v>0</v>
      </c>
      <c r="AC6604" s="6">
        <f t="shared" si="1295"/>
        <v>0</v>
      </c>
      <c r="AD6604" s="6">
        <f t="shared" si="1296"/>
        <v>0</v>
      </c>
    </row>
    <row r="6605" spans="2:30" x14ac:dyDescent="0.3">
      <c r="B6605" s="71">
        <v>0</v>
      </c>
      <c r="C6605" s="71">
        <v>1.7909023522867951</v>
      </c>
      <c r="P6605" s="6">
        <f t="shared" si="1285"/>
        <v>0</v>
      </c>
      <c r="Q6605" s="34">
        <f t="shared" si="1286"/>
        <v>0</v>
      </c>
      <c r="R6605" s="6">
        <f t="shared" si="1287"/>
        <v>0</v>
      </c>
      <c r="S6605" s="6">
        <f t="shared" si="1288"/>
        <v>0</v>
      </c>
      <c r="T6605" s="6">
        <f t="shared" si="1289"/>
        <v>1.7909023522867951</v>
      </c>
      <c r="U6605" s="34">
        <f t="shared" si="1290"/>
        <v>0</v>
      </c>
      <c r="V6605" s="35"/>
      <c r="W6605" s="64"/>
      <c r="X6605" s="6">
        <f t="shared" si="1297"/>
        <v>0</v>
      </c>
      <c r="Y6605" s="6">
        <f t="shared" si="1291"/>
        <v>0</v>
      </c>
      <c r="Z6605" s="6">
        <f t="shared" si="1292"/>
        <v>0</v>
      </c>
      <c r="AA6605" s="6">
        <f t="shared" si="1293"/>
        <v>1.7909023522867951</v>
      </c>
      <c r="AB6605" s="6">
        <f t="shared" si="1294"/>
        <v>0</v>
      </c>
      <c r="AC6605" s="6">
        <f t="shared" si="1295"/>
        <v>0</v>
      </c>
      <c r="AD6605" s="6">
        <f t="shared" si="1296"/>
        <v>0</v>
      </c>
    </row>
    <row r="6606" spans="2:30" x14ac:dyDescent="0.3">
      <c r="B6606" s="71">
        <v>0</v>
      </c>
      <c r="C6606" s="71">
        <v>2.1435644289800209</v>
      </c>
      <c r="P6606" s="6">
        <f t="shared" si="1285"/>
        <v>0</v>
      </c>
      <c r="Q6606" s="34">
        <f t="shared" si="1286"/>
        <v>0</v>
      </c>
      <c r="R6606" s="6">
        <f t="shared" si="1287"/>
        <v>0</v>
      </c>
      <c r="S6606" s="6">
        <f t="shared" si="1288"/>
        <v>0</v>
      </c>
      <c r="T6606" s="6">
        <f t="shared" si="1289"/>
        <v>2.1435644289800209</v>
      </c>
      <c r="U6606" s="34">
        <f t="shared" si="1290"/>
        <v>0</v>
      </c>
      <c r="V6606" s="35"/>
      <c r="W6606" s="64"/>
      <c r="X6606" s="6">
        <f t="shared" si="1297"/>
        <v>0</v>
      </c>
      <c r="Y6606" s="6">
        <f t="shared" si="1291"/>
        <v>0</v>
      </c>
      <c r="Z6606" s="6">
        <f t="shared" si="1292"/>
        <v>0</v>
      </c>
      <c r="AA6606" s="6">
        <f t="shared" si="1293"/>
        <v>2.1435644289800209</v>
      </c>
      <c r="AB6606" s="6">
        <f t="shared" si="1294"/>
        <v>0</v>
      </c>
      <c r="AC6606" s="6">
        <f t="shared" si="1295"/>
        <v>0</v>
      </c>
      <c r="AD6606" s="6">
        <f t="shared" si="1296"/>
        <v>0</v>
      </c>
    </row>
    <row r="6607" spans="2:30" x14ac:dyDescent="0.3">
      <c r="B6607" s="71">
        <v>0</v>
      </c>
      <c r="C6607" s="71">
        <v>2.453852798684292</v>
      </c>
      <c r="P6607" s="6">
        <f t="shared" si="1285"/>
        <v>0</v>
      </c>
      <c r="Q6607" s="34">
        <f t="shared" si="1286"/>
        <v>0</v>
      </c>
      <c r="R6607" s="6">
        <f t="shared" si="1287"/>
        <v>0</v>
      </c>
      <c r="S6607" s="6">
        <f t="shared" si="1288"/>
        <v>0</v>
      </c>
      <c r="T6607" s="6">
        <f t="shared" si="1289"/>
        <v>2.453852798684292</v>
      </c>
      <c r="U6607" s="34">
        <f t="shared" si="1290"/>
        <v>0</v>
      </c>
      <c r="V6607" s="35"/>
      <c r="W6607" s="64"/>
      <c r="X6607" s="6">
        <f t="shared" si="1297"/>
        <v>0</v>
      </c>
      <c r="Y6607" s="6">
        <f t="shared" si="1291"/>
        <v>0</v>
      </c>
      <c r="Z6607" s="6">
        <f t="shared" si="1292"/>
        <v>0</v>
      </c>
      <c r="AA6607" s="6">
        <f t="shared" si="1293"/>
        <v>2.453852798684292</v>
      </c>
      <c r="AB6607" s="6">
        <f t="shared" si="1294"/>
        <v>0</v>
      </c>
      <c r="AC6607" s="6">
        <f t="shared" si="1295"/>
        <v>0</v>
      </c>
      <c r="AD6607" s="6">
        <f t="shared" si="1296"/>
        <v>0</v>
      </c>
    </row>
    <row r="6608" spans="2:30" x14ac:dyDescent="0.3">
      <c r="B6608" s="71">
        <v>0</v>
      </c>
      <c r="C6608" s="71">
        <v>2.7547790890263446</v>
      </c>
      <c r="P6608" s="6">
        <f t="shared" si="1285"/>
        <v>0</v>
      </c>
      <c r="Q6608" s="34">
        <f t="shared" si="1286"/>
        <v>0</v>
      </c>
      <c r="R6608" s="6">
        <f t="shared" si="1287"/>
        <v>0</v>
      </c>
      <c r="S6608" s="6">
        <f t="shared" si="1288"/>
        <v>0</v>
      </c>
      <c r="T6608" s="6">
        <f t="shared" si="1289"/>
        <v>2.7547790890263446</v>
      </c>
      <c r="U6608" s="34">
        <f t="shared" si="1290"/>
        <v>0</v>
      </c>
      <c r="V6608" s="35"/>
      <c r="W6608" s="64"/>
      <c r="X6608" s="6">
        <f t="shared" si="1297"/>
        <v>0</v>
      </c>
      <c r="Y6608" s="6">
        <f t="shared" si="1291"/>
        <v>0</v>
      </c>
      <c r="Z6608" s="6">
        <f t="shared" si="1292"/>
        <v>0</v>
      </c>
      <c r="AA6608" s="6">
        <f t="shared" si="1293"/>
        <v>2.7547790890263446</v>
      </c>
      <c r="AB6608" s="6">
        <f t="shared" si="1294"/>
        <v>0</v>
      </c>
      <c r="AC6608" s="6">
        <f t="shared" si="1295"/>
        <v>0</v>
      </c>
      <c r="AD6608" s="6">
        <f t="shared" si="1296"/>
        <v>0</v>
      </c>
    </row>
    <row r="6609" spans="2:30" x14ac:dyDescent="0.3">
      <c r="B6609" s="71">
        <v>0</v>
      </c>
      <c r="C6609" s="71">
        <v>3.077072864595547</v>
      </c>
      <c r="P6609" s="6">
        <f t="shared" si="1285"/>
        <v>0</v>
      </c>
      <c r="Q6609" s="34">
        <f t="shared" si="1286"/>
        <v>0</v>
      </c>
      <c r="R6609" s="6">
        <f t="shared" si="1287"/>
        <v>0</v>
      </c>
      <c r="S6609" s="6">
        <f t="shared" si="1288"/>
        <v>0</v>
      </c>
      <c r="T6609" s="6">
        <f t="shared" si="1289"/>
        <v>3.077072864595547</v>
      </c>
      <c r="U6609" s="34">
        <f t="shared" si="1290"/>
        <v>0</v>
      </c>
      <c r="V6609" s="35"/>
      <c r="W6609" s="64"/>
      <c r="X6609" s="6">
        <f t="shared" si="1297"/>
        <v>0</v>
      </c>
      <c r="Y6609" s="6">
        <f t="shared" si="1291"/>
        <v>0</v>
      </c>
      <c r="Z6609" s="6">
        <f t="shared" si="1292"/>
        <v>0</v>
      </c>
      <c r="AA6609" s="6">
        <f t="shared" si="1293"/>
        <v>3.077072864595547</v>
      </c>
      <c r="AB6609" s="6">
        <f t="shared" si="1294"/>
        <v>0</v>
      </c>
      <c r="AC6609" s="6">
        <f t="shared" si="1295"/>
        <v>0</v>
      </c>
      <c r="AD6609" s="6">
        <f t="shared" si="1296"/>
        <v>0</v>
      </c>
    </row>
    <row r="6610" spans="2:30" x14ac:dyDescent="0.3">
      <c r="B6610" s="71">
        <v>3.5812081860408389</v>
      </c>
      <c r="C6610" s="71">
        <v>3.4253186482490996</v>
      </c>
      <c r="P6610" s="6">
        <f t="shared" si="1285"/>
        <v>0</v>
      </c>
      <c r="Q6610" s="34">
        <f t="shared" si="1286"/>
        <v>3.5812081860408389</v>
      </c>
      <c r="R6610" s="6">
        <f t="shared" si="1287"/>
        <v>1.181798701393477</v>
      </c>
      <c r="S6610" s="6">
        <f t="shared" si="1288"/>
        <v>0</v>
      </c>
      <c r="T6610" s="6">
        <f t="shared" si="1289"/>
        <v>2.2435199468556224</v>
      </c>
      <c r="U6610" s="34">
        <f t="shared" si="1290"/>
        <v>0</v>
      </c>
      <c r="V6610" s="35"/>
      <c r="W6610" s="64"/>
      <c r="X6610" s="6">
        <f t="shared" si="1297"/>
        <v>0</v>
      </c>
      <c r="Y6610" s="6">
        <f t="shared" si="1291"/>
        <v>3.4253186482490996</v>
      </c>
      <c r="Z6610" s="6">
        <f t="shared" si="1292"/>
        <v>0</v>
      </c>
      <c r="AA6610" s="6">
        <f t="shared" si="1293"/>
        <v>0</v>
      </c>
      <c r="AB6610" s="6">
        <f t="shared" si="1294"/>
        <v>0.15588953779173931</v>
      </c>
      <c r="AC6610" s="6">
        <f t="shared" si="1295"/>
        <v>0</v>
      </c>
      <c r="AD6610" s="6">
        <f t="shared" si="1296"/>
        <v>0</v>
      </c>
    </row>
    <row r="6611" spans="2:30" x14ac:dyDescent="0.3">
      <c r="B6611" s="71">
        <v>0</v>
      </c>
      <c r="C6611" s="71">
        <v>2.0241475365297372</v>
      </c>
      <c r="P6611" s="6">
        <f t="shared" si="1285"/>
        <v>0</v>
      </c>
      <c r="Q6611" s="34">
        <f t="shared" si="1286"/>
        <v>0</v>
      </c>
      <c r="R6611" s="6">
        <f t="shared" si="1287"/>
        <v>0</v>
      </c>
      <c r="S6611" s="6">
        <f t="shared" si="1288"/>
        <v>0</v>
      </c>
      <c r="T6611" s="6">
        <f t="shared" si="1289"/>
        <v>2.0241475365297372</v>
      </c>
      <c r="U6611" s="34">
        <f t="shared" si="1290"/>
        <v>0</v>
      </c>
      <c r="V6611" s="35"/>
      <c r="W6611" s="64"/>
      <c r="X6611" s="6">
        <f t="shared" si="1297"/>
        <v>0</v>
      </c>
      <c r="Y6611" s="6">
        <f t="shared" si="1291"/>
        <v>0</v>
      </c>
      <c r="Z6611" s="6">
        <f t="shared" si="1292"/>
        <v>0</v>
      </c>
      <c r="AA6611" s="6">
        <f t="shared" si="1293"/>
        <v>2.0241475365297372</v>
      </c>
      <c r="AB6611" s="6">
        <f t="shared" si="1294"/>
        <v>0</v>
      </c>
      <c r="AC6611" s="6">
        <f t="shared" si="1295"/>
        <v>0</v>
      </c>
      <c r="AD6611" s="6">
        <f t="shared" si="1296"/>
        <v>0</v>
      </c>
    </row>
    <row r="6612" spans="2:30" x14ac:dyDescent="0.3">
      <c r="B6612" s="71">
        <v>0</v>
      </c>
      <c r="C6612" s="71">
        <v>2.0798497512595771</v>
      </c>
      <c r="P6612" s="6">
        <f t="shared" si="1285"/>
        <v>0</v>
      </c>
      <c r="Q6612" s="34">
        <f t="shared" si="1286"/>
        <v>0</v>
      </c>
      <c r="R6612" s="6">
        <f t="shared" si="1287"/>
        <v>0</v>
      </c>
      <c r="S6612" s="6">
        <f t="shared" si="1288"/>
        <v>0</v>
      </c>
      <c r="T6612" s="6">
        <f t="shared" si="1289"/>
        <v>2.0798497512595771</v>
      </c>
      <c r="U6612" s="34">
        <f t="shared" si="1290"/>
        <v>0</v>
      </c>
      <c r="V6612" s="35"/>
      <c r="W6612" s="64"/>
      <c r="X6612" s="6">
        <f t="shared" si="1297"/>
        <v>0</v>
      </c>
      <c r="Y6612" s="6">
        <f t="shared" si="1291"/>
        <v>0</v>
      </c>
      <c r="Z6612" s="6">
        <f t="shared" si="1292"/>
        <v>0</v>
      </c>
      <c r="AA6612" s="6">
        <f t="shared" si="1293"/>
        <v>2.0798497512595771</v>
      </c>
      <c r="AB6612" s="6">
        <f t="shared" si="1294"/>
        <v>0</v>
      </c>
      <c r="AC6612" s="6">
        <f t="shared" si="1295"/>
        <v>0</v>
      </c>
      <c r="AD6612" s="6">
        <f t="shared" si="1296"/>
        <v>0</v>
      </c>
    </row>
    <row r="6613" spans="2:30" x14ac:dyDescent="0.3">
      <c r="B6613" s="71">
        <v>1.0632149510701572</v>
      </c>
      <c r="C6613" s="71">
        <v>124.84109072010735</v>
      </c>
      <c r="P6613" s="6">
        <f t="shared" si="1285"/>
        <v>0</v>
      </c>
      <c r="Q6613" s="34">
        <f t="shared" si="1286"/>
        <v>1.0632149510701572</v>
      </c>
      <c r="R6613" s="6">
        <f t="shared" si="1287"/>
        <v>0.35086093385315187</v>
      </c>
      <c r="S6613" s="6">
        <f t="shared" si="1288"/>
        <v>0</v>
      </c>
      <c r="T6613" s="6">
        <f t="shared" si="1289"/>
        <v>124.49022978625419</v>
      </c>
      <c r="U6613" s="34">
        <f t="shared" si="1290"/>
        <v>0</v>
      </c>
      <c r="V6613" s="35"/>
      <c r="W6613" s="64"/>
      <c r="X6613" s="6">
        <f t="shared" si="1297"/>
        <v>0</v>
      </c>
      <c r="Y6613" s="6">
        <f t="shared" si="1291"/>
        <v>1.0632149510701572</v>
      </c>
      <c r="Z6613" s="6">
        <f t="shared" si="1292"/>
        <v>0</v>
      </c>
      <c r="AA6613" s="6">
        <f t="shared" si="1293"/>
        <v>108.93678504892985</v>
      </c>
      <c r="AB6613" s="6">
        <f t="shared" si="1294"/>
        <v>0</v>
      </c>
      <c r="AC6613" s="6">
        <f t="shared" si="1295"/>
        <v>0</v>
      </c>
      <c r="AD6613" s="6">
        <f t="shared" si="1296"/>
        <v>14.841090720107346</v>
      </c>
    </row>
    <row r="6614" spans="2:30" x14ac:dyDescent="0.3">
      <c r="B6614" s="71">
        <v>1.9581841014171957</v>
      </c>
      <c r="C6614" s="71">
        <v>101.45860547667918</v>
      </c>
      <c r="P6614" s="6">
        <f t="shared" si="1285"/>
        <v>0</v>
      </c>
      <c r="Q6614" s="34">
        <f t="shared" si="1286"/>
        <v>1.9581841014171957</v>
      </c>
      <c r="R6614" s="6">
        <f t="shared" si="1287"/>
        <v>0.64620075346767458</v>
      </c>
      <c r="S6614" s="6">
        <f t="shared" si="1288"/>
        <v>0</v>
      </c>
      <c r="T6614" s="6">
        <f t="shared" si="1289"/>
        <v>100.8124047232115</v>
      </c>
      <c r="U6614" s="34">
        <f t="shared" si="1290"/>
        <v>0</v>
      </c>
      <c r="V6614" s="35"/>
      <c r="W6614" s="64"/>
      <c r="X6614" s="6">
        <f t="shared" si="1297"/>
        <v>0</v>
      </c>
      <c r="Y6614" s="6">
        <f t="shared" si="1291"/>
        <v>1.9581841014171957</v>
      </c>
      <c r="Z6614" s="6">
        <f t="shared" si="1292"/>
        <v>0</v>
      </c>
      <c r="AA6614" s="6">
        <f t="shared" si="1293"/>
        <v>99.500421375261993</v>
      </c>
      <c r="AB6614" s="6">
        <f t="shared" si="1294"/>
        <v>0</v>
      </c>
      <c r="AC6614" s="6">
        <f t="shared" si="1295"/>
        <v>0</v>
      </c>
      <c r="AD6614" s="6">
        <f t="shared" si="1296"/>
        <v>0</v>
      </c>
    </row>
    <row r="6615" spans="2:30" x14ac:dyDescent="0.3">
      <c r="B6615" s="71">
        <v>3.4133381251130586</v>
      </c>
      <c r="C6615" s="71">
        <v>84.141386888797186</v>
      </c>
      <c r="P6615" s="6">
        <f t="shared" si="1285"/>
        <v>0</v>
      </c>
      <c r="Q6615" s="34">
        <f t="shared" si="1286"/>
        <v>3.4133381251130586</v>
      </c>
      <c r="R6615" s="6">
        <f t="shared" si="1287"/>
        <v>1.1264015812873094</v>
      </c>
      <c r="S6615" s="6">
        <f t="shared" si="1288"/>
        <v>0</v>
      </c>
      <c r="T6615" s="6">
        <f t="shared" si="1289"/>
        <v>83.014985307509875</v>
      </c>
      <c r="U6615" s="34">
        <f t="shared" si="1290"/>
        <v>0</v>
      </c>
      <c r="V6615" s="35"/>
      <c r="W6615" s="64"/>
      <c r="X6615" s="6">
        <f t="shared" si="1297"/>
        <v>0</v>
      </c>
      <c r="Y6615" s="6">
        <f t="shared" si="1291"/>
        <v>3.4133381251130586</v>
      </c>
      <c r="Z6615" s="6">
        <f t="shared" si="1292"/>
        <v>0</v>
      </c>
      <c r="AA6615" s="6">
        <f t="shared" si="1293"/>
        <v>80.728048763684129</v>
      </c>
      <c r="AB6615" s="6">
        <f t="shared" si="1294"/>
        <v>0</v>
      </c>
      <c r="AC6615" s="6">
        <f t="shared" si="1295"/>
        <v>0</v>
      </c>
      <c r="AD6615" s="6">
        <f t="shared" si="1296"/>
        <v>0</v>
      </c>
    </row>
    <row r="6616" spans="2:30" x14ac:dyDescent="0.3">
      <c r="B6616" s="71">
        <v>5.4989955995214466</v>
      </c>
      <c r="C6616" s="71">
        <v>64.150004223857607</v>
      </c>
      <c r="P6616" s="6">
        <f t="shared" si="1285"/>
        <v>0</v>
      </c>
      <c r="Q6616" s="34">
        <f t="shared" si="1286"/>
        <v>5.4989955995214466</v>
      </c>
      <c r="R6616" s="6">
        <f t="shared" si="1287"/>
        <v>1.8146685478420774</v>
      </c>
      <c r="S6616" s="6">
        <f t="shared" si="1288"/>
        <v>0</v>
      </c>
      <c r="T6616" s="6">
        <f t="shared" si="1289"/>
        <v>62.335335676015532</v>
      </c>
      <c r="U6616" s="34">
        <f t="shared" si="1290"/>
        <v>0</v>
      </c>
      <c r="V6616" s="35"/>
      <c r="W6616" s="64"/>
      <c r="X6616" s="6">
        <f t="shared" si="1297"/>
        <v>0</v>
      </c>
      <c r="Y6616" s="6">
        <f t="shared" si="1291"/>
        <v>5.4989955995214466</v>
      </c>
      <c r="Z6616" s="6">
        <f t="shared" si="1292"/>
        <v>0</v>
      </c>
      <c r="AA6616" s="6">
        <f t="shared" si="1293"/>
        <v>58.651008624336157</v>
      </c>
      <c r="AB6616" s="6">
        <f t="shared" si="1294"/>
        <v>0</v>
      </c>
      <c r="AC6616" s="6">
        <f t="shared" si="1295"/>
        <v>0</v>
      </c>
      <c r="AD6616" s="6">
        <f t="shared" si="1296"/>
        <v>0</v>
      </c>
    </row>
    <row r="6617" spans="2:30" x14ac:dyDescent="0.3">
      <c r="B6617" s="71">
        <v>9.9874122928839615</v>
      </c>
      <c r="C6617" s="71">
        <v>50.200370822380123</v>
      </c>
      <c r="P6617" s="6">
        <f t="shared" si="1285"/>
        <v>0</v>
      </c>
      <c r="Q6617" s="34">
        <f t="shared" si="1286"/>
        <v>9.9874122928839615</v>
      </c>
      <c r="R6617" s="6">
        <f t="shared" si="1287"/>
        <v>3.2958460566517074</v>
      </c>
      <c r="S6617" s="6">
        <f t="shared" si="1288"/>
        <v>0</v>
      </c>
      <c r="T6617" s="6">
        <f t="shared" si="1289"/>
        <v>46.904524765728418</v>
      </c>
      <c r="U6617" s="34">
        <f t="shared" si="1290"/>
        <v>0</v>
      </c>
      <c r="V6617" s="35"/>
      <c r="W6617" s="64"/>
      <c r="X6617" s="6">
        <f t="shared" si="1297"/>
        <v>0</v>
      </c>
      <c r="Y6617" s="6">
        <f t="shared" si="1291"/>
        <v>9.9874122928839615</v>
      </c>
      <c r="Z6617" s="6">
        <f t="shared" si="1292"/>
        <v>0</v>
      </c>
      <c r="AA6617" s="6">
        <f t="shared" si="1293"/>
        <v>40.212958529496163</v>
      </c>
      <c r="AB6617" s="6">
        <f t="shared" si="1294"/>
        <v>0</v>
      </c>
      <c r="AC6617" s="6">
        <f t="shared" si="1295"/>
        <v>0</v>
      </c>
      <c r="AD6617" s="6">
        <f t="shared" si="1296"/>
        <v>0</v>
      </c>
    </row>
    <row r="6618" spans="2:30" x14ac:dyDescent="0.3">
      <c r="B6618" s="71">
        <v>14.678973535266437</v>
      </c>
      <c r="C6618" s="71">
        <v>45.873980386051763</v>
      </c>
      <c r="P6618" s="6">
        <f t="shared" si="1285"/>
        <v>0</v>
      </c>
      <c r="Q6618" s="34">
        <f t="shared" si="1286"/>
        <v>14.678973535266437</v>
      </c>
      <c r="R6618" s="6">
        <f t="shared" si="1287"/>
        <v>4.8440612666379241</v>
      </c>
      <c r="S6618" s="6">
        <f t="shared" si="1288"/>
        <v>0</v>
      </c>
      <c r="T6618" s="6">
        <f t="shared" si="1289"/>
        <v>41.02991911941384</v>
      </c>
      <c r="U6618" s="34">
        <f t="shared" si="1290"/>
        <v>0</v>
      </c>
      <c r="V6618" s="35"/>
      <c r="W6618" s="64"/>
      <c r="X6618" s="6">
        <f t="shared" si="1297"/>
        <v>0</v>
      </c>
      <c r="Y6618" s="6">
        <f t="shared" si="1291"/>
        <v>14.678973535266437</v>
      </c>
      <c r="Z6618" s="6">
        <f t="shared" si="1292"/>
        <v>0</v>
      </c>
      <c r="AA6618" s="6">
        <f t="shared" si="1293"/>
        <v>31.195006850785326</v>
      </c>
      <c r="AB6618" s="6">
        <f t="shared" si="1294"/>
        <v>0</v>
      </c>
      <c r="AC6618" s="6">
        <f t="shared" si="1295"/>
        <v>0</v>
      </c>
      <c r="AD6618" s="6">
        <f t="shared" si="1296"/>
        <v>0</v>
      </c>
    </row>
    <row r="6619" spans="2:30" x14ac:dyDescent="0.3">
      <c r="B6619" s="71">
        <v>14.207520757047293</v>
      </c>
      <c r="C6619" s="71">
        <v>39.682358442734966</v>
      </c>
      <c r="P6619" s="6">
        <f t="shared" si="1285"/>
        <v>0</v>
      </c>
      <c r="Q6619" s="34">
        <f t="shared" si="1286"/>
        <v>14.207520757047293</v>
      </c>
      <c r="R6619" s="6">
        <f t="shared" si="1287"/>
        <v>4.6884818498256067</v>
      </c>
      <c r="S6619" s="6">
        <f t="shared" si="1288"/>
        <v>0</v>
      </c>
      <c r="T6619" s="6">
        <f t="shared" si="1289"/>
        <v>34.993876592909359</v>
      </c>
      <c r="U6619" s="34">
        <f t="shared" si="1290"/>
        <v>0</v>
      </c>
      <c r="V6619" s="35"/>
      <c r="W6619" s="64"/>
      <c r="X6619" s="6">
        <f t="shared" si="1297"/>
        <v>0</v>
      </c>
      <c r="Y6619" s="6">
        <f t="shared" si="1291"/>
        <v>14.207520757047293</v>
      </c>
      <c r="Z6619" s="6">
        <f t="shared" si="1292"/>
        <v>0</v>
      </c>
      <c r="AA6619" s="6">
        <f t="shared" si="1293"/>
        <v>25.474837685687675</v>
      </c>
      <c r="AB6619" s="6">
        <f t="shared" si="1294"/>
        <v>0</v>
      </c>
      <c r="AC6619" s="6">
        <f t="shared" si="1295"/>
        <v>0</v>
      </c>
      <c r="AD6619" s="6">
        <f t="shared" si="1296"/>
        <v>0</v>
      </c>
    </row>
    <row r="6620" spans="2:30" x14ac:dyDescent="0.3">
      <c r="B6620" s="71">
        <v>17.399755344507078</v>
      </c>
      <c r="C6620" s="71">
        <v>41.020649968686691</v>
      </c>
      <c r="P6620" s="6">
        <f t="shared" si="1285"/>
        <v>0</v>
      </c>
      <c r="Q6620" s="34">
        <f t="shared" si="1286"/>
        <v>17.399755344507078</v>
      </c>
      <c r="R6620" s="6">
        <f t="shared" si="1287"/>
        <v>5.7419192636873362</v>
      </c>
      <c r="S6620" s="6">
        <f t="shared" si="1288"/>
        <v>0</v>
      </c>
      <c r="T6620" s="6">
        <f t="shared" si="1289"/>
        <v>35.278730704999354</v>
      </c>
      <c r="U6620" s="34">
        <f t="shared" si="1290"/>
        <v>0</v>
      </c>
      <c r="V6620" s="35"/>
      <c r="W6620" s="64"/>
      <c r="X6620" s="6">
        <f t="shared" si="1297"/>
        <v>0</v>
      </c>
      <c r="Y6620" s="6">
        <f t="shared" si="1291"/>
        <v>17.399755344507078</v>
      </c>
      <c r="Z6620" s="6">
        <f t="shared" si="1292"/>
        <v>0</v>
      </c>
      <c r="AA6620" s="6">
        <f t="shared" si="1293"/>
        <v>23.620894624179613</v>
      </c>
      <c r="AB6620" s="6">
        <f t="shared" si="1294"/>
        <v>0</v>
      </c>
      <c r="AC6620" s="6">
        <f t="shared" si="1295"/>
        <v>0</v>
      </c>
      <c r="AD6620" s="6">
        <f t="shared" si="1296"/>
        <v>0</v>
      </c>
    </row>
    <row r="6621" spans="2:30" x14ac:dyDescent="0.3">
      <c r="B6621" s="71">
        <v>19.175049821673621</v>
      </c>
      <c r="C6621" s="71">
        <v>44.732931818226774</v>
      </c>
      <c r="P6621" s="6">
        <f t="shared" si="1285"/>
        <v>0</v>
      </c>
      <c r="Q6621" s="34">
        <f t="shared" si="1286"/>
        <v>19.175049821673621</v>
      </c>
      <c r="R6621" s="6">
        <f t="shared" si="1287"/>
        <v>6.3277664411522956</v>
      </c>
      <c r="S6621" s="6">
        <f t="shared" si="1288"/>
        <v>0</v>
      </c>
      <c r="T6621" s="6">
        <f t="shared" si="1289"/>
        <v>38.405165377074482</v>
      </c>
      <c r="U6621" s="34">
        <f t="shared" si="1290"/>
        <v>0</v>
      </c>
      <c r="V6621" s="35"/>
      <c r="W6621" s="64"/>
      <c r="X6621" s="6">
        <f t="shared" si="1297"/>
        <v>0</v>
      </c>
      <c r="Y6621" s="6">
        <f t="shared" si="1291"/>
        <v>19.175049821673621</v>
      </c>
      <c r="Z6621" s="6">
        <f t="shared" si="1292"/>
        <v>0</v>
      </c>
      <c r="AA6621" s="6">
        <f t="shared" si="1293"/>
        <v>25.557881996553153</v>
      </c>
      <c r="AB6621" s="6">
        <f t="shared" si="1294"/>
        <v>0</v>
      </c>
      <c r="AC6621" s="6">
        <f t="shared" si="1295"/>
        <v>0</v>
      </c>
      <c r="AD6621" s="6">
        <f t="shared" si="1296"/>
        <v>0</v>
      </c>
    </row>
    <row r="6622" spans="2:30" x14ac:dyDescent="0.3">
      <c r="B6622" s="71">
        <v>20.012089532754405</v>
      </c>
      <c r="C6622" s="71">
        <v>52.508904212090854</v>
      </c>
      <c r="P6622" s="6">
        <f t="shared" si="1285"/>
        <v>0</v>
      </c>
      <c r="Q6622" s="34">
        <f t="shared" si="1286"/>
        <v>20.012089532754405</v>
      </c>
      <c r="R6622" s="6">
        <f t="shared" si="1287"/>
        <v>6.6039895458089539</v>
      </c>
      <c r="S6622" s="6">
        <f t="shared" si="1288"/>
        <v>0</v>
      </c>
      <c r="T6622" s="6">
        <f t="shared" si="1289"/>
        <v>45.904914666281897</v>
      </c>
      <c r="U6622" s="34">
        <f t="shared" si="1290"/>
        <v>0</v>
      </c>
      <c r="V6622" s="35"/>
      <c r="W6622" s="64"/>
      <c r="X6622" s="6">
        <f t="shared" si="1297"/>
        <v>0</v>
      </c>
      <c r="Y6622" s="6">
        <f t="shared" si="1291"/>
        <v>20.012089532754405</v>
      </c>
      <c r="Z6622" s="6">
        <f t="shared" si="1292"/>
        <v>0</v>
      </c>
      <c r="AA6622" s="6">
        <f t="shared" si="1293"/>
        <v>32.496814679336453</v>
      </c>
      <c r="AB6622" s="6">
        <f t="shared" si="1294"/>
        <v>0</v>
      </c>
      <c r="AC6622" s="6">
        <f t="shared" si="1295"/>
        <v>0</v>
      </c>
      <c r="AD6622" s="6">
        <f t="shared" si="1296"/>
        <v>0</v>
      </c>
    </row>
    <row r="6623" spans="2:30" x14ac:dyDescent="0.3">
      <c r="B6623" s="71">
        <v>17.003086650531429</v>
      </c>
      <c r="C6623" s="71">
        <v>61.300143140673072</v>
      </c>
      <c r="P6623" s="6">
        <f t="shared" si="1285"/>
        <v>0</v>
      </c>
      <c r="Q6623" s="34">
        <f t="shared" si="1286"/>
        <v>17.003086650531429</v>
      </c>
      <c r="R6623" s="6">
        <f t="shared" si="1287"/>
        <v>5.6110185946753717</v>
      </c>
      <c r="S6623" s="6">
        <f t="shared" si="1288"/>
        <v>0</v>
      </c>
      <c r="T6623" s="6">
        <f t="shared" si="1289"/>
        <v>55.6891245459977</v>
      </c>
      <c r="U6623" s="34">
        <f t="shared" si="1290"/>
        <v>0</v>
      </c>
      <c r="V6623" s="35"/>
      <c r="W6623" s="64"/>
      <c r="X6623" s="6">
        <f t="shared" si="1297"/>
        <v>0</v>
      </c>
      <c r="Y6623" s="6">
        <f t="shared" si="1291"/>
        <v>17.003086650531429</v>
      </c>
      <c r="Z6623" s="6">
        <f t="shared" si="1292"/>
        <v>0</v>
      </c>
      <c r="AA6623" s="6">
        <f t="shared" si="1293"/>
        <v>44.297056490141642</v>
      </c>
      <c r="AB6623" s="6">
        <f t="shared" si="1294"/>
        <v>0</v>
      </c>
      <c r="AC6623" s="6">
        <f t="shared" si="1295"/>
        <v>0</v>
      </c>
      <c r="AD6623" s="6">
        <f t="shared" si="1296"/>
        <v>0</v>
      </c>
    </row>
    <row r="6624" spans="2:30" x14ac:dyDescent="0.3">
      <c r="B6624" s="71">
        <v>7.3818819708676413</v>
      </c>
      <c r="C6624" s="71">
        <v>0.90694388629721279</v>
      </c>
      <c r="P6624" s="6">
        <f t="shared" si="1285"/>
        <v>0</v>
      </c>
      <c r="Q6624" s="34">
        <f t="shared" si="1286"/>
        <v>7.3818819708676413</v>
      </c>
      <c r="R6624" s="6">
        <f t="shared" si="1287"/>
        <v>0.90694388629721279</v>
      </c>
      <c r="S6624" s="6">
        <f t="shared" si="1288"/>
        <v>0</v>
      </c>
      <c r="T6624" s="6">
        <f t="shared" si="1289"/>
        <v>0</v>
      </c>
      <c r="U6624" s="34">
        <f t="shared" si="1290"/>
        <v>0</v>
      </c>
      <c r="V6624" s="35"/>
      <c r="W6624" s="64"/>
      <c r="X6624" s="6">
        <f t="shared" si="1297"/>
        <v>0</v>
      </c>
      <c r="Y6624" s="6">
        <f t="shared" si="1291"/>
        <v>0.90694388629721279</v>
      </c>
      <c r="Z6624" s="6">
        <f t="shared" si="1292"/>
        <v>0</v>
      </c>
      <c r="AA6624" s="6">
        <f t="shared" si="1293"/>
        <v>0</v>
      </c>
      <c r="AB6624" s="6">
        <f t="shared" si="1294"/>
        <v>6.4749380845704287</v>
      </c>
      <c r="AC6624" s="6">
        <f t="shared" si="1295"/>
        <v>0</v>
      </c>
      <c r="AD6624" s="6">
        <f t="shared" si="1296"/>
        <v>0</v>
      </c>
    </row>
    <row r="6625" spans="2:30" x14ac:dyDescent="0.3">
      <c r="B6625" s="71">
        <v>6.0236014699512346</v>
      </c>
      <c r="C6625" s="71">
        <v>0.88755563733564891</v>
      </c>
      <c r="P6625" s="6">
        <f t="shared" si="1285"/>
        <v>0</v>
      </c>
      <c r="Q6625" s="34">
        <f t="shared" si="1286"/>
        <v>6.0236014699512346</v>
      </c>
      <c r="R6625" s="6">
        <f t="shared" si="1287"/>
        <v>0.88755563733564891</v>
      </c>
      <c r="S6625" s="6">
        <f t="shared" si="1288"/>
        <v>0</v>
      </c>
      <c r="T6625" s="6">
        <f t="shared" si="1289"/>
        <v>0</v>
      </c>
      <c r="U6625" s="34">
        <f t="shared" si="1290"/>
        <v>0</v>
      </c>
      <c r="V6625" s="35"/>
      <c r="W6625" s="64"/>
      <c r="X6625" s="6">
        <f t="shared" si="1297"/>
        <v>0</v>
      </c>
      <c r="Y6625" s="6">
        <f t="shared" si="1291"/>
        <v>0.88755563733564891</v>
      </c>
      <c r="Z6625" s="6">
        <f t="shared" si="1292"/>
        <v>0</v>
      </c>
      <c r="AA6625" s="6">
        <f t="shared" si="1293"/>
        <v>0</v>
      </c>
      <c r="AB6625" s="6">
        <f t="shared" si="1294"/>
        <v>5.1360458326155856</v>
      </c>
      <c r="AC6625" s="6">
        <f t="shared" si="1295"/>
        <v>0</v>
      </c>
      <c r="AD6625" s="6">
        <f t="shared" si="1296"/>
        <v>0</v>
      </c>
    </row>
    <row r="6626" spans="2:30" x14ac:dyDescent="0.3">
      <c r="B6626" s="71">
        <v>2.2360181372186204E-3</v>
      </c>
      <c r="C6626" s="71">
        <v>1.1083244894919886</v>
      </c>
      <c r="P6626" s="6">
        <f t="shared" si="1285"/>
        <v>0</v>
      </c>
      <c r="Q6626" s="34">
        <f t="shared" si="1286"/>
        <v>2.2360181372186204E-3</v>
      </c>
      <c r="R6626" s="6">
        <f t="shared" si="1287"/>
        <v>7.378859852821448E-4</v>
      </c>
      <c r="S6626" s="6">
        <f t="shared" si="1288"/>
        <v>0</v>
      </c>
      <c r="T6626" s="6">
        <f t="shared" si="1289"/>
        <v>1.1075866035067063</v>
      </c>
      <c r="U6626" s="34">
        <f t="shared" si="1290"/>
        <v>0</v>
      </c>
      <c r="V6626" s="35"/>
      <c r="W6626" s="64"/>
      <c r="X6626" s="6">
        <f t="shared" si="1297"/>
        <v>0</v>
      </c>
      <c r="Y6626" s="6">
        <f t="shared" si="1291"/>
        <v>2.2360181372186204E-3</v>
      </c>
      <c r="Z6626" s="6">
        <f t="shared" si="1292"/>
        <v>0</v>
      </c>
      <c r="AA6626" s="6">
        <f t="shared" si="1293"/>
        <v>1.1060884713547701</v>
      </c>
      <c r="AB6626" s="6">
        <f t="shared" si="1294"/>
        <v>0</v>
      </c>
      <c r="AC6626" s="6">
        <f t="shared" si="1295"/>
        <v>0</v>
      </c>
      <c r="AD6626" s="6">
        <f t="shared" si="1296"/>
        <v>0</v>
      </c>
    </row>
    <row r="6627" spans="2:30" x14ac:dyDescent="0.3">
      <c r="B6627" s="71">
        <v>4.6488490305267256E-4</v>
      </c>
      <c r="C6627" s="71">
        <v>1.2833032187160001</v>
      </c>
      <c r="P6627" s="6">
        <f t="shared" si="1285"/>
        <v>0</v>
      </c>
      <c r="Q6627" s="34">
        <f t="shared" si="1286"/>
        <v>4.6488490305267256E-4</v>
      </c>
      <c r="R6627" s="6">
        <f t="shared" si="1287"/>
        <v>1.5341201800738195E-4</v>
      </c>
      <c r="S6627" s="6">
        <f t="shared" si="1288"/>
        <v>0</v>
      </c>
      <c r="T6627" s="6">
        <f t="shared" si="1289"/>
        <v>1.2831498066979927</v>
      </c>
      <c r="U6627" s="34">
        <f t="shared" si="1290"/>
        <v>0</v>
      </c>
      <c r="V6627" s="35"/>
      <c r="W6627" s="64"/>
      <c r="X6627" s="6">
        <f t="shared" si="1297"/>
        <v>0</v>
      </c>
      <c r="Y6627" s="6">
        <f t="shared" si="1291"/>
        <v>4.6488490305267256E-4</v>
      </c>
      <c r="Z6627" s="6">
        <f t="shared" si="1292"/>
        <v>0</v>
      </c>
      <c r="AA6627" s="6">
        <f t="shared" si="1293"/>
        <v>1.2828383338129474</v>
      </c>
      <c r="AB6627" s="6">
        <f t="shared" si="1294"/>
        <v>0</v>
      </c>
      <c r="AC6627" s="6">
        <f t="shared" si="1295"/>
        <v>0</v>
      </c>
      <c r="AD6627" s="6">
        <f t="shared" si="1296"/>
        <v>0</v>
      </c>
    </row>
    <row r="6628" spans="2:30" x14ac:dyDescent="0.3">
      <c r="B6628" s="71">
        <v>0</v>
      </c>
      <c r="C6628" s="71">
        <v>1.4437015950902543</v>
      </c>
      <c r="P6628" s="6">
        <f t="shared" si="1285"/>
        <v>0</v>
      </c>
      <c r="Q6628" s="34">
        <f t="shared" si="1286"/>
        <v>0</v>
      </c>
      <c r="R6628" s="6">
        <f t="shared" si="1287"/>
        <v>0</v>
      </c>
      <c r="S6628" s="6">
        <f t="shared" si="1288"/>
        <v>0</v>
      </c>
      <c r="T6628" s="6">
        <f t="shared" si="1289"/>
        <v>1.4437015950902543</v>
      </c>
      <c r="U6628" s="34">
        <f t="shared" si="1290"/>
        <v>0</v>
      </c>
      <c r="V6628" s="35"/>
      <c r="W6628" s="64"/>
      <c r="X6628" s="6">
        <f t="shared" si="1297"/>
        <v>0</v>
      </c>
      <c r="Y6628" s="6">
        <f t="shared" si="1291"/>
        <v>0</v>
      </c>
      <c r="Z6628" s="6">
        <f t="shared" si="1292"/>
        <v>0</v>
      </c>
      <c r="AA6628" s="6">
        <f t="shared" si="1293"/>
        <v>1.4437015950902543</v>
      </c>
      <c r="AB6628" s="6">
        <f t="shared" si="1294"/>
        <v>0</v>
      </c>
      <c r="AC6628" s="6">
        <f t="shared" si="1295"/>
        <v>0</v>
      </c>
      <c r="AD6628" s="6">
        <f t="shared" si="1296"/>
        <v>0</v>
      </c>
    </row>
    <row r="6629" spans="2:30" x14ac:dyDescent="0.3">
      <c r="B6629" s="71">
        <v>0</v>
      </c>
      <c r="C6629" s="71">
        <v>1.8628794920020981</v>
      </c>
      <c r="P6629" s="6">
        <f t="shared" si="1285"/>
        <v>0</v>
      </c>
      <c r="Q6629" s="34">
        <f t="shared" si="1286"/>
        <v>0</v>
      </c>
      <c r="R6629" s="6">
        <f t="shared" si="1287"/>
        <v>0</v>
      </c>
      <c r="S6629" s="6">
        <f t="shared" si="1288"/>
        <v>0</v>
      </c>
      <c r="T6629" s="6">
        <f t="shared" si="1289"/>
        <v>1.8628794920020981</v>
      </c>
      <c r="U6629" s="34">
        <f t="shared" si="1290"/>
        <v>0</v>
      </c>
      <c r="V6629" s="35"/>
      <c r="W6629" s="64"/>
      <c r="X6629" s="6">
        <f t="shared" si="1297"/>
        <v>0</v>
      </c>
      <c r="Y6629" s="6">
        <f t="shared" si="1291"/>
        <v>0</v>
      </c>
      <c r="Z6629" s="6">
        <f t="shared" si="1292"/>
        <v>0</v>
      </c>
      <c r="AA6629" s="6">
        <f t="shared" si="1293"/>
        <v>1.8628794920020981</v>
      </c>
      <c r="AB6629" s="6">
        <f t="shared" si="1294"/>
        <v>0</v>
      </c>
      <c r="AC6629" s="6">
        <f t="shared" si="1295"/>
        <v>0</v>
      </c>
      <c r="AD6629" s="6">
        <f t="shared" si="1296"/>
        <v>0</v>
      </c>
    </row>
    <row r="6630" spans="2:30" x14ac:dyDescent="0.3">
      <c r="B6630" s="71">
        <v>0</v>
      </c>
      <c r="C6630" s="71">
        <v>2.2960504009170086</v>
      </c>
      <c r="P6630" s="6">
        <f t="shared" si="1285"/>
        <v>0</v>
      </c>
      <c r="Q6630" s="34">
        <f t="shared" si="1286"/>
        <v>0</v>
      </c>
      <c r="R6630" s="6">
        <f t="shared" si="1287"/>
        <v>0</v>
      </c>
      <c r="S6630" s="6">
        <f t="shared" si="1288"/>
        <v>0</v>
      </c>
      <c r="T6630" s="6">
        <f t="shared" si="1289"/>
        <v>2.2960504009170086</v>
      </c>
      <c r="U6630" s="34">
        <f t="shared" si="1290"/>
        <v>0</v>
      </c>
      <c r="V6630" s="35"/>
      <c r="W6630" s="64"/>
      <c r="X6630" s="6">
        <f t="shared" si="1297"/>
        <v>0</v>
      </c>
      <c r="Y6630" s="6">
        <f t="shared" si="1291"/>
        <v>0</v>
      </c>
      <c r="Z6630" s="6">
        <f t="shared" si="1292"/>
        <v>0</v>
      </c>
      <c r="AA6630" s="6">
        <f t="shared" si="1293"/>
        <v>2.2960504009170086</v>
      </c>
      <c r="AB6630" s="6">
        <f t="shared" si="1294"/>
        <v>0</v>
      </c>
      <c r="AC6630" s="6">
        <f t="shared" si="1295"/>
        <v>0</v>
      </c>
      <c r="AD6630" s="6">
        <f t="shared" si="1296"/>
        <v>0</v>
      </c>
    </row>
    <row r="6631" spans="2:30" x14ac:dyDescent="0.3">
      <c r="B6631" s="71">
        <v>0</v>
      </c>
      <c r="C6631" s="71">
        <v>2.6894775730855631</v>
      </c>
      <c r="P6631" s="6">
        <f t="shared" si="1285"/>
        <v>0</v>
      </c>
      <c r="Q6631" s="34">
        <f t="shared" si="1286"/>
        <v>0</v>
      </c>
      <c r="R6631" s="6">
        <f t="shared" si="1287"/>
        <v>0</v>
      </c>
      <c r="S6631" s="6">
        <f t="shared" si="1288"/>
        <v>0</v>
      </c>
      <c r="T6631" s="6">
        <f t="shared" si="1289"/>
        <v>2.6894775730855631</v>
      </c>
      <c r="U6631" s="34">
        <f t="shared" si="1290"/>
        <v>0</v>
      </c>
      <c r="V6631" s="35"/>
      <c r="W6631" s="64"/>
      <c r="X6631" s="6">
        <f t="shared" si="1297"/>
        <v>0</v>
      </c>
      <c r="Y6631" s="6">
        <f t="shared" si="1291"/>
        <v>0</v>
      </c>
      <c r="Z6631" s="6">
        <f t="shared" si="1292"/>
        <v>0</v>
      </c>
      <c r="AA6631" s="6">
        <f t="shared" si="1293"/>
        <v>2.6894775730855631</v>
      </c>
      <c r="AB6631" s="6">
        <f t="shared" si="1294"/>
        <v>0</v>
      </c>
      <c r="AC6631" s="6">
        <f t="shared" si="1295"/>
        <v>0</v>
      </c>
      <c r="AD6631" s="6">
        <f t="shared" si="1296"/>
        <v>0</v>
      </c>
    </row>
    <row r="6632" spans="2:30" x14ac:dyDescent="0.3">
      <c r="B6632" s="71">
        <v>0</v>
      </c>
      <c r="C6632" s="71">
        <v>3.058483079875431</v>
      </c>
      <c r="P6632" s="6">
        <f t="shared" si="1285"/>
        <v>0</v>
      </c>
      <c r="Q6632" s="34">
        <f t="shared" si="1286"/>
        <v>0</v>
      </c>
      <c r="R6632" s="6">
        <f t="shared" si="1287"/>
        <v>0</v>
      </c>
      <c r="S6632" s="6">
        <f t="shared" si="1288"/>
        <v>0</v>
      </c>
      <c r="T6632" s="6">
        <f t="shared" si="1289"/>
        <v>3.058483079875431</v>
      </c>
      <c r="U6632" s="34">
        <f t="shared" si="1290"/>
        <v>0</v>
      </c>
      <c r="V6632" s="35"/>
      <c r="W6632" s="64"/>
      <c r="X6632" s="6">
        <f t="shared" si="1297"/>
        <v>0</v>
      </c>
      <c r="Y6632" s="6">
        <f t="shared" si="1291"/>
        <v>0</v>
      </c>
      <c r="Z6632" s="6">
        <f t="shared" si="1292"/>
        <v>0</v>
      </c>
      <c r="AA6632" s="6">
        <f t="shared" si="1293"/>
        <v>3.058483079875431</v>
      </c>
      <c r="AB6632" s="6">
        <f t="shared" si="1294"/>
        <v>0</v>
      </c>
      <c r="AC6632" s="6">
        <f t="shared" si="1295"/>
        <v>0</v>
      </c>
      <c r="AD6632" s="6">
        <f t="shared" si="1296"/>
        <v>0</v>
      </c>
    </row>
    <row r="6633" spans="2:30" x14ac:dyDescent="0.3">
      <c r="B6633" s="71">
        <v>0</v>
      </c>
      <c r="C6633" s="71">
        <v>3.460522579234655</v>
      </c>
      <c r="P6633" s="6">
        <f t="shared" si="1285"/>
        <v>0</v>
      </c>
      <c r="Q6633" s="34">
        <f t="shared" si="1286"/>
        <v>0</v>
      </c>
      <c r="R6633" s="6">
        <f t="shared" si="1287"/>
        <v>0</v>
      </c>
      <c r="S6633" s="6">
        <f t="shared" si="1288"/>
        <v>0</v>
      </c>
      <c r="T6633" s="6">
        <f t="shared" si="1289"/>
        <v>3.460522579234655</v>
      </c>
      <c r="U6633" s="34">
        <f t="shared" si="1290"/>
        <v>0</v>
      </c>
      <c r="V6633" s="35"/>
      <c r="W6633" s="64"/>
      <c r="X6633" s="6">
        <f t="shared" si="1297"/>
        <v>0</v>
      </c>
      <c r="Y6633" s="6">
        <f t="shared" si="1291"/>
        <v>0</v>
      </c>
      <c r="Z6633" s="6">
        <f t="shared" si="1292"/>
        <v>0</v>
      </c>
      <c r="AA6633" s="6">
        <f t="shared" si="1293"/>
        <v>3.460522579234655</v>
      </c>
      <c r="AB6633" s="6">
        <f t="shared" si="1294"/>
        <v>0</v>
      </c>
      <c r="AC6633" s="6">
        <f t="shared" si="1295"/>
        <v>0</v>
      </c>
      <c r="AD6633" s="6">
        <f t="shared" si="1296"/>
        <v>0</v>
      </c>
    </row>
    <row r="6634" spans="2:30" x14ac:dyDescent="0.3">
      <c r="B6634" s="71">
        <v>0.14200334434722914</v>
      </c>
      <c r="C6634" s="71">
        <v>3.8927427912806079</v>
      </c>
      <c r="P6634" s="6">
        <f t="shared" si="1285"/>
        <v>0</v>
      </c>
      <c r="Q6634" s="34">
        <f t="shared" si="1286"/>
        <v>0.14200334434722914</v>
      </c>
      <c r="R6634" s="6">
        <f t="shared" si="1287"/>
        <v>4.6861103634585614E-2</v>
      </c>
      <c r="S6634" s="6">
        <f t="shared" si="1288"/>
        <v>0</v>
      </c>
      <c r="T6634" s="6">
        <f t="shared" si="1289"/>
        <v>3.8458816876460222</v>
      </c>
      <c r="U6634" s="34">
        <f t="shared" si="1290"/>
        <v>0</v>
      </c>
      <c r="V6634" s="35"/>
      <c r="W6634" s="64"/>
      <c r="X6634" s="6">
        <f t="shared" si="1297"/>
        <v>0</v>
      </c>
      <c r="Y6634" s="6">
        <f t="shared" si="1291"/>
        <v>0.14200334434722914</v>
      </c>
      <c r="Z6634" s="6">
        <f t="shared" si="1292"/>
        <v>0</v>
      </c>
      <c r="AA6634" s="6">
        <f t="shared" si="1293"/>
        <v>3.7507394469333786</v>
      </c>
      <c r="AB6634" s="6">
        <f t="shared" si="1294"/>
        <v>0</v>
      </c>
      <c r="AC6634" s="6">
        <f t="shared" si="1295"/>
        <v>0</v>
      </c>
      <c r="AD6634" s="6">
        <f t="shared" si="1296"/>
        <v>0</v>
      </c>
    </row>
    <row r="6635" spans="2:30" x14ac:dyDescent="0.3">
      <c r="B6635" s="71">
        <v>0</v>
      </c>
      <c r="C6635" s="71">
        <v>2.5209888596930456</v>
      </c>
      <c r="P6635" s="6">
        <f t="shared" si="1285"/>
        <v>0</v>
      </c>
      <c r="Q6635" s="34">
        <f t="shared" si="1286"/>
        <v>0</v>
      </c>
      <c r="R6635" s="6">
        <f t="shared" si="1287"/>
        <v>0</v>
      </c>
      <c r="S6635" s="6">
        <f t="shared" si="1288"/>
        <v>0</v>
      </c>
      <c r="T6635" s="6">
        <f t="shared" si="1289"/>
        <v>2.5209888596930456</v>
      </c>
      <c r="U6635" s="34">
        <f t="shared" si="1290"/>
        <v>0</v>
      </c>
      <c r="V6635" s="35"/>
      <c r="W6635" s="64"/>
      <c r="X6635" s="6">
        <f t="shared" si="1297"/>
        <v>0</v>
      </c>
      <c r="Y6635" s="6">
        <f t="shared" si="1291"/>
        <v>0</v>
      </c>
      <c r="Z6635" s="6">
        <f t="shared" si="1292"/>
        <v>0</v>
      </c>
      <c r="AA6635" s="6">
        <f t="shared" si="1293"/>
        <v>2.5209888596930456</v>
      </c>
      <c r="AB6635" s="6">
        <f t="shared" si="1294"/>
        <v>0</v>
      </c>
      <c r="AC6635" s="6">
        <f t="shared" si="1295"/>
        <v>0</v>
      </c>
      <c r="AD6635" s="6">
        <f t="shared" si="1296"/>
        <v>0</v>
      </c>
    </row>
    <row r="6636" spans="2:30" x14ac:dyDescent="0.3">
      <c r="B6636" s="71">
        <v>3.4041210602342922</v>
      </c>
      <c r="C6636" s="71">
        <v>1.1931922188224882</v>
      </c>
      <c r="P6636" s="6">
        <f t="shared" si="1285"/>
        <v>0</v>
      </c>
      <c r="Q6636" s="34">
        <f t="shared" si="1286"/>
        <v>3.4041210602342922</v>
      </c>
      <c r="R6636" s="6">
        <f t="shared" si="1287"/>
        <v>1.1233599498773166</v>
      </c>
      <c r="S6636" s="6">
        <f t="shared" si="1288"/>
        <v>0</v>
      </c>
      <c r="T6636" s="6">
        <f t="shared" si="1289"/>
        <v>6.9832268945171583E-2</v>
      </c>
      <c r="U6636" s="34">
        <f t="shared" si="1290"/>
        <v>0</v>
      </c>
      <c r="V6636" s="35"/>
      <c r="W6636" s="64"/>
      <c r="X6636" s="6">
        <f t="shared" si="1297"/>
        <v>0</v>
      </c>
      <c r="Y6636" s="6">
        <f t="shared" si="1291"/>
        <v>1.1931922188224882</v>
      </c>
      <c r="Z6636" s="6">
        <f t="shared" si="1292"/>
        <v>0</v>
      </c>
      <c r="AA6636" s="6">
        <f t="shared" si="1293"/>
        <v>0</v>
      </c>
      <c r="AB6636" s="6">
        <f t="shared" si="1294"/>
        <v>2.2109288414118042</v>
      </c>
      <c r="AC6636" s="6">
        <f t="shared" si="1295"/>
        <v>0</v>
      </c>
      <c r="AD6636" s="6">
        <f t="shared" si="1296"/>
        <v>0</v>
      </c>
    </row>
    <row r="6637" spans="2:30" x14ac:dyDescent="0.3">
      <c r="B6637" s="71">
        <v>0.98611996691599113</v>
      </c>
      <c r="C6637" s="71">
        <v>111.41900116592565</v>
      </c>
      <c r="P6637" s="6">
        <f t="shared" si="1285"/>
        <v>0</v>
      </c>
      <c r="Q6637" s="34">
        <f t="shared" si="1286"/>
        <v>0.98611996691599113</v>
      </c>
      <c r="R6637" s="6">
        <f t="shared" si="1287"/>
        <v>0.32541958908227708</v>
      </c>
      <c r="S6637" s="6">
        <f t="shared" si="1288"/>
        <v>0</v>
      </c>
      <c r="T6637" s="6">
        <f t="shared" si="1289"/>
        <v>111.09358157684338</v>
      </c>
      <c r="U6637" s="34">
        <f t="shared" si="1290"/>
        <v>0</v>
      </c>
      <c r="V6637" s="35"/>
      <c r="W6637" s="64"/>
      <c r="X6637" s="6">
        <f t="shared" si="1297"/>
        <v>0</v>
      </c>
      <c r="Y6637" s="6">
        <f t="shared" si="1291"/>
        <v>0.98611996691599113</v>
      </c>
      <c r="Z6637" s="6">
        <f t="shared" si="1292"/>
        <v>0</v>
      </c>
      <c r="AA6637" s="6">
        <f t="shared" si="1293"/>
        <v>109.01388003308401</v>
      </c>
      <c r="AB6637" s="6">
        <f t="shared" si="1294"/>
        <v>0</v>
      </c>
      <c r="AC6637" s="6">
        <f t="shared" si="1295"/>
        <v>0</v>
      </c>
      <c r="AD6637" s="6">
        <f t="shared" si="1296"/>
        <v>1.4190011659256498</v>
      </c>
    </row>
    <row r="6638" spans="2:30" x14ac:dyDescent="0.3">
      <c r="B6638" s="71">
        <v>2.049680307061676</v>
      </c>
      <c r="C6638" s="71">
        <v>78.031504418710156</v>
      </c>
      <c r="P6638" s="6">
        <f t="shared" si="1285"/>
        <v>0</v>
      </c>
      <c r="Q6638" s="34">
        <f t="shared" si="1286"/>
        <v>2.049680307061676</v>
      </c>
      <c r="R6638" s="6">
        <f t="shared" si="1287"/>
        <v>0.67639450133035317</v>
      </c>
      <c r="S6638" s="6">
        <f t="shared" si="1288"/>
        <v>0</v>
      </c>
      <c r="T6638" s="6">
        <f t="shared" si="1289"/>
        <v>77.355109917379806</v>
      </c>
      <c r="U6638" s="34">
        <f t="shared" si="1290"/>
        <v>0</v>
      </c>
      <c r="V6638" s="35"/>
      <c r="W6638" s="64"/>
      <c r="X6638" s="6">
        <f t="shared" si="1297"/>
        <v>0</v>
      </c>
      <c r="Y6638" s="6">
        <f t="shared" si="1291"/>
        <v>2.049680307061676</v>
      </c>
      <c r="Z6638" s="6">
        <f t="shared" si="1292"/>
        <v>0</v>
      </c>
      <c r="AA6638" s="6">
        <f t="shared" si="1293"/>
        <v>75.981824111648478</v>
      </c>
      <c r="AB6638" s="6">
        <f t="shared" si="1294"/>
        <v>0</v>
      </c>
      <c r="AC6638" s="6">
        <f t="shared" si="1295"/>
        <v>0</v>
      </c>
      <c r="AD6638" s="6">
        <f t="shared" si="1296"/>
        <v>0</v>
      </c>
    </row>
    <row r="6639" spans="2:30" x14ac:dyDescent="0.3">
      <c r="B6639" s="71">
        <v>10.940779714360827</v>
      </c>
      <c r="C6639" s="71">
        <v>49.908000867711237</v>
      </c>
      <c r="P6639" s="6">
        <f t="shared" si="1285"/>
        <v>0</v>
      </c>
      <c r="Q6639" s="34">
        <f t="shared" si="1286"/>
        <v>10.940779714360827</v>
      </c>
      <c r="R6639" s="6">
        <f t="shared" si="1287"/>
        <v>3.6104573057390734</v>
      </c>
      <c r="S6639" s="6">
        <f t="shared" si="1288"/>
        <v>0</v>
      </c>
      <c r="T6639" s="6">
        <f t="shared" si="1289"/>
        <v>46.297543561972162</v>
      </c>
      <c r="U6639" s="34">
        <f t="shared" si="1290"/>
        <v>0</v>
      </c>
      <c r="V6639" s="35"/>
      <c r="W6639" s="64"/>
      <c r="X6639" s="6">
        <f t="shared" si="1297"/>
        <v>0</v>
      </c>
      <c r="Y6639" s="6">
        <f t="shared" si="1291"/>
        <v>10.940779714360827</v>
      </c>
      <c r="Z6639" s="6">
        <f t="shared" si="1292"/>
        <v>0</v>
      </c>
      <c r="AA6639" s="6">
        <f t="shared" si="1293"/>
        <v>38.967221153350408</v>
      </c>
      <c r="AB6639" s="6">
        <f t="shared" si="1294"/>
        <v>0</v>
      </c>
      <c r="AC6639" s="6">
        <f t="shared" si="1295"/>
        <v>0</v>
      </c>
      <c r="AD6639" s="6">
        <f t="shared" si="1296"/>
        <v>0</v>
      </c>
    </row>
    <row r="6640" spans="2:30" x14ac:dyDescent="0.3">
      <c r="B6640" s="71">
        <v>16.38770185664611</v>
      </c>
      <c r="C6640" s="71">
        <v>28.757252840478245</v>
      </c>
      <c r="P6640" s="6">
        <f t="shared" si="1285"/>
        <v>0</v>
      </c>
      <c r="Q6640" s="34">
        <f t="shared" si="1286"/>
        <v>16.38770185664611</v>
      </c>
      <c r="R6640" s="6">
        <f t="shared" si="1287"/>
        <v>5.4079416126932163</v>
      </c>
      <c r="S6640" s="6">
        <f t="shared" si="1288"/>
        <v>0</v>
      </c>
      <c r="T6640" s="6">
        <f t="shared" si="1289"/>
        <v>23.34931122778503</v>
      </c>
      <c r="U6640" s="34">
        <f t="shared" si="1290"/>
        <v>0</v>
      </c>
      <c r="V6640" s="35"/>
      <c r="W6640" s="64"/>
      <c r="X6640" s="6">
        <f t="shared" si="1297"/>
        <v>0</v>
      </c>
      <c r="Y6640" s="6">
        <f t="shared" si="1291"/>
        <v>16.38770185664611</v>
      </c>
      <c r="Z6640" s="6">
        <f t="shared" si="1292"/>
        <v>0</v>
      </c>
      <c r="AA6640" s="6">
        <f t="shared" si="1293"/>
        <v>12.369550983832134</v>
      </c>
      <c r="AB6640" s="6">
        <f t="shared" si="1294"/>
        <v>0</v>
      </c>
      <c r="AC6640" s="6">
        <f t="shared" si="1295"/>
        <v>0</v>
      </c>
      <c r="AD6640" s="6">
        <f t="shared" si="1296"/>
        <v>0</v>
      </c>
    </row>
    <row r="6641" spans="2:30" x14ac:dyDescent="0.3">
      <c r="B6641" s="71">
        <v>25.999021484640611</v>
      </c>
      <c r="C6641" s="71">
        <v>14.342932305953157</v>
      </c>
      <c r="P6641" s="6">
        <f t="shared" si="1285"/>
        <v>0</v>
      </c>
      <c r="Q6641" s="34">
        <f t="shared" si="1286"/>
        <v>25.999021484640611</v>
      </c>
      <c r="R6641" s="6">
        <f t="shared" si="1287"/>
        <v>8.5796770899314012</v>
      </c>
      <c r="S6641" s="6">
        <f t="shared" si="1288"/>
        <v>0</v>
      </c>
      <c r="T6641" s="6">
        <f t="shared" si="1289"/>
        <v>5.7632552160217561</v>
      </c>
      <c r="U6641" s="34">
        <f t="shared" si="1290"/>
        <v>0</v>
      </c>
      <c r="V6641" s="35"/>
      <c r="W6641" s="64"/>
      <c r="X6641" s="6">
        <f t="shared" si="1297"/>
        <v>0</v>
      </c>
      <c r="Y6641" s="6">
        <f t="shared" si="1291"/>
        <v>14.342932305953157</v>
      </c>
      <c r="Z6641" s="6">
        <f t="shared" si="1292"/>
        <v>0</v>
      </c>
      <c r="AA6641" s="6">
        <f t="shared" si="1293"/>
        <v>0</v>
      </c>
      <c r="AB6641" s="6">
        <f t="shared" si="1294"/>
        <v>11.656089178687454</v>
      </c>
      <c r="AC6641" s="6">
        <f t="shared" si="1295"/>
        <v>0</v>
      </c>
      <c r="AD6641" s="6">
        <f t="shared" si="1296"/>
        <v>0</v>
      </c>
    </row>
    <row r="6642" spans="2:30" x14ac:dyDescent="0.3">
      <c r="B6642" s="71">
        <v>29.244782958216508</v>
      </c>
      <c r="C6642" s="71">
        <v>12.273829710152578</v>
      </c>
      <c r="P6642" s="6">
        <f t="shared" si="1285"/>
        <v>0</v>
      </c>
      <c r="Q6642" s="34">
        <f t="shared" si="1286"/>
        <v>29.244782958216508</v>
      </c>
      <c r="R6642" s="6">
        <f t="shared" si="1287"/>
        <v>9.6507783762114485</v>
      </c>
      <c r="S6642" s="6">
        <f t="shared" si="1288"/>
        <v>0</v>
      </c>
      <c r="T6642" s="6">
        <f t="shared" si="1289"/>
        <v>2.6230513339411292</v>
      </c>
      <c r="U6642" s="34">
        <f t="shared" si="1290"/>
        <v>0</v>
      </c>
      <c r="V6642" s="35"/>
      <c r="W6642" s="64"/>
      <c r="X6642" s="6">
        <f t="shared" si="1297"/>
        <v>0</v>
      </c>
      <c r="Y6642" s="6">
        <f t="shared" si="1291"/>
        <v>12.273829710152578</v>
      </c>
      <c r="Z6642" s="6">
        <f t="shared" si="1292"/>
        <v>0</v>
      </c>
      <c r="AA6642" s="6">
        <f t="shared" si="1293"/>
        <v>0</v>
      </c>
      <c r="AB6642" s="6">
        <f t="shared" si="1294"/>
        <v>16.970953248063928</v>
      </c>
      <c r="AC6642" s="6">
        <f t="shared" si="1295"/>
        <v>0</v>
      </c>
      <c r="AD6642" s="6">
        <f t="shared" si="1296"/>
        <v>0</v>
      </c>
    </row>
    <row r="6643" spans="2:30" x14ac:dyDescent="0.3">
      <c r="B6643" s="71">
        <v>29.846589938695736</v>
      </c>
      <c r="C6643" s="71">
        <v>10.03256918662316</v>
      </c>
      <c r="P6643" s="6">
        <f t="shared" si="1285"/>
        <v>0</v>
      </c>
      <c r="Q6643" s="34">
        <f t="shared" si="1286"/>
        <v>29.846589938695736</v>
      </c>
      <c r="R6643" s="6">
        <f t="shared" si="1287"/>
        <v>9.8493746797695927</v>
      </c>
      <c r="S6643" s="6">
        <f t="shared" si="1288"/>
        <v>0</v>
      </c>
      <c r="T6643" s="6">
        <f t="shared" si="1289"/>
        <v>0.18319450685356742</v>
      </c>
      <c r="U6643" s="34">
        <f t="shared" si="1290"/>
        <v>0</v>
      </c>
      <c r="V6643" s="35"/>
      <c r="W6643" s="64"/>
      <c r="X6643" s="6">
        <f t="shared" si="1297"/>
        <v>0</v>
      </c>
      <c r="Y6643" s="6">
        <f t="shared" si="1291"/>
        <v>10.03256918662316</v>
      </c>
      <c r="Z6643" s="6">
        <f t="shared" si="1292"/>
        <v>0</v>
      </c>
      <c r="AA6643" s="6">
        <f t="shared" si="1293"/>
        <v>0</v>
      </c>
      <c r="AB6643" s="6">
        <f t="shared" si="1294"/>
        <v>19.814020752072576</v>
      </c>
      <c r="AC6643" s="6">
        <f t="shared" si="1295"/>
        <v>0</v>
      </c>
      <c r="AD6643" s="6">
        <f t="shared" si="1296"/>
        <v>0</v>
      </c>
    </row>
    <row r="6644" spans="2:30" x14ac:dyDescent="0.3">
      <c r="B6644" s="71">
        <v>30.18162960560921</v>
      </c>
      <c r="C6644" s="71">
        <v>10.797430676448274</v>
      </c>
      <c r="P6644" s="6">
        <f t="shared" si="1285"/>
        <v>0</v>
      </c>
      <c r="Q6644" s="34">
        <f t="shared" si="1286"/>
        <v>30.18162960560921</v>
      </c>
      <c r="R6644" s="6">
        <f t="shared" si="1287"/>
        <v>9.9599377698510398</v>
      </c>
      <c r="S6644" s="6">
        <f t="shared" si="1288"/>
        <v>0</v>
      </c>
      <c r="T6644" s="6">
        <f t="shared" si="1289"/>
        <v>0.83749290659723385</v>
      </c>
      <c r="U6644" s="34">
        <f t="shared" si="1290"/>
        <v>0</v>
      </c>
      <c r="V6644" s="35"/>
      <c r="W6644" s="64"/>
      <c r="X6644" s="6">
        <f t="shared" si="1297"/>
        <v>0</v>
      </c>
      <c r="Y6644" s="6">
        <f t="shared" si="1291"/>
        <v>10.797430676448274</v>
      </c>
      <c r="Z6644" s="6">
        <f t="shared" si="1292"/>
        <v>0</v>
      </c>
      <c r="AA6644" s="6">
        <f t="shared" si="1293"/>
        <v>0</v>
      </c>
      <c r="AB6644" s="6">
        <f t="shared" si="1294"/>
        <v>19.384198929160938</v>
      </c>
      <c r="AC6644" s="6">
        <f t="shared" si="1295"/>
        <v>0</v>
      </c>
      <c r="AD6644" s="6">
        <f t="shared" si="1296"/>
        <v>0</v>
      </c>
    </row>
    <row r="6645" spans="2:30" x14ac:dyDescent="0.3">
      <c r="B6645" s="71">
        <v>28.290613948456127</v>
      </c>
      <c r="C6645" s="71">
        <v>16.863409980383185</v>
      </c>
      <c r="P6645" s="6">
        <f t="shared" si="1285"/>
        <v>0</v>
      </c>
      <c r="Q6645" s="34">
        <f t="shared" si="1286"/>
        <v>28.290613948456127</v>
      </c>
      <c r="R6645" s="6">
        <f t="shared" si="1287"/>
        <v>9.3359026029905223</v>
      </c>
      <c r="S6645" s="6">
        <f t="shared" si="1288"/>
        <v>0</v>
      </c>
      <c r="T6645" s="6">
        <f t="shared" si="1289"/>
        <v>7.5275073773926628</v>
      </c>
      <c r="U6645" s="34">
        <f t="shared" si="1290"/>
        <v>0</v>
      </c>
      <c r="V6645" s="35"/>
      <c r="W6645" s="64"/>
      <c r="X6645" s="6">
        <f t="shared" si="1297"/>
        <v>0</v>
      </c>
      <c r="Y6645" s="6">
        <f t="shared" si="1291"/>
        <v>16.863409980383185</v>
      </c>
      <c r="Z6645" s="6">
        <f t="shared" si="1292"/>
        <v>0</v>
      </c>
      <c r="AA6645" s="6">
        <f t="shared" si="1293"/>
        <v>0</v>
      </c>
      <c r="AB6645" s="6">
        <f t="shared" si="1294"/>
        <v>11.427203968072941</v>
      </c>
      <c r="AC6645" s="6">
        <f t="shared" si="1295"/>
        <v>0</v>
      </c>
      <c r="AD6645" s="6">
        <f t="shared" si="1296"/>
        <v>0</v>
      </c>
    </row>
    <row r="6646" spans="2:30" x14ac:dyDescent="0.3">
      <c r="B6646" s="71">
        <v>28.943627556854715</v>
      </c>
      <c r="C6646" s="71">
        <v>25.041865831057109</v>
      </c>
      <c r="P6646" s="6">
        <f t="shared" si="1285"/>
        <v>0</v>
      </c>
      <c r="Q6646" s="34">
        <f t="shared" si="1286"/>
        <v>28.943627556854715</v>
      </c>
      <c r="R6646" s="6">
        <f t="shared" si="1287"/>
        <v>9.5513970937620556</v>
      </c>
      <c r="S6646" s="6">
        <f t="shared" si="1288"/>
        <v>0</v>
      </c>
      <c r="T6646" s="6">
        <f t="shared" si="1289"/>
        <v>15.490468737295053</v>
      </c>
      <c r="U6646" s="34">
        <f t="shared" si="1290"/>
        <v>0</v>
      </c>
      <c r="V6646" s="35"/>
      <c r="W6646" s="64"/>
      <c r="X6646" s="6">
        <f t="shared" si="1297"/>
        <v>0</v>
      </c>
      <c r="Y6646" s="6">
        <f t="shared" si="1291"/>
        <v>25.041865831057109</v>
      </c>
      <c r="Z6646" s="6">
        <f t="shared" si="1292"/>
        <v>0</v>
      </c>
      <c r="AA6646" s="6">
        <f t="shared" si="1293"/>
        <v>0</v>
      </c>
      <c r="AB6646" s="6">
        <f t="shared" si="1294"/>
        <v>3.9017617257976056</v>
      </c>
      <c r="AC6646" s="6">
        <f t="shared" si="1295"/>
        <v>0</v>
      </c>
      <c r="AD6646" s="6">
        <f t="shared" si="1296"/>
        <v>0</v>
      </c>
    </row>
    <row r="6647" spans="2:30" x14ac:dyDescent="0.3">
      <c r="B6647" s="71">
        <v>23.62377765093996</v>
      </c>
      <c r="C6647" s="71">
        <v>36.514676665134807</v>
      </c>
      <c r="P6647" s="6">
        <f t="shared" si="1285"/>
        <v>0</v>
      </c>
      <c r="Q6647" s="34">
        <f t="shared" si="1286"/>
        <v>23.62377765093996</v>
      </c>
      <c r="R6647" s="6">
        <f t="shared" si="1287"/>
        <v>7.7958466248101876</v>
      </c>
      <c r="S6647" s="6">
        <f t="shared" si="1288"/>
        <v>0</v>
      </c>
      <c r="T6647" s="6">
        <f t="shared" si="1289"/>
        <v>28.718830040324619</v>
      </c>
      <c r="U6647" s="34">
        <f t="shared" si="1290"/>
        <v>0</v>
      </c>
      <c r="V6647" s="35"/>
      <c r="W6647" s="64"/>
      <c r="X6647" s="6">
        <f t="shared" si="1297"/>
        <v>0</v>
      </c>
      <c r="Y6647" s="6">
        <f t="shared" si="1291"/>
        <v>23.62377765093996</v>
      </c>
      <c r="Z6647" s="6">
        <f t="shared" si="1292"/>
        <v>0</v>
      </c>
      <c r="AA6647" s="6">
        <f t="shared" si="1293"/>
        <v>12.890899014194847</v>
      </c>
      <c r="AB6647" s="6">
        <f t="shared" si="1294"/>
        <v>0</v>
      </c>
      <c r="AC6647" s="6">
        <f t="shared" si="1295"/>
        <v>0</v>
      </c>
      <c r="AD6647" s="6">
        <f t="shared" si="1296"/>
        <v>0</v>
      </c>
    </row>
    <row r="6648" spans="2:30" x14ac:dyDescent="0.3">
      <c r="B6648" s="71">
        <v>10.208181269949806</v>
      </c>
      <c r="C6648" s="71">
        <v>0.4179704147635972</v>
      </c>
      <c r="P6648" s="6">
        <f t="shared" si="1285"/>
        <v>0</v>
      </c>
      <c r="Q6648" s="34">
        <f t="shared" si="1286"/>
        <v>10.208181269949806</v>
      </c>
      <c r="R6648" s="6">
        <f t="shared" si="1287"/>
        <v>0.4179704147635972</v>
      </c>
      <c r="S6648" s="6">
        <f t="shared" si="1288"/>
        <v>0</v>
      </c>
      <c r="T6648" s="6">
        <f t="shared" si="1289"/>
        <v>0</v>
      </c>
      <c r="U6648" s="34">
        <f t="shared" si="1290"/>
        <v>0</v>
      </c>
      <c r="V6648" s="35"/>
      <c r="W6648" s="64"/>
      <c r="X6648" s="6">
        <f t="shared" si="1297"/>
        <v>0</v>
      </c>
      <c r="Y6648" s="6">
        <f t="shared" si="1291"/>
        <v>0.4179704147635972</v>
      </c>
      <c r="Z6648" s="6">
        <f t="shared" si="1292"/>
        <v>0</v>
      </c>
      <c r="AA6648" s="6">
        <f t="shared" si="1293"/>
        <v>0</v>
      </c>
      <c r="AB6648" s="6">
        <f t="shared" si="1294"/>
        <v>9.7902108551862099</v>
      </c>
      <c r="AC6648" s="6">
        <f t="shared" si="1295"/>
        <v>0</v>
      </c>
      <c r="AD6648" s="6">
        <f t="shared" si="1296"/>
        <v>0</v>
      </c>
    </row>
    <row r="6649" spans="2:30" x14ac:dyDescent="0.3">
      <c r="B6649" s="71">
        <v>6.7221660108086319</v>
      </c>
      <c r="C6649" s="71">
        <v>0.39361782067224449</v>
      </c>
      <c r="P6649" s="6">
        <f t="shared" si="1285"/>
        <v>0</v>
      </c>
      <c r="Q6649" s="34">
        <f t="shared" si="1286"/>
        <v>6.7221660108086319</v>
      </c>
      <c r="R6649" s="6">
        <f t="shared" si="1287"/>
        <v>0.39361782067224449</v>
      </c>
      <c r="S6649" s="6">
        <f t="shared" si="1288"/>
        <v>0</v>
      </c>
      <c r="T6649" s="6">
        <f t="shared" si="1289"/>
        <v>0</v>
      </c>
      <c r="U6649" s="34">
        <f t="shared" si="1290"/>
        <v>0</v>
      </c>
      <c r="V6649" s="35"/>
      <c r="W6649" s="64"/>
      <c r="X6649" s="6">
        <f t="shared" si="1297"/>
        <v>0</v>
      </c>
      <c r="Y6649" s="6">
        <f t="shared" si="1291"/>
        <v>0.39361782067224449</v>
      </c>
      <c r="Z6649" s="6">
        <f t="shared" si="1292"/>
        <v>0</v>
      </c>
      <c r="AA6649" s="6">
        <f t="shared" si="1293"/>
        <v>0</v>
      </c>
      <c r="AB6649" s="6">
        <f t="shared" si="1294"/>
        <v>6.3285481901363871</v>
      </c>
      <c r="AC6649" s="6">
        <f t="shared" si="1295"/>
        <v>0</v>
      </c>
      <c r="AD6649" s="6">
        <f t="shared" si="1296"/>
        <v>0</v>
      </c>
    </row>
    <row r="6650" spans="2:30" x14ac:dyDescent="0.3">
      <c r="B6650" s="71">
        <v>7.9722763223263812E-3</v>
      </c>
      <c r="C6650" s="71">
        <v>0.52374258201682222</v>
      </c>
      <c r="P6650" s="6">
        <f t="shared" si="1285"/>
        <v>0</v>
      </c>
      <c r="Q6650" s="34">
        <f t="shared" si="1286"/>
        <v>7.9722763223263812E-3</v>
      </c>
      <c r="R6650" s="6">
        <f t="shared" si="1287"/>
        <v>2.630851186367706E-3</v>
      </c>
      <c r="S6650" s="6">
        <f t="shared" si="1288"/>
        <v>0</v>
      </c>
      <c r="T6650" s="6">
        <f t="shared" si="1289"/>
        <v>0.52111173083045448</v>
      </c>
      <c r="U6650" s="34">
        <f t="shared" si="1290"/>
        <v>0</v>
      </c>
      <c r="V6650" s="35"/>
      <c r="W6650" s="64"/>
      <c r="X6650" s="6">
        <f t="shared" si="1297"/>
        <v>0</v>
      </c>
      <c r="Y6650" s="6">
        <f t="shared" si="1291"/>
        <v>7.9722763223263812E-3</v>
      </c>
      <c r="Z6650" s="6">
        <f t="shared" si="1292"/>
        <v>0</v>
      </c>
      <c r="AA6650" s="6">
        <f t="shared" si="1293"/>
        <v>0.51577030569449589</v>
      </c>
      <c r="AB6650" s="6">
        <f t="shared" si="1294"/>
        <v>0</v>
      </c>
      <c r="AC6650" s="6">
        <f t="shared" si="1295"/>
        <v>0</v>
      </c>
      <c r="AD6650" s="6">
        <f t="shared" si="1296"/>
        <v>0</v>
      </c>
    </row>
    <row r="6651" spans="2:30" x14ac:dyDescent="0.3">
      <c r="B6651" s="71">
        <v>4.5154898710862805E-3</v>
      </c>
      <c r="C6651" s="71">
        <v>0.64167508021303332</v>
      </c>
      <c r="P6651" s="6">
        <f t="shared" si="1285"/>
        <v>0</v>
      </c>
      <c r="Q6651" s="34">
        <f t="shared" si="1286"/>
        <v>4.5154898710862805E-3</v>
      </c>
      <c r="R6651" s="6">
        <f t="shared" si="1287"/>
        <v>1.4901116574584726E-3</v>
      </c>
      <c r="S6651" s="6">
        <f t="shared" si="1288"/>
        <v>0</v>
      </c>
      <c r="T6651" s="6">
        <f t="shared" si="1289"/>
        <v>0.64018496855557483</v>
      </c>
      <c r="U6651" s="34">
        <f t="shared" si="1290"/>
        <v>0</v>
      </c>
      <c r="V6651" s="35"/>
      <c r="W6651" s="64"/>
      <c r="X6651" s="6">
        <f t="shared" si="1297"/>
        <v>0</v>
      </c>
      <c r="Y6651" s="6">
        <f t="shared" si="1291"/>
        <v>4.5154898710862805E-3</v>
      </c>
      <c r="Z6651" s="6">
        <f t="shared" si="1292"/>
        <v>0</v>
      </c>
      <c r="AA6651" s="6">
        <f t="shared" si="1293"/>
        <v>0.63715959034194702</v>
      </c>
      <c r="AB6651" s="6">
        <f t="shared" si="1294"/>
        <v>0</v>
      </c>
      <c r="AC6651" s="6">
        <f t="shared" si="1295"/>
        <v>0</v>
      </c>
      <c r="AD6651" s="6">
        <f t="shared" si="1296"/>
        <v>0</v>
      </c>
    </row>
    <row r="6652" spans="2:30" x14ac:dyDescent="0.3">
      <c r="B6652" s="71">
        <v>0</v>
      </c>
      <c r="C6652" s="71">
        <v>0.83655556946984755</v>
      </c>
      <c r="P6652" s="6">
        <f t="shared" si="1285"/>
        <v>0</v>
      </c>
      <c r="Q6652" s="34">
        <f t="shared" si="1286"/>
        <v>0</v>
      </c>
      <c r="R6652" s="6">
        <f t="shared" si="1287"/>
        <v>0</v>
      </c>
      <c r="S6652" s="6">
        <f t="shared" si="1288"/>
        <v>0</v>
      </c>
      <c r="T6652" s="6">
        <f t="shared" si="1289"/>
        <v>0.83655556946984755</v>
      </c>
      <c r="U6652" s="34">
        <f t="shared" si="1290"/>
        <v>0</v>
      </c>
      <c r="V6652" s="35"/>
      <c r="W6652" s="64"/>
      <c r="X6652" s="6">
        <f t="shared" si="1297"/>
        <v>0</v>
      </c>
      <c r="Y6652" s="6">
        <f t="shared" si="1291"/>
        <v>0</v>
      </c>
      <c r="Z6652" s="6">
        <f t="shared" si="1292"/>
        <v>0</v>
      </c>
      <c r="AA6652" s="6">
        <f t="shared" si="1293"/>
        <v>0.83655556946984755</v>
      </c>
      <c r="AB6652" s="6">
        <f t="shared" si="1294"/>
        <v>0</v>
      </c>
      <c r="AC6652" s="6">
        <f t="shared" si="1295"/>
        <v>0</v>
      </c>
      <c r="AD6652" s="6">
        <f t="shared" si="1296"/>
        <v>0</v>
      </c>
    </row>
    <row r="6653" spans="2:30" x14ac:dyDescent="0.3">
      <c r="B6653" s="71">
        <v>0</v>
      </c>
      <c r="C6653" s="71">
        <v>1.074725516025709</v>
      </c>
      <c r="P6653" s="6">
        <f t="shared" si="1285"/>
        <v>0</v>
      </c>
      <c r="Q6653" s="34">
        <f t="shared" si="1286"/>
        <v>0</v>
      </c>
      <c r="R6653" s="6">
        <f t="shared" si="1287"/>
        <v>0</v>
      </c>
      <c r="S6653" s="6">
        <f t="shared" si="1288"/>
        <v>0</v>
      </c>
      <c r="T6653" s="6">
        <f t="shared" si="1289"/>
        <v>1.074725516025709</v>
      </c>
      <c r="U6653" s="34">
        <f t="shared" si="1290"/>
        <v>0</v>
      </c>
      <c r="V6653" s="35"/>
      <c r="W6653" s="64"/>
      <c r="X6653" s="6">
        <f t="shared" si="1297"/>
        <v>0</v>
      </c>
      <c r="Y6653" s="6">
        <f t="shared" si="1291"/>
        <v>0</v>
      </c>
      <c r="Z6653" s="6">
        <f t="shared" si="1292"/>
        <v>0</v>
      </c>
      <c r="AA6653" s="6">
        <f t="shared" si="1293"/>
        <v>1.074725516025709</v>
      </c>
      <c r="AB6653" s="6">
        <f t="shared" si="1294"/>
        <v>0</v>
      </c>
      <c r="AC6653" s="6">
        <f t="shared" si="1295"/>
        <v>0</v>
      </c>
      <c r="AD6653" s="6">
        <f t="shared" si="1296"/>
        <v>0</v>
      </c>
    </row>
    <row r="6654" spans="2:30" x14ac:dyDescent="0.3">
      <c r="B6654" s="71">
        <v>0</v>
      </c>
      <c r="C6654" s="71">
        <v>1.5287213528576311</v>
      </c>
      <c r="P6654" s="6">
        <f t="shared" si="1285"/>
        <v>0</v>
      </c>
      <c r="Q6654" s="34">
        <f t="shared" si="1286"/>
        <v>0</v>
      </c>
      <c r="R6654" s="6">
        <f t="shared" si="1287"/>
        <v>0</v>
      </c>
      <c r="S6654" s="6">
        <f t="shared" si="1288"/>
        <v>0</v>
      </c>
      <c r="T6654" s="6">
        <f t="shared" si="1289"/>
        <v>1.5287213528576311</v>
      </c>
      <c r="U6654" s="34">
        <f t="shared" si="1290"/>
        <v>0</v>
      </c>
      <c r="V6654" s="35"/>
      <c r="W6654" s="64"/>
      <c r="X6654" s="6">
        <f t="shared" si="1297"/>
        <v>0</v>
      </c>
      <c r="Y6654" s="6">
        <f t="shared" si="1291"/>
        <v>0</v>
      </c>
      <c r="Z6654" s="6">
        <f t="shared" si="1292"/>
        <v>0</v>
      </c>
      <c r="AA6654" s="6">
        <f t="shared" si="1293"/>
        <v>1.5287213528576311</v>
      </c>
      <c r="AB6654" s="6">
        <f t="shared" si="1294"/>
        <v>0</v>
      </c>
      <c r="AC6654" s="6">
        <f t="shared" si="1295"/>
        <v>0</v>
      </c>
      <c r="AD6654" s="6">
        <f t="shared" si="1296"/>
        <v>0</v>
      </c>
    </row>
    <row r="6655" spans="2:30" x14ac:dyDescent="0.3">
      <c r="B6655" s="71">
        <v>0</v>
      </c>
      <c r="C6655" s="71">
        <v>2.0242733029546516</v>
      </c>
      <c r="P6655" s="6">
        <f t="shared" si="1285"/>
        <v>0</v>
      </c>
      <c r="Q6655" s="34">
        <f t="shared" si="1286"/>
        <v>0</v>
      </c>
      <c r="R6655" s="6">
        <f t="shared" si="1287"/>
        <v>0</v>
      </c>
      <c r="S6655" s="6">
        <f t="shared" si="1288"/>
        <v>0</v>
      </c>
      <c r="T6655" s="6">
        <f t="shared" si="1289"/>
        <v>2.0242733029546516</v>
      </c>
      <c r="U6655" s="34">
        <f t="shared" si="1290"/>
        <v>0</v>
      </c>
      <c r="V6655" s="35"/>
      <c r="W6655" s="64"/>
      <c r="X6655" s="6">
        <f t="shared" si="1297"/>
        <v>0</v>
      </c>
      <c r="Y6655" s="6">
        <f t="shared" si="1291"/>
        <v>0</v>
      </c>
      <c r="Z6655" s="6">
        <f t="shared" si="1292"/>
        <v>0</v>
      </c>
      <c r="AA6655" s="6">
        <f t="shared" si="1293"/>
        <v>2.0242733029546516</v>
      </c>
      <c r="AB6655" s="6">
        <f t="shared" si="1294"/>
        <v>0</v>
      </c>
      <c r="AC6655" s="6">
        <f t="shared" si="1295"/>
        <v>0</v>
      </c>
      <c r="AD6655" s="6">
        <f t="shared" si="1296"/>
        <v>0</v>
      </c>
    </row>
    <row r="6656" spans="2:30" x14ac:dyDescent="0.3">
      <c r="B6656" s="71">
        <v>0</v>
      </c>
      <c r="C6656" s="71">
        <v>2.4865681086682132</v>
      </c>
      <c r="P6656" s="6">
        <f t="shared" si="1285"/>
        <v>0</v>
      </c>
      <c r="Q6656" s="34">
        <f t="shared" si="1286"/>
        <v>0</v>
      </c>
      <c r="R6656" s="6">
        <f t="shared" si="1287"/>
        <v>0</v>
      </c>
      <c r="S6656" s="6">
        <f t="shared" si="1288"/>
        <v>0</v>
      </c>
      <c r="T6656" s="6">
        <f t="shared" si="1289"/>
        <v>2.4865681086682132</v>
      </c>
      <c r="U6656" s="34">
        <f t="shared" si="1290"/>
        <v>0</v>
      </c>
      <c r="V6656" s="35"/>
      <c r="W6656" s="64"/>
      <c r="X6656" s="6">
        <f t="shared" si="1297"/>
        <v>0</v>
      </c>
      <c r="Y6656" s="6">
        <f t="shared" si="1291"/>
        <v>0</v>
      </c>
      <c r="Z6656" s="6">
        <f t="shared" si="1292"/>
        <v>0</v>
      </c>
      <c r="AA6656" s="6">
        <f t="shared" si="1293"/>
        <v>2.4865681086682132</v>
      </c>
      <c r="AB6656" s="6">
        <f t="shared" si="1294"/>
        <v>0</v>
      </c>
      <c r="AC6656" s="6">
        <f t="shared" si="1295"/>
        <v>0</v>
      </c>
      <c r="AD6656" s="6">
        <f t="shared" si="1296"/>
        <v>0</v>
      </c>
    </row>
    <row r="6657" spans="2:30" x14ac:dyDescent="0.3">
      <c r="B6657" s="71">
        <v>0</v>
      </c>
      <c r="C6657" s="71">
        <v>2.9272145621351804</v>
      </c>
      <c r="P6657" s="6">
        <f t="shared" si="1285"/>
        <v>0</v>
      </c>
      <c r="Q6657" s="34">
        <f t="shared" si="1286"/>
        <v>0</v>
      </c>
      <c r="R6657" s="6">
        <f t="shared" si="1287"/>
        <v>0</v>
      </c>
      <c r="S6657" s="6">
        <f t="shared" si="1288"/>
        <v>0</v>
      </c>
      <c r="T6657" s="6">
        <f t="shared" si="1289"/>
        <v>2.9272145621351804</v>
      </c>
      <c r="U6657" s="34">
        <f t="shared" si="1290"/>
        <v>0</v>
      </c>
      <c r="V6657" s="35"/>
      <c r="W6657" s="64"/>
      <c r="X6657" s="6">
        <f t="shared" si="1297"/>
        <v>0</v>
      </c>
      <c r="Y6657" s="6">
        <f t="shared" si="1291"/>
        <v>0</v>
      </c>
      <c r="Z6657" s="6">
        <f t="shared" si="1292"/>
        <v>0</v>
      </c>
      <c r="AA6657" s="6">
        <f t="shared" si="1293"/>
        <v>2.9272145621351804</v>
      </c>
      <c r="AB6657" s="6">
        <f t="shared" si="1294"/>
        <v>0</v>
      </c>
      <c r="AC6657" s="6">
        <f t="shared" si="1295"/>
        <v>0</v>
      </c>
      <c r="AD6657" s="6">
        <f t="shared" si="1296"/>
        <v>0</v>
      </c>
    </row>
    <row r="6658" spans="2:30" x14ac:dyDescent="0.3">
      <c r="B6658" s="71">
        <v>0.12509834048309995</v>
      </c>
      <c r="C6658" s="71">
        <v>3.3404273940498723</v>
      </c>
      <c r="P6658" s="6">
        <f t="shared" si="1285"/>
        <v>0</v>
      </c>
      <c r="Q6658" s="34">
        <f t="shared" si="1286"/>
        <v>0.12509834048309995</v>
      </c>
      <c r="R6658" s="6">
        <f t="shared" si="1287"/>
        <v>4.1282452359422989E-2</v>
      </c>
      <c r="S6658" s="6">
        <f t="shared" si="1288"/>
        <v>0</v>
      </c>
      <c r="T6658" s="6">
        <f t="shared" si="1289"/>
        <v>3.2991449416904493</v>
      </c>
      <c r="U6658" s="34">
        <f t="shared" si="1290"/>
        <v>0</v>
      </c>
      <c r="V6658" s="35"/>
      <c r="W6658" s="64"/>
      <c r="X6658" s="6">
        <f t="shared" si="1297"/>
        <v>0</v>
      </c>
      <c r="Y6658" s="6">
        <f t="shared" si="1291"/>
        <v>0.12509834048309995</v>
      </c>
      <c r="Z6658" s="6">
        <f t="shared" si="1292"/>
        <v>0</v>
      </c>
      <c r="AA6658" s="6">
        <f t="shared" si="1293"/>
        <v>3.2153290535667725</v>
      </c>
      <c r="AB6658" s="6">
        <f t="shared" si="1294"/>
        <v>0</v>
      </c>
      <c r="AC6658" s="6">
        <f t="shared" si="1295"/>
        <v>0</v>
      </c>
      <c r="AD6658" s="6">
        <f t="shared" si="1296"/>
        <v>0</v>
      </c>
    </row>
    <row r="6659" spans="2:30" x14ac:dyDescent="0.3">
      <c r="B6659" s="71">
        <v>0</v>
      </c>
      <c r="C6659" s="71">
        <v>2.1973713277719007</v>
      </c>
      <c r="P6659" s="6">
        <f t="shared" si="1285"/>
        <v>0</v>
      </c>
      <c r="Q6659" s="34">
        <f t="shared" si="1286"/>
        <v>0</v>
      </c>
      <c r="R6659" s="6">
        <f t="shared" si="1287"/>
        <v>0</v>
      </c>
      <c r="S6659" s="6">
        <f t="shared" si="1288"/>
        <v>0</v>
      </c>
      <c r="T6659" s="6">
        <f t="shared" si="1289"/>
        <v>2.1973713277719007</v>
      </c>
      <c r="U6659" s="34">
        <f t="shared" si="1290"/>
        <v>0</v>
      </c>
      <c r="V6659" s="35"/>
      <c r="W6659" s="64"/>
      <c r="X6659" s="6">
        <f t="shared" si="1297"/>
        <v>0</v>
      </c>
      <c r="Y6659" s="6">
        <f t="shared" si="1291"/>
        <v>0</v>
      </c>
      <c r="Z6659" s="6">
        <f t="shared" si="1292"/>
        <v>0</v>
      </c>
      <c r="AA6659" s="6">
        <f t="shared" si="1293"/>
        <v>2.1973713277719007</v>
      </c>
      <c r="AB6659" s="6">
        <f t="shared" si="1294"/>
        <v>0</v>
      </c>
      <c r="AC6659" s="6">
        <f t="shared" si="1295"/>
        <v>0</v>
      </c>
      <c r="AD6659" s="6">
        <f t="shared" si="1296"/>
        <v>0</v>
      </c>
    </row>
    <row r="6660" spans="2:30" x14ac:dyDescent="0.3">
      <c r="B6660" s="71">
        <v>3.426103975083</v>
      </c>
      <c r="C6660" s="71">
        <v>1.1156849221135534</v>
      </c>
      <c r="P6660" s="6">
        <f t="shared" ref="P6660:P6723" si="1298">C6660-R6660-T6660</f>
        <v>0</v>
      </c>
      <c r="Q6660" s="34">
        <f t="shared" ref="Q6660:Q6723" si="1299">MIN(318,B6660)</f>
        <v>3.426103975083</v>
      </c>
      <c r="R6660" s="6">
        <f t="shared" ref="R6660:R6723" si="1300">IF(Q6660=0,0,MIN(C6660,Q6660*33%))</f>
        <v>1.1156849221135534</v>
      </c>
      <c r="S6660" s="6">
        <f t="shared" ref="S6660:S6723" si="1301">MIN(B6660-Q6660,110*0.76)</f>
        <v>0</v>
      </c>
      <c r="T6660" s="6">
        <f t="shared" ref="T6660:T6723" si="1302">MIN(134,C6660-R6660)</f>
        <v>0</v>
      </c>
      <c r="U6660" s="34">
        <f t="shared" ref="U6660:U6723" si="1303">MIN(B6660-S6660-Q6660,134)</f>
        <v>0</v>
      </c>
      <c r="V6660" s="35"/>
      <c r="W6660" s="64"/>
      <c r="X6660" s="6">
        <f t="shared" si="1297"/>
        <v>0</v>
      </c>
      <c r="Y6660" s="6">
        <f t="shared" ref="Y6660:Y6723" si="1304">MIN(B6660,C6660)</f>
        <v>1.1156849221135534</v>
      </c>
      <c r="Z6660" s="6">
        <f t="shared" ref="Z6660:Z6723" si="1305">MIN(B6660-Y6660-AB6660,110*M$33)</f>
        <v>0</v>
      </c>
      <c r="AA6660" s="6">
        <f t="shared" ref="AA6660:AA6723" si="1306">MIN(C6660-Y6660,110-Y6660)</f>
        <v>0</v>
      </c>
      <c r="AB6660" s="6">
        <f t="shared" ref="AB6660:AB6723" si="1307">MIN(B6660-Y6660,120-Y6660)</f>
        <v>2.3104190529694466</v>
      </c>
      <c r="AC6660" s="6">
        <f t="shared" ref="AC6660:AC6723" si="1308">B6660-Y6660-Z6660-AB6660</f>
        <v>0</v>
      </c>
      <c r="AD6660" s="6">
        <f t="shared" ref="AD6660:AD6723" si="1309">C6660-Y6660-AA6660</f>
        <v>0</v>
      </c>
    </row>
    <row r="6661" spans="2:30" x14ac:dyDescent="0.3">
      <c r="B6661" s="71">
        <v>1.9520367478109812</v>
      </c>
      <c r="C6661" s="71">
        <v>103.8336318600761</v>
      </c>
      <c r="P6661" s="6">
        <f t="shared" si="1298"/>
        <v>0</v>
      </c>
      <c r="Q6661" s="34">
        <f t="shared" si="1299"/>
        <v>1.9520367478109812</v>
      </c>
      <c r="R6661" s="6">
        <f t="shared" si="1300"/>
        <v>0.64417212677762381</v>
      </c>
      <c r="S6661" s="6">
        <f t="shared" si="1301"/>
        <v>0</v>
      </c>
      <c r="T6661" s="6">
        <f t="shared" si="1302"/>
        <v>103.18945973329848</v>
      </c>
      <c r="U6661" s="34">
        <f t="shared" si="1303"/>
        <v>0</v>
      </c>
      <c r="V6661" s="35"/>
      <c r="W6661" s="64"/>
      <c r="X6661" s="6">
        <f t="shared" ref="X6661:X6724" si="1310">C6661-Y6661-AA6661-AD6661</f>
        <v>0</v>
      </c>
      <c r="Y6661" s="6">
        <f t="shared" si="1304"/>
        <v>1.9520367478109812</v>
      </c>
      <c r="Z6661" s="6">
        <f t="shared" si="1305"/>
        <v>0</v>
      </c>
      <c r="AA6661" s="6">
        <f t="shared" si="1306"/>
        <v>101.88159511226512</v>
      </c>
      <c r="AB6661" s="6">
        <f t="shared" si="1307"/>
        <v>0</v>
      </c>
      <c r="AC6661" s="6">
        <f t="shared" si="1308"/>
        <v>0</v>
      </c>
      <c r="AD6661" s="6">
        <f t="shared" si="1309"/>
        <v>0</v>
      </c>
    </row>
    <row r="6662" spans="2:30" x14ac:dyDescent="0.3">
      <c r="B6662" s="71">
        <v>7.1298876391863262</v>
      </c>
      <c r="C6662" s="71">
        <v>60.405252398364802</v>
      </c>
      <c r="P6662" s="6">
        <f t="shared" si="1298"/>
        <v>0</v>
      </c>
      <c r="Q6662" s="34">
        <f t="shared" si="1299"/>
        <v>7.1298876391863262</v>
      </c>
      <c r="R6662" s="6">
        <f t="shared" si="1300"/>
        <v>2.352862920931488</v>
      </c>
      <c r="S6662" s="6">
        <f t="shared" si="1301"/>
        <v>0</v>
      </c>
      <c r="T6662" s="6">
        <f t="shared" si="1302"/>
        <v>58.052389477433316</v>
      </c>
      <c r="U6662" s="34">
        <f t="shared" si="1303"/>
        <v>0</v>
      </c>
      <c r="V6662" s="35"/>
      <c r="W6662" s="64"/>
      <c r="X6662" s="6">
        <f t="shared" si="1310"/>
        <v>0</v>
      </c>
      <c r="Y6662" s="6">
        <f t="shared" si="1304"/>
        <v>7.1298876391863262</v>
      </c>
      <c r="Z6662" s="6">
        <f t="shared" si="1305"/>
        <v>0</v>
      </c>
      <c r="AA6662" s="6">
        <f t="shared" si="1306"/>
        <v>53.275364759178473</v>
      </c>
      <c r="AB6662" s="6">
        <f t="shared" si="1307"/>
        <v>0</v>
      </c>
      <c r="AC6662" s="6">
        <f t="shared" si="1308"/>
        <v>0</v>
      </c>
      <c r="AD6662" s="6">
        <f t="shared" si="1309"/>
        <v>0</v>
      </c>
    </row>
    <row r="6663" spans="2:30" x14ac:dyDescent="0.3">
      <c r="B6663" s="71">
        <v>18.202705375533689</v>
      </c>
      <c r="C6663" s="71">
        <v>31.019376422123255</v>
      </c>
      <c r="P6663" s="6">
        <f t="shared" si="1298"/>
        <v>0</v>
      </c>
      <c r="Q6663" s="34">
        <f t="shared" si="1299"/>
        <v>18.202705375533689</v>
      </c>
      <c r="R6663" s="6">
        <f t="shared" si="1300"/>
        <v>6.0068927739261175</v>
      </c>
      <c r="S6663" s="6">
        <f t="shared" si="1301"/>
        <v>0</v>
      </c>
      <c r="T6663" s="6">
        <f t="shared" si="1302"/>
        <v>25.012483648197136</v>
      </c>
      <c r="U6663" s="34">
        <f t="shared" si="1303"/>
        <v>0</v>
      </c>
      <c r="V6663" s="35"/>
      <c r="W6663" s="64"/>
      <c r="X6663" s="6">
        <f t="shared" si="1310"/>
        <v>0</v>
      </c>
      <c r="Y6663" s="6">
        <f t="shared" si="1304"/>
        <v>18.202705375533689</v>
      </c>
      <c r="Z6663" s="6">
        <f t="shared" si="1305"/>
        <v>0</v>
      </c>
      <c r="AA6663" s="6">
        <f t="shared" si="1306"/>
        <v>12.816671046589565</v>
      </c>
      <c r="AB6663" s="6">
        <f t="shared" si="1307"/>
        <v>0</v>
      </c>
      <c r="AC6663" s="6">
        <f t="shared" si="1308"/>
        <v>0</v>
      </c>
      <c r="AD6663" s="6">
        <f t="shared" si="1309"/>
        <v>0</v>
      </c>
    </row>
    <row r="6664" spans="2:30" x14ac:dyDescent="0.3">
      <c r="B6664" s="71">
        <v>21.669176966919434</v>
      </c>
      <c r="C6664" s="71">
        <v>15.444298417560876</v>
      </c>
      <c r="P6664" s="6">
        <f t="shared" si="1298"/>
        <v>0</v>
      </c>
      <c r="Q6664" s="34">
        <f t="shared" si="1299"/>
        <v>21.669176966919434</v>
      </c>
      <c r="R6664" s="6">
        <f t="shared" si="1300"/>
        <v>7.1508283990834132</v>
      </c>
      <c r="S6664" s="6">
        <f t="shared" si="1301"/>
        <v>0</v>
      </c>
      <c r="T6664" s="6">
        <f t="shared" si="1302"/>
        <v>8.2934700184774641</v>
      </c>
      <c r="U6664" s="34">
        <f t="shared" si="1303"/>
        <v>0</v>
      </c>
      <c r="V6664" s="35"/>
      <c r="W6664" s="64"/>
      <c r="X6664" s="6">
        <f t="shared" si="1310"/>
        <v>0</v>
      </c>
      <c r="Y6664" s="6">
        <f t="shared" si="1304"/>
        <v>15.444298417560876</v>
      </c>
      <c r="Z6664" s="6">
        <f t="shared" si="1305"/>
        <v>0</v>
      </c>
      <c r="AA6664" s="6">
        <f t="shared" si="1306"/>
        <v>0</v>
      </c>
      <c r="AB6664" s="6">
        <f t="shared" si="1307"/>
        <v>6.2248785493585572</v>
      </c>
      <c r="AC6664" s="6">
        <f t="shared" si="1308"/>
        <v>0</v>
      </c>
      <c r="AD6664" s="6">
        <f t="shared" si="1309"/>
        <v>0</v>
      </c>
    </row>
    <row r="6665" spans="2:30" x14ac:dyDescent="0.3">
      <c r="B6665" s="71">
        <v>34.813239747198232</v>
      </c>
      <c r="C6665" s="71">
        <v>7.3839408988679693</v>
      </c>
      <c r="P6665" s="6">
        <f t="shared" si="1298"/>
        <v>0</v>
      </c>
      <c r="Q6665" s="34">
        <f t="shared" si="1299"/>
        <v>34.813239747198232</v>
      </c>
      <c r="R6665" s="6">
        <f t="shared" si="1300"/>
        <v>7.3839408988679693</v>
      </c>
      <c r="S6665" s="6">
        <f t="shared" si="1301"/>
        <v>0</v>
      </c>
      <c r="T6665" s="6">
        <f t="shared" si="1302"/>
        <v>0</v>
      </c>
      <c r="U6665" s="34">
        <f t="shared" si="1303"/>
        <v>0</v>
      </c>
      <c r="V6665" s="35"/>
      <c r="W6665" s="64"/>
      <c r="X6665" s="6">
        <f t="shared" si="1310"/>
        <v>0</v>
      </c>
      <c r="Y6665" s="6">
        <f t="shared" si="1304"/>
        <v>7.3839408988679693</v>
      </c>
      <c r="Z6665" s="6">
        <f t="shared" si="1305"/>
        <v>0</v>
      </c>
      <c r="AA6665" s="6">
        <f t="shared" si="1306"/>
        <v>0</v>
      </c>
      <c r="AB6665" s="6">
        <f t="shared" si="1307"/>
        <v>27.429298848330262</v>
      </c>
      <c r="AC6665" s="6">
        <f t="shared" si="1308"/>
        <v>0</v>
      </c>
      <c r="AD6665" s="6">
        <f t="shared" si="1309"/>
        <v>0</v>
      </c>
    </row>
    <row r="6666" spans="2:30" x14ac:dyDescent="0.3">
      <c r="B6666" s="71">
        <v>39.789041174938546</v>
      </c>
      <c r="C6666" s="71">
        <v>6.3689063456313368</v>
      </c>
      <c r="P6666" s="6">
        <f t="shared" si="1298"/>
        <v>0</v>
      </c>
      <c r="Q6666" s="34">
        <f t="shared" si="1299"/>
        <v>39.789041174938546</v>
      </c>
      <c r="R6666" s="6">
        <f t="shared" si="1300"/>
        <v>6.3689063456313368</v>
      </c>
      <c r="S6666" s="6">
        <f t="shared" si="1301"/>
        <v>0</v>
      </c>
      <c r="T6666" s="6">
        <f t="shared" si="1302"/>
        <v>0</v>
      </c>
      <c r="U6666" s="34">
        <f t="shared" si="1303"/>
        <v>0</v>
      </c>
      <c r="V6666" s="35"/>
      <c r="W6666" s="64"/>
      <c r="X6666" s="6">
        <f t="shared" si="1310"/>
        <v>0</v>
      </c>
      <c r="Y6666" s="6">
        <f t="shared" si="1304"/>
        <v>6.3689063456313368</v>
      </c>
      <c r="Z6666" s="6">
        <f t="shared" si="1305"/>
        <v>0</v>
      </c>
      <c r="AA6666" s="6">
        <f t="shared" si="1306"/>
        <v>0</v>
      </c>
      <c r="AB6666" s="6">
        <f t="shared" si="1307"/>
        <v>33.420134829307209</v>
      </c>
      <c r="AC6666" s="6">
        <f t="shared" si="1308"/>
        <v>0</v>
      </c>
      <c r="AD6666" s="6">
        <f t="shared" si="1309"/>
        <v>0</v>
      </c>
    </row>
    <row r="6667" spans="2:30" x14ac:dyDescent="0.3">
      <c r="B6667" s="71">
        <v>41.903479168343075</v>
      </c>
      <c r="C6667" s="71">
        <v>5.3786389989418577</v>
      </c>
      <c r="P6667" s="6">
        <f t="shared" si="1298"/>
        <v>0</v>
      </c>
      <c r="Q6667" s="34">
        <f t="shared" si="1299"/>
        <v>41.903479168343075</v>
      </c>
      <c r="R6667" s="6">
        <f t="shared" si="1300"/>
        <v>5.3786389989418577</v>
      </c>
      <c r="S6667" s="6">
        <f t="shared" si="1301"/>
        <v>0</v>
      </c>
      <c r="T6667" s="6">
        <f t="shared" si="1302"/>
        <v>0</v>
      </c>
      <c r="U6667" s="34">
        <f t="shared" si="1303"/>
        <v>0</v>
      </c>
      <c r="V6667" s="35"/>
      <c r="W6667" s="64"/>
      <c r="X6667" s="6">
        <f t="shared" si="1310"/>
        <v>0</v>
      </c>
      <c r="Y6667" s="6">
        <f t="shared" si="1304"/>
        <v>5.3786389989418577</v>
      </c>
      <c r="Z6667" s="6">
        <f t="shared" si="1305"/>
        <v>0</v>
      </c>
      <c r="AA6667" s="6">
        <f t="shared" si="1306"/>
        <v>0</v>
      </c>
      <c r="AB6667" s="6">
        <f t="shared" si="1307"/>
        <v>36.524840169401216</v>
      </c>
      <c r="AC6667" s="6">
        <f t="shared" si="1308"/>
        <v>0</v>
      </c>
      <c r="AD6667" s="6">
        <f t="shared" si="1309"/>
        <v>0</v>
      </c>
    </row>
    <row r="6668" spans="2:30" x14ac:dyDescent="0.3">
      <c r="B6668" s="71">
        <v>39.599454320337401</v>
      </c>
      <c r="C6668" s="71">
        <v>5.6027185190711659</v>
      </c>
      <c r="P6668" s="6">
        <f t="shared" si="1298"/>
        <v>0</v>
      </c>
      <c r="Q6668" s="34">
        <f t="shared" si="1299"/>
        <v>39.599454320337401</v>
      </c>
      <c r="R6668" s="6">
        <f t="shared" si="1300"/>
        <v>5.6027185190711659</v>
      </c>
      <c r="S6668" s="6">
        <f t="shared" si="1301"/>
        <v>0</v>
      </c>
      <c r="T6668" s="6">
        <f t="shared" si="1302"/>
        <v>0</v>
      </c>
      <c r="U6668" s="34">
        <f t="shared" si="1303"/>
        <v>0</v>
      </c>
      <c r="V6668" s="35"/>
      <c r="W6668" s="64"/>
      <c r="X6668" s="6">
        <f t="shared" si="1310"/>
        <v>0</v>
      </c>
      <c r="Y6668" s="6">
        <f t="shared" si="1304"/>
        <v>5.6027185190711659</v>
      </c>
      <c r="Z6668" s="6">
        <f t="shared" si="1305"/>
        <v>0</v>
      </c>
      <c r="AA6668" s="6">
        <f t="shared" si="1306"/>
        <v>0</v>
      </c>
      <c r="AB6668" s="6">
        <f t="shared" si="1307"/>
        <v>33.996735801266233</v>
      </c>
      <c r="AC6668" s="6">
        <f t="shared" si="1308"/>
        <v>0</v>
      </c>
      <c r="AD6668" s="6">
        <f t="shared" si="1309"/>
        <v>0</v>
      </c>
    </row>
    <row r="6669" spans="2:30" x14ac:dyDescent="0.3">
      <c r="B6669" s="71">
        <v>38.566075268905045</v>
      </c>
      <c r="C6669" s="71">
        <v>8.7920385661348863</v>
      </c>
      <c r="P6669" s="6">
        <f t="shared" si="1298"/>
        <v>0</v>
      </c>
      <c r="Q6669" s="34">
        <f t="shared" si="1299"/>
        <v>38.566075268905045</v>
      </c>
      <c r="R6669" s="6">
        <f t="shared" si="1300"/>
        <v>8.7920385661348863</v>
      </c>
      <c r="S6669" s="6">
        <f t="shared" si="1301"/>
        <v>0</v>
      </c>
      <c r="T6669" s="6">
        <f t="shared" si="1302"/>
        <v>0</v>
      </c>
      <c r="U6669" s="34">
        <f t="shared" si="1303"/>
        <v>0</v>
      </c>
      <c r="V6669" s="35"/>
      <c r="W6669" s="64"/>
      <c r="X6669" s="6">
        <f t="shared" si="1310"/>
        <v>0</v>
      </c>
      <c r="Y6669" s="6">
        <f t="shared" si="1304"/>
        <v>8.7920385661348863</v>
      </c>
      <c r="Z6669" s="6">
        <f t="shared" si="1305"/>
        <v>0</v>
      </c>
      <c r="AA6669" s="6">
        <f t="shared" si="1306"/>
        <v>0</v>
      </c>
      <c r="AB6669" s="6">
        <f t="shared" si="1307"/>
        <v>29.774036702770161</v>
      </c>
      <c r="AC6669" s="6">
        <f t="shared" si="1308"/>
        <v>0</v>
      </c>
      <c r="AD6669" s="6">
        <f t="shared" si="1309"/>
        <v>0</v>
      </c>
    </row>
    <row r="6670" spans="2:30" x14ac:dyDescent="0.3">
      <c r="B6670" s="71">
        <v>33.400272160769561</v>
      </c>
      <c r="C6670" s="71">
        <v>15.504677855053078</v>
      </c>
      <c r="P6670" s="6">
        <f t="shared" si="1298"/>
        <v>0</v>
      </c>
      <c r="Q6670" s="34">
        <f t="shared" si="1299"/>
        <v>33.400272160769561</v>
      </c>
      <c r="R6670" s="6">
        <f t="shared" si="1300"/>
        <v>11.022089813053956</v>
      </c>
      <c r="S6670" s="6">
        <f t="shared" si="1301"/>
        <v>0</v>
      </c>
      <c r="T6670" s="6">
        <f t="shared" si="1302"/>
        <v>4.4825880419991222</v>
      </c>
      <c r="U6670" s="34">
        <f t="shared" si="1303"/>
        <v>0</v>
      </c>
      <c r="V6670" s="35"/>
      <c r="W6670" s="64"/>
      <c r="X6670" s="6">
        <f t="shared" si="1310"/>
        <v>0</v>
      </c>
      <c r="Y6670" s="6">
        <f t="shared" si="1304"/>
        <v>15.504677855053078</v>
      </c>
      <c r="Z6670" s="6">
        <f t="shared" si="1305"/>
        <v>0</v>
      </c>
      <c r="AA6670" s="6">
        <f t="shared" si="1306"/>
        <v>0</v>
      </c>
      <c r="AB6670" s="6">
        <f t="shared" si="1307"/>
        <v>17.895594305716482</v>
      </c>
      <c r="AC6670" s="6">
        <f t="shared" si="1308"/>
        <v>0</v>
      </c>
      <c r="AD6670" s="6">
        <f t="shared" si="1309"/>
        <v>0</v>
      </c>
    </row>
    <row r="6671" spans="2:30" x14ac:dyDescent="0.3">
      <c r="B6671" s="71">
        <v>28.329193949735259</v>
      </c>
      <c r="C6671" s="71">
        <v>26.503841453166515</v>
      </c>
      <c r="P6671" s="6">
        <f t="shared" si="1298"/>
        <v>0</v>
      </c>
      <c r="Q6671" s="34">
        <f t="shared" si="1299"/>
        <v>28.329193949735259</v>
      </c>
      <c r="R6671" s="6">
        <f t="shared" si="1300"/>
        <v>9.3486340034126361</v>
      </c>
      <c r="S6671" s="6">
        <f t="shared" si="1301"/>
        <v>0</v>
      </c>
      <c r="T6671" s="6">
        <f t="shared" si="1302"/>
        <v>17.155207449753881</v>
      </c>
      <c r="U6671" s="34">
        <f t="shared" si="1303"/>
        <v>0</v>
      </c>
      <c r="V6671" s="35"/>
      <c r="W6671" s="64"/>
      <c r="X6671" s="6">
        <f t="shared" si="1310"/>
        <v>0</v>
      </c>
      <c r="Y6671" s="6">
        <f t="shared" si="1304"/>
        <v>26.503841453166515</v>
      </c>
      <c r="Z6671" s="6">
        <f t="shared" si="1305"/>
        <v>0</v>
      </c>
      <c r="AA6671" s="6">
        <f t="shared" si="1306"/>
        <v>0</v>
      </c>
      <c r="AB6671" s="6">
        <f t="shared" si="1307"/>
        <v>1.825352496568744</v>
      </c>
      <c r="AC6671" s="6">
        <f t="shared" si="1308"/>
        <v>0</v>
      </c>
      <c r="AD6671" s="6">
        <f t="shared" si="1309"/>
        <v>0</v>
      </c>
    </row>
    <row r="6672" spans="2:30" x14ac:dyDescent="0.3">
      <c r="B6672" s="71">
        <v>13.466401117702542</v>
      </c>
      <c r="C6672" s="71">
        <v>0.21055189092820303</v>
      </c>
      <c r="P6672" s="6">
        <f t="shared" si="1298"/>
        <v>0</v>
      </c>
      <c r="Q6672" s="34">
        <f t="shared" si="1299"/>
        <v>13.466401117702542</v>
      </c>
      <c r="R6672" s="6">
        <f t="shared" si="1300"/>
        <v>0.21055189092820303</v>
      </c>
      <c r="S6672" s="6">
        <f t="shared" si="1301"/>
        <v>0</v>
      </c>
      <c r="T6672" s="6">
        <f t="shared" si="1302"/>
        <v>0</v>
      </c>
      <c r="U6672" s="34">
        <f t="shared" si="1303"/>
        <v>0</v>
      </c>
      <c r="V6672" s="35"/>
      <c r="W6672" s="64"/>
      <c r="X6672" s="6">
        <f t="shared" si="1310"/>
        <v>0</v>
      </c>
      <c r="Y6672" s="6">
        <f t="shared" si="1304"/>
        <v>0.21055189092820303</v>
      </c>
      <c r="Z6672" s="6">
        <f t="shared" si="1305"/>
        <v>0</v>
      </c>
      <c r="AA6672" s="6">
        <f t="shared" si="1306"/>
        <v>0</v>
      </c>
      <c r="AB6672" s="6">
        <f t="shared" si="1307"/>
        <v>13.255849226774339</v>
      </c>
      <c r="AC6672" s="6">
        <f t="shared" si="1308"/>
        <v>0</v>
      </c>
      <c r="AD6672" s="6">
        <f t="shared" si="1309"/>
        <v>0</v>
      </c>
    </row>
    <row r="6673" spans="2:30" x14ac:dyDescent="0.3">
      <c r="B6673" s="71">
        <v>9.4808593461542774</v>
      </c>
      <c r="C6673" s="71">
        <v>0.11921587135363944</v>
      </c>
      <c r="P6673" s="6">
        <f t="shared" si="1298"/>
        <v>0</v>
      </c>
      <c r="Q6673" s="34">
        <f t="shared" si="1299"/>
        <v>9.4808593461542774</v>
      </c>
      <c r="R6673" s="6">
        <f t="shared" si="1300"/>
        <v>0.11921587135363944</v>
      </c>
      <c r="S6673" s="6">
        <f t="shared" si="1301"/>
        <v>0</v>
      </c>
      <c r="T6673" s="6">
        <f t="shared" si="1302"/>
        <v>0</v>
      </c>
      <c r="U6673" s="34">
        <f t="shared" si="1303"/>
        <v>0</v>
      </c>
      <c r="V6673" s="35"/>
      <c r="W6673" s="64"/>
      <c r="X6673" s="6">
        <f t="shared" si="1310"/>
        <v>0</v>
      </c>
      <c r="Y6673" s="6">
        <f t="shared" si="1304"/>
        <v>0.11921587135363944</v>
      </c>
      <c r="Z6673" s="6">
        <f t="shared" si="1305"/>
        <v>0</v>
      </c>
      <c r="AA6673" s="6">
        <f t="shared" si="1306"/>
        <v>0</v>
      </c>
      <c r="AB6673" s="6">
        <f t="shared" si="1307"/>
        <v>9.3616434748006387</v>
      </c>
      <c r="AC6673" s="6">
        <f t="shared" si="1308"/>
        <v>0</v>
      </c>
      <c r="AD6673" s="6">
        <f t="shared" si="1309"/>
        <v>0</v>
      </c>
    </row>
    <row r="6674" spans="2:30" x14ac:dyDescent="0.3">
      <c r="B6674" s="71">
        <v>1.5181043166082268E-2</v>
      </c>
      <c r="C6674" s="71">
        <v>0.23302187116312667</v>
      </c>
      <c r="P6674" s="6">
        <f t="shared" si="1298"/>
        <v>0</v>
      </c>
      <c r="Q6674" s="34">
        <f t="shared" si="1299"/>
        <v>1.5181043166082268E-2</v>
      </c>
      <c r="R6674" s="6">
        <f t="shared" si="1300"/>
        <v>5.0097442448071485E-3</v>
      </c>
      <c r="S6674" s="6">
        <f t="shared" si="1301"/>
        <v>0</v>
      </c>
      <c r="T6674" s="6">
        <f t="shared" si="1302"/>
        <v>0.22801212691831951</v>
      </c>
      <c r="U6674" s="34">
        <f t="shared" si="1303"/>
        <v>0</v>
      </c>
      <c r="V6674" s="35"/>
      <c r="W6674" s="64"/>
      <c r="X6674" s="6">
        <f t="shared" si="1310"/>
        <v>0</v>
      </c>
      <c r="Y6674" s="6">
        <f t="shared" si="1304"/>
        <v>1.5181043166082268E-2</v>
      </c>
      <c r="Z6674" s="6">
        <f t="shared" si="1305"/>
        <v>0</v>
      </c>
      <c r="AA6674" s="6">
        <f t="shared" si="1306"/>
        <v>0.21784082799704441</v>
      </c>
      <c r="AB6674" s="6">
        <f t="shared" si="1307"/>
        <v>0</v>
      </c>
      <c r="AC6674" s="6">
        <f t="shared" si="1308"/>
        <v>0</v>
      </c>
      <c r="AD6674" s="6">
        <f t="shared" si="1309"/>
        <v>0</v>
      </c>
    </row>
    <row r="6675" spans="2:30" x14ac:dyDescent="0.3">
      <c r="B6675" s="71">
        <v>5.2340959590603777</v>
      </c>
      <c r="C6675" s="71">
        <v>0.33039814332092782</v>
      </c>
      <c r="P6675" s="6">
        <f t="shared" si="1298"/>
        <v>0</v>
      </c>
      <c r="Q6675" s="34">
        <f t="shared" si="1299"/>
        <v>5.2340959590603777</v>
      </c>
      <c r="R6675" s="6">
        <f t="shared" si="1300"/>
        <v>0.33039814332092782</v>
      </c>
      <c r="S6675" s="6">
        <f t="shared" si="1301"/>
        <v>0</v>
      </c>
      <c r="T6675" s="6">
        <f t="shared" si="1302"/>
        <v>0</v>
      </c>
      <c r="U6675" s="34">
        <f t="shared" si="1303"/>
        <v>0</v>
      </c>
      <c r="V6675" s="35"/>
      <c r="W6675" s="64"/>
      <c r="X6675" s="6">
        <f t="shared" si="1310"/>
        <v>0</v>
      </c>
      <c r="Y6675" s="6">
        <f t="shared" si="1304"/>
        <v>0.33039814332092782</v>
      </c>
      <c r="Z6675" s="6">
        <f t="shared" si="1305"/>
        <v>0</v>
      </c>
      <c r="AA6675" s="6">
        <f t="shared" si="1306"/>
        <v>0</v>
      </c>
      <c r="AB6675" s="6">
        <f t="shared" si="1307"/>
        <v>4.9036978157394495</v>
      </c>
      <c r="AC6675" s="6">
        <f t="shared" si="1308"/>
        <v>0</v>
      </c>
      <c r="AD6675" s="6">
        <f t="shared" si="1309"/>
        <v>0</v>
      </c>
    </row>
    <row r="6676" spans="2:30" x14ac:dyDescent="0.3">
      <c r="B6676" s="71">
        <v>7.0697292361072061E-3</v>
      </c>
      <c r="C6676" s="71">
        <v>0.42148304377228057</v>
      </c>
      <c r="P6676" s="6">
        <f t="shared" si="1298"/>
        <v>0</v>
      </c>
      <c r="Q6676" s="34">
        <f t="shared" si="1299"/>
        <v>7.0697292361072061E-3</v>
      </c>
      <c r="R6676" s="6">
        <f t="shared" si="1300"/>
        <v>2.333010647915378E-3</v>
      </c>
      <c r="S6676" s="6">
        <f t="shared" si="1301"/>
        <v>0</v>
      </c>
      <c r="T6676" s="6">
        <f t="shared" si="1302"/>
        <v>0.41915003312436522</v>
      </c>
      <c r="U6676" s="34">
        <f t="shared" si="1303"/>
        <v>0</v>
      </c>
      <c r="V6676" s="35"/>
      <c r="W6676" s="64"/>
      <c r="X6676" s="6">
        <f t="shared" si="1310"/>
        <v>0</v>
      </c>
      <c r="Y6676" s="6">
        <f t="shared" si="1304"/>
        <v>7.0697292361072061E-3</v>
      </c>
      <c r="Z6676" s="6">
        <f t="shared" si="1305"/>
        <v>0</v>
      </c>
      <c r="AA6676" s="6">
        <f t="shared" si="1306"/>
        <v>0.41441331453617336</v>
      </c>
      <c r="AB6676" s="6">
        <f t="shared" si="1307"/>
        <v>0</v>
      </c>
      <c r="AC6676" s="6">
        <f t="shared" si="1308"/>
        <v>0</v>
      </c>
      <c r="AD6676" s="6">
        <f t="shared" si="1309"/>
        <v>0</v>
      </c>
    </row>
    <row r="6677" spans="2:30" x14ac:dyDescent="0.3">
      <c r="B6677" s="71">
        <v>5.0085386317745701</v>
      </c>
      <c r="C6677" s="71">
        <v>0.49816953279654164</v>
      </c>
      <c r="P6677" s="6">
        <f t="shared" si="1298"/>
        <v>0</v>
      </c>
      <c r="Q6677" s="34">
        <f t="shared" si="1299"/>
        <v>5.0085386317745701</v>
      </c>
      <c r="R6677" s="6">
        <f t="shared" si="1300"/>
        <v>0.49816953279654164</v>
      </c>
      <c r="S6677" s="6">
        <f t="shared" si="1301"/>
        <v>0</v>
      </c>
      <c r="T6677" s="6">
        <f t="shared" si="1302"/>
        <v>0</v>
      </c>
      <c r="U6677" s="34">
        <f t="shared" si="1303"/>
        <v>0</v>
      </c>
      <c r="V6677" s="35"/>
      <c r="W6677" s="64"/>
      <c r="X6677" s="6">
        <f t="shared" si="1310"/>
        <v>0</v>
      </c>
      <c r="Y6677" s="6">
        <f t="shared" si="1304"/>
        <v>0.49816953279654164</v>
      </c>
      <c r="Z6677" s="6">
        <f t="shared" si="1305"/>
        <v>0</v>
      </c>
      <c r="AA6677" s="6">
        <f t="shared" si="1306"/>
        <v>0</v>
      </c>
      <c r="AB6677" s="6">
        <f t="shared" si="1307"/>
        <v>4.5103690989780283</v>
      </c>
      <c r="AC6677" s="6">
        <f t="shared" si="1308"/>
        <v>0</v>
      </c>
      <c r="AD6677" s="6">
        <f t="shared" si="1309"/>
        <v>0</v>
      </c>
    </row>
    <row r="6678" spans="2:30" x14ac:dyDescent="0.3">
      <c r="B6678" s="71">
        <v>0</v>
      </c>
      <c r="C6678" s="71">
        <v>0.56159197410120276</v>
      </c>
      <c r="P6678" s="6">
        <f t="shared" si="1298"/>
        <v>0</v>
      </c>
      <c r="Q6678" s="34">
        <f t="shared" si="1299"/>
        <v>0</v>
      </c>
      <c r="R6678" s="6">
        <f t="shared" si="1300"/>
        <v>0</v>
      </c>
      <c r="S6678" s="6">
        <f t="shared" si="1301"/>
        <v>0</v>
      </c>
      <c r="T6678" s="6">
        <f t="shared" si="1302"/>
        <v>0.56159197410120276</v>
      </c>
      <c r="U6678" s="34">
        <f t="shared" si="1303"/>
        <v>0</v>
      </c>
      <c r="V6678" s="35"/>
      <c r="W6678" s="64"/>
      <c r="X6678" s="6">
        <f t="shared" si="1310"/>
        <v>0</v>
      </c>
      <c r="Y6678" s="6">
        <f t="shared" si="1304"/>
        <v>0</v>
      </c>
      <c r="Z6678" s="6">
        <f t="shared" si="1305"/>
        <v>0</v>
      </c>
      <c r="AA6678" s="6">
        <f t="shared" si="1306"/>
        <v>0.56159197410120276</v>
      </c>
      <c r="AB6678" s="6">
        <f t="shared" si="1307"/>
        <v>0</v>
      </c>
      <c r="AC6678" s="6">
        <f t="shared" si="1308"/>
        <v>0</v>
      </c>
      <c r="AD6678" s="6">
        <f t="shared" si="1309"/>
        <v>0</v>
      </c>
    </row>
    <row r="6679" spans="2:30" x14ac:dyDescent="0.3">
      <c r="B6679" s="71">
        <v>3.4497475942818198E-2</v>
      </c>
      <c r="C6679" s="71">
        <v>0.72911289884525499</v>
      </c>
      <c r="P6679" s="6">
        <f t="shared" si="1298"/>
        <v>0</v>
      </c>
      <c r="Q6679" s="34">
        <f t="shared" si="1299"/>
        <v>3.4497475942818198E-2</v>
      </c>
      <c r="R6679" s="6">
        <f t="shared" si="1300"/>
        <v>1.1384167061130006E-2</v>
      </c>
      <c r="S6679" s="6">
        <f t="shared" si="1301"/>
        <v>0</v>
      </c>
      <c r="T6679" s="6">
        <f t="shared" si="1302"/>
        <v>0.717728731784125</v>
      </c>
      <c r="U6679" s="34">
        <f t="shared" si="1303"/>
        <v>0</v>
      </c>
      <c r="V6679" s="35"/>
      <c r="W6679" s="64"/>
      <c r="X6679" s="6">
        <f t="shared" si="1310"/>
        <v>0</v>
      </c>
      <c r="Y6679" s="6">
        <f t="shared" si="1304"/>
        <v>3.4497475942818198E-2</v>
      </c>
      <c r="Z6679" s="6">
        <f t="shared" si="1305"/>
        <v>0</v>
      </c>
      <c r="AA6679" s="6">
        <f t="shared" si="1306"/>
        <v>0.69461542290243683</v>
      </c>
      <c r="AB6679" s="6">
        <f t="shared" si="1307"/>
        <v>0</v>
      </c>
      <c r="AC6679" s="6">
        <f t="shared" si="1308"/>
        <v>0</v>
      </c>
      <c r="AD6679" s="6">
        <f t="shared" si="1309"/>
        <v>0</v>
      </c>
    </row>
    <row r="6680" spans="2:30" x14ac:dyDescent="0.3">
      <c r="B6680" s="71">
        <v>3.4077686868501247</v>
      </c>
      <c r="C6680" s="71">
        <v>0.99871654482033467</v>
      </c>
      <c r="P6680" s="6">
        <f t="shared" si="1298"/>
        <v>0</v>
      </c>
      <c r="Q6680" s="34">
        <f t="shared" si="1299"/>
        <v>3.4077686868501247</v>
      </c>
      <c r="R6680" s="6">
        <f t="shared" si="1300"/>
        <v>0.99871654482033467</v>
      </c>
      <c r="S6680" s="6">
        <f t="shared" si="1301"/>
        <v>0</v>
      </c>
      <c r="T6680" s="6">
        <f t="shared" si="1302"/>
        <v>0</v>
      </c>
      <c r="U6680" s="34">
        <f t="shared" si="1303"/>
        <v>0</v>
      </c>
      <c r="V6680" s="35"/>
      <c r="W6680" s="64"/>
      <c r="X6680" s="6">
        <f t="shared" si="1310"/>
        <v>0</v>
      </c>
      <c r="Y6680" s="6">
        <f t="shared" si="1304"/>
        <v>0.99871654482033467</v>
      </c>
      <c r="Z6680" s="6">
        <f t="shared" si="1305"/>
        <v>0</v>
      </c>
      <c r="AA6680" s="6">
        <f t="shared" si="1306"/>
        <v>0</v>
      </c>
      <c r="AB6680" s="6">
        <f t="shared" si="1307"/>
        <v>2.4090521420297901</v>
      </c>
      <c r="AC6680" s="6">
        <f t="shared" si="1308"/>
        <v>0</v>
      </c>
      <c r="AD6680" s="6">
        <f t="shared" si="1309"/>
        <v>0</v>
      </c>
    </row>
    <row r="6681" spans="2:30" x14ac:dyDescent="0.3">
      <c r="B6681" s="71">
        <v>2.1969135259278995E-2</v>
      </c>
      <c r="C6681" s="71">
        <v>1.2826371924547397</v>
      </c>
      <c r="P6681" s="6">
        <f t="shared" si="1298"/>
        <v>0</v>
      </c>
      <c r="Q6681" s="34">
        <f t="shared" si="1299"/>
        <v>2.1969135259278995E-2</v>
      </c>
      <c r="R6681" s="6">
        <f t="shared" si="1300"/>
        <v>7.2498146355620685E-3</v>
      </c>
      <c r="S6681" s="6">
        <f t="shared" si="1301"/>
        <v>0</v>
      </c>
      <c r="T6681" s="6">
        <f t="shared" si="1302"/>
        <v>1.2753873778191775</v>
      </c>
      <c r="U6681" s="34">
        <f t="shared" si="1303"/>
        <v>0</v>
      </c>
      <c r="V6681" s="35"/>
      <c r="W6681" s="64"/>
      <c r="X6681" s="6">
        <f t="shared" si="1310"/>
        <v>0</v>
      </c>
      <c r="Y6681" s="6">
        <f t="shared" si="1304"/>
        <v>2.1969135259278995E-2</v>
      </c>
      <c r="Z6681" s="6">
        <f t="shared" si="1305"/>
        <v>0</v>
      </c>
      <c r="AA6681" s="6">
        <f t="shared" si="1306"/>
        <v>1.2606680571954607</v>
      </c>
      <c r="AB6681" s="6">
        <f t="shared" si="1307"/>
        <v>0</v>
      </c>
      <c r="AC6681" s="6">
        <f t="shared" si="1308"/>
        <v>0</v>
      </c>
      <c r="AD6681" s="6">
        <f t="shared" si="1309"/>
        <v>0</v>
      </c>
    </row>
    <row r="6682" spans="2:30" x14ac:dyDescent="0.3">
      <c r="B6682" s="71">
        <v>2.6397030378078442E-2</v>
      </c>
      <c r="C6682" s="71">
        <v>1.6101790124217774</v>
      </c>
      <c r="P6682" s="6">
        <f t="shared" si="1298"/>
        <v>0</v>
      </c>
      <c r="Q6682" s="34">
        <f t="shared" si="1299"/>
        <v>2.6397030378078442E-2</v>
      </c>
      <c r="R6682" s="6">
        <f t="shared" si="1300"/>
        <v>8.7110200247658854E-3</v>
      </c>
      <c r="S6682" s="6">
        <f t="shared" si="1301"/>
        <v>0</v>
      </c>
      <c r="T6682" s="6">
        <f t="shared" si="1302"/>
        <v>1.6014679923970114</v>
      </c>
      <c r="U6682" s="34">
        <f t="shared" si="1303"/>
        <v>0</v>
      </c>
      <c r="V6682" s="35"/>
      <c r="W6682" s="64"/>
      <c r="X6682" s="6">
        <f t="shared" si="1310"/>
        <v>0</v>
      </c>
      <c r="Y6682" s="6">
        <f t="shared" si="1304"/>
        <v>2.6397030378078442E-2</v>
      </c>
      <c r="Z6682" s="6">
        <f t="shared" si="1305"/>
        <v>0</v>
      </c>
      <c r="AA6682" s="6">
        <f t="shared" si="1306"/>
        <v>1.5837819820436989</v>
      </c>
      <c r="AB6682" s="6">
        <f t="shared" si="1307"/>
        <v>0</v>
      </c>
      <c r="AC6682" s="6">
        <f t="shared" si="1308"/>
        <v>0</v>
      </c>
      <c r="AD6682" s="6">
        <f t="shared" si="1309"/>
        <v>0</v>
      </c>
    </row>
    <row r="6683" spans="2:30" x14ac:dyDescent="0.3">
      <c r="B6683" s="71">
        <v>2.8811166037817412E-2</v>
      </c>
      <c r="C6683" s="71">
        <v>1.9440126325559548</v>
      </c>
      <c r="P6683" s="6">
        <f t="shared" si="1298"/>
        <v>0</v>
      </c>
      <c r="Q6683" s="34">
        <f t="shared" si="1299"/>
        <v>2.8811166037817412E-2</v>
      </c>
      <c r="R6683" s="6">
        <f t="shared" si="1300"/>
        <v>9.5076847924797456E-3</v>
      </c>
      <c r="S6683" s="6">
        <f t="shared" si="1301"/>
        <v>0</v>
      </c>
      <c r="T6683" s="6">
        <f t="shared" si="1302"/>
        <v>1.934504947763475</v>
      </c>
      <c r="U6683" s="34">
        <f t="shared" si="1303"/>
        <v>0</v>
      </c>
      <c r="V6683" s="35"/>
      <c r="W6683" s="64"/>
      <c r="X6683" s="6">
        <f t="shared" si="1310"/>
        <v>0</v>
      </c>
      <c r="Y6683" s="6">
        <f t="shared" si="1304"/>
        <v>2.8811166037817412E-2</v>
      </c>
      <c r="Z6683" s="6">
        <f t="shared" si="1305"/>
        <v>0</v>
      </c>
      <c r="AA6683" s="6">
        <f t="shared" si="1306"/>
        <v>1.9152014665181374</v>
      </c>
      <c r="AB6683" s="6">
        <f t="shared" si="1307"/>
        <v>0</v>
      </c>
      <c r="AC6683" s="6">
        <f t="shared" si="1308"/>
        <v>0</v>
      </c>
      <c r="AD6683" s="6">
        <f t="shared" si="1309"/>
        <v>0</v>
      </c>
    </row>
    <row r="6684" spans="2:30" x14ac:dyDescent="0.3">
      <c r="B6684" s="71">
        <v>5.0342552511750516E-2</v>
      </c>
      <c r="C6684" s="71">
        <v>1.4283737039207807</v>
      </c>
      <c r="P6684" s="6">
        <f t="shared" si="1298"/>
        <v>0</v>
      </c>
      <c r="Q6684" s="34">
        <f t="shared" si="1299"/>
        <v>5.0342552511750516E-2</v>
      </c>
      <c r="R6684" s="6">
        <f t="shared" si="1300"/>
        <v>1.661304232887767E-2</v>
      </c>
      <c r="S6684" s="6">
        <f t="shared" si="1301"/>
        <v>0</v>
      </c>
      <c r="T6684" s="6">
        <f t="shared" si="1302"/>
        <v>1.4117606615919029</v>
      </c>
      <c r="U6684" s="34">
        <f t="shared" si="1303"/>
        <v>0</v>
      </c>
      <c r="V6684" s="35"/>
      <c r="W6684" s="64"/>
      <c r="X6684" s="6">
        <f t="shared" si="1310"/>
        <v>0</v>
      </c>
      <c r="Y6684" s="6">
        <f t="shared" si="1304"/>
        <v>5.0342552511750516E-2</v>
      </c>
      <c r="Z6684" s="6">
        <f t="shared" si="1305"/>
        <v>0</v>
      </c>
      <c r="AA6684" s="6">
        <f t="shared" si="1306"/>
        <v>1.3780311514090302</v>
      </c>
      <c r="AB6684" s="6">
        <f t="shared" si="1307"/>
        <v>0</v>
      </c>
      <c r="AC6684" s="6">
        <f t="shared" si="1308"/>
        <v>0</v>
      </c>
      <c r="AD6684" s="6">
        <f t="shared" si="1309"/>
        <v>0</v>
      </c>
    </row>
    <row r="6685" spans="2:30" x14ac:dyDescent="0.3">
      <c r="B6685" s="71">
        <v>3.7011968851929216</v>
      </c>
      <c r="C6685" s="71">
        <v>0.41292023755243884</v>
      </c>
      <c r="P6685" s="6">
        <f t="shared" si="1298"/>
        <v>0</v>
      </c>
      <c r="Q6685" s="34">
        <f t="shared" si="1299"/>
        <v>3.7011968851929216</v>
      </c>
      <c r="R6685" s="6">
        <f t="shared" si="1300"/>
        <v>0.41292023755243884</v>
      </c>
      <c r="S6685" s="6">
        <f t="shared" si="1301"/>
        <v>0</v>
      </c>
      <c r="T6685" s="6">
        <f t="shared" si="1302"/>
        <v>0</v>
      </c>
      <c r="U6685" s="34">
        <f t="shared" si="1303"/>
        <v>0</v>
      </c>
      <c r="V6685" s="35"/>
      <c r="W6685" s="64"/>
      <c r="X6685" s="6">
        <f t="shared" si="1310"/>
        <v>0</v>
      </c>
      <c r="Y6685" s="6">
        <f t="shared" si="1304"/>
        <v>0.41292023755243884</v>
      </c>
      <c r="Z6685" s="6">
        <f t="shared" si="1305"/>
        <v>0</v>
      </c>
      <c r="AA6685" s="6">
        <f t="shared" si="1306"/>
        <v>0</v>
      </c>
      <c r="AB6685" s="6">
        <f t="shared" si="1307"/>
        <v>3.2882766476404828</v>
      </c>
      <c r="AC6685" s="6">
        <f t="shared" si="1308"/>
        <v>0</v>
      </c>
      <c r="AD6685" s="6">
        <f t="shared" si="1309"/>
        <v>0</v>
      </c>
    </row>
    <row r="6686" spans="2:30" x14ac:dyDescent="0.3">
      <c r="B6686" s="71">
        <v>0.2718923076697306</v>
      </c>
      <c r="C6686" s="71">
        <v>2.615126584119503E-2</v>
      </c>
      <c r="P6686" s="6">
        <f t="shared" si="1298"/>
        <v>0</v>
      </c>
      <c r="Q6686" s="34">
        <f t="shared" si="1299"/>
        <v>0.2718923076697306</v>
      </c>
      <c r="R6686" s="6">
        <f t="shared" si="1300"/>
        <v>2.615126584119503E-2</v>
      </c>
      <c r="S6686" s="6">
        <f t="shared" si="1301"/>
        <v>0</v>
      </c>
      <c r="T6686" s="6">
        <f t="shared" si="1302"/>
        <v>0</v>
      </c>
      <c r="U6686" s="34">
        <f t="shared" si="1303"/>
        <v>0</v>
      </c>
      <c r="V6686" s="35"/>
      <c r="W6686" s="64"/>
      <c r="X6686" s="6">
        <f t="shared" si="1310"/>
        <v>0</v>
      </c>
      <c r="Y6686" s="6">
        <f t="shared" si="1304"/>
        <v>2.615126584119503E-2</v>
      </c>
      <c r="Z6686" s="6">
        <f t="shared" si="1305"/>
        <v>0</v>
      </c>
      <c r="AA6686" s="6">
        <f t="shared" si="1306"/>
        <v>0</v>
      </c>
      <c r="AB6686" s="6">
        <f t="shared" si="1307"/>
        <v>0.24574104182853557</v>
      </c>
      <c r="AC6686" s="6">
        <f t="shared" si="1308"/>
        <v>0</v>
      </c>
      <c r="AD6686" s="6">
        <f t="shared" si="1309"/>
        <v>0</v>
      </c>
    </row>
    <row r="6687" spans="2:30" x14ac:dyDescent="0.3">
      <c r="B6687" s="71">
        <v>0.33233822253939332</v>
      </c>
      <c r="C6687" s="71">
        <v>0</v>
      </c>
      <c r="P6687" s="6">
        <f t="shared" si="1298"/>
        <v>0</v>
      </c>
      <c r="Q6687" s="34">
        <f t="shared" si="1299"/>
        <v>0.33233822253939332</v>
      </c>
      <c r="R6687" s="6">
        <f t="shared" si="1300"/>
        <v>0</v>
      </c>
      <c r="S6687" s="6">
        <f t="shared" si="1301"/>
        <v>0</v>
      </c>
      <c r="T6687" s="6">
        <f t="shared" si="1302"/>
        <v>0</v>
      </c>
      <c r="U6687" s="34">
        <f t="shared" si="1303"/>
        <v>0</v>
      </c>
      <c r="V6687" s="35"/>
      <c r="W6687" s="64"/>
      <c r="X6687" s="6">
        <f t="shared" si="1310"/>
        <v>0</v>
      </c>
      <c r="Y6687" s="6">
        <f t="shared" si="1304"/>
        <v>0</v>
      </c>
      <c r="Z6687" s="6">
        <f t="shared" si="1305"/>
        <v>0</v>
      </c>
      <c r="AA6687" s="6">
        <f t="shared" si="1306"/>
        <v>0</v>
      </c>
      <c r="AB6687" s="6">
        <f t="shared" si="1307"/>
        <v>0.33233822253939332</v>
      </c>
      <c r="AC6687" s="6">
        <f t="shared" si="1308"/>
        <v>0</v>
      </c>
      <c r="AD6687" s="6">
        <f t="shared" si="1309"/>
        <v>0</v>
      </c>
    </row>
    <row r="6688" spans="2:30" x14ac:dyDescent="0.3">
      <c r="B6688" s="71">
        <v>3.7491860461912965</v>
      </c>
      <c r="C6688" s="71">
        <v>0</v>
      </c>
      <c r="P6688" s="6">
        <f t="shared" si="1298"/>
        <v>0</v>
      </c>
      <c r="Q6688" s="34">
        <f t="shared" si="1299"/>
        <v>3.7491860461912965</v>
      </c>
      <c r="R6688" s="6">
        <f t="shared" si="1300"/>
        <v>0</v>
      </c>
      <c r="S6688" s="6">
        <f t="shared" si="1301"/>
        <v>0</v>
      </c>
      <c r="T6688" s="6">
        <f t="shared" si="1302"/>
        <v>0</v>
      </c>
      <c r="U6688" s="34">
        <f t="shared" si="1303"/>
        <v>0</v>
      </c>
      <c r="V6688" s="35"/>
      <c r="W6688" s="64"/>
      <c r="X6688" s="6">
        <f t="shared" si="1310"/>
        <v>0</v>
      </c>
      <c r="Y6688" s="6">
        <f t="shared" si="1304"/>
        <v>0</v>
      </c>
      <c r="Z6688" s="6">
        <f t="shared" si="1305"/>
        <v>0</v>
      </c>
      <c r="AA6688" s="6">
        <f t="shared" si="1306"/>
        <v>0</v>
      </c>
      <c r="AB6688" s="6">
        <f t="shared" si="1307"/>
        <v>3.7491860461912965</v>
      </c>
      <c r="AC6688" s="6">
        <f t="shared" si="1308"/>
        <v>0</v>
      </c>
      <c r="AD6688" s="6">
        <f t="shared" si="1309"/>
        <v>0</v>
      </c>
    </row>
    <row r="6689" spans="2:30" x14ac:dyDescent="0.3">
      <c r="B6689" s="71">
        <v>0.34287624597719812</v>
      </c>
      <c r="C6689" s="71">
        <v>0</v>
      </c>
      <c r="P6689" s="6">
        <f t="shared" si="1298"/>
        <v>0</v>
      </c>
      <c r="Q6689" s="34">
        <f t="shared" si="1299"/>
        <v>0.34287624597719812</v>
      </c>
      <c r="R6689" s="6">
        <f t="shared" si="1300"/>
        <v>0</v>
      </c>
      <c r="S6689" s="6">
        <f t="shared" si="1301"/>
        <v>0</v>
      </c>
      <c r="T6689" s="6">
        <f t="shared" si="1302"/>
        <v>0</v>
      </c>
      <c r="U6689" s="34">
        <f t="shared" si="1303"/>
        <v>0</v>
      </c>
      <c r="V6689" s="35"/>
      <c r="W6689" s="64"/>
      <c r="X6689" s="6">
        <f t="shared" si="1310"/>
        <v>0</v>
      </c>
      <c r="Y6689" s="6">
        <f t="shared" si="1304"/>
        <v>0</v>
      </c>
      <c r="Z6689" s="6">
        <f t="shared" si="1305"/>
        <v>0</v>
      </c>
      <c r="AA6689" s="6">
        <f t="shared" si="1306"/>
        <v>0</v>
      </c>
      <c r="AB6689" s="6">
        <f t="shared" si="1307"/>
        <v>0.34287624597719812</v>
      </c>
      <c r="AC6689" s="6">
        <f t="shared" si="1308"/>
        <v>0</v>
      </c>
      <c r="AD6689" s="6">
        <f t="shared" si="1309"/>
        <v>0</v>
      </c>
    </row>
    <row r="6690" spans="2:30" x14ac:dyDescent="0.3">
      <c r="B6690" s="71">
        <v>0.35453374314437708</v>
      </c>
      <c r="C6690" s="71">
        <v>0</v>
      </c>
      <c r="P6690" s="6">
        <f t="shared" si="1298"/>
        <v>0</v>
      </c>
      <c r="Q6690" s="34">
        <f t="shared" si="1299"/>
        <v>0.35453374314437708</v>
      </c>
      <c r="R6690" s="6">
        <f t="shared" si="1300"/>
        <v>0</v>
      </c>
      <c r="S6690" s="6">
        <f t="shared" si="1301"/>
        <v>0</v>
      </c>
      <c r="T6690" s="6">
        <f t="shared" si="1302"/>
        <v>0</v>
      </c>
      <c r="U6690" s="34">
        <f t="shared" si="1303"/>
        <v>0</v>
      </c>
      <c r="V6690" s="35"/>
      <c r="W6690" s="64"/>
      <c r="X6690" s="6">
        <f t="shared" si="1310"/>
        <v>0</v>
      </c>
      <c r="Y6690" s="6">
        <f t="shared" si="1304"/>
        <v>0</v>
      </c>
      <c r="Z6690" s="6">
        <f t="shared" si="1305"/>
        <v>0</v>
      </c>
      <c r="AA6690" s="6">
        <f t="shared" si="1306"/>
        <v>0</v>
      </c>
      <c r="AB6690" s="6">
        <f t="shared" si="1307"/>
        <v>0.35453374314437708</v>
      </c>
      <c r="AC6690" s="6">
        <f t="shared" si="1308"/>
        <v>0</v>
      </c>
      <c r="AD6690" s="6">
        <f t="shared" si="1309"/>
        <v>0</v>
      </c>
    </row>
    <row r="6691" spans="2:30" x14ac:dyDescent="0.3">
      <c r="B6691" s="71">
        <v>4.445157463759231</v>
      </c>
      <c r="C6691" s="71">
        <v>0</v>
      </c>
      <c r="P6691" s="6">
        <f t="shared" si="1298"/>
        <v>0</v>
      </c>
      <c r="Q6691" s="34">
        <f t="shared" si="1299"/>
        <v>4.445157463759231</v>
      </c>
      <c r="R6691" s="6">
        <f t="shared" si="1300"/>
        <v>0</v>
      </c>
      <c r="S6691" s="6">
        <f t="shared" si="1301"/>
        <v>0</v>
      </c>
      <c r="T6691" s="6">
        <f t="shared" si="1302"/>
        <v>0</v>
      </c>
      <c r="U6691" s="34">
        <f t="shared" si="1303"/>
        <v>0</v>
      </c>
      <c r="V6691" s="35"/>
      <c r="W6691" s="64"/>
      <c r="X6691" s="6">
        <f t="shared" si="1310"/>
        <v>0</v>
      </c>
      <c r="Y6691" s="6">
        <f t="shared" si="1304"/>
        <v>0</v>
      </c>
      <c r="Z6691" s="6">
        <f t="shared" si="1305"/>
        <v>0</v>
      </c>
      <c r="AA6691" s="6">
        <f t="shared" si="1306"/>
        <v>0</v>
      </c>
      <c r="AB6691" s="6">
        <f t="shared" si="1307"/>
        <v>4.445157463759231</v>
      </c>
      <c r="AC6691" s="6">
        <f t="shared" si="1308"/>
        <v>0</v>
      </c>
      <c r="AD6691" s="6">
        <f t="shared" si="1309"/>
        <v>0</v>
      </c>
    </row>
    <row r="6692" spans="2:30" x14ac:dyDescent="0.3">
      <c r="B6692" s="71">
        <v>0.38598086252595687</v>
      </c>
      <c r="C6692" s="71">
        <v>0</v>
      </c>
      <c r="P6692" s="6">
        <f t="shared" si="1298"/>
        <v>0</v>
      </c>
      <c r="Q6692" s="34">
        <f t="shared" si="1299"/>
        <v>0.38598086252595687</v>
      </c>
      <c r="R6692" s="6">
        <f t="shared" si="1300"/>
        <v>0</v>
      </c>
      <c r="S6692" s="6">
        <f t="shared" si="1301"/>
        <v>0</v>
      </c>
      <c r="T6692" s="6">
        <f t="shared" si="1302"/>
        <v>0</v>
      </c>
      <c r="U6692" s="34">
        <f t="shared" si="1303"/>
        <v>0</v>
      </c>
      <c r="V6692" s="35"/>
      <c r="W6692" s="64"/>
      <c r="X6692" s="6">
        <f t="shared" si="1310"/>
        <v>0</v>
      </c>
      <c r="Y6692" s="6">
        <f t="shared" si="1304"/>
        <v>0</v>
      </c>
      <c r="Z6692" s="6">
        <f t="shared" si="1305"/>
        <v>0</v>
      </c>
      <c r="AA6692" s="6">
        <f t="shared" si="1306"/>
        <v>0</v>
      </c>
      <c r="AB6692" s="6">
        <f t="shared" si="1307"/>
        <v>0.38598086252595687</v>
      </c>
      <c r="AC6692" s="6">
        <f t="shared" si="1308"/>
        <v>0</v>
      </c>
      <c r="AD6692" s="6">
        <f t="shared" si="1309"/>
        <v>0</v>
      </c>
    </row>
    <row r="6693" spans="2:30" x14ac:dyDescent="0.3">
      <c r="B6693" s="71">
        <v>0.50337479760866766</v>
      </c>
      <c r="C6693" s="71">
        <v>0</v>
      </c>
      <c r="P6693" s="6">
        <f t="shared" si="1298"/>
        <v>0</v>
      </c>
      <c r="Q6693" s="34">
        <f t="shared" si="1299"/>
        <v>0.50337479760866766</v>
      </c>
      <c r="R6693" s="6">
        <f t="shared" si="1300"/>
        <v>0</v>
      </c>
      <c r="S6693" s="6">
        <f t="shared" si="1301"/>
        <v>0</v>
      </c>
      <c r="T6693" s="6">
        <f t="shared" si="1302"/>
        <v>0</v>
      </c>
      <c r="U6693" s="34">
        <f t="shared" si="1303"/>
        <v>0</v>
      </c>
      <c r="V6693" s="35"/>
      <c r="W6693" s="64"/>
      <c r="X6693" s="6">
        <f t="shared" si="1310"/>
        <v>0</v>
      </c>
      <c r="Y6693" s="6">
        <f t="shared" si="1304"/>
        <v>0</v>
      </c>
      <c r="Z6693" s="6">
        <f t="shared" si="1305"/>
        <v>0</v>
      </c>
      <c r="AA6693" s="6">
        <f t="shared" si="1306"/>
        <v>0</v>
      </c>
      <c r="AB6693" s="6">
        <f t="shared" si="1307"/>
        <v>0.50337479760866766</v>
      </c>
      <c r="AC6693" s="6">
        <f t="shared" si="1308"/>
        <v>0</v>
      </c>
      <c r="AD6693" s="6">
        <f t="shared" si="1309"/>
        <v>0</v>
      </c>
    </row>
    <row r="6694" spans="2:30" x14ac:dyDescent="0.3">
      <c r="B6694" s="71">
        <v>0.5613041860146788</v>
      </c>
      <c r="C6694" s="71">
        <v>5.4333546921278605E-2</v>
      </c>
      <c r="P6694" s="6">
        <f t="shared" si="1298"/>
        <v>0</v>
      </c>
      <c r="Q6694" s="34">
        <f t="shared" si="1299"/>
        <v>0.5613041860146788</v>
      </c>
      <c r="R6694" s="6">
        <f t="shared" si="1300"/>
        <v>5.4333546921278605E-2</v>
      </c>
      <c r="S6694" s="6">
        <f t="shared" si="1301"/>
        <v>0</v>
      </c>
      <c r="T6694" s="6">
        <f t="shared" si="1302"/>
        <v>0</v>
      </c>
      <c r="U6694" s="34">
        <f t="shared" si="1303"/>
        <v>0</v>
      </c>
      <c r="V6694" s="35"/>
      <c r="W6694" s="64"/>
      <c r="X6694" s="6">
        <f t="shared" si="1310"/>
        <v>0</v>
      </c>
      <c r="Y6694" s="6">
        <f t="shared" si="1304"/>
        <v>5.4333546921278605E-2</v>
      </c>
      <c r="Z6694" s="6">
        <f t="shared" si="1305"/>
        <v>0</v>
      </c>
      <c r="AA6694" s="6">
        <f t="shared" si="1306"/>
        <v>0</v>
      </c>
      <c r="AB6694" s="6">
        <f t="shared" si="1307"/>
        <v>0.50697063909340023</v>
      </c>
      <c r="AC6694" s="6">
        <f t="shared" si="1308"/>
        <v>0</v>
      </c>
      <c r="AD6694" s="6">
        <f t="shared" si="1309"/>
        <v>0</v>
      </c>
    </row>
    <row r="6695" spans="2:30" x14ac:dyDescent="0.3">
      <c r="B6695" s="71">
        <v>0.37007885365845039</v>
      </c>
      <c r="C6695" s="71">
        <v>0.60946684471743451</v>
      </c>
      <c r="P6695" s="6">
        <f t="shared" si="1298"/>
        <v>0</v>
      </c>
      <c r="Q6695" s="34">
        <f t="shared" si="1299"/>
        <v>0.37007885365845039</v>
      </c>
      <c r="R6695" s="6">
        <f t="shared" si="1300"/>
        <v>0.12212602170728863</v>
      </c>
      <c r="S6695" s="6">
        <f t="shared" si="1301"/>
        <v>0</v>
      </c>
      <c r="T6695" s="6">
        <f t="shared" si="1302"/>
        <v>0.48734082301014586</v>
      </c>
      <c r="U6695" s="34">
        <f t="shared" si="1303"/>
        <v>0</v>
      </c>
      <c r="V6695" s="35"/>
      <c r="W6695" s="64"/>
      <c r="X6695" s="6">
        <f t="shared" si="1310"/>
        <v>0</v>
      </c>
      <c r="Y6695" s="6">
        <f t="shared" si="1304"/>
        <v>0.37007885365845039</v>
      </c>
      <c r="Z6695" s="6">
        <f t="shared" si="1305"/>
        <v>0</v>
      </c>
      <c r="AA6695" s="6">
        <f t="shared" si="1306"/>
        <v>0.23938799105898412</v>
      </c>
      <c r="AB6695" s="6">
        <f t="shared" si="1307"/>
        <v>0</v>
      </c>
      <c r="AC6695" s="6">
        <f t="shared" si="1308"/>
        <v>0</v>
      </c>
      <c r="AD6695" s="6">
        <f t="shared" si="1309"/>
        <v>0</v>
      </c>
    </row>
    <row r="6696" spans="2:30" x14ac:dyDescent="0.3">
      <c r="B6696" s="71">
        <v>0.29859713945607635</v>
      </c>
      <c r="C6696" s="71">
        <v>0.85571229244894997</v>
      </c>
      <c r="P6696" s="6">
        <f t="shared" si="1298"/>
        <v>0</v>
      </c>
      <c r="Q6696" s="34">
        <f t="shared" si="1299"/>
        <v>0.29859713945607635</v>
      </c>
      <c r="R6696" s="6">
        <f t="shared" si="1300"/>
        <v>9.8537056020505207E-2</v>
      </c>
      <c r="S6696" s="6">
        <f t="shared" si="1301"/>
        <v>0</v>
      </c>
      <c r="T6696" s="6">
        <f t="shared" si="1302"/>
        <v>0.75717523642844475</v>
      </c>
      <c r="U6696" s="34">
        <f t="shared" si="1303"/>
        <v>0</v>
      </c>
      <c r="V6696" s="35"/>
      <c r="W6696" s="64"/>
      <c r="X6696" s="6">
        <f t="shared" si="1310"/>
        <v>0</v>
      </c>
      <c r="Y6696" s="6">
        <f t="shared" si="1304"/>
        <v>0.29859713945607635</v>
      </c>
      <c r="Z6696" s="6">
        <f t="shared" si="1305"/>
        <v>0</v>
      </c>
      <c r="AA6696" s="6">
        <f t="shared" si="1306"/>
        <v>0.55711515299287362</v>
      </c>
      <c r="AB6696" s="6">
        <f t="shared" si="1307"/>
        <v>0</v>
      </c>
      <c r="AC6696" s="6">
        <f t="shared" si="1308"/>
        <v>0</v>
      </c>
      <c r="AD6696" s="6">
        <f t="shared" si="1309"/>
        <v>0</v>
      </c>
    </row>
    <row r="6697" spans="2:30" x14ac:dyDescent="0.3">
      <c r="B6697" s="71">
        <v>0.24564447485477331</v>
      </c>
      <c r="C6697" s="71">
        <v>1.1638202066989503</v>
      </c>
      <c r="P6697" s="6">
        <f t="shared" si="1298"/>
        <v>0</v>
      </c>
      <c r="Q6697" s="34">
        <f t="shared" si="1299"/>
        <v>0.24564447485477331</v>
      </c>
      <c r="R6697" s="6">
        <f t="shared" si="1300"/>
        <v>8.106267670207519E-2</v>
      </c>
      <c r="S6697" s="6">
        <f t="shared" si="1301"/>
        <v>0</v>
      </c>
      <c r="T6697" s="6">
        <f t="shared" si="1302"/>
        <v>1.082757529996875</v>
      </c>
      <c r="U6697" s="34">
        <f t="shared" si="1303"/>
        <v>0</v>
      </c>
      <c r="V6697" s="35"/>
      <c r="W6697" s="64"/>
      <c r="X6697" s="6">
        <f t="shared" si="1310"/>
        <v>0</v>
      </c>
      <c r="Y6697" s="6">
        <f t="shared" si="1304"/>
        <v>0.24564447485477331</v>
      </c>
      <c r="Z6697" s="6">
        <f t="shared" si="1305"/>
        <v>0</v>
      </c>
      <c r="AA6697" s="6">
        <f t="shared" si="1306"/>
        <v>0.918175731844177</v>
      </c>
      <c r="AB6697" s="6">
        <f t="shared" si="1307"/>
        <v>0</v>
      </c>
      <c r="AC6697" s="6">
        <f t="shared" si="1308"/>
        <v>0</v>
      </c>
      <c r="AD6697" s="6">
        <f t="shared" si="1309"/>
        <v>0</v>
      </c>
    </row>
    <row r="6698" spans="2:30" x14ac:dyDescent="0.3">
      <c r="B6698" s="71">
        <v>0.20180265786441989</v>
      </c>
      <c r="C6698" s="71">
        <v>1.4305250830165421</v>
      </c>
      <c r="P6698" s="6">
        <f t="shared" si="1298"/>
        <v>0</v>
      </c>
      <c r="Q6698" s="34">
        <f t="shared" si="1299"/>
        <v>0.20180265786441989</v>
      </c>
      <c r="R6698" s="6">
        <f t="shared" si="1300"/>
        <v>6.6594877095258562E-2</v>
      </c>
      <c r="S6698" s="6">
        <f t="shared" si="1301"/>
        <v>0</v>
      </c>
      <c r="T6698" s="6">
        <f t="shared" si="1302"/>
        <v>1.3639302059212837</v>
      </c>
      <c r="U6698" s="34">
        <f t="shared" si="1303"/>
        <v>0</v>
      </c>
      <c r="V6698" s="35"/>
      <c r="W6698" s="64"/>
      <c r="X6698" s="6">
        <f t="shared" si="1310"/>
        <v>0</v>
      </c>
      <c r="Y6698" s="6">
        <f t="shared" si="1304"/>
        <v>0.20180265786441989</v>
      </c>
      <c r="Z6698" s="6">
        <f t="shared" si="1305"/>
        <v>0</v>
      </c>
      <c r="AA6698" s="6">
        <f t="shared" si="1306"/>
        <v>1.2287224251521223</v>
      </c>
      <c r="AB6698" s="6">
        <f t="shared" si="1307"/>
        <v>0</v>
      </c>
      <c r="AC6698" s="6">
        <f t="shared" si="1308"/>
        <v>0</v>
      </c>
      <c r="AD6698" s="6">
        <f t="shared" si="1309"/>
        <v>0</v>
      </c>
    </row>
    <row r="6699" spans="2:30" x14ac:dyDescent="0.3">
      <c r="B6699" s="71">
        <v>0.16334614589008858</v>
      </c>
      <c r="C6699" s="71">
        <v>1.6509099140406209</v>
      </c>
      <c r="P6699" s="6">
        <f t="shared" si="1298"/>
        <v>0</v>
      </c>
      <c r="Q6699" s="34">
        <f t="shared" si="1299"/>
        <v>0.16334614589008858</v>
      </c>
      <c r="R6699" s="6">
        <f t="shared" si="1300"/>
        <v>5.3904228143729235E-2</v>
      </c>
      <c r="S6699" s="6">
        <f t="shared" si="1301"/>
        <v>0</v>
      </c>
      <c r="T6699" s="6">
        <f t="shared" si="1302"/>
        <v>1.5970056858968917</v>
      </c>
      <c r="U6699" s="34">
        <f t="shared" si="1303"/>
        <v>0</v>
      </c>
      <c r="V6699" s="35"/>
      <c r="W6699" s="64"/>
      <c r="X6699" s="6">
        <f t="shared" si="1310"/>
        <v>0</v>
      </c>
      <c r="Y6699" s="6">
        <f t="shared" si="1304"/>
        <v>0.16334614589008858</v>
      </c>
      <c r="Z6699" s="6">
        <f t="shared" si="1305"/>
        <v>0</v>
      </c>
      <c r="AA6699" s="6">
        <f t="shared" si="1306"/>
        <v>1.4875637681505323</v>
      </c>
      <c r="AB6699" s="6">
        <f t="shared" si="1307"/>
        <v>0</v>
      </c>
      <c r="AC6699" s="6">
        <f t="shared" si="1308"/>
        <v>0</v>
      </c>
      <c r="AD6699" s="6">
        <f t="shared" si="1309"/>
        <v>0</v>
      </c>
    </row>
    <row r="6700" spans="2:30" x14ac:dyDescent="0.3">
      <c r="B6700" s="71">
        <v>0.12826587328614228</v>
      </c>
      <c r="C6700" s="71">
        <v>1.8484928634109077</v>
      </c>
      <c r="P6700" s="6">
        <f t="shared" si="1298"/>
        <v>0</v>
      </c>
      <c r="Q6700" s="34">
        <f t="shared" si="1299"/>
        <v>0.12826587328614228</v>
      </c>
      <c r="R6700" s="6">
        <f t="shared" si="1300"/>
        <v>4.2327738184426957E-2</v>
      </c>
      <c r="S6700" s="6">
        <f t="shared" si="1301"/>
        <v>0</v>
      </c>
      <c r="T6700" s="6">
        <f t="shared" si="1302"/>
        <v>1.8061651252264808</v>
      </c>
      <c r="U6700" s="34">
        <f t="shared" si="1303"/>
        <v>0</v>
      </c>
      <c r="V6700" s="35"/>
      <c r="W6700" s="64"/>
      <c r="X6700" s="6">
        <f t="shared" si="1310"/>
        <v>0</v>
      </c>
      <c r="Y6700" s="6">
        <f t="shared" si="1304"/>
        <v>0.12826587328614228</v>
      </c>
      <c r="Z6700" s="6">
        <f t="shared" si="1305"/>
        <v>0</v>
      </c>
      <c r="AA6700" s="6">
        <f t="shared" si="1306"/>
        <v>1.7202269901247653</v>
      </c>
      <c r="AB6700" s="6">
        <f t="shared" si="1307"/>
        <v>0</v>
      </c>
      <c r="AC6700" s="6">
        <f t="shared" si="1308"/>
        <v>0</v>
      </c>
      <c r="AD6700" s="6">
        <f t="shared" si="1309"/>
        <v>0</v>
      </c>
    </row>
    <row r="6701" spans="2:30" x14ac:dyDescent="0.3">
      <c r="B6701" s="71">
        <v>9.8774387546659334E-2</v>
      </c>
      <c r="C6701" s="71">
        <v>2.0378202724485042</v>
      </c>
      <c r="P6701" s="6">
        <f t="shared" si="1298"/>
        <v>0</v>
      </c>
      <c r="Q6701" s="34">
        <f t="shared" si="1299"/>
        <v>9.8774387546659334E-2</v>
      </c>
      <c r="R6701" s="6">
        <f t="shared" si="1300"/>
        <v>3.2595547890397585E-2</v>
      </c>
      <c r="S6701" s="6">
        <f t="shared" si="1301"/>
        <v>0</v>
      </c>
      <c r="T6701" s="6">
        <f t="shared" si="1302"/>
        <v>2.0052247245581065</v>
      </c>
      <c r="U6701" s="34">
        <f t="shared" si="1303"/>
        <v>0</v>
      </c>
      <c r="V6701" s="35"/>
      <c r="W6701" s="64"/>
      <c r="X6701" s="6">
        <f t="shared" si="1310"/>
        <v>0</v>
      </c>
      <c r="Y6701" s="6">
        <f t="shared" si="1304"/>
        <v>9.8774387546659334E-2</v>
      </c>
      <c r="Z6701" s="6">
        <f t="shared" si="1305"/>
        <v>0</v>
      </c>
      <c r="AA6701" s="6">
        <f t="shared" si="1306"/>
        <v>1.9390458849018448</v>
      </c>
      <c r="AB6701" s="6">
        <f t="shared" si="1307"/>
        <v>0</v>
      </c>
      <c r="AC6701" s="6">
        <f t="shared" si="1308"/>
        <v>0</v>
      </c>
      <c r="AD6701" s="6">
        <f t="shared" si="1309"/>
        <v>0</v>
      </c>
    </row>
    <row r="6702" spans="2:30" x14ac:dyDescent="0.3">
      <c r="B6702" s="71">
        <v>7.8305234513040251E-2</v>
      </c>
      <c r="C6702" s="71">
        <v>2.2294230230386018</v>
      </c>
      <c r="P6702" s="6">
        <f t="shared" si="1298"/>
        <v>0</v>
      </c>
      <c r="Q6702" s="34">
        <f t="shared" si="1299"/>
        <v>7.8305234513040251E-2</v>
      </c>
      <c r="R6702" s="6">
        <f t="shared" si="1300"/>
        <v>2.5840727389303285E-2</v>
      </c>
      <c r="S6702" s="6">
        <f t="shared" si="1301"/>
        <v>0</v>
      </c>
      <c r="T6702" s="6">
        <f t="shared" si="1302"/>
        <v>2.2035822956492988</v>
      </c>
      <c r="U6702" s="34">
        <f t="shared" si="1303"/>
        <v>0</v>
      </c>
      <c r="V6702" s="35"/>
      <c r="W6702" s="64"/>
      <c r="X6702" s="6">
        <f t="shared" si="1310"/>
        <v>0</v>
      </c>
      <c r="Y6702" s="6">
        <f t="shared" si="1304"/>
        <v>7.8305234513040251E-2</v>
      </c>
      <c r="Z6702" s="6">
        <f t="shared" si="1305"/>
        <v>0</v>
      </c>
      <c r="AA6702" s="6">
        <f t="shared" si="1306"/>
        <v>2.1511177885255615</v>
      </c>
      <c r="AB6702" s="6">
        <f t="shared" si="1307"/>
        <v>0</v>
      </c>
      <c r="AC6702" s="6">
        <f t="shared" si="1308"/>
        <v>0</v>
      </c>
      <c r="AD6702" s="6">
        <f t="shared" si="1309"/>
        <v>0</v>
      </c>
    </row>
    <row r="6703" spans="2:30" x14ac:dyDescent="0.3">
      <c r="B6703" s="71">
        <v>6.5031357904907494E-2</v>
      </c>
      <c r="C6703" s="71">
        <v>2.4747689459014954</v>
      </c>
      <c r="P6703" s="6">
        <f t="shared" si="1298"/>
        <v>0</v>
      </c>
      <c r="Q6703" s="34">
        <f t="shared" si="1299"/>
        <v>6.5031357904907494E-2</v>
      </c>
      <c r="R6703" s="6">
        <f t="shared" si="1300"/>
        <v>2.1460348108619475E-2</v>
      </c>
      <c r="S6703" s="6">
        <f t="shared" si="1301"/>
        <v>0</v>
      </c>
      <c r="T6703" s="6">
        <f t="shared" si="1302"/>
        <v>2.4533085977928759</v>
      </c>
      <c r="U6703" s="34">
        <f t="shared" si="1303"/>
        <v>0</v>
      </c>
      <c r="V6703" s="35"/>
      <c r="W6703" s="64"/>
      <c r="X6703" s="6">
        <f t="shared" si="1310"/>
        <v>0</v>
      </c>
      <c r="Y6703" s="6">
        <f t="shared" si="1304"/>
        <v>6.5031357904907494E-2</v>
      </c>
      <c r="Z6703" s="6">
        <f t="shared" si="1305"/>
        <v>0</v>
      </c>
      <c r="AA6703" s="6">
        <f t="shared" si="1306"/>
        <v>2.4097375879965881</v>
      </c>
      <c r="AB6703" s="6">
        <f t="shared" si="1307"/>
        <v>0</v>
      </c>
      <c r="AC6703" s="6">
        <f t="shared" si="1308"/>
        <v>0</v>
      </c>
      <c r="AD6703" s="6">
        <f t="shared" si="1309"/>
        <v>0</v>
      </c>
    </row>
    <row r="6704" spans="2:30" x14ac:dyDescent="0.3">
      <c r="B6704" s="71">
        <v>6.3999515428205728E-2</v>
      </c>
      <c r="C6704" s="71">
        <v>2.7227314471453319</v>
      </c>
      <c r="P6704" s="6">
        <f t="shared" si="1298"/>
        <v>0</v>
      </c>
      <c r="Q6704" s="34">
        <f t="shared" si="1299"/>
        <v>6.3999515428205728E-2</v>
      </c>
      <c r="R6704" s="6">
        <f t="shared" si="1300"/>
        <v>2.1119840091307893E-2</v>
      </c>
      <c r="S6704" s="6">
        <f t="shared" si="1301"/>
        <v>0</v>
      </c>
      <c r="T6704" s="6">
        <f t="shared" si="1302"/>
        <v>2.7016116070540241</v>
      </c>
      <c r="U6704" s="34">
        <f t="shared" si="1303"/>
        <v>0</v>
      </c>
      <c r="V6704" s="35"/>
      <c r="W6704" s="64"/>
      <c r="X6704" s="6">
        <f t="shared" si="1310"/>
        <v>0</v>
      </c>
      <c r="Y6704" s="6">
        <f t="shared" si="1304"/>
        <v>6.3999515428205728E-2</v>
      </c>
      <c r="Z6704" s="6">
        <f t="shared" si="1305"/>
        <v>0</v>
      </c>
      <c r="AA6704" s="6">
        <f t="shared" si="1306"/>
        <v>2.6587319317171261</v>
      </c>
      <c r="AB6704" s="6">
        <f t="shared" si="1307"/>
        <v>0</v>
      </c>
      <c r="AC6704" s="6">
        <f t="shared" si="1308"/>
        <v>0</v>
      </c>
      <c r="AD6704" s="6">
        <f t="shared" si="1309"/>
        <v>0</v>
      </c>
    </row>
    <row r="6705" spans="2:30" x14ac:dyDescent="0.3">
      <c r="B6705" s="71">
        <v>6.3022175706531861E-2</v>
      </c>
      <c r="C6705" s="71">
        <v>2.9543562925910196</v>
      </c>
      <c r="P6705" s="6">
        <f t="shared" si="1298"/>
        <v>0</v>
      </c>
      <c r="Q6705" s="34">
        <f t="shared" si="1299"/>
        <v>6.3022175706531861E-2</v>
      </c>
      <c r="R6705" s="6">
        <f t="shared" si="1300"/>
        <v>2.0797317983155515E-2</v>
      </c>
      <c r="S6705" s="6">
        <f t="shared" si="1301"/>
        <v>0</v>
      </c>
      <c r="T6705" s="6">
        <f t="shared" si="1302"/>
        <v>2.9335589746078643</v>
      </c>
      <c r="U6705" s="34">
        <f t="shared" si="1303"/>
        <v>0</v>
      </c>
      <c r="V6705" s="35"/>
      <c r="W6705" s="64"/>
      <c r="X6705" s="6">
        <f t="shared" si="1310"/>
        <v>0</v>
      </c>
      <c r="Y6705" s="6">
        <f t="shared" si="1304"/>
        <v>6.3022175706531861E-2</v>
      </c>
      <c r="Z6705" s="6">
        <f t="shared" si="1305"/>
        <v>0</v>
      </c>
      <c r="AA6705" s="6">
        <f t="shared" si="1306"/>
        <v>2.8913341168844879</v>
      </c>
      <c r="AB6705" s="6">
        <f t="shared" si="1307"/>
        <v>0</v>
      </c>
      <c r="AC6705" s="6">
        <f t="shared" si="1308"/>
        <v>0</v>
      </c>
      <c r="AD6705" s="6">
        <f t="shared" si="1309"/>
        <v>0</v>
      </c>
    </row>
    <row r="6706" spans="2:30" x14ac:dyDescent="0.3">
      <c r="B6706" s="71">
        <v>6.2078024612356834E-2</v>
      </c>
      <c r="C6706" s="71">
        <v>3.1969171867657749</v>
      </c>
      <c r="P6706" s="6">
        <f t="shared" si="1298"/>
        <v>0</v>
      </c>
      <c r="Q6706" s="34">
        <f t="shared" si="1299"/>
        <v>6.2078024612356834E-2</v>
      </c>
      <c r="R6706" s="6">
        <f t="shared" si="1300"/>
        <v>2.0485748122077756E-2</v>
      </c>
      <c r="S6706" s="6">
        <f t="shared" si="1301"/>
        <v>0</v>
      </c>
      <c r="T6706" s="6">
        <f t="shared" si="1302"/>
        <v>3.1764314386436969</v>
      </c>
      <c r="U6706" s="34">
        <f t="shared" si="1303"/>
        <v>0</v>
      </c>
      <c r="V6706" s="35"/>
      <c r="W6706" s="64"/>
      <c r="X6706" s="6">
        <f t="shared" si="1310"/>
        <v>0</v>
      </c>
      <c r="Y6706" s="6">
        <f t="shared" si="1304"/>
        <v>6.2078024612356834E-2</v>
      </c>
      <c r="Z6706" s="6">
        <f t="shared" si="1305"/>
        <v>0</v>
      </c>
      <c r="AA6706" s="6">
        <f t="shared" si="1306"/>
        <v>3.1348391621534182</v>
      </c>
      <c r="AB6706" s="6">
        <f t="shared" si="1307"/>
        <v>0</v>
      </c>
      <c r="AC6706" s="6">
        <f t="shared" si="1308"/>
        <v>0</v>
      </c>
      <c r="AD6706" s="6">
        <f t="shared" si="1309"/>
        <v>0</v>
      </c>
    </row>
    <row r="6707" spans="2:30" x14ac:dyDescent="0.3">
      <c r="B6707" s="71">
        <v>6.1153331123819862E-2</v>
      </c>
      <c r="C6707" s="71">
        <v>3.4445594070827146</v>
      </c>
      <c r="P6707" s="6">
        <f t="shared" si="1298"/>
        <v>0</v>
      </c>
      <c r="Q6707" s="34">
        <f t="shared" si="1299"/>
        <v>6.1153331123819862E-2</v>
      </c>
      <c r="R6707" s="6">
        <f t="shared" si="1300"/>
        <v>2.0180599270860557E-2</v>
      </c>
      <c r="S6707" s="6">
        <f t="shared" si="1301"/>
        <v>0</v>
      </c>
      <c r="T6707" s="6">
        <f t="shared" si="1302"/>
        <v>3.4243788078118542</v>
      </c>
      <c r="U6707" s="34">
        <f t="shared" si="1303"/>
        <v>0</v>
      </c>
      <c r="V6707" s="35"/>
      <c r="W6707" s="64"/>
      <c r="X6707" s="6">
        <f t="shared" si="1310"/>
        <v>0</v>
      </c>
      <c r="Y6707" s="6">
        <f t="shared" si="1304"/>
        <v>6.1153331123819862E-2</v>
      </c>
      <c r="Z6707" s="6">
        <f t="shared" si="1305"/>
        <v>0</v>
      </c>
      <c r="AA6707" s="6">
        <f t="shared" si="1306"/>
        <v>3.3834060759588946</v>
      </c>
      <c r="AB6707" s="6">
        <f t="shared" si="1307"/>
        <v>0</v>
      </c>
      <c r="AC6707" s="6">
        <f t="shared" si="1308"/>
        <v>0</v>
      </c>
      <c r="AD6707" s="6">
        <f t="shared" si="1309"/>
        <v>0</v>
      </c>
    </row>
    <row r="6708" spans="2:30" x14ac:dyDescent="0.3">
      <c r="B6708" s="71">
        <v>6.1693862337366782E-2</v>
      </c>
      <c r="C6708" s="71">
        <v>3.4720645574100377</v>
      </c>
      <c r="P6708" s="6">
        <f t="shared" si="1298"/>
        <v>0</v>
      </c>
      <c r="Q6708" s="34">
        <f t="shared" si="1299"/>
        <v>6.1693862337366782E-2</v>
      </c>
      <c r="R6708" s="6">
        <f t="shared" si="1300"/>
        <v>2.035897457133104E-2</v>
      </c>
      <c r="S6708" s="6">
        <f t="shared" si="1301"/>
        <v>0</v>
      </c>
      <c r="T6708" s="6">
        <f t="shared" si="1302"/>
        <v>3.4517055828387067</v>
      </c>
      <c r="U6708" s="34">
        <f t="shared" si="1303"/>
        <v>0</v>
      </c>
      <c r="V6708" s="35"/>
      <c r="W6708" s="64"/>
      <c r="X6708" s="6">
        <f t="shared" si="1310"/>
        <v>0</v>
      </c>
      <c r="Y6708" s="6">
        <f t="shared" si="1304"/>
        <v>6.1693862337366782E-2</v>
      </c>
      <c r="Z6708" s="6">
        <f t="shared" si="1305"/>
        <v>0</v>
      </c>
      <c r="AA6708" s="6">
        <f t="shared" si="1306"/>
        <v>3.4103706950726709</v>
      </c>
      <c r="AB6708" s="6">
        <f t="shared" si="1307"/>
        <v>0</v>
      </c>
      <c r="AC6708" s="6">
        <f t="shared" si="1308"/>
        <v>0</v>
      </c>
      <c r="AD6708" s="6">
        <f t="shared" si="1309"/>
        <v>0</v>
      </c>
    </row>
    <row r="6709" spans="2:30" x14ac:dyDescent="0.3">
      <c r="B6709" s="71">
        <v>3.6351304968445746</v>
      </c>
      <c r="C6709" s="71">
        <v>1.7830001026965379</v>
      </c>
      <c r="P6709" s="6">
        <f t="shared" si="1298"/>
        <v>0</v>
      </c>
      <c r="Q6709" s="34">
        <f t="shared" si="1299"/>
        <v>3.6351304968445746</v>
      </c>
      <c r="R6709" s="6">
        <f t="shared" si="1300"/>
        <v>1.1995930639587096</v>
      </c>
      <c r="S6709" s="6">
        <f t="shared" si="1301"/>
        <v>0</v>
      </c>
      <c r="T6709" s="6">
        <f t="shared" si="1302"/>
        <v>0.58340703873782829</v>
      </c>
      <c r="U6709" s="34">
        <f t="shared" si="1303"/>
        <v>0</v>
      </c>
      <c r="V6709" s="35"/>
      <c r="W6709" s="64"/>
      <c r="X6709" s="6">
        <f t="shared" si="1310"/>
        <v>0</v>
      </c>
      <c r="Y6709" s="6">
        <f t="shared" si="1304"/>
        <v>1.7830001026965379</v>
      </c>
      <c r="Z6709" s="6">
        <f t="shared" si="1305"/>
        <v>0</v>
      </c>
      <c r="AA6709" s="6">
        <f t="shared" si="1306"/>
        <v>0</v>
      </c>
      <c r="AB6709" s="6">
        <f t="shared" si="1307"/>
        <v>1.8521303941480367</v>
      </c>
      <c r="AC6709" s="6">
        <f t="shared" si="1308"/>
        <v>0</v>
      </c>
      <c r="AD6709" s="6">
        <f t="shared" si="1309"/>
        <v>0</v>
      </c>
    </row>
    <row r="6710" spans="2:30" x14ac:dyDescent="0.3">
      <c r="B6710" s="71">
        <v>0.23927493833409055</v>
      </c>
      <c r="C6710" s="71">
        <v>0.97892739132822892</v>
      </c>
      <c r="P6710" s="6">
        <f t="shared" si="1298"/>
        <v>0</v>
      </c>
      <c r="Q6710" s="34">
        <f t="shared" si="1299"/>
        <v>0.23927493833409055</v>
      </c>
      <c r="R6710" s="6">
        <f t="shared" si="1300"/>
        <v>7.8960729650249889E-2</v>
      </c>
      <c r="S6710" s="6">
        <f t="shared" si="1301"/>
        <v>0</v>
      </c>
      <c r="T6710" s="6">
        <f t="shared" si="1302"/>
        <v>0.89996666167797901</v>
      </c>
      <c r="U6710" s="34">
        <f t="shared" si="1303"/>
        <v>0</v>
      </c>
      <c r="V6710" s="35"/>
      <c r="W6710" s="64"/>
      <c r="X6710" s="6">
        <f t="shared" si="1310"/>
        <v>0</v>
      </c>
      <c r="Y6710" s="6">
        <f t="shared" si="1304"/>
        <v>0.23927493833409055</v>
      </c>
      <c r="Z6710" s="6">
        <f t="shared" si="1305"/>
        <v>0</v>
      </c>
      <c r="AA6710" s="6">
        <f t="shared" si="1306"/>
        <v>0.7396524529941384</v>
      </c>
      <c r="AB6710" s="6">
        <f t="shared" si="1307"/>
        <v>0</v>
      </c>
      <c r="AC6710" s="6">
        <f t="shared" si="1308"/>
        <v>0</v>
      </c>
      <c r="AD6710" s="6">
        <f t="shared" si="1309"/>
        <v>0</v>
      </c>
    </row>
    <row r="6711" spans="2:30" x14ac:dyDescent="0.3">
      <c r="B6711" s="71">
        <v>0.32758276393662544</v>
      </c>
      <c r="C6711" s="71">
        <v>0.71417991707944717</v>
      </c>
      <c r="P6711" s="6">
        <f t="shared" si="1298"/>
        <v>0</v>
      </c>
      <c r="Q6711" s="34">
        <f t="shared" si="1299"/>
        <v>0.32758276393662544</v>
      </c>
      <c r="R6711" s="6">
        <f t="shared" si="1300"/>
        <v>0.1081023120990864</v>
      </c>
      <c r="S6711" s="6">
        <f t="shared" si="1301"/>
        <v>0</v>
      </c>
      <c r="T6711" s="6">
        <f t="shared" si="1302"/>
        <v>0.60607760498036078</v>
      </c>
      <c r="U6711" s="34">
        <f t="shared" si="1303"/>
        <v>0</v>
      </c>
      <c r="V6711" s="35"/>
      <c r="W6711" s="64"/>
      <c r="X6711" s="6">
        <f t="shared" si="1310"/>
        <v>0</v>
      </c>
      <c r="Y6711" s="6">
        <f t="shared" si="1304"/>
        <v>0.32758276393662544</v>
      </c>
      <c r="Z6711" s="6">
        <f t="shared" si="1305"/>
        <v>0</v>
      </c>
      <c r="AA6711" s="6">
        <f t="shared" si="1306"/>
        <v>0.38659715314282173</v>
      </c>
      <c r="AB6711" s="6">
        <f t="shared" si="1307"/>
        <v>0</v>
      </c>
      <c r="AC6711" s="6">
        <f t="shared" si="1308"/>
        <v>0</v>
      </c>
      <c r="AD6711" s="6">
        <f t="shared" si="1309"/>
        <v>0</v>
      </c>
    </row>
    <row r="6712" spans="2:30" x14ac:dyDescent="0.3">
      <c r="B6712" s="71">
        <v>0.3397074604938668</v>
      </c>
      <c r="C6712" s="71">
        <v>0.45028210034443811</v>
      </c>
      <c r="P6712" s="6">
        <f t="shared" si="1298"/>
        <v>0</v>
      </c>
      <c r="Q6712" s="34">
        <f t="shared" si="1299"/>
        <v>0.3397074604938668</v>
      </c>
      <c r="R6712" s="6">
        <f t="shared" si="1300"/>
        <v>0.11210346196297605</v>
      </c>
      <c r="S6712" s="6">
        <f t="shared" si="1301"/>
        <v>0</v>
      </c>
      <c r="T6712" s="6">
        <f t="shared" si="1302"/>
        <v>0.33817863838146206</v>
      </c>
      <c r="U6712" s="34">
        <f t="shared" si="1303"/>
        <v>0</v>
      </c>
      <c r="V6712" s="35"/>
      <c r="W6712" s="64"/>
      <c r="X6712" s="6">
        <f t="shared" si="1310"/>
        <v>0</v>
      </c>
      <c r="Y6712" s="6">
        <f t="shared" si="1304"/>
        <v>0.3397074604938668</v>
      </c>
      <c r="Z6712" s="6">
        <f t="shared" si="1305"/>
        <v>0</v>
      </c>
      <c r="AA6712" s="6">
        <f t="shared" si="1306"/>
        <v>0.11057463985057131</v>
      </c>
      <c r="AB6712" s="6">
        <f t="shared" si="1307"/>
        <v>0</v>
      </c>
      <c r="AC6712" s="6">
        <f t="shared" si="1308"/>
        <v>0</v>
      </c>
      <c r="AD6712" s="6">
        <f t="shared" si="1309"/>
        <v>0</v>
      </c>
    </row>
    <row r="6713" spans="2:30" x14ac:dyDescent="0.3">
      <c r="B6713" s="71">
        <v>3.7665197743644989</v>
      </c>
      <c r="C6713" s="71">
        <v>0.23053389660312332</v>
      </c>
      <c r="P6713" s="6">
        <f t="shared" si="1298"/>
        <v>0</v>
      </c>
      <c r="Q6713" s="34">
        <f t="shared" si="1299"/>
        <v>3.7665197743644989</v>
      </c>
      <c r="R6713" s="6">
        <f t="shared" si="1300"/>
        <v>0.23053389660312332</v>
      </c>
      <c r="S6713" s="6">
        <f t="shared" si="1301"/>
        <v>0</v>
      </c>
      <c r="T6713" s="6">
        <f t="shared" si="1302"/>
        <v>0</v>
      </c>
      <c r="U6713" s="34">
        <f t="shared" si="1303"/>
        <v>0</v>
      </c>
      <c r="V6713" s="35"/>
      <c r="W6713" s="64"/>
      <c r="X6713" s="6">
        <f t="shared" si="1310"/>
        <v>0</v>
      </c>
      <c r="Y6713" s="6">
        <f t="shared" si="1304"/>
        <v>0.23053389660312332</v>
      </c>
      <c r="Z6713" s="6">
        <f t="shared" si="1305"/>
        <v>0</v>
      </c>
      <c r="AA6713" s="6">
        <f t="shared" si="1306"/>
        <v>0</v>
      </c>
      <c r="AB6713" s="6">
        <f t="shared" si="1307"/>
        <v>3.5359858777613757</v>
      </c>
      <c r="AC6713" s="6">
        <f t="shared" si="1308"/>
        <v>0</v>
      </c>
      <c r="AD6713" s="6">
        <f t="shared" si="1309"/>
        <v>0</v>
      </c>
    </row>
    <row r="6714" spans="2:30" x14ac:dyDescent="0.3">
      <c r="B6714" s="71">
        <v>0.35110182078489666</v>
      </c>
      <c r="C6714" s="71">
        <v>0</v>
      </c>
      <c r="P6714" s="6">
        <f t="shared" si="1298"/>
        <v>0</v>
      </c>
      <c r="Q6714" s="34">
        <f t="shared" si="1299"/>
        <v>0.35110182078489666</v>
      </c>
      <c r="R6714" s="6">
        <f t="shared" si="1300"/>
        <v>0</v>
      </c>
      <c r="S6714" s="6">
        <f t="shared" si="1301"/>
        <v>0</v>
      </c>
      <c r="T6714" s="6">
        <f t="shared" si="1302"/>
        <v>0</v>
      </c>
      <c r="U6714" s="34">
        <f t="shared" si="1303"/>
        <v>0</v>
      </c>
      <c r="V6714" s="35"/>
      <c r="W6714" s="64"/>
      <c r="X6714" s="6">
        <f t="shared" si="1310"/>
        <v>0</v>
      </c>
      <c r="Y6714" s="6">
        <f t="shared" si="1304"/>
        <v>0</v>
      </c>
      <c r="Z6714" s="6">
        <f t="shared" si="1305"/>
        <v>0</v>
      </c>
      <c r="AA6714" s="6">
        <f t="shared" si="1306"/>
        <v>0</v>
      </c>
      <c r="AB6714" s="6">
        <f t="shared" si="1307"/>
        <v>0.35110182078489666</v>
      </c>
      <c r="AC6714" s="6">
        <f t="shared" si="1308"/>
        <v>0</v>
      </c>
      <c r="AD6714" s="6">
        <f t="shared" si="1309"/>
        <v>0</v>
      </c>
    </row>
    <row r="6715" spans="2:30" x14ac:dyDescent="0.3">
      <c r="B6715" s="71">
        <v>0.37805588094813847</v>
      </c>
      <c r="C6715" s="71">
        <v>0</v>
      </c>
      <c r="P6715" s="6">
        <f t="shared" si="1298"/>
        <v>0</v>
      </c>
      <c r="Q6715" s="34">
        <f t="shared" si="1299"/>
        <v>0.37805588094813847</v>
      </c>
      <c r="R6715" s="6">
        <f t="shared" si="1300"/>
        <v>0</v>
      </c>
      <c r="S6715" s="6">
        <f t="shared" si="1301"/>
        <v>0</v>
      </c>
      <c r="T6715" s="6">
        <f t="shared" si="1302"/>
        <v>0</v>
      </c>
      <c r="U6715" s="34">
        <f t="shared" si="1303"/>
        <v>0</v>
      </c>
      <c r="V6715" s="35"/>
      <c r="W6715" s="64"/>
      <c r="X6715" s="6">
        <f t="shared" si="1310"/>
        <v>0</v>
      </c>
      <c r="Y6715" s="6">
        <f t="shared" si="1304"/>
        <v>0</v>
      </c>
      <c r="Z6715" s="6">
        <f t="shared" si="1305"/>
        <v>0</v>
      </c>
      <c r="AA6715" s="6">
        <f t="shared" si="1306"/>
        <v>0</v>
      </c>
      <c r="AB6715" s="6">
        <f t="shared" si="1307"/>
        <v>0.37805588094813847</v>
      </c>
      <c r="AC6715" s="6">
        <f t="shared" si="1308"/>
        <v>0</v>
      </c>
      <c r="AD6715" s="6">
        <f t="shared" si="1309"/>
        <v>0</v>
      </c>
    </row>
    <row r="6716" spans="2:30" x14ac:dyDescent="0.3">
      <c r="B6716" s="71">
        <v>3.9009020992509194</v>
      </c>
      <c r="C6716" s="71">
        <v>0.12696930112617918</v>
      </c>
      <c r="P6716" s="6">
        <f t="shared" si="1298"/>
        <v>0</v>
      </c>
      <c r="Q6716" s="34">
        <f t="shared" si="1299"/>
        <v>3.9009020992509194</v>
      </c>
      <c r="R6716" s="6">
        <f t="shared" si="1300"/>
        <v>0.12696930112617918</v>
      </c>
      <c r="S6716" s="6">
        <f t="shared" si="1301"/>
        <v>0</v>
      </c>
      <c r="T6716" s="6">
        <f t="shared" si="1302"/>
        <v>0</v>
      </c>
      <c r="U6716" s="34">
        <f t="shared" si="1303"/>
        <v>0</v>
      </c>
      <c r="V6716" s="35"/>
      <c r="W6716" s="64"/>
      <c r="X6716" s="6">
        <f t="shared" si="1310"/>
        <v>0</v>
      </c>
      <c r="Y6716" s="6">
        <f t="shared" si="1304"/>
        <v>0.12696930112617918</v>
      </c>
      <c r="Z6716" s="6">
        <f t="shared" si="1305"/>
        <v>0</v>
      </c>
      <c r="AA6716" s="6">
        <f t="shared" si="1306"/>
        <v>0</v>
      </c>
      <c r="AB6716" s="6">
        <f t="shared" si="1307"/>
        <v>3.7739327981247404</v>
      </c>
      <c r="AC6716" s="6">
        <f t="shared" si="1308"/>
        <v>0</v>
      </c>
      <c r="AD6716" s="6">
        <f t="shared" si="1309"/>
        <v>0</v>
      </c>
    </row>
    <row r="6717" spans="2:30" x14ac:dyDescent="0.3">
      <c r="B6717" s="71">
        <v>0.56028128585040626</v>
      </c>
      <c r="C6717" s="71">
        <v>0.17701114878159591</v>
      </c>
      <c r="P6717" s="6">
        <f t="shared" si="1298"/>
        <v>0</v>
      </c>
      <c r="Q6717" s="34">
        <f t="shared" si="1299"/>
        <v>0.56028128585040626</v>
      </c>
      <c r="R6717" s="6">
        <f t="shared" si="1300"/>
        <v>0.17701114878159591</v>
      </c>
      <c r="S6717" s="6">
        <f t="shared" si="1301"/>
        <v>0</v>
      </c>
      <c r="T6717" s="6">
        <f t="shared" si="1302"/>
        <v>0</v>
      </c>
      <c r="U6717" s="34">
        <f t="shared" si="1303"/>
        <v>0</v>
      </c>
      <c r="V6717" s="35"/>
      <c r="W6717" s="64"/>
      <c r="X6717" s="6">
        <f t="shared" si="1310"/>
        <v>0</v>
      </c>
      <c r="Y6717" s="6">
        <f t="shared" si="1304"/>
        <v>0.17701114878159591</v>
      </c>
      <c r="Z6717" s="6">
        <f t="shared" si="1305"/>
        <v>0</v>
      </c>
      <c r="AA6717" s="6">
        <f t="shared" si="1306"/>
        <v>0</v>
      </c>
      <c r="AB6717" s="6">
        <f t="shared" si="1307"/>
        <v>0.38327013706881036</v>
      </c>
      <c r="AC6717" s="6">
        <f t="shared" si="1308"/>
        <v>0</v>
      </c>
      <c r="AD6717" s="6">
        <f t="shared" si="1309"/>
        <v>0</v>
      </c>
    </row>
    <row r="6718" spans="2:30" x14ac:dyDescent="0.3">
      <c r="B6718" s="71">
        <v>0.59655365504235258</v>
      </c>
      <c r="C6718" s="71">
        <v>0.39052713982432163</v>
      </c>
      <c r="P6718" s="6">
        <f t="shared" si="1298"/>
        <v>0</v>
      </c>
      <c r="Q6718" s="34">
        <f t="shared" si="1299"/>
        <v>0.59655365504235258</v>
      </c>
      <c r="R6718" s="6">
        <f t="shared" si="1300"/>
        <v>0.19686270616397636</v>
      </c>
      <c r="S6718" s="6">
        <f t="shared" si="1301"/>
        <v>0</v>
      </c>
      <c r="T6718" s="6">
        <f t="shared" si="1302"/>
        <v>0.19366443366034528</v>
      </c>
      <c r="U6718" s="34">
        <f t="shared" si="1303"/>
        <v>0</v>
      </c>
      <c r="V6718" s="35"/>
      <c r="W6718" s="64"/>
      <c r="X6718" s="6">
        <f t="shared" si="1310"/>
        <v>0</v>
      </c>
      <c r="Y6718" s="6">
        <f t="shared" si="1304"/>
        <v>0.39052713982432163</v>
      </c>
      <c r="Z6718" s="6">
        <f t="shared" si="1305"/>
        <v>0</v>
      </c>
      <c r="AA6718" s="6">
        <f t="shared" si="1306"/>
        <v>0</v>
      </c>
      <c r="AB6718" s="6">
        <f t="shared" si="1307"/>
        <v>0.20602651521803095</v>
      </c>
      <c r="AC6718" s="6">
        <f t="shared" si="1308"/>
        <v>0</v>
      </c>
      <c r="AD6718" s="6">
        <f t="shared" si="1309"/>
        <v>0</v>
      </c>
    </row>
    <row r="6719" spans="2:30" x14ac:dyDescent="0.3">
      <c r="B6719" s="71">
        <v>0.40525015835745848</v>
      </c>
      <c r="C6719" s="71">
        <v>1.2950095831196722</v>
      </c>
      <c r="P6719" s="6">
        <f t="shared" si="1298"/>
        <v>0</v>
      </c>
      <c r="Q6719" s="34">
        <f t="shared" si="1299"/>
        <v>0.40525015835745848</v>
      </c>
      <c r="R6719" s="6">
        <f t="shared" si="1300"/>
        <v>0.1337325522579613</v>
      </c>
      <c r="S6719" s="6">
        <f t="shared" si="1301"/>
        <v>0</v>
      </c>
      <c r="T6719" s="6">
        <f t="shared" si="1302"/>
        <v>1.1612770308617109</v>
      </c>
      <c r="U6719" s="34">
        <f t="shared" si="1303"/>
        <v>0</v>
      </c>
      <c r="V6719" s="35"/>
      <c r="W6719" s="64"/>
      <c r="X6719" s="6">
        <f t="shared" si="1310"/>
        <v>0</v>
      </c>
      <c r="Y6719" s="6">
        <f t="shared" si="1304"/>
        <v>0.40525015835745848</v>
      </c>
      <c r="Z6719" s="6">
        <f t="shared" si="1305"/>
        <v>0</v>
      </c>
      <c r="AA6719" s="6">
        <f t="shared" si="1306"/>
        <v>0.8897594247622137</v>
      </c>
      <c r="AB6719" s="6">
        <f t="shared" si="1307"/>
        <v>0</v>
      </c>
      <c r="AC6719" s="6">
        <f t="shared" si="1308"/>
        <v>0</v>
      </c>
      <c r="AD6719" s="6">
        <f t="shared" si="1309"/>
        <v>0</v>
      </c>
    </row>
    <row r="6720" spans="2:30" x14ac:dyDescent="0.3">
      <c r="B6720" s="71">
        <v>0.31171192295753103</v>
      </c>
      <c r="C6720" s="71">
        <v>1.663915854070801</v>
      </c>
      <c r="P6720" s="6">
        <f t="shared" si="1298"/>
        <v>0</v>
      </c>
      <c r="Q6720" s="34">
        <f t="shared" si="1299"/>
        <v>0.31171192295753103</v>
      </c>
      <c r="R6720" s="6">
        <f t="shared" si="1300"/>
        <v>0.10286493457598525</v>
      </c>
      <c r="S6720" s="6">
        <f t="shared" si="1301"/>
        <v>0</v>
      </c>
      <c r="T6720" s="6">
        <f t="shared" si="1302"/>
        <v>1.5610509194948157</v>
      </c>
      <c r="U6720" s="34">
        <f t="shared" si="1303"/>
        <v>0</v>
      </c>
      <c r="V6720" s="35"/>
      <c r="W6720" s="64"/>
      <c r="X6720" s="6">
        <f t="shared" si="1310"/>
        <v>0</v>
      </c>
      <c r="Y6720" s="6">
        <f t="shared" si="1304"/>
        <v>0.31171192295753103</v>
      </c>
      <c r="Z6720" s="6">
        <f t="shared" si="1305"/>
        <v>0</v>
      </c>
      <c r="AA6720" s="6">
        <f t="shared" si="1306"/>
        <v>1.3522039311132699</v>
      </c>
      <c r="AB6720" s="6">
        <f t="shared" si="1307"/>
        <v>0</v>
      </c>
      <c r="AC6720" s="6">
        <f t="shared" si="1308"/>
        <v>0</v>
      </c>
      <c r="AD6720" s="6">
        <f t="shared" si="1309"/>
        <v>0</v>
      </c>
    </row>
    <row r="6721" spans="2:30" x14ac:dyDescent="0.3">
      <c r="B6721" s="71">
        <v>0.24211021564582094</v>
      </c>
      <c r="C6721" s="71">
        <v>2.1293551813018685</v>
      </c>
      <c r="P6721" s="6">
        <f t="shared" si="1298"/>
        <v>0</v>
      </c>
      <c r="Q6721" s="34">
        <f t="shared" si="1299"/>
        <v>0.24211021564582094</v>
      </c>
      <c r="R6721" s="6">
        <f t="shared" si="1300"/>
        <v>7.9896371163120913E-2</v>
      </c>
      <c r="S6721" s="6">
        <f t="shared" si="1301"/>
        <v>0</v>
      </c>
      <c r="T6721" s="6">
        <f t="shared" si="1302"/>
        <v>2.0494588101387476</v>
      </c>
      <c r="U6721" s="34">
        <f t="shared" si="1303"/>
        <v>0</v>
      </c>
      <c r="V6721" s="35"/>
      <c r="W6721" s="64"/>
      <c r="X6721" s="6">
        <f t="shared" si="1310"/>
        <v>0</v>
      </c>
      <c r="Y6721" s="6">
        <f t="shared" si="1304"/>
        <v>0.24211021564582094</v>
      </c>
      <c r="Z6721" s="6">
        <f t="shared" si="1305"/>
        <v>0</v>
      </c>
      <c r="AA6721" s="6">
        <f t="shared" si="1306"/>
        <v>1.8872449656560475</v>
      </c>
      <c r="AB6721" s="6">
        <f t="shared" si="1307"/>
        <v>0</v>
      </c>
      <c r="AC6721" s="6">
        <f t="shared" si="1308"/>
        <v>0</v>
      </c>
      <c r="AD6721" s="6">
        <f t="shared" si="1309"/>
        <v>0</v>
      </c>
    </row>
    <row r="6722" spans="2:30" x14ac:dyDescent="0.3">
      <c r="B6722" s="71">
        <v>0.1830177816833822</v>
      </c>
      <c r="C6722" s="71">
        <v>2.4845669141839957</v>
      </c>
      <c r="P6722" s="6">
        <f t="shared" si="1298"/>
        <v>0</v>
      </c>
      <c r="Q6722" s="34">
        <f t="shared" si="1299"/>
        <v>0.1830177816833822</v>
      </c>
      <c r="R6722" s="6">
        <f t="shared" si="1300"/>
        <v>6.039586795551613E-2</v>
      </c>
      <c r="S6722" s="6">
        <f t="shared" si="1301"/>
        <v>0</v>
      </c>
      <c r="T6722" s="6">
        <f t="shared" si="1302"/>
        <v>2.4241710462284796</v>
      </c>
      <c r="U6722" s="34">
        <f t="shared" si="1303"/>
        <v>0</v>
      </c>
      <c r="V6722" s="35"/>
      <c r="W6722" s="64"/>
      <c r="X6722" s="6">
        <f t="shared" si="1310"/>
        <v>0</v>
      </c>
      <c r="Y6722" s="6">
        <f t="shared" si="1304"/>
        <v>0.1830177816833822</v>
      </c>
      <c r="Z6722" s="6">
        <f t="shared" si="1305"/>
        <v>0</v>
      </c>
      <c r="AA6722" s="6">
        <f t="shared" si="1306"/>
        <v>2.3015491325006137</v>
      </c>
      <c r="AB6722" s="6">
        <f t="shared" si="1307"/>
        <v>0</v>
      </c>
      <c r="AC6722" s="6">
        <f t="shared" si="1308"/>
        <v>0</v>
      </c>
      <c r="AD6722" s="6">
        <f t="shared" si="1309"/>
        <v>0</v>
      </c>
    </row>
    <row r="6723" spans="2:30" x14ac:dyDescent="0.3">
      <c r="B6723" s="71">
        <v>0.12683213375491939</v>
      </c>
      <c r="C6723" s="71">
        <v>2.910496388850115</v>
      </c>
      <c r="P6723" s="6">
        <f t="shared" si="1298"/>
        <v>0</v>
      </c>
      <c r="Q6723" s="34">
        <f t="shared" si="1299"/>
        <v>0.12683213375491939</v>
      </c>
      <c r="R6723" s="6">
        <f t="shared" si="1300"/>
        <v>4.1854604139123404E-2</v>
      </c>
      <c r="S6723" s="6">
        <f t="shared" si="1301"/>
        <v>0</v>
      </c>
      <c r="T6723" s="6">
        <f t="shared" si="1302"/>
        <v>2.8686417847109915</v>
      </c>
      <c r="U6723" s="34">
        <f t="shared" si="1303"/>
        <v>0</v>
      </c>
      <c r="V6723" s="35"/>
      <c r="W6723" s="64"/>
      <c r="X6723" s="6">
        <f t="shared" si="1310"/>
        <v>0</v>
      </c>
      <c r="Y6723" s="6">
        <f t="shared" si="1304"/>
        <v>0.12683213375491939</v>
      </c>
      <c r="Z6723" s="6">
        <f t="shared" si="1305"/>
        <v>0</v>
      </c>
      <c r="AA6723" s="6">
        <f t="shared" si="1306"/>
        <v>2.7836642550951955</v>
      </c>
      <c r="AB6723" s="6">
        <f t="shared" si="1307"/>
        <v>0</v>
      </c>
      <c r="AC6723" s="6">
        <f t="shared" si="1308"/>
        <v>0</v>
      </c>
      <c r="AD6723" s="6">
        <f t="shared" si="1309"/>
        <v>0</v>
      </c>
    </row>
    <row r="6724" spans="2:30" x14ac:dyDescent="0.3">
      <c r="B6724" s="71">
        <v>8.5823546000742781E-2</v>
      </c>
      <c r="C6724" s="71">
        <v>3.311570030481199</v>
      </c>
      <c r="P6724" s="6">
        <f t="shared" ref="P6724:P6787" si="1311">C6724-R6724-T6724</f>
        <v>0</v>
      </c>
      <c r="Q6724" s="34">
        <f t="shared" ref="Q6724:Q6787" si="1312">MIN(318,B6724)</f>
        <v>8.5823546000742781E-2</v>
      </c>
      <c r="R6724" s="6">
        <f t="shared" ref="R6724:R6787" si="1313">IF(Q6724=0,0,MIN(C6724,Q6724*33%))</f>
        <v>2.832177018024512E-2</v>
      </c>
      <c r="S6724" s="6">
        <f t="shared" ref="S6724:S6787" si="1314">MIN(B6724-Q6724,110*0.76)</f>
        <v>0</v>
      </c>
      <c r="T6724" s="6">
        <f t="shared" ref="T6724:T6787" si="1315">MIN(134,C6724-R6724)</f>
        <v>3.2832482603009541</v>
      </c>
      <c r="U6724" s="34">
        <f t="shared" ref="U6724:U6787" si="1316">MIN(B6724-S6724-Q6724,134)</f>
        <v>0</v>
      </c>
      <c r="V6724" s="35"/>
      <c r="W6724" s="64"/>
      <c r="X6724" s="6">
        <f t="shared" si="1310"/>
        <v>0</v>
      </c>
      <c r="Y6724" s="6">
        <f t="shared" ref="Y6724:Y6787" si="1317">MIN(B6724,C6724)</f>
        <v>8.5823546000742781E-2</v>
      </c>
      <c r="Z6724" s="6">
        <f t="shared" ref="Z6724:Z6787" si="1318">MIN(B6724-Y6724-AB6724,110*M$33)</f>
        <v>0</v>
      </c>
      <c r="AA6724" s="6">
        <f t="shared" ref="AA6724:AA6787" si="1319">MIN(C6724-Y6724,110-Y6724)</f>
        <v>3.2257464844804562</v>
      </c>
      <c r="AB6724" s="6">
        <f t="shared" ref="AB6724:AB6787" si="1320">MIN(B6724-Y6724,120-Y6724)</f>
        <v>0</v>
      </c>
      <c r="AC6724" s="6">
        <f t="shared" ref="AC6724:AC6787" si="1321">B6724-Y6724-Z6724-AB6724</f>
        <v>0</v>
      </c>
      <c r="AD6724" s="6">
        <f t="shared" ref="AD6724:AD6787" si="1322">C6724-Y6724-AA6724</f>
        <v>0</v>
      </c>
    </row>
    <row r="6725" spans="2:30" x14ac:dyDescent="0.3">
      <c r="B6725" s="71">
        <v>0</v>
      </c>
      <c r="C6725" s="71">
        <v>3.7327653857717209</v>
      </c>
      <c r="P6725" s="6">
        <f t="shared" si="1311"/>
        <v>0</v>
      </c>
      <c r="Q6725" s="34">
        <f t="shared" si="1312"/>
        <v>0</v>
      </c>
      <c r="R6725" s="6">
        <f t="shared" si="1313"/>
        <v>0</v>
      </c>
      <c r="S6725" s="6">
        <f t="shared" si="1314"/>
        <v>0</v>
      </c>
      <c r="T6725" s="6">
        <f t="shared" si="1315"/>
        <v>3.7327653857717209</v>
      </c>
      <c r="U6725" s="34">
        <f t="shared" si="1316"/>
        <v>0</v>
      </c>
      <c r="V6725" s="35"/>
      <c r="W6725" s="64"/>
      <c r="X6725" s="6">
        <f t="shared" ref="X6725:X6788" si="1323">C6725-Y6725-AA6725-AD6725</f>
        <v>0</v>
      </c>
      <c r="Y6725" s="6">
        <f t="shared" si="1317"/>
        <v>0</v>
      </c>
      <c r="Z6725" s="6">
        <f t="shared" si="1318"/>
        <v>0</v>
      </c>
      <c r="AA6725" s="6">
        <f t="shared" si="1319"/>
        <v>3.7327653857717209</v>
      </c>
      <c r="AB6725" s="6">
        <f t="shared" si="1320"/>
        <v>0</v>
      </c>
      <c r="AC6725" s="6">
        <f t="shared" si="1321"/>
        <v>0</v>
      </c>
      <c r="AD6725" s="6">
        <f t="shared" si="1322"/>
        <v>0</v>
      </c>
    </row>
    <row r="6726" spans="2:30" x14ac:dyDescent="0.3">
      <c r="B6726" s="71">
        <v>0</v>
      </c>
      <c r="C6726" s="71">
        <v>4.1906423350571398</v>
      </c>
      <c r="P6726" s="6">
        <f t="shared" si="1311"/>
        <v>0</v>
      </c>
      <c r="Q6726" s="34">
        <f t="shared" si="1312"/>
        <v>0</v>
      </c>
      <c r="R6726" s="6">
        <f t="shared" si="1313"/>
        <v>0</v>
      </c>
      <c r="S6726" s="6">
        <f t="shared" si="1314"/>
        <v>0</v>
      </c>
      <c r="T6726" s="6">
        <f t="shared" si="1315"/>
        <v>4.1906423350571398</v>
      </c>
      <c r="U6726" s="34">
        <f t="shared" si="1316"/>
        <v>0</v>
      </c>
      <c r="V6726" s="35"/>
      <c r="W6726" s="64"/>
      <c r="X6726" s="6">
        <f t="shared" si="1323"/>
        <v>0</v>
      </c>
      <c r="Y6726" s="6">
        <f t="shared" si="1317"/>
        <v>0</v>
      </c>
      <c r="Z6726" s="6">
        <f t="shared" si="1318"/>
        <v>0</v>
      </c>
      <c r="AA6726" s="6">
        <f t="shared" si="1319"/>
        <v>4.1906423350571398</v>
      </c>
      <c r="AB6726" s="6">
        <f t="shared" si="1320"/>
        <v>0</v>
      </c>
      <c r="AC6726" s="6">
        <f t="shared" si="1321"/>
        <v>0</v>
      </c>
      <c r="AD6726" s="6">
        <f t="shared" si="1322"/>
        <v>0</v>
      </c>
    </row>
    <row r="6727" spans="2:30" x14ac:dyDescent="0.3">
      <c r="B6727" s="71">
        <v>0</v>
      </c>
      <c r="C6727" s="71">
        <v>4.6426843313668211</v>
      </c>
      <c r="P6727" s="6">
        <f t="shared" si="1311"/>
        <v>0</v>
      </c>
      <c r="Q6727" s="34">
        <f t="shared" si="1312"/>
        <v>0</v>
      </c>
      <c r="R6727" s="6">
        <f t="shared" si="1313"/>
        <v>0</v>
      </c>
      <c r="S6727" s="6">
        <f t="shared" si="1314"/>
        <v>0</v>
      </c>
      <c r="T6727" s="6">
        <f t="shared" si="1315"/>
        <v>4.6426843313668211</v>
      </c>
      <c r="U6727" s="34">
        <f t="shared" si="1316"/>
        <v>0</v>
      </c>
      <c r="V6727" s="35"/>
      <c r="W6727" s="64"/>
      <c r="X6727" s="6">
        <f t="shared" si="1323"/>
        <v>0</v>
      </c>
      <c r="Y6727" s="6">
        <f t="shared" si="1317"/>
        <v>0</v>
      </c>
      <c r="Z6727" s="6">
        <f t="shared" si="1318"/>
        <v>0</v>
      </c>
      <c r="AA6727" s="6">
        <f t="shared" si="1319"/>
        <v>4.6426843313668211</v>
      </c>
      <c r="AB6727" s="6">
        <f t="shared" si="1320"/>
        <v>0</v>
      </c>
      <c r="AC6727" s="6">
        <f t="shared" si="1321"/>
        <v>0</v>
      </c>
      <c r="AD6727" s="6">
        <f t="shared" si="1322"/>
        <v>0</v>
      </c>
    </row>
    <row r="6728" spans="2:30" x14ac:dyDescent="0.3">
      <c r="B6728" s="71">
        <v>0</v>
      </c>
      <c r="C6728" s="71">
        <v>5.1256335421277059</v>
      </c>
      <c r="P6728" s="6">
        <f t="shared" si="1311"/>
        <v>0</v>
      </c>
      <c r="Q6728" s="34">
        <f t="shared" si="1312"/>
        <v>0</v>
      </c>
      <c r="R6728" s="6">
        <f t="shared" si="1313"/>
        <v>0</v>
      </c>
      <c r="S6728" s="6">
        <f t="shared" si="1314"/>
        <v>0</v>
      </c>
      <c r="T6728" s="6">
        <f t="shared" si="1315"/>
        <v>5.1256335421277059</v>
      </c>
      <c r="U6728" s="34">
        <f t="shared" si="1316"/>
        <v>0</v>
      </c>
      <c r="V6728" s="35"/>
      <c r="W6728" s="64"/>
      <c r="X6728" s="6">
        <f t="shared" si="1323"/>
        <v>0</v>
      </c>
      <c r="Y6728" s="6">
        <f t="shared" si="1317"/>
        <v>0</v>
      </c>
      <c r="Z6728" s="6">
        <f t="shared" si="1318"/>
        <v>0</v>
      </c>
      <c r="AA6728" s="6">
        <f t="shared" si="1319"/>
        <v>5.1256335421277059</v>
      </c>
      <c r="AB6728" s="6">
        <f t="shared" si="1320"/>
        <v>0</v>
      </c>
      <c r="AC6728" s="6">
        <f t="shared" si="1321"/>
        <v>0</v>
      </c>
      <c r="AD6728" s="6">
        <f t="shared" si="1322"/>
        <v>0</v>
      </c>
    </row>
    <row r="6729" spans="2:30" x14ac:dyDescent="0.3">
      <c r="B6729" s="71">
        <v>0</v>
      </c>
      <c r="C6729" s="71">
        <v>5.7464187521984522</v>
      </c>
      <c r="P6729" s="6">
        <f t="shared" si="1311"/>
        <v>0</v>
      </c>
      <c r="Q6729" s="34">
        <f t="shared" si="1312"/>
        <v>0</v>
      </c>
      <c r="R6729" s="6">
        <f t="shared" si="1313"/>
        <v>0</v>
      </c>
      <c r="S6729" s="6">
        <f t="shared" si="1314"/>
        <v>0</v>
      </c>
      <c r="T6729" s="6">
        <f t="shared" si="1315"/>
        <v>5.7464187521984522</v>
      </c>
      <c r="U6729" s="34">
        <f t="shared" si="1316"/>
        <v>0</v>
      </c>
      <c r="V6729" s="35"/>
      <c r="W6729" s="64"/>
      <c r="X6729" s="6">
        <f t="shared" si="1323"/>
        <v>0</v>
      </c>
      <c r="Y6729" s="6">
        <f t="shared" si="1317"/>
        <v>0</v>
      </c>
      <c r="Z6729" s="6">
        <f t="shared" si="1318"/>
        <v>0</v>
      </c>
      <c r="AA6729" s="6">
        <f t="shared" si="1319"/>
        <v>5.7464187521984522</v>
      </c>
      <c r="AB6729" s="6">
        <f t="shared" si="1320"/>
        <v>0</v>
      </c>
      <c r="AC6729" s="6">
        <f t="shared" si="1321"/>
        <v>0</v>
      </c>
      <c r="AD6729" s="6">
        <f t="shared" si="1322"/>
        <v>0</v>
      </c>
    </row>
    <row r="6730" spans="2:30" x14ac:dyDescent="0.3">
      <c r="B6730" s="71">
        <v>0.15367036399533046</v>
      </c>
      <c r="C6730" s="71">
        <v>6.4876707583606672</v>
      </c>
      <c r="P6730" s="6">
        <f t="shared" si="1311"/>
        <v>0</v>
      </c>
      <c r="Q6730" s="34">
        <f t="shared" si="1312"/>
        <v>0.15367036399533046</v>
      </c>
      <c r="R6730" s="6">
        <f t="shared" si="1313"/>
        <v>5.0711220118459056E-2</v>
      </c>
      <c r="S6730" s="6">
        <f t="shared" si="1314"/>
        <v>0</v>
      </c>
      <c r="T6730" s="6">
        <f t="shared" si="1315"/>
        <v>6.436959538242208</v>
      </c>
      <c r="U6730" s="34">
        <f t="shared" si="1316"/>
        <v>0</v>
      </c>
      <c r="V6730" s="35"/>
      <c r="W6730" s="64"/>
      <c r="X6730" s="6">
        <f t="shared" si="1323"/>
        <v>0</v>
      </c>
      <c r="Y6730" s="6">
        <f t="shared" si="1317"/>
        <v>0.15367036399533046</v>
      </c>
      <c r="Z6730" s="6">
        <f t="shared" si="1318"/>
        <v>0</v>
      </c>
      <c r="AA6730" s="6">
        <f t="shared" si="1319"/>
        <v>6.3340003943653365</v>
      </c>
      <c r="AB6730" s="6">
        <f t="shared" si="1320"/>
        <v>0</v>
      </c>
      <c r="AC6730" s="6">
        <f t="shared" si="1321"/>
        <v>0</v>
      </c>
      <c r="AD6730" s="6">
        <f t="shared" si="1322"/>
        <v>0</v>
      </c>
    </row>
    <row r="6731" spans="2:30" x14ac:dyDescent="0.3">
      <c r="B6731" s="71">
        <v>0</v>
      </c>
      <c r="C6731" s="71">
        <v>4.3801902341764878</v>
      </c>
      <c r="P6731" s="6">
        <f t="shared" si="1311"/>
        <v>0</v>
      </c>
      <c r="Q6731" s="34">
        <f t="shared" si="1312"/>
        <v>0</v>
      </c>
      <c r="R6731" s="6">
        <f t="shared" si="1313"/>
        <v>0</v>
      </c>
      <c r="S6731" s="6">
        <f t="shared" si="1314"/>
        <v>0</v>
      </c>
      <c r="T6731" s="6">
        <f t="shared" si="1315"/>
        <v>4.3801902341764878</v>
      </c>
      <c r="U6731" s="34">
        <f t="shared" si="1316"/>
        <v>0</v>
      </c>
      <c r="V6731" s="35"/>
      <c r="W6731" s="64"/>
      <c r="X6731" s="6">
        <f t="shared" si="1323"/>
        <v>0</v>
      </c>
      <c r="Y6731" s="6">
        <f t="shared" si="1317"/>
        <v>0</v>
      </c>
      <c r="Z6731" s="6">
        <f t="shared" si="1318"/>
        <v>0</v>
      </c>
      <c r="AA6731" s="6">
        <f t="shared" si="1319"/>
        <v>4.3801902341764878</v>
      </c>
      <c r="AB6731" s="6">
        <f t="shared" si="1320"/>
        <v>0</v>
      </c>
      <c r="AC6731" s="6">
        <f t="shared" si="1321"/>
        <v>0</v>
      </c>
      <c r="AD6731" s="6">
        <f t="shared" si="1322"/>
        <v>0</v>
      </c>
    </row>
    <row r="6732" spans="2:30" x14ac:dyDescent="0.3">
      <c r="B6732" s="71">
        <v>0</v>
      </c>
      <c r="C6732" s="71">
        <v>4.1279288166950918</v>
      </c>
      <c r="P6732" s="6">
        <f t="shared" si="1311"/>
        <v>0</v>
      </c>
      <c r="Q6732" s="34">
        <f t="shared" si="1312"/>
        <v>0</v>
      </c>
      <c r="R6732" s="6">
        <f t="shared" si="1313"/>
        <v>0</v>
      </c>
      <c r="S6732" s="6">
        <f t="shared" si="1314"/>
        <v>0</v>
      </c>
      <c r="T6732" s="6">
        <f t="shared" si="1315"/>
        <v>4.1279288166950918</v>
      </c>
      <c r="U6732" s="34">
        <f t="shared" si="1316"/>
        <v>0</v>
      </c>
      <c r="V6732" s="35"/>
      <c r="W6732" s="64"/>
      <c r="X6732" s="6">
        <f t="shared" si="1323"/>
        <v>0</v>
      </c>
      <c r="Y6732" s="6">
        <f t="shared" si="1317"/>
        <v>0</v>
      </c>
      <c r="Z6732" s="6">
        <f t="shared" si="1318"/>
        <v>0</v>
      </c>
      <c r="AA6732" s="6">
        <f t="shared" si="1319"/>
        <v>4.1279288166950918</v>
      </c>
      <c r="AB6732" s="6">
        <f t="shared" si="1320"/>
        <v>0</v>
      </c>
      <c r="AC6732" s="6">
        <f t="shared" si="1321"/>
        <v>0</v>
      </c>
      <c r="AD6732" s="6">
        <f t="shared" si="1322"/>
        <v>0</v>
      </c>
    </row>
    <row r="6733" spans="2:30" x14ac:dyDescent="0.3">
      <c r="B6733" s="71">
        <v>0.58470481138218922</v>
      </c>
      <c r="C6733" s="71">
        <v>134.79629767827825</v>
      </c>
      <c r="P6733" s="6">
        <f t="shared" si="1311"/>
        <v>0.60334509052214003</v>
      </c>
      <c r="Q6733" s="34">
        <f t="shared" si="1312"/>
        <v>0.58470481138218922</v>
      </c>
      <c r="R6733" s="6">
        <f t="shared" si="1313"/>
        <v>0.19295258775612245</v>
      </c>
      <c r="S6733" s="6">
        <f t="shared" si="1314"/>
        <v>0</v>
      </c>
      <c r="T6733" s="6">
        <f t="shared" si="1315"/>
        <v>134</v>
      </c>
      <c r="U6733" s="34">
        <f t="shared" si="1316"/>
        <v>0</v>
      </c>
      <c r="V6733" s="35"/>
      <c r="W6733" s="64"/>
      <c r="X6733" s="6">
        <f t="shared" si="1323"/>
        <v>0</v>
      </c>
      <c r="Y6733" s="6">
        <f t="shared" si="1317"/>
        <v>0.58470481138218922</v>
      </c>
      <c r="Z6733" s="6">
        <f t="shared" si="1318"/>
        <v>0</v>
      </c>
      <c r="AA6733" s="6">
        <f t="shared" si="1319"/>
        <v>109.4152951886178</v>
      </c>
      <c r="AB6733" s="6">
        <f t="shared" si="1320"/>
        <v>0</v>
      </c>
      <c r="AC6733" s="6">
        <f t="shared" si="1321"/>
        <v>0</v>
      </c>
      <c r="AD6733" s="6">
        <f t="shared" si="1322"/>
        <v>24.796297678278265</v>
      </c>
    </row>
    <row r="6734" spans="2:30" x14ac:dyDescent="0.3">
      <c r="B6734" s="71">
        <v>1.0097492660874152</v>
      </c>
      <c r="C6734" s="71">
        <v>108.36785317824305</v>
      </c>
      <c r="P6734" s="6">
        <f t="shared" si="1311"/>
        <v>0</v>
      </c>
      <c r="Q6734" s="34">
        <f t="shared" si="1312"/>
        <v>1.0097492660874152</v>
      </c>
      <c r="R6734" s="6">
        <f t="shared" si="1313"/>
        <v>0.33321725780884703</v>
      </c>
      <c r="S6734" s="6">
        <f t="shared" si="1314"/>
        <v>0</v>
      </c>
      <c r="T6734" s="6">
        <f t="shared" si="1315"/>
        <v>108.03463592043421</v>
      </c>
      <c r="U6734" s="34">
        <f t="shared" si="1316"/>
        <v>0</v>
      </c>
      <c r="V6734" s="35"/>
      <c r="W6734" s="64"/>
      <c r="X6734" s="6">
        <f t="shared" si="1323"/>
        <v>0</v>
      </c>
      <c r="Y6734" s="6">
        <f t="shared" si="1317"/>
        <v>1.0097492660874152</v>
      </c>
      <c r="Z6734" s="6">
        <f t="shared" si="1318"/>
        <v>0</v>
      </c>
      <c r="AA6734" s="6">
        <f t="shared" si="1319"/>
        <v>107.35810391215564</v>
      </c>
      <c r="AB6734" s="6">
        <f t="shared" si="1320"/>
        <v>0</v>
      </c>
      <c r="AC6734" s="6">
        <f t="shared" si="1321"/>
        <v>0</v>
      </c>
      <c r="AD6734" s="6">
        <f t="shared" si="1322"/>
        <v>0</v>
      </c>
    </row>
    <row r="6735" spans="2:30" x14ac:dyDescent="0.3">
      <c r="B6735" s="71">
        <v>2.2653205769170288</v>
      </c>
      <c r="C6735" s="71">
        <v>87.369233893817537</v>
      </c>
      <c r="P6735" s="6">
        <f t="shared" si="1311"/>
        <v>0</v>
      </c>
      <c r="Q6735" s="34">
        <f t="shared" si="1312"/>
        <v>2.2653205769170288</v>
      </c>
      <c r="R6735" s="6">
        <f t="shared" si="1313"/>
        <v>0.74755579038261954</v>
      </c>
      <c r="S6735" s="6">
        <f t="shared" si="1314"/>
        <v>0</v>
      </c>
      <c r="T6735" s="6">
        <f t="shared" si="1315"/>
        <v>86.621678103434917</v>
      </c>
      <c r="U6735" s="34">
        <f t="shared" si="1316"/>
        <v>0</v>
      </c>
      <c r="V6735" s="35"/>
      <c r="W6735" s="64"/>
      <c r="X6735" s="6">
        <f t="shared" si="1323"/>
        <v>0</v>
      </c>
      <c r="Y6735" s="6">
        <f t="shared" si="1317"/>
        <v>2.2653205769170288</v>
      </c>
      <c r="Z6735" s="6">
        <f t="shared" si="1318"/>
        <v>0</v>
      </c>
      <c r="AA6735" s="6">
        <f t="shared" si="1319"/>
        <v>85.103913316900503</v>
      </c>
      <c r="AB6735" s="6">
        <f t="shared" si="1320"/>
        <v>0</v>
      </c>
      <c r="AC6735" s="6">
        <f t="shared" si="1321"/>
        <v>0</v>
      </c>
      <c r="AD6735" s="6">
        <f t="shared" si="1322"/>
        <v>0</v>
      </c>
    </row>
    <row r="6736" spans="2:30" x14ac:dyDescent="0.3">
      <c r="B6736" s="71">
        <v>4.4422215592903882</v>
      </c>
      <c r="C6736" s="71">
        <v>60.624383935229311</v>
      </c>
      <c r="P6736" s="6">
        <f t="shared" si="1311"/>
        <v>0</v>
      </c>
      <c r="Q6736" s="34">
        <f t="shared" si="1312"/>
        <v>4.4422215592903882</v>
      </c>
      <c r="R6736" s="6">
        <f t="shared" si="1313"/>
        <v>1.4659331145658281</v>
      </c>
      <c r="S6736" s="6">
        <f t="shared" si="1314"/>
        <v>0</v>
      </c>
      <c r="T6736" s="6">
        <f t="shared" si="1315"/>
        <v>59.158450820663482</v>
      </c>
      <c r="U6736" s="34">
        <f t="shared" si="1316"/>
        <v>0</v>
      </c>
      <c r="V6736" s="35"/>
      <c r="W6736" s="64"/>
      <c r="X6736" s="6">
        <f t="shared" si="1323"/>
        <v>0</v>
      </c>
      <c r="Y6736" s="6">
        <f t="shared" si="1317"/>
        <v>4.4422215592903882</v>
      </c>
      <c r="Z6736" s="6">
        <f t="shared" si="1318"/>
        <v>0</v>
      </c>
      <c r="AA6736" s="6">
        <f t="shared" si="1319"/>
        <v>56.182162375938923</v>
      </c>
      <c r="AB6736" s="6">
        <f t="shared" si="1320"/>
        <v>0</v>
      </c>
      <c r="AC6736" s="6">
        <f t="shared" si="1321"/>
        <v>0</v>
      </c>
      <c r="AD6736" s="6">
        <f t="shared" si="1322"/>
        <v>0</v>
      </c>
    </row>
    <row r="6737" spans="2:30" x14ac:dyDescent="0.3">
      <c r="B6737" s="71">
        <v>10.590833038240953</v>
      </c>
      <c r="C6737" s="71">
        <v>37.263432344645167</v>
      </c>
      <c r="P6737" s="6">
        <f t="shared" si="1311"/>
        <v>0</v>
      </c>
      <c r="Q6737" s="34">
        <f t="shared" si="1312"/>
        <v>10.590833038240953</v>
      </c>
      <c r="R6737" s="6">
        <f t="shared" si="1313"/>
        <v>3.4949749026195147</v>
      </c>
      <c r="S6737" s="6">
        <f t="shared" si="1314"/>
        <v>0</v>
      </c>
      <c r="T6737" s="6">
        <f t="shared" si="1315"/>
        <v>33.76845744202565</v>
      </c>
      <c r="U6737" s="34">
        <f t="shared" si="1316"/>
        <v>0</v>
      </c>
      <c r="V6737" s="35"/>
      <c r="W6737" s="64"/>
      <c r="X6737" s="6">
        <f t="shared" si="1323"/>
        <v>0</v>
      </c>
      <c r="Y6737" s="6">
        <f t="shared" si="1317"/>
        <v>10.590833038240953</v>
      </c>
      <c r="Z6737" s="6">
        <f t="shared" si="1318"/>
        <v>0</v>
      </c>
      <c r="AA6737" s="6">
        <f t="shared" si="1319"/>
        <v>26.672599306404216</v>
      </c>
      <c r="AB6737" s="6">
        <f t="shared" si="1320"/>
        <v>0</v>
      </c>
      <c r="AC6737" s="6">
        <f t="shared" si="1321"/>
        <v>0</v>
      </c>
      <c r="AD6737" s="6">
        <f t="shared" si="1322"/>
        <v>0</v>
      </c>
    </row>
    <row r="6738" spans="2:30" x14ac:dyDescent="0.3">
      <c r="B6738" s="71">
        <v>14.003866050415567</v>
      </c>
      <c r="C6738" s="71">
        <v>29.206457993323301</v>
      </c>
      <c r="P6738" s="6">
        <f t="shared" si="1311"/>
        <v>0</v>
      </c>
      <c r="Q6738" s="34">
        <f t="shared" si="1312"/>
        <v>14.003866050415567</v>
      </c>
      <c r="R6738" s="6">
        <f t="shared" si="1313"/>
        <v>4.6212757966371374</v>
      </c>
      <c r="S6738" s="6">
        <f t="shared" si="1314"/>
        <v>0</v>
      </c>
      <c r="T6738" s="6">
        <f t="shared" si="1315"/>
        <v>24.585182196686162</v>
      </c>
      <c r="U6738" s="34">
        <f t="shared" si="1316"/>
        <v>0</v>
      </c>
      <c r="V6738" s="35"/>
      <c r="W6738" s="64"/>
      <c r="X6738" s="6">
        <f t="shared" si="1323"/>
        <v>0</v>
      </c>
      <c r="Y6738" s="6">
        <f t="shared" si="1317"/>
        <v>14.003866050415567</v>
      </c>
      <c r="Z6738" s="6">
        <f t="shared" si="1318"/>
        <v>0</v>
      </c>
      <c r="AA6738" s="6">
        <f t="shared" si="1319"/>
        <v>15.202591942907734</v>
      </c>
      <c r="AB6738" s="6">
        <f t="shared" si="1320"/>
        <v>0</v>
      </c>
      <c r="AC6738" s="6">
        <f t="shared" si="1321"/>
        <v>0</v>
      </c>
      <c r="AD6738" s="6">
        <f t="shared" si="1322"/>
        <v>0</v>
      </c>
    </row>
    <row r="6739" spans="2:30" x14ac:dyDescent="0.3">
      <c r="B6739" s="71">
        <v>23.682709334523366</v>
      </c>
      <c r="C6739" s="71">
        <v>17.508537286467803</v>
      </c>
      <c r="P6739" s="6">
        <f t="shared" si="1311"/>
        <v>0</v>
      </c>
      <c r="Q6739" s="34">
        <f t="shared" si="1312"/>
        <v>23.682709334523366</v>
      </c>
      <c r="R6739" s="6">
        <f t="shared" si="1313"/>
        <v>7.8152940803927109</v>
      </c>
      <c r="S6739" s="6">
        <f t="shared" si="1314"/>
        <v>0</v>
      </c>
      <c r="T6739" s="6">
        <f t="shared" si="1315"/>
        <v>9.6932432060750919</v>
      </c>
      <c r="U6739" s="34">
        <f t="shared" si="1316"/>
        <v>0</v>
      </c>
      <c r="V6739" s="35"/>
      <c r="W6739" s="64"/>
      <c r="X6739" s="6">
        <f t="shared" si="1323"/>
        <v>0</v>
      </c>
      <c r="Y6739" s="6">
        <f t="shared" si="1317"/>
        <v>17.508537286467803</v>
      </c>
      <c r="Z6739" s="6">
        <f t="shared" si="1318"/>
        <v>0</v>
      </c>
      <c r="AA6739" s="6">
        <f t="shared" si="1319"/>
        <v>0</v>
      </c>
      <c r="AB6739" s="6">
        <f t="shared" si="1320"/>
        <v>6.1741720480555635</v>
      </c>
      <c r="AC6739" s="6">
        <f t="shared" si="1321"/>
        <v>0</v>
      </c>
      <c r="AD6739" s="6">
        <f t="shared" si="1322"/>
        <v>0</v>
      </c>
    </row>
    <row r="6740" spans="2:30" x14ac:dyDescent="0.3">
      <c r="B6740" s="71">
        <v>18.355411698871308</v>
      </c>
      <c r="C6740" s="71">
        <v>15.372065275751872</v>
      </c>
      <c r="P6740" s="6">
        <f t="shared" si="1311"/>
        <v>0</v>
      </c>
      <c r="Q6740" s="34">
        <f t="shared" si="1312"/>
        <v>18.355411698871308</v>
      </c>
      <c r="R6740" s="6">
        <f t="shared" si="1313"/>
        <v>6.0572858606275322</v>
      </c>
      <c r="S6740" s="6">
        <f t="shared" si="1314"/>
        <v>0</v>
      </c>
      <c r="T6740" s="6">
        <f t="shared" si="1315"/>
        <v>9.3147794151243399</v>
      </c>
      <c r="U6740" s="34">
        <f t="shared" si="1316"/>
        <v>0</v>
      </c>
      <c r="V6740" s="35"/>
      <c r="W6740" s="64"/>
      <c r="X6740" s="6">
        <f t="shared" si="1323"/>
        <v>0</v>
      </c>
      <c r="Y6740" s="6">
        <f t="shared" si="1317"/>
        <v>15.372065275751872</v>
      </c>
      <c r="Z6740" s="6">
        <f t="shared" si="1318"/>
        <v>0</v>
      </c>
      <c r="AA6740" s="6">
        <f t="shared" si="1319"/>
        <v>0</v>
      </c>
      <c r="AB6740" s="6">
        <f t="shared" si="1320"/>
        <v>2.9833464231194355</v>
      </c>
      <c r="AC6740" s="6">
        <f t="shared" si="1321"/>
        <v>0</v>
      </c>
      <c r="AD6740" s="6">
        <f t="shared" si="1322"/>
        <v>0</v>
      </c>
    </row>
    <row r="6741" spans="2:30" x14ac:dyDescent="0.3">
      <c r="B6741" s="71">
        <v>20.800500146587297</v>
      </c>
      <c r="C6741" s="71">
        <v>20.624519765510687</v>
      </c>
      <c r="P6741" s="6">
        <f t="shared" si="1311"/>
        <v>0</v>
      </c>
      <c r="Q6741" s="34">
        <f t="shared" si="1312"/>
        <v>20.800500146587297</v>
      </c>
      <c r="R6741" s="6">
        <f t="shared" si="1313"/>
        <v>6.8641650483738079</v>
      </c>
      <c r="S6741" s="6">
        <f t="shared" si="1314"/>
        <v>0</v>
      </c>
      <c r="T6741" s="6">
        <f t="shared" si="1315"/>
        <v>13.760354717136879</v>
      </c>
      <c r="U6741" s="34">
        <f t="shared" si="1316"/>
        <v>0</v>
      </c>
      <c r="V6741" s="35"/>
      <c r="W6741" s="64"/>
      <c r="X6741" s="6">
        <f t="shared" si="1323"/>
        <v>0</v>
      </c>
      <c r="Y6741" s="6">
        <f t="shared" si="1317"/>
        <v>20.624519765510687</v>
      </c>
      <c r="Z6741" s="6">
        <f t="shared" si="1318"/>
        <v>0</v>
      </c>
      <c r="AA6741" s="6">
        <f t="shared" si="1319"/>
        <v>0</v>
      </c>
      <c r="AB6741" s="6">
        <f t="shared" si="1320"/>
        <v>0.1759803810766094</v>
      </c>
      <c r="AC6741" s="6">
        <f t="shared" si="1321"/>
        <v>0</v>
      </c>
      <c r="AD6741" s="6">
        <f t="shared" si="1322"/>
        <v>0</v>
      </c>
    </row>
    <row r="6742" spans="2:30" x14ac:dyDescent="0.3">
      <c r="B6742" s="71">
        <v>19.04919630219257</v>
      </c>
      <c r="C6742" s="71">
        <v>28.335706544649351</v>
      </c>
      <c r="P6742" s="6">
        <f t="shared" si="1311"/>
        <v>0</v>
      </c>
      <c r="Q6742" s="34">
        <f t="shared" si="1312"/>
        <v>19.04919630219257</v>
      </c>
      <c r="R6742" s="6">
        <f t="shared" si="1313"/>
        <v>6.2862347797235483</v>
      </c>
      <c r="S6742" s="6">
        <f t="shared" si="1314"/>
        <v>0</v>
      </c>
      <c r="T6742" s="6">
        <f t="shared" si="1315"/>
        <v>22.049471764925805</v>
      </c>
      <c r="U6742" s="34">
        <f t="shared" si="1316"/>
        <v>0</v>
      </c>
      <c r="V6742" s="35"/>
      <c r="W6742" s="64"/>
      <c r="X6742" s="6">
        <f t="shared" si="1323"/>
        <v>0</v>
      </c>
      <c r="Y6742" s="6">
        <f t="shared" si="1317"/>
        <v>19.04919630219257</v>
      </c>
      <c r="Z6742" s="6">
        <f t="shared" si="1318"/>
        <v>0</v>
      </c>
      <c r="AA6742" s="6">
        <f t="shared" si="1319"/>
        <v>9.2865102424567816</v>
      </c>
      <c r="AB6742" s="6">
        <f t="shared" si="1320"/>
        <v>0</v>
      </c>
      <c r="AC6742" s="6">
        <f t="shared" si="1321"/>
        <v>0</v>
      </c>
      <c r="AD6742" s="6">
        <f t="shared" si="1322"/>
        <v>0</v>
      </c>
    </row>
    <row r="6743" spans="2:30" x14ac:dyDescent="0.3">
      <c r="B6743" s="71">
        <v>15.826865144454773</v>
      </c>
      <c r="C6743" s="71">
        <v>39.375307898489041</v>
      </c>
      <c r="P6743" s="6">
        <f t="shared" si="1311"/>
        <v>0</v>
      </c>
      <c r="Q6743" s="34">
        <f t="shared" si="1312"/>
        <v>15.826865144454773</v>
      </c>
      <c r="R6743" s="6">
        <f t="shared" si="1313"/>
        <v>5.2228654976700755</v>
      </c>
      <c r="S6743" s="6">
        <f t="shared" si="1314"/>
        <v>0</v>
      </c>
      <c r="T6743" s="6">
        <f t="shared" si="1315"/>
        <v>34.152442400818963</v>
      </c>
      <c r="U6743" s="34">
        <f t="shared" si="1316"/>
        <v>0</v>
      </c>
      <c r="V6743" s="35"/>
      <c r="W6743" s="64"/>
      <c r="X6743" s="6">
        <f t="shared" si="1323"/>
        <v>0</v>
      </c>
      <c r="Y6743" s="6">
        <f t="shared" si="1317"/>
        <v>15.826865144454773</v>
      </c>
      <c r="Z6743" s="6">
        <f t="shared" si="1318"/>
        <v>0</v>
      </c>
      <c r="AA6743" s="6">
        <f t="shared" si="1319"/>
        <v>23.548442754034269</v>
      </c>
      <c r="AB6743" s="6">
        <f t="shared" si="1320"/>
        <v>0</v>
      </c>
      <c r="AC6743" s="6">
        <f t="shared" si="1321"/>
        <v>0</v>
      </c>
      <c r="AD6743" s="6">
        <f t="shared" si="1322"/>
        <v>0</v>
      </c>
    </row>
    <row r="6744" spans="2:30" x14ac:dyDescent="0.3">
      <c r="B6744" s="71">
        <v>7.2495231012682257</v>
      </c>
      <c r="C6744" s="71">
        <v>0.52985683765542224</v>
      </c>
      <c r="P6744" s="6">
        <f t="shared" si="1311"/>
        <v>0</v>
      </c>
      <c r="Q6744" s="34">
        <f t="shared" si="1312"/>
        <v>7.2495231012682257</v>
      </c>
      <c r="R6744" s="6">
        <f t="shared" si="1313"/>
        <v>0.52985683765542224</v>
      </c>
      <c r="S6744" s="6">
        <f t="shared" si="1314"/>
        <v>0</v>
      </c>
      <c r="T6744" s="6">
        <f t="shared" si="1315"/>
        <v>0</v>
      </c>
      <c r="U6744" s="34">
        <f t="shared" si="1316"/>
        <v>0</v>
      </c>
      <c r="V6744" s="35"/>
      <c r="W6744" s="64"/>
      <c r="X6744" s="6">
        <f t="shared" si="1323"/>
        <v>0</v>
      </c>
      <c r="Y6744" s="6">
        <f t="shared" si="1317"/>
        <v>0.52985683765542224</v>
      </c>
      <c r="Z6744" s="6">
        <f t="shared" si="1318"/>
        <v>0</v>
      </c>
      <c r="AA6744" s="6">
        <f t="shared" si="1319"/>
        <v>0</v>
      </c>
      <c r="AB6744" s="6">
        <f t="shared" si="1320"/>
        <v>6.7196662636128037</v>
      </c>
      <c r="AC6744" s="6">
        <f t="shared" si="1321"/>
        <v>0</v>
      </c>
      <c r="AD6744" s="6">
        <f t="shared" si="1322"/>
        <v>0</v>
      </c>
    </row>
    <row r="6745" spans="2:30" x14ac:dyDescent="0.3">
      <c r="B6745" s="71">
        <v>5.7702894572012555</v>
      </c>
      <c r="C6745" s="71">
        <v>0.50326667470233055</v>
      </c>
      <c r="P6745" s="6">
        <f t="shared" si="1311"/>
        <v>0</v>
      </c>
      <c r="Q6745" s="34">
        <f t="shared" si="1312"/>
        <v>5.7702894572012555</v>
      </c>
      <c r="R6745" s="6">
        <f t="shared" si="1313"/>
        <v>0.50326667470233055</v>
      </c>
      <c r="S6745" s="6">
        <f t="shared" si="1314"/>
        <v>0</v>
      </c>
      <c r="T6745" s="6">
        <f t="shared" si="1315"/>
        <v>0</v>
      </c>
      <c r="U6745" s="34">
        <f t="shared" si="1316"/>
        <v>0</v>
      </c>
      <c r="V6745" s="35"/>
      <c r="W6745" s="64"/>
      <c r="X6745" s="6">
        <f t="shared" si="1323"/>
        <v>0</v>
      </c>
      <c r="Y6745" s="6">
        <f t="shared" si="1317"/>
        <v>0.50326667470233055</v>
      </c>
      <c r="Z6745" s="6">
        <f t="shared" si="1318"/>
        <v>0</v>
      </c>
      <c r="AA6745" s="6">
        <f t="shared" si="1319"/>
        <v>0</v>
      </c>
      <c r="AB6745" s="6">
        <f t="shared" si="1320"/>
        <v>5.2670227824989251</v>
      </c>
      <c r="AC6745" s="6">
        <f t="shared" si="1321"/>
        <v>0</v>
      </c>
      <c r="AD6745" s="6">
        <f t="shared" si="1322"/>
        <v>0</v>
      </c>
    </row>
    <row r="6746" spans="2:30" x14ac:dyDescent="0.3">
      <c r="B6746" s="71">
        <v>1.8526899487994006E-2</v>
      </c>
      <c r="C6746" s="71">
        <v>0.67075579792310169</v>
      </c>
      <c r="P6746" s="6">
        <f t="shared" si="1311"/>
        <v>0</v>
      </c>
      <c r="Q6746" s="34">
        <f t="shared" si="1312"/>
        <v>1.8526899487994006E-2</v>
      </c>
      <c r="R6746" s="6">
        <f t="shared" si="1313"/>
        <v>6.1138768310380221E-3</v>
      </c>
      <c r="S6746" s="6">
        <f t="shared" si="1314"/>
        <v>0</v>
      </c>
      <c r="T6746" s="6">
        <f t="shared" si="1315"/>
        <v>0.66464192109206366</v>
      </c>
      <c r="U6746" s="34">
        <f t="shared" si="1316"/>
        <v>0</v>
      </c>
      <c r="V6746" s="35"/>
      <c r="W6746" s="64"/>
      <c r="X6746" s="6">
        <f t="shared" si="1323"/>
        <v>0</v>
      </c>
      <c r="Y6746" s="6">
        <f t="shared" si="1317"/>
        <v>1.8526899487994006E-2</v>
      </c>
      <c r="Z6746" s="6">
        <f t="shared" si="1318"/>
        <v>0</v>
      </c>
      <c r="AA6746" s="6">
        <f t="shared" si="1319"/>
        <v>0.65222889843510767</v>
      </c>
      <c r="AB6746" s="6">
        <f t="shared" si="1320"/>
        <v>0</v>
      </c>
      <c r="AC6746" s="6">
        <f t="shared" si="1321"/>
        <v>0</v>
      </c>
      <c r="AD6746" s="6">
        <f t="shared" si="1322"/>
        <v>0</v>
      </c>
    </row>
    <row r="6747" spans="2:30" x14ac:dyDescent="0.3">
      <c r="B6747" s="71">
        <v>1.5233171615618641E-2</v>
      </c>
      <c r="C6747" s="71">
        <v>0.91136323632043059</v>
      </c>
      <c r="P6747" s="6">
        <f t="shared" si="1311"/>
        <v>0</v>
      </c>
      <c r="Q6747" s="34">
        <f t="shared" si="1312"/>
        <v>1.5233171615618641E-2</v>
      </c>
      <c r="R6747" s="6">
        <f t="shared" si="1313"/>
        <v>5.0269466331541515E-3</v>
      </c>
      <c r="S6747" s="6">
        <f t="shared" si="1314"/>
        <v>0</v>
      </c>
      <c r="T6747" s="6">
        <f t="shared" si="1315"/>
        <v>0.90633628968727642</v>
      </c>
      <c r="U6747" s="34">
        <f t="shared" si="1316"/>
        <v>0</v>
      </c>
      <c r="V6747" s="35"/>
      <c r="W6747" s="64"/>
      <c r="X6747" s="6">
        <f t="shared" si="1323"/>
        <v>0</v>
      </c>
      <c r="Y6747" s="6">
        <f t="shared" si="1317"/>
        <v>1.5233171615618641E-2</v>
      </c>
      <c r="Z6747" s="6">
        <f t="shared" si="1318"/>
        <v>0</v>
      </c>
      <c r="AA6747" s="6">
        <f t="shared" si="1319"/>
        <v>0.89613006470481193</v>
      </c>
      <c r="AB6747" s="6">
        <f t="shared" si="1320"/>
        <v>0</v>
      </c>
      <c r="AC6747" s="6">
        <f t="shared" si="1321"/>
        <v>0</v>
      </c>
      <c r="AD6747" s="6">
        <f t="shared" si="1322"/>
        <v>0</v>
      </c>
    </row>
    <row r="6748" spans="2:30" x14ac:dyDescent="0.3">
      <c r="B6748" s="71">
        <v>1.012866886789698E-2</v>
      </c>
      <c r="C6748" s="71">
        <v>1.2936949152663175</v>
      </c>
      <c r="P6748" s="6">
        <f t="shared" si="1311"/>
        <v>0</v>
      </c>
      <c r="Q6748" s="34">
        <f t="shared" si="1312"/>
        <v>1.012866886789698E-2</v>
      </c>
      <c r="R6748" s="6">
        <f t="shared" si="1313"/>
        <v>3.3424607264060037E-3</v>
      </c>
      <c r="S6748" s="6">
        <f t="shared" si="1314"/>
        <v>0</v>
      </c>
      <c r="T6748" s="6">
        <f t="shared" si="1315"/>
        <v>1.2903524545399114</v>
      </c>
      <c r="U6748" s="34">
        <f t="shared" si="1316"/>
        <v>0</v>
      </c>
      <c r="V6748" s="35"/>
      <c r="W6748" s="64"/>
      <c r="X6748" s="6">
        <f t="shared" si="1323"/>
        <v>0</v>
      </c>
      <c r="Y6748" s="6">
        <f t="shared" si="1317"/>
        <v>1.012866886789698E-2</v>
      </c>
      <c r="Z6748" s="6">
        <f t="shared" si="1318"/>
        <v>0</v>
      </c>
      <c r="AA6748" s="6">
        <f t="shared" si="1319"/>
        <v>1.2835662463984205</v>
      </c>
      <c r="AB6748" s="6">
        <f t="shared" si="1320"/>
        <v>0</v>
      </c>
      <c r="AC6748" s="6">
        <f t="shared" si="1321"/>
        <v>0</v>
      </c>
      <c r="AD6748" s="6">
        <f t="shared" si="1322"/>
        <v>0</v>
      </c>
    </row>
    <row r="6749" spans="2:30" x14ac:dyDescent="0.3">
      <c r="B6749" s="71">
        <v>4.4550945356182396E-3</v>
      </c>
      <c r="C6749" s="71">
        <v>1.711007372675682</v>
      </c>
      <c r="P6749" s="6">
        <f t="shared" si="1311"/>
        <v>0</v>
      </c>
      <c r="Q6749" s="34">
        <f t="shared" si="1312"/>
        <v>4.4550945356182396E-3</v>
      </c>
      <c r="R6749" s="6">
        <f t="shared" si="1313"/>
        <v>1.4701811967540192E-3</v>
      </c>
      <c r="S6749" s="6">
        <f t="shared" si="1314"/>
        <v>0</v>
      </c>
      <c r="T6749" s="6">
        <f t="shared" si="1315"/>
        <v>1.7095371914789279</v>
      </c>
      <c r="U6749" s="34">
        <f t="shared" si="1316"/>
        <v>0</v>
      </c>
      <c r="V6749" s="35"/>
      <c r="W6749" s="64"/>
      <c r="X6749" s="6">
        <f t="shared" si="1323"/>
        <v>0</v>
      </c>
      <c r="Y6749" s="6">
        <f t="shared" si="1317"/>
        <v>4.4550945356182396E-3</v>
      </c>
      <c r="Z6749" s="6">
        <f t="shared" si="1318"/>
        <v>0</v>
      </c>
      <c r="AA6749" s="6">
        <f t="shared" si="1319"/>
        <v>1.7065522781400637</v>
      </c>
      <c r="AB6749" s="6">
        <f t="shared" si="1320"/>
        <v>0</v>
      </c>
      <c r="AC6749" s="6">
        <f t="shared" si="1321"/>
        <v>0</v>
      </c>
      <c r="AD6749" s="6">
        <f t="shared" si="1322"/>
        <v>0</v>
      </c>
    </row>
    <row r="6750" spans="2:30" x14ac:dyDescent="0.3">
      <c r="B6750" s="71">
        <v>0</v>
      </c>
      <c r="C6750" s="71">
        <v>2.1267474868491734</v>
      </c>
      <c r="P6750" s="6">
        <f t="shared" si="1311"/>
        <v>0</v>
      </c>
      <c r="Q6750" s="34">
        <f t="shared" si="1312"/>
        <v>0</v>
      </c>
      <c r="R6750" s="6">
        <f t="shared" si="1313"/>
        <v>0</v>
      </c>
      <c r="S6750" s="6">
        <f t="shared" si="1314"/>
        <v>0</v>
      </c>
      <c r="T6750" s="6">
        <f t="shared" si="1315"/>
        <v>2.1267474868491734</v>
      </c>
      <c r="U6750" s="34">
        <f t="shared" si="1316"/>
        <v>0</v>
      </c>
      <c r="V6750" s="35"/>
      <c r="W6750" s="64"/>
      <c r="X6750" s="6">
        <f t="shared" si="1323"/>
        <v>0</v>
      </c>
      <c r="Y6750" s="6">
        <f t="shared" si="1317"/>
        <v>0</v>
      </c>
      <c r="Z6750" s="6">
        <f t="shared" si="1318"/>
        <v>0</v>
      </c>
      <c r="AA6750" s="6">
        <f t="shared" si="1319"/>
        <v>2.1267474868491734</v>
      </c>
      <c r="AB6750" s="6">
        <f t="shared" si="1320"/>
        <v>0</v>
      </c>
      <c r="AC6750" s="6">
        <f t="shared" si="1321"/>
        <v>0</v>
      </c>
      <c r="AD6750" s="6">
        <f t="shared" si="1322"/>
        <v>0</v>
      </c>
    </row>
    <row r="6751" spans="2:30" x14ac:dyDescent="0.3">
      <c r="B6751" s="71">
        <v>0</v>
      </c>
      <c r="C6751" s="71">
        <v>2.4926948701023779</v>
      </c>
      <c r="P6751" s="6">
        <f t="shared" si="1311"/>
        <v>0</v>
      </c>
      <c r="Q6751" s="34">
        <f t="shared" si="1312"/>
        <v>0</v>
      </c>
      <c r="R6751" s="6">
        <f t="shared" si="1313"/>
        <v>0</v>
      </c>
      <c r="S6751" s="6">
        <f t="shared" si="1314"/>
        <v>0</v>
      </c>
      <c r="T6751" s="6">
        <f t="shared" si="1315"/>
        <v>2.4926948701023779</v>
      </c>
      <c r="U6751" s="34">
        <f t="shared" si="1316"/>
        <v>0</v>
      </c>
      <c r="V6751" s="35"/>
      <c r="W6751" s="64"/>
      <c r="X6751" s="6">
        <f t="shared" si="1323"/>
        <v>0</v>
      </c>
      <c r="Y6751" s="6">
        <f t="shared" si="1317"/>
        <v>0</v>
      </c>
      <c r="Z6751" s="6">
        <f t="shared" si="1318"/>
        <v>0</v>
      </c>
      <c r="AA6751" s="6">
        <f t="shared" si="1319"/>
        <v>2.4926948701023779</v>
      </c>
      <c r="AB6751" s="6">
        <f t="shared" si="1320"/>
        <v>0</v>
      </c>
      <c r="AC6751" s="6">
        <f t="shared" si="1321"/>
        <v>0</v>
      </c>
      <c r="AD6751" s="6">
        <f t="shared" si="1322"/>
        <v>0</v>
      </c>
    </row>
    <row r="6752" spans="2:30" x14ac:dyDescent="0.3">
      <c r="B6752" s="71">
        <v>0</v>
      </c>
      <c r="C6752" s="71">
        <v>2.8730710614474102</v>
      </c>
      <c r="P6752" s="6">
        <f t="shared" si="1311"/>
        <v>0</v>
      </c>
      <c r="Q6752" s="34">
        <f t="shared" si="1312"/>
        <v>0</v>
      </c>
      <c r="R6752" s="6">
        <f t="shared" si="1313"/>
        <v>0</v>
      </c>
      <c r="S6752" s="6">
        <f t="shared" si="1314"/>
        <v>0</v>
      </c>
      <c r="T6752" s="6">
        <f t="shared" si="1315"/>
        <v>2.8730710614474102</v>
      </c>
      <c r="U6752" s="34">
        <f t="shared" si="1316"/>
        <v>0</v>
      </c>
      <c r="V6752" s="35"/>
      <c r="W6752" s="64"/>
      <c r="X6752" s="6">
        <f t="shared" si="1323"/>
        <v>0</v>
      </c>
      <c r="Y6752" s="6">
        <f t="shared" si="1317"/>
        <v>0</v>
      </c>
      <c r="Z6752" s="6">
        <f t="shared" si="1318"/>
        <v>0</v>
      </c>
      <c r="AA6752" s="6">
        <f t="shared" si="1319"/>
        <v>2.8730710614474102</v>
      </c>
      <c r="AB6752" s="6">
        <f t="shared" si="1320"/>
        <v>0</v>
      </c>
      <c r="AC6752" s="6">
        <f t="shared" si="1321"/>
        <v>0</v>
      </c>
      <c r="AD6752" s="6">
        <f t="shared" si="1322"/>
        <v>0</v>
      </c>
    </row>
    <row r="6753" spans="2:30" x14ac:dyDescent="0.3">
      <c r="B6753" s="71">
        <v>0</v>
      </c>
      <c r="C6753" s="71">
        <v>3.2826021470624003</v>
      </c>
      <c r="P6753" s="6">
        <f t="shared" si="1311"/>
        <v>0</v>
      </c>
      <c r="Q6753" s="34">
        <f t="shared" si="1312"/>
        <v>0</v>
      </c>
      <c r="R6753" s="6">
        <f t="shared" si="1313"/>
        <v>0</v>
      </c>
      <c r="S6753" s="6">
        <f t="shared" si="1314"/>
        <v>0</v>
      </c>
      <c r="T6753" s="6">
        <f t="shared" si="1315"/>
        <v>3.2826021470624003</v>
      </c>
      <c r="U6753" s="34">
        <f t="shared" si="1316"/>
        <v>0</v>
      </c>
      <c r="V6753" s="35"/>
      <c r="W6753" s="64"/>
      <c r="X6753" s="6">
        <f t="shared" si="1323"/>
        <v>0</v>
      </c>
      <c r="Y6753" s="6">
        <f t="shared" si="1317"/>
        <v>0</v>
      </c>
      <c r="Z6753" s="6">
        <f t="shared" si="1318"/>
        <v>0</v>
      </c>
      <c r="AA6753" s="6">
        <f t="shared" si="1319"/>
        <v>3.2826021470624003</v>
      </c>
      <c r="AB6753" s="6">
        <f t="shared" si="1320"/>
        <v>0</v>
      </c>
      <c r="AC6753" s="6">
        <f t="shared" si="1321"/>
        <v>0</v>
      </c>
      <c r="AD6753" s="6">
        <f t="shared" si="1322"/>
        <v>0</v>
      </c>
    </row>
    <row r="6754" spans="2:30" x14ac:dyDescent="0.3">
      <c r="B6754" s="71">
        <v>0.21875115280729562</v>
      </c>
      <c r="C6754" s="71">
        <v>3.699736873627312</v>
      </c>
      <c r="P6754" s="6">
        <f t="shared" si="1311"/>
        <v>0</v>
      </c>
      <c r="Q6754" s="34">
        <f t="shared" si="1312"/>
        <v>0.21875115280729562</v>
      </c>
      <c r="R6754" s="6">
        <f t="shared" si="1313"/>
        <v>7.2187880426407558E-2</v>
      </c>
      <c r="S6754" s="6">
        <f t="shared" si="1314"/>
        <v>0</v>
      </c>
      <c r="T6754" s="6">
        <f t="shared" si="1315"/>
        <v>3.6275489932009046</v>
      </c>
      <c r="U6754" s="34">
        <f t="shared" si="1316"/>
        <v>0</v>
      </c>
      <c r="V6754" s="35"/>
      <c r="W6754" s="64"/>
      <c r="X6754" s="6">
        <f t="shared" si="1323"/>
        <v>0</v>
      </c>
      <c r="Y6754" s="6">
        <f t="shared" si="1317"/>
        <v>0.21875115280729562</v>
      </c>
      <c r="Z6754" s="6">
        <f t="shared" si="1318"/>
        <v>0</v>
      </c>
      <c r="AA6754" s="6">
        <f t="shared" si="1319"/>
        <v>3.4809857208200166</v>
      </c>
      <c r="AB6754" s="6">
        <f t="shared" si="1320"/>
        <v>0</v>
      </c>
      <c r="AC6754" s="6">
        <f t="shared" si="1321"/>
        <v>0</v>
      </c>
      <c r="AD6754" s="6">
        <f t="shared" si="1322"/>
        <v>0</v>
      </c>
    </row>
    <row r="6755" spans="2:30" x14ac:dyDescent="0.3">
      <c r="B6755" s="71">
        <v>0</v>
      </c>
      <c r="C6755" s="71">
        <v>2.288317148548535</v>
      </c>
      <c r="P6755" s="6">
        <f t="shared" si="1311"/>
        <v>0</v>
      </c>
      <c r="Q6755" s="34">
        <f t="shared" si="1312"/>
        <v>0</v>
      </c>
      <c r="R6755" s="6">
        <f t="shared" si="1313"/>
        <v>0</v>
      </c>
      <c r="S6755" s="6">
        <f t="shared" si="1314"/>
        <v>0</v>
      </c>
      <c r="T6755" s="6">
        <f t="shared" si="1315"/>
        <v>2.288317148548535</v>
      </c>
      <c r="U6755" s="34">
        <f t="shared" si="1316"/>
        <v>0</v>
      </c>
      <c r="V6755" s="35"/>
      <c r="W6755" s="64"/>
      <c r="X6755" s="6">
        <f t="shared" si="1323"/>
        <v>0</v>
      </c>
      <c r="Y6755" s="6">
        <f t="shared" si="1317"/>
        <v>0</v>
      </c>
      <c r="Z6755" s="6">
        <f t="shared" si="1318"/>
        <v>0</v>
      </c>
      <c r="AA6755" s="6">
        <f t="shared" si="1319"/>
        <v>2.288317148548535</v>
      </c>
      <c r="AB6755" s="6">
        <f t="shared" si="1320"/>
        <v>0</v>
      </c>
      <c r="AC6755" s="6">
        <f t="shared" si="1321"/>
        <v>0</v>
      </c>
      <c r="AD6755" s="6">
        <f t="shared" si="1322"/>
        <v>0</v>
      </c>
    </row>
    <row r="6756" spans="2:30" x14ac:dyDescent="0.3">
      <c r="B6756" s="71">
        <v>3.4074877757845261</v>
      </c>
      <c r="C6756" s="71">
        <v>1.3086562602407301</v>
      </c>
      <c r="P6756" s="6">
        <f t="shared" si="1311"/>
        <v>0</v>
      </c>
      <c r="Q6756" s="34">
        <f t="shared" si="1312"/>
        <v>3.4074877757845261</v>
      </c>
      <c r="R6756" s="6">
        <f t="shared" si="1313"/>
        <v>1.1244709660088936</v>
      </c>
      <c r="S6756" s="6">
        <f t="shared" si="1314"/>
        <v>0</v>
      </c>
      <c r="T6756" s="6">
        <f t="shared" si="1315"/>
        <v>0.18418529423183649</v>
      </c>
      <c r="U6756" s="34">
        <f t="shared" si="1316"/>
        <v>0</v>
      </c>
      <c r="V6756" s="35"/>
      <c r="W6756" s="64"/>
      <c r="X6756" s="6">
        <f t="shared" si="1323"/>
        <v>0</v>
      </c>
      <c r="Y6756" s="6">
        <f t="shared" si="1317"/>
        <v>1.3086562602407301</v>
      </c>
      <c r="Z6756" s="6">
        <f t="shared" si="1318"/>
        <v>0</v>
      </c>
      <c r="AA6756" s="6">
        <f t="shared" si="1319"/>
        <v>0</v>
      </c>
      <c r="AB6756" s="6">
        <f t="shared" si="1320"/>
        <v>2.0988315155437958</v>
      </c>
      <c r="AC6756" s="6">
        <f t="shared" si="1321"/>
        <v>0</v>
      </c>
      <c r="AD6756" s="6">
        <f t="shared" si="1322"/>
        <v>0</v>
      </c>
    </row>
    <row r="6757" spans="2:30" x14ac:dyDescent="0.3">
      <c r="B6757" s="71">
        <v>1.1286882229083823</v>
      </c>
      <c r="C6757" s="71">
        <v>98.530231423670287</v>
      </c>
      <c r="P6757" s="6">
        <f t="shared" si="1311"/>
        <v>0</v>
      </c>
      <c r="Q6757" s="34">
        <f t="shared" si="1312"/>
        <v>1.1286882229083823</v>
      </c>
      <c r="R6757" s="6">
        <f t="shared" si="1313"/>
        <v>0.37246711355976619</v>
      </c>
      <c r="S6757" s="6">
        <f t="shared" si="1314"/>
        <v>0</v>
      </c>
      <c r="T6757" s="6">
        <f t="shared" si="1315"/>
        <v>98.157764310110522</v>
      </c>
      <c r="U6757" s="34">
        <f t="shared" si="1316"/>
        <v>0</v>
      </c>
      <c r="V6757" s="35"/>
      <c r="W6757" s="64"/>
      <c r="X6757" s="6">
        <f t="shared" si="1323"/>
        <v>0</v>
      </c>
      <c r="Y6757" s="6">
        <f t="shared" si="1317"/>
        <v>1.1286882229083823</v>
      </c>
      <c r="Z6757" s="6">
        <f t="shared" si="1318"/>
        <v>0</v>
      </c>
      <c r="AA6757" s="6">
        <f t="shared" si="1319"/>
        <v>97.401543200761907</v>
      </c>
      <c r="AB6757" s="6">
        <f t="shared" si="1320"/>
        <v>0</v>
      </c>
      <c r="AC6757" s="6">
        <f t="shared" si="1321"/>
        <v>0</v>
      </c>
      <c r="AD6757" s="6">
        <f t="shared" si="1322"/>
        <v>0</v>
      </c>
    </row>
    <row r="6758" spans="2:30" x14ac:dyDescent="0.3">
      <c r="B6758" s="71">
        <v>5.0874791730685969</v>
      </c>
      <c r="C6758" s="71">
        <v>54.613570630484276</v>
      </c>
      <c r="P6758" s="6">
        <f t="shared" si="1311"/>
        <v>0</v>
      </c>
      <c r="Q6758" s="34">
        <f t="shared" si="1312"/>
        <v>5.0874791730685969</v>
      </c>
      <c r="R6758" s="6">
        <f t="shared" si="1313"/>
        <v>1.6788681271126371</v>
      </c>
      <c r="S6758" s="6">
        <f t="shared" si="1314"/>
        <v>0</v>
      </c>
      <c r="T6758" s="6">
        <f t="shared" si="1315"/>
        <v>52.934702503371639</v>
      </c>
      <c r="U6758" s="34">
        <f t="shared" si="1316"/>
        <v>0</v>
      </c>
      <c r="V6758" s="35"/>
      <c r="W6758" s="64"/>
      <c r="X6758" s="6">
        <f t="shared" si="1323"/>
        <v>0</v>
      </c>
      <c r="Y6758" s="6">
        <f t="shared" si="1317"/>
        <v>5.0874791730685969</v>
      </c>
      <c r="Z6758" s="6">
        <f t="shared" si="1318"/>
        <v>0</v>
      </c>
      <c r="AA6758" s="6">
        <f t="shared" si="1319"/>
        <v>49.526091457415681</v>
      </c>
      <c r="AB6758" s="6">
        <f t="shared" si="1320"/>
        <v>0</v>
      </c>
      <c r="AC6758" s="6">
        <f t="shared" si="1321"/>
        <v>0</v>
      </c>
      <c r="AD6758" s="6">
        <f t="shared" si="1322"/>
        <v>0</v>
      </c>
    </row>
    <row r="6759" spans="2:30" x14ac:dyDescent="0.3">
      <c r="B6759" s="71">
        <v>11.279281720750346</v>
      </c>
      <c r="C6759" s="71">
        <v>29.116724432183158</v>
      </c>
      <c r="P6759" s="6">
        <f t="shared" si="1311"/>
        <v>0</v>
      </c>
      <c r="Q6759" s="34">
        <f t="shared" si="1312"/>
        <v>11.279281720750346</v>
      </c>
      <c r="R6759" s="6">
        <f t="shared" si="1313"/>
        <v>3.7221629678476145</v>
      </c>
      <c r="S6759" s="6">
        <f t="shared" si="1314"/>
        <v>0</v>
      </c>
      <c r="T6759" s="6">
        <f t="shared" si="1315"/>
        <v>25.394561464335546</v>
      </c>
      <c r="U6759" s="34">
        <f t="shared" si="1316"/>
        <v>0</v>
      </c>
      <c r="V6759" s="35"/>
      <c r="W6759" s="64"/>
      <c r="X6759" s="6">
        <f t="shared" si="1323"/>
        <v>0</v>
      </c>
      <c r="Y6759" s="6">
        <f t="shared" si="1317"/>
        <v>11.279281720750346</v>
      </c>
      <c r="Z6759" s="6">
        <f t="shared" si="1318"/>
        <v>0</v>
      </c>
      <c r="AA6759" s="6">
        <f t="shared" si="1319"/>
        <v>17.837442711432814</v>
      </c>
      <c r="AB6759" s="6">
        <f t="shared" si="1320"/>
        <v>0</v>
      </c>
      <c r="AC6759" s="6">
        <f t="shared" si="1321"/>
        <v>0</v>
      </c>
      <c r="AD6759" s="6">
        <f t="shared" si="1322"/>
        <v>0</v>
      </c>
    </row>
    <row r="6760" spans="2:30" x14ac:dyDescent="0.3">
      <c r="B6760" s="71">
        <v>19.460230480721272</v>
      </c>
      <c r="C6760" s="71">
        <v>14.435702096743162</v>
      </c>
      <c r="P6760" s="6">
        <f t="shared" si="1311"/>
        <v>0</v>
      </c>
      <c r="Q6760" s="34">
        <f t="shared" si="1312"/>
        <v>19.460230480721272</v>
      </c>
      <c r="R6760" s="6">
        <f t="shared" si="1313"/>
        <v>6.4218760586380199</v>
      </c>
      <c r="S6760" s="6">
        <f t="shared" si="1314"/>
        <v>0</v>
      </c>
      <c r="T6760" s="6">
        <f t="shared" si="1315"/>
        <v>8.013826038105142</v>
      </c>
      <c r="U6760" s="34">
        <f t="shared" si="1316"/>
        <v>0</v>
      </c>
      <c r="V6760" s="35"/>
      <c r="W6760" s="64"/>
      <c r="X6760" s="6">
        <f t="shared" si="1323"/>
        <v>0</v>
      </c>
      <c r="Y6760" s="6">
        <f t="shared" si="1317"/>
        <v>14.435702096743162</v>
      </c>
      <c r="Z6760" s="6">
        <f t="shared" si="1318"/>
        <v>0</v>
      </c>
      <c r="AA6760" s="6">
        <f t="shared" si="1319"/>
        <v>0</v>
      </c>
      <c r="AB6760" s="6">
        <f t="shared" si="1320"/>
        <v>5.0245283839781099</v>
      </c>
      <c r="AC6760" s="6">
        <f t="shared" si="1321"/>
        <v>0</v>
      </c>
      <c r="AD6760" s="6">
        <f t="shared" si="1322"/>
        <v>0</v>
      </c>
    </row>
    <row r="6761" spans="2:30" x14ac:dyDescent="0.3">
      <c r="B6761" s="71">
        <v>29.088333440212853</v>
      </c>
      <c r="C6761" s="71">
        <v>5.2800239903047883</v>
      </c>
      <c r="P6761" s="6">
        <f t="shared" si="1311"/>
        <v>0</v>
      </c>
      <c r="Q6761" s="34">
        <f t="shared" si="1312"/>
        <v>29.088333440212853</v>
      </c>
      <c r="R6761" s="6">
        <f t="shared" si="1313"/>
        <v>5.2800239903047883</v>
      </c>
      <c r="S6761" s="6">
        <f t="shared" si="1314"/>
        <v>0</v>
      </c>
      <c r="T6761" s="6">
        <f t="shared" si="1315"/>
        <v>0</v>
      </c>
      <c r="U6761" s="34">
        <f t="shared" si="1316"/>
        <v>0</v>
      </c>
      <c r="V6761" s="35"/>
      <c r="W6761" s="64"/>
      <c r="X6761" s="6">
        <f t="shared" si="1323"/>
        <v>0</v>
      </c>
      <c r="Y6761" s="6">
        <f t="shared" si="1317"/>
        <v>5.2800239903047883</v>
      </c>
      <c r="Z6761" s="6">
        <f t="shared" si="1318"/>
        <v>0</v>
      </c>
      <c r="AA6761" s="6">
        <f t="shared" si="1319"/>
        <v>0</v>
      </c>
      <c r="AB6761" s="6">
        <f t="shared" si="1320"/>
        <v>23.808309449908066</v>
      </c>
      <c r="AC6761" s="6">
        <f t="shared" si="1321"/>
        <v>0</v>
      </c>
      <c r="AD6761" s="6">
        <f t="shared" si="1322"/>
        <v>0</v>
      </c>
    </row>
    <row r="6762" spans="2:30" x14ac:dyDescent="0.3">
      <c r="B6762" s="71">
        <v>29.036748634316123</v>
      </c>
      <c r="C6762" s="71">
        <v>5.7730233051985831</v>
      </c>
      <c r="P6762" s="6">
        <f t="shared" si="1311"/>
        <v>0</v>
      </c>
      <c r="Q6762" s="34">
        <f t="shared" si="1312"/>
        <v>29.036748634316123</v>
      </c>
      <c r="R6762" s="6">
        <f t="shared" si="1313"/>
        <v>5.7730233051985831</v>
      </c>
      <c r="S6762" s="6">
        <f t="shared" si="1314"/>
        <v>0</v>
      </c>
      <c r="T6762" s="6">
        <f t="shared" si="1315"/>
        <v>0</v>
      </c>
      <c r="U6762" s="34">
        <f t="shared" si="1316"/>
        <v>0</v>
      </c>
      <c r="V6762" s="35"/>
      <c r="W6762" s="64"/>
      <c r="X6762" s="6">
        <f t="shared" si="1323"/>
        <v>0</v>
      </c>
      <c r="Y6762" s="6">
        <f t="shared" si="1317"/>
        <v>5.7730233051985831</v>
      </c>
      <c r="Z6762" s="6">
        <f t="shared" si="1318"/>
        <v>0</v>
      </c>
      <c r="AA6762" s="6">
        <f t="shared" si="1319"/>
        <v>0</v>
      </c>
      <c r="AB6762" s="6">
        <f t="shared" si="1320"/>
        <v>23.263725329117541</v>
      </c>
      <c r="AC6762" s="6">
        <f t="shared" si="1321"/>
        <v>0</v>
      </c>
      <c r="AD6762" s="6">
        <f t="shared" si="1322"/>
        <v>0</v>
      </c>
    </row>
    <row r="6763" spans="2:30" x14ac:dyDescent="0.3">
      <c r="B6763" s="71">
        <v>35.870467218492173</v>
      </c>
      <c r="C6763" s="71">
        <v>4.6585400172325491</v>
      </c>
      <c r="P6763" s="6">
        <f t="shared" si="1311"/>
        <v>0</v>
      </c>
      <c r="Q6763" s="34">
        <f t="shared" si="1312"/>
        <v>35.870467218492173</v>
      </c>
      <c r="R6763" s="6">
        <f t="shared" si="1313"/>
        <v>4.6585400172325491</v>
      </c>
      <c r="S6763" s="6">
        <f t="shared" si="1314"/>
        <v>0</v>
      </c>
      <c r="T6763" s="6">
        <f t="shared" si="1315"/>
        <v>0</v>
      </c>
      <c r="U6763" s="34">
        <f t="shared" si="1316"/>
        <v>0</v>
      </c>
      <c r="V6763" s="35"/>
      <c r="W6763" s="64"/>
      <c r="X6763" s="6">
        <f t="shared" si="1323"/>
        <v>0</v>
      </c>
      <c r="Y6763" s="6">
        <f t="shared" si="1317"/>
        <v>4.6585400172325491</v>
      </c>
      <c r="Z6763" s="6">
        <f t="shared" si="1318"/>
        <v>0</v>
      </c>
      <c r="AA6763" s="6">
        <f t="shared" si="1319"/>
        <v>0</v>
      </c>
      <c r="AB6763" s="6">
        <f t="shared" si="1320"/>
        <v>31.211927201259623</v>
      </c>
      <c r="AC6763" s="6">
        <f t="shared" si="1321"/>
        <v>0</v>
      </c>
      <c r="AD6763" s="6">
        <f t="shared" si="1322"/>
        <v>0</v>
      </c>
    </row>
    <row r="6764" spans="2:30" x14ac:dyDescent="0.3">
      <c r="B6764" s="71">
        <v>33.839982234273172</v>
      </c>
      <c r="C6764" s="71">
        <v>4.5653810285419327</v>
      </c>
      <c r="P6764" s="6">
        <f t="shared" si="1311"/>
        <v>0</v>
      </c>
      <c r="Q6764" s="34">
        <f t="shared" si="1312"/>
        <v>33.839982234273172</v>
      </c>
      <c r="R6764" s="6">
        <f t="shared" si="1313"/>
        <v>4.5653810285419327</v>
      </c>
      <c r="S6764" s="6">
        <f t="shared" si="1314"/>
        <v>0</v>
      </c>
      <c r="T6764" s="6">
        <f t="shared" si="1315"/>
        <v>0</v>
      </c>
      <c r="U6764" s="34">
        <f t="shared" si="1316"/>
        <v>0</v>
      </c>
      <c r="V6764" s="35"/>
      <c r="W6764" s="64"/>
      <c r="X6764" s="6">
        <f t="shared" si="1323"/>
        <v>0</v>
      </c>
      <c r="Y6764" s="6">
        <f t="shared" si="1317"/>
        <v>4.5653810285419327</v>
      </c>
      <c r="Z6764" s="6">
        <f t="shared" si="1318"/>
        <v>0</v>
      </c>
      <c r="AA6764" s="6">
        <f t="shared" si="1319"/>
        <v>0</v>
      </c>
      <c r="AB6764" s="6">
        <f t="shared" si="1320"/>
        <v>29.274601205731241</v>
      </c>
      <c r="AC6764" s="6">
        <f t="shared" si="1321"/>
        <v>0</v>
      </c>
      <c r="AD6764" s="6">
        <f t="shared" si="1322"/>
        <v>0</v>
      </c>
    </row>
    <row r="6765" spans="2:30" x14ac:dyDescent="0.3">
      <c r="B6765" s="71">
        <v>32.268386292185198</v>
      </c>
      <c r="C6765" s="71">
        <v>7.5552555578983975</v>
      </c>
      <c r="P6765" s="6">
        <f t="shared" si="1311"/>
        <v>0</v>
      </c>
      <c r="Q6765" s="34">
        <f t="shared" si="1312"/>
        <v>32.268386292185198</v>
      </c>
      <c r="R6765" s="6">
        <f t="shared" si="1313"/>
        <v>7.5552555578983975</v>
      </c>
      <c r="S6765" s="6">
        <f t="shared" si="1314"/>
        <v>0</v>
      </c>
      <c r="T6765" s="6">
        <f t="shared" si="1315"/>
        <v>0</v>
      </c>
      <c r="U6765" s="34">
        <f t="shared" si="1316"/>
        <v>0</v>
      </c>
      <c r="V6765" s="35"/>
      <c r="W6765" s="64"/>
      <c r="X6765" s="6">
        <f t="shared" si="1323"/>
        <v>0</v>
      </c>
      <c r="Y6765" s="6">
        <f t="shared" si="1317"/>
        <v>7.5552555578983975</v>
      </c>
      <c r="Z6765" s="6">
        <f t="shared" si="1318"/>
        <v>0</v>
      </c>
      <c r="AA6765" s="6">
        <f t="shared" si="1319"/>
        <v>0</v>
      </c>
      <c r="AB6765" s="6">
        <f t="shared" si="1320"/>
        <v>24.7131307342868</v>
      </c>
      <c r="AC6765" s="6">
        <f t="shared" si="1321"/>
        <v>0</v>
      </c>
      <c r="AD6765" s="6">
        <f t="shared" si="1322"/>
        <v>0</v>
      </c>
    </row>
    <row r="6766" spans="2:30" x14ac:dyDescent="0.3">
      <c r="B6766" s="71">
        <v>31.781357673634275</v>
      </c>
      <c r="C6766" s="71">
        <v>11.06061566787041</v>
      </c>
      <c r="P6766" s="6">
        <f t="shared" si="1311"/>
        <v>0</v>
      </c>
      <c r="Q6766" s="34">
        <f t="shared" si="1312"/>
        <v>31.781357673634275</v>
      </c>
      <c r="R6766" s="6">
        <f t="shared" si="1313"/>
        <v>10.487848032299311</v>
      </c>
      <c r="S6766" s="6">
        <f t="shared" si="1314"/>
        <v>0</v>
      </c>
      <c r="T6766" s="6">
        <f t="shared" si="1315"/>
        <v>0.57276763557109867</v>
      </c>
      <c r="U6766" s="34">
        <f t="shared" si="1316"/>
        <v>0</v>
      </c>
      <c r="V6766" s="35"/>
      <c r="W6766" s="64"/>
      <c r="X6766" s="6">
        <f t="shared" si="1323"/>
        <v>0</v>
      </c>
      <c r="Y6766" s="6">
        <f t="shared" si="1317"/>
        <v>11.06061566787041</v>
      </c>
      <c r="Z6766" s="6">
        <f t="shared" si="1318"/>
        <v>0</v>
      </c>
      <c r="AA6766" s="6">
        <f t="shared" si="1319"/>
        <v>0</v>
      </c>
      <c r="AB6766" s="6">
        <f t="shared" si="1320"/>
        <v>20.720742005763867</v>
      </c>
      <c r="AC6766" s="6">
        <f t="shared" si="1321"/>
        <v>0</v>
      </c>
      <c r="AD6766" s="6">
        <f t="shared" si="1322"/>
        <v>0</v>
      </c>
    </row>
    <row r="6767" spans="2:30" x14ac:dyDescent="0.3">
      <c r="B6767" s="71">
        <v>26.227626195788229</v>
      </c>
      <c r="C6767" s="71">
        <v>17.588887359813825</v>
      </c>
      <c r="P6767" s="6">
        <f t="shared" si="1311"/>
        <v>0</v>
      </c>
      <c r="Q6767" s="34">
        <f t="shared" si="1312"/>
        <v>26.227626195788229</v>
      </c>
      <c r="R6767" s="6">
        <f t="shared" si="1313"/>
        <v>8.655116644610116</v>
      </c>
      <c r="S6767" s="6">
        <f t="shared" si="1314"/>
        <v>0</v>
      </c>
      <c r="T6767" s="6">
        <f t="shared" si="1315"/>
        <v>8.9337707152037087</v>
      </c>
      <c r="U6767" s="34">
        <f t="shared" si="1316"/>
        <v>0</v>
      </c>
      <c r="V6767" s="35"/>
      <c r="W6767" s="64"/>
      <c r="X6767" s="6">
        <f t="shared" si="1323"/>
        <v>0</v>
      </c>
      <c r="Y6767" s="6">
        <f t="shared" si="1317"/>
        <v>17.588887359813825</v>
      </c>
      <c r="Z6767" s="6">
        <f t="shared" si="1318"/>
        <v>0</v>
      </c>
      <c r="AA6767" s="6">
        <f t="shared" si="1319"/>
        <v>0</v>
      </c>
      <c r="AB6767" s="6">
        <f t="shared" si="1320"/>
        <v>8.6387388359744044</v>
      </c>
      <c r="AC6767" s="6">
        <f t="shared" si="1321"/>
        <v>0</v>
      </c>
      <c r="AD6767" s="6">
        <f t="shared" si="1322"/>
        <v>0</v>
      </c>
    </row>
    <row r="6768" spans="2:30" x14ac:dyDescent="0.3">
      <c r="B6768" s="71">
        <v>12.461906299577157</v>
      </c>
      <c r="C6768" s="71">
        <v>9.5996386354578064E-2</v>
      </c>
      <c r="P6768" s="6">
        <f t="shared" si="1311"/>
        <v>0</v>
      </c>
      <c r="Q6768" s="34">
        <f t="shared" si="1312"/>
        <v>12.461906299577157</v>
      </c>
      <c r="R6768" s="6">
        <f t="shared" si="1313"/>
        <v>9.5996386354578064E-2</v>
      </c>
      <c r="S6768" s="6">
        <f t="shared" si="1314"/>
        <v>0</v>
      </c>
      <c r="T6768" s="6">
        <f t="shared" si="1315"/>
        <v>0</v>
      </c>
      <c r="U6768" s="34">
        <f t="shared" si="1316"/>
        <v>0</v>
      </c>
      <c r="V6768" s="35"/>
      <c r="W6768" s="64"/>
      <c r="X6768" s="6">
        <f t="shared" si="1323"/>
        <v>0</v>
      </c>
      <c r="Y6768" s="6">
        <f t="shared" si="1317"/>
        <v>9.5996386354578064E-2</v>
      </c>
      <c r="Z6768" s="6">
        <f t="shared" si="1318"/>
        <v>0</v>
      </c>
      <c r="AA6768" s="6">
        <f t="shared" si="1319"/>
        <v>0</v>
      </c>
      <c r="AB6768" s="6">
        <f t="shared" si="1320"/>
        <v>12.365909913222579</v>
      </c>
      <c r="AC6768" s="6">
        <f t="shared" si="1321"/>
        <v>0</v>
      </c>
      <c r="AD6768" s="6">
        <f t="shared" si="1322"/>
        <v>0</v>
      </c>
    </row>
    <row r="6769" spans="2:30" x14ac:dyDescent="0.3">
      <c r="B6769" s="71">
        <v>8.680139915894852</v>
      </c>
      <c r="C6769" s="71">
        <v>0</v>
      </c>
      <c r="P6769" s="6">
        <f t="shared" si="1311"/>
        <v>0</v>
      </c>
      <c r="Q6769" s="34">
        <f t="shared" si="1312"/>
        <v>8.680139915894852</v>
      </c>
      <c r="R6769" s="6">
        <f t="shared" si="1313"/>
        <v>0</v>
      </c>
      <c r="S6769" s="6">
        <f t="shared" si="1314"/>
        <v>0</v>
      </c>
      <c r="T6769" s="6">
        <f t="shared" si="1315"/>
        <v>0</v>
      </c>
      <c r="U6769" s="34">
        <f t="shared" si="1316"/>
        <v>0</v>
      </c>
      <c r="V6769" s="35"/>
      <c r="W6769" s="64"/>
      <c r="X6769" s="6">
        <f t="shared" si="1323"/>
        <v>0</v>
      </c>
      <c r="Y6769" s="6">
        <f t="shared" si="1317"/>
        <v>0</v>
      </c>
      <c r="Z6769" s="6">
        <f t="shared" si="1318"/>
        <v>0</v>
      </c>
      <c r="AA6769" s="6">
        <f t="shared" si="1319"/>
        <v>0</v>
      </c>
      <c r="AB6769" s="6">
        <f t="shared" si="1320"/>
        <v>8.680139915894852</v>
      </c>
      <c r="AC6769" s="6">
        <f t="shared" si="1321"/>
        <v>0</v>
      </c>
      <c r="AD6769" s="6">
        <f t="shared" si="1322"/>
        <v>0</v>
      </c>
    </row>
    <row r="6770" spans="2:30" x14ac:dyDescent="0.3">
      <c r="B6770" s="71">
        <v>5.2290426671757393</v>
      </c>
      <c r="C6770" s="71">
        <v>6.9596422646405282E-2</v>
      </c>
      <c r="P6770" s="6">
        <f t="shared" si="1311"/>
        <v>0</v>
      </c>
      <c r="Q6770" s="34">
        <f t="shared" si="1312"/>
        <v>5.2290426671757393</v>
      </c>
      <c r="R6770" s="6">
        <f t="shared" si="1313"/>
        <v>6.9596422646405282E-2</v>
      </c>
      <c r="S6770" s="6">
        <f t="shared" si="1314"/>
        <v>0</v>
      </c>
      <c r="T6770" s="6">
        <f t="shared" si="1315"/>
        <v>0</v>
      </c>
      <c r="U6770" s="34">
        <f t="shared" si="1316"/>
        <v>0</v>
      </c>
      <c r="V6770" s="35"/>
      <c r="W6770" s="64"/>
      <c r="X6770" s="6">
        <f t="shared" si="1323"/>
        <v>0</v>
      </c>
      <c r="Y6770" s="6">
        <f t="shared" si="1317"/>
        <v>6.9596422646405282E-2</v>
      </c>
      <c r="Z6770" s="6">
        <f t="shared" si="1318"/>
        <v>0</v>
      </c>
      <c r="AA6770" s="6">
        <f t="shared" si="1319"/>
        <v>0</v>
      </c>
      <c r="AB6770" s="6">
        <f t="shared" si="1320"/>
        <v>5.1594462445293336</v>
      </c>
      <c r="AC6770" s="6">
        <f t="shared" si="1321"/>
        <v>0</v>
      </c>
      <c r="AD6770" s="6">
        <f t="shared" si="1322"/>
        <v>0</v>
      </c>
    </row>
    <row r="6771" spans="2:30" x14ac:dyDescent="0.3">
      <c r="B6771" s="71">
        <v>2.5468895848083657E-2</v>
      </c>
      <c r="C6771" s="71">
        <v>0.13482434692386056</v>
      </c>
      <c r="P6771" s="6">
        <f t="shared" si="1311"/>
        <v>0</v>
      </c>
      <c r="Q6771" s="34">
        <f t="shared" si="1312"/>
        <v>2.5468895848083657E-2</v>
      </c>
      <c r="R6771" s="6">
        <f t="shared" si="1313"/>
        <v>8.4047356298676077E-3</v>
      </c>
      <c r="S6771" s="6">
        <f t="shared" si="1314"/>
        <v>0</v>
      </c>
      <c r="T6771" s="6">
        <f t="shared" si="1315"/>
        <v>0.12641961129399296</v>
      </c>
      <c r="U6771" s="34">
        <f t="shared" si="1316"/>
        <v>0</v>
      </c>
      <c r="V6771" s="35"/>
      <c r="W6771" s="64"/>
      <c r="X6771" s="6">
        <f t="shared" si="1323"/>
        <v>0</v>
      </c>
      <c r="Y6771" s="6">
        <f t="shared" si="1317"/>
        <v>2.5468895848083657E-2</v>
      </c>
      <c r="Z6771" s="6">
        <f t="shared" si="1318"/>
        <v>0</v>
      </c>
      <c r="AA6771" s="6">
        <f t="shared" si="1319"/>
        <v>0.1093554510757769</v>
      </c>
      <c r="AB6771" s="6">
        <f t="shared" si="1320"/>
        <v>0</v>
      </c>
      <c r="AC6771" s="6">
        <f t="shared" si="1321"/>
        <v>0</v>
      </c>
      <c r="AD6771" s="6">
        <f t="shared" si="1322"/>
        <v>0</v>
      </c>
    </row>
    <row r="6772" spans="2:30" x14ac:dyDescent="0.3">
      <c r="B6772" s="71">
        <v>2.0623003586166488E-2</v>
      </c>
      <c r="C6772" s="71">
        <v>0.20300523524135611</v>
      </c>
      <c r="P6772" s="6">
        <f t="shared" si="1311"/>
        <v>0</v>
      </c>
      <c r="Q6772" s="34">
        <f t="shared" si="1312"/>
        <v>2.0623003586166488E-2</v>
      </c>
      <c r="R6772" s="6">
        <f t="shared" si="1313"/>
        <v>6.8055911834349414E-3</v>
      </c>
      <c r="S6772" s="6">
        <f t="shared" si="1314"/>
        <v>0</v>
      </c>
      <c r="T6772" s="6">
        <f t="shared" si="1315"/>
        <v>0.19619964405792117</v>
      </c>
      <c r="U6772" s="34">
        <f t="shared" si="1316"/>
        <v>0</v>
      </c>
      <c r="V6772" s="35"/>
      <c r="W6772" s="64"/>
      <c r="X6772" s="6">
        <f t="shared" si="1323"/>
        <v>0</v>
      </c>
      <c r="Y6772" s="6">
        <f t="shared" si="1317"/>
        <v>2.0623003586166488E-2</v>
      </c>
      <c r="Z6772" s="6">
        <f t="shared" si="1318"/>
        <v>0</v>
      </c>
      <c r="AA6772" s="6">
        <f t="shared" si="1319"/>
        <v>0.18238223165518963</v>
      </c>
      <c r="AB6772" s="6">
        <f t="shared" si="1320"/>
        <v>0</v>
      </c>
      <c r="AC6772" s="6">
        <f t="shared" si="1321"/>
        <v>0</v>
      </c>
      <c r="AD6772" s="6">
        <f t="shared" si="1322"/>
        <v>0</v>
      </c>
    </row>
    <row r="6773" spans="2:30" x14ac:dyDescent="0.3">
      <c r="B6773" s="71">
        <v>5.2687558327975559</v>
      </c>
      <c r="C6773" s="71">
        <v>0.2559640396854489</v>
      </c>
      <c r="P6773" s="6">
        <f t="shared" si="1311"/>
        <v>0</v>
      </c>
      <c r="Q6773" s="34">
        <f t="shared" si="1312"/>
        <v>5.2687558327975559</v>
      </c>
      <c r="R6773" s="6">
        <f t="shared" si="1313"/>
        <v>0.2559640396854489</v>
      </c>
      <c r="S6773" s="6">
        <f t="shared" si="1314"/>
        <v>0</v>
      </c>
      <c r="T6773" s="6">
        <f t="shared" si="1315"/>
        <v>0</v>
      </c>
      <c r="U6773" s="34">
        <f t="shared" si="1316"/>
        <v>0</v>
      </c>
      <c r="V6773" s="35"/>
      <c r="W6773" s="64"/>
      <c r="X6773" s="6">
        <f t="shared" si="1323"/>
        <v>0</v>
      </c>
      <c r="Y6773" s="6">
        <f t="shared" si="1317"/>
        <v>0.2559640396854489</v>
      </c>
      <c r="Z6773" s="6">
        <f t="shared" si="1318"/>
        <v>0</v>
      </c>
      <c r="AA6773" s="6">
        <f t="shared" si="1319"/>
        <v>0</v>
      </c>
      <c r="AB6773" s="6">
        <f t="shared" si="1320"/>
        <v>5.0127917931121067</v>
      </c>
      <c r="AC6773" s="6">
        <f t="shared" si="1321"/>
        <v>0</v>
      </c>
      <c r="AD6773" s="6">
        <f t="shared" si="1322"/>
        <v>0</v>
      </c>
    </row>
    <row r="6774" spans="2:30" x14ac:dyDescent="0.3">
      <c r="B6774" s="71">
        <v>1.1361525047651515E-2</v>
      </c>
      <c r="C6774" s="71">
        <v>0.30182920410696945</v>
      </c>
      <c r="P6774" s="6">
        <f t="shared" si="1311"/>
        <v>0</v>
      </c>
      <c r="Q6774" s="34">
        <f t="shared" si="1312"/>
        <v>1.1361525047651515E-2</v>
      </c>
      <c r="R6774" s="6">
        <f t="shared" si="1313"/>
        <v>3.7493032657250004E-3</v>
      </c>
      <c r="S6774" s="6">
        <f t="shared" si="1314"/>
        <v>0</v>
      </c>
      <c r="T6774" s="6">
        <f t="shared" si="1315"/>
        <v>0.29807990084124447</v>
      </c>
      <c r="U6774" s="34">
        <f t="shared" si="1316"/>
        <v>0</v>
      </c>
      <c r="V6774" s="35"/>
      <c r="W6774" s="64"/>
      <c r="X6774" s="6">
        <f t="shared" si="1323"/>
        <v>0</v>
      </c>
      <c r="Y6774" s="6">
        <f t="shared" si="1317"/>
        <v>1.1361525047651515E-2</v>
      </c>
      <c r="Z6774" s="6">
        <f t="shared" si="1318"/>
        <v>0</v>
      </c>
      <c r="AA6774" s="6">
        <f t="shared" si="1319"/>
        <v>0.29046767905931792</v>
      </c>
      <c r="AB6774" s="6">
        <f t="shared" si="1320"/>
        <v>0</v>
      </c>
      <c r="AC6774" s="6">
        <f t="shared" si="1321"/>
        <v>0</v>
      </c>
      <c r="AD6774" s="6">
        <f t="shared" si="1322"/>
        <v>0</v>
      </c>
    </row>
    <row r="6775" spans="2:30" x14ac:dyDescent="0.3">
      <c r="B6775" s="71">
        <v>7.1335371430872934E-3</v>
      </c>
      <c r="C6775" s="71">
        <v>0.3687549688539894</v>
      </c>
      <c r="P6775" s="6">
        <f t="shared" si="1311"/>
        <v>0</v>
      </c>
      <c r="Q6775" s="34">
        <f t="shared" si="1312"/>
        <v>7.1335371430872934E-3</v>
      </c>
      <c r="R6775" s="6">
        <f t="shared" si="1313"/>
        <v>2.3540672572188071E-3</v>
      </c>
      <c r="S6775" s="6">
        <f t="shared" si="1314"/>
        <v>0</v>
      </c>
      <c r="T6775" s="6">
        <f t="shared" si="1315"/>
        <v>0.36640090159677058</v>
      </c>
      <c r="U6775" s="34">
        <f t="shared" si="1316"/>
        <v>0</v>
      </c>
      <c r="V6775" s="35"/>
      <c r="W6775" s="64"/>
      <c r="X6775" s="6">
        <f t="shared" si="1323"/>
        <v>0</v>
      </c>
      <c r="Y6775" s="6">
        <f t="shared" si="1317"/>
        <v>7.1335371430872934E-3</v>
      </c>
      <c r="Z6775" s="6">
        <f t="shared" si="1318"/>
        <v>0</v>
      </c>
      <c r="AA6775" s="6">
        <f t="shared" si="1319"/>
        <v>0.36162143171090211</v>
      </c>
      <c r="AB6775" s="6">
        <f t="shared" si="1320"/>
        <v>0</v>
      </c>
      <c r="AC6775" s="6">
        <f t="shared" si="1321"/>
        <v>0</v>
      </c>
      <c r="AD6775" s="6">
        <f t="shared" si="1322"/>
        <v>0</v>
      </c>
    </row>
    <row r="6776" spans="2:30" x14ac:dyDescent="0.3">
      <c r="B6776" s="71">
        <v>3.2211497961690534E-3</v>
      </c>
      <c r="C6776" s="71">
        <v>0.52242885604137501</v>
      </c>
      <c r="P6776" s="6">
        <f t="shared" si="1311"/>
        <v>0</v>
      </c>
      <c r="Q6776" s="34">
        <f t="shared" si="1312"/>
        <v>3.2211497961690534E-3</v>
      </c>
      <c r="R6776" s="6">
        <f t="shared" si="1313"/>
        <v>1.0629794327357877E-3</v>
      </c>
      <c r="S6776" s="6">
        <f t="shared" si="1314"/>
        <v>0</v>
      </c>
      <c r="T6776" s="6">
        <f t="shared" si="1315"/>
        <v>0.5213658766086392</v>
      </c>
      <c r="U6776" s="34">
        <f t="shared" si="1316"/>
        <v>0</v>
      </c>
      <c r="V6776" s="35"/>
      <c r="W6776" s="64"/>
      <c r="X6776" s="6">
        <f t="shared" si="1323"/>
        <v>0</v>
      </c>
      <c r="Y6776" s="6">
        <f t="shared" si="1317"/>
        <v>3.2211497961690534E-3</v>
      </c>
      <c r="Z6776" s="6">
        <f t="shared" si="1318"/>
        <v>0</v>
      </c>
      <c r="AA6776" s="6">
        <f t="shared" si="1319"/>
        <v>0.51920770624520596</v>
      </c>
      <c r="AB6776" s="6">
        <f t="shared" si="1320"/>
        <v>0</v>
      </c>
      <c r="AC6776" s="6">
        <f t="shared" si="1321"/>
        <v>0</v>
      </c>
      <c r="AD6776" s="6">
        <f t="shared" si="1322"/>
        <v>0</v>
      </c>
    </row>
    <row r="6777" spans="2:30" x14ac:dyDescent="0.3">
      <c r="B6777" s="71">
        <v>5.2068968622143466</v>
      </c>
      <c r="C6777" s="71">
        <v>0.73494380921109492</v>
      </c>
      <c r="P6777" s="6">
        <f t="shared" si="1311"/>
        <v>0</v>
      </c>
      <c r="Q6777" s="34">
        <f t="shared" si="1312"/>
        <v>5.2068968622143466</v>
      </c>
      <c r="R6777" s="6">
        <f t="shared" si="1313"/>
        <v>0.73494380921109492</v>
      </c>
      <c r="S6777" s="6">
        <f t="shared" si="1314"/>
        <v>0</v>
      </c>
      <c r="T6777" s="6">
        <f t="shared" si="1315"/>
        <v>0</v>
      </c>
      <c r="U6777" s="34">
        <f t="shared" si="1316"/>
        <v>0</v>
      </c>
      <c r="V6777" s="35"/>
      <c r="W6777" s="64"/>
      <c r="X6777" s="6">
        <f t="shared" si="1323"/>
        <v>0</v>
      </c>
      <c r="Y6777" s="6">
        <f t="shared" si="1317"/>
        <v>0.73494380921109492</v>
      </c>
      <c r="Z6777" s="6">
        <f t="shared" si="1318"/>
        <v>0</v>
      </c>
      <c r="AA6777" s="6">
        <f t="shared" si="1319"/>
        <v>0</v>
      </c>
      <c r="AB6777" s="6">
        <f t="shared" si="1320"/>
        <v>4.4719530530032516</v>
      </c>
      <c r="AC6777" s="6">
        <f t="shared" si="1321"/>
        <v>0</v>
      </c>
      <c r="AD6777" s="6">
        <f t="shared" si="1322"/>
        <v>0</v>
      </c>
    </row>
    <row r="6778" spans="2:30" x14ac:dyDescent="0.3">
      <c r="B6778" s="71">
        <v>0.62795639743878295</v>
      </c>
      <c r="C6778" s="71">
        <v>1.0105170066967433</v>
      </c>
      <c r="P6778" s="6">
        <f t="shared" si="1311"/>
        <v>0</v>
      </c>
      <c r="Q6778" s="34">
        <f t="shared" si="1312"/>
        <v>0.62795639743878295</v>
      </c>
      <c r="R6778" s="6">
        <f t="shared" si="1313"/>
        <v>0.20722561115479837</v>
      </c>
      <c r="S6778" s="6">
        <f t="shared" si="1314"/>
        <v>0</v>
      </c>
      <c r="T6778" s="6">
        <f t="shared" si="1315"/>
        <v>0.80329139554194495</v>
      </c>
      <c r="U6778" s="34">
        <f t="shared" si="1316"/>
        <v>0</v>
      </c>
      <c r="V6778" s="35"/>
      <c r="W6778" s="64"/>
      <c r="X6778" s="6">
        <f t="shared" si="1323"/>
        <v>0</v>
      </c>
      <c r="Y6778" s="6">
        <f t="shared" si="1317"/>
        <v>0.62795639743878295</v>
      </c>
      <c r="Z6778" s="6">
        <f t="shared" si="1318"/>
        <v>0</v>
      </c>
      <c r="AA6778" s="6">
        <f t="shared" si="1319"/>
        <v>0.38256060925796032</v>
      </c>
      <c r="AB6778" s="6">
        <f t="shared" si="1320"/>
        <v>0</v>
      </c>
      <c r="AC6778" s="6">
        <f t="shared" si="1321"/>
        <v>0</v>
      </c>
      <c r="AD6778" s="6">
        <f t="shared" si="1322"/>
        <v>0</v>
      </c>
    </row>
    <row r="6779" spans="2:30" x14ac:dyDescent="0.3">
      <c r="B6779" s="71">
        <v>0</v>
      </c>
      <c r="C6779" s="71">
        <v>0.14795254042767472</v>
      </c>
      <c r="P6779" s="6">
        <f t="shared" si="1311"/>
        <v>0</v>
      </c>
      <c r="Q6779" s="34">
        <f t="shared" si="1312"/>
        <v>0</v>
      </c>
      <c r="R6779" s="6">
        <f t="shared" si="1313"/>
        <v>0</v>
      </c>
      <c r="S6779" s="6">
        <f t="shared" si="1314"/>
        <v>0</v>
      </c>
      <c r="T6779" s="6">
        <f t="shared" si="1315"/>
        <v>0.14795254042767472</v>
      </c>
      <c r="U6779" s="34">
        <f t="shared" si="1316"/>
        <v>0</v>
      </c>
      <c r="V6779" s="35"/>
      <c r="W6779" s="64"/>
      <c r="X6779" s="6">
        <f t="shared" si="1323"/>
        <v>0</v>
      </c>
      <c r="Y6779" s="6">
        <f t="shared" si="1317"/>
        <v>0</v>
      </c>
      <c r="Z6779" s="6">
        <f t="shared" si="1318"/>
        <v>0</v>
      </c>
      <c r="AA6779" s="6">
        <f t="shared" si="1319"/>
        <v>0.14795254042767472</v>
      </c>
      <c r="AB6779" s="6">
        <f t="shared" si="1320"/>
        <v>0</v>
      </c>
      <c r="AC6779" s="6">
        <f t="shared" si="1321"/>
        <v>0</v>
      </c>
      <c r="AD6779" s="6">
        <f t="shared" si="1322"/>
        <v>0</v>
      </c>
    </row>
    <row r="6780" spans="2:30" x14ac:dyDescent="0.3">
      <c r="B6780" s="71">
        <v>1.3417472706665637E-2</v>
      </c>
      <c r="C6780" s="71">
        <v>0</v>
      </c>
      <c r="P6780" s="6">
        <f t="shared" si="1311"/>
        <v>0</v>
      </c>
      <c r="Q6780" s="34">
        <f t="shared" si="1312"/>
        <v>1.3417472706665637E-2</v>
      </c>
      <c r="R6780" s="6">
        <f t="shared" si="1313"/>
        <v>0</v>
      </c>
      <c r="S6780" s="6">
        <f t="shared" si="1314"/>
        <v>0</v>
      </c>
      <c r="T6780" s="6">
        <f t="shared" si="1315"/>
        <v>0</v>
      </c>
      <c r="U6780" s="34">
        <f t="shared" si="1316"/>
        <v>0</v>
      </c>
      <c r="V6780" s="35"/>
      <c r="W6780" s="64"/>
      <c r="X6780" s="6">
        <f t="shared" si="1323"/>
        <v>0</v>
      </c>
      <c r="Y6780" s="6">
        <f t="shared" si="1317"/>
        <v>0</v>
      </c>
      <c r="Z6780" s="6">
        <f t="shared" si="1318"/>
        <v>0</v>
      </c>
      <c r="AA6780" s="6">
        <f t="shared" si="1319"/>
        <v>0</v>
      </c>
      <c r="AB6780" s="6">
        <f t="shared" si="1320"/>
        <v>1.3417472706665637E-2</v>
      </c>
      <c r="AC6780" s="6">
        <f t="shared" si="1321"/>
        <v>0</v>
      </c>
      <c r="AD6780" s="6">
        <f t="shared" si="1322"/>
        <v>0</v>
      </c>
    </row>
    <row r="6781" spans="2:30" x14ac:dyDescent="0.3">
      <c r="B6781" s="71">
        <v>4.1322027505257086</v>
      </c>
      <c r="C6781" s="71">
        <v>43.738458076387779</v>
      </c>
      <c r="P6781" s="6">
        <f t="shared" si="1311"/>
        <v>0</v>
      </c>
      <c r="Q6781" s="34">
        <f t="shared" si="1312"/>
        <v>4.1322027505257086</v>
      </c>
      <c r="R6781" s="6">
        <f t="shared" si="1313"/>
        <v>1.3636269076734839</v>
      </c>
      <c r="S6781" s="6">
        <f t="shared" si="1314"/>
        <v>0</v>
      </c>
      <c r="T6781" s="6">
        <f t="shared" si="1315"/>
        <v>42.374831168714294</v>
      </c>
      <c r="U6781" s="34">
        <f t="shared" si="1316"/>
        <v>0</v>
      </c>
      <c r="V6781" s="35"/>
      <c r="W6781" s="64"/>
      <c r="X6781" s="6">
        <f t="shared" si="1323"/>
        <v>0</v>
      </c>
      <c r="Y6781" s="6">
        <f t="shared" si="1317"/>
        <v>4.1322027505257086</v>
      </c>
      <c r="Z6781" s="6">
        <f t="shared" si="1318"/>
        <v>0</v>
      </c>
      <c r="AA6781" s="6">
        <f t="shared" si="1319"/>
        <v>39.606255325862072</v>
      </c>
      <c r="AB6781" s="6">
        <f t="shared" si="1320"/>
        <v>0</v>
      </c>
      <c r="AC6781" s="6">
        <f t="shared" si="1321"/>
        <v>0</v>
      </c>
      <c r="AD6781" s="6">
        <f t="shared" si="1322"/>
        <v>0</v>
      </c>
    </row>
    <row r="6782" spans="2:30" x14ac:dyDescent="0.3">
      <c r="B6782" s="71">
        <v>7.7151715190639303</v>
      </c>
      <c r="C6782" s="71">
        <v>18.788860187392718</v>
      </c>
      <c r="P6782" s="6">
        <f t="shared" si="1311"/>
        <v>0</v>
      </c>
      <c r="Q6782" s="34">
        <f t="shared" si="1312"/>
        <v>7.7151715190639303</v>
      </c>
      <c r="R6782" s="6">
        <f t="shared" si="1313"/>
        <v>2.5460066012910971</v>
      </c>
      <c r="S6782" s="6">
        <f t="shared" si="1314"/>
        <v>0</v>
      </c>
      <c r="T6782" s="6">
        <f t="shared" si="1315"/>
        <v>16.242853586101621</v>
      </c>
      <c r="U6782" s="34">
        <f t="shared" si="1316"/>
        <v>0</v>
      </c>
      <c r="V6782" s="35"/>
      <c r="W6782" s="64"/>
      <c r="X6782" s="6">
        <f t="shared" si="1323"/>
        <v>0</v>
      </c>
      <c r="Y6782" s="6">
        <f t="shared" si="1317"/>
        <v>7.7151715190639303</v>
      </c>
      <c r="Z6782" s="6">
        <f t="shared" si="1318"/>
        <v>0</v>
      </c>
      <c r="AA6782" s="6">
        <f t="shared" si="1319"/>
        <v>11.073688668328789</v>
      </c>
      <c r="AB6782" s="6">
        <f t="shared" si="1320"/>
        <v>0</v>
      </c>
      <c r="AC6782" s="6">
        <f t="shared" si="1321"/>
        <v>0</v>
      </c>
      <c r="AD6782" s="6">
        <f t="shared" si="1322"/>
        <v>0</v>
      </c>
    </row>
    <row r="6783" spans="2:30" x14ac:dyDescent="0.3">
      <c r="B6783" s="71">
        <v>20.095844250195615</v>
      </c>
      <c r="C6783" s="71">
        <v>7.4472108860650437</v>
      </c>
      <c r="P6783" s="6">
        <f t="shared" si="1311"/>
        <v>0</v>
      </c>
      <c r="Q6783" s="34">
        <f t="shared" si="1312"/>
        <v>20.095844250195615</v>
      </c>
      <c r="R6783" s="6">
        <f t="shared" si="1313"/>
        <v>6.631628602564553</v>
      </c>
      <c r="S6783" s="6">
        <f t="shared" si="1314"/>
        <v>0</v>
      </c>
      <c r="T6783" s="6">
        <f t="shared" si="1315"/>
        <v>0.81558228350049067</v>
      </c>
      <c r="U6783" s="34">
        <f t="shared" si="1316"/>
        <v>0</v>
      </c>
      <c r="V6783" s="35"/>
      <c r="W6783" s="64"/>
      <c r="X6783" s="6">
        <f t="shared" si="1323"/>
        <v>0</v>
      </c>
      <c r="Y6783" s="6">
        <f t="shared" si="1317"/>
        <v>7.4472108860650437</v>
      </c>
      <c r="Z6783" s="6">
        <f t="shared" si="1318"/>
        <v>0</v>
      </c>
      <c r="AA6783" s="6">
        <f t="shared" si="1319"/>
        <v>0</v>
      </c>
      <c r="AB6783" s="6">
        <f t="shared" si="1320"/>
        <v>12.648633364130571</v>
      </c>
      <c r="AC6783" s="6">
        <f t="shared" si="1321"/>
        <v>0</v>
      </c>
      <c r="AD6783" s="6">
        <f t="shared" si="1322"/>
        <v>0</v>
      </c>
    </row>
    <row r="6784" spans="2:30" x14ac:dyDescent="0.3">
      <c r="B6784" s="71">
        <v>29.709997393956609</v>
      </c>
      <c r="C6784" s="71">
        <v>3.2569104275126071</v>
      </c>
      <c r="P6784" s="6">
        <f t="shared" si="1311"/>
        <v>0</v>
      </c>
      <c r="Q6784" s="34">
        <f t="shared" si="1312"/>
        <v>29.709997393956609</v>
      </c>
      <c r="R6784" s="6">
        <f t="shared" si="1313"/>
        <v>3.2569104275126071</v>
      </c>
      <c r="S6784" s="6">
        <f t="shared" si="1314"/>
        <v>0</v>
      </c>
      <c r="T6784" s="6">
        <f t="shared" si="1315"/>
        <v>0</v>
      </c>
      <c r="U6784" s="34">
        <f t="shared" si="1316"/>
        <v>0</v>
      </c>
      <c r="V6784" s="35"/>
      <c r="W6784" s="64"/>
      <c r="X6784" s="6">
        <f t="shared" si="1323"/>
        <v>0</v>
      </c>
      <c r="Y6784" s="6">
        <f t="shared" si="1317"/>
        <v>3.2569104275126071</v>
      </c>
      <c r="Z6784" s="6">
        <f t="shared" si="1318"/>
        <v>0</v>
      </c>
      <c r="AA6784" s="6">
        <f t="shared" si="1319"/>
        <v>0</v>
      </c>
      <c r="AB6784" s="6">
        <f t="shared" si="1320"/>
        <v>26.453086966444001</v>
      </c>
      <c r="AC6784" s="6">
        <f t="shared" si="1321"/>
        <v>0</v>
      </c>
      <c r="AD6784" s="6">
        <f t="shared" si="1322"/>
        <v>0</v>
      </c>
    </row>
    <row r="6785" spans="2:30" x14ac:dyDescent="0.3">
      <c r="B6785" s="71">
        <v>33.72515967565441</v>
      </c>
      <c r="C6785" s="71">
        <v>1.2296636105228909</v>
      </c>
      <c r="P6785" s="6">
        <f t="shared" si="1311"/>
        <v>0</v>
      </c>
      <c r="Q6785" s="34">
        <f t="shared" si="1312"/>
        <v>33.72515967565441</v>
      </c>
      <c r="R6785" s="6">
        <f t="shared" si="1313"/>
        <v>1.2296636105228909</v>
      </c>
      <c r="S6785" s="6">
        <f t="shared" si="1314"/>
        <v>0</v>
      </c>
      <c r="T6785" s="6">
        <f t="shared" si="1315"/>
        <v>0</v>
      </c>
      <c r="U6785" s="34">
        <f t="shared" si="1316"/>
        <v>0</v>
      </c>
      <c r="V6785" s="35"/>
      <c r="W6785" s="64"/>
      <c r="X6785" s="6">
        <f t="shared" si="1323"/>
        <v>0</v>
      </c>
      <c r="Y6785" s="6">
        <f t="shared" si="1317"/>
        <v>1.2296636105228909</v>
      </c>
      <c r="Z6785" s="6">
        <f t="shared" si="1318"/>
        <v>0</v>
      </c>
      <c r="AA6785" s="6">
        <f t="shared" si="1319"/>
        <v>0</v>
      </c>
      <c r="AB6785" s="6">
        <f t="shared" si="1320"/>
        <v>32.495496065131519</v>
      </c>
      <c r="AC6785" s="6">
        <f t="shared" si="1321"/>
        <v>0</v>
      </c>
      <c r="AD6785" s="6">
        <f t="shared" si="1322"/>
        <v>0</v>
      </c>
    </row>
    <row r="6786" spans="2:30" x14ac:dyDescent="0.3">
      <c r="B6786" s="71">
        <v>32.614356909638161</v>
      </c>
      <c r="C6786" s="71">
        <v>2.2842915715373726</v>
      </c>
      <c r="P6786" s="6">
        <f t="shared" si="1311"/>
        <v>0</v>
      </c>
      <c r="Q6786" s="34">
        <f t="shared" si="1312"/>
        <v>32.614356909638161</v>
      </c>
      <c r="R6786" s="6">
        <f t="shared" si="1313"/>
        <v>2.2842915715373726</v>
      </c>
      <c r="S6786" s="6">
        <f t="shared" si="1314"/>
        <v>0</v>
      </c>
      <c r="T6786" s="6">
        <f t="shared" si="1315"/>
        <v>0</v>
      </c>
      <c r="U6786" s="34">
        <f t="shared" si="1316"/>
        <v>0</v>
      </c>
      <c r="V6786" s="35"/>
      <c r="W6786" s="64"/>
      <c r="X6786" s="6">
        <f t="shared" si="1323"/>
        <v>0</v>
      </c>
      <c r="Y6786" s="6">
        <f t="shared" si="1317"/>
        <v>2.2842915715373726</v>
      </c>
      <c r="Z6786" s="6">
        <f t="shared" si="1318"/>
        <v>0</v>
      </c>
      <c r="AA6786" s="6">
        <f t="shared" si="1319"/>
        <v>0</v>
      </c>
      <c r="AB6786" s="6">
        <f t="shared" si="1320"/>
        <v>30.330065338100788</v>
      </c>
      <c r="AC6786" s="6">
        <f t="shared" si="1321"/>
        <v>0</v>
      </c>
      <c r="AD6786" s="6">
        <f t="shared" si="1322"/>
        <v>0</v>
      </c>
    </row>
    <row r="6787" spans="2:30" x14ac:dyDescent="0.3">
      <c r="B6787" s="71">
        <v>33.070328766776441</v>
      </c>
      <c r="C6787" s="71">
        <v>1.878933238637386</v>
      </c>
      <c r="P6787" s="6">
        <f t="shared" si="1311"/>
        <v>0</v>
      </c>
      <c r="Q6787" s="34">
        <f t="shared" si="1312"/>
        <v>33.070328766776441</v>
      </c>
      <c r="R6787" s="6">
        <f t="shared" si="1313"/>
        <v>1.878933238637386</v>
      </c>
      <c r="S6787" s="6">
        <f t="shared" si="1314"/>
        <v>0</v>
      </c>
      <c r="T6787" s="6">
        <f t="shared" si="1315"/>
        <v>0</v>
      </c>
      <c r="U6787" s="34">
        <f t="shared" si="1316"/>
        <v>0</v>
      </c>
      <c r="V6787" s="35"/>
      <c r="W6787" s="64"/>
      <c r="X6787" s="6">
        <f t="shared" si="1323"/>
        <v>0</v>
      </c>
      <c r="Y6787" s="6">
        <f t="shared" si="1317"/>
        <v>1.878933238637386</v>
      </c>
      <c r="Z6787" s="6">
        <f t="shared" si="1318"/>
        <v>0</v>
      </c>
      <c r="AA6787" s="6">
        <f t="shared" si="1319"/>
        <v>0</v>
      </c>
      <c r="AB6787" s="6">
        <f t="shared" si="1320"/>
        <v>31.191395528139054</v>
      </c>
      <c r="AC6787" s="6">
        <f t="shared" si="1321"/>
        <v>0</v>
      </c>
      <c r="AD6787" s="6">
        <f t="shared" si="1322"/>
        <v>0</v>
      </c>
    </row>
    <row r="6788" spans="2:30" x14ac:dyDescent="0.3">
      <c r="B6788" s="71">
        <v>34.264682589110109</v>
      </c>
      <c r="C6788" s="71">
        <v>2.5099668447150929</v>
      </c>
      <c r="P6788" s="6">
        <f t="shared" ref="P6788:P6851" si="1324">C6788-R6788-T6788</f>
        <v>0</v>
      </c>
      <c r="Q6788" s="34">
        <f t="shared" ref="Q6788:Q6851" si="1325">MIN(318,B6788)</f>
        <v>34.264682589110109</v>
      </c>
      <c r="R6788" s="6">
        <f t="shared" ref="R6788:R6851" si="1326">IF(Q6788=0,0,MIN(C6788,Q6788*33%))</f>
        <v>2.5099668447150929</v>
      </c>
      <c r="S6788" s="6">
        <f t="shared" ref="S6788:S6851" si="1327">MIN(B6788-Q6788,110*0.76)</f>
        <v>0</v>
      </c>
      <c r="T6788" s="6">
        <f t="shared" ref="T6788:T6851" si="1328">MIN(134,C6788-R6788)</f>
        <v>0</v>
      </c>
      <c r="U6788" s="34">
        <f t="shared" ref="U6788:U6851" si="1329">MIN(B6788-S6788-Q6788,134)</f>
        <v>0</v>
      </c>
      <c r="V6788" s="35"/>
      <c r="W6788" s="64"/>
      <c r="X6788" s="6">
        <f t="shared" si="1323"/>
        <v>0</v>
      </c>
      <c r="Y6788" s="6">
        <f t="shared" ref="Y6788:Y6851" si="1330">MIN(B6788,C6788)</f>
        <v>2.5099668447150929</v>
      </c>
      <c r="Z6788" s="6">
        <f t="shared" ref="Z6788:Z6851" si="1331">MIN(B6788-Y6788-AB6788,110*M$33)</f>
        <v>0</v>
      </c>
      <c r="AA6788" s="6">
        <f t="shared" ref="AA6788:AA6851" si="1332">MIN(C6788-Y6788,110-Y6788)</f>
        <v>0</v>
      </c>
      <c r="AB6788" s="6">
        <f t="shared" ref="AB6788:AB6851" si="1333">MIN(B6788-Y6788,120-Y6788)</f>
        <v>31.754715744395014</v>
      </c>
      <c r="AC6788" s="6">
        <f t="shared" ref="AC6788:AC6851" si="1334">B6788-Y6788-Z6788-AB6788</f>
        <v>0</v>
      </c>
      <c r="AD6788" s="6">
        <f t="shared" ref="AD6788:AD6851" si="1335">C6788-Y6788-AA6788</f>
        <v>0</v>
      </c>
    </row>
    <row r="6789" spans="2:30" x14ac:dyDescent="0.3">
      <c r="B6789" s="71">
        <v>39.099383406965337</v>
      </c>
      <c r="C6789" s="71">
        <v>3.7903192658202256</v>
      </c>
      <c r="P6789" s="6">
        <f t="shared" si="1324"/>
        <v>0</v>
      </c>
      <c r="Q6789" s="34">
        <f t="shared" si="1325"/>
        <v>39.099383406965337</v>
      </c>
      <c r="R6789" s="6">
        <f t="shared" si="1326"/>
        <v>3.7903192658202256</v>
      </c>
      <c r="S6789" s="6">
        <f t="shared" si="1327"/>
        <v>0</v>
      </c>
      <c r="T6789" s="6">
        <f t="shared" si="1328"/>
        <v>0</v>
      </c>
      <c r="U6789" s="34">
        <f t="shared" si="1329"/>
        <v>0</v>
      </c>
      <c r="V6789" s="35"/>
      <c r="W6789" s="64"/>
      <c r="X6789" s="6">
        <f t="shared" ref="X6789:X6852" si="1336">C6789-Y6789-AA6789-AD6789</f>
        <v>0</v>
      </c>
      <c r="Y6789" s="6">
        <f t="shared" si="1330"/>
        <v>3.7903192658202256</v>
      </c>
      <c r="Z6789" s="6">
        <f t="shared" si="1331"/>
        <v>0</v>
      </c>
      <c r="AA6789" s="6">
        <f t="shared" si="1332"/>
        <v>0</v>
      </c>
      <c r="AB6789" s="6">
        <f t="shared" si="1333"/>
        <v>35.309064141145114</v>
      </c>
      <c r="AC6789" s="6">
        <f t="shared" si="1334"/>
        <v>0</v>
      </c>
      <c r="AD6789" s="6">
        <f t="shared" si="1335"/>
        <v>0</v>
      </c>
    </row>
    <row r="6790" spans="2:30" x14ac:dyDescent="0.3">
      <c r="B6790" s="71">
        <v>38.96014162148488</v>
      </c>
      <c r="C6790" s="71">
        <v>4.7292946596483976</v>
      </c>
      <c r="P6790" s="6">
        <f t="shared" si="1324"/>
        <v>0</v>
      </c>
      <c r="Q6790" s="34">
        <f t="shared" si="1325"/>
        <v>38.96014162148488</v>
      </c>
      <c r="R6790" s="6">
        <f t="shared" si="1326"/>
        <v>4.7292946596483976</v>
      </c>
      <c r="S6790" s="6">
        <f t="shared" si="1327"/>
        <v>0</v>
      </c>
      <c r="T6790" s="6">
        <f t="shared" si="1328"/>
        <v>0</v>
      </c>
      <c r="U6790" s="34">
        <f t="shared" si="1329"/>
        <v>0</v>
      </c>
      <c r="V6790" s="35"/>
      <c r="W6790" s="64"/>
      <c r="X6790" s="6">
        <f t="shared" si="1336"/>
        <v>0</v>
      </c>
      <c r="Y6790" s="6">
        <f t="shared" si="1330"/>
        <v>4.7292946596483976</v>
      </c>
      <c r="Z6790" s="6">
        <f t="shared" si="1331"/>
        <v>0</v>
      </c>
      <c r="AA6790" s="6">
        <f t="shared" si="1332"/>
        <v>0</v>
      </c>
      <c r="AB6790" s="6">
        <f t="shared" si="1333"/>
        <v>34.230846961836484</v>
      </c>
      <c r="AC6790" s="6">
        <f t="shared" si="1334"/>
        <v>0</v>
      </c>
      <c r="AD6790" s="6">
        <f t="shared" si="1335"/>
        <v>0</v>
      </c>
    </row>
    <row r="6791" spans="2:30" x14ac:dyDescent="0.3">
      <c r="B6791" s="71">
        <v>32.949712523298821</v>
      </c>
      <c r="C6791" s="71">
        <v>7.2618729403947473</v>
      </c>
      <c r="P6791" s="6">
        <f t="shared" si="1324"/>
        <v>0</v>
      </c>
      <c r="Q6791" s="34">
        <f t="shared" si="1325"/>
        <v>32.949712523298821</v>
      </c>
      <c r="R6791" s="6">
        <f t="shared" si="1326"/>
        <v>7.2618729403947473</v>
      </c>
      <c r="S6791" s="6">
        <f t="shared" si="1327"/>
        <v>0</v>
      </c>
      <c r="T6791" s="6">
        <f t="shared" si="1328"/>
        <v>0</v>
      </c>
      <c r="U6791" s="34">
        <f t="shared" si="1329"/>
        <v>0</v>
      </c>
      <c r="V6791" s="35"/>
      <c r="W6791" s="64"/>
      <c r="X6791" s="6">
        <f t="shared" si="1336"/>
        <v>0</v>
      </c>
      <c r="Y6791" s="6">
        <f t="shared" si="1330"/>
        <v>7.2618729403947473</v>
      </c>
      <c r="Z6791" s="6">
        <f t="shared" si="1331"/>
        <v>0</v>
      </c>
      <c r="AA6791" s="6">
        <f t="shared" si="1332"/>
        <v>0</v>
      </c>
      <c r="AB6791" s="6">
        <f t="shared" si="1333"/>
        <v>25.687839582904076</v>
      </c>
      <c r="AC6791" s="6">
        <f t="shared" si="1334"/>
        <v>0</v>
      </c>
      <c r="AD6791" s="6">
        <f t="shared" si="1335"/>
        <v>0</v>
      </c>
    </row>
    <row r="6792" spans="2:30" x14ac:dyDescent="0.3">
      <c r="B6792" s="71">
        <v>16.608066911766421</v>
      </c>
      <c r="C6792" s="71">
        <v>0</v>
      </c>
      <c r="P6792" s="6">
        <f t="shared" si="1324"/>
        <v>0</v>
      </c>
      <c r="Q6792" s="34">
        <f t="shared" si="1325"/>
        <v>16.608066911766421</v>
      </c>
      <c r="R6792" s="6">
        <f t="shared" si="1326"/>
        <v>0</v>
      </c>
      <c r="S6792" s="6">
        <f t="shared" si="1327"/>
        <v>0</v>
      </c>
      <c r="T6792" s="6">
        <f t="shared" si="1328"/>
        <v>0</v>
      </c>
      <c r="U6792" s="34">
        <f t="shared" si="1329"/>
        <v>0</v>
      </c>
      <c r="V6792" s="35"/>
      <c r="W6792" s="64"/>
      <c r="X6792" s="6">
        <f t="shared" si="1336"/>
        <v>0</v>
      </c>
      <c r="Y6792" s="6">
        <f t="shared" si="1330"/>
        <v>0</v>
      </c>
      <c r="Z6792" s="6">
        <f t="shared" si="1331"/>
        <v>0</v>
      </c>
      <c r="AA6792" s="6">
        <f t="shared" si="1332"/>
        <v>0</v>
      </c>
      <c r="AB6792" s="6">
        <f t="shared" si="1333"/>
        <v>16.608066911766421</v>
      </c>
      <c r="AC6792" s="6">
        <f t="shared" si="1334"/>
        <v>0</v>
      </c>
      <c r="AD6792" s="6">
        <f t="shared" si="1335"/>
        <v>0</v>
      </c>
    </row>
    <row r="6793" spans="2:30" x14ac:dyDescent="0.3">
      <c r="B6793" s="71">
        <v>12.001143118919202</v>
      </c>
      <c r="C6793" s="71">
        <v>0</v>
      </c>
      <c r="P6793" s="6">
        <f t="shared" si="1324"/>
        <v>0</v>
      </c>
      <c r="Q6793" s="34">
        <f t="shared" si="1325"/>
        <v>12.001143118919202</v>
      </c>
      <c r="R6793" s="6">
        <f t="shared" si="1326"/>
        <v>0</v>
      </c>
      <c r="S6793" s="6">
        <f t="shared" si="1327"/>
        <v>0</v>
      </c>
      <c r="T6793" s="6">
        <f t="shared" si="1328"/>
        <v>0</v>
      </c>
      <c r="U6793" s="34">
        <f t="shared" si="1329"/>
        <v>0</v>
      </c>
      <c r="V6793" s="35"/>
      <c r="W6793" s="64"/>
      <c r="X6793" s="6">
        <f t="shared" si="1336"/>
        <v>0</v>
      </c>
      <c r="Y6793" s="6">
        <f t="shared" si="1330"/>
        <v>0</v>
      </c>
      <c r="Z6793" s="6">
        <f t="shared" si="1331"/>
        <v>0</v>
      </c>
      <c r="AA6793" s="6">
        <f t="shared" si="1332"/>
        <v>0</v>
      </c>
      <c r="AB6793" s="6">
        <f t="shared" si="1333"/>
        <v>12.001143118919202</v>
      </c>
      <c r="AC6793" s="6">
        <f t="shared" si="1334"/>
        <v>0</v>
      </c>
      <c r="AD6793" s="6">
        <f t="shared" si="1335"/>
        <v>0</v>
      </c>
    </row>
    <row r="6794" spans="2:30" x14ac:dyDescent="0.3">
      <c r="B6794" s="71">
        <v>5.4001154146317347</v>
      </c>
      <c r="C6794" s="71">
        <v>0</v>
      </c>
      <c r="P6794" s="6">
        <f t="shared" si="1324"/>
        <v>0</v>
      </c>
      <c r="Q6794" s="34">
        <f t="shared" si="1325"/>
        <v>5.4001154146317347</v>
      </c>
      <c r="R6794" s="6">
        <f t="shared" si="1326"/>
        <v>0</v>
      </c>
      <c r="S6794" s="6">
        <f t="shared" si="1327"/>
        <v>0</v>
      </c>
      <c r="T6794" s="6">
        <f t="shared" si="1328"/>
        <v>0</v>
      </c>
      <c r="U6794" s="34">
        <f t="shared" si="1329"/>
        <v>0</v>
      </c>
      <c r="V6794" s="35"/>
      <c r="W6794" s="64"/>
      <c r="X6794" s="6">
        <f t="shared" si="1336"/>
        <v>0</v>
      </c>
      <c r="Y6794" s="6">
        <f t="shared" si="1330"/>
        <v>0</v>
      </c>
      <c r="Z6794" s="6">
        <f t="shared" si="1331"/>
        <v>0</v>
      </c>
      <c r="AA6794" s="6">
        <f t="shared" si="1332"/>
        <v>0</v>
      </c>
      <c r="AB6794" s="6">
        <f t="shared" si="1333"/>
        <v>5.4001154146317347</v>
      </c>
      <c r="AC6794" s="6">
        <f t="shared" si="1334"/>
        <v>0</v>
      </c>
      <c r="AD6794" s="6">
        <f t="shared" si="1335"/>
        <v>0</v>
      </c>
    </row>
    <row r="6795" spans="2:30" x14ac:dyDescent="0.3">
      <c r="B6795" s="71">
        <v>4.2146334728433966E-2</v>
      </c>
      <c r="C6795" s="71">
        <v>0</v>
      </c>
      <c r="P6795" s="6">
        <f t="shared" si="1324"/>
        <v>0</v>
      </c>
      <c r="Q6795" s="34">
        <f t="shared" si="1325"/>
        <v>4.2146334728433966E-2</v>
      </c>
      <c r="R6795" s="6">
        <f t="shared" si="1326"/>
        <v>0</v>
      </c>
      <c r="S6795" s="6">
        <f t="shared" si="1327"/>
        <v>0</v>
      </c>
      <c r="T6795" s="6">
        <f t="shared" si="1328"/>
        <v>0</v>
      </c>
      <c r="U6795" s="34">
        <f t="shared" si="1329"/>
        <v>0</v>
      </c>
      <c r="V6795" s="35"/>
      <c r="W6795" s="64"/>
      <c r="X6795" s="6">
        <f t="shared" si="1336"/>
        <v>0</v>
      </c>
      <c r="Y6795" s="6">
        <f t="shared" si="1330"/>
        <v>0</v>
      </c>
      <c r="Z6795" s="6">
        <f t="shared" si="1331"/>
        <v>0</v>
      </c>
      <c r="AA6795" s="6">
        <f t="shared" si="1332"/>
        <v>0</v>
      </c>
      <c r="AB6795" s="6">
        <f t="shared" si="1333"/>
        <v>4.2146334728433966E-2</v>
      </c>
      <c r="AC6795" s="6">
        <f t="shared" si="1334"/>
        <v>0</v>
      </c>
      <c r="AD6795" s="6">
        <f t="shared" si="1335"/>
        <v>0</v>
      </c>
    </row>
    <row r="6796" spans="2:30" x14ac:dyDescent="0.3">
      <c r="B6796" s="71">
        <v>5.3181032526850762</v>
      </c>
      <c r="C6796" s="71">
        <v>0</v>
      </c>
      <c r="P6796" s="6">
        <f t="shared" si="1324"/>
        <v>0</v>
      </c>
      <c r="Q6796" s="34">
        <f t="shared" si="1325"/>
        <v>5.3181032526850762</v>
      </c>
      <c r="R6796" s="6">
        <f t="shared" si="1326"/>
        <v>0</v>
      </c>
      <c r="S6796" s="6">
        <f t="shared" si="1327"/>
        <v>0</v>
      </c>
      <c r="T6796" s="6">
        <f t="shared" si="1328"/>
        <v>0</v>
      </c>
      <c r="U6796" s="34">
        <f t="shared" si="1329"/>
        <v>0</v>
      </c>
      <c r="V6796" s="35"/>
      <c r="W6796" s="64"/>
      <c r="X6796" s="6">
        <f t="shared" si="1336"/>
        <v>0</v>
      </c>
      <c r="Y6796" s="6">
        <f t="shared" si="1330"/>
        <v>0</v>
      </c>
      <c r="Z6796" s="6">
        <f t="shared" si="1331"/>
        <v>0</v>
      </c>
      <c r="AA6796" s="6">
        <f t="shared" si="1332"/>
        <v>0</v>
      </c>
      <c r="AB6796" s="6">
        <f t="shared" si="1333"/>
        <v>5.3181032526850762</v>
      </c>
      <c r="AC6796" s="6">
        <f t="shared" si="1334"/>
        <v>0</v>
      </c>
      <c r="AD6796" s="6">
        <f t="shared" si="1335"/>
        <v>0</v>
      </c>
    </row>
    <row r="6797" spans="2:30" x14ac:dyDescent="0.3">
      <c r="B6797" s="71">
        <v>2.9913447594215156E-2</v>
      </c>
      <c r="C6797" s="71">
        <v>0</v>
      </c>
      <c r="P6797" s="6">
        <f t="shared" si="1324"/>
        <v>0</v>
      </c>
      <c r="Q6797" s="34">
        <f t="shared" si="1325"/>
        <v>2.9913447594215156E-2</v>
      </c>
      <c r="R6797" s="6">
        <f t="shared" si="1326"/>
        <v>0</v>
      </c>
      <c r="S6797" s="6">
        <f t="shared" si="1327"/>
        <v>0</v>
      </c>
      <c r="T6797" s="6">
        <f t="shared" si="1328"/>
        <v>0</v>
      </c>
      <c r="U6797" s="34">
        <f t="shared" si="1329"/>
        <v>0</v>
      </c>
      <c r="V6797" s="35"/>
      <c r="W6797" s="64"/>
      <c r="X6797" s="6">
        <f t="shared" si="1336"/>
        <v>0</v>
      </c>
      <c r="Y6797" s="6">
        <f t="shared" si="1330"/>
        <v>0</v>
      </c>
      <c r="Z6797" s="6">
        <f t="shared" si="1331"/>
        <v>0</v>
      </c>
      <c r="AA6797" s="6">
        <f t="shared" si="1332"/>
        <v>0</v>
      </c>
      <c r="AB6797" s="6">
        <f t="shared" si="1333"/>
        <v>2.9913447594215156E-2</v>
      </c>
      <c r="AC6797" s="6">
        <f t="shared" si="1334"/>
        <v>0</v>
      </c>
      <c r="AD6797" s="6">
        <f t="shared" si="1335"/>
        <v>0</v>
      </c>
    </row>
    <row r="6798" spans="2:30" x14ac:dyDescent="0.3">
      <c r="B6798" s="71">
        <v>2.3766533199714106E-2</v>
      </c>
      <c r="C6798" s="71">
        <v>0</v>
      </c>
      <c r="P6798" s="6">
        <f t="shared" si="1324"/>
        <v>0</v>
      </c>
      <c r="Q6798" s="34">
        <f t="shared" si="1325"/>
        <v>2.3766533199714106E-2</v>
      </c>
      <c r="R6798" s="6">
        <f t="shared" si="1326"/>
        <v>0</v>
      </c>
      <c r="S6798" s="6">
        <f t="shared" si="1327"/>
        <v>0</v>
      </c>
      <c r="T6798" s="6">
        <f t="shared" si="1328"/>
        <v>0</v>
      </c>
      <c r="U6798" s="34">
        <f t="shared" si="1329"/>
        <v>0</v>
      </c>
      <c r="V6798" s="35"/>
      <c r="W6798" s="64"/>
      <c r="X6798" s="6">
        <f t="shared" si="1336"/>
        <v>0</v>
      </c>
      <c r="Y6798" s="6">
        <f t="shared" si="1330"/>
        <v>0</v>
      </c>
      <c r="Z6798" s="6">
        <f t="shared" si="1331"/>
        <v>0</v>
      </c>
      <c r="AA6798" s="6">
        <f t="shared" si="1332"/>
        <v>0</v>
      </c>
      <c r="AB6798" s="6">
        <f t="shared" si="1333"/>
        <v>2.3766533199714106E-2</v>
      </c>
      <c r="AC6798" s="6">
        <f t="shared" si="1334"/>
        <v>0</v>
      </c>
      <c r="AD6798" s="6">
        <f t="shared" si="1335"/>
        <v>0</v>
      </c>
    </row>
    <row r="6799" spans="2:30" x14ac:dyDescent="0.3">
      <c r="B6799" s="71">
        <v>5.2534234816996239</v>
      </c>
      <c r="C6799" s="71">
        <v>0</v>
      </c>
      <c r="P6799" s="6">
        <f t="shared" si="1324"/>
        <v>0</v>
      </c>
      <c r="Q6799" s="34">
        <f t="shared" si="1325"/>
        <v>5.2534234816996239</v>
      </c>
      <c r="R6799" s="6">
        <f t="shared" si="1326"/>
        <v>0</v>
      </c>
      <c r="S6799" s="6">
        <f t="shared" si="1327"/>
        <v>0</v>
      </c>
      <c r="T6799" s="6">
        <f t="shared" si="1328"/>
        <v>0</v>
      </c>
      <c r="U6799" s="34">
        <f t="shared" si="1329"/>
        <v>0</v>
      </c>
      <c r="V6799" s="35"/>
      <c r="W6799" s="64"/>
      <c r="X6799" s="6">
        <f t="shared" si="1336"/>
        <v>0</v>
      </c>
      <c r="Y6799" s="6">
        <f t="shared" si="1330"/>
        <v>0</v>
      </c>
      <c r="Z6799" s="6">
        <f t="shared" si="1331"/>
        <v>0</v>
      </c>
      <c r="AA6799" s="6">
        <f t="shared" si="1332"/>
        <v>0</v>
      </c>
      <c r="AB6799" s="6">
        <f t="shared" si="1333"/>
        <v>5.2534234816996239</v>
      </c>
      <c r="AC6799" s="6">
        <f t="shared" si="1334"/>
        <v>0</v>
      </c>
      <c r="AD6799" s="6">
        <f t="shared" si="1335"/>
        <v>0</v>
      </c>
    </row>
    <row r="6800" spans="2:30" x14ac:dyDescent="0.3">
      <c r="B6800" s="71">
        <v>1.2964440957917697E-2</v>
      </c>
      <c r="C6800" s="71">
        <v>0</v>
      </c>
      <c r="P6800" s="6">
        <f t="shared" si="1324"/>
        <v>0</v>
      </c>
      <c r="Q6800" s="34">
        <f t="shared" si="1325"/>
        <v>1.2964440957917697E-2</v>
      </c>
      <c r="R6800" s="6">
        <f t="shared" si="1326"/>
        <v>0</v>
      </c>
      <c r="S6800" s="6">
        <f t="shared" si="1327"/>
        <v>0</v>
      </c>
      <c r="T6800" s="6">
        <f t="shared" si="1328"/>
        <v>0</v>
      </c>
      <c r="U6800" s="34">
        <f t="shared" si="1329"/>
        <v>0</v>
      </c>
      <c r="V6800" s="35"/>
      <c r="W6800" s="64"/>
      <c r="X6800" s="6">
        <f t="shared" si="1336"/>
        <v>0</v>
      </c>
      <c r="Y6800" s="6">
        <f t="shared" si="1330"/>
        <v>0</v>
      </c>
      <c r="Z6800" s="6">
        <f t="shared" si="1331"/>
        <v>0</v>
      </c>
      <c r="AA6800" s="6">
        <f t="shared" si="1332"/>
        <v>0</v>
      </c>
      <c r="AB6800" s="6">
        <f t="shared" si="1333"/>
        <v>1.2964440957917697E-2</v>
      </c>
      <c r="AC6800" s="6">
        <f t="shared" si="1334"/>
        <v>0</v>
      </c>
      <c r="AD6800" s="6">
        <f t="shared" si="1335"/>
        <v>0</v>
      </c>
    </row>
    <row r="6801" spans="2:30" x14ac:dyDescent="0.3">
      <c r="B6801" s="71">
        <v>7.8661726741455166E-3</v>
      </c>
      <c r="C6801" s="71">
        <v>0</v>
      </c>
      <c r="P6801" s="6">
        <f t="shared" si="1324"/>
        <v>0</v>
      </c>
      <c r="Q6801" s="34">
        <f t="shared" si="1325"/>
        <v>7.8661726741455166E-3</v>
      </c>
      <c r="R6801" s="6">
        <f t="shared" si="1326"/>
        <v>0</v>
      </c>
      <c r="S6801" s="6">
        <f t="shared" si="1327"/>
        <v>0</v>
      </c>
      <c r="T6801" s="6">
        <f t="shared" si="1328"/>
        <v>0</v>
      </c>
      <c r="U6801" s="34">
        <f t="shared" si="1329"/>
        <v>0</v>
      </c>
      <c r="V6801" s="35"/>
      <c r="W6801" s="64"/>
      <c r="X6801" s="6">
        <f t="shared" si="1336"/>
        <v>0</v>
      </c>
      <c r="Y6801" s="6">
        <f t="shared" si="1330"/>
        <v>0</v>
      </c>
      <c r="Z6801" s="6">
        <f t="shared" si="1331"/>
        <v>0</v>
      </c>
      <c r="AA6801" s="6">
        <f t="shared" si="1332"/>
        <v>0</v>
      </c>
      <c r="AB6801" s="6">
        <f t="shared" si="1333"/>
        <v>7.8661726741455166E-3</v>
      </c>
      <c r="AC6801" s="6">
        <f t="shared" si="1334"/>
        <v>0</v>
      </c>
      <c r="AD6801" s="6">
        <f t="shared" si="1335"/>
        <v>0</v>
      </c>
    </row>
    <row r="6802" spans="2:30" x14ac:dyDescent="0.3">
      <c r="B6802" s="71">
        <v>1.1112443749088927</v>
      </c>
      <c r="C6802" s="71">
        <v>5.1471121055416388E-2</v>
      </c>
      <c r="P6802" s="6">
        <f t="shared" si="1324"/>
        <v>0</v>
      </c>
      <c r="Q6802" s="34">
        <f t="shared" si="1325"/>
        <v>1.1112443749088927</v>
      </c>
      <c r="R6802" s="6">
        <f t="shared" si="1326"/>
        <v>5.1471121055416388E-2</v>
      </c>
      <c r="S6802" s="6">
        <f t="shared" si="1327"/>
        <v>0</v>
      </c>
      <c r="T6802" s="6">
        <f t="shared" si="1328"/>
        <v>0</v>
      </c>
      <c r="U6802" s="34">
        <f t="shared" si="1329"/>
        <v>0</v>
      </c>
      <c r="V6802" s="35"/>
      <c r="W6802" s="64"/>
      <c r="X6802" s="6">
        <f t="shared" si="1336"/>
        <v>0</v>
      </c>
      <c r="Y6802" s="6">
        <f t="shared" si="1330"/>
        <v>5.1471121055416388E-2</v>
      </c>
      <c r="Z6802" s="6">
        <f t="shared" si="1331"/>
        <v>0</v>
      </c>
      <c r="AA6802" s="6">
        <f t="shared" si="1332"/>
        <v>0</v>
      </c>
      <c r="AB6802" s="6">
        <f t="shared" si="1333"/>
        <v>1.0597732538534763</v>
      </c>
      <c r="AC6802" s="6">
        <f t="shared" si="1334"/>
        <v>0</v>
      </c>
      <c r="AD6802" s="6">
        <f t="shared" si="1335"/>
        <v>0</v>
      </c>
    </row>
    <row r="6803" spans="2:30" x14ac:dyDescent="0.3">
      <c r="B6803" s="71">
        <v>0</v>
      </c>
      <c r="C6803" s="71">
        <v>1.1951845971548582E-2</v>
      </c>
      <c r="P6803" s="6">
        <f t="shared" si="1324"/>
        <v>0</v>
      </c>
      <c r="Q6803" s="34">
        <f t="shared" si="1325"/>
        <v>0</v>
      </c>
      <c r="R6803" s="6">
        <f t="shared" si="1326"/>
        <v>0</v>
      </c>
      <c r="S6803" s="6">
        <f t="shared" si="1327"/>
        <v>0</v>
      </c>
      <c r="T6803" s="6">
        <f t="shared" si="1328"/>
        <v>1.1951845971548582E-2</v>
      </c>
      <c r="U6803" s="34">
        <f t="shared" si="1329"/>
        <v>0</v>
      </c>
      <c r="V6803" s="35"/>
      <c r="W6803" s="64"/>
      <c r="X6803" s="6">
        <f t="shared" si="1336"/>
        <v>0</v>
      </c>
      <c r="Y6803" s="6">
        <f t="shared" si="1330"/>
        <v>0</v>
      </c>
      <c r="Z6803" s="6">
        <f t="shared" si="1331"/>
        <v>0</v>
      </c>
      <c r="AA6803" s="6">
        <f t="shared" si="1332"/>
        <v>1.1951845971548582E-2</v>
      </c>
      <c r="AB6803" s="6">
        <f t="shared" si="1333"/>
        <v>0</v>
      </c>
      <c r="AC6803" s="6">
        <f t="shared" si="1334"/>
        <v>0</v>
      </c>
      <c r="AD6803" s="6">
        <f t="shared" si="1335"/>
        <v>0</v>
      </c>
    </row>
    <row r="6804" spans="2:30" x14ac:dyDescent="0.3">
      <c r="B6804" s="71">
        <v>2.9605170340554036E-2</v>
      </c>
      <c r="C6804" s="71">
        <v>0</v>
      </c>
      <c r="P6804" s="6">
        <f t="shared" si="1324"/>
        <v>0</v>
      </c>
      <c r="Q6804" s="34">
        <f t="shared" si="1325"/>
        <v>2.9605170340554036E-2</v>
      </c>
      <c r="R6804" s="6">
        <f t="shared" si="1326"/>
        <v>0</v>
      </c>
      <c r="S6804" s="6">
        <f t="shared" si="1327"/>
        <v>0</v>
      </c>
      <c r="T6804" s="6">
        <f t="shared" si="1328"/>
        <v>0</v>
      </c>
      <c r="U6804" s="34">
        <f t="shared" si="1329"/>
        <v>0</v>
      </c>
      <c r="V6804" s="35"/>
      <c r="W6804" s="64"/>
      <c r="X6804" s="6">
        <f t="shared" si="1336"/>
        <v>0</v>
      </c>
      <c r="Y6804" s="6">
        <f t="shared" si="1330"/>
        <v>0</v>
      </c>
      <c r="Z6804" s="6">
        <f t="shared" si="1331"/>
        <v>0</v>
      </c>
      <c r="AA6804" s="6">
        <f t="shared" si="1332"/>
        <v>0</v>
      </c>
      <c r="AB6804" s="6">
        <f t="shared" si="1333"/>
        <v>2.9605170340554036E-2</v>
      </c>
      <c r="AC6804" s="6">
        <f t="shared" si="1334"/>
        <v>0</v>
      </c>
      <c r="AD6804" s="6">
        <f t="shared" si="1335"/>
        <v>0</v>
      </c>
    </row>
    <row r="6805" spans="2:30" x14ac:dyDescent="0.3">
      <c r="B6805" s="71">
        <v>6.1934133383610748</v>
      </c>
      <c r="C6805" s="71">
        <v>35.979947161320119</v>
      </c>
      <c r="P6805" s="6">
        <f t="shared" si="1324"/>
        <v>0</v>
      </c>
      <c r="Q6805" s="34">
        <f t="shared" si="1325"/>
        <v>6.1934133383610748</v>
      </c>
      <c r="R6805" s="6">
        <f t="shared" si="1326"/>
        <v>2.043826401659155</v>
      </c>
      <c r="S6805" s="6">
        <f t="shared" si="1327"/>
        <v>0</v>
      </c>
      <c r="T6805" s="6">
        <f t="shared" si="1328"/>
        <v>33.936120759660966</v>
      </c>
      <c r="U6805" s="34">
        <f t="shared" si="1329"/>
        <v>0</v>
      </c>
      <c r="V6805" s="35"/>
      <c r="W6805" s="64"/>
      <c r="X6805" s="6">
        <f t="shared" si="1336"/>
        <v>0</v>
      </c>
      <c r="Y6805" s="6">
        <f t="shared" si="1330"/>
        <v>6.1934133383610748</v>
      </c>
      <c r="Z6805" s="6">
        <f t="shared" si="1331"/>
        <v>0</v>
      </c>
      <c r="AA6805" s="6">
        <f t="shared" si="1332"/>
        <v>29.786533822959044</v>
      </c>
      <c r="AB6805" s="6">
        <f t="shared" si="1333"/>
        <v>0</v>
      </c>
      <c r="AC6805" s="6">
        <f t="shared" si="1334"/>
        <v>0</v>
      </c>
      <c r="AD6805" s="6">
        <f t="shared" si="1335"/>
        <v>0</v>
      </c>
    </row>
    <row r="6806" spans="2:30" x14ac:dyDescent="0.3">
      <c r="B6806" s="71">
        <v>14.04637044914527</v>
      </c>
      <c r="C6806" s="71">
        <v>12.594507491962585</v>
      </c>
      <c r="P6806" s="6">
        <f t="shared" si="1324"/>
        <v>0</v>
      </c>
      <c r="Q6806" s="34">
        <f t="shared" si="1325"/>
        <v>14.04637044914527</v>
      </c>
      <c r="R6806" s="6">
        <f t="shared" si="1326"/>
        <v>4.6353022482179389</v>
      </c>
      <c r="S6806" s="6">
        <f t="shared" si="1327"/>
        <v>0</v>
      </c>
      <c r="T6806" s="6">
        <f t="shared" si="1328"/>
        <v>7.9592052437446457</v>
      </c>
      <c r="U6806" s="34">
        <f t="shared" si="1329"/>
        <v>0</v>
      </c>
      <c r="V6806" s="35"/>
      <c r="W6806" s="64"/>
      <c r="X6806" s="6">
        <f t="shared" si="1336"/>
        <v>0</v>
      </c>
      <c r="Y6806" s="6">
        <f t="shared" si="1330"/>
        <v>12.594507491962585</v>
      </c>
      <c r="Z6806" s="6">
        <f t="shared" si="1331"/>
        <v>0</v>
      </c>
      <c r="AA6806" s="6">
        <f t="shared" si="1332"/>
        <v>0</v>
      </c>
      <c r="AB6806" s="6">
        <f t="shared" si="1333"/>
        <v>1.4518629571826853</v>
      </c>
      <c r="AC6806" s="6">
        <f t="shared" si="1334"/>
        <v>0</v>
      </c>
      <c r="AD6806" s="6">
        <f t="shared" si="1335"/>
        <v>0</v>
      </c>
    </row>
    <row r="6807" spans="2:30" x14ac:dyDescent="0.3">
      <c r="B6807" s="71">
        <v>25.744943718435174</v>
      </c>
      <c r="C6807" s="71">
        <v>4.9999065622571841</v>
      </c>
      <c r="P6807" s="6">
        <f t="shared" si="1324"/>
        <v>0</v>
      </c>
      <c r="Q6807" s="34">
        <f t="shared" si="1325"/>
        <v>25.744943718435174</v>
      </c>
      <c r="R6807" s="6">
        <f t="shared" si="1326"/>
        <v>4.9999065622571841</v>
      </c>
      <c r="S6807" s="6">
        <f t="shared" si="1327"/>
        <v>0</v>
      </c>
      <c r="T6807" s="6">
        <f t="shared" si="1328"/>
        <v>0</v>
      </c>
      <c r="U6807" s="34">
        <f t="shared" si="1329"/>
        <v>0</v>
      </c>
      <c r="V6807" s="35"/>
      <c r="W6807" s="64"/>
      <c r="X6807" s="6">
        <f t="shared" si="1336"/>
        <v>0</v>
      </c>
      <c r="Y6807" s="6">
        <f t="shared" si="1330"/>
        <v>4.9999065622571841</v>
      </c>
      <c r="Z6807" s="6">
        <f t="shared" si="1331"/>
        <v>0</v>
      </c>
      <c r="AA6807" s="6">
        <f t="shared" si="1332"/>
        <v>0</v>
      </c>
      <c r="AB6807" s="6">
        <f t="shared" si="1333"/>
        <v>20.74503715617799</v>
      </c>
      <c r="AC6807" s="6">
        <f t="shared" si="1334"/>
        <v>0</v>
      </c>
      <c r="AD6807" s="6">
        <f t="shared" si="1335"/>
        <v>0</v>
      </c>
    </row>
    <row r="6808" spans="2:30" x14ac:dyDescent="0.3">
      <c r="B6808" s="71">
        <v>38.407374634803837</v>
      </c>
      <c r="C6808" s="71">
        <v>2.4418731859938538</v>
      </c>
      <c r="P6808" s="6">
        <f t="shared" si="1324"/>
        <v>0</v>
      </c>
      <c r="Q6808" s="34">
        <f t="shared" si="1325"/>
        <v>38.407374634803837</v>
      </c>
      <c r="R6808" s="6">
        <f t="shared" si="1326"/>
        <v>2.4418731859938538</v>
      </c>
      <c r="S6808" s="6">
        <f t="shared" si="1327"/>
        <v>0</v>
      </c>
      <c r="T6808" s="6">
        <f t="shared" si="1328"/>
        <v>0</v>
      </c>
      <c r="U6808" s="34">
        <f t="shared" si="1329"/>
        <v>0</v>
      </c>
      <c r="V6808" s="35"/>
      <c r="W6808" s="64"/>
      <c r="X6808" s="6">
        <f t="shared" si="1336"/>
        <v>0</v>
      </c>
      <c r="Y6808" s="6">
        <f t="shared" si="1330"/>
        <v>2.4418731859938538</v>
      </c>
      <c r="Z6808" s="6">
        <f t="shared" si="1331"/>
        <v>0</v>
      </c>
      <c r="AA6808" s="6">
        <f t="shared" si="1332"/>
        <v>0</v>
      </c>
      <c r="AB6808" s="6">
        <f t="shared" si="1333"/>
        <v>35.965501448809981</v>
      </c>
      <c r="AC6808" s="6">
        <f t="shared" si="1334"/>
        <v>0</v>
      </c>
      <c r="AD6808" s="6">
        <f t="shared" si="1335"/>
        <v>0</v>
      </c>
    </row>
    <row r="6809" spans="2:30" x14ac:dyDescent="0.3">
      <c r="B6809" s="71">
        <v>51.573315744715416</v>
      </c>
      <c r="C6809" s="71">
        <v>0.42240702085252729</v>
      </c>
      <c r="P6809" s="6">
        <f t="shared" si="1324"/>
        <v>0</v>
      </c>
      <c r="Q6809" s="34">
        <f t="shared" si="1325"/>
        <v>51.573315744715416</v>
      </c>
      <c r="R6809" s="6">
        <f t="shared" si="1326"/>
        <v>0.42240702085252729</v>
      </c>
      <c r="S6809" s="6">
        <f t="shared" si="1327"/>
        <v>0</v>
      </c>
      <c r="T6809" s="6">
        <f t="shared" si="1328"/>
        <v>0</v>
      </c>
      <c r="U6809" s="34">
        <f t="shared" si="1329"/>
        <v>0</v>
      </c>
      <c r="V6809" s="35"/>
      <c r="W6809" s="64"/>
      <c r="X6809" s="6">
        <f t="shared" si="1336"/>
        <v>0</v>
      </c>
      <c r="Y6809" s="6">
        <f t="shared" si="1330"/>
        <v>0.42240702085252729</v>
      </c>
      <c r="Z6809" s="6">
        <f t="shared" si="1331"/>
        <v>0</v>
      </c>
      <c r="AA6809" s="6">
        <f t="shared" si="1332"/>
        <v>0</v>
      </c>
      <c r="AB6809" s="6">
        <f t="shared" si="1333"/>
        <v>51.150908723862891</v>
      </c>
      <c r="AC6809" s="6">
        <f t="shared" si="1334"/>
        <v>0</v>
      </c>
      <c r="AD6809" s="6">
        <f t="shared" si="1335"/>
        <v>0</v>
      </c>
    </row>
    <row r="6810" spans="2:30" x14ac:dyDescent="0.3">
      <c r="B6810" s="71">
        <v>50.974781608520921</v>
      </c>
      <c r="C6810" s="71">
        <v>0.62462849440189949</v>
      </c>
      <c r="P6810" s="6">
        <f t="shared" si="1324"/>
        <v>0</v>
      </c>
      <c r="Q6810" s="34">
        <f t="shared" si="1325"/>
        <v>50.974781608520921</v>
      </c>
      <c r="R6810" s="6">
        <f t="shared" si="1326"/>
        <v>0.62462849440189949</v>
      </c>
      <c r="S6810" s="6">
        <f t="shared" si="1327"/>
        <v>0</v>
      </c>
      <c r="T6810" s="6">
        <f t="shared" si="1328"/>
        <v>0</v>
      </c>
      <c r="U6810" s="34">
        <f t="shared" si="1329"/>
        <v>0</v>
      </c>
      <c r="V6810" s="35"/>
      <c r="W6810" s="64"/>
      <c r="X6810" s="6">
        <f t="shared" si="1336"/>
        <v>0</v>
      </c>
      <c r="Y6810" s="6">
        <f t="shared" si="1330"/>
        <v>0.62462849440189949</v>
      </c>
      <c r="Z6810" s="6">
        <f t="shared" si="1331"/>
        <v>0</v>
      </c>
      <c r="AA6810" s="6">
        <f t="shared" si="1332"/>
        <v>0</v>
      </c>
      <c r="AB6810" s="6">
        <f t="shared" si="1333"/>
        <v>50.350153114119024</v>
      </c>
      <c r="AC6810" s="6">
        <f t="shared" si="1334"/>
        <v>0</v>
      </c>
      <c r="AD6810" s="6">
        <f t="shared" si="1335"/>
        <v>0</v>
      </c>
    </row>
    <row r="6811" spans="2:30" x14ac:dyDescent="0.3">
      <c r="B6811" s="71">
        <v>52.988385934355051</v>
      </c>
      <c r="C6811" s="71">
        <v>0</v>
      </c>
      <c r="P6811" s="6">
        <f t="shared" si="1324"/>
        <v>0</v>
      </c>
      <c r="Q6811" s="34">
        <f t="shared" si="1325"/>
        <v>52.988385934355051</v>
      </c>
      <c r="R6811" s="6">
        <f t="shared" si="1326"/>
        <v>0</v>
      </c>
      <c r="S6811" s="6">
        <f t="shared" si="1327"/>
        <v>0</v>
      </c>
      <c r="T6811" s="6">
        <f t="shared" si="1328"/>
        <v>0</v>
      </c>
      <c r="U6811" s="34">
        <f t="shared" si="1329"/>
        <v>0</v>
      </c>
      <c r="V6811" s="35"/>
      <c r="W6811" s="64"/>
      <c r="X6811" s="6">
        <f t="shared" si="1336"/>
        <v>0</v>
      </c>
      <c r="Y6811" s="6">
        <f t="shared" si="1330"/>
        <v>0</v>
      </c>
      <c r="Z6811" s="6">
        <f t="shared" si="1331"/>
        <v>0</v>
      </c>
      <c r="AA6811" s="6">
        <f t="shared" si="1332"/>
        <v>0</v>
      </c>
      <c r="AB6811" s="6">
        <f t="shared" si="1333"/>
        <v>52.988385934355051</v>
      </c>
      <c r="AC6811" s="6">
        <f t="shared" si="1334"/>
        <v>0</v>
      </c>
      <c r="AD6811" s="6">
        <f t="shared" si="1335"/>
        <v>0</v>
      </c>
    </row>
    <row r="6812" spans="2:30" x14ac:dyDescent="0.3">
      <c r="B6812" s="71">
        <v>62.055976551648698</v>
      </c>
      <c r="C6812" s="71">
        <v>0</v>
      </c>
      <c r="P6812" s="6">
        <f t="shared" si="1324"/>
        <v>0</v>
      </c>
      <c r="Q6812" s="34">
        <f t="shared" si="1325"/>
        <v>62.055976551648698</v>
      </c>
      <c r="R6812" s="6">
        <f t="shared" si="1326"/>
        <v>0</v>
      </c>
      <c r="S6812" s="6">
        <f t="shared" si="1327"/>
        <v>0</v>
      </c>
      <c r="T6812" s="6">
        <f t="shared" si="1328"/>
        <v>0</v>
      </c>
      <c r="U6812" s="34">
        <f t="shared" si="1329"/>
        <v>0</v>
      </c>
      <c r="V6812" s="35"/>
      <c r="W6812" s="64"/>
      <c r="X6812" s="6">
        <f t="shared" si="1336"/>
        <v>0</v>
      </c>
      <c r="Y6812" s="6">
        <f t="shared" si="1330"/>
        <v>0</v>
      </c>
      <c r="Z6812" s="6">
        <f t="shared" si="1331"/>
        <v>0</v>
      </c>
      <c r="AA6812" s="6">
        <f t="shared" si="1332"/>
        <v>0</v>
      </c>
      <c r="AB6812" s="6">
        <f t="shared" si="1333"/>
        <v>62.055976551648698</v>
      </c>
      <c r="AC6812" s="6">
        <f t="shared" si="1334"/>
        <v>0</v>
      </c>
      <c r="AD6812" s="6">
        <f t="shared" si="1335"/>
        <v>0</v>
      </c>
    </row>
    <row r="6813" spans="2:30" x14ac:dyDescent="0.3">
      <c r="B6813" s="71">
        <v>52.962489483895347</v>
      </c>
      <c r="C6813" s="71">
        <v>0.35576955237544744</v>
      </c>
      <c r="P6813" s="6">
        <f t="shared" si="1324"/>
        <v>0</v>
      </c>
      <c r="Q6813" s="34">
        <f t="shared" si="1325"/>
        <v>52.962489483895347</v>
      </c>
      <c r="R6813" s="6">
        <f t="shared" si="1326"/>
        <v>0.35576955237544744</v>
      </c>
      <c r="S6813" s="6">
        <f t="shared" si="1327"/>
        <v>0</v>
      </c>
      <c r="T6813" s="6">
        <f t="shared" si="1328"/>
        <v>0</v>
      </c>
      <c r="U6813" s="34">
        <f t="shared" si="1329"/>
        <v>0</v>
      </c>
      <c r="V6813" s="35"/>
      <c r="W6813" s="64"/>
      <c r="X6813" s="6">
        <f t="shared" si="1336"/>
        <v>0</v>
      </c>
      <c r="Y6813" s="6">
        <f t="shared" si="1330"/>
        <v>0.35576955237544744</v>
      </c>
      <c r="Z6813" s="6">
        <f t="shared" si="1331"/>
        <v>0</v>
      </c>
      <c r="AA6813" s="6">
        <f t="shared" si="1332"/>
        <v>0</v>
      </c>
      <c r="AB6813" s="6">
        <f t="shared" si="1333"/>
        <v>52.606719931519898</v>
      </c>
      <c r="AC6813" s="6">
        <f t="shared" si="1334"/>
        <v>0</v>
      </c>
      <c r="AD6813" s="6">
        <f t="shared" si="1335"/>
        <v>0</v>
      </c>
    </row>
    <row r="6814" spans="2:30" x14ac:dyDescent="0.3">
      <c r="B6814" s="71">
        <v>49.442247965722487</v>
      </c>
      <c r="C6814" s="71">
        <v>1.1833413875101193</v>
      </c>
      <c r="P6814" s="6">
        <f t="shared" si="1324"/>
        <v>0</v>
      </c>
      <c r="Q6814" s="34">
        <f t="shared" si="1325"/>
        <v>49.442247965722487</v>
      </c>
      <c r="R6814" s="6">
        <f t="shared" si="1326"/>
        <v>1.1833413875101193</v>
      </c>
      <c r="S6814" s="6">
        <f t="shared" si="1327"/>
        <v>0</v>
      </c>
      <c r="T6814" s="6">
        <f t="shared" si="1328"/>
        <v>0</v>
      </c>
      <c r="U6814" s="34">
        <f t="shared" si="1329"/>
        <v>0</v>
      </c>
      <c r="V6814" s="35"/>
      <c r="W6814" s="64"/>
      <c r="X6814" s="6">
        <f t="shared" si="1336"/>
        <v>0</v>
      </c>
      <c r="Y6814" s="6">
        <f t="shared" si="1330"/>
        <v>1.1833413875101193</v>
      </c>
      <c r="Z6814" s="6">
        <f t="shared" si="1331"/>
        <v>0</v>
      </c>
      <c r="AA6814" s="6">
        <f t="shared" si="1332"/>
        <v>0</v>
      </c>
      <c r="AB6814" s="6">
        <f t="shared" si="1333"/>
        <v>48.258906578212368</v>
      </c>
      <c r="AC6814" s="6">
        <f t="shared" si="1334"/>
        <v>0</v>
      </c>
      <c r="AD6814" s="6">
        <f t="shared" si="1335"/>
        <v>0</v>
      </c>
    </row>
    <row r="6815" spans="2:30" x14ac:dyDescent="0.3">
      <c r="B6815" s="71">
        <v>41.476363049595264</v>
      </c>
      <c r="C6815" s="71">
        <v>2.6667333749905198</v>
      </c>
      <c r="P6815" s="6">
        <f t="shared" si="1324"/>
        <v>0</v>
      </c>
      <c r="Q6815" s="34">
        <f t="shared" si="1325"/>
        <v>41.476363049595264</v>
      </c>
      <c r="R6815" s="6">
        <f t="shared" si="1326"/>
        <v>2.6667333749905198</v>
      </c>
      <c r="S6815" s="6">
        <f t="shared" si="1327"/>
        <v>0</v>
      </c>
      <c r="T6815" s="6">
        <f t="shared" si="1328"/>
        <v>0</v>
      </c>
      <c r="U6815" s="34">
        <f t="shared" si="1329"/>
        <v>0</v>
      </c>
      <c r="V6815" s="35"/>
      <c r="W6815" s="64"/>
      <c r="X6815" s="6">
        <f t="shared" si="1336"/>
        <v>0</v>
      </c>
      <c r="Y6815" s="6">
        <f t="shared" si="1330"/>
        <v>2.6667333749905198</v>
      </c>
      <c r="Z6815" s="6">
        <f t="shared" si="1331"/>
        <v>0</v>
      </c>
      <c r="AA6815" s="6">
        <f t="shared" si="1332"/>
        <v>0</v>
      </c>
      <c r="AB6815" s="6">
        <f t="shared" si="1333"/>
        <v>38.809629674604743</v>
      </c>
      <c r="AC6815" s="6">
        <f t="shared" si="1334"/>
        <v>0</v>
      </c>
      <c r="AD6815" s="6">
        <f t="shared" si="1335"/>
        <v>0</v>
      </c>
    </row>
    <row r="6816" spans="2:30" x14ac:dyDescent="0.3">
      <c r="B6816" s="71">
        <v>22.686215213261899</v>
      </c>
      <c r="C6816" s="71">
        <v>0</v>
      </c>
      <c r="P6816" s="6">
        <f t="shared" si="1324"/>
        <v>0</v>
      </c>
      <c r="Q6816" s="34">
        <f t="shared" si="1325"/>
        <v>22.686215213261899</v>
      </c>
      <c r="R6816" s="6">
        <f t="shared" si="1326"/>
        <v>0</v>
      </c>
      <c r="S6816" s="6">
        <f t="shared" si="1327"/>
        <v>0</v>
      </c>
      <c r="T6816" s="6">
        <f t="shared" si="1328"/>
        <v>0</v>
      </c>
      <c r="U6816" s="34">
        <f t="shared" si="1329"/>
        <v>0</v>
      </c>
      <c r="V6816" s="35"/>
      <c r="W6816" s="64"/>
      <c r="X6816" s="6">
        <f t="shared" si="1336"/>
        <v>0</v>
      </c>
      <c r="Y6816" s="6">
        <f t="shared" si="1330"/>
        <v>0</v>
      </c>
      <c r="Z6816" s="6">
        <f t="shared" si="1331"/>
        <v>0</v>
      </c>
      <c r="AA6816" s="6">
        <f t="shared" si="1332"/>
        <v>0</v>
      </c>
      <c r="AB6816" s="6">
        <f t="shared" si="1333"/>
        <v>22.686215213261899</v>
      </c>
      <c r="AC6816" s="6">
        <f t="shared" si="1334"/>
        <v>0</v>
      </c>
      <c r="AD6816" s="6">
        <f t="shared" si="1335"/>
        <v>0</v>
      </c>
    </row>
    <row r="6817" spans="2:30" x14ac:dyDescent="0.3">
      <c r="B6817" s="71">
        <v>17.080112074522553</v>
      </c>
      <c r="C6817" s="71">
        <v>0</v>
      </c>
      <c r="P6817" s="6">
        <f t="shared" si="1324"/>
        <v>0</v>
      </c>
      <c r="Q6817" s="34">
        <f t="shared" si="1325"/>
        <v>17.080112074522553</v>
      </c>
      <c r="R6817" s="6">
        <f t="shared" si="1326"/>
        <v>0</v>
      </c>
      <c r="S6817" s="6">
        <f t="shared" si="1327"/>
        <v>0</v>
      </c>
      <c r="T6817" s="6">
        <f t="shared" si="1328"/>
        <v>0</v>
      </c>
      <c r="U6817" s="34">
        <f t="shared" si="1329"/>
        <v>0</v>
      </c>
      <c r="V6817" s="35"/>
      <c r="W6817" s="64"/>
      <c r="X6817" s="6">
        <f t="shared" si="1336"/>
        <v>0</v>
      </c>
      <c r="Y6817" s="6">
        <f t="shared" si="1330"/>
        <v>0</v>
      </c>
      <c r="Z6817" s="6">
        <f t="shared" si="1331"/>
        <v>0</v>
      </c>
      <c r="AA6817" s="6">
        <f t="shared" si="1332"/>
        <v>0</v>
      </c>
      <c r="AB6817" s="6">
        <f t="shared" si="1333"/>
        <v>17.080112074522553</v>
      </c>
      <c r="AC6817" s="6">
        <f t="shared" si="1334"/>
        <v>0</v>
      </c>
      <c r="AD6817" s="6">
        <f t="shared" si="1335"/>
        <v>0</v>
      </c>
    </row>
    <row r="6818" spans="2:30" x14ac:dyDescent="0.3">
      <c r="B6818" s="71">
        <v>5.5440067972550047</v>
      </c>
      <c r="C6818" s="71">
        <v>0</v>
      </c>
      <c r="P6818" s="6">
        <f t="shared" si="1324"/>
        <v>0</v>
      </c>
      <c r="Q6818" s="34">
        <f t="shared" si="1325"/>
        <v>5.5440067972550047</v>
      </c>
      <c r="R6818" s="6">
        <f t="shared" si="1326"/>
        <v>0</v>
      </c>
      <c r="S6818" s="6">
        <f t="shared" si="1327"/>
        <v>0</v>
      </c>
      <c r="T6818" s="6">
        <f t="shared" si="1328"/>
        <v>0</v>
      </c>
      <c r="U6818" s="34">
        <f t="shared" si="1329"/>
        <v>0</v>
      </c>
      <c r="V6818" s="35"/>
      <c r="W6818" s="64"/>
      <c r="X6818" s="6">
        <f t="shared" si="1336"/>
        <v>0</v>
      </c>
      <c r="Y6818" s="6">
        <f t="shared" si="1330"/>
        <v>0</v>
      </c>
      <c r="Z6818" s="6">
        <f t="shared" si="1331"/>
        <v>0</v>
      </c>
      <c r="AA6818" s="6">
        <f t="shared" si="1332"/>
        <v>0</v>
      </c>
      <c r="AB6818" s="6">
        <f t="shared" si="1333"/>
        <v>5.5440067972550047</v>
      </c>
      <c r="AC6818" s="6">
        <f t="shared" si="1334"/>
        <v>0</v>
      </c>
      <c r="AD6818" s="6">
        <f t="shared" si="1335"/>
        <v>0</v>
      </c>
    </row>
    <row r="6819" spans="2:30" x14ac:dyDescent="0.3">
      <c r="B6819" s="71">
        <v>5.2826658450682955E-2</v>
      </c>
      <c r="C6819" s="71">
        <v>0</v>
      </c>
      <c r="P6819" s="6">
        <f t="shared" si="1324"/>
        <v>0</v>
      </c>
      <c r="Q6819" s="34">
        <f t="shared" si="1325"/>
        <v>5.2826658450682955E-2</v>
      </c>
      <c r="R6819" s="6">
        <f t="shared" si="1326"/>
        <v>0</v>
      </c>
      <c r="S6819" s="6">
        <f t="shared" si="1327"/>
        <v>0</v>
      </c>
      <c r="T6819" s="6">
        <f t="shared" si="1328"/>
        <v>0</v>
      </c>
      <c r="U6819" s="34">
        <f t="shared" si="1329"/>
        <v>0</v>
      </c>
      <c r="V6819" s="35"/>
      <c r="W6819" s="64"/>
      <c r="X6819" s="6">
        <f t="shared" si="1336"/>
        <v>0</v>
      </c>
      <c r="Y6819" s="6">
        <f t="shared" si="1330"/>
        <v>0</v>
      </c>
      <c r="Z6819" s="6">
        <f t="shared" si="1331"/>
        <v>0</v>
      </c>
      <c r="AA6819" s="6">
        <f t="shared" si="1332"/>
        <v>0</v>
      </c>
      <c r="AB6819" s="6">
        <f t="shared" si="1333"/>
        <v>5.2826658450682955E-2</v>
      </c>
      <c r="AC6819" s="6">
        <f t="shared" si="1334"/>
        <v>0</v>
      </c>
      <c r="AD6819" s="6">
        <f t="shared" si="1335"/>
        <v>0</v>
      </c>
    </row>
    <row r="6820" spans="2:30" x14ac:dyDescent="0.3">
      <c r="B6820" s="71">
        <v>5.4084606511856173</v>
      </c>
      <c r="C6820" s="71">
        <v>0</v>
      </c>
      <c r="P6820" s="6">
        <f t="shared" si="1324"/>
        <v>0</v>
      </c>
      <c r="Q6820" s="34">
        <f t="shared" si="1325"/>
        <v>5.4084606511856173</v>
      </c>
      <c r="R6820" s="6">
        <f t="shared" si="1326"/>
        <v>0</v>
      </c>
      <c r="S6820" s="6">
        <f t="shared" si="1327"/>
        <v>0</v>
      </c>
      <c r="T6820" s="6">
        <f t="shared" si="1328"/>
        <v>0</v>
      </c>
      <c r="U6820" s="34">
        <f t="shared" si="1329"/>
        <v>0</v>
      </c>
      <c r="V6820" s="35"/>
      <c r="W6820" s="64"/>
      <c r="X6820" s="6">
        <f t="shared" si="1336"/>
        <v>0</v>
      </c>
      <c r="Y6820" s="6">
        <f t="shared" si="1330"/>
        <v>0</v>
      </c>
      <c r="Z6820" s="6">
        <f t="shared" si="1331"/>
        <v>0</v>
      </c>
      <c r="AA6820" s="6">
        <f t="shared" si="1332"/>
        <v>0</v>
      </c>
      <c r="AB6820" s="6">
        <f t="shared" si="1333"/>
        <v>5.4084606511856173</v>
      </c>
      <c r="AC6820" s="6">
        <f t="shared" si="1334"/>
        <v>0</v>
      </c>
      <c r="AD6820" s="6">
        <f t="shared" si="1335"/>
        <v>0</v>
      </c>
    </row>
    <row r="6821" spans="2:30" x14ac:dyDescent="0.3">
      <c r="B6821" s="71">
        <v>3.6727166960026682E-2</v>
      </c>
      <c r="C6821" s="71">
        <v>0</v>
      </c>
      <c r="P6821" s="6">
        <f t="shared" si="1324"/>
        <v>0</v>
      </c>
      <c r="Q6821" s="34">
        <f t="shared" si="1325"/>
        <v>3.6727166960026682E-2</v>
      </c>
      <c r="R6821" s="6">
        <f t="shared" si="1326"/>
        <v>0</v>
      </c>
      <c r="S6821" s="6">
        <f t="shared" si="1327"/>
        <v>0</v>
      </c>
      <c r="T6821" s="6">
        <f t="shared" si="1328"/>
        <v>0</v>
      </c>
      <c r="U6821" s="34">
        <f t="shared" si="1329"/>
        <v>0</v>
      </c>
      <c r="V6821" s="35"/>
      <c r="W6821" s="64"/>
      <c r="X6821" s="6">
        <f t="shared" si="1336"/>
        <v>0</v>
      </c>
      <c r="Y6821" s="6">
        <f t="shared" si="1330"/>
        <v>0</v>
      </c>
      <c r="Z6821" s="6">
        <f t="shared" si="1331"/>
        <v>0</v>
      </c>
      <c r="AA6821" s="6">
        <f t="shared" si="1332"/>
        <v>0</v>
      </c>
      <c r="AB6821" s="6">
        <f t="shared" si="1333"/>
        <v>3.6727166960026682E-2</v>
      </c>
      <c r="AC6821" s="6">
        <f t="shared" si="1334"/>
        <v>0</v>
      </c>
      <c r="AD6821" s="6">
        <f t="shared" si="1335"/>
        <v>0</v>
      </c>
    </row>
    <row r="6822" spans="2:30" x14ac:dyDescent="0.3">
      <c r="B6822" s="71">
        <v>2.8648372947402637E-2</v>
      </c>
      <c r="C6822" s="71">
        <v>0</v>
      </c>
      <c r="P6822" s="6">
        <f t="shared" si="1324"/>
        <v>0</v>
      </c>
      <c r="Q6822" s="34">
        <f t="shared" si="1325"/>
        <v>2.8648372947402637E-2</v>
      </c>
      <c r="R6822" s="6">
        <f t="shared" si="1326"/>
        <v>0</v>
      </c>
      <c r="S6822" s="6">
        <f t="shared" si="1327"/>
        <v>0</v>
      </c>
      <c r="T6822" s="6">
        <f t="shared" si="1328"/>
        <v>0</v>
      </c>
      <c r="U6822" s="34">
        <f t="shared" si="1329"/>
        <v>0</v>
      </c>
      <c r="V6822" s="35"/>
      <c r="W6822" s="64"/>
      <c r="X6822" s="6">
        <f t="shared" si="1336"/>
        <v>0</v>
      </c>
      <c r="Y6822" s="6">
        <f t="shared" si="1330"/>
        <v>0</v>
      </c>
      <c r="Z6822" s="6">
        <f t="shared" si="1331"/>
        <v>0</v>
      </c>
      <c r="AA6822" s="6">
        <f t="shared" si="1332"/>
        <v>0</v>
      </c>
      <c r="AB6822" s="6">
        <f t="shared" si="1333"/>
        <v>2.8648372947402637E-2</v>
      </c>
      <c r="AC6822" s="6">
        <f t="shared" si="1334"/>
        <v>0</v>
      </c>
      <c r="AD6822" s="6">
        <f t="shared" si="1335"/>
        <v>0</v>
      </c>
    </row>
    <row r="6823" spans="2:30" x14ac:dyDescent="0.3">
      <c r="B6823" s="71">
        <v>5.2417631232569688</v>
      </c>
      <c r="C6823" s="71">
        <v>0</v>
      </c>
      <c r="P6823" s="6">
        <f t="shared" si="1324"/>
        <v>0</v>
      </c>
      <c r="Q6823" s="34">
        <f t="shared" si="1325"/>
        <v>5.2417631232569688</v>
      </c>
      <c r="R6823" s="6">
        <f t="shared" si="1326"/>
        <v>0</v>
      </c>
      <c r="S6823" s="6">
        <f t="shared" si="1327"/>
        <v>0</v>
      </c>
      <c r="T6823" s="6">
        <f t="shared" si="1328"/>
        <v>0</v>
      </c>
      <c r="U6823" s="34">
        <f t="shared" si="1329"/>
        <v>0</v>
      </c>
      <c r="V6823" s="35"/>
      <c r="W6823" s="64"/>
      <c r="X6823" s="6">
        <f t="shared" si="1336"/>
        <v>0</v>
      </c>
      <c r="Y6823" s="6">
        <f t="shared" si="1330"/>
        <v>0</v>
      </c>
      <c r="Z6823" s="6">
        <f t="shared" si="1331"/>
        <v>0</v>
      </c>
      <c r="AA6823" s="6">
        <f t="shared" si="1332"/>
        <v>0</v>
      </c>
      <c r="AB6823" s="6">
        <f t="shared" si="1333"/>
        <v>5.2417631232569688</v>
      </c>
      <c r="AC6823" s="6">
        <f t="shared" si="1334"/>
        <v>0</v>
      </c>
      <c r="AD6823" s="6">
        <f t="shared" si="1335"/>
        <v>0</v>
      </c>
    </row>
    <row r="6824" spans="2:30" x14ac:dyDescent="0.3">
      <c r="B6824" s="71">
        <v>1.3839275101628763E-2</v>
      </c>
      <c r="C6824" s="71">
        <v>0</v>
      </c>
      <c r="P6824" s="6">
        <f t="shared" si="1324"/>
        <v>0</v>
      </c>
      <c r="Q6824" s="34">
        <f t="shared" si="1325"/>
        <v>1.3839275101628763E-2</v>
      </c>
      <c r="R6824" s="6">
        <f t="shared" si="1326"/>
        <v>0</v>
      </c>
      <c r="S6824" s="6">
        <f t="shared" si="1327"/>
        <v>0</v>
      </c>
      <c r="T6824" s="6">
        <f t="shared" si="1328"/>
        <v>0</v>
      </c>
      <c r="U6824" s="34">
        <f t="shared" si="1329"/>
        <v>0</v>
      </c>
      <c r="V6824" s="35"/>
      <c r="W6824" s="64"/>
      <c r="X6824" s="6">
        <f t="shared" si="1336"/>
        <v>0</v>
      </c>
      <c r="Y6824" s="6">
        <f t="shared" si="1330"/>
        <v>0</v>
      </c>
      <c r="Z6824" s="6">
        <f t="shared" si="1331"/>
        <v>0</v>
      </c>
      <c r="AA6824" s="6">
        <f t="shared" si="1332"/>
        <v>0</v>
      </c>
      <c r="AB6824" s="6">
        <f t="shared" si="1333"/>
        <v>1.3839275101628763E-2</v>
      </c>
      <c r="AC6824" s="6">
        <f t="shared" si="1334"/>
        <v>0</v>
      </c>
      <c r="AD6824" s="6">
        <f t="shared" si="1335"/>
        <v>0</v>
      </c>
    </row>
    <row r="6825" spans="2:30" x14ac:dyDescent="0.3">
      <c r="B6825" s="71">
        <v>6.8490748614378353E-3</v>
      </c>
      <c r="C6825" s="71">
        <v>0</v>
      </c>
      <c r="P6825" s="6">
        <f t="shared" si="1324"/>
        <v>0</v>
      </c>
      <c r="Q6825" s="34">
        <f t="shared" si="1325"/>
        <v>6.8490748614378353E-3</v>
      </c>
      <c r="R6825" s="6">
        <f t="shared" si="1326"/>
        <v>0</v>
      </c>
      <c r="S6825" s="6">
        <f t="shared" si="1327"/>
        <v>0</v>
      </c>
      <c r="T6825" s="6">
        <f t="shared" si="1328"/>
        <v>0</v>
      </c>
      <c r="U6825" s="34">
        <f t="shared" si="1329"/>
        <v>0</v>
      </c>
      <c r="V6825" s="35"/>
      <c r="W6825" s="64"/>
      <c r="X6825" s="6">
        <f t="shared" si="1336"/>
        <v>0</v>
      </c>
      <c r="Y6825" s="6">
        <f t="shared" si="1330"/>
        <v>0</v>
      </c>
      <c r="Z6825" s="6">
        <f t="shared" si="1331"/>
        <v>0</v>
      </c>
      <c r="AA6825" s="6">
        <f t="shared" si="1332"/>
        <v>0</v>
      </c>
      <c r="AB6825" s="6">
        <f t="shared" si="1333"/>
        <v>6.8490748614378353E-3</v>
      </c>
      <c r="AC6825" s="6">
        <f t="shared" si="1334"/>
        <v>0</v>
      </c>
      <c r="AD6825" s="6">
        <f t="shared" si="1335"/>
        <v>0</v>
      </c>
    </row>
    <row r="6826" spans="2:30" x14ac:dyDescent="0.3">
      <c r="B6826" s="71">
        <v>1.3835921117796233</v>
      </c>
      <c r="C6826" s="71">
        <v>5.0750688124543329E-2</v>
      </c>
      <c r="P6826" s="6">
        <f t="shared" si="1324"/>
        <v>0</v>
      </c>
      <c r="Q6826" s="34">
        <f t="shared" si="1325"/>
        <v>1.3835921117796233</v>
      </c>
      <c r="R6826" s="6">
        <f t="shared" si="1326"/>
        <v>5.0750688124543329E-2</v>
      </c>
      <c r="S6826" s="6">
        <f t="shared" si="1327"/>
        <v>0</v>
      </c>
      <c r="T6826" s="6">
        <f t="shared" si="1328"/>
        <v>0</v>
      </c>
      <c r="U6826" s="34">
        <f t="shared" si="1329"/>
        <v>0</v>
      </c>
      <c r="V6826" s="35"/>
      <c r="W6826" s="64"/>
      <c r="X6826" s="6">
        <f t="shared" si="1336"/>
        <v>0</v>
      </c>
      <c r="Y6826" s="6">
        <f t="shared" si="1330"/>
        <v>5.0750688124543329E-2</v>
      </c>
      <c r="Z6826" s="6">
        <f t="shared" si="1331"/>
        <v>0</v>
      </c>
      <c r="AA6826" s="6">
        <f t="shared" si="1332"/>
        <v>0</v>
      </c>
      <c r="AB6826" s="6">
        <f t="shared" si="1333"/>
        <v>1.3328414236550798</v>
      </c>
      <c r="AC6826" s="6">
        <f t="shared" si="1334"/>
        <v>0</v>
      </c>
      <c r="AD6826" s="6">
        <f t="shared" si="1335"/>
        <v>0</v>
      </c>
    </row>
    <row r="6827" spans="2:30" x14ac:dyDescent="0.3">
      <c r="B6827" s="71">
        <v>0</v>
      </c>
      <c r="C6827" s="71">
        <v>0</v>
      </c>
      <c r="P6827" s="6">
        <f t="shared" si="1324"/>
        <v>0</v>
      </c>
      <c r="Q6827" s="34">
        <f t="shared" si="1325"/>
        <v>0</v>
      </c>
      <c r="R6827" s="6">
        <f t="shared" si="1326"/>
        <v>0</v>
      </c>
      <c r="S6827" s="6">
        <f t="shared" si="1327"/>
        <v>0</v>
      </c>
      <c r="T6827" s="6">
        <f t="shared" si="1328"/>
        <v>0</v>
      </c>
      <c r="U6827" s="34">
        <f t="shared" si="1329"/>
        <v>0</v>
      </c>
      <c r="V6827" s="35"/>
      <c r="W6827" s="64"/>
      <c r="X6827" s="6">
        <f t="shared" si="1336"/>
        <v>0</v>
      </c>
      <c r="Y6827" s="6">
        <f t="shared" si="1330"/>
        <v>0</v>
      </c>
      <c r="Z6827" s="6">
        <f t="shared" si="1331"/>
        <v>0</v>
      </c>
      <c r="AA6827" s="6">
        <f t="shared" si="1332"/>
        <v>0</v>
      </c>
      <c r="AB6827" s="6">
        <f t="shared" si="1333"/>
        <v>0</v>
      </c>
      <c r="AC6827" s="6">
        <f t="shared" si="1334"/>
        <v>0</v>
      </c>
      <c r="AD6827" s="6">
        <f t="shared" si="1335"/>
        <v>0</v>
      </c>
    </row>
    <row r="6828" spans="2:30" x14ac:dyDescent="0.3">
      <c r="B6828" s="71">
        <v>1.6902573438252088E-2</v>
      </c>
      <c r="C6828" s="71">
        <v>0</v>
      </c>
      <c r="P6828" s="6">
        <f t="shared" si="1324"/>
        <v>0</v>
      </c>
      <c r="Q6828" s="34">
        <f t="shared" si="1325"/>
        <v>1.6902573438252088E-2</v>
      </c>
      <c r="R6828" s="6">
        <f t="shared" si="1326"/>
        <v>0</v>
      </c>
      <c r="S6828" s="6">
        <f t="shared" si="1327"/>
        <v>0</v>
      </c>
      <c r="T6828" s="6">
        <f t="shared" si="1328"/>
        <v>0</v>
      </c>
      <c r="U6828" s="34">
        <f t="shared" si="1329"/>
        <v>0</v>
      </c>
      <c r="V6828" s="35"/>
      <c r="W6828" s="64"/>
      <c r="X6828" s="6">
        <f t="shared" si="1336"/>
        <v>0</v>
      </c>
      <c r="Y6828" s="6">
        <f t="shared" si="1330"/>
        <v>0</v>
      </c>
      <c r="Z6828" s="6">
        <f t="shared" si="1331"/>
        <v>0</v>
      </c>
      <c r="AA6828" s="6">
        <f t="shared" si="1332"/>
        <v>0</v>
      </c>
      <c r="AB6828" s="6">
        <f t="shared" si="1333"/>
        <v>1.6902573438252088E-2</v>
      </c>
      <c r="AC6828" s="6">
        <f t="shared" si="1334"/>
        <v>0</v>
      </c>
      <c r="AD6828" s="6">
        <f t="shared" si="1335"/>
        <v>0</v>
      </c>
    </row>
    <row r="6829" spans="2:30" x14ac:dyDescent="0.3">
      <c r="B6829" s="71">
        <v>5.177960713605315</v>
      </c>
      <c r="C6829" s="71">
        <v>51.619084585867412</v>
      </c>
      <c r="P6829" s="6">
        <f t="shared" si="1324"/>
        <v>0</v>
      </c>
      <c r="Q6829" s="34">
        <f t="shared" si="1325"/>
        <v>5.177960713605315</v>
      </c>
      <c r="R6829" s="6">
        <f t="shared" si="1326"/>
        <v>1.7087270354897539</v>
      </c>
      <c r="S6829" s="6">
        <f t="shared" si="1327"/>
        <v>0</v>
      </c>
      <c r="T6829" s="6">
        <f t="shared" si="1328"/>
        <v>49.910357550377661</v>
      </c>
      <c r="U6829" s="34">
        <f t="shared" si="1329"/>
        <v>0</v>
      </c>
      <c r="V6829" s="35"/>
      <c r="W6829" s="64"/>
      <c r="X6829" s="6">
        <f t="shared" si="1336"/>
        <v>0</v>
      </c>
      <c r="Y6829" s="6">
        <f t="shared" si="1330"/>
        <v>5.177960713605315</v>
      </c>
      <c r="Z6829" s="6">
        <f t="shared" si="1331"/>
        <v>0</v>
      </c>
      <c r="AA6829" s="6">
        <f t="shared" si="1332"/>
        <v>46.441123872262096</v>
      </c>
      <c r="AB6829" s="6">
        <f t="shared" si="1333"/>
        <v>0</v>
      </c>
      <c r="AC6829" s="6">
        <f t="shared" si="1334"/>
        <v>0</v>
      </c>
      <c r="AD6829" s="6">
        <f t="shared" si="1335"/>
        <v>0</v>
      </c>
    </row>
    <row r="6830" spans="2:30" x14ac:dyDescent="0.3">
      <c r="B6830" s="71">
        <v>11.928989497418341</v>
      </c>
      <c r="C6830" s="71">
        <v>28.876200602882228</v>
      </c>
      <c r="P6830" s="6">
        <f t="shared" si="1324"/>
        <v>0</v>
      </c>
      <c r="Q6830" s="34">
        <f t="shared" si="1325"/>
        <v>11.928989497418341</v>
      </c>
      <c r="R6830" s="6">
        <f t="shared" si="1326"/>
        <v>3.9365665341480525</v>
      </c>
      <c r="S6830" s="6">
        <f t="shared" si="1327"/>
        <v>0</v>
      </c>
      <c r="T6830" s="6">
        <f t="shared" si="1328"/>
        <v>24.939634068734176</v>
      </c>
      <c r="U6830" s="34">
        <f t="shared" si="1329"/>
        <v>0</v>
      </c>
      <c r="V6830" s="35"/>
      <c r="W6830" s="64"/>
      <c r="X6830" s="6">
        <f t="shared" si="1336"/>
        <v>0</v>
      </c>
      <c r="Y6830" s="6">
        <f t="shared" si="1330"/>
        <v>11.928989497418341</v>
      </c>
      <c r="Z6830" s="6">
        <f t="shared" si="1331"/>
        <v>0</v>
      </c>
      <c r="AA6830" s="6">
        <f t="shared" si="1332"/>
        <v>16.947211105463886</v>
      </c>
      <c r="AB6830" s="6">
        <f t="shared" si="1333"/>
        <v>0</v>
      </c>
      <c r="AC6830" s="6">
        <f t="shared" si="1334"/>
        <v>0</v>
      </c>
      <c r="AD6830" s="6">
        <f t="shared" si="1335"/>
        <v>0</v>
      </c>
    </row>
    <row r="6831" spans="2:30" x14ac:dyDescent="0.3">
      <c r="B6831" s="71">
        <v>26.321512171859833</v>
      </c>
      <c r="C6831" s="71">
        <v>11.679142444456524</v>
      </c>
      <c r="P6831" s="6">
        <f t="shared" si="1324"/>
        <v>0</v>
      </c>
      <c r="Q6831" s="34">
        <f t="shared" si="1325"/>
        <v>26.321512171859833</v>
      </c>
      <c r="R6831" s="6">
        <f t="shared" si="1326"/>
        <v>8.6860990167137455</v>
      </c>
      <c r="S6831" s="6">
        <f t="shared" si="1327"/>
        <v>0</v>
      </c>
      <c r="T6831" s="6">
        <f t="shared" si="1328"/>
        <v>2.9930434277427782</v>
      </c>
      <c r="U6831" s="34">
        <f t="shared" si="1329"/>
        <v>0</v>
      </c>
      <c r="V6831" s="35"/>
      <c r="W6831" s="64"/>
      <c r="X6831" s="6">
        <f t="shared" si="1336"/>
        <v>0</v>
      </c>
      <c r="Y6831" s="6">
        <f t="shared" si="1330"/>
        <v>11.679142444456524</v>
      </c>
      <c r="Z6831" s="6">
        <f t="shared" si="1331"/>
        <v>0</v>
      </c>
      <c r="AA6831" s="6">
        <f t="shared" si="1332"/>
        <v>0</v>
      </c>
      <c r="AB6831" s="6">
        <f t="shared" si="1333"/>
        <v>14.64236972740331</v>
      </c>
      <c r="AC6831" s="6">
        <f t="shared" si="1334"/>
        <v>0</v>
      </c>
      <c r="AD6831" s="6">
        <f t="shared" si="1335"/>
        <v>0</v>
      </c>
    </row>
    <row r="6832" spans="2:30" x14ac:dyDescent="0.3">
      <c r="B6832" s="71">
        <v>40.518593209330142</v>
      </c>
      <c r="C6832" s="71">
        <v>4.5968303811807019</v>
      </c>
      <c r="P6832" s="6">
        <f t="shared" si="1324"/>
        <v>0</v>
      </c>
      <c r="Q6832" s="34">
        <f t="shared" si="1325"/>
        <v>40.518593209330142</v>
      </c>
      <c r="R6832" s="6">
        <f t="shared" si="1326"/>
        <v>4.5968303811807019</v>
      </c>
      <c r="S6832" s="6">
        <f t="shared" si="1327"/>
        <v>0</v>
      </c>
      <c r="T6832" s="6">
        <f t="shared" si="1328"/>
        <v>0</v>
      </c>
      <c r="U6832" s="34">
        <f t="shared" si="1329"/>
        <v>0</v>
      </c>
      <c r="V6832" s="35"/>
      <c r="W6832" s="64"/>
      <c r="X6832" s="6">
        <f t="shared" si="1336"/>
        <v>0</v>
      </c>
      <c r="Y6832" s="6">
        <f t="shared" si="1330"/>
        <v>4.5968303811807019</v>
      </c>
      <c r="Z6832" s="6">
        <f t="shared" si="1331"/>
        <v>0</v>
      </c>
      <c r="AA6832" s="6">
        <f t="shared" si="1332"/>
        <v>0</v>
      </c>
      <c r="AB6832" s="6">
        <f t="shared" si="1333"/>
        <v>35.92176282814944</v>
      </c>
      <c r="AC6832" s="6">
        <f t="shared" si="1334"/>
        <v>0</v>
      </c>
      <c r="AD6832" s="6">
        <f t="shared" si="1335"/>
        <v>0</v>
      </c>
    </row>
    <row r="6833" spans="2:30" x14ac:dyDescent="0.3">
      <c r="B6833" s="71">
        <v>53.66564238606059</v>
      </c>
      <c r="C6833" s="71">
        <v>1.9658708634460258</v>
      </c>
      <c r="P6833" s="6">
        <f t="shared" si="1324"/>
        <v>0</v>
      </c>
      <c r="Q6833" s="34">
        <f t="shared" si="1325"/>
        <v>53.66564238606059</v>
      </c>
      <c r="R6833" s="6">
        <f t="shared" si="1326"/>
        <v>1.9658708634460258</v>
      </c>
      <c r="S6833" s="6">
        <f t="shared" si="1327"/>
        <v>0</v>
      </c>
      <c r="T6833" s="6">
        <f t="shared" si="1328"/>
        <v>0</v>
      </c>
      <c r="U6833" s="34">
        <f t="shared" si="1329"/>
        <v>0</v>
      </c>
      <c r="V6833" s="35"/>
      <c r="W6833" s="64"/>
      <c r="X6833" s="6">
        <f t="shared" si="1336"/>
        <v>0</v>
      </c>
      <c r="Y6833" s="6">
        <f t="shared" si="1330"/>
        <v>1.9658708634460258</v>
      </c>
      <c r="Z6833" s="6">
        <f t="shared" si="1331"/>
        <v>0</v>
      </c>
      <c r="AA6833" s="6">
        <f t="shared" si="1332"/>
        <v>0</v>
      </c>
      <c r="AB6833" s="6">
        <f t="shared" si="1333"/>
        <v>51.699771522614562</v>
      </c>
      <c r="AC6833" s="6">
        <f t="shared" si="1334"/>
        <v>0</v>
      </c>
      <c r="AD6833" s="6">
        <f t="shared" si="1335"/>
        <v>0</v>
      </c>
    </row>
    <row r="6834" spans="2:30" x14ac:dyDescent="0.3">
      <c r="B6834" s="71">
        <v>51.373883113503965</v>
      </c>
      <c r="C6834" s="71">
        <v>1.6878786611905614</v>
      </c>
      <c r="P6834" s="6">
        <f t="shared" si="1324"/>
        <v>0</v>
      </c>
      <c r="Q6834" s="34">
        <f t="shared" si="1325"/>
        <v>51.373883113503965</v>
      </c>
      <c r="R6834" s="6">
        <f t="shared" si="1326"/>
        <v>1.6878786611905614</v>
      </c>
      <c r="S6834" s="6">
        <f t="shared" si="1327"/>
        <v>0</v>
      </c>
      <c r="T6834" s="6">
        <f t="shared" si="1328"/>
        <v>0</v>
      </c>
      <c r="U6834" s="34">
        <f t="shared" si="1329"/>
        <v>0</v>
      </c>
      <c r="V6834" s="35"/>
      <c r="W6834" s="64"/>
      <c r="X6834" s="6">
        <f t="shared" si="1336"/>
        <v>0</v>
      </c>
      <c r="Y6834" s="6">
        <f t="shared" si="1330"/>
        <v>1.6878786611905614</v>
      </c>
      <c r="Z6834" s="6">
        <f t="shared" si="1331"/>
        <v>0</v>
      </c>
      <c r="AA6834" s="6">
        <f t="shared" si="1332"/>
        <v>0</v>
      </c>
      <c r="AB6834" s="6">
        <f t="shared" si="1333"/>
        <v>49.686004452313405</v>
      </c>
      <c r="AC6834" s="6">
        <f t="shared" si="1334"/>
        <v>0</v>
      </c>
      <c r="AD6834" s="6">
        <f t="shared" si="1335"/>
        <v>0</v>
      </c>
    </row>
    <row r="6835" spans="2:30" x14ac:dyDescent="0.3">
      <c r="B6835" s="71">
        <v>50.858404214910259</v>
      </c>
      <c r="C6835" s="71">
        <v>1.3207025434588147</v>
      </c>
      <c r="P6835" s="6">
        <f t="shared" si="1324"/>
        <v>0</v>
      </c>
      <c r="Q6835" s="34">
        <f t="shared" si="1325"/>
        <v>50.858404214910259</v>
      </c>
      <c r="R6835" s="6">
        <f t="shared" si="1326"/>
        <v>1.3207025434588147</v>
      </c>
      <c r="S6835" s="6">
        <f t="shared" si="1327"/>
        <v>0</v>
      </c>
      <c r="T6835" s="6">
        <f t="shared" si="1328"/>
        <v>0</v>
      </c>
      <c r="U6835" s="34">
        <f t="shared" si="1329"/>
        <v>0</v>
      </c>
      <c r="V6835" s="35"/>
      <c r="W6835" s="64"/>
      <c r="X6835" s="6">
        <f t="shared" si="1336"/>
        <v>0</v>
      </c>
      <c r="Y6835" s="6">
        <f t="shared" si="1330"/>
        <v>1.3207025434588147</v>
      </c>
      <c r="Z6835" s="6">
        <f t="shared" si="1331"/>
        <v>0</v>
      </c>
      <c r="AA6835" s="6">
        <f t="shared" si="1332"/>
        <v>0</v>
      </c>
      <c r="AB6835" s="6">
        <f t="shared" si="1333"/>
        <v>49.537701671451444</v>
      </c>
      <c r="AC6835" s="6">
        <f t="shared" si="1334"/>
        <v>0</v>
      </c>
      <c r="AD6835" s="6">
        <f t="shared" si="1335"/>
        <v>0</v>
      </c>
    </row>
    <row r="6836" spans="2:30" x14ac:dyDescent="0.3">
      <c r="B6836" s="71">
        <v>46.856823402740091</v>
      </c>
      <c r="C6836" s="71">
        <v>1.6437715286556114</v>
      </c>
      <c r="P6836" s="6">
        <f t="shared" si="1324"/>
        <v>0</v>
      </c>
      <c r="Q6836" s="34">
        <f t="shared" si="1325"/>
        <v>46.856823402740091</v>
      </c>
      <c r="R6836" s="6">
        <f t="shared" si="1326"/>
        <v>1.6437715286556114</v>
      </c>
      <c r="S6836" s="6">
        <f t="shared" si="1327"/>
        <v>0</v>
      </c>
      <c r="T6836" s="6">
        <f t="shared" si="1328"/>
        <v>0</v>
      </c>
      <c r="U6836" s="34">
        <f t="shared" si="1329"/>
        <v>0</v>
      </c>
      <c r="V6836" s="35"/>
      <c r="W6836" s="64"/>
      <c r="X6836" s="6">
        <f t="shared" si="1336"/>
        <v>0</v>
      </c>
      <c r="Y6836" s="6">
        <f t="shared" si="1330"/>
        <v>1.6437715286556114</v>
      </c>
      <c r="Z6836" s="6">
        <f t="shared" si="1331"/>
        <v>0</v>
      </c>
      <c r="AA6836" s="6">
        <f t="shared" si="1332"/>
        <v>0</v>
      </c>
      <c r="AB6836" s="6">
        <f t="shared" si="1333"/>
        <v>45.213051874084478</v>
      </c>
      <c r="AC6836" s="6">
        <f t="shared" si="1334"/>
        <v>0</v>
      </c>
      <c r="AD6836" s="6">
        <f t="shared" si="1335"/>
        <v>0</v>
      </c>
    </row>
    <row r="6837" spans="2:30" x14ac:dyDescent="0.3">
      <c r="B6837" s="71">
        <v>46.698599053139958</v>
      </c>
      <c r="C6837" s="71">
        <v>3.0462910909632042</v>
      </c>
      <c r="P6837" s="6">
        <f t="shared" si="1324"/>
        <v>0</v>
      </c>
      <c r="Q6837" s="34">
        <f t="shared" si="1325"/>
        <v>46.698599053139958</v>
      </c>
      <c r="R6837" s="6">
        <f t="shared" si="1326"/>
        <v>3.0462910909632042</v>
      </c>
      <c r="S6837" s="6">
        <f t="shared" si="1327"/>
        <v>0</v>
      </c>
      <c r="T6837" s="6">
        <f t="shared" si="1328"/>
        <v>0</v>
      </c>
      <c r="U6837" s="34">
        <f t="shared" si="1329"/>
        <v>0</v>
      </c>
      <c r="V6837" s="35"/>
      <c r="W6837" s="64"/>
      <c r="X6837" s="6">
        <f t="shared" si="1336"/>
        <v>0</v>
      </c>
      <c r="Y6837" s="6">
        <f t="shared" si="1330"/>
        <v>3.0462910909632042</v>
      </c>
      <c r="Z6837" s="6">
        <f t="shared" si="1331"/>
        <v>0</v>
      </c>
      <c r="AA6837" s="6">
        <f t="shared" si="1332"/>
        <v>0</v>
      </c>
      <c r="AB6837" s="6">
        <f t="shared" si="1333"/>
        <v>43.652307962176756</v>
      </c>
      <c r="AC6837" s="6">
        <f t="shared" si="1334"/>
        <v>0</v>
      </c>
      <c r="AD6837" s="6">
        <f t="shared" si="1335"/>
        <v>0</v>
      </c>
    </row>
    <row r="6838" spans="2:30" x14ac:dyDescent="0.3">
      <c r="B6838" s="71">
        <v>43.856761715112896</v>
      </c>
      <c r="C6838" s="71">
        <v>4.961905721032509</v>
      </c>
      <c r="P6838" s="6">
        <f t="shared" si="1324"/>
        <v>0</v>
      </c>
      <c r="Q6838" s="34">
        <f t="shared" si="1325"/>
        <v>43.856761715112896</v>
      </c>
      <c r="R6838" s="6">
        <f t="shared" si="1326"/>
        <v>4.961905721032509</v>
      </c>
      <c r="S6838" s="6">
        <f t="shared" si="1327"/>
        <v>0</v>
      </c>
      <c r="T6838" s="6">
        <f t="shared" si="1328"/>
        <v>0</v>
      </c>
      <c r="U6838" s="34">
        <f t="shared" si="1329"/>
        <v>0</v>
      </c>
      <c r="V6838" s="35"/>
      <c r="W6838" s="64"/>
      <c r="X6838" s="6">
        <f t="shared" si="1336"/>
        <v>0</v>
      </c>
      <c r="Y6838" s="6">
        <f t="shared" si="1330"/>
        <v>4.961905721032509</v>
      </c>
      <c r="Z6838" s="6">
        <f t="shared" si="1331"/>
        <v>0</v>
      </c>
      <c r="AA6838" s="6">
        <f t="shared" si="1332"/>
        <v>0</v>
      </c>
      <c r="AB6838" s="6">
        <f t="shared" si="1333"/>
        <v>38.894855994080388</v>
      </c>
      <c r="AC6838" s="6">
        <f t="shared" si="1334"/>
        <v>0</v>
      </c>
      <c r="AD6838" s="6">
        <f t="shared" si="1335"/>
        <v>0</v>
      </c>
    </row>
    <row r="6839" spans="2:30" x14ac:dyDescent="0.3">
      <c r="B6839" s="71">
        <v>38.025880343990984</v>
      </c>
      <c r="C6839" s="71">
        <v>7.913215839270821</v>
      </c>
      <c r="P6839" s="6">
        <f t="shared" si="1324"/>
        <v>0</v>
      </c>
      <c r="Q6839" s="34">
        <f t="shared" si="1325"/>
        <v>38.025880343990984</v>
      </c>
      <c r="R6839" s="6">
        <f t="shared" si="1326"/>
        <v>7.913215839270821</v>
      </c>
      <c r="S6839" s="6">
        <f t="shared" si="1327"/>
        <v>0</v>
      </c>
      <c r="T6839" s="6">
        <f t="shared" si="1328"/>
        <v>0</v>
      </c>
      <c r="U6839" s="34">
        <f t="shared" si="1329"/>
        <v>0</v>
      </c>
      <c r="V6839" s="35"/>
      <c r="W6839" s="64"/>
      <c r="X6839" s="6">
        <f t="shared" si="1336"/>
        <v>0</v>
      </c>
      <c r="Y6839" s="6">
        <f t="shared" si="1330"/>
        <v>7.913215839270821</v>
      </c>
      <c r="Z6839" s="6">
        <f t="shared" si="1331"/>
        <v>0</v>
      </c>
      <c r="AA6839" s="6">
        <f t="shared" si="1332"/>
        <v>0</v>
      </c>
      <c r="AB6839" s="6">
        <f t="shared" si="1333"/>
        <v>30.112664504720165</v>
      </c>
      <c r="AC6839" s="6">
        <f t="shared" si="1334"/>
        <v>0</v>
      </c>
      <c r="AD6839" s="6">
        <f t="shared" si="1335"/>
        <v>0</v>
      </c>
    </row>
    <row r="6840" spans="2:30" x14ac:dyDescent="0.3">
      <c r="B6840" s="71">
        <v>20.558572461316384</v>
      </c>
      <c r="C6840" s="71">
        <v>0</v>
      </c>
      <c r="P6840" s="6">
        <f t="shared" si="1324"/>
        <v>0</v>
      </c>
      <c r="Q6840" s="34">
        <f t="shared" si="1325"/>
        <v>20.558572461316384</v>
      </c>
      <c r="R6840" s="6">
        <f t="shared" si="1326"/>
        <v>0</v>
      </c>
      <c r="S6840" s="6">
        <f t="shared" si="1327"/>
        <v>0</v>
      </c>
      <c r="T6840" s="6">
        <f t="shared" si="1328"/>
        <v>0</v>
      </c>
      <c r="U6840" s="34">
        <f t="shared" si="1329"/>
        <v>0</v>
      </c>
      <c r="V6840" s="35"/>
      <c r="W6840" s="64"/>
      <c r="X6840" s="6">
        <f t="shared" si="1336"/>
        <v>0</v>
      </c>
      <c r="Y6840" s="6">
        <f t="shared" si="1330"/>
        <v>0</v>
      </c>
      <c r="Z6840" s="6">
        <f t="shared" si="1331"/>
        <v>0</v>
      </c>
      <c r="AA6840" s="6">
        <f t="shared" si="1332"/>
        <v>0</v>
      </c>
      <c r="AB6840" s="6">
        <f t="shared" si="1333"/>
        <v>20.558572461316384</v>
      </c>
      <c r="AC6840" s="6">
        <f t="shared" si="1334"/>
        <v>0</v>
      </c>
      <c r="AD6840" s="6">
        <f t="shared" si="1335"/>
        <v>0</v>
      </c>
    </row>
    <row r="6841" spans="2:30" x14ac:dyDescent="0.3">
      <c r="B6841" s="71">
        <v>15.450679500901606</v>
      </c>
      <c r="C6841" s="71">
        <v>0</v>
      </c>
      <c r="P6841" s="6">
        <f t="shared" si="1324"/>
        <v>0</v>
      </c>
      <c r="Q6841" s="34">
        <f t="shared" si="1325"/>
        <v>15.450679500901606</v>
      </c>
      <c r="R6841" s="6">
        <f t="shared" si="1326"/>
        <v>0</v>
      </c>
      <c r="S6841" s="6">
        <f t="shared" si="1327"/>
        <v>0</v>
      </c>
      <c r="T6841" s="6">
        <f t="shared" si="1328"/>
        <v>0</v>
      </c>
      <c r="U6841" s="34">
        <f t="shared" si="1329"/>
        <v>0</v>
      </c>
      <c r="V6841" s="35"/>
      <c r="W6841" s="64"/>
      <c r="X6841" s="6">
        <f t="shared" si="1336"/>
        <v>0</v>
      </c>
      <c r="Y6841" s="6">
        <f t="shared" si="1330"/>
        <v>0</v>
      </c>
      <c r="Z6841" s="6">
        <f t="shared" si="1331"/>
        <v>0</v>
      </c>
      <c r="AA6841" s="6">
        <f t="shared" si="1332"/>
        <v>0</v>
      </c>
      <c r="AB6841" s="6">
        <f t="shared" si="1333"/>
        <v>15.450679500901606</v>
      </c>
      <c r="AC6841" s="6">
        <f t="shared" si="1334"/>
        <v>0</v>
      </c>
      <c r="AD6841" s="6">
        <f t="shared" si="1335"/>
        <v>0</v>
      </c>
    </row>
    <row r="6842" spans="2:30" x14ac:dyDescent="0.3">
      <c r="B6842" s="71">
        <v>5.34652317939711</v>
      </c>
      <c r="C6842" s="71">
        <v>0</v>
      </c>
      <c r="P6842" s="6">
        <f t="shared" si="1324"/>
        <v>0</v>
      </c>
      <c r="Q6842" s="34">
        <f t="shared" si="1325"/>
        <v>5.34652317939711</v>
      </c>
      <c r="R6842" s="6">
        <f t="shared" si="1326"/>
        <v>0</v>
      </c>
      <c r="S6842" s="6">
        <f t="shared" si="1327"/>
        <v>0</v>
      </c>
      <c r="T6842" s="6">
        <f t="shared" si="1328"/>
        <v>0</v>
      </c>
      <c r="U6842" s="34">
        <f t="shared" si="1329"/>
        <v>0</v>
      </c>
      <c r="V6842" s="35"/>
      <c r="W6842" s="64"/>
      <c r="X6842" s="6">
        <f t="shared" si="1336"/>
        <v>0</v>
      </c>
      <c r="Y6842" s="6">
        <f t="shared" si="1330"/>
        <v>0</v>
      </c>
      <c r="Z6842" s="6">
        <f t="shared" si="1331"/>
        <v>0</v>
      </c>
      <c r="AA6842" s="6">
        <f t="shared" si="1332"/>
        <v>0</v>
      </c>
      <c r="AB6842" s="6">
        <f t="shared" si="1333"/>
        <v>5.34652317939711</v>
      </c>
      <c r="AC6842" s="6">
        <f t="shared" si="1334"/>
        <v>0</v>
      </c>
      <c r="AD6842" s="6">
        <f t="shared" si="1335"/>
        <v>0</v>
      </c>
    </row>
    <row r="6843" spans="2:30" x14ac:dyDescent="0.3">
      <c r="B6843" s="71">
        <v>4.2964599499240974E-2</v>
      </c>
      <c r="C6843" s="71">
        <v>0</v>
      </c>
      <c r="P6843" s="6">
        <f t="shared" si="1324"/>
        <v>0</v>
      </c>
      <c r="Q6843" s="34">
        <f t="shared" si="1325"/>
        <v>4.2964599499240974E-2</v>
      </c>
      <c r="R6843" s="6">
        <f t="shared" si="1326"/>
        <v>0</v>
      </c>
      <c r="S6843" s="6">
        <f t="shared" si="1327"/>
        <v>0</v>
      </c>
      <c r="T6843" s="6">
        <f t="shared" si="1328"/>
        <v>0</v>
      </c>
      <c r="U6843" s="34">
        <f t="shared" si="1329"/>
        <v>0</v>
      </c>
      <c r="V6843" s="35"/>
      <c r="W6843" s="64"/>
      <c r="X6843" s="6">
        <f t="shared" si="1336"/>
        <v>0</v>
      </c>
      <c r="Y6843" s="6">
        <f t="shared" si="1330"/>
        <v>0</v>
      </c>
      <c r="Z6843" s="6">
        <f t="shared" si="1331"/>
        <v>0</v>
      </c>
      <c r="AA6843" s="6">
        <f t="shared" si="1332"/>
        <v>0</v>
      </c>
      <c r="AB6843" s="6">
        <f t="shared" si="1333"/>
        <v>4.2964599499240974E-2</v>
      </c>
      <c r="AC6843" s="6">
        <f t="shared" si="1334"/>
        <v>0</v>
      </c>
      <c r="AD6843" s="6">
        <f t="shared" si="1335"/>
        <v>0</v>
      </c>
    </row>
    <row r="6844" spans="2:30" x14ac:dyDescent="0.3">
      <c r="B6844" s="71">
        <v>5.2566208915870281</v>
      </c>
      <c r="C6844" s="71">
        <v>0</v>
      </c>
      <c r="P6844" s="6">
        <f t="shared" si="1324"/>
        <v>0</v>
      </c>
      <c r="Q6844" s="34">
        <f t="shared" si="1325"/>
        <v>5.2566208915870281</v>
      </c>
      <c r="R6844" s="6">
        <f t="shared" si="1326"/>
        <v>0</v>
      </c>
      <c r="S6844" s="6">
        <f t="shared" si="1327"/>
        <v>0</v>
      </c>
      <c r="T6844" s="6">
        <f t="shared" si="1328"/>
        <v>0</v>
      </c>
      <c r="U6844" s="34">
        <f t="shared" si="1329"/>
        <v>0</v>
      </c>
      <c r="V6844" s="35"/>
      <c r="W6844" s="64"/>
      <c r="X6844" s="6">
        <f t="shared" si="1336"/>
        <v>0</v>
      </c>
      <c r="Y6844" s="6">
        <f t="shared" si="1330"/>
        <v>0</v>
      </c>
      <c r="Z6844" s="6">
        <f t="shared" si="1331"/>
        <v>0</v>
      </c>
      <c r="AA6844" s="6">
        <f t="shared" si="1332"/>
        <v>0</v>
      </c>
      <c r="AB6844" s="6">
        <f t="shared" si="1333"/>
        <v>5.2566208915870281</v>
      </c>
      <c r="AC6844" s="6">
        <f t="shared" si="1334"/>
        <v>0</v>
      </c>
      <c r="AD6844" s="6">
        <f t="shared" si="1335"/>
        <v>0</v>
      </c>
    </row>
    <row r="6845" spans="2:30" x14ac:dyDescent="0.3">
      <c r="B6845" s="71">
        <v>9.5168661030012061</v>
      </c>
      <c r="C6845" s="71">
        <v>0</v>
      </c>
      <c r="P6845" s="6">
        <f t="shared" si="1324"/>
        <v>0</v>
      </c>
      <c r="Q6845" s="34">
        <f t="shared" si="1325"/>
        <v>9.5168661030012061</v>
      </c>
      <c r="R6845" s="6">
        <f t="shared" si="1326"/>
        <v>0</v>
      </c>
      <c r="S6845" s="6">
        <f t="shared" si="1327"/>
        <v>0</v>
      </c>
      <c r="T6845" s="6">
        <f t="shared" si="1328"/>
        <v>0</v>
      </c>
      <c r="U6845" s="34">
        <f t="shared" si="1329"/>
        <v>0</v>
      </c>
      <c r="V6845" s="35"/>
      <c r="W6845" s="64"/>
      <c r="X6845" s="6">
        <f t="shared" si="1336"/>
        <v>0</v>
      </c>
      <c r="Y6845" s="6">
        <f t="shared" si="1330"/>
        <v>0</v>
      </c>
      <c r="Z6845" s="6">
        <f t="shared" si="1331"/>
        <v>0</v>
      </c>
      <c r="AA6845" s="6">
        <f t="shared" si="1332"/>
        <v>0</v>
      </c>
      <c r="AB6845" s="6">
        <f t="shared" si="1333"/>
        <v>9.5168661030012061</v>
      </c>
      <c r="AC6845" s="6">
        <f t="shared" si="1334"/>
        <v>0</v>
      </c>
      <c r="AD6845" s="6">
        <f t="shared" si="1335"/>
        <v>0</v>
      </c>
    </row>
    <row r="6846" spans="2:30" x14ac:dyDescent="0.3">
      <c r="B6846" s="71">
        <v>1.0326700884248339</v>
      </c>
      <c r="C6846" s="71">
        <v>0</v>
      </c>
      <c r="P6846" s="6">
        <f t="shared" si="1324"/>
        <v>0</v>
      </c>
      <c r="Q6846" s="34">
        <f t="shared" si="1325"/>
        <v>1.0326700884248339</v>
      </c>
      <c r="R6846" s="6">
        <f t="shared" si="1326"/>
        <v>0</v>
      </c>
      <c r="S6846" s="6">
        <f t="shared" si="1327"/>
        <v>0</v>
      </c>
      <c r="T6846" s="6">
        <f t="shared" si="1328"/>
        <v>0</v>
      </c>
      <c r="U6846" s="34">
        <f t="shared" si="1329"/>
        <v>0</v>
      </c>
      <c r="V6846" s="35"/>
      <c r="W6846" s="64"/>
      <c r="X6846" s="6">
        <f t="shared" si="1336"/>
        <v>0</v>
      </c>
      <c r="Y6846" s="6">
        <f t="shared" si="1330"/>
        <v>0</v>
      </c>
      <c r="Z6846" s="6">
        <f t="shared" si="1331"/>
        <v>0</v>
      </c>
      <c r="AA6846" s="6">
        <f t="shared" si="1332"/>
        <v>0</v>
      </c>
      <c r="AB6846" s="6">
        <f t="shared" si="1333"/>
        <v>1.0326700884248339</v>
      </c>
      <c r="AC6846" s="6">
        <f t="shared" si="1334"/>
        <v>0</v>
      </c>
      <c r="AD6846" s="6">
        <f t="shared" si="1335"/>
        <v>0</v>
      </c>
    </row>
    <row r="6847" spans="2:30" x14ac:dyDescent="0.3">
      <c r="B6847" s="71">
        <v>0.9879319871328317</v>
      </c>
      <c r="C6847" s="71">
        <v>0</v>
      </c>
      <c r="P6847" s="6">
        <f t="shared" si="1324"/>
        <v>0</v>
      </c>
      <c r="Q6847" s="34">
        <f t="shared" si="1325"/>
        <v>0.9879319871328317</v>
      </c>
      <c r="R6847" s="6">
        <f t="shared" si="1326"/>
        <v>0</v>
      </c>
      <c r="S6847" s="6">
        <f t="shared" si="1327"/>
        <v>0</v>
      </c>
      <c r="T6847" s="6">
        <f t="shared" si="1328"/>
        <v>0</v>
      </c>
      <c r="U6847" s="34">
        <f t="shared" si="1329"/>
        <v>0</v>
      </c>
      <c r="V6847" s="35"/>
      <c r="W6847" s="64"/>
      <c r="X6847" s="6">
        <f t="shared" si="1336"/>
        <v>0</v>
      </c>
      <c r="Y6847" s="6">
        <f t="shared" si="1330"/>
        <v>0</v>
      </c>
      <c r="Z6847" s="6">
        <f t="shared" si="1331"/>
        <v>0</v>
      </c>
      <c r="AA6847" s="6">
        <f t="shared" si="1332"/>
        <v>0</v>
      </c>
      <c r="AB6847" s="6">
        <f t="shared" si="1333"/>
        <v>0.9879319871328317</v>
      </c>
      <c r="AC6847" s="6">
        <f t="shared" si="1334"/>
        <v>0</v>
      </c>
      <c r="AD6847" s="6">
        <f t="shared" si="1335"/>
        <v>0</v>
      </c>
    </row>
    <row r="6848" spans="2:30" x14ac:dyDescent="0.3">
      <c r="B6848" s="71">
        <v>0.92453571875948581</v>
      </c>
      <c r="C6848" s="71">
        <v>0</v>
      </c>
      <c r="P6848" s="6">
        <f t="shared" si="1324"/>
        <v>0</v>
      </c>
      <c r="Q6848" s="34">
        <f t="shared" si="1325"/>
        <v>0.92453571875948581</v>
      </c>
      <c r="R6848" s="6">
        <f t="shared" si="1326"/>
        <v>0</v>
      </c>
      <c r="S6848" s="6">
        <f t="shared" si="1327"/>
        <v>0</v>
      </c>
      <c r="T6848" s="6">
        <f t="shared" si="1328"/>
        <v>0</v>
      </c>
      <c r="U6848" s="34">
        <f t="shared" si="1329"/>
        <v>0</v>
      </c>
      <c r="V6848" s="35"/>
      <c r="W6848" s="64"/>
      <c r="X6848" s="6">
        <f t="shared" si="1336"/>
        <v>0</v>
      </c>
      <c r="Y6848" s="6">
        <f t="shared" si="1330"/>
        <v>0</v>
      </c>
      <c r="Z6848" s="6">
        <f t="shared" si="1331"/>
        <v>0</v>
      </c>
      <c r="AA6848" s="6">
        <f t="shared" si="1332"/>
        <v>0</v>
      </c>
      <c r="AB6848" s="6">
        <f t="shared" si="1333"/>
        <v>0.92453571875948581</v>
      </c>
      <c r="AC6848" s="6">
        <f t="shared" si="1334"/>
        <v>0</v>
      </c>
      <c r="AD6848" s="6">
        <f t="shared" si="1335"/>
        <v>0</v>
      </c>
    </row>
    <row r="6849" spans="2:30" x14ac:dyDescent="0.3">
      <c r="B6849" s="71">
        <v>0.83824775871514179</v>
      </c>
      <c r="C6849" s="71">
        <v>0</v>
      </c>
      <c r="P6849" s="6">
        <f t="shared" si="1324"/>
        <v>0</v>
      </c>
      <c r="Q6849" s="34">
        <f t="shared" si="1325"/>
        <v>0.83824775871514179</v>
      </c>
      <c r="R6849" s="6">
        <f t="shared" si="1326"/>
        <v>0</v>
      </c>
      <c r="S6849" s="6">
        <f t="shared" si="1327"/>
        <v>0</v>
      </c>
      <c r="T6849" s="6">
        <f t="shared" si="1328"/>
        <v>0</v>
      </c>
      <c r="U6849" s="34">
        <f t="shared" si="1329"/>
        <v>0</v>
      </c>
      <c r="V6849" s="35"/>
      <c r="W6849" s="64"/>
      <c r="X6849" s="6">
        <f t="shared" si="1336"/>
        <v>0</v>
      </c>
      <c r="Y6849" s="6">
        <f t="shared" si="1330"/>
        <v>0</v>
      </c>
      <c r="Z6849" s="6">
        <f t="shared" si="1331"/>
        <v>0</v>
      </c>
      <c r="AA6849" s="6">
        <f t="shared" si="1332"/>
        <v>0</v>
      </c>
      <c r="AB6849" s="6">
        <f t="shared" si="1333"/>
        <v>0.83824775871514179</v>
      </c>
      <c r="AC6849" s="6">
        <f t="shared" si="1334"/>
        <v>0</v>
      </c>
      <c r="AD6849" s="6">
        <f t="shared" si="1335"/>
        <v>0</v>
      </c>
    </row>
    <row r="6850" spans="2:30" x14ac:dyDescent="0.3">
      <c r="B6850" s="71">
        <v>4.1306401128648265</v>
      </c>
      <c r="C6850" s="71">
        <v>0</v>
      </c>
      <c r="P6850" s="6">
        <f t="shared" si="1324"/>
        <v>0</v>
      </c>
      <c r="Q6850" s="34">
        <f t="shared" si="1325"/>
        <v>4.1306401128648265</v>
      </c>
      <c r="R6850" s="6">
        <f t="shared" si="1326"/>
        <v>0</v>
      </c>
      <c r="S6850" s="6">
        <f t="shared" si="1327"/>
        <v>0</v>
      </c>
      <c r="T6850" s="6">
        <f t="shared" si="1328"/>
        <v>0</v>
      </c>
      <c r="U6850" s="34">
        <f t="shared" si="1329"/>
        <v>0</v>
      </c>
      <c r="V6850" s="35"/>
      <c r="W6850" s="64"/>
      <c r="X6850" s="6">
        <f t="shared" si="1336"/>
        <v>0</v>
      </c>
      <c r="Y6850" s="6">
        <f t="shared" si="1330"/>
        <v>0</v>
      </c>
      <c r="Z6850" s="6">
        <f t="shared" si="1331"/>
        <v>0</v>
      </c>
      <c r="AA6850" s="6">
        <f t="shared" si="1332"/>
        <v>0</v>
      </c>
      <c r="AB6850" s="6">
        <f t="shared" si="1333"/>
        <v>4.1306401128648265</v>
      </c>
      <c r="AC6850" s="6">
        <f t="shared" si="1334"/>
        <v>0</v>
      </c>
      <c r="AD6850" s="6">
        <f t="shared" si="1335"/>
        <v>0</v>
      </c>
    </row>
    <row r="6851" spans="2:30" x14ac:dyDescent="0.3">
      <c r="B6851" s="71">
        <v>0.63903453548175027</v>
      </c>
      <c r="C6851" s="71">
        <v>0.142790245082105</v>
      </c>
      <c r="P6851" s="6">
        <f t="shared" si="1324"/>
        <v>0</v>
      </c>
      <c r="Q6851" s="34">
        <f t="shared" si="1325"/>
        <v>0.63903453548175027</v>
      </c>
      <c r="R6851" s="6">
        <f t="shared" si="1326"/>
        <v>0.142790245082105</v>
      </c>
      <c r="S6851" s="6">
        <f t="shared" si="1327"/>
        <v>0</v>
      </c>
      <c r="T6851" s="6">
        <f t="shared" si="1328"/>
        <v>0</v>
      </c>
      <c r="U6851" s="34">
        <f t="shared" si="1329"/>
        <v>0</v>
      </c>
      <c r="V6851" s="35"/>
      <c r="W6851" s="64"/>
      <c r="X6851" s="6">
        <f t="shared" si="1336"/>
        <v>0</v>
      </c>
      <c r="Y6851" s="6">
        <f t="shared" si="1330"/>
        <v>0.142790245082105</v>
      </c>
      <c r="Z6851" s="6">
        <f t="shared" si="1331"/>
        <v>0</v>
      </c>
      <c r="AA6851" s="6">
        <f t="shared" si="1332"/>
        <v>0</v>
      </c>
      <c r="AB6851" s="6">
        <f t="shared" si="1333"/>
        <v>0.49624429039964524</v>
      </c>
      <c r="AC6851" s="6">
        <f t="shared" si="1334"/>
        <v>0</v>
      </c>
      <c r="AD6851" s="6">
        <f t="shared" si="1335"/>
        <v>0</v>
      </c>
    </row>
    <row r="6852" spans="2:30" x14ac:dyDescent="0.3">
      <c r="B6852" s="71">
        <v>0.62345973202191296</v>
      </c>
      <c r="C6852" s="71">
        <v>0.13424776022595331</v>
      </c>
      <c r="P6852" s="6">
        <f t="shared" ref="P6852:P6915" si="1337">C6852-R6852-T6852</f>
        <v>0</v>
      </c>
      <c r="Q6852" s="34">
        <f t="shared" ref="Q6852:Q6915" si="1338">MIN(318,B6852)</f>
        <v>0.62345973202191296</v>
      </c>
      <c r="R6852" s="6">
        <f t="shared" ref="R6852:R6915" si="1339">IF(Q6852=0,0,MIN(C6852,Q6852*33%))</f>
        <v>0.13424776022595331</v>
      </c>
      <c r="S6852" s="6">
        <f t="shared" ref="S6852:S6915" si="1340">MIN(B6852-Q6852,110*0.76)</f>
        <v>0</v>
      </c>
      <c r="T6852" s="6">
        <f t="shared" ref="T6852:T6915" si="1341">MIN(134,C6852-R6852)</f>
        <v>0</v>
      </c>
      <c r="U6852" s="34">
        <f t="shared" ref="U6852:U6915" si="1342">MIN(B6852-S6852-Q6852,134)</f>
        <v>0</v>
      </c>
      <c r="V6852" s="35"/>
      <c r="W6852" s="64"/>
      <c r="X6852" s="6">
        <f t="shared" si="1336"/>
        <v>0</v>
      </c>
      <c r="Y6852" s="6">
        <f t="shared" ref="Y6852:Y6915" si="1343">MIN(B6852,C6852)</f>
        <v>0.13424776022595331</v>
      </c>
      <c r="Z6852" s="6">
        <f t="shared" ref="Z6852:Z6915" si="1344">MIN(B6852-Y6852-AB6852,110*M$33)</f>
        <v>0</v>
      </c>
      <c r="AA6852" s="6">
        <f t="shared" ref="AA6852:AA6915" si="1345">MIN(C6852-Y6852,110-Y6852)</f>
        <v>0</v>
      </c>
      <c r="AB6852" s="6">
        <f t="shared" ref="AB6852:AB6915" si="1346">MIN(B6852-Y6852,120-Y6852)</f>
        <v>0.48921197179595965</v>
      </c>
      <c r="AC6852" s="6">
        <f t="shared" ref="AC6852:AC6915" si="1347">B6852-Y6852-Z6852-AB6852</f>
        <v>0</v>
      </c>
      <c r="AD6852" s="6">
        <f t="shared" ref="AD6852:AD6915" si="1348">C6852-Y6852-AA6852</f>
        <v>0</v>
      </c>
    </row>
    <row r="6853" spans="2:30" x14ac:dyDescent="0.3">
      <c r="B6853" s="71">
        <v>4.6968236827575396</v>
      </c>
      <c r="C6853" s="71">
        <v>0</v>
      </c>
      <c r="P6853" s="6">
        <f t="shared" si="1337"/>
        <v>0</v>
      </c>
      <c r="Q6853" s="34">
        <f t="shared" si="1338"/>
        <v>4.6968236827575396</v>
      </c>
      <c r="R6853" s="6">
        <f t="shared" si="1339"/>
        <v>0</v>
      </c>
      <c r="S6853" s="6">
        <f t="shared" si="1340"/>
        <v>0</v>
      </c>
      <c r="T6853" s="6">
        <f t="shared" si="1341"/>
        <v>0</v>
      </c>
      <c r="U6853" s="34">
        <f t="shared" si="1342"/>
        <v>0</v>
      </c>
      <c r="V6853" s="35"/>
      <c r="W6853" s="64"/>
      <c r="X6853" s="6">
        <f t="shared" ref="X6853:X6916" si="1349">C6853-Y6853-AA6853-AD6853</f>
        <v>0</v>
      </c>
      <c r="Y6853" s="6">
        <f t="shared" si="1343"/>
        <v>0</v>
      </c>
      <c r="Z6853" s="6">
        <f t="shared" si="1344"/>
        <v>0</v>
      </c>
      <c r="AA6853" s="6">
        <f t="shared" si="1345"/>
        <v>0</v>
      </c>
      <c r="AB6853" s="6">
        <f t="shared" si="1346"/>
        <v>4.6968236827575396</v>
      </c>
      <c r="AC6853" s="6">
        <f t="shared" si="1347"/>
        <v>0</v>
      </c>
      <c r="AD6853" s="6">
        <f t="shared" si="1348"/>
        <v>0</v>
      </c>
    </row>
    <row r="6854" spans="2:30" x14ac:dyDescent="0.3">
      <c r="B6854" s="71">
        <v>1.28709547314293</v>
      </c>
      <c r="C6854" s="71">
        <v>0</v>
      </c>
      <c r="P6854" s="6">
        <f t="shared" si="1337"/>
        <v>0</v>
      </c>
      <c r="Q6854" s="34">
        <f t="shared" si="1338"/>
        <v>1.28709547314293</v>
      </c>
      <c r="R6854" s="6">
        <f t="shared" si="1339"/>
        <v>0</v>
      </c>
      <c r="S6854" s="6">
        <f t="shared" si="1340"/>
        <v>0</v>
      </c>
      <c r="T6854" s="6">
        <f t="shared" si="1341"/>
        <v>0</v>
      </c>
      <c r="U6854" s="34">
        <f t="shared" si="1342"/>
        <v>0</v>
      </c>
      <c r="V6854" s="35"/>
      <c r="W6854" s="64"/>
      <c r="X6854" s="6">
        <f t="shared" si="1349"/>
        <v>0</v>
      </c>
      <c r="Y6854" s="6">
        <f t="shared" si="1343"/>
        <v>0</v>
      </c>
      <c r="Z6854" s="6">
        <f t="shared" si="1344"/>
        <v>0</v>
      </c>
      <c r="AA6854" s="6">
        <f t="shared" si="1345"/>
        <v>0</v>
      </c>
      <c r="AB6854" s="6">
        <f t="shared" si="1346"/>
        <v>1.28709547314293</v>
      </c>
      <c r="AC6854" s="6">
        <f t="shared" si="1347"/>
        <v>0</v>
      </c>
      <c r="AD6854" s="6">
        <f t="shared" si="1348"/>
        <v>0</v>
      </c>
    </row>
    <row r="6855" spans="2:30" x14ac:dyDescent="0.3">
      <c r="B6855" s="71">
        <v>1.4268334595722527</v>
      </c>
      <c r="C6855" s="71">
        <v>0</v>
      </c>
      <c r="P6855" s="6">
        <f t="shared" si="1337"/>
        <v>0</v>
      </c>
      <c r="Q6855" s="34">
        <f t="shared" si="1338"/>
        <v>1.4268334595722527</v>
      </c>
      <c r="R6855" s="6">
        <f t="shared" si="1339"/>
        <v>0</v>
      </c>
      <c r="S6855" s="6">
        <f t="shared" si="1340"/>
        <v>0</v>
      </c>
      <c r="T6855" s="6">
        <f t="shared" si="1341"/>
        <v>0</v>
      </c>
      <c r="U6855" s="34">
        <f t="shared" si="1342"/>
        <v>0</v>
      </c>
      <c r="V6855" s="35"/>
      <c r="W6855" s="64"/>
      <c r="X6855" s="6">
        <f t="shared" si="1349"/>
        <v>0</v>
      </c>
      <c r="Y6855" s="6">
        <f t="shared" si="1343"/>
        <v>0</v>
      </c>
      <c r="Z6855" s="6">
        <f t="shared" si="1344"/>
        <v>0</v>
      </c>
      <c r="AA6855" s="6">
        <f t="shared" si="1345"/>
        <v>0</v>
      </c>
      <c r="AB6855" s="6">
        <f t="shared" si="1346"/>
        <v>1.4268334595722527</v>
      </c>
      <c r="AC6855" s="6">
        <f t="shared" si="1347"/>
        <v>0</v>
      </c>
      <c r="AD6855" s="6">
        <f t="shared" si="1348"/>
        <v>0</v>
      </c>
    </row>
    <row r="6856" spans="2:30" x14ac:dyDescent="0.3">
      <c r="B6856" s="71">
        <v>5.0517407104466923</v>
      </c>
      <c r="C6856" s="71">
        <v>0</v>
      </c>
      <c r="P6856" s="6">
        <f t="shared" si="1337"/>
        <v>0</v>
      </c>
      <c r="Q6856" s="34">
        <f t="shared" si="1338"/>
        <v>5.0517407104466923</v>
      </c>
      <c r="R6856" s="6">
        <f t="shared" si="1339"/>
        <v>0</v>
      </c>
      <c r="S6856" s="6">
        <f t="shared" si="1340"/>
        <v>0</v>
      </c>
      <c r="T6856" s="6">
        <f t="shared" si="1341"/>
        <v>0</v>
      </c>
      <c r="U6856" s="34">
        <f t="shared" si="1342"/>
        <v>0</v>
      </c>
      <c r="V6856" s="35"/>
      <c r="W6856" s="64"/>
      <c r="X6856" s="6">
        <f t="shared" si="1349"/>
        <v>0</v>
      </c>
      <c r="Y6856" s="6">
        <f t="shared" si="1343"/>
        <v>0</v>
      </c>
      <c r="Z6856" s="6">
        <f t="shared" si="1344"/>
        <v>0</v>
      </c>
      <c r="AA6856" s="6">
        <f t="shared" si="1345"/>
        <v>0</v>
      </c>
      <c r="AB6856" s="6">
        <f t="shared" si="1346"/>
        <v>5.0517407104466923</v>
      </c>
      <c r="AC6856" s="6">
        <f t="shared" si="1347"/>
        <v>0</v>
      </c>
      <c r="AD6856" s="6">
        <f t="shared" si="1348"/>
        <v>0</v>
      </c>
    </row>
    <row r="6857" spans="2:30" x14ac:dyDescent="0.3">
      <c r="B6857" s="71">
        <v>2.2010900227728309</v>
      </c>
      <c r="C6857" s="71">
        <v>0</v>
      </c>
      <c r="P6857" s="6">
        <f t="shared" si="1337"/>
        <v>0</v>
      </c>
      <c r="Q6857" s="34">
        <f t="shared" si="1338"/>
        <v>2.2010900227728309</v>
      </c>
      <c r="R6857" s="6">
        <f t="shared" si="1339"/>
        <v>0</v>
      </c>
      <c r="S6857" s="6">
        <f t="shared" si="1340"/>
        <v>0</v>
      </c>
      <c r="T6857" s="6">
        <f t="shared" si="1341"/>
        <v>0</v>
      </c>
      <c r="U6857" s="34">
        <f t="shared" si="1342"/>
        <v>0</v>
      </c>
      <c r="V6857" s="35"/>
      <c r="W6857" s="64"/>
      <c r="X6857" s="6">
        <f t="shared" si="1349"/>
        <v>0</v>
      </c>
      <c r="Y6857" s="6">
        <f t="shared" si="1343"/>
        <v>0</v>
      </c>
      <c r="Z6857" s="6">
        <f t="shared" si="1344"/>
        <v>0</v>
      </c>
      <c r="AA6857" s="6">
        <f t="shared" si="1345"/>
        <v>0</v>
      </c>
      <c r="AB6857" s="6">
        <f t="shared" si="1346"/>
        <v>2.2010900227728309</v>
      </c>
      <c r="AC6857" s="6">
        <f t="shared" si="1347"/>
        <v>0</v>
      </c>
      <c r="AD6857" s="6">
        <f t="shared" si="1348"/>
        <v>0</v>
      </c>
    </row>
    <row r="6858" spans="2:30" x14ac:dyDescent="0.3">
      <c r="B6858" s="71">
        <v>3.0639530861136657</v>
      </c>
      <c r="C6858" s="71">
        <v>0</v>
      </c>
      <c r="P6858" s="6">
        <f t="shared" si="1337"/>
        <v>0</v>
      </c>
      <c r="Q6858" s="34">
        <f t="shared" si="1338"/>
        <v>3.0639530861136657</v>
      </c>
      <c r="R6858" s="6">
        <f t="shared" si="1339"/>
        <v>0</v>
      </c>
      <c r="S6858" s="6">
        <f t="shared" si="1340"/>
        <v>0</v>
      </c>
      <c r="T6858" s="6">
        <f t="shared" si="1341"/>
        <v>0</v>
      </c>
      <c r="U6858" s="34">
        <f t="shared" si="1342"/>
        <v>0</v>
      </c>
      <c r="V6858" s="35"/>
      <c r="W6858" s="64"/>
      <c r="X6858" s="6">
        <f t="shared" si="1349"/>
        <v>0</v>
      </c>
      <c r="Y6858" s="6">
        <f t="shared" si="1343"/>
        <v>0</v>
      </c>
      <c r="Z6858" s="6">
        <f t="shared" si="1344"/>
        <v>0</v>
      </c>
      <c r="AA6858" s="6">
        <f t="shared" si="1345"/>
        <v>0</v>
      </c>
      <c r="AB6858" s="6">
        <f t="shared" si="1346"/>
        <v>3.0639530861136657</v>
      </c>
      <c r="AC6858" s="6">
        <f t="shared" si="1347"/>
        <v>0</v>
      </c>
      <c r="AD6858" s="6">
        <f t="shared" si="1348"/>
        <v>0</v>
      </c>
    </row>
    <row r="6859" spans="2:30" x14ac:dyDescent="0.3">
      <c r="B6859" s="71">
        <v>8.4081319603571849</v>
      </c>
      <c r="C6859" s="71">
        <v>0</v>
      </c>
      <c r="P6859" s="6">
        <f t="shared" si="1337"/>
        <v>0</v>
      </c>
      <c r="Q6859" s="34">
        <f t="shared" si="1338"/>
        <v>8.4081319603571849</v>
      </c>
      <c r="R6859" s="6">
        <f t="shared" si="1339"/>
        <v>0</v>
      </c>
      <c r="S6859" s="6">
        <f t="shared" si="1340"/>
        <v>0</v>
      </c>
      <c r="T6859" s="6">
        <f t="shared" si="1341"/>
        <v>0</v>
      </c>
      <c r="U6859" s="34">
        <f t="shared" si="1342"/>
        <v>0</v>
      </c>
      <c r="V6859" s="35"/>
      <c r="W6859" s="64"/>
      <c r="X6859" s="6">
        <f t="shared" si="1349"/>
        <v>0</v>
      </c>
      <c r="Y6859" s="6">
        <f t="shared" si="1343"/>
        <v>0</v>
      </c>
      <c r="Z6859" s="6">
        <f t="shared" si="1344"/>
        <v>0</v>
      </c>
      <c r="AA6859" s="6">
        <f t="shared" si="1345"/>
        <v>0</v>
      </c>
      <c r="AB6859" s="6">
        <f t="shared" si="1346"/>
        <v>8.4081319603571849</v>
      </c>
      <c r="AC6859" s="6">
        <f t="shared" si="1347"/>
        <v>0</v>
      </c>
      <c r="AD6859" s="6">
        <f t="shared" si="1348"/>
        <v>0</v>
      </c>
    </row>
    <row r="6860" spans="2:30" x14ac:dyDescent="0.3">
      <c r="B6860" s="71">
        <v>3.2844689676502172</v>
      </c>
      <c r="C6860" s="71">
        <v>0</v>
      </c>
      <c r="P6860" s="6">
        <f t="shared" si="1337"/>
        <v>0</v>
      </c>
      <c r="Q6860" s="34">
        <f t="shared" si="1338"/>
        <v>3.2844689676502172</v>
      </c>
      <c r="R6860" s="6">
        <f t="shared" si="1339"/>
        <v>0</v>
      </c>
      <c r="S6860" s="6">
        <f t="shared" si="1340"/>
        <v>0</v>
      </c>
      <c r="T6860" s="6">
        <f t="shared" si="1341"/>
        <v>0</v>
      </c>
      <c r="U6860" s="34">
        <f t="shared" si="1342"/>
        <v>0</v>
      </c>
      <c r="V6860" s="35"/>
      <c r="W6860" s="64"/>
      <c r="X6860" s="6">
        <f t="shared" si="1349"/>
        <v>0</v>
      </c>
      <c r="Y6860" s="6">
        <f t="shared" si="1343"/>
        <v>0</v>
      </c>
      <c r="Z6860" s="6">
        <f t="shared" si="1344"/>
        <v>0</v>
      </c>
      <c r="AA6860" s="6">
        <f t="shared" si="1345"/>
        <v>0</v>
      </c>
      <c r="AB6860" s="6">
        <f t="shared" si="1346"/>
        <v>3.2844689676502172</v>
      </c>
      <c r="AC6860" s="6">
        <f t="shared" si="1347"/>
        <v>0</v>
      </c>
      <c r="AD6860" s="6">
        <f t="shared" si="1348"/>
        <v>0</v>
      </c>
    </row>
    <row r="6861" spans="2:30" x14ac:dyDescent="0.3">
      <c r="B6861" s="71">
        <v>9.2288388461228106</v>
      </c>
      <c r="C6861" s="71">
        <v>0</v>
      </c>
      <c r="P6861" s="6">
        <f t="shared" si="1337"/>
        <v>0</v>
      </c>
      <c r="Q6861" s="34">
        <f t="shared" si="1338"/>
        <v>9.2288388461228106</v>
      </c>
      <c r="R6861" s="6">
        <f t="shared" si="1339"/>
        <v>0</v>
      </c>
      <c r="S6861" s="6">
        <f t="shared" si="1340"/>
        <v>0</v>
      </c>
      <c r="T6861" s="6">
        <f t="shared" si="1341"/>
        <v>0</v>
      </c>
      <c r="U6861" s="34">
        <f t="shared" si="1342"/>
        <v>0</v>
      </c>
      <c r="V6861" s="35"/>
      <c r="W6861" s="64"/>
      <c r="X6861" s="6">
        <f t="shared" si="1349"/>
        <v>0</v>
      </c>
      <c r="Y6861" s="6">
        <f t="shared" si="1343"/>
        <v>0</v>
      </c>
      <c r="Z6861" s="6">
        <f t="shared" si="1344"/>
        <v>0</v>
      </c>
      <c r="AA6861" s="6">
        <f t="shared" si="1345"/>
        <v>0</v>
      </c>
      <c r="AB6861" s="6">
        <f t="shared" si="1346"/>
        <v>9.2288388461228106</v>
      </c>
      <c r="AC6861" s="6">
        <f t="shared" si="1347"/>
        <v>0</v>
      </c>
      <c r="AD6861" s="6">
        <f t="shared" si="1348"/>
        <v>0</v>
      </c>
    </row>
    <row r="6862" spans="2:30" x14ac:dyDescent="0.3">
      <c r="B6862" s="71">
        <v>2.9254808382524891</v>
      </c>
      <c r="C6862" s="71">
        <v>0</v>
      </c>
      <c r="P6862" s="6">
        <f t="shared" si="1337"/>
        <v>0</v>
      </c>
      <c r="Q6862" s="34">
        <f t="shared" si="1338"/>
        <v>2.9254808382524891</v>
      </c>
      <c r="R6862" s="6">
        <f t="shared" si="1339"/>
        <v>0</v>
      </c>
      <c r="S6862" s="6">
        <f t="shared" si="1340"/>
        <v>0</v>
      </c>
      <c r="T6862" s="6">
        <f t="shared" si="1341"/>
        <v>0</v>
      </c>
      <c r="U6862" s="34">
        <f t="shared" si="1342"/>
        <v>0</v>
      </c>
      <c r="V6862" s="35"/>
      <c r="W6862" s="64"/>
      <c r="X6862" s="6">
        <f t="shared" si="1349"/>
        <v>0</v>
      </c>
      <c r="Y6862" s="6">
        <f t="shared" si="1343"/>
        <v>0</v>
      </c>
      <c r="Z6862" s="6">
        <f t="shared" si="1344"/>
        <v>0</v>
      </c>
      <c r="AA6862" s="6">
        <f t="shared" si="1345"/>
        <v>0</v>
      </c>
      <c r="AB6862" s="6">
        <f t="shared" si="1346"/>
        <v>2.9254808382524891</v>
      </c>
      <c r="AC6862" s="6">
        <f t="shared" si="1347"/>
        <v>0</v>
      </c>
      <c r="AD6862" s="6">
        <f t="shared" si="1348"/>
        <v>0</v>
      </c>
    </row>
    <row r="6863" spans="2:30" x14ac:dyDescent="0.3">
      <c r="B6863" s="71">
        <v>1.316995358040669</v>
      </c>
      <c r="C6863" s="71">
        <v>0</v>
      </c>
      <c r="P6863" s="6">
        <f t="shared" si="1337"/>
        <v>0</v>
      </c>
      <c r="Q6863" s="34">
        <f t="shared" si="1338"/>
        <v>1.316995358040669</v>
      </c>
      <c r="R6863" s="6">
        <f t="shared" si="1339"/>
        <v>0</v>
      </c>
      <c r="S6863" s="6">
        <f t="shared" si="1340"/>
        <v>0</v>
      </c>
      <c r="T6863" s="6">
        <f t="shared" si="1341"/>
        <v>0</v>
      </c>
      <c r="U6863" s="34">
        <f t="shared" si="1342"/>
        <v>0</v>
      </c>
      <c r="V6863" s="35"/>
      <c r="W6863" s="64"/>
      <c r="X6863" s="6">
        <f t="shared" si="1349"/>
        <v>0</v>
      </c>
      <c r="Y6863" s="6">
        <f t="shared" si="1343"/>
        <v>0</v>
      </c>
      <c r="Z6863" s="6">
        <f t="shared" si="1344"/>
        <v>0</v>
      </c>
      <c r="AA6863" s="6">
        <f t="shared" si="1345"/>
        <v>0</v>
      </c>
      <c r="AB6863" s="6">
        <f t="shared" si="1346"/>
        <v>1.316995358040669</v>
      </c>
      <c r="AC6863" s="6">
        <f t="shared" si="1347"/>
        <v>0</v>
      </c>
      <c r="AD6863" s="6">
        <f t="shared" si="1348"/>
        <v>0</v>
      </c>
    </row>
    <row r="6864" spans="2:30" x14ac:dyDescent="0.3">
      <c r="B6864" s="71">
        <v>0.91990336340675827</v>
      </c>
      <c r="C6864" s="71">
        <v>0</v>
      </c>
      <c r="P6864" s="6">
        <f t="shared" si="1337"/>
        <v>0</v>
      </c>
      <c r="Q6864" s="34">
        <f t="shared" si="1338"/>
        <v>0.91990336340675827</v>
      </c>
      <c r="R6864" s="6">
        <f t="shared" si="1339"/>
        <v>0</v>
      </c>
      <c r="S6864" s="6">
        <f t="shared" si="1340"/>
        <v>0</v>
      </c>
      <c r="T6864" s="6">
        <f t="shared" si="1341"/>
        <v>0</v>
      </c>
      <c r="U6864" s="34">
        <f t="shared" si="1342"/>
        <v>0</v>
      </c>
      <c r="V6864" s="35"/>
      <c r="W6864" s="64"/>
      <c r="X6864" s="6">
        <f t="shared" si="1349"/>
        <v>0</v>
      </c>
      <c r="Y6864" s="6">
        <f t="shared" si="1343"/>
        <v>0</v>
      </c>
      <c r="Z6864" s="6">
        <f t="shared" si="1344"/>
        <v>0</v>
      </c>
      <c r="AA6864" s="6">
        <f t="shared" si="1345"/>
        <v>0</v>
      </c>
      <c r="AB6864" s="6">
        <f t="shared" si="1346"/>
        <v>0.91990336340675827</v>
      </c>
      <c r="AC6864" s="6">
        <f t="shared" si="1347"/>
        <v>0</v>
      </c>
      <c r="AD6864" s="6">
        <f t="shared" si="1348"/>
        <v>0</v>
      </c>
    </row>
    <row r="6865" spans="2:30" x14ac:dyDescent="0.3">
      <c r="B6865" s="71">
        <v>0.71977785498833702</v>
      </c>
      <c r="C6865" s="71">
        <v>0.13881947111382834</v>
      </c>
      <c r="P6865" s="6">
        <f t="shared" si="1337"/>
        <v>0</v>
      </c>
      <c r="Q6865" s="34">
        <f t="shared" si="1338"/>
        <v>0.71977785498833702</v>
      </c>
      <c r="R6865" s="6">
        <f t="shared" si="1339"/>
        <v>0.13881947111382834</v>
      </c>
      <c r="S6865" s="6">
        <f t="shared" si="1340"/>
        <v>0</v>
      </c>
      <c r="T6865" s="6">
        <f t="shared" si="1341"/>
        <v>0</v>
      </c>
      <c r="U6865" s="34">
        <f t="shared" si="1342"/>
        <v>0</v>
      </c>
      <c r="V6865" s="35"/>
      <c r="W6865" s="64"/>
      <c r="X6865" s="6">
        <f t="shared" si="1349"/>
        <v>0</v>
      </c>
      <c r="Y6865" s="6">
        <f t="shared" si="1343"/>
        <v>0.13881947111382834</v>
      </c>
      <c r="Z6865" s="6">
        <f t="shared" si="1344"/>
        <v>0</v>
      </c>
      <c r="AA6865" s="6">
        <f t="shared" si="1345"/>
        <v>0</v>
      </c>
      <c r="AB6865" s="6">
        <f t="shared" si="1346"/>
        <v>0.58095838387450871</v>
      </c>
      <c r="AC6865" s="6">
        <f t="shared" si="1347"/>
        <v>0</v>
      </c>
      <c r="AD6865" s="6">
        <f t="shared" si="1348"/>
        <v>0</v>
      </c>
    </row>
    <row r="6866" spans="2:30" x14ac:dyDescent="0.3">
      <c r="B6866" s="71">
        <v>0.64564991235795954</v>
      </c>
      <c r="C6866" s="71">
        <v>0.26123812231269139</v>
      </c>
      <c r="P6866" s="6">
        <f t="shared" si="1337"/>
        <v>0</v>
      </c>
      <c r="Q6866" s="34">
        <f t="shared" si="1338"/>
        <v>0.64564991235795954</v>
      </c>
      <c r="R6866" s="6">
        <f t="shared" si="1339"/>
        <v>0.21306447107812665</v>
      </c>
      <c r="S6866" s="6">
        <f t="shared" si="1340"/>
        <v>0</v>
      </c>
      <c r="T6866" s="6">
        <f t="shared" si="1341"/>
        <v>4.8173651234564741E-2</v>
      </c>
      <c r="U6866" s="34">
        <f t="shared" si="1342"/>
        <v>0</v>
      </c>
      <c r="V6866" s="35"/>
      <c r="W6866" s="64"/>
      <c r="X6866" s="6">
        <f t="shared" si="1349"/>
        <v>0</v>
      </c>
      <c r="Y6866" s="6">
        <f t="shared" si="1343"/>
        <v>0.26123812231269139</v>
      </c>
      <c r="Z6866" s="6">
        <f t="shared" si="1344"/>
        <v>0</v>
      </c>
      <c r="AA6866" s="6">
        <f t="shared" si="1345"/>
        <v>0</v>
      </c>
      <c r="AB6866" s="6">
        <f t="shared" si="1346"/>
        <v>0.38441179004526815</v>
      </c>
      <c r="AC6866" s="6">
        <f t="shared" si="1347"/>
        <v>0</v>
      </c>
      <c r="AD6866" s="6">
        <f t="shared" si="1348"/>
        <v>0</v>
      </c>
    </row>
    <row r="6867" spans="2:30" x14ac:dyDescent="0.3">
      <c r="B6867" s="71">
        <v>0.57835003525702622</v>
      </c>
      <c r="C6867" s="71">
        <v>0.41115954538576666</v>
      </c>
      <c r="P6867" s="6">
        <f t="shared" si="1337"/>
        <v>0</v>
      </c>
      <c r="Q6867" s="34">
        <f t="shared" si="1338"/>
        <v>0.57835003525702622</v>
      </c>
      <c r="R6867" s="6">
        <f t="shared" si="1339"/>
        <v>0.19085551163481865</v>
      </c>
      <c r="S6867" s="6">
        <f t="shared" si="1340"/>
        <v>0</v>
      </c>
      <c r="T6867" s="6">
        <f t="shared" si="1341"/>
        <v>0.22030403375094801</v>
      </c>
      <c r="U6867" s="34">
        <f t="shared" si="1342"/>
        <v>0</v>
      </c>
      <c r="V6867" s="35"/>
      <c r="W6867" s="64"/>
      <c r="X6867" s="6">
        <f t="shared" si="1349"/>
        <v>0</v>
      </c>
      <c r="Y6867" s="6">
        <f t="shared" si="1343"/>
        <v>0.41115954538576666</v>
      </c>
      <c r="Z6867" s="6">
        <f t="shared" si="1344"/>
        <v>0</v>
      </c>
      <c r="AA6867" s="6">
        <f t="shared" si="1345"/>
        <v>0</v>
      </c>
      <c r="AB6867" s="6">
        <f t="shared" si="1346"/>
        <v>0.16719048987125956</v>
      </c>
      <c r="AC6867" s="6">
        <f t="shared" si="1347"/>
        <v>0</v>
      </c>
      <c r="AD6867" s="6">
        <f t="shared" si="1348"/>
        <v>0</v>
      </c>
    </row>
    <row r="6868" spans="2:30" x14ac:dyDescent="0.3">
      <c r="B6868" s="71">
        <v>0.52520324409646124</v>
      </c>
      <c r="C6868" s="71">
        <v>0.53781923633682238</v>
      </c>
      <c r="P6868" s="6">
        <f t="shared" si="1337"/>
        <v>0</v>
      </c>
      <c r="Q6868" s="34">
        <f t="shared" si="1338"/>
        <v>0.52520324409646124</v>
      </c>
      <c r="R6868" s="6">
        <f t="shared" si="1339"/>
        <v>0.17331707055183221</v>
      </c>
      <c r="S6868" s="6">
        <f t="shared" si="1340"/>
        <v>0</v>
      </c>
      <c r="T6868" s="6">
        <f t="shared" si="1341"/>
        <v>0.36450216578499017</v>
      </c>
      <c r="U6868" s="34">
        <f t="shared" si="1342"/>
        <v>0</v>
      </c>
      <c r="V6868" s="35"/>
      <c r="W6868" s="64"/>
      <c r="X6868" s="6">
        <f t="shared" si="1349"/>
        <v>0</v>
      </c>
      <c r="Y6868" s="6">
        <f t="shared" si="1343"/>
        <v>0.52520324409646124</v>
      </c>
      <c r="Z6868" s="6">
        <f t="shared" si="1344"/>
        <v>0</v>
      </c>
      <c r="AA6868" s="6">
        <f t="shared" si="1345"/>
        <v>1.261599224036114E-2</v>
      </c>
      <c r="AB6868" s="6">
        <f t="shared" si="1346"/>
        <v>0</v>
      </c>
      <c r="AC6868" s="6">
        <f t="shared" si="1347"/>
        <v>0</v>
      </c>
      <c r="AD6868" s="6">
        <f t="shared" si="1348"/>
        <v>0</v>
      </c>
    </row>
    <row r="6869" spans="2:30" x14ac:dyDescent="0.3">
      <c r="B6869" s="71">
        <v>0.481662480744183</v>
      </c>
      <c r="C6869" s="71">
        <v>0.71668768839524277</v>
      </c>
      <c r="P6869" s="6">
        <f t="shared" si="1337"/>
        <v>0</v>
      </c>
      <c r="Q6869" s="34">
        <f t="shared" si="1338"/>
        <v>0.481662480744183</v>
      </c>
      <c r="R6869" s="6">
        <f t="shared" si="1339"/>
        <v>0.15894861864558041</v>
      </c>
      <c r="S6869" s="6">
        <f t="shared" si="1340"/>
        <v>0</v>
      </c>
      <c r="T6869" s="6">
        <f t="shared" si="1341"/>
        <v>0.55773906974966236</v>
      </c>
      <c r="U6869" s="34">
        <f t="shared" si="1342"/>
        <v>0</v>
      </c>
      <c r="V6869" s="35"/>
      <c r="W6869" s="64"/>
      <c r="X6869" s="6">
        <f t="shared" si="1349"/>
        <v>0</v>
      </c>
      <c r="Y6869" s="6">
        <f t="shared" si="1343"/>
        <v>0.481662480744183</v>
      </c>
      <c r="Z6869" s="6">
        <f t="shared" si="1344"/>
        <v>0</v>
      </c>
      <c r="AA6869" s="6">
        <f t="shared" si="1345"/>
        <v>0.23502520765105978</v>
      </c>
      <c r="AB6869" s="6">
        <f t="shared" si="1346"/>
        <v>0</v>
      </c>
      <c r="AC6869" s="6">
        <f t="shared" si="1347"/>
        <v>0</v>
      </c>
      <c r="AD6869" s="6">
        <f t="shared" si="1348"/>
        <v>0</v>
      </c>
    </row>
    <row r="6870" spans="2:30" x14ac:dyDescent="0.3">
      <c r="B6870" s="71">
        <v>0.44317872868173913</v>
      </c>
      <c r="C6870" s="71">
        <v>0.86498253916671619</v>
      </c>
      <c r="P6870" s="6">
        <f t="shared" si="1337"/>
        <v>0</v>
      </c>
      <c r="Q6870" s="34">
        <f t="shared" si="1338"/>
        <v>0.44317872868173913</v>
      </c>
      <c r="R6870" s="6">
        <f t="shared" si="1339"/>
        <v>0.14624898046497392</v>
      </c>
      <c r="S6870" s="6">
        <f t="shared" si="1340"/>
        <v>0</v>
      </c>
      <c r="T6870" s="6">
        <f t="shared" si="1341"/>
        <v>0.71873355870174227</v>
      </c>
      <c r="U6870" s="34">
        <f t="shared" si="1342"/>
        <v>0</v>
      </c>
      <c r="V6870" s="35"/>
      <c r="W6870" s="64"/>
      <c r="X6870" s="6">
        <f t="shared" si="1349"/>
        <v>0</v>
      </c>
      <c r="Y6870" s="6">
        <f t="shared" si="1343"/>
        <v>0.44317872868173913</v>
      </c>
      <c r="Z6870" s="6">
        <f t="shared" si="1344"/>
        <v>0</v>
      </c>
      <c r="AA6870" s="6">
        <f t="shared" si="1345"/>
        <v>0.42180381048497706</v>
      </c>
      <c r="AB6870" s="6">
        <f t="shared" si="1346"/>
        <v>0</v>
      </c>
      <c r="AC6870" s="6">
        <f t="shared" si="1347"/>
        <v>0</v>
      </c>
      <c r="AD6870" s="6">
        <f t="shared" si="1348"/>
        <v>0</v>
      </c>
    </row>
    <row r="6871" spans="2:30" x14ac:dyDescent="0.3">
      <c r="B6871" s="71">
        <v>0.40931066348040196</v>
      </c>
      <c r="C6871" s="71">
        <v>0.99524763540220007</v>
      </c>
      <c r="P6871" s="6">
        <f t="shared" si="1337"/>
        <v>0</v>
      </c>
      <c r="Q6871" s="34">
        <f t="shared" si="1338"/>
        <v>0.40931066348040196</v>
      </c>
      <c r="R6871" s="6">
        <f t="shared" si="1339"/>
        <v>0.13507251894853264</v>
      </c>
      <c r="S6871" s="6">
        <f t="shared" si="1340"/>
        <v>0</v>
      </c>
      <c r="T6871" s="6">
        <f t="shared" si="1341"/>
        <v>0.8601751164536674</v>
      </c>
      <c r="U6871" s="34">
        <f t="shared" si="1342"/>
        <v>0</v>
      </c>
      <c r="V6871" s="35"/>
      <c r="W6871" s="64"/>
      <c r="X6871" s="6">
        <f t="shared" si="1349"/>
        <v>0</v>
      </c>
      <c r="Y6871" s="6">
        <f t="shared" si="1343"/>
        <v>0.40931066348040196</v>
      </c>
      <c r="Z6871" s="6">
        <f t="shared" si="1344"/>
        <v>0</v>
      </c>
      <c r="AA6871" s="6">
        <f t="shared" si="1345"/>
        <v>0.58593697192179817</v>
      </c>
      <c r="AB6871" s="6">
        <f t="shared" si="1346"/>
        <v>0</v>
      </c>
      <c r="AC6871" s="6">
        <f t="shared" si="1347"/>
        <v>0</v>
      </c>
      <c r="AD6871" s="6">
        <f t="shared" si="1348"/>
        <v>0</v>
      </c>
    </row>
    <row r="6872" spans="2:30" x14ac:dyDescent="0.3">
      <c r="B6872" s="71">
        <v>0.37298578546113026</v>
      </c>
      <c r="C6872" s="71">
        <v>1.1635536885998037</v>
      </c>
      <c r="P6872" s="6">
        <f t="shared" si="1337"/>
        <v>0</v>
      </c>
      <c r="Q6872" s="34">
        <f t="shared" si="1338"/>
        <v>0.37298578546113026</v>
      </c>
      <c r="R6872" s="6">
        <f t="shared" si="1339"/>
        <v>0.12308530920217299</v>
      </c>
      <c r="S6872" s="6">
        <f t="shared" si="1340"/>
        <v>0</v>
      </c>
      <c r="T6872" s="6">
        <f t="shared" si="1341"/>
        <v>1.0404683793976306</v>
      </c>
      <c r="U6872" s="34">
        <f t="shared" si="1342"/>
        <v>0</v>
      </c>
      <c r="V6872" s="35"/>
      <c r="W6872" s="64"/>
      <c r="X6872" s="6">
        <f t="shared" si="1349"/>
        <v>0</v>
      </c>
      <c r="Y6872" s="6">
        <f t="shared" si="1343"/>
        <v>0.37298578546113026</v>
      </c>
      <c r="Z6872" s="6">
        <f t="shared" si="1344"/>
        <v>0</v>
      </c>
      <c r="AA6872" s="6">
        <f t="shared" si="1345"/>
        <v>0.79056790313867342</v>
      </c>
      <c r="AB6872" s="6">
        <f t="shared" si="1346"/>
        <v>0</v>
      </c>
      <c r="AC6872" s="6">
        <f t="shared" si="1347"/>
        <v>0</v>
      </c>
      <c r="AD6872" s="6">
        <f t="shared" si="1348"/>
        <v>0</v>
      </c>
    </row>
    <row r="6873" spans="2:30" x14ac:dyDescent="0.3">
      <c r="B6873" s="71">
        <v>0.33739243508109318</v>
      </c>
      <c r="C6873" s="71">
        <v>1.3534519625920256</v>
      </c>
      <c r="P6873" s="6">
        <f t="shared" si="1337"/>
        <v>0</v>
      </c>
      <c r="Q6873" s="34">
        <f t="shared" si="1338"/>
        <v>0.33739243508109318</v>
      </c>
      <c r="R6873" s="6">
        <f t="shared" si="1339"/>
        <v>0.11133950357676076</v>
      </c>
      <c r="S6873" s="6">
        <f t="shared" si="1340"/>
        <v>0</v>
      </c>
      <c r="T6873" s="6">
        <f t="shared" si="1341"/>
        <v>1.2421124590152648</v>
      </c>
      <c r="U6873" s="34">
        <f t="shared" si="1342"/>
        <v>0</v>
      </c>
      <c r="V6873" s="35"/>
      <c r="W6873" s="64"/>
      <c r="X6873" s="6">
        <f t="shared" si="1349"/>
        <v>0</v>
      </c>
      <c r="Y6873" s="6">
        <f t="shared" si="1343"/>
        <v>0.33739243508109318</v>
      </c>
      <c r="Z6873" s="6">
        <f t="shared" si="1344"/>
        <v>0</v>
      </c>
      <c r="AA6873" s="6">
        <f t="shared" si="1345"/>
        <v>1.0160595275109325</v>
      </c>
      <c r="AB6873" s="6">
        <f t="shared" si="1346"/>
        <v>0</v>
      </c>
      <c r="AC6873" s="6">
        <f t="shared" si="1347"/>
        <v>0</v>
      </c>
      <c r="AD6873" s="6">
        <f t="shared" si="1348"/>
        <v>0</v>
      </c>
    </row>
    <row r="6874" spans="2:30" x14ac:dyDescent="0.3">
      <c r="B6874" s="71">
        <v>0.30238659351855363</v>
      </c>
      <c r="C6874" s="71">
        <v>1.5386383850936614</v>
      </c>
      <c r="P6874" s="6">
        <f t="shared" si="1337"/>
        <v>0</v>
      </c>
      <c r="Q6874" s="34">
        <f t="shared" si="1338"/>
        <v>0.30238659351855363</v>
      </c>
      <c r="R6874" s="6">
        <f t="shared" si="1339"/>
        <v>9.9787575861122704E-2</v>
      </c>
      <c r="S6874" s="6">
        <f t="shared" si="1340"/>
        <v>0</v>
      </c>
      <c r="T6874" s="6">
        <f t="shared" si="1341"/>
        <v>1.4388508092325387</v>
      </c>
      <c r="U6874" s="34">
        <f t="shared" si="1342"/>
        <v>0</v>
      </c>
      <c r="V6874" s="35"/>
      <c r="W6874" s="64"/>
      <c r="X6874" s="6">
        <f t="shared" si="1349"/>
        <v>0</v>
      </c>
      <c r="Y6874" s="6">
        <f t="shared" si="1343"/>
        <v>0.30238659351855363</v>
      </c>
      <c r="Z6874" s="6">
        <f t="shared" si="1344"/>
        <v>0</v>
      </c>
      <c r="AA6874" s="6">
        <f t="shared" si="1345"/>
        <v>1.2362517915751077</v>
      </c>
      <c r="AB6874" s="6">
        <f t="shared" si="1346"/>
        <v>0</v>
      </c>
      <c r="AC6874" s="6">
        <f t="shared" si="1347"/>
        <v>0</v>
      </c>
      <c r="AD6874" s="6">
        <f t="shared" si="1348"/>
        <v>0</v>
      </c>
    </row>
    <row r="6875" spans="2:30" x14ac:dyDescent="0.3">
      <c r="B6875" s="71">
        <v>0.26786137679859934</v>
      </c>
      <c r="C6875" s="71">
        <v>1.7713565348064844</v>
      </c>
      <c r="P6875" s="6">
        <f t="shared" si="1337"/>
        <v>0</v>
      </c>
      <c r="Q6875" s="34">
        <f t="shared" si="1338"/>
        <v>0.26786137679859934</v>
      </c>
      <c r="R6875" s="6">
        <f t="shared" si="1339"/>
        <v>8.8394254343537787E-2</v>
      </c>
      <c r="S6875" s="6">
        <f t="shared" si="1340"/>
        <v>0</v>
      </c>
      <c r="T6875" s="6">
        <f t="shared" si="1341"/>
        <v>1.6829622804629465</v>
      </c>
      <c r="U6875" s="34">
        <f t="shared" si="1342"/>
        <v>0</v>
      </c>
      <c r="V6875" s="35"/>
      <c r="W6875" s="64"/>
      <c r="X6875" s="6">
        <f t="shared" si="1349"/>
        <v>0</v>
      </c>
      <c r="Y6875" s="6">
        <f t="shared" si="1343"/>
        <v>0.26786137679859934</v>
      </c>
      <c r="Z6875" s="6">
        <f t="shared" si="1344"/>
        <v>0</v>
      </c>
      <c r="AA6875" s="6">
        <f t="shared" si="1345"/>
        <v>1.503495158007885</v>
      </c>
      <c r="AB6875" s="6">
        <f t="shared" si="1346"/>
        <v>0</v>
      </c>
      <c r="AC6875" s="6">
        <f t="shared" si="1347"/>
        <v>0</v>
      </c>
      <c r="AD6875" s="6">
        <f t="shared" si="1348"/>
        <v>0</v>
      </c>
    </row>
    <row r="6876" spans="2:30" x14ac:dyDescent="0.3">
      <c r="B6876" s="71">
        <v>0.28459822566263993</v>
      </c>
      <c r="C6876" s="71">
        <v>1.5019545937025143</v>
      </c>
      <c r="P6876" s="6">
        <f t="shared" si="1337"/>
        <v>0</v>
      </c>
      <c r="Q6876" s="34">
        <f t="shared" si="1338"/>
        <v>0.28459822566263993</v>
      </c>
      <c r="R6876" s="6">
        <f t="shared" si="1339"/>
        <v>9.3917414468671176E-2</v>
      </c>
      <c r="S6876" s="6">
        <f t="shared" si="1340"/>
        <v>0</v>
      </c>
      <c r="T6876" s="6">
        <f t="shared" si="1341"/>
        <v>1.4080371792338431</v>
      </c>
      <c r="U6876" s="34">
        <f t="shared" si="1342"/>
        <v>0</v>
      </c>
      <c r="V6876" s="35"/>
      <c r="W6876" s="64"/>
      <c r="X6876" s="6">
        <f t="shared" si="1349"/>
        <v>0</v>
      </c>
      <c r="Y6876" s="6">
        <f t="shared" si="1343"/>
        <v>0.28459822566263993</v>
      </c>
      <c r="Z6876" s="6">
        <f t="shared" si="1344"/>
        <v>0</v>
      </c>
      <c r="AA6876" s="6">
        <f t="shared" si="1345"/>
        <v>1.2173563680398742</v>
      </c>
      <c r="AB6876" s="6">
        <f t="shared" si="1346"/>
        <v>0</v>
      </c>
      <c r="AC6876" s="6">
        <f t="shared" si="1347"/>
        <v>0</v>
      </c>
      <c r="AD6876" s="6">
        <f t="shared" si="1348"/>
        <v>0</v>
      </c>
    </row>
    <row r="6877" spans="2:30" x14ac:dyDescent="0.3">
      <c r="B6877" s="71">
        <v>3.9616846617590999</v>
      </c>
      <c r="C6877" s="71">
        <v>0.53735379927303473</v>
      </c>
      <c r="P6877" s="6">
        <f t="shared" si="1337"/>
        <v>0</v>
      </c>
      <c r="Q6877" s="34">
        <f t="shared" si="1338"/>
        <v>3.9616846617590999</v>
      </c>
      <c r="R6877" s="6">
        <f t="shared" si="1339"/>
        <v>0.53735379927303473</v>
      </c>
      <c r="S6877" s="6">
        <f t="shared" si="1340"/>
        <v>0</v>
      </c>
      <c r="T6877" s="6">
        <f t="shared" si="1341"/>
        <v>0</v>
      </c>
      <c r="U6877" s="34">
        <f t="shared" si="1342"/>
        <v>0</v>
      </c>
      <c r="V6877" s="35"/>
      <c r="W6877" s="64"/>
      <c r="X6877" s="6">
        <f t="shared" si="1349"/>
        <v>0</v>
      </c>
      <c r="Y6877" s="6">
        <f t="shared" si="1343"/>
        <v>0.53735379927303473</v>
      </c>
      <c r="Z6877" s="6">
        <f t="shared" si="1344"/>
        <v>0</v>
      </c>
      <c r="AA6877" s="6">
        <f t="shared" si="1345"/>
        <v>0</v>
      </c>
      <c r="AB6877" s="6">
        <f t="shared" si="1346"/>
        <v>3.4243308624860651</v>
      </c>
      <c r="AC6877" s="6">
        <f t="shared" si="1347"/>
        <v>0</v>
      </c>
      <c r="AD6877" s="6">
        <f t="shared" si="1348"/>
        <v>0</v>
      </c>
    </row>
    <row r="6878" spans="2:30" x14ac:dyDescent="0.3">
      <c r="B6878" s="71">
        <v>0.60730172655280834</v>
      </c>
      <c r="C6878" s="71">
        <v>0.36176504250885305</v>
      </c>
      <c r="P6878" s="6">
        <f t="shared" si="1337"/>
        <v>0</v>
      </c>
      <c r="Q6878" s="34">
        <f t="shared" si="1338"/>
        <v>0.60730172655280834</v>
      </c>
      <c r="R6878" s="6">
        <f t="shared" si="1339"/>
        <v>0.20040956976242677</v>
      </c>
      <c r="S6878" s="6">
        <f t="shared" si="1340"/>
        <v>0</v>
      </c>
      <c r="T6878" s="6">
        <f t="shared" si="1341"/>
        <v>0.16135547274642628</v>
      </c>
      <c r="U6878" s="34">
        <f t="shared" si="1342"/>
        <v>0</v>
      </c>
      <c r="V6878" s="35"/>
      <c r="W6878" s="64"/>
      <c r="X6878" s="6">
        <f t="shared" si="1349"/>
        <v>0</v>
      </c>
      <c r="Y6878" s="6">
        <f t="shared" si="1343"/>
        <v>0.36176504250885305</v>
      </c>
      <c r="Z6878" s="6">
        <f t="shared" si="1344"/>
        <v>0</v>
      </c>
      <c r="AA6878" s="6">
        <f t="shared" si="1345"/>
        <v>0</v>
      </c>
      <c r="AB6878" s="6">
        <f t="shared" si="1346"/>
        <v>0.24553668404395529</v>
      </c>
      <c r="AC6878" s="6">
        <f t="shared" si="1347"/>
        <v>0</v>
      </c>
      <c r="AD6878" s="6">
        <f t="shared" si="1348"/>
        <v>0</v>
      </c>
    </row>
    <row r="6879" spans="2:30" x14ac:dyDescent="0.3">
      <c r="B6879" s="71">
        <v>0.58957170101108802</v>
      </c>
      <c r="C6879" s="71">
        <v>0.1953195945653228</v>
      </c>
      <c r="P6879" s="6">
        <f t="shared" si="1337"/>
        <v>0</v>
      </c>
      <c r="Q6879" s="34">
        <f t="shared" si="1338"/>
        <v>0.58957170101108802</v>
      </c>
      <c r="R6879" s="6">
        <f t="shared" si="1339"/>
        <v>0.19455866133365907</v>
      </c>
      <c r="S6879" s="6">
        <f t="shared" si="1340"/>
        <v>0</v>
      </c>
      <c r="T6879" s="6">
        <f t="shared" si="1341"/>
        <v>7.6093323166373517E-4</v>
      </c>
      <c r="U6879" s="34">
        <f t="shared" si="1342"/>
        <v>0</v>
      </c>
      <c r="V6879" s="35"/>
      <c r="W6879" s="64"/>
      <c r="X6879" s="6">
        <f t="shared" si="1349"/>
        <v>0</v>
      </c>
      <c r="Y6879" s="6">
        <f t="shared" si="1343"/>
        <v>0.1953195945653228</v>
      </c>
      <c r="Z6879" s="6">
        <f t="shared" si="1344"/>
        <v>0</v>
      </c>
      <c r="AA6879" s="6">
        <f t="shared" si="1345"/>
        <v>0</v>
      </c>
      <c r="AB6879" s="6">
        <f t="shared" si="1346"/>
        <v>0.39425210644576525</v>
      </c>
      <c r="AC6879" s="6">
        <f t="shared" si="1347"/>
        <v>0</v>
      </c>
      <c r="AD6879" s="6">
        <f t="shared" si="1348"/>
        <v>0</v>
      </c>
    </row>
    <row r="6880" spans="2:30" x14ac:dyDescent="0.3">
      <c r="B6880" s="71">
        <v>5.268256213159539</v>
      </c>
      <c r="C6880" s="71">
        <v>0</v>
      </c>
      <c r="P6880" s="6">
        <f t="shared" si="1337"/>
        <v>0</v>
      </c>
      <c r="Q6880" s="34">
        <f t="shared" si="1338"/>
        <v>5.268256213159539</v>
      </c>
      <c r="R6880" s="6">
        <f t="shared" si="1339"/>
        <v>0</v>
      </c>
      <c r="S6880" s="6">
        <f t="shared" si="1340"/>
        <v>0</v>
      </c>
      <c r="T6880" s="6">
        <f t="shared" si="1341"/>
        <v>0</v>
      </c>
      <c r="U6880" s="34">
        <f t="shared" si="1342"/>
        <v>0</v>
      </c>
      <c r="V6880" s="35"/>
      <c r="W6880" s="64"/>
      <c r="X6880" s="6">
        <f t="shared" si="1349"/>
        <v>0</v>
      </c>
      <c r="Y6880" s="6">
        <f t="shared" si="1343"/>
        <v>0</v>
      </c>
      <c r="Z6880" s="6">
        <f t="shared" si="1344"/>
        <v>0</v>
      </c>
      <c r="AA6880" s="6">
        <f t="shared" si="1345"/>
        <v>0</v>
      </c>
      <c r="AB6880" s="6">
        <f t="shared" si="1346"/>
        <v>5.268256213159539</v>
      </c>
      <c r="AC6880" s="6">
        <f t="shared" si="1347"/>
        <v>0</v>
      </c>
      <c r="AD6880" s="6">
        <f t="shared" si="1348"/>
        <v>0</v>
      </c>
    </row>
    <row r="6881" spans="2:30" x14ac:dyDescent="0.3">
      <c r="B6881" s="71">
        <v>0.63648020975632769</v>
      </c>
      <c r="C6881" s="71">
        <v>0</v>
      </c>
      <c r="P6881" s="6">
        <f t="shared" si="1337"/>
        <v>0</v>
      </c>
      <c r="Q6881" s="34">
        <f t="shared" si="1338"/>
        <v>0.63648020975632769</v>
      </c>
      <c r="R6881" s="6">
        <f t="shared" si="1339"/>
        <v>0</v>
      </c>
      <c r="S6881" s="6">
        <f t="shared" si="1340"/>
        <v>0</v>
      </c>
      <c r="T6881" s="6">
        <f t="shared" si="1341"/>
        <v>0</v>
      </c>
      <c r="U6881" s="34">
        <f t="shared" si="1342"/>
        <v>0</v>
      </c>
      <c r="V6881" s="35"/>
      <c r="W6881" s="64"/>
      <c r="X6881" s="6">
        <f t="shared" si="1349"/>
        <v>0</v>
      </c>
      <c r="Y6881" s="6">
        <f t="shared" si="1343"/>
        <v>0</v>
      </c>
      <c r="Z6881" s="6">
        <f t="shared" si="1344"/>
        <v>0</v>
      </c>
      <c r="AA6881" s="6">
        <f t="shared" si="1345"/>
        <v>0</v>
      </c>
      <c r="AB6881" s="6">
        <f t="shared" si="1346"/>
        <v>0.63648020975632769</v>
      </c>
      <c r="AC6881" s="6">
        <f t="shared" si="1347"/>
        <v>0</v>
      </c>
      <c r="AD6881" s="6">
        <f t="shared" si="1348"/>
        <v>0</v>
      </c>
    </row>
    <row r="6882" spans="2:30" x14ac:dyDescent="0.3">
      <c r="B6882" s="71">
        <v>4.7268073971840403</v>
      </c>
      <c r="C6882" s="71">
        <v>0</v>
      </c>
      <c r="P6882" s="6">
        <f t="shared" si="1337"/>
        <v>0</v>
      </c>
      <c r="Q6882" s="34">
        <f t="shared" si="1338"/>
        <v>4.7268073971840403</v>
      </c>
      <c r="R6882" s="6">
        <f t="shared" si="1339"/>
        <v>0</v>
      </c>
      <c r="S6882" s="6">
        <f t="shared" si="1340"/>
        <v>0</v>
      </c>
      <c r="T6882" s="6">
        <f t="shared" si="1341"/>
        <v>0</v>
      </c>
      <c r="U6882" s="34">
        <f t="shared" si="1342"/>
        <v>0</v>
      </c>
      <c r="V6882" s="35"/>
      <c r="W6882" s="64"/>
      <c r="X6882" s="6">
        <f t="shared" si="1349"/>
        <v>0</v>
      </c>
      <c r="Y6882" s="6">
        <f t="shared" si="1343"/>
        <v>0</v>
      </c>
      <c r="Z6882" s="6">
        <f t="shared" si="1344"/>
        <v>0</v>
      </c>
      <c r="AA6882" s="6">
        <f t="shared" si="1345"/>
        <v>0</v>
      </c>
      <c r="AB6882" s="6">
        <f t="shared" si="1346"/>
        <v>4.7268073971840403</v>
      </c>
      <c r="AC6882" s="6">
        <f t="shared" si="1347"/>
        <v>0</v>
      </c>
      <c r="AD6882" s="6">
        <f t="shared" si="1348"/>
        <v>0</v>
      </c>
    </row>
    <row r="6883" spans="2:30" x14ac:dyDescent="0.3">
      <c r="B6883" s="71">
        <v>0.6511731648075898</v>
      </c>
      <c r="C6883" s="71">
        <v>0.10679543767241612</v>
      </c>
      <c r="P6883" s="6">
        <f t="shared" si="1337"/>
        <v>0</v>
      </c>
      <c r="Q6883" s="34">
        <f t="shared" si="1338"/>
        <v>0.6511731648075898</v>
      </c>
      <c r="R6883" s="6">
        <f t="shared" si="1339"/>
        <v>0.10679543767241612</v>
      </c>
      <c r="S6883" s="6">
        <f t="shared" si="1340"/>
        <v>0</v>
      </c>
      <c r="T6883" s="6">
        <f t="shared" si="1341"/>
        <v>0</v>
      </c>
      <c r="U6883" s="34">
        <f t="shared" si="1342"/>
        <v>0</v>
      </c>
      <c r="V6883" s="35"/>
      <c r="W6883" s="64"/>
      <c r="X6883" s="6">
        <f t="shared" si="1349"/>
        <v>0</v>
      </c>
      <c r="Y6883" s="6">
        <f t="shared" si="1343"/>
        <v>0.10679543767241612</v>
      </c>
      <c r="Z6883" s="6">
        <f t="shared" si="1344"/>
        <v>0</v>
      </c>
      <c r="AA6883" s="6">
        <f t="shared" si="1345"/>
        <v>0</v>
      </c>
      <c r="AB6883" s="6">
        <f t="shared" si="1346"/>
        <v>0.54437772713517374</v>
      </c>
      <c r="AC6883" s="6">
        <f t="shared" si="1347"/>
        <v>0</v>
      </c>
      <c r="AD6883" s="6">
        <f t="shared" si="1348"/>
        <v>0</v>
      </c>
    </row>
    <row r="6884" spans="2:30" x14ac:dyDescent="0.3">
      <c r="B6884" s="71">
        <v>0.77506773327955758</v>
      </c>
      <c r="C6884" s="71">
        <v>0</v>
      </c>
      <c r="P6884" s="6">
        <f t="shared" si="1337"/>
        <v>0</v>
      </c>
      <c r="Q6884" s="34">
        <f t="shared" si="1338"/>
        <v>0.77506773327955758</v>
      </c>
      <c r="R6884" s="6">
        <f t="shared" si="1339"/>
        <v>0</v>
      </c>
      <c r="S6884" s="6">
        <f t="shared" si="1340"/>
        <v>0</v>
      </c>
      <c r="T6884" s="6">
        <f t="shared" si="1341"/>
        <v>0</v>
      </c>
      <c r="U6884" s="34">
        <f t="shared" si="1342"/>
        <v>0</v>
      </c>
      <c r="V6884" s="35"/>
      <c r="W6884" s="64"/>
      <c r="X6884" s="6">
        <f t="shared" si="1349"/>
        <v>0</v>
      </c>
      <c r="Y6884" s="6">
        <f t="shared" si="1343"/>
        <v>0</v>
      </c>
      <c r="Z6884" s="6">
        <f t="shared" si="1344"/>
        <v>0</v>
      </c>
      <c r="AA6884" s="6">
        <f t="shared" si="1345"/>
        <v>0</v>
      </c>
      <c r="AB6884" s="6">
        <f t="shared" si="1346"/>
        <v>0.77506773327955758</v>
      </c>
      <c r="AC6884" s="6">
        <f t="shared" si="1347"/>
        <v>0</v>
      </c>
      <c r="AD6884" s="6">
        <f t="shared" si="1348"/>
        <v>0</v>
      </c>
    </row>
    <row r="6885" spans="2:30" x14ac:dyDescent="0.3">
      <c r="B6885" s="71">
        <v>0.88212595256620052</v>
      </c>
      <c r="C6885" s="71">
        <v>8.3377399343233877E-2</v>
      </c>
      <c r="P6885" s="6">
        <f t="shared" si="1337"/>
        <v>0</v>
      </c>
      <c r="Q6885" s="34">
        <f t="shared" si="1338"/>
        <v>0.88212595256620052</v>
      </c>
      <c r="R6885" s="6">
        <f t="shared" si="1339"/>
        <v>8.3377399343233877E-2</v>
      </c>
      <c r="S6885" s="6">
        <f t="shared" si="1340"/>
        <v>0</v>
      </c>
      <c r="T6885" s="6">
        <f t="shared" si="1341"/>
        <v>0</v>
      </c>
      <c r="U6885" s="34">
        <f t="shared" si="1342"/>
        <v>0</v>
      </c>
      <c r="V6885" s="35"/>
      <c r="W6885" s="64"/>
      <c r="X6885" s="6">
        <f t="shared" si="1349"/>
        <v>0</v>
      </c>
      <c r="Y6885" s="6">
        <f t="shared" si="1343"/>
        <v>8.3377399343233877E-2</v>
      </c>
      <c r="Z6885" s="6">
        <f t="shared" si="1344"/>
        <v>0</v>
      </c>
      <c r="AA6885" s="6">
        <f t="shared" si="1345"/>
        <v>0</v>
      </c>
      <c r="AB6885" s="6">
        <f t="shared" si="1346"/>
        <v>0.79874855322296667</v>
      </c>
      <c r="AC6885" s="6">
        <f t="shared" si="1347"/>
        <v>0</v>
      </c>
      <c r="AD6885" s="6">
        <f t="shared" si="1348"/>
        <v>0</v>
      </c>
    </row>
    <row r="6886" spans="2:30" x14ac:dyDescent="0.3">
      <c r="B6886" s="71">
        <v>0.90615908025878367</v>
      </c>
      <c r="C6886" s="71">
        <v>0.11200110765788444</v>
      </c>
      <c r="P6886" s="6">
        <f t="shared" si="1337"/>
        <v>0</v>
      </c>
      <c r="Q6886" s="34">
        <f t="shared" si="1338"/>
        <v>0.90615908025878367</v>
      </c>
      <c r="R6886" s="6">
        <f t="shared" si="1339"/>
        <v>0.11200110765788444</v>
      </c>
      <c r="S6886" s="6">
        <f t="shared" si="1340"/>
        <v>0</v>
      </c>
      <c r="T6886" s="6">
        <f t="shared" si="1341"/>
        <v>0</v>
      </c>
      <c r="U6886" s="34">
        <f t="shared" si="1342"/>
        <v>0</v>
      </c>
      <c r="V6886" s="35"/>
      <c r="W6886" s="64"/>
      <c r="X6886" s="6">
        <f t="shared" si="1349"/>
        <v>0</v>
      </c>
      <c r="Y6886" s="6">
        <f t="shared" si="1343"/>
        <v>0.11200110765788444</v>
      </c>
      <c r="Z6886" s="6">
        <f t="shared" si="1344"/>
        <v>0</v>
      </c>
      <c r="AA6886" s="6">
        <f t="shared" si="1345"/>
        <v>0</v>
      </c>
      <c r="AB6886" s="6">
        <f t="shared" si="1346"/>
        <v>0.79415797260089926</v>
      </c>
      <c r="AC6886" s="6">
        <f t="shared" si="1347"/>
        <v>0</v>
      </c>
      <c r="AD6886" s="6">
        <f t="shared" si="1348"/>
        <v>0</v>
      </c>
    </row>
    <row r="6887" spans="2:30" x14ac:dyDescent="0.3">
      <c r="B6887" s="71">
        <v>0.65205006588498382</v>
      </c>
      <c r="C6887" s="71">
        <v>0.76085508140974445</v>
      </c>
      <c r="P6887" s="6">
        <f t="shared" si="1337"/>
        <v>0</v>
      </c>
      <c r="Q6887" s="34">
        <f t="shared" si="1338"/>
        <v>0.65205006588498382</v>
      </c>
      <c r="R6887" s="6">
        <f t="shared" si="1339"/>
        <v>0.21517652174204466</v>
      </c>
      <c r="S6887" s="6">
        <f t="shared" si="1340"/>
        <v>0</v>
      </c>
      <c r="T6887" s="6">
        <f t="shared" si="1341"/>
        <v>0.54567855966769985</v>
      </c>
      <c r="U6887" s="34">
        <f t="shared" si="1342"/>
        <v>0</v>
      </c>
      <c r="V6887" s="35"/>
      <c r="W6887" s="64"/>
      <c r="X6887" s="6">
        <f t="shared" si="1349"/>
        <v>0</v>
      </c>
      <c r="Y6887" s="6">
        <f t="shared" si="1343"/>
        <v>0.65205006588498382</v>
      </c>
      <c r="Z6887" s="6">
        <f t="shared" si="1344"/>
        <v>0</v>
      </c>
      <c r="AA6887" s="6">
        <f t="shared" si="1345"/>
        <v>0.10880501552476063</v>
      </c>
      <c r="AB6887" s="6">
        <f t="shared" si="1346"/>
        <v>0</v>
      </c>
      <c r="AC6887" s="6">
        <f t="shared" si="1347"/>
        <v>0</v>
      </c>
      <c r="AD6887" s="6">
        <f t="shared" si="1348"/>
        <v>0</v>
      </c>
    </row>
    <row r="6888" spans="2:30" x14ac:dyDescent="0.3">
      <c r="B6888" s="71">
        <v>0.56193962778108286</v>
      </c>
      <c r="C6888" s="71">
        <v>1.0765475389459336</v>
      </c>
      <c r="P6888" s="6">
        <f t="shared" si="1337"/>
        <v>0</v>
      </c>
      <c r="Q6888" s="34">
        <f t="shared" si="1338"/>
        <v>0.56193962778108286</v>
      </c>
      <c r="R6888" s="6">
        <f t="shared" si="1339"/>
        <v>0.18544007716775734</v>
      </c>
      <c r="S6888" s="6">
        <f t="shared" si="1340"/>
        <v>0</v>
      </c>
      <c r="T6888" s="6">
        <f t="shared" si="1341"/>
        <v>0.89110746177817624</v>
      </c>
      <c r="U6888" s="34">
        <f t="shared" si="1342"/>
        <v>0</v>
      </c>
      <c r="V6888" s="35"/>
      <c r="W6888" s="64"/>
      <c r="X6888" s="6">
        <f t="shared" si="1349"/>
        <v>0</v>
      </c>
      <c r="Y6888" s="6">
        <f t="shared" si="1343"/>
        <v>0.56193962778108286</v>
      </c>
      <c r="Z6888" s="6">
        <f t="shared" si="1344"/>
        <v>0</v>
      </c>
      <c r="AA6888" s="6">
        <f t="shared" si="1345"/>
        <v>0.51460791116485072</v>
      </c>
      <c r="AB6888" s="6">
        <f t="shared" si="1346"/>
        <v>0</v>
      </c>
      <c r="AC6888" s="6">
        <f t="shared" si="1347"/>
        <v>0</v>
      </c>
      <c r="AD6888" s="6">
        <f t="shared" si="1348"/>
        <v>0</v>
      </c>
    </row>
    <row r="6889" spans="2:30" x14ac:dyDescent="0.3">
      <c r="B6889" s="71">
        <v>0.49581186214981587</v>
      </c>
      <c r="C6889" s="71">
        <v>1.3782131819002814</v>
      </c>
      <c r="P6889" s="6">
        <f t="shared" si="1337"/>
        <v>0</v>
      </c>
      <c r="Q6889" s="34">
        <f t="shared" si="1338"/>
        <v>0.49581186214981587</v>
      </c>
      <c r="R6889" s="6">
        <f t="shared" si="1339"/>
        <v>0.16361791450943924</v>
      </c>
      <c r="S6889" s="6">
        <f t="shared" si="1340"/>
        <v>0</v>
      </c>
      <c r="T6889" s="6">
        <f t="shared" si="1341"/>
        <v>1.2145952673908422</v>
      </c>
      <c r="U6889" s="34">
        <f t="shared" si="1342"/>
        <v>0</v>
      </c>
      <c r="V6889" s="35"/>
      <c r="W6889" s="64"/>
      <c r="X6889" s="6">
        <f t="shared" si="1349"/>
        <v>0</v>
      </c>
      <c r="Y6889" s="6">
        <f t="shared" si="1343"/>
        <v>0.49581186214981587</v>
      </c>
      <c r="Z6889" s="6">
        <f t="shared" si="1344"/>
        <v>0</v>
      </c>
      <c r="AA6889" s="6">
        <f t="shared" si="1345"/>
        <v>0.88240131975046554</v>
      </c>
      <c r="AB6889" s="6">
        <f t="shared" si="1346"/>
        <v>0</v>
      </c>
      <c r="AC6889" s="6">
        <f t="shared" si="1347"/>
        <v>0</v>
      </c>
      <c r="AD6889" s="6">
        <f t="shared" si="1348"/>
        <v>0</v>
      </c>
    </row>
    <row r="6890" spans="2:30" x14ac:dyDescent="0.3">
      <c r="B6890" s="71">
        <v>0.44194633625405705</v>
      </c>
      <c r="C6890" s="71">
        <v>1.5960852259111213</v>
      </c>
      <c r="P6890" s="6">
        <f t="shared" si="1337"/>
        <v>0</v>
      </c>
      <c r="Q6890" s="34">
        <f t="shared" si="1338"/>
        <v>0.44194633625405705</v>
      </c>
      <c r="R6890" s="6">
        <f t="shared" si="1339"/>
        <v>0.14584229096383883</v>
      </c>
      <c r="S6890" s="6">
        <f t="shared" si="1340"/>
        <v>0</v>
      </c>
      <c r="T6890" s="6">
        <f t="shared" si="1341"/>
        <v>1.4502429349472825</v>
      </c>
      <c r="U6890" s="34">
        <f t="shared" si="1342"/>
        <v>0</v>
      </c>
      <c r="V6890" s="35"/>
      <c r="W6890" s="64"/>
      <c r="X6890" s="6">
        <f t="shared" si="1349"/>
        <v>0</v>
      </c>
      <c r="Y6890" s="6">
        <f t="shared" si="1343"/>
        <v>0.44194633625405705</v>
      </c>
      <c r="Z6890" s="6">
        <f t="shared" si="1344"/>
        <v>0</v>
      </c>
      <c r="AA6890" s="6">
        <f t="shared" si="1345"/>
        <v>1.1541388896570643</v>
      </c>
      <c r="AB6890" s="6">
        <f t="shared" si="1346"/>
        <v>0</v>
      </c>
      <c r="AC6890" s="6">
        <f t="shared" si="1347"/>
        <v>0</v>
      </c>
      <c r="AD6890" s="6">
        <f t="shared" si="1348"/>
        <v>0</v>
      </c>
    </row>
    <row r="6891" spans="2:30" x14ac:dyDescent="0.3">
      <c r="B6891" s="71">
        <v>0.39543550580092868</v>
      </c>
      <c r="C6891" s="71">
        <v>1.8146210281435686</v>
      </c>
      <c r="P6891" s="6">
        <f t="shared" si="1337"/>
        <v>0</v>
      </c>
      <c r="Q6891" s="34">
        <f t="shared" si="1338"/>
        <v>0.39543550580092868</v>
      </c>
      <c r="R6891" s="6">
        <f t="shared" si="1339"/>
        <v>0.13049371691430647</v>
      </c>
      <c r="S6891" s="6">
        <f t="shared" si="1340"/>
        <v>0</v>
      </c>
      <c r="T6891" s="6">
        <f t="shared" si="1341"/>
        <v>1.6841273112292621</v>
      </c>
      <c r="U6891" s="34">
        <f t="shared" si="1342"/>
        <v>0</v>
      </c>
      <c r="V6891" s="35"/>
      <c r="W6891" s="64"/>
      <c r="X6891" s="6">
        <f t="shared" si="1349"/>
        <v>0</v>
      </c>
      <c r="Y6891" s="6">
        <f t="shared" si="1343"/>
        <v>0.39543550580092868</v>
      </c>
      <c r="Z6891" s="6">
        <f t="shared" si="1344"/>
        <v>0</v>
      </c>
      <c r="AA6891" s="6">
        <f t="shared" si="1345"/>
        <v>1.4191855223426399</v>
      </c>
      <c r="AB6891" s="6">
        <f t="shared" si="1346"/>
        <v>0</v>
      </c>
      <c r="AC6891" s="6">
        <f t="shared" si="1347"/>
        <v>0</v>
      </c>
      <c r="AD6891" s="6">
        <f t="shared" si="1348"/>
        <v>0</v>
      </c>
    </row>
    <row r="6892" spans="2:30" x14ac:dyDescent="0.3">
      <c r="B6892" s="71">
        <v>0.35358363745706028</v>
      </c>
      <c r="C6892" s="71">
        <v>2.0028887396786175</v>
      </c>
      <c r="P6892" s="6">
        <f t="shared" si="1337"/>
        <v>0</v>
      </c>
      <c r="Q6892" s="34">
        <f t="shared" si="1338"/>
        <v>0.35358363745706028</v>
      </c>
      <c r="R6892" s="6">
        <f t="shared" si="1339"/>
        <v>0.11668260036082991</v>
      </c>
      <c r="S6892" s="6">
        <f t="shared" si="1340"/>
        <v>0</v>
      </c>
      <c r="T6892" s="6">
        <f t="shared" si="1341"/>
        <v>1.8862061393177876</v>
      </c>
      <c r="U6892" s="34">
        <f t="shared" si="1342"/>
        <v>0</v>
      </c>
      <c r="V6892" s="35"/>
      <c r="W6892" s="64"/>
      <c r="X6892" s="6">
        <f t="shared" si="1349"/>
        <v>0</v>
      </c>
      <c r="Y6892" s="6">
        <f t="shared" si="1343"/>
        <v>0.35358363745706028</v>
      </c>
      <c r="Z6892" s="6">
        <f t="shared" si="1344"/>
        <v>0</v>
      </c>
      <c r="AA6892" s="6">
        <f t="shared" si="1345"/>
        <v>1.6493051022215572</v>
      </c>
      <c r="AB6892" s="6">
        <f t="shared" si="1346"/>
        <v>0</v>
      </c>
      <c r="AC6892" s="6">
        <f t="shared" si="1347"/>
        <v>0</v>
      </c>
      <c r="AD6892" s="6">
        <f t="shared" si="1348"/>
        <v>0</v>
      </c>
    </row>
    <row r="6893" spans="2:30" x14ac:dyDescent="0.3">
      <c r="B6893" s="71">
        <v>5.2752345101178921</v>
      </c>
      <c r="C6893" s="71">
        <v>2.1917650074517332</v>
      </c>
      <c r="P6893" s="6">
        <f t="shared" si="1337"/>
        <v>0</v>
      </c>
      <c r="Q6893" s="34">
        <f t="shared" si="1338"/>
        <v>5.2752345101178921</v>
      </c>
      <c r="R6893" s="6">
        <f t="shared" si="1339"/>
        <v>1.7408273883389045</v>
      </c>
      <c r="S6893" s="6">
        <f t="shared" si="1340"/>
        <v>0</v>
      </c>
      <c r="T6893" s="6">
        <f t="shared" si="1341"/>
        <v>0.4509376191128287</v>
      </c>
      <c r="U6893" s="34">
        <f t="shared" si="1342"/>
        <v>0</v>
      </c>
      <c r="V6893" s="35"/>
      <c r="W6893" s="64"/>
      <c r="X6893" s="6">
        <f t="shared" si="1349"/>
        <v>0</v>
      </c>
      <c r="Y6893" s="6">
        <f t="shared" si="1343"/>
        <v>2.1917650074517332</v>
      </c>
      <c r="Z6893" s="6">
        <f t="shared" si="1344"/>
        <v>0</v>
      </c>
      <c r="AA6893" s="6">
        <f t="shared" si="1345"/>
        <v>0</v>
      </c>
      <c r="AB6893" s="6">
        <f t="shared" si="1346"/>
        <v>3.0834695026661589</v>
      </c>
      <c r="AC6893" s="6">
        <f t="shared" si="1347"/>
        <v>0</v>
      </c>
      <c r="AD6893" s="6">
        <f t="shared" si="1348"/>
        <v>0</v>
      </c>
    </row>
    <row r="6894" spans="2:30" x14ac:dyDescent="0.3">
      <c r="B6894" s="71">
        <v>7.61469265621878E-3</v>
      </c>
      <c r="C6894" s="71">
        <v>2.4587508423633362</v>
      </c>
      <c r="P6894" s="6">
        <f t="shared" si="1337"/>
        <v>0</v>
      </c>
      <c r="Q6894" s="34">
        <f t="shared" si="1338"/>
        <v>7.61469265621878E-3</v>
      </c>
      <c r="R6894" s="6">
        <f t="shared" si="1339"/>
        <v>2.5128485765521977E-3</v>
      </c>
      <c r="S6894" s="6">
        <f t="shared" si="1340"/>
        <v>0</v>
      </c>
      <c r="T6894" s="6">
        <f t="shared" si="1341"/>
        <v>2.4562379937867842</v>
      </c>
      <c r="U6894" s="34">
        <f t="shared" si="1342"/>
        <v>0</v>
      </c>
      <c r="V6894" s="35"/>
      <c r="W6894" s="64"/>
      <c r="X6894" s="6">
        <f t="shared" si="1349"/>
        <v>0</v>
      </c>
      <c r="Y6894" s="6">
        <f t="shared" si="1343"/>
        <v>7.61469265621878E-3</v>
      </c>
      <c r="Z6894" s="6">
        <f t="shared" si="1344"/>
        <v>0</v>
      </c>
      <c r="AA6894" s="6">
        <f t="shared" si="1345"/>
        <v>2.4511361497071174</v>
      </c>
      <c r="AB6894" s="6">
        <f t="shared" si="1346"/>
        <v>0</v>
      </c>
      <c r="AC6894" s="6">
        <f t="shared" si="1347"/>
        <v>0</v>
      </c>
      <c r="AD6894" s="6">
        <f t="shared" si="1348"/>
        <v>0</v>
      </c>
    </row>
    <row r="6895" spans="2:30" x14ac:dyDescent="0.3">
      <c r="B6895" s="71">
        <v>4.6161430317762124E-3</v>
      </c>
      <c r="C6895" s="71">
        <v>2.7886288772736059</v>
      </c>
      <c r="P6895" s="6">
        <f t="shared" si="1337"/>
        <v>0</v>
      </c>
      <c r="Q6895" s="34">
        <f t="shared" si="1338"/>
        <v>4.6161430317762124E-3</v>
      </c>
      <c r="R6895" s="6">
        <f t="shared" si="1339"/>
        <v>1.5233272004861501E-3</v>
      </c>
      <c r="S6895" s="6">
        <f t="shared" si="1340"/>
        <v>0</v>
      </c>
      <c r="T6895" s="6">
        <f t="shared" si="1341"/>
        <v>2.7871055500731199</v>
      </c>
      <c r="U6895" s="34">
        <f t="shared" si="1342"/>
        <v>0</v>
      </c>
      <c r="V6895" s="35"/>
      <c r="W6895" s="64"/>
      <c r="X6895" s="6">
        <f t="shared" si="1349"/>
        <v>0</v>
      </c>
      <c r="Y6895" s="6">
        <f t="shared" si="1343"/>
        <v>4.6161430317762124E-3</v>
      </c>
      <c r="Z6895" s="6">
        <f t="shared" si="1344"/>
        <v>0</v>
      </c>
      <c r="AA6895" s="6">
        <f t="shared" si="1345"/>
        <v>2.7840127342418297</v>
      </c>
      <c r="AB6895" s="6">
        <f t="shared" si="1346"/>
        <v>0</v>
      </c>
      <c r="AC6895" s="6">
        <f t="shared" si="1347"/>
        <v>0</v>
      </c>
      <c r="AD6895" s="6">
        <f t="shared" si="1348"/>
        <v>0</v>
      </c>
    </row>
    <row r="6896" spans="2:30" x14ac:dyDescent="0.3">
      <c r="B6896" s="71">
        <v>1.5811383100522213E-3</v>
      </c>
      <c r="C6896" s="71">
        <v>3.1238631241754562</v>
      </c>
      <c r="P6896" s="6">
        <f t="shared" si="1337"/>
        <v>0</v>
      </c>
      <c r="Q6896" s="34">
        <f t="shared" si="1338"/>
        <v>1.5811383100522213E-3</v>
      </c>
      <c r="R6896" s="6">
        <f t="shared" si="1339"/>
        <v>5.2177564231723308E-4</v>
      </c>
      <c r="S6896" s="6">
        <f t="shared" si="1340"/>
        <v>0</v>
      </c>
      <c r="T6896" s="6">
        <f t="shared" si="1341"/>
        <v>3.1233413485331392</v>
      </c>
      <c r="U6896" s="34">
        <f t="shared" si="1342"/>
        <v>0</v>
      </c>
      <c r="V6896" s="35"/>
      <c r="W6896" s="64"/>
      <c r="X6896" s="6">
        <f t="shared" si="1349"/>
        <v>0</v>
      </c>
      <c r="Y6896" s="6">
        <f t="shared" si="1343"/>
        <v>1.5811383100522213E-3</v>
      </c>
      <c r="Z6896" s="6">
        <f t="shared" si="1344"/>
        <v>0</v>
      </c>
      <c r="AA6896" s="6">
        <f t="shared" si="1345"/>
        <v>3.1222819858654041</v>
      </c>
      <c r="AB6896" s="6">
        <f t="shared" si="1346"/>
        <v>0</v>
      </c>
      <c r="AC6896" s="6">
        <f t="shared" si="1347"/>
        <v>0</v>
      </c>
      <c r="AD6896" s="6">
        <f t="shared" si="1348"/>
        <v>0</v>
      </c>
    </row>
    <row r="6897" spans="2:30" x14ac:dyDescent="0.3">
      <c r="B6897" s="71">
        <v>0</v>
      </c>
      <c r="C6897" s="71">
        <v>3.4932128773779172</v>
      </c>
      <c r="P6897" s="6">
        <f t="shared" si="1337"/>
        <v>0</v>
      </c>
      <c r="Q6897" s="34">
        <f t="shared" si="1338"/>
        <v>0</v>
      </c>
      <c r="R6897" s="6">
        <f t="shared" si="1339"/>
        <v>0</v>
      </c>
      <c r="S6897" s="6">
        <f t="shared" si="1340"/>
        <v>0</v>
      </c>
      <c r="T6897" s="6">
        <f t="shared" si="1341"/>
        <v>3.4932128773779172</v>
      </c>
      <c r="U6897" s="34">
        <f t="shared" si="1342"/>
        <v>0</v>
      </c>
      <c r="V6897" s="35"/>
      <c r="W6897" s="64"/>
      <c r="X6897" s="6">
        <f t="shared" si="1349"/>
        <v>0</v>
      </c>
      <c r="Y6897" s="6">
        <f t="shared" si="1343"/>
        <v>0</v>
      </c>
      <c r="Z6897" s="6">
        <f t="shared" si="1344"/>
        <v>0</v>
      </c>
      <c r="AA6897" s="6">
        <f t="shared" si="1345"/>
        <v>3.4932128773779172</v>
      </c>
      <c r="AB6897" s="6">
        <f t="shared" si="1346"/>
        <v>0</v>
      </c>
      <c r="AC6897" s="6">
        <f t="shared" si="1347"/>
        <v>0</v>
      </c>
      <c r="AD6897" s="6">
        <f t="shared" si="1348"/>
        <v>0</v>
      </c>
    </row>
    <row r="6898" spans="2:30" x14ac:dyDescent="0.3">
      <c r="B6898" s="71">
        <v>0.59524956280600627</v>
      </c>
      <c r="C6898" s="71">
        <v>3.8668957167871145</v>
      </c>
      <c r="P6898" s="6">
        <f t="shared" si="1337"/>
        <v>0</v>
      </c>
      <c r="Q6898" s="34">
        <f t="shared" si="1338"/>
        <v>0.59524956280600627</v>
      </c>
      <c r="R6898" s="6">
        <f t="shared" si="1339"/>
        <v>0.19643235572598208</v>
      </c>
      <c r="S6898" s="6">
        <f t="shared" si="1340"/>
        <v>0</v>
      </c>
      <c r="T6898" s="6">
        <f t="shared" si="1341"/>
        <v>3.6704633610611324</v>
      </c>
      <c r="U6898" s="34">
        <f t="shared" si="1342"/>
        <v>0</v>
      </c>
      <c r="V6898" s="35"/>
      <c r="W6898" s="64"/>
      <c r="X6898" s="6">
        <f t="shared" si="1349"/>
        <v>0</v>
      </c>
      <c r="Y6898" s="6">
        <f t="shared" si="1343"/>
        <v>0.59524956280600627</v>
      </c>
      <c r="Z6898" s="6">
        <f t="shared" si="1344"/>
        <v>0</v>
      </c>
      <c r="AA6898" s="6">
        <f t="shared" si="1345"/>
        <v>3.2716461539811084</v>
      </c>
      <c r="AB6898" s="6">
        <f t="shared" si="1346"/>
        <v>0</v>
      </c>
      <c r="AC6898" s="6">
        <f t="shared" si="1347"/>
        <v>0</v>
      </c>
      <c r="AD6898" s="6">
        <f t="shared" si="1348"/>
        <v>0</v>
      </c>
    </row>
    <row r="6899" spans="2:30" x14ac:dyDescent="0.3">
      <c r="B6899" s="71">
        <v>0</v>
      </c>
      <c r="C6899" s="71">
        <v>2.4719029344204242</v>
      </c>
      <c r="P6899" s="6">
        <f t="shared" si="1337"/>
        <v>0</v>
      </c>
      <c r="Q6899" s="34">
        <f t="shared" si="1338"/>
        <v>0</v>
      </c>
      <c r="R6899" s="6">
        <f t="shared" si="1339"/>
        <v>0</v>
      </c>
      <c r="S6899" s="6">
        <f t="shared" si="1340"/>
        <v>0</v>
      </c>
      <c r="T6899" s="6">
        <f t="shared" si="1341"/>
        <v>2.4719029344204242</v>
      </c>
      <c r="U6899" s="34">
        <f t="shared" si="1342"/>
        <v>0</v>
      </c>
      <c r="V6899" s="35"/>
      <c r="W6899" s="64"/>
      <c r="X6899" s="6">
        <f t="shared" si="1349"/>
        <v>0</v>
      </c>
      <c r="Y6899" s="6">
        <f t="shared" si="1343"/>
        <v>0</v>
      </c>
      <c r="Z6899" s="6">
        <f t="shared" si="1344"/>
        <v>0</v>
      </c>
      <c r="AA6899" s="6">
        <f t="shared" si="1345"/>
        <v>2.4719029344204242</v>
      </c>
      <c r="AB6899" s="6">
        <f t="shared" si="1346"/>
        <v>0</v>
      </c>
      <c r="AC6899" s="6">
        <f t="shared" si="1347"/>
        <v>0</v>
      </c>
      <c r="AD6899" s="6">
        <f t="shared" si="1348"/>
        <v>0</v>
      </c>
    </row>
    <row r="6900" spans="2:30" x14ac:dyDescent="0.3">
      <c r="B6900" s="71">
        <v>1.3711440725169975E-2</v>
      </c>
      <c r="C6900" s="71">
        <v>2.4197396216663312</v>
      </c>
      <c r="P6900" s="6">
        <f t="shared" si="1337"/>
        <v>0</v>
      </c>
      <c r="Q6900" s="34">
        <f t="shared" si="1338"/>
        <v>1.3711440725169975E-2</v>
      </c>
      <c r="R6900" s="6">
        <f t="shared" si="1339"/>
        <v>4.5247754393060915E-3</v>
      </c>
      <c r="S6900" s="6">
        <f t="shared" si="1340"/>
        <v>0</v>
      </c>
      <c r="T6900" s="6">
        <f t="shared" si="1341"/>
        <v>2.4152148462270251</v>
      </c>
      <c r="U6900" s="34">
        <f t="shared" si="1342"/>
        <v>0</v>
      </c>
      <c r="V6900" s="35"/>
      <c r="W6900" s="64"/>
      <c r="X6900" s="6">
        <f t="shared" si="1349"/>
        <v>0</v>
      </c>
      <c r="Y6900" s="6">
        <f t="shared" si="1343"/>
        <v>1.3711440725169975E-2</v>
      </c>
      <c r="Z6900" s="6">
        <f t="shared" si="1344"/>
        <v>0</v>
      </c>
      <c r="AA6900" s="6">
        <f t="shared" si="1345"/>
        <v>2.4060281809411612</v>
      </c>
      <c r="AB6900" s="6">
        <f t="shared" si="1346"/>
        <v>0</v>
      </c>
      <c r="AC6900" s="6">
        <f t="shared" si="1347"/>
        <v>0</v>
      </c>
      <c r="AD6900" s="6">
        <f t="shared" si="1348"/>
        <v>0</v>
      </c>
    </row>
    <row r="6901" spans="2:30" x14ac:dyDescent="0.3">
      <c r="B6901" s="71">
        <v>1.2742236265968687</v>
      </c>
      <c r="C6901" s="71">
        <v>78.320732087474653</v>
      </c>
      <c r="P6901" s="6">
        <f t="shared" si="1337"/>
        <v>0</v>
      </c>
      <c r="Q6901" s="34">
        <f t="shared" si="1338"/>
        <v>1.2742236265968687</v>
      </c>
      <c r="R6901" s="6">
        <f t="shared" si="1339"/>
        <v>0.42049379677696669</v>
      </c>
      <c r="S6901" s="6">
        <f t="shared" si="1340"/>
        <v>0</v>
      </c>
      <c r="T6901" s="6">
        <f t="shared" si="1341"/>
        <v>77.900238290697686</v>
      </c>
      <c r="U6901" s="34">
        <f t="shared" si="1342"/>
        <v>0</v>
      </c>
      <c r="V6901" s="35"/>
      <c r="W6901" s="64"/>
      <c r="X6901" s="6">
        <f t="shared" si="1349"/>
        <v>0</v>
      </c>
      <c r="Y6901" s="6">
        <f t="shared" si="1343"/>
        <v>1.2742236265968687</v>
      </c>
      <c r="Z6901" s="6">
        <f t="shared" si="1344"/>
        <v>0</v>
      </c>
      <c r="AA6901" s="6">
        <f t="shared" si="1345"/>
        <v>77.046508460877789</v>
      </c>
      <c r="AB6901" s="6">
        <f t="shared" si="1346"/>
        <v>0</v>
      </c>
      <c r="AC6901" s="6">
        <f t="shared" si="1347"/>
        <v>0</v>
      </c>
      <c r="AD6901" s="6">
        <f t="shared" si="1348"/>
        <v>0</v>
      </c>
    </row>
    <row r="6902" spans="2:30" x14ac:dyDescent="0.3">
      <c r="B6902" s="71">
        <v>2.0810438601032875</v>
      </c>
      <c r="C6902" s="71">
        <v>53.019726908408494</v>
      </c>
      <c r="P6902" s="6">
        <f t="shared" si="1337"/>
        <v>0</v>
      </c>
      <c r="Q6902" s="34">
        <f t="shared" si="1338"/>
        <v>2.0810438601032875</v>
      </c>
      <c r="R6902" s="6">
        <f t="shared" si="1339"/>
        <v>0.68674447383408488</v>
      </c>
      <c r="S6902" s="6">
        <f t="shared" si="1340"/>
        <v>0</v>
      </c>
      <c r="T6902" s="6">
        <f t="shared" si="1341"/>
        <v>52.332982434574411</v>
      </c>
      <c r="U6902" s="34">
        <f t="shared" si="1342"/>
        <v>0</v>
      </c>
      <c r="V6902" s="35"/>
      <c r="W6902" s="64"/>
      <c r="X6902" s="6">
        <f t="shared" si="1349"/>
        <v>0</v>
      </c>
      <c r="Y6902" s="6">
        <f t="shared" si="1343"/>
        <v>2.0810438601032875</v>
      </c>
      <c r="Z6902" s="6">
        <f t="shared" si="1344"/>
        <v>0</v>
      </c>
      <c r="AA6902" s="6">
        <f t="shared" si="1345"/>
        <v>50.938683048305208</v>
      </c>
      <c r="AB6902" s="6">
        <f t="shared" si="1346"/>
        <v>0</v>
      </c>
      <c r="AC6902" s="6">
        <f t="shared" si="1347"/>
        <v>0</v>
      </c>
      <c r="AD6902" s="6">
        <f t="shared" si="1348"/>
        <v>0</v>
      </c>
    </row>
    <row r="6903" spans="2:30" x14ac:dyDescent="0.3">
      <c r="B6903" s="71">
        <v>9.531542551226913</v>
      </c>
      <c r="C6903" s="71">
        <v>29.290089264513814</v>
      </c>
      <c r="P6903" s="6">
        <f t="shared" si="1337"/>
        <v>0</v>
      </c>
      <c r="Q6903" s="34">
        <f t="shared" si="1338"/>
        <v>9.531542551226913</v>
      </c>
      <c r="R6903" s="6">
        <f t="shared" si="1339"/>
        <v>3.1454090419048812</v>
      </c>
      <c r="S6903" s="6">
        <f t="shared" si="1340"/>
        <v>0</v>
      </c>
      <c r="T6903" s="6">
        <f t="shared" si="1341"/>
        <v>26.144680222608933</v>
      </c>
      <c r="U6903" s="34">
        <f t="shared" si="1342"/>
        <v>0</v>
      </c>
      <c r="V6903" s="35"/>
      <c r="W6903" s="64"/>
      <c r="X6903" s="6">
        <f t="shared" si="1349"/>
        <v>0</v>
      </c>
      <c r="Y6903" s="6">
        <f t="shared" si="1343"/>
        <v>9.531542551226913</v>
      </c>
      <c r="Z6903" s="6">
        <f t="shared" si="1344"/>
        <v>0</v>
      </c>
      <c r="AA6903" s="6">
        <f t="shared" si="1345"/>
        <v>19.758546713286901</v>
      </c>
      <c r="AB6903" s="6">
        <f t="shared" si="1346"/>
        <v>0</v>
      </c>
      <c r="AC6903" s="6">
        <f t="shared" si="1347"/>
        <v>0</v>
      </c>
      <c r="AD6903" s="6">
        <f t="shared" si="1348"/>
        <v>0</v>
      </c>
    </row>
    <row r="6904" spans="2:30" x14ac:dyDescent="0.3">
      <c r="B6904" s="71">
        <v>11.326389540510846</v>
      </c>
      <c r="C6904" s="71">
        <v>15.140905047706866</v>
      </c>
      <c r="P6904" s="6">
        <f t="shared" si="1337"/>
        <v>0</v>
      </c>
      <c r="Q6904" s="34">
        <f t="shared" si="1338"/>
        <v>11.326389540510846</v>
      </c>
      <c r="R6904" s="6">
        <f t="shared" si="1339"/>
        <v>3.7377085483685795</v>
      </c>
      <c r="S6904" s="6">
        <f t="shared" si="1340"/>
        <v>0</v>
      </c>
      <c r="T6904" s="6">
        <f t="shared" si="1341"/>
        <v>11.403196499338286</v>
      </c>
      <c r="U6904" s="34">
        <f t="shared" si="1342"/>
        <v>0</v>
      </c>
      <c r="V6904" s="35"/>
      <c r="W6904" s="64"/>
      <c r="X6904" s="6">
        <f t="shared" si="1349"/>
        <v>0</v>
      </c>
      <c r="Y6904" s="6">
        <f t="shared" si="1343"/>
        <v>11.326389540510846</v>
      </c>
      <c r="Z6904" s="6">
        <f t="shared" si="1344"/>
        <v>0</v>
      </c>
      <c r="AA6904" s="6">
        <f t="shared" si="1345"/>
        <v>3.8145155071960204</v>
      </c>
      <c r="AB6904" s="6">
        <f t="shared" si="1346"/>
        <v>0</v>
      </c>
      <c r="AC6904" s="6">
        <f t="shared" si="1347"/>
        <v>0</v>
      </c>
      <c r="AD6904" s="6">
        <f t="shared" si="1348"/>
        <v>0</v>
      </c>
    </row>
    <row r="6905" spans="2:30" x14ac:dyDescent="0.3">
      <c r="B6905" s="71">
        <v>23.187089612193585</v>
      </c>
      <c r="C6905" s="71">
        <v>6.0645315340560177</v>
      </c>
      <c r="P6905" s="6">
        <f t="shared" si="1337"/>
        <v>0</v>
      </c>
      <c r="Q6905" s="34">
        <f t="shared" si="1338"/>
        <v>23.187089612193585</v>
      </c>
      <c r="R6905" s="6">
        <f t="shared" si="1339"/>
        <v>6.0645315340560177</v>
      </c>
      <c r="S6905" s="6">
        <f t="shared" si="1340"/>
        <v>0</v>
      </c>
      <c r="T6905" s="6">
        <f t="shared" si="1341"/>
        <v>0</v>
      </c>
      <c r="U6905" s="34">
        <f t="shared" si="1342"/>
        <v>0</v>
      </c>
      <c r="V6905" s="35"/>
      <c r="W6905" s="64"/>
      <c r="X6905" s="6">
        <f t="shared" si="1349"/>
        <v>0</v>
      </c>
      <c r="Y6905" s="6">
        <f t="shared" si="1343"/>
        <v>6.0645315340560177</v>
      </c>
      <c r="Z6905" s="6">
        <f t="shared" si="1344"/>
        <v>0</v>
      </c>
      <c r="AA6905" s="6">
        <f t="shared" si="1345"/>
        <v>0</v>
      </c>
      <c r="AB6905" s="6">
        <f t="shared" si="1346"/>
        <v>17.122558078137565</v>
      </c>
      <c r="AC6905" s="6">
        <f t="shared" si="1347"/>
        <v>0</v>
      </c>
      <c r="AD6905" s="6">
        <f t="shared" si="1348"/>
        <v>0</v>
      </c>
    </row>
    <row r="6906" spans="2:30" x14ac:dyDescent="0.3">
      <c r="B6906" s="71">
        <v>19.708952065540707</v>
      </c>
      <c r="C6906" s="71">
        <v>6.8064034306147052</v>
      </c>
      <c r="P6906" s="6">
        <f t="shared" si="1337"/>
        <v>0</v>
      </c>
      <c r="Q6906" s="34">
        <f t="shared" si="1338"/>
        <v>19.708952065540707</v>
      </c>
      <c r="R6906" s="6">
        <f t="shared" si="1339"/>
        <v>6.5039541816284334</v>
      </c>
      <c r="S6906" s="6">
        <f t="shared" si="1340"/>
        <v>0</v>
      </c>
      <c r="T6906" s="6">
        <f t="shared" si="1341"/>
        <v>0.30244924898627179</v>
      </c>
      <c r="U6906" s="34">
        <f t="shared" si="1342"/>
        <v>0</v>
      </c>
      <c r="V6906" s="35"/>
      <c r="W6906" s="64"/>
      <c r="X6906" s="6">
        <f t="shared" si="1349"/>
        <v>0</v>
      </c>
      <c r="Y6906" s="6">
        <f t="shared" si="1343"/>
        <v>6.8064034306147052</v>
      </c>
      <c r="Z6906" s="6">
        <f t="shared" si="1344"/>
        <v>0</v>
      </c>
      <c r="AA6906" s="6">
        <f t="shared" si="1345"/>
        <v>0</v>
      </c>
      <c r="AB6906" s="6">
        <f t="shared" si="1346"/>
        <v>12.902548634926003</v>
      </c>
      <c r="AC6906" s="6">
        <f t="shared" si="1347"/>
        <v>0</v>
      </c>
      <c r="AD6906" s="6">
        <f t="shared" si="1348"/>
        <v>0</v>
      </c>
    </row>
    <row r="6907" spans="2:30" x14ac:dyDescent="0.3">
      <c r="B6907" s="71">
        <v>29.39101012644171</v>
      </c>
      <c r="C6907" s="71">
        <v>5.2473624704329591</v>
      </c>
      <c r="P6907" s="6">
        <f t="shared" si="1337"/>
        <v>0</v>
      </c>
      <c r="Q6907" s="34">
        <f t="shared" si="1338"/>
        <v>29.39101012644171</v>
      </c>
      <c r="R6907" s="6">
        <f t="shared" si="1339"/>
        <v>5.2473624704329591</v>
      </c>
      <c r="S6907" s="6">
        <f t="shared" si="1340"/>
        <v>0</v>
      </c>
      <c r="T6907" s="6">
        <f t="shared" si="1341"/>
        <v>0</v>
      </c>
      <c r="U6907" s="34">
        <f t="shared" si="1342"/>
        <v>0</v>
      </c>
      <c r="V6907" s="35"/>
      <c r="W6907" s="64"/>
      <c r="X6907" s="6">
        <f t="shared" si="1349"/>
        <v>0</v>
      </c>
      <c r="Y6907" s="6">
        <f t="shared" si="1343"/>
        <v>5.2473624704329591</v>
      </c>
      <c r="Z6907" s="6">
        <f t="shared" si="1344"/>
        <v>0</v>
      </c>
      <c r="AA6907" s="6">
        <f t="shared" si="1345"/>
        <v>0</v>
      </c>
      <c r="AB6907" s="6">
        <f t="shared" si="1346"/>
        <v>24.143647656008753</v>
      </c>
      <c r="AC6907" s="6">
        <f t="shared" si="1347"/>
        <v>0</v>
      </c>
      <c r="AD6907" s="6">
        <f t="shared" si="1348"/>
        <v>0</v>
      </c>
    </row>
    <row r="6908" spans="2:30" x14ac:dyDescent="0.3">
      <c r="B6908" s="71">
        <v>26.836319571868799</v>
      </c>
      <c r="C6908" s="71">
        <v>4.4969827491497938</v>
      </c>
      <c r="P6908" s="6">
        <f t="shared" si="1337"/>
        <v>0</v>
      </c>
      <c r="Q6908" s="34">
        <f t="shared" si="1338"/>
        <v>26.836319571868799</v>
      </c>
      <c r="R6908" s="6">
        <f t="shared" si="1339"/>
        <v>4.4969827491497938</v>
      </c>
      <c r="S6908" s="6">
        <f t="shared" si="1340"/>
        <v>0</v>
      </c>
      <c r="T6908" s="6">
        <f t="shared" si="1341"/>
        <v>0</v>
      </c>
      <c r="U6908" s="34">
        <f t="shared" si="1342"/>
        <v>0</v>
      </c>
      <c r="V6908" s="35"/>
      <c r="W6908" s="64"/>
      <c r="X6908" s="6">
        <f t="shared" si="1349"/>
        <v>0</v>
      </c>
      <c r="Y6908" s="6">
        <f t="shared" si="1343"/>
        <v>4.4969827491497938</v>
      </c>
      <c r="Z6908" s="6">
        <f t="shared" si="1344"/>
        <v>0</v>
      </c>
      <c r="AA6908" s="6">
        <f t="shared" si="1345"/>
        <v>0</v>
      </c>
      <c r="AB6908" s="6">
        <f t="shared" si="1346"/>
        <v>22.339336822719005</v>
      </c>
      <c r="AC6908" s="6">
        <f t="shared" si="1347"/>
        <v>0</v>
      </c>
      <c r="AD6908" s="6">
        <f t="shared" si="1348"/>
        <v>0</v>
      </c>
    </row>
    <row r="6909" spans="2:30" x14ac:dyDescent="0.3">
      <c r="B6909" s="71">
        <v>26.643458079764017</v>
      </c>
      <c r="C6909" s="71">
        <v>7.0511468206987171</v>
      </c>
      <c r="P6909" s="6">
        <f t="shared" si="1337"/>
        <v>0</v>
      </c>
      <c r="Q6909" s="34">
        <f t="shared" si="1338"/>
        <v>26.643458079764017</v>
      </c>
      <c r="R6909" s="6">
        <f t="shared" si="1339"/>
        <v>7.0511468206987171</v>
      </c>
      <c r="S6909" s="6">
        <f t="shared" si="1340"/>
        <v>0</v>
      </c>
      <c r="T6909" s="6">
        <f t="shared" si="1341"/>
        <v>0</v>
      </c>
      <c r="U6909" s="34">
        <f t="shared" si="1342"/>
        <v>0</v>
      </c>
      <c r="V6909" s="35"/>
      <c r="W6909" s="64"/>
      <c r="X6909" s="6">
        <f t="shared" si="1349"/>
        <v>0</v>
      </c>
      <c r="Y6909" s="6">
        <f t="shared" si="1343"/>
        <v>7.0511468206987171</v>
      </c>
      <c r="Z6909" s="6">
        <f t="shared" si="1344"/>
        <v>0</v>
      </c>
      <c r="AA6909" s="6">
        <f t="shared" si="1345"/>
        <v>0</v>
      </c>
      <c r="AB6909" s="6">
        <f t="shared" si="1346"/>
        <v>19.592311259065298</v>
      </c>
      <c r="AC6909" s="6">
        <f t="shared" si="1347"/>
        <v>0</v>
      </c>
      <c r="AD6909" s="6">
        <f t="shared" si="1348"/>
        <v>0</v>
      </c>
    </row>
    <row r="6910" spans="2:30" x14ac:dyDescent="0.3">
      <c r="B6910" s="71">
        <v>26.648191004972038</v>
      </c>
      <c r="C6910" s="71">
        <v>9.4673394386846894</v>
      </c>
      <c r="P6910" s="6">
        <f t="shared" si="1337"/>
        <v>0</v>
      </c>
      <c r="Q6910" s="34">
        <f t="shared" si="1338"/>
        <v>26.648191004972038</v>
      </c>
      <c r="R6910" s="6">
        <f t="shared" si="1339"/>
        <v>8.793903031640772</v>
      </c>
      <c r="S6910" s="6">
        <f t="shared" si="1340"/>
        <v>0</v>
      </c>
      <c r="T6910" s="6">
        <f t="shared" si="1341"/>
        <v>0.67343640704391738</v>
      </c>
      <c r="U6910" s="34">
        <f t="shared" si="1342"/>
        <v>0</v>
      </c>
      <c r="V6910" s="35"/>
      <c r="W6910" s="64"/>
      <c r="X6910" s="6">
        <f t="shared" si="1349"/>
        <v>0</v>
      </c>
      <c r="Y6910" s="6">
        <f t="shared" si="1343"/>
        <v>9.4673394386846894</v>
      </c>
      <c r="Z6910" s="6">
        <f t="shared" si="1344"/>
        <v>0</v>
      </c>
      <c r="AA6910" s="6">
        <f t="shared" si="1345"/>
        <v>0</v>
      </c>
      <c r="AB6910" s="6">
        <f t="shared" si="1346"/>
        <v>17.180851566287348</v>
      </c>
      <c r="AC6910" s="6">
        <f t="shared" si="1347"/>
        <v>0</v>
      </c>
      <c r="AD6910" s="6">
        <f t="shared" si="1348"/>
        <v>0</v>
      </c>
    </row>
    <row r="6911" spans="2:30" x14ac:dyDescent="0.3">
      <c r="B6911" s="71">
        <v>23.152433068132343</v>
      </c>
      <c r="C6911" s="71">
        <v>14.370473346549979</v>
      </c>
      <c r="P6911" s="6">
        <f t="shared" si="1337"/>
        <v>0</v>
      </c>
      <c r="Q6911" s="34">
        <f t="shared" si="1338"/>
        <v>23.152433068132343</v>
      </c>
      <c r="R6911" s="6">
        <f t="shared" si="1339"/>
        <v>7.6403029124836737</v>
      </c>
      <c r="S6911" s="6">
        <f t="shared" si="1340"/>
        <v>0</v>
      </c>
      <c r="T6911" s="6">
        <f t="shared" si="1341"/>
        <v>6.7301704340663049</v>
      </c>
      <c r="U6911" s="34">
        <f t="shared" si="1342"/>
        <v>0</v>
      </c>
      <c r="V6911" s="35"/>
      <c r="W6911" s="64"/>
      <c r="X6911" s="6">
        <f t="shared" si="1349"/>
        <v>0</v>
      </c>
      <c r="Y6911" s="6">
        <f t="shared" si="1343"/>
        <v>14.370473346549979</v>
      </c>
      <c r="Z6911" s="6">
        <f t="shared" si="1344"/>
        <v>0</v>
      </c>
      <c r="AA6911" s="6">
        <f t="shared" si="1345"/>
        <v>0</v>
      </c>
      <c r="AB6911" s="6">
        <f t="shared" si="1346"/>
        <v>8.7819597215823642</v>
      </c>
      <c r="AC6911" s="6">
        <f t="shared" si="1347"/>
        <v>0</v>
      </c>
      <c r="AD6911" s="6">
        <f t="shared" si="1348"/>
        <v>0</v>
      </c>
    </row>
    <row r="6912" spans="2:30" x14ac:dyDescent="0.3">
      <c r="B6912" s="71">
        <v>11.133865589413928</v>
      </c>
      <c r="C6912" s="71">
        <v>0</v>
      </c>
      <c r="P6912" s="6">
        <f t="shared" si="1337"/>
        <v>0</v>
      </c>
      <c r="Q6912" s="34">
        <f t="shared" si="1338"/>
        <v>11.133865589413928</v>
      </c>
      <c r="R6912" s="6">
        <f t="shared" si="1339"/>
        <v>0</v>
      </c>
      <c r="S6912" s="6">
        <f t="shared" si="1340"/>
        <v>0</v>
      </c>
      <c r="T6912" s="6">
        <f t="shared" si="1341"/>
        <v>0</v>
      </c>
      <c r="U6912" s="34">
        <f t="shared" si="1342"/>
        <v>0</v>
      </c>
      <c r="V6912" s="35"/>
      <c r="W6912" s="64"/>
      <c r="X6912" s="6">
        <f t="shared" si="1349"/>
        <v>0</v>
      </c>
      <c r="Y6912" s="6">
        <f t="shared" si="1343"/>
        <v>0</v>
      </c>
      <c r="Z6912" s="6">
        <f t="shared" si="1344"/>
        <v>0</v>
      </c>
      <c r="AA6912" s="6">
        <f t="shared" si="1345"/>
        <v>0</v>
      </c>
      <c r="AB6912" s="6">
        <f t="shared" si="1346"/>
        <v>11.133865589413928</v>
      </c>
      <c r="AC6912" s="6">
        <f t="shared" si="1347"/>
        <v>0</v>
      </c>
      <c r="AD6912" s="6">
        <f t="shared" si="1348"/>
        <v>0</v>
      </c>
    </row>
    <row r="6913" spans="2:30" x14ac:dyDescent="0.3">
      <c r="B6913" s="71">
        <v>7.4455273734338041</v>
      </c>
      <c r="C6913" s="71">
        <v>0</v>
      </c>
      <c r="P6913" s="6">
        <f t="shared" si="1337"/>
        <v>0</v>
      </c>
      <c r="Q6913" s="34">
        <f t="shared" si="1338"/>
        <v>7.4455273734338041</v>
      </c>
      <c r="R6913" s="6">
        <f t="shared" si="1339"/>
        <v>0</v>
      </c>
      <c r="S6913" s="6">
        <f t="shared" si="1340"/>
        <v>0</v>
      </c>
      <c r="T6913" s="6">
        <f t="shared" si="1341"/>
        <v>0</v>
      </c>
      <c r="U6913" s="34">
        <f t="shared" si="1342"/>
        <v>0</v>
      </c>
      <c r="V6913" s="35"/>
      <c r="W6913" s="64"/>
      <c r="X6913" s="6">
        <f t="shared" si="1349"/>
        <v>0</v>
      </c>
      <c r="Y6913" s="6">
        <f t="shared" si="1343"/>
        <v>0</v>
      </c>
      <c r="Z6913" s="6">
        <f t="shared" si="1344"/>
        <v>0</v>
      </c>
      <c r="AA6913" s="6">
        <f t="shared" si="1345"/>
        <v>0</v>
      </c>
      <c r="AB6913" s="6">
        <f t="shared" si="1346"/>
        <v>7.4455273734338041</v>
      </c>
      <c r="AC6913" s="6">
        <f t="shared" si="1347"/>
        <v>0</v>
      </c>
      <c r="AD6913" s="6">
        <f t="shared" si="1348"/>
        <v>0</v>
      </c>
    </row>
    <row r="6914" spans="2:30" x14ac:dyDescent="0.3">
      <c r="B6914" s="71">
        <v>3.4210491540893721E-2</v>
      </c>
      <c r="C6914" s="71">
        <v>0</v>
      </c>
      <c r="P6914" s="6">
        <f t="shared" si="1337"/>
        <v>0</v>
      </c>
      <c r="Q6914" s="34">
        <f t="shared" si="1338"/>
        <v>3.4210491540893721E-2</v>
      </c>
      <c r="R6914" s="6">
        <f t="shared" si="1339"/>
        <v>0</v>
      </c>
      <c r="S6914" s="6">
        <f t="shared" si="1340"/>
        <v>0</v>
      </c>
      <c r="T6914" s="6">
        <f t="shared" si="1341"/>
        <v>0</v>
      </c>
      <c r="U6914" s="34">
        <f t="shared" si="1342"/>
        <v>0</v>
      </c>
      <c r="V6914" s="35"/>
      <c r="W6914" s="64"/>
      <c r="X6914" s="6">
        <f t="shared" si="1349"/>
        <v>0</v>
      </c>
      <c r="Y6914" s="6">
        <f t="shared" si="1343"/>
        <v>0</v>
      </c>
      <c r="Z6914" s="6">
        <f t="shared" si="1344"/>
        <v>0</v>
      </c>
      <c r="AA6914" s="6">
        <f t="shared" si="1345"/>
        <v>0</v>
      </c>
      <c r="AB6914" s="6">
        <f t="shared" si="1346"/>
        <v>3.4210491540893721E-2</v>
      </c>
      <c r="AC6914" s="6">
        <f t="shared" si="1347"/>
        <v>0</v>
      </c>
      <c r="AD6914" s="6">
        <f t="shared" si="1348"/>
        <v>0</v>
      </c>
    </row>
    <row r="6915" spans="2:30" x14ac:dyDescent="0.3">
      <c r="B6915" s="71">
        <v>5.2591969456404479</v>
      </c>
      <c r="C6915" s="71">
        <v>0</v>
      </c>
      <c r="P6915" s="6">
        <f t="shared" si="1337"/>
        <v>0</v>
      </c>
      <c r="Q6915" s="34">
        <f t="shared" si="1338"/>
        <v>5.2591969456404479</v>
      </c>
      <c r="R6915" s="6">
        <f t="shared" si="1339"/>
        <v>0</v>
      </c>
      <c r="S6915" s="6">
        <f t="shared" si="1340"/>
        <v>0</v>
      </c>
      <c r="T6915" s="6">
        <f t="shared" si="1341"/>
        <v>0</v>
      </c>
      <c r="U6915" s="34">
        <f t="shared" si="1342"/>
        <v>0</v>
      </c>
      <c r="V6915" s="35"/>
      <c r="W6915" s="64"/>
      <c r="X6915" s="6">
        <f t="shared" si="1349"/>
        <v>0</v>
      </c>
      <c r="Y6915" s="6">
        <f t="shared" si="1343"/>
        <v>0</v>
      </c>
      <c r="Z6915" s="6">
        <f t="shared" si="1344"/>
        <v>0</v>
      </c>
      <c r="AA6915" s="6">
        <f t="shared" si="1345"/>
        <v>0</v>
      </c>
      <c r="AB6915" s="6">
        <f t="shared" si="1346"/>
        <v>5.2591969456404479</v>
      </c>
      <c r="AC6915" s="6">
        <f t="shared" si="1347"/>
        <v>0</v>
      </c>
      <c r="AD6915" s="6">
        <f t="shared" si="1348"/>
        <v>0</v>
      </c>
    </row>
    <row r="6916" spans="2:30" x14ac:dyDescent="0.3">
      <c r="B6916" s="71">
        <v>2.2482079203775821E-2</v>
      </c>
      <c r="C6916" s="71">
        <v>0.11727827584936056</v>
      </c>
      <c r="P6916" s="6">
        <f t="shared" ref="P6916:P6979" si="1350">C6916-R6916-T6916</f>
        <v>0</v>
      </c>
      <c r="Q6916" s="34">
        <f t="shared" ref="Q6916:Q6979" si="1351">MIN(318,B6916)</f>
        <v>2.2482079203775821E-2</v>
      </c>
      <c r="R6916" s="6">
        <f t="shared" ref="R6916:R6979" si="1352">IF(Q6916=0,0,MIN(C6916,Q6916*33%))</f>
        <v>7.4190861372460211E-3</v>
      </c>
      <c r="S6916" s="6">
        <f t="shared" ref="S6916:S6979" si="1353">MIN(B6916-Q6916,110*0.76)</f>
        <v>0</v>
      </c>
      <c r="T6916" s="6">
        <f t="shared" ref="T6916:T6979" si="1354">MIN(134,C6916-R6916)</f>
        <v>0.10985918971211453</v>
      </c>
      <c r="U6916" s="34">
        <f t="shared" ref="U6916:U6979" si="1355">MIN(B6916-S6916-Q6916,134)</f>
        <v>0</v>
      </c>
      <c r="V6916" s="35"/>
      <c r="W6916" s="64"/>
      <c r="X6916" s="6">
        <f t="shared" si="1349"/>
        <v>0</v>
      </c>
      <c r="Y6916" s="6">
        <f t="shared" ref="Y6916:Y6979" si="1356">MIN(B6916,C6916)</f>
        <v>2.2482079203775821E-2</v>
      </c>
      <c r="Z6916" s="6">
        <f t="shared" ref="Z6916:Z6979" si="1357">MIN(B6916-Y6916-AB6916,110*M$33)</f>
        <v>0</v>
      </c>
      <c r="AA6916" s="6">
        <f t="shared" ref="AA6916:AA6979" si="1358">MIN(C6916-Y6916,110-Y6916)</f>
        <v>9.4796196645584738E-2</v>
      </c>
      <c r="AB6916" s="6">
        <f t="shared" ref="AB6916:AB6979" si="1359">MIN(B6916-Y6916,120-Y6916)</f>
        <v>0</v>
      </c>
      <c r="AC6916" s="6">
        <f t="shared" ref="AC6916:AC6979" si="1360">B6916-Y6916-Z6916-AB6916</f>
        <v>0</v>
      </c>
      <c r="AD6916" s="6">
        <f t="shared" ref="AD6916:AD6979" si="1361">C6916-Y6916-AA6916</f>
        <v>0</v>
      </c>
    </row>
    <row r="6917" spans="2:30" x14ac:dyDescent="0.3">
      <c r="B6917" s="71">
        <v>1.5655740672322113E-2</v>
      </c>
      <c r="C6917" s="71">
        <v>0.46640608053850718</v>
      </c>
      <c r="P6917" s="6">
        <f t="shared" si="1350"/>
        <v>0</v>
      </c>
      <c r="Q6917" s="34">
        <f t="shared" si="1351"/>
        <v>1.5655740672322113E-2</v>
      </c>
      <c r="R6917" s="6">
        <f t="shared" si="1352"/>
        <v>5.1663944218662975E-3</v>
      </c>
      <c r="S6917" s="6">
        <f t="shared" si="1353"/>
        <v>0</v>
      </c>
      <c r="T6917" s="6">
        <f t="shared" si="1354"/>
        <v>0.4612396861166409</v>
      </c>
      <c r="U6917" s="34">
        <f t="shared" si="1355"/>
        <v>0</v>
      </c>
      <c r="V6917" s="35"/>
      <c r="W6917" s="64"/>
      <c r="X6917" s="6">
        <f t="shared" ref="X6917:X6980" si="1362">C6917-Y6917-AA6917-AD6917</f>
        <v>0</v>
      </c>
      <c r="Y6917" s="6">
        <f t="shared" si="1356"/>
        <v>1.5655740672322113E-2</v>
      </c>
      <c r="Z6917" s="6">
        <f t="shared" si="1357"/>
        <v>0</v>
      </c>
      <c r="AA6917" s="6">
        <f t="shared" si="1358"/>
        <v>0.45075033986618507</v>
      </c>
      <c r="AB6917" s="6">
        <f t="shared" si="1359"/>
        <v>0</v>
      </c>
      <c r="AC6917" s="6">
        <f t="shared" si="1360"/>
        <v>0</v>
      </c>
      <c r="AD6917" s="6">
        <f t="shared" si="1361"/>
        <v>0</v>
      </c>
    </row>
    <row r="6918" spans="2:30" x14ac:dyDescent="0.3">
      <c r="B6918" s="71">
        <v>8.8892116868430314E-3</v>
      </c>
      <c r="C6918" s="71">
        <v>0.9535024928044985</v>
      </c>
      <c r="P6918" s="6">
        <f t="shared" si="1350"/>
        <v>0</v>
      </c>
      <c r="Q6918" s="34">
        <f t="shared" si="1351"/>
        <v>8.8892116868430314E-3</v>
      </c>
      <c r="R6918" s="6">
        <f t="shared" si="1352"/>
        <v>2.9334398566582005E-3</v>
      </c>
      <c r="S6918" s="6">
        <f t="shared" si="1353"/>
        <v>0</v>
      </c>
      <c r="T6918" s="6">
        <f t="shared" si="1354"/>
        <v>0.95056905294784033</v>
      </c>
      <c r="U6918" s="34">
        <f t="shared" si="1355"/>
        <v>0</v>
      </c>
      <c r="V6918" s="35"/>
      <c r="W6918" s="64"/>
      <c r="X6918" s="6">
        <f t="shared" si="1362"/>
        <v>0</v>
      </c>
      <c r="Y6918" s="6">
        <f t="shared" si="1356"/>
        <v>8.8892116868430314E-3</v>
      </c>
      <c r="Z6918" s="6">
        <f t="shared" si="1357"/>
        <v>0</v>
      </c>
      <c r="AA6918" s="6">
        <f t="shared" si="1358"/>
        <v>0.94461328111765552</v>
      </c>
      <c r="AB6918" s="6">
        <f t="shared" si="1359"/>
        <v>0</v>
      </c>
      <c r="AC6918" s="6">
        <f t="shared" si="1360"/>
        <v>0</v>
      </c>
      <c r="AD6918" s="6">
        <f t="shared" si="1361"/>
        <v>0</v>
      </c>
    </row>
    <row r="6919" spans="2:30" x14ac:dyDescent="0.3">
      <c r="B6919" s="71">
        <v>2.2388460454441815E-3</v>
      </c>
      <c r="C6919" s="71">
        <v>1.4034804965786023</v>
      </c>
      <c r="P6919" s="6">
        <f t="shared" si="1350"/>
        <v>0</v>
      </c>
      <c r="Q6919" s="34">
        <f t="shared" si="1351"/>
        <v>2.2388460454441815E-3</v>
      </c>
      <c r="R6919" s="6">
        <f t="shared" si="1352"/>
        <v>7.3881919499657991E-4</v>
      </c>
      <c r="S6919" s="6">
        <f t="shared" si="1353"/>
        <v>0</v>
      </c>
      <c r="T6919" s="6">
        <f t="shared" si="1354"/>
        <v>1.4027416773836057</v>
      </c>
      <c r="U6919" s="34">
        <f t="shared" si="1355"/>
        <v>0</v>
      </c>
      <c r="V6919" s="35"/>
      <c r="W6919" s="64"/>
      <c r="X6919" s="6">
        <f t="shared" si="1362"/>
        <v>0</v>
      </c>
      <c r="Y6919" s="6">
        <f t="shared" si="1356"/>
        <v>2.2388460454441815E-3</v>
      </c>
      <c r="Z6919" s="6">
        <f t="shared" si="1357"/>
        <v>0</v>
      </c>
      <c r="AA6919" s="6">
        <f t="shared" si="1358"/>
        <v>1.4012416505331582</v>
      </c>
      <c r="AB6919" s="6">
        <f t="shared" si="1359"/>
        <v>0</v>
      </c>
      <c r="AC6919" s="6">
        <f t="shared" si="1360"/>
        <v>0</v>
      </c>
      <c r="AD6919" s="6">
        <f t="shared" si="1361"/>
        <v>0</v>
      </c>
    </row>
    <row r="6920" spans="2:30" x14ac:dyDescent="0.3">
      <c r="B6920" s="71">
        <v>0</v>
      </c>
      <c r="C6920" s="71">
        <v>1.84230645682622</v>
      </c>
      <c r="P6920" s="6">
        <f t="shared" si="1350"/>
        <v>0</v>
      </c>
      <c r="Q6920" s="34">
        <f t="shared" si="1351"/>
        <v>0</v>
      </c>
      <c r="R6920" s="6">
        <f t="shared" si="1352"/>
        <v>0</v>
      </c>
      <c r="S6920" s="6">
        <f t="shared" si="1353"/>
        <v>0</v>
      </c>
      <c r="T6920" s="6">
        <f t="shared" si="1354"/>
        <v>1.84230645682622</v>
      </c>
      <c r="U6920" s="34">
        <f t="shared" si="1355"/>
        <v>0</v>
      </c>
      <c r="V6920" s="35"/>
      <c r="W6920" s="64"/>
      <c r="X6920" s="6">
        <f t="shared" si="1362"/>
        <v>0</v>
      </c>
      <c r="Y6920" s="6">
        <f t="shared" si="1356"/>
        <v>0</v>
      </c>
      <c r="Z6920" s="6">
        <f t="shared" si="1357"/>
        <v>0</v>
      </c>
      <c r="AA6920" s="6">
        <f t="shared" si="1358"/>
        <v>1.84230645682622</v>
      </c>
      <c r="AB6920" s="6">
        <f t="shared" si="1359"/>
        <v>0</v>
      </c>
      <c r="AC6920" s="6">
        <f t="shared" si="1360"/>
        <v>0</v>
      </c>
      <c r="AD6920" s="6">
        <f t="shared" si="1361"/>
        <v>0</v>
      </c>
    </row>
    <row r="6921" spans="2:30" x14ac:dyDescent="0.3">
      <c r="B6921" s="71">
        <v>0</v>
      </c>
      <c r="C6921" s="71">
        <v>2.3227375565071529</v>
      </c>
      <c r="P6921" s="6">
        <f t="shared" si="1350"/>
        <v>0</v>
      </c>
      <c r="Q6921" s="34">
        <f t="shared" si="1351"/>
        <v>0</v>
      </c>
      <c r="R6921" s="6">
        <f t="shared" si="1352"/>
        <v>0</v>
      </c>
      <c r="S6921" s="6">
        <f t="shared" si="1353"/>
        <v>0</v>
      </c>
      <c r="T6921" s="6">
        <f t="shared" si="1354"/>
        <v>2.3227375565071529</v>
      </c>
      <c r="U6921" s="34">
        <f t="shared" si="1355"/>
        <v>0</v>
      </c>
      <c r="V6921" s="35"/>
      <c r="W6921" s="64"/>
      <c r="X6921" s="6">
        <f t="shared" si="1362"/>
        <v>0</v>
      </c>
      <c r="Y6921" s="6">
        <f t="shared" si="1356"/>
        <v>0</v>
      </c>
      <c r="Z6921" s="6">
        <f t="shared" si="1357"/>
        <v>0</v>
      </c>
      <c r="AA6921" s="6">
        <f t="shared" si="1358"/>
        <v>2.3227375565071529</v>
      </c>
      <c r="AB6921" s="6">
        <f t="shared" si="1359"/>
        <v>0</v>
      </c>
      <c r="AC6921" s="6">
        <f t="shared" si="1360"/>
        <v>0</v>
      </c>
      <c r="AD6921" s="6">
        <f t="shared" si="1361"/>
        <v>0</v>
      </c>
    </row>
    <row r="6922" spans="2:30" x14ac:dyDescent="0.3">
      <c r="B6922" s="71">
        <v>0.56132696303902718</v>
      </c>
      <c r="C6922" s="71">
        <v>2.811866090461391</v>
      </c>
      <c r="P6922" s="6">
        <f t="shared" si="1350"/>
        <v>0</v>
      </c>
      <c r="Q6922" s="34">
        <f t="shared" si="1351"/>
        <v>0.56132696303902718</v>
      </c>
      <c r="R6922" s="6">
        <f t="shared" si="1352"/>
        <v>0.18523789780287897</v>
      </c>
      <c r="S6922" s="6">
        <f t="shared" si="1353"/>
        <v>0</v>
      </c>
      <c r="T6922" s="6">
        <f t="shared" si="1354"/>
        <v>2.626628192658512</v>
      </c>
      <c r="U6922" s="34">
        <f t="shared" si="1355"/>
        <v>0</v>
      </c>
      <c r="V6922" s="35"/>
      <c r="W6922" s="64"/>
      <c r="X6922" s="6">
        <f t="shared" si="1362"/>
        <v>0</v>
      </c>
      <c r="Y6922" s="6">
        <f t="shared" si="1356"/>
        <v>0.56132696303902718</v>
      </c>
      <c r="Z6922" s="6">
        <f t="shared" si="1357"/>
        <v>0</v>
      </c>
      <c r="AA6922" s="6">
        <f t="shared" si="1358"/>
        <v>2.2505391274223641</v>
      </c>
      <c r="AB6922" s="6">
        <f t="shared" si="1359"/>
        <v>0</v>
      </c>
      <c r="AC6922" s="6">
        <f t="shared" si="1360"/>
        <v>0</v>
      </c>
      <c r="AD6922" s="6">
        <f t="shared" si="1361"/>
        <v>0</v>
      </c>
    </row>
    <row r="6923" spans="2:30" x14ac:dyDescent="0.3">
      <c r="B6923" s="71">
        <v>0</v>
      </c>
      <c r="C6923" s="71">
        <v>1.5264071921048126</v>
      </c>
      <c r="P6923" s="6">
        <f t="shared" si="1350"/>
        <v>0</v>
      </c>
      <c r="Q6923" s="34">
        <f t="shared" si="1351"/>
        <v>0</v>
      </c>
      <c r="R6923" s="6">
        <f t="shared" si="1352"/>
        <v>0</v>
      </c>
      <c r="S6923" s="6">
        <f t="shared" si="1353"/>
        <v>0</v>
      </c>
      <c r="T6923" s="6">
        <f t="shared" si="1354"/>
        <v>1.5264071921048126</v>
      </c>
      <c r="U6923" s="34">
        <f t="shared" si="1355"/>
        <v>0</v>
      </c>
      <c r="V6923" s="35"/>
      <c r="W6923" s="64"/>
      <c r="X6923" s="6">
        <f t="shared" si="1362"/>
        <v>0</v>
      </c>
      <c r="Y6923" s="6">
        <f t="shared" si="1356"/>
        <v>0</v>
      </c>
      <c r="Z6923" s="6">
        <f t="shared" si="1357"/>
        <v>0</v>
      </c>
      <c r="AA6923" s="6">
        <f t="shared" si="1358"/>
        <v>1.5264071921048126</v>
      </c>
      <c r="AB6923" s="6">
        <f t="shared" si="1359"/>
        <v>0</v>
      </c>
      <c r="AC6923" s="6">
        <f t="shared" si="1360"/>
        <v>0</v>
      </c>
      <c r="AD6923" s="6">
        <f t="shared" si="1361"/>
        <v>0</v>
      </c>
    </row>
    <row r="6924" spans="2:30" x14ac:dyDescent="0.3">
      <c r="B6924" s="71">
        <v>7.6340566815469631E-3</v>
      </c>
      <c r="C6924" s="71">
        <v>1.0067770144516122</v>
      </c>
      <c r="P6924" s="6">
        <f t="shared" si="1350"/>
        <v>0</v>
      </c>
      <c r="Q6924" s="34">
        <f t="shared" si="1351"/>
        <v>7.6340566815469631E-3</v>
      </c>
      <c r="R6924" s="6">
        <f t="shared" si="1352"/>
        <v>2.5192387049104981E-3</v>
      </c>
      <c r="S6924" s="6">
        <f t="shared" si="1353"/>
        <v>0</v>
      </c>
      <c r="T6924" s="6">
        <f t="shared" si="1354"/>
        <v>1.0042577757467017</v>
      </c>
      <c r="U6924" s="34">
        <f t="shared" si="1355"/>
        <v>0</v>
      </c>
      <c r="V6924" s="35"/>
      <c r="W6924" s="64"/>
      <c r="X6924" s="6">
        <f t="shared" si="1362"/>
        <v>0</v>
      </c>
      <c r="Y6924" s="6">
        <f t="shared" si="1356"/>
        <v>7.6340566815469631E-3</v>
      </c>
      <c r="Z6924" s="6">
        <f t="shared" si="1357"/>
        <v>0</v>
      </c>
      <c r="AA6924" s="6">
        <f t="shared" si="1358"/>
        <v>0.99914295777006523</v>
      </c>
      <c r="AB6924" s="6">
        <f t="shared" si="1359"/>
        <v>0</v>
      </c>
      <c r="AC6924" s="6">
        <f t="shared" si="1360"/>
        <v>0</v>
      </c>
      <c r="AD6924" s="6">
        <f t="shared" si="1361"/>
        <v>0</v>
      </c>
    </row>
    <row r="6925" spans="2:30" x14ac:dyDescent="0.3">
      <c r="B6925" s="71">
        <v>2.0958139130541529</v>
      </c>
      <c r="C6925" s="71">
        <v>79.327530047773934</v>
      </c>
      <c r="P6925" s="6">
        <f t="shared" si="1350"/>
        <v>0</v>
      </c>
      <c r="Q6925" s="34">
        <f t="shared" si="1351"/>
        <v>2.0958139130541529</v>
      </c>
      <c r="R6925" s="6">
        <f t="shared" si="1352"/>
        <v>0.69161859130787051</v>
      </c>
      <c r="S6925" s="6">
        <f t="shared" si="1353"/>
        <v>0</v>
      </c>
      <c r="T6925" s="6">
        <f t="shared" si="1354"/>
        <v>78.635911456466062</v>
      </c>
      <c r="U6925" s="34">
        <f t="shared" si="1355"/>
        <v>0</v>
      </c>
      <c r="V6925" s="35"/>
      <c r="W6925" s="64"/>
      <c r="X6925" s="6">
        <f t="shared" si="1362"/>
        <v>0</v>
      </c>
      <c r="Y6925" s="6">
        <f t="shared" si="1356"/>
        <v>2.0958139130541529</v>
      </c>
      <c r="Z6925" s="6">
        <f t="shared" si="1357"/>
        <v>0</v>
      </c>
      <c r="AA6925" s="6">
        <f t="shared" si="1358"/>
        <v>77.231716134719775</v>
      </c>
      <c r="AB6925" s="6">
        <f t="shared" si="1359"/>
        <v>0</v>
      </c>
      <c r="AC6925" s="6">
        <f t="shared" si="1360"/>
        <v>0</v>
      </c>
      <c r="AD6925" s="6">
        <f t="shared" si="1361"/>
        <v>0</v>
      </c>
    </row>
    <row r="6926" spans="2:30" x14ac:dyDescent="0.3">
      <c r="B6926" s="71">
        <v>2.9963905927315766</v>
      </c>
      <c r="C6926" s="71">
        <v>55.224202772232488</v>
      </c>
      <c r="P6926" s="6">
        <f t="shared" si="1350"/>
        <v>0</v>
      </c>
      <c r="Q6926" s="34">
        <f t="shared" si="1351"/>
        <v>2.9963905927315766</v>
      </c>
      <c r="R6926" s="6">
        <f t="shared" si="1352"/>
        <v>0.98880889560142027</v>
      </c>
      <c r="S6926" s="6">
        <f t="shared" si="1353"/>
        <v>0</v>
      </c>
      <c r="T6926" s="6">
        <f t="shared" si="1354"/>
        <v>54.235393876631065</v>
      </c>
      <c r="U6926" s="34">
        <f t="shared" si="1355"/>
        <v>0</v>
      </c>
      <c r="V6926" s="35"/>
      <c r="W6926" s="64"/>
      <c r="X6926" s="6">
        <f t="shared" si="1362"/>
        <v>0</v>
      </c>
      <c r="Y6926" s="6">
        <f t="shared" si="1356"/>
        <v>2.9963905927315766</v>
      </c>
      <c r="Z6926" s="6">
        <f t="shared" si="1357"/>
        <v>0</v>
      </c>
      <c r="AA6926" s="6">
        <f t="shared" si="1358"/>
        <v>52.227812179500908</v>
      </c>
      <c r="AB6926" s="6">
        <f t="shared" si="1359"/>
        <v>0</v>
      </c>
      <c r="AC6926" s="6">
        <f t="shared" si="1360"/>
        <v>0</v>
      </c>
      <c r="AD6926" s="6">
        <f t="shared" si="1361"/>
        <v>0</v>
      </c>
    </row>
    <row r="6927" spans="2:30" x14ac:dyDescent="0.3">
      <c r="B6927" s="71">
        <v>6.2310691405400931</v>
      </c>
      <c r="C6927" s="71">
        <v>41.831990436923057</v>
      </c>
      <c r="P6927" s="6">
        <f t="shared" si="1350"/>
        <v>0</v>
      </c>
      <c r="Q6927" s="34">
        <f t="shared" si="1351"/>
        <v>6.2310691405400931</v>
      </c>
      <c r="R6927" s="6">
        <f t="shared" si="1352"/>
        <v>2.056252816378231</v>
      </c>
      <c r="S6927" s="6">
        <f t="shared" si="1353"/>
        <v>0</v>
      </c>
      <c r="T6927" s="6">
        <f t="shared" si="1354"/>
        <v>39.775737620544824</v>
      </c>
      <c r="U6927" s="34">
        <f t="shared" si="1355"/>
        <v>0</v>
      </c>
      <c r="V6927" s="35"/>
      <c r="W6927" s="64"/>
      <c r="X6927" s="6">
        <f t="shared" si="1362"/>
        <v>0</v>
      </c>
      <c r="Y6927" s="6">
        <f t="shared" si="1356"/>
        <v>6.2310691405400931</v>
      </c>
      <c r="Z6927" s="6">
        <f t="shared" si="1357"/>
        <v>0</v>
      </c>
      <c r="AA6927" s="6">
        <f t="shared" si="1358"/>
        <v>35.600921296382964</v>
      </c>
      <c r="AB6927" s="6">
        <f t="shared" si="1359"/>
        <v>0</v>
      </c>
      <c r="AC6927" s="6">
        <f t="shared" si="1360"/>
        <v>0</v>
      </c>
      <c r="AD6927" s="6">
        <f t="shared" si="1361"/>
        <v>0</v>
      </c>
    </row>
    <row r="6928" spans="2:30" x14ac:dyDescent="0.3">
      <c r="B6928" s="71">
        <v>11.305600866915297</v>
      </c>
      <c r="C6928" s="71">
        <v>31.305210918486463</v>
      </c>
      <c r="P6928" s="6">
        <f t="shared" si="1350"/>
        <v>0</v>
      </c>
      <c r="Q6928" s="34">
        <f t="shared" si="1351"/>
        <v>11.305600866915297</v>
      </c>
      <c r="R6928" s="6">
        <f t="shared" si="1352"/>
        <v>3.7308482860820482</v>
      </c>
      <c r="S6928" s="6">
        <f t="shared" si="1353"/>
        <v>0</v>
      </c>
      <c r="T6928" s="6">
        <f t="shared" si="1354"/>
        <v>27.574362632404416</v>
      </c>
      <c r="U6928" s="34">
        <f t="shared" si="1355"/>
        <v>0</v>
      </c>
      <c r="V6928" s="35"/>
      <c r="W6928" s="64"/>
      <c r="X6928" s="6">
        <f t="shared" si="1362"/>
        <v>0</v>
      </c>
      <c r="Y6928" s="6">
        <f t="shared" si="1356"/>
        <v>11.305600866915297</v>
      </c>
      <c r="Z6928" s="6">
        <f t="shared" si="1357"/>
        <v>0</v>
      </c>
      <c r="AA6928" s="6">
        <f t="shared" si="1358"/>
        <v>19.999610051571167</v>
      </c>
      <c r="AB6928" s="6">
        <f t="shared" si="1359"/>
        <v>0</v>
      </c>
      <c r="AC6928" s="6">
        <f t="shared" si="1360"/>
        <v>0</v>
      </c>
      <c r="AD6928" s="6">
        <f t="shared" si="1361"/>
        <v>0</v>
      </c>
    </row>
    <row r="6929" spans="2:30" x14ac:dyDescent="0.3">
      <c r="B6929" s="71">
        <v>18.2167365500618</v>
      </c>
      <c r="C6929" s="71">
        <v>20.262046964943661</v>
      </c>
      <c r="P6929" s="6">
        <f t="shared" si="1350"/>
        <v>0</v>
      </c>
      <c r="Q6929" s="34">
        <f t="shared" si="1351"/>
        <v>18.2167365500618</v>
      </c>
      <c r="R6929" s="6">
        <f t="shared" si="1352"/>
        <v>6.0115230615203945</v>
      </c>
      <c r="S6929" s="6">
        <f t="shared" si="1353"/>
        <v>0</v>
      </c>
      <c r="T6929" s="6">
        <f t="shared" si="1354"/>
        <v>14.250523903423266</v>
      </c>
      <c r="U6929" s="34">
        <f t="shared" si="1355"/>
        <v>0</v>
      </c>
      <c r="V6929" s="35"/>
      <c r="W6929" s="64"/>
      <c r="X6929" s="6">
        <f t="shared" si="1362"/>
        <v>0</v>
      </c>
      <c r="Y6929" s="6">
        <f t="shared" si="1356"/>
        <v>18.2167365500618</v>
      </c>
      <c r="Z6929" s="6">
        <f t="shared" si="1357"/>
        <v>0</v>
      </c>
      <c r="AA6929" s="6">
        <f t="shared" si="1358"/>
        <v>2.045310414881861</v>
      </c>
      <c r="AB6929" s="6">
        <f t="shared" si="1359"/>
        <v>0</v>
      </c>
      <c r="AC6929" s="6">
        <f t="shared" si="1360"/>
        <v>0</v>
      </c>
      <c r="AD6929" s="6">
        <f t="shared" si="1361"/>
        <v>0</v>
      </c>
    </row>
    <row r="6930" spans="2:30" x14ac:dyDescent="0.3">
      <c r="B6930" s="71">
        <v>15.756420170528264</v>
      </c>
      <c r="C6930" s="71">
        <v>27.148475315849822</v>
      </c>
      <c r="P6930" s="6">
        <f t="shared" si="1350"/>
        <v>0</v>
      </c>
      <c r="Q6930" s="34">
        <f t="shared" si="1351"/>
        <v>15.756420170528264</v>
      </c>
      <c r="R6930" s="6">
        <f t="shared" si="1352"/>
        <v>5.1996186562743274</v>
      </c>
      <c r="S6930" s="6">
        <f t="shared" si="1353"/>
        <v>0</v>
      </c>
      <c r="T6930" s="6">
        <f t="shared" si="1354"/>
        <v>21.948856659575494</v>
      </c>
      <c r="U6930" s="34">
        <f t="shared" si="1355"/>
        <v>0</v>
      </c>
      <c r="V6930" s="35"/>
      <c r="W6930" s="64"/>
      <c r="X6930" s="6">
        <f t="shared" si="1362"/>
        <v>0</v>
      </c>
      <c r="Y6930" s="6">
        <f t="shared" si="1356"/>
        <v>15.756420170528264</v>
      </c>
      <c r="Z6930" s="6">
        <f t="shared" si="1357"/>
        <v>0</v>
      </c>
      <c r="AA6930" s="6">
        <f t="shared" si="1358"/>
        <v>11.392055145321558</v>
      </c>
      <c r="AB6930" s="6">
        <f t="shared" si="1359"/>
        <v>0</v>
      </c>
      <c r="AC6930" s="6">
        <f t="shared" si="1360"/>
        <v>0</v>
      </c>
      <c r="AD6930" s="6">
        <f t="shared" si="1361"/>
        <v>0</v>
      </c>
    </row>
    <row r="6931" spans="2:30" x14ac:dyDescent="0.3">
      <c r="B6931" s="71">
        <v>18.648231203791404</v>
      </c>
      <c r="C6931" s="71">
        <v>28.168488963778323</v>
      </c>
      <c r="P6931" s="6">
        <f t="shared" si="1350"/>
        <v>0</v>
      </c>
      <c r="Q6931" s="34">
        <f t="shared" si="1351"/>
        <v>18.648231203791404</v>
      </c>
      <c r="R6931" s="6">
        <f t="shared" si="1352"/>
        <v>6.1539162972511638</v>
      </c>
      <c r="S6931" s="6">
        <f t="shared" si="1353"/>
        <v>0</v>
      </c>
      <c r="T6931" s="6">
        <f t="shared" si="1354"/>
        <v>22.014572666527158</v>
      </c>
      <c r="U6931" s="34">
        <f t="shared" si="1355"/>
        <v>0</v>
      </c>
      <c r="V6931" s="35"/>
      <c r="W6931" s="64"/>
      <c r="X6931" s="6">
        <f t="shared" si="1362"/>
        <v>0</v>
      </c>
      <c r="Y6931" s="6">
        <f t="shared" si="1356"/>
        <v>18.648231203791404</v>
      </c>
      <c r="Z6931" s="6">
        <f t="shared" si="1357"/>
        <v>0</v>
      </c>
      <c r="AA6931" s="6">
        <f t="shared" si="1358"/>
        <v>9.5202577599869187</v>
      </c>
      <c r="AB6931" s="6">
        <f t="shared" si="1359"/>
        <v>0</v>
      </c>
      <c r="AC6931" s="6">
        <f t="shared" si="1360"/>
        <v>0</v>
      </c>
      <c r="AD6931" s="6">
        <f t="shared" si="1361"/>
        <v>0</v>
      </c>
    </row>
    <row r="6932" spans="2:30" x14ac:dyDescent="0.3">
      <c r="B6932" s="71">
        <v>20.744026455545484</v>
      </c>
      <c r="C6932" s="71">
        <v>28.631211770229136</v>
      </c>
      <c r="P6932" s="6">
        <f t="shared" si="1350"/>
        <v>0</v>
      </c>
      <c r="Q6932" s="34">
        <f t="shared" si="1351"/>
        <v>20.744026455545484</v>
      </c>
      <c r="R6932" s="6">
        <f t="shared" si="1352"/>
        <v>6.8455287303300096</v>
      </c>
      <c r="S6932" s="6">
        <f t="shared" si="1353"/>
        <v>0</v>
      </c>
      <c r="T6932" s="6">
        <f t="shared" si="1354"/>
        <v>21.785683039899126</v>
      </c>
      <c r="U6932" s="34">
        <f t="shared" si="1355"/>
        <v>0</v>
      </c>
      <c r="V6932" s="35"/>
      <c r="W6932" s="64"/>
      <c r="X6932" s="6">
        <f t="shared" si="1362"/>
        <v>0</v>
      </c>
      <c r="Y6932" s="6">
        <f t="shared" si="1356"/>
        <v>20.744026455545484</v>
      </c>
      <c r="Z6932" s="6">
        <f t="shared" si="1357"/>
        <v>0</v>
      </c>
      <c r="AA6932" s="6">
        <f t="shared" si="1358"/>
        <v>7.8871853146836521</v>
      </c>
      <c r="AB6932" s="6">
        <f t="shared" si="1359"/>
        <v>0</v>
      </c>
      <c r="AC6932" s="6">
        <f t="shared" si="1360"/>
        <v>0</v>
      </c>
      <c r="AD6932" s="6">
        <f t="shared" si="1361"/>
        <v>0</v>
      </c>
    </row>
    <row r="6933" spans="2:30" x14ac:dyDescent="0.3">
      <c r="B6933" s="71">
        <v>23.694617402781308</v>
      </c>
      <c r="C6933" s="71">
        <v>32.141101171424637</v>
      </c>
      <c r="P6933" s="6">
        <f t="shared" si="1350"/>
        <v>0</v>
      </c>
      <c r="Q6933" s="34">
        <f t="shared" si="1351"/>
        <v>23.694617402781308</v>
      </c>
      <c r="R6933" s="6">
        <f t="shared" si="1352"/>
        <v>7.8192237429178322</v>
      </c>
      <c r="S6933" s="6">
        <f t="shared" si="1353"/>
        <v>0</v>
      </c>
      <c r="T6933" s="6">
        <f t="shared" si="1354"/>
        <v>24.321877428506806</v>
      </c>
      <c r="U6933" s="34">
        <f t="shared" si="1355"/>
        <v>0</v>
      </c>
      <c r="V6933" s="35"/>
      <c r="W6933" s="64"/>
      <c r="X6933" s="6">
        <f t="shared" si="1362"/>
        <v>0</v>
      </c>
      <c r="Y6933" s="6">
        <f t="shared" si="1356"/>
        <v>23.694617402781308</v>
      </c>
      <c r="Z6933" s="6">
        <f t="shared" si="1357"/>
        <v>0</v>
      </c>
      <c r="AA6933" s="6">
        <f t="shared" si="1358"/>
        <v>8.4464837686433292</v>
      </c>
      <c r="AB6933" s="6">
        <f t="shared" si="1359"/>
        <v>0</v>
      </c>
      <c r="AC6933" s="6">
        <f t="shared" si="1360"/>
        <v>0</v>
      </c>
      <c r="AD6933" s="6">
        <f t="shared" si="1361"/>
        <v>0</v>
      </c>
    </row>
    <row r="6934" spans="2:30" x14ac:dyDescent="0.3">
      <c r="B6934" s="71">
        <v>23.119549169604827</v>
      </c>
      <c r="C6934" s="71">
        <v>37.17704420597309</v>
      </c>
      <c r="P6934" s="6">
        <f t="shared" si="1350"/>
        <v>0</v>
      </c>
      <c r="Q6934" s="34">
        <f t="shared" si="1351"/>
        <v>23.119549169604827</v>
      </c>
      <c r="R6934" s="6">
        <f t="shared" si="1352"/>
        <v>7.6294512259695937</v>
      </c>
      <c r="S6934" s="6">
        <f t="shared" si="1353"/>
        <v>0</v>
      </c>
      <c r="T6934" s="6">
        <f t="shared" si="1354"/>
        <v>29.547592980003497</v>
      </c>
      <c r="U6934" s="34">
        <f t="shared" si="1355"/>
        <v>0</v>
      </c>
      <c r="V6934" s="35"/>
      <c r="W6934" s="64"/>
      <c r="X6934" s="6">
        <f t="shared" si="1362"/>
        <v>0</v>
      </c>
      <c r="Y6934" s="6">
        <f t="shared" si="1356"/>
        <v>23.119549169604827</v>
      </c>
      <c r="Z6934" s="6">
        <f t="shared" si="1357"/>
        <v>0</v>
      </c>
      <c r="AA6934" s="6">
        <f t="shared" si="1358"/>
        <v>14.057495036368262</v>
      </c>
      <c r="AB6934" s="6">
        <f t="shared" si="1359"/>
        <v>0</v>
      </c>
      <c r="AC6934" s="6">
        <f t="shared" si="1360"/>
        <v>0</v>
      </c>
      <c r="AD6934" s="6">
        <f t="shared" si="1361"/>
        <v>0</v>
      </c>
    </row>
    <row r="6935" spans="2:30" x14ac:dyDescent="0.3">
      <c r="B6935" s="71">
        <v>20.00205636719522</v>
      </c>
      <c r="C6935" s="71">
        <v>44.632984494146797</v>
      </c>
      <c r="P6935" s="6">
        <f t="shared" si="1350"/>
        <v>0</v>
      </c>
      <c r="Q6935" s="34">
        <f t="shared" si="1351"/>
        <v>20.00205636719522</v>
      </c>
      <c r="R6935" s="6">
        <f t="shared" si="1352"/>
        <v>6.6006786011744225</v>
      </c>
      <c r="S6935" s="6">
        <f t="shared" si="1353"/>
        <v>0</v>
      </c>
      <c r="T6935" s="6">
        <f t="shared" si="1354"/>
        <v>38.032305892972374</v>
      </c>
      <c r="U6935" s="34">
        <f t="shared" si="1355"/>
        <v>0</v>
      </c>
      <c r="V6935" s="35"/>
      <c r="W6935" s="64"/>
      <c r="X6935" s="6">
        <f t="shared" si="1362"/>
        <v>0</v>
      </c>
      <c r="Y6935" s="6">
        <f t="shared" si="1356"/>
        <v>20.00205636719522</v>
      </c>
      <c r="Z6935" s="6">
        <f t="shared" si="1357"/>
        <v>0</v>
      </c>
      <c r="AA6935" s="6">
        <f t="shared" si="1358"/>
        <v>24.630928126951577</v>
      </c>
      <c r="AB6935" s="6">
        <f t="shared" si="1359"/>
        <v>0</v>
      </c>
      <c r="AC6935" s="6">
        <f t="shared" si="1360"/>
        <v>0</v>
      </c>
      <c r="AD6935" s="6">
        <f t="shared" si="1361"/>
        <v>0</v>
      </c>
    </row>
    <row r="6936" spans="2:30" x14ac:dyDescent="0.3">
      <c r="B6936" s="71">
        <v>9.0064604074431376</v>
      </c>
      <c r="C6936" s="71">
        <v>0.34951835905414119</v>
      </c>
      <c r="P6936" s="6">
        <f t="shared" si="1350"/>
        <v>0</v>
      </c>
      <c r="Q6936" s="34">
        <f t="shared" si="1351"/>
        <v>9.0064604074431376</v>
      </c>
      <c r="R6936" s="6">
        <f t="shared" si="1352"/>
        <v>0.34951835905414119</v>
      </c>
      <c r="S6936" s="6">
        <f t="shared" si="1353"/>
        <v>0</v>
      </c>
      <c r="T6936" s="6">
        <f t="shared" si="1354"/>
        <v>0</v>
      </c>
      <c r="U6936" s="34">
        <f t="shared" si="1355"/>
        <v>0</v>
      </c>
      <c r="V6936" s="35"/>
      <c r="W6936" s="64"/>
      <c r="X6936" s="6">
        <f t="shared" si="1362"/>
        <v>0</v>
      </c>
      <c r="Y6936" s="6">
        <f t="shared" si="1356"/>
        <v>0.34951835905414119</v>
      </c>
      <c r="Z6936" s="6">
        <f t="shared" si="1357"/>
        <v>0</v>
      </c>
      <c r="AA6936" s="6">
        <f t="shared" si="1358"/>
        <v>0</v>
      </c>
      <c r="AB6936" s="6">
        <f t="shared" si="1359"/>
        <v>8.6569420483889967</v>
      </c>
      <c r="AC6936" s="6">
        <f t="shared" si="1360"/>
        <v>0</v>
      </c>
      <c r="AD6936" s="6">
        <f t="shared" si="1361"/>
        <v>0</v>
      </c>
    </row>
    <row r="6937" spans="2:30" x14ac:dyDescent="0.3">
      <c r="B6937" s="71">
        <v>6.4046149205026648</v>
      </c>
      <c r="C6937" s="71">
        <v>0.23744624632823527</v>
      </c>
      <c r="P6937" s="6">
        <f t="shared" si="1350"/>
        <v>0</v>
      </c>
      <c r="Q6937" s="34">
        <f t="shared" si="1351"/>
        <v>6.4046149205026648</v>
      </c>
      <c r="R6937" s="6">
        <f t="shared" si="1352"/>
        <v>0.23744624632823527</v>
      </c>
      <c r="S6937" s="6">
        <f t="shared" si="1353"/>
        <v>0</v>
      </c>
      <c r="T6937" s="6">
        <f t="shared" si="1354"/>
        <v>0</v>
      </c>
      <c r="U6937" s="34">
        <f t="shared" si="1355"/>
        <v>0</v>
      </c>
      <c r="V6937" s="35"/>
      <c r="W6937" s="64"/>
      <c r="X6937" s="6">
        <f t="shared" si="1362"/>
        <v>0</v>
      </c>
      <c r="Y6937" s="6">
        <f t="shared" si="1356"/>
        <v>0.23744624632823527</v>
      </c>
      <c r="Z6937" s="6">
        <f t="shared" si="1357"/>
        <v>0</v>
      </c>
      <c r="AA6937" s="6">
        <f t="shared" si="1358"/>
        <v>0</v>
      </c>
      <c r="AB6937" s="6">
        <f t="shared" si="1359"/>
        <v>6.1671686741744294</v>
      </c>
      <c r="AC6937" s="6">
        <f t="shared" si="1360"/>
        <v>0</v>
      </c>
      <c r="AD6937" s="6">
        <f t="shared" si="1361"/>
        <v>0</v>
      </c>
    </row>
    <row r="6938" spans="2:30" x14ac:dyDescent="0.3">
      <c r="B6938" s="71">
        <v>6.7839236653119694E-3</v>
      </c>
      <c r="C6938" s="71">
        <v>0.4100129702014525</v>
      </c>
      <c r="P6938" s="6">
        <f t="shared" si="1350"/>
        <v>0</v>
      </c>
      <c r="Q6938" s="34">
        <f t="shared" si="1351"/>
        <v>6.7839236653119694E-3</v>
      </c>
      <c r="R6938" s="6">
        <f t="shared" si="1352"/>
        <v>2.2386948095529501E-3</v>
      </c>
      <c r="S6938" s="6">
        <f t="shared" si="1353"/>
        <v>0</v>
      </c>
      <c r="T6938" s="6">
        <f t="shared" si="1354"/>
        <v>0.40777427539189953</v>
      </c>
      <c r="U6938" s="34">
        <f t="shared" si="1355"/>
        <v>0</v>
      </c>
      <c r="V6938" s="35"/>
      <c r="W6938" s="64"/>
      <c r="X6938" s="6">
        <f t="shared" si="1362"/>
        <v>0</v>
      </c>
      <c r="Y6938" s="6">
        <f t="shared" si="1356"/>
        <v>6.7839236653119694E-3</v>
      </c>
      <c r="Z6938" s="6">
        <f t="shared" si="1357"/>
        <v>0</v>
      </c>
      <c r="AA6938" s="6">
        <f t="shared" si="1358"/>
        <v>0.40322904653614056</v>
      </c>
      <c r="AB6938" s="6">
        <f t="shared" si="1359"/>
        <v>0</v>
      </c>
      <c r="AC6938" s="6">
        <f t="shared" si="1360"/>
        <v>0</v>
      </c>
      <c r="AD6938" s="6">
        <f t="shared" si="1361"/>
        <v>0</v>
      </c>
    </row>
    <row r="6939" spans="2:30" x14ac:dyDescent="0.3">
      <c r="B6939" s="71">
        <v>5.1882627823645472E-3</v>
      </c>
      <c r="C6939" s="71">
        <v>0.52438984912064501</v>
      </c>
      <c r="P6939" s="6">
        <f t="shared" si="1350"/>
        <v>0</v>
      </c>
      <c r="Q6939" s="34">
        <f t="shared" si="1351"/>
        <v>5.1882627823645472E-3</v>
      </c>
      <c r="R6939" s="6">
        <f t="shared" si="1352"/>
        <v>1.7121267181803006E-3</v>
      </c>
      <c r="S6939" s="6">
        <f t="shared" si="1353"/>
        <v>0</v>
      </c>
      <c r="T6939" s="6">
        <f t="shared" si="1354"/>
        <v>0.52267772240246468</v>
      </c>
      <c r="U6939" s="34">
        <f t="shared" si="1355"/>
        <v>0</v>
      </c>
      <c r="V6939" s="35"/>
      <c r="W6939" s="64"/>
      <c r="X6939" s="6">
        <f t="shared" si="1362"/>
        <v>0</v>
      </c>
      <c r="Y6939" s="6">
        <f t="shared" si="1356"/>
        <v>5.1882627823645472E-3</v>
      </c>
      <c r="Z6939" s="6">
        <f t="shared" si="1357"/>
        <v>0</v>
      </c>
      <c r="AA6939" s="6">
        <f t="shared" si="1358"/>
        <v>0.51920158633828051</v>
      </c>
      <c r="AB6939" s="6">
        <f t="shared" si="1359"/>
        <v>0</v>
      </c>
      <c r="AC6939" s="6">
        <f t="shared" si="1360"/>
        <v>0</v>
      </c>
      <c r="AD6939" s="6">
        <f t="shared" si="1361"/>
        <v>0</v>
      </c>
    </row>
    <row r="6940" spans="2:30" x14ac:dyDescent="0.3">
      <c r="B6940" s="71">
        <v>1.5779831179660135E-3</v>
      </c>
      <c r="C6940" s="71">
        <v>0.76160938562487979</v>
      </c>
      <c r="P6940" s="6">
        <f t="shared" si="1350"/>
        <v>0</v>
      </c>
      <c r="Q6940" s="34">
        <f t="shared" si="1351"/>
        <v>1.5779831179660135E-3</v>
      </c>
      <c r="R6940" s="6">
        <f t="shared" si="1352"/>
        <v>5.2073442892878444E-4</v>
      </c>
      <c r="S6940" s="6">
        <f t="shared" si="1353"/>
        <v>0</v>
      </c>
      <c r="T6940" s="6">
        <f t="shared" si="1354"/>
        <v>0.76108865119595104</v>
      </c>
      <c r="U6940" s="34">
        <f t="shared" si="1355"/>
        <v>0</v>
      </c>
      <c r="V6940" s="35"/>
      <c r="W6940" s="64"/>
      <c r="X6940" s="6">
        <f t="shared" si="1362"/>
        <v>0</v>
      </c>
      <c r="Y6940" s="6">
        <f t="shared" si="1356"/>
        <v>1.5779831179660135E-3</v>
      </c>
      <c r="Z6940" s="6">
        <f t="shared" si="1357"/>
        <v>0</v>
      </c>
      <c r="AA6940" s="6">
        <f t="shared" si="1358"/>
        <v>0.76003140250691381</v>
      </c>
      <c r="AB6940" s="6">
        <f t="shared" si="1359"/>
        <v>0</v>
      </c>
      <c r="AC6940" s="6">
        <f t="shared" si="1360"/>
        <v>0</v>
      </c>
      <c r="AD6940" s="6">
        <f t="shared" si="1361"/>
        <v>0</v>
      </c>
    </row>
    <row r="6941" spans="2:30" x14ac:dyDescent="0.3">
      <c r="B6941" s="71">
        <v>0</v>
      </c>
      <c r="C6941" s="71">
        <v>1.1514364445525442</v>
      </c>
      <c r="P6941" s="6">
        <f t="shared" si="1350"/>
        <v>0</v>
      </c>
      <c r="Q6941" s="34">
        <f t="shared" si="1351"/>
        <v>0</v>
      </c>
      <c r="R6941" s="6">
        <f t="shared" si="1352"/>
        <v>0</v>
      </c>
      <c r="S6941" s="6">
        <f t="shared" si="1353"/>
        <v>0</v>
      </c>
      <c r="T6941" s="6">
        <f t="shared" si="1354"/>
        <v>1.1514364445525442</v>
      </c>
      <c r="U6941" s="34">
        <f t="shared" si="1355"/>
        <v>0</v>
      </c>
      <c r="V6941" s="35"/>
      <c r="W6941" s="64"/>
      <c r="X6941" s="6">
        <f t="shared" si="1362"/>
        <v>0</v>
      </c>
      <c r="Y6941" s="6">
        <f t="shared" si="1356"/>
        <v>0</v>
      </c>
      <c r="Z6941" s="6">
        <f t="shared" si="1357"/>
        <v>0</v>
      </c>
      <c r="AA6941" s="6">
        <f t="shared" si="1358"/>
        <v>1.1514364445525442</v>
      </c>
      <c r="AB6941" s="6">
        <f t="shared" si="1359"/>
        <v>0</v>
      </c>
      <c r="AC6941" s="6">
        <f t="shared" si="1360"/>
        <v>0</v>
      </c>
      <c r="AD6941" s="6">
        <f t="shared" si="1361"/>
        <v>0</v>
      </c>
    </row>
    <row r="6942" spans="2:30" x14ac:dyDescent="0.3">
      <c r="B6942" s="71">
        <v>0</v>
      </c>
      <c r="C6942" s="71">
        <v>1.4521860552834667</v>
      </c>
      <c r="P6942" s="6">
        <f t="shared" si="1350"/>
        <v>0</v>
      </c>
      <c r="Q6942" s="34">
        <f t="shared" si="1351"/>
        <v>0</v>
      </c>
      <c r="R6942" s="6">
        <f t="shared" si="1352"/>
        <v>0</v>
      </c>
      <c r="S6942" s="6">
        <f t="shared" si="1353"/>
        <v>0</v>
      </c>
      <c r="T6942" s="6">
        <f t="shared" si="1354"/>
        <v>1.4521860552834667</v>
      </c>
      <c r="U6942" s="34">
        <f t="shared" si="1355"/>
        <v>0</v>
      </c>
      <c r="V6942" s="35"/>
      <c r="W6942" s="64"/>
      <c r="X6942" s="6">
        <f t="shared" si="1362"/>
        <v>0</v>
      </c>
      <c r="Y6942" s="6">
        <f t="shared" si="1356"/>
        <v>0</v>
      </c>
      <c r="Z6942" s="6">
        <f t="shared" si="1357"/>
        <v>0</v>
      </c>
      <c r="AA6942" s="6">
        <f t="shared" si="1358"/>
        <v>1.4521860552834667</v>
      </c>
      <c r="AB6942" s="6">
        <f t="shared" si="1359"/>
        <v>0</v>
      </c>
      <c r="AC6942" s="6">
        <f t="shared" si="1360"/>
        <v>0</v>
      </c>
      <c r="AD6942" s="6">
        <f t="shared" si="1361"/>
        <v>0</v>
      </c>
    </row>
    <row r="6943" spans="2:30" x14ac:dyDescent="0.3">
      <c r="B6943" s="71">
        <v>0</v>
      </c>
      <c r="C6943" s="71">
        <v>1.707957305601238</v>
      </c>
      <c r="P6943" s="6">
        <f t="shared" si="1350"/>
        <v>0</v>
      </c>
      <c r="Q6943" s="34">
        <f t="shared" si="1351"/>
        <v>0</v>
      </c>
      <c r="R6943" s="6">
        <f t="shared" si="1352"/>
        <v>0</v>
      </c>
      <c r="S6943" s="6">
        <f t="shared" si="1353"/>
        <v>0</v>
      </c>
      <c r="T6943" s="6">
        <f t="shared" si="1354"/>
        <v>1.707957305601238</v>
      </c>
      <c r="U6943" s="34">
        <f t="shared" si="1355"/>
        <v>0</v>
      </c>
      <c r="V6943" s="35"/>
      <c r="W6943" s="64"/>
      <c r="X6943" s="6">
        <f t="shared" si="1362"/>
        <v>0</v>
      </c>
      <c r="Y6943" s="6">
        <f t="shared" si="1356"/>
        <v>0</v>
      </c>
      <c r="Z6943" s="6">
        <f t="shared" si="1357"/>
        <v>0</v>
      </c>
      <c r="AA6943" s="6">
        <f t="shared" si="1358"/>
        <v>1.707957305601238</v>
      </c>
      <c r="AB6943" s="6">
        <f t="shared" si="1359"/>
        <v>0</v>
      </c>
      <c r="AC6943" s="6">
        <f t="shared" si="1360"/>
        <v>0</v>
      </c>
      <c r="AD6943" s="6">
        <f t="shared" si="1361"/>
        <v>0</v>
      </c>
    </row>
    <row r="6944" spans="2:30" x14ac:dyDescent="0.3">
      <c r="B6944" s="71">
        <v>0</v>
      </c>
      <c r="C6944" s="71">
        <v>1.937480679882001</v>
      </c>
      <c r="P6944" s="6">
        <f t="shared" si="1350"/>
        <v>0</v>
      </c>
      <c r="Q6944" s="34">
        <f t="shared" si="1351"/>
        <v>0</v>
      </c>
      <c r="R6944" s="6">
        <f t="shared" si="1352"/>
        <v>0</v>
      </c>
      <c r="S6944" s="6">
        <f t="shared" si="1353"/>
        <v>0</v>
      </c>
      <c r="T6944" s="6">
        <f t="shared" si="1354"/>
        <v>1.937480679882001</v>
      </c>
      <c r="U6944" s="34">
        <f t="shared" si="1355"/>
        <v>0</v>
      </c>
      <c r="V6944" s="35"/>
      <c r="W6944" s="64"/>
      <c r="X6944" s="6">
        <f t="shared" si="1362"/>
        <v>0</v>
      </c>
      <c r="Y6944" s="6">
        <f t="shared" si="1356"/>
        <v>0</v>
      </c>
      <c r="Z6944" s="6">
        <f t="shared" si="1357"/>
        <v>0</v>
      </c>
      <c r="AA6944" s="6">
        <f t="shared" si="1358"/>
        <v>1.937480679882001</v>
      </c>
      <c r="AB6944" s="6">
        <f t="shared" si="1359"/>
        <v>0</v>
      </c>
      <c r="AC6944" s="6">
        <f t="shared" si="1360"/>
        <v>0</v>
      </c>
      <c r="AD6944" s="6">
        <f t="shared" si="1361"/>
        <v>0</v>
      </c>
    </row>
    <row r="6945" spans="2:30" x14ac:dyDescent="0.3">
      <c r="B6945" s="71">
        <v>0</v>
      </c>
      <c r="C6945" s="71">
        <v>2.1684489575525583</v>
      </c>
      <c r="P6945" s="6">
        <f t="shared" si="1350"/>
        <v>0</v>
      </c>
      <c r="Q6945" s="34">
        <f t="shared" si="1351"/>
        <v>0</v>
      </c>
      <c r="R6945" s="6">
        <f t="shared" si="1352"/>
        <v>0</v>
      </c>
      <c r="S6945" s="6">
        <f t="shared" si="1353"/>
        <v>0</v>
      </c>
      <c r="T6945" s="6">
        <f t="shared" si="1354"/>
        <v>2.1684489575525583</v>
      </c>
      <c r="U6945" s="34">
        <f t="shared" si="1355"/>
        <v>0</v>
      </c>
      <c r="V6945" s="35"/>
      <c r="W6945" s="64"/>
      <c r="X6945" s="6">
        <f t="shared" si="1362"/>
        <v>0</v>
      </c>
      <c r="Y6945" s="6">
        <f t="shared" si="1356"/>
        <v>0</v>
      </c>
      <c r="Z6945" s="6">
        <f t="shared" si="1357"/>
        <v>0</v>
      </c>
      <c r="AA6945" s="6">
        <f t="shared" si="1358"/>
        <v>2.1684489575525583</v>
      </c>
      <c r="AB6945" s="6">
        <f t="shared" si="1359"/>
        <v>0</v>
      </c>
      <c r="AC6945" s="6">
        <f t="shared" si="1360"/>
        <v>0</v>
      </c>
      <c r="AD6945" s="6">
        <f t="shared" si="1361"/>
        <v>0</v>
      </c>
    </row>
    <row r="6946" spans="2:30" x14ac:dyDescent="0.3">
      <c r="B6946" s="71">
        <v>4.0103106478472741</v>
      </c>
      <c r="C6946" s="71">
        <v>2.4238787082096467</v>
      </c>
      <c r="P6946" s="6">
        <f t="shared" si="1350"/>
        <v>0</v>
      </c>
      <c r="Q6946" s="34">
        <f t="shared" si="1351"/>
        <v>4.0103106478472741</v>
      </c>
      <c r="R6946" s="6">
        <f t="shared" si="1352"/>
        <v>1.3234025137896006</v>
      </c>
      <c r="S6946" s="6">
        <f t="shared" si="1353"/>
        <v>0</v>
      </c>
      <c r="T6946" s="6">
        <f t="shared" si="1354"/>
        <v>1.1004761944200461</v>
      </c>
      <c r="U6946" s="34">
        <f t="shared" si="1355"/>
        <v>0</v>
      </c>
      <c r="V6946" s="35"/>
      <c r="W6946" s="64"/>
      <c r="X6946" s="6">
        <f t="shared" si="1362"/>
        <v>0</v>
      </c>
      <c r="Y6946" s="6">
        <f t="shared" si="1356"/>
        <v>2.4238787082096467</v>
      </c>
      <c r="Z6946" s="6">
        <f t="shared" si="1357"/>
        <v>0</v>
      </c>
      <c r="AA6946" s="6">
        <f t="shared" si="1358"/>
        <v>0</v>
      </c>
      <c r="AB6946" s="6">
        <f t="shared" si="1359"/>
        <v>1.5864319396376274</v>
      </c>
      <c r="AC6946" s="6">
        <f t="shared" si="1360"/>
        <v>0</v>
      </c>
      <c r="AD6946" s="6">
        <f t="shared" si="1361"/>
        <v>0</v>
      </c>
    </row>
    <row r="6947" spans="2:30" x14ac:dyDescent="0.3">
      <c r="B6947" s="71">
        <v>0</v>
      </c>
      <c r="C6947" s="71">
        <v>1.1247092077886727</v>
      </c>
      <c r="P6947" s="6">
        <f t="shared" si="1350"/>
        <v>0</v>
      </c>
      <c r="Q6947" s="34">
        <f t="shared" si="1351"/>
        <v>0</v>
      </c>
      <c r="R6947" s="6">
        <f t="shared" si="1352"/>
        <v>0</v>
      </c>
      <c r="S6947" s="6">
        <f t="shared" si="1353"/>
        <v>0</v>
      </c>
      <c r="T6947" s="6">
        <f t="shared" si="1354"/>
        <v>1.1247092077886727</v>
      </c>
      <c r="U6947" s="34">
        <f t="shared" si="1355"/>
        <v>0</v>
      </c>
      <c r="V6947" s="35"/>
      <c r="W6947" s="64"/>
      <c r="X6947" s="6">
        <f t="shared" si="1362"/>
        <v>0</v>
      </c>
      <c r="Y6947" s="6">
        <f t="shared" si="1356"/>
        <v>0</v>
      </c>
      <c r="Z6947" s="6">
        <f t="shared" si="1357"/>
        <v>0</v>
      </c>
      <c r="AA6947" s="6">
        <f t="shared" si="1358"/>
        <v>1.1247092077886727</v>
      </c>
      <c r="AB6947" s="6">
        <f t="shared" si="1359"/>
        <v>0</v>
      </c>
      <c r="AC6947" s="6">
        <f t="shared" si="1360"/>
        <v>0</v>
      </c>
      <c r="AD6947" s="6">
        <f t="shared" si="1361"/>
        <v>0</v>
      </c>
    </row>
    <row r="6948" spans="2:30" x14ac:dyDescent="0.3">
      <c r="B6948" s="71">
        <v>7.0630632445703966E-3</v>
      </c>
      <c r="C6948" s="71">
        <v>0.91769010959494557</v>
      </c>
      <c r="P6948" s="6">
        <f t="shared" si="1350"/>
        <v>0</v>
      </c>
      <c r="Q6948" s="34">
        <f t="shared" si="1351"/>
        <v>7.0630632445703966E-3</v>
      </c>
      <c r="R6948" s="6">
        <f t="shared" si="1352"/>
        <v>2.3308108707082308E-3</v>
      </c>
      <c r="S6948" s="6">
        <f t="shared" si="1353"/>
        <v>0</v>
      </c>
      <c r="T6948" s="6">
        <f t="shared" si="1354"/>
        <v>0.91535929872423738</v>
      </c>
      <c r="U6948" s="34">
        <f t="shared" si="1355"/>
        <v>0</v>
      </c>
      <c r="V6948" s="35"/>
      <c r="W6948" s="64"/>
      <c r="X6948" s="6">
        <f t="shared" si="1362"/>
        <v>0</v>
      </c>
      <c r="Y6948" s="6">
        <f t="shared" si="1356"/>
        <v>7.0630632445703966E-3</v>
      </c>
      <c r="Z6948" s="6">
        <f t="shared" si="1357"/>
        <v>0</v>
      </c>
      <c r="AA6948" s="6">
        <f t="shared" si="1358"/>
        <v>0.91062704635037517</v>
      </c>
      <c r="AB6948" s="6">
        <f t="shared" si="1359"/>
        <v>0</v>
      </c>
      <c r="AC6948" s="6">
        <f t="shared" si="1360"/>
        <v>0</v>
      </c>
      <c r="AD6948" s="6">
        <f t="shared" si="1361"/>
        <v>0</v>
      </c>
    </row>
    <row r="6949" spans="2:30" x14ac:dyDescent="0.3">
      <c r="B6949" s="71">
        <v>1.7673937595759288</v>
      </c>
      <c r="C6949" s="71">
        <v>64.279195211419506</v>
      </c>
      <c r="P6949" s="6">
        <f t="shared" si="1350"/>
        <v>0</v>
      </c>
      <c r="Q6949" s="34">
        <f t="shared" si="1351"/>
        <v>1.7673937595759288</v>
      </c>
      <c r="R6949" s="6">
        <f t="shared" si="1352"/>
        <v>0.58323994066005658</v>
      </c>
      <c r="S6949" s="6">
        <f t="shared" si="1353"/>
        <v>0</v>
      </c>
      <c r="T6949" s="6">
        <f t="shared" si="1354"/>
        <v>63.695955270759448</v>
      </c>
      <c r="U6949" s="34">
        <f t="shared" si="1355"/>
        <v>0</v>
      </c>
      <c r="V6949" s="35"/>
      <c r="W6949" s="64"/>
      <c r="X6949" s="6">
        <f t="shared" si="1362"/>
        <v>0</v>
      </c>
      <c r="Y6949" s="6">
        <f t="shared" si="1356"/>
        <v>1.7673937595759288</v>
      </c>
      <c r="Z6949" s="6">
        <f t="shared" si="1357"/>
        <v>0</v>
      </c>
      <c r="AA6949" s="6">
        <f t="shared" si="1358"/>
        <v>62.511801451843574</v>
      </c>
      <c r="AB6949" s="6">
        <f t="shared" si="1359"/>
        <v>0</v>
      </c>
      <c r="AC6949" s="6">
        <f t="shared" si="1360"/>
        <v>0</v>
      </c>
      <c r="AD6949" s="6">
        <f t="shared" si="1361"/>
        <v>0</v>
      </c>
    </row>
    <row r="6950" spans="2:30" x14ac:dyDescent="0.3">
      <c r="B6950" s="71">
        <v>2.8706208822816945</v>
      </c>
      <c r="C6950" s="71">
        <v>46.98777060045618</v>
      </c>
      <c r="P6950" s="6">
        <f t="shared" si="1350"/>
        <v>0</v>
      </c>
      <c r="Q6950" s="34">
        <f t="shared" si="1351"/>
        <v>2.8706208822816945</v>
      </c>
      <c r="R6950" s="6">
        <f t="shared" si="1352"/>
        <v>0.94730489115295924</v>
      </c>
      <c r="S6950" s="6">
        <f t="shared" si="1353"/>
        <v>0</v>
      </c>
      <c r="T6950" s="6">
        <f t="shared" si="1354"/>
        <v>46.04046570930322</v>
      </c>
      <c r="U6950" s="34">
        <f t="shared" si="1355"/>
        <v>0</v>
      </c>
      <c r="V6950" s="35"/>
      <c r="W6950" s="64"/>
      <c r="X6950" s="6">
        <f t="shared" si="1362"/>
        <v>0</v>
      </c>
      <c r="Y6950" s="6">
        <f t="shared" si="1356"/>
        <v>2.8706208822816945</v>
      </c>
      <c r="Z6950" s="6">
        <f t="shared" si="1357"/>
        <v>0</v>
      </c>
      <c r="AA6950" s="6">
        <f t="shared" si="1358"/>
        <v>44.117149718174488</v>
      </c>
      <c r="AB6950" s="6">
        <f t="shared" si="1359"/>
        <v>0</v>
      </c>
      <c r="AC6950" s="6">
        <f t="shared" si="1360"/>
        <v>0</v>
      </c>
      <c r="AD6950" s="6">
        <f t="shared" si="1361"/>
        <v>0</v>
      </c>
    </row>
    <row r="6951" spans="2:30" x14ac:dyDescent="0.3">
      <c r="B6951" s="71">
        <v>5.9468509087691608</v>
      </c>
      <c r="C6951" s="71">
        <v>38.070650257035417</v>
      </c>
      <c r="P6951" s="6">
        <f t="shared" si="1350"/>
        <v>0</v>
      </c>
      <c r="Q6951" s="34">
        <f t="shared" si="1351"/>
        <v>5.9468509087691608</v>
      </c>
      <c r="R6951" s="6">
        <f t="shared" si="1352"/>
        <v>1.962460799893823</v>
      </c>
      <c r="S6951" s="6">
        <f t="shared" si="1353"/>
        <v>0</v>
      </c>
      <c r="T6951" s="6">
        <f t="shared" si="1354"/>
        <v>36.108189457141592</v>
      </c>
      <c r="U6951" s="34">
        <f t="shared" si="1355"/>
        <v>0</v>
      </c>
      <c r="V6951" s="35"/>
      <c r="W6951" s="64"/>
      <c r="X6951" s="6">
        <f t="shared" si="1362"/>
        <v>0</v>
      </c>
      <c r="Y6951" s="6">
        <f t="shared" si="1356"/>
        <v>5.9468509087691608</v>
      </c>
      <c r="Z6951" s="6">
        <f t="shared" si="1357"/>
        <v>0</v>
      </c>
      <c r="AA6951" s="6">
        <f t="shared" si="1358"/>
        <v>32.12379934826626</v>
      </c>
      <c r="AB6951" s="6">
        <f t="shared" si="1359"/>
        <v>0</v>
      </c>
      <c r="AC6951" s="6">
        <f t="shared" si="1360"/>
        <v>0</v>
      </c>
      <c r="AD6951" s="6">
        <f t="shared" si="1361"/>
        <v>0</v>
      </c>
    </row>
    <row r="6952" spans="2:30" x14ac:dyDescent="0.3">
      <c r="B6952" s="71">
        <v>11.794880273655194</v>
      </c>
      <c r="C6952" s="71">
        <v>29.616635023455508</v>
      </c>
      <c r="P6952" s="6">
        <f t="shared" si="1350"/>
        <v>0</v>
      </c>
      <c r="Q6952" s="34">
        <f t="shared" si="1351"/>
        <v>11.794880273655194</v>
      </c>
      <c r="R6952" s="6">
        <f t="shared" si="1352"/>
        <v>3.892310490306214</v>
      </c>
      <c r="S6952" s="6">
        <f t="shared" si="1353"/>
        <v>0</v>
      </c>
      <c r="T6952" s="6">
        <f t="shared" si="1354"/>
        <v>25.724324533149293</v>
      </c>
      <c r="U6952" s="34">
        <f t="shared" si="1355"/>
        <v>0</v>
      </c>
      <c r="V6952" s="35"/>
      <c r="W6952" s="64"/>
      <c r="X6952" s="6">
        <f t="shared" si="1362"/>
        <v>0</v>
      </c>
      <c r="Y6952" s="6">
        <f t="shared" si="1356"/>
        <v>11.794880273655194</v>
      </c>
      <c r="Z6952" s="6">
        <f t="shared" si="1357"/>
        <v>0</v>
      </c>
      <c r="AA6952" s="6">
        <f t="shared" si="1358"/>
        <v>17.821754749800313</v>
      </c>
      <c r="AB6952" s="6">
        <f t="shared" si="1359"/>
        <v>0</v>
      </c>
      <c r="AC6952" s="6">
        <f t="shared" si="1360"/>
        <v>0</v>
      </c>
      <c r="AD6952" s="6">
        <f t="shared" si="1361"/>
        <v>0</v>
      </c>
    </row>
    <row r="6953" spans="2:30" x14ac:dyDescent="0.3">
      <c r="B6953" s="71">
        <v>18.368506784348678</v>
      </c>
      <c r="C6953" s="71">
        <v>15.002709012126697</v>
      </c>
      <c r="P6953" s="6">
        <f t="shared" si="1350"/>
        <v>0</v>
      </c>
      <c r="Q6953" s="34">
        <f t="shared" si="1351"/>
        <v>18.368506784348678</v>
      </c>
      <c r="R6953" s="6">
        <f t="shared" si="1352"/>
        <v>6.0616072388350641</v>
      </c>
      <c r="S6953" s="6">
        <f t="shared" si="1353"/>
        <v>0</v>
      </c>
      <c r="T6953" s="6">
        <f t="shared" si="1354"/>
        <v>8.9411017732916331</v>
      </c>
      <c r="U6953" s="34">
        <f t="shared" si="1355"/>
        <v>0</v>
      </c>
      <c r="V6953" s="35"/>
      <c r="W6953" s="64"/>
      <c r="X6953" s="6">
        <f t="shared" si="1362"/>
        <v>0</v>
      </c>
      <c r="Y6953" s="6">
        <f t="shared" si="1356"/>
        <v>15.002709012126697</v>
      </c>
      <c r="Z6953" s="6">
        <f t="shared" si="1357"/>
        <v>0</v>
      </c>
      <c r="AA6953" s="6">
        <f t="shared" si="1358"/>
        <v>0</v>
      </c>
      <c r="AB6953" s="6">
        <f t="shared" si="1359"/>
        <v>3.3657977722219812</v>
      </c>
      <c r="AC6953" s="6">
        <f t="shared" si="1360"/>
        <v>0</v>
      </c>
      <c r="AD6953" s="6">
        <f t="shared" si="1361"/>
        <v>0</v>
      </c>
    </row>
    <row r="6954" spans="2:30" x14ac:dyDescent="0.3">
      <c r="B6954" s="71">
        <v>23.243344164412495</v>
      </c>
      <c r="C6954" s="71">
        <v>14.186461286680455</v>
      </c>
      <c r="P6954" s="6">
        <f t="shared" si="1350"/>
        <v>0</v>
      </c>
      <c r="Q6954" s="34">
        <f t="shared" si="1351"/>
        <v>23.243344164412495</v>
      </c>
      <c r="R6954" s="6">
        <f t="shared" si="1352"/>
        <v>7.6703035742561232</v>
      </c>
      <c r="S6954" s="6">
        <f t="shared" si="1353"/>
        <v>0</v>
      </c>
      <c r="T6954" s="6">
        <f t="shared" si="1354"/>
        <v>6.5161577124243317</v>
      </c>
      <c r="U6954" s="34">
        <f t="shared" si="1355"/>
        <v>0</v>
      </c>
      <c r="V6954" s="35"/>
      <c r="W6954" s="64"/>
      <c r="X6954" s="6">
        <f t="shared" si="1362"/>
        <v>0</v>
      </c>
      <c r="Y6954" s="6">
        <f t="shared" si="1356"/>
        <v>14.186461286680455</v>
      </c>
      <c r="Z6954" s="6">
        <f t="shared" si="1357"/>
        <v>0</v>
      </c>
      <c r="AA6954" s="6">
        <f t="shared" si="1358"/>
        <v>0</v>
      </c>
      <c r="AB6954" s="6">
        <f t="shared" si="1359"/>
        <v>9.0568828777320398</v>
      </c>
      <c r="AC6954" s="6">
        <f t="shared" si="1360"/>
        <v>0</v>
      </c>
      <c r="AD6954" s="6">
        <f t="shared" si="1361"/>
        <v>0</v>
      </c>
    </row>
    <row r="6955" spans="2:30" x14ac:dyDescent="0.3">
      <c r="B6955" s="71">
        <v>23.218351444277204</v>
      </c>
      <c r="C6955" s="71">
        <v>11.146722516007291</v>
      </c>
      <c r="P6955" s="6">
        <f t="shared" si="1350"/>
        <v>0</v>
      </c>
      <c r="Q6955" s="34">
        <f t="shared" si="1351"/>
        <v>23.218351444277204</v>
      </c>
      <c r="R6955" s="6">
        <f t="shared" si="1352"/>
        <v>7.6620559766114775</v>
      </c>
      <c r="S6955" s="6">
        <f t="shared" si="1353"/>
        <v>0</v>
      </c>
      <c r="T6955" s="6">
        <f t="shared" si="1354"/>
        <v>3.4846665393958132</v>
      </c>
      <c r="U6955" s="34">
        <f t="shared" si="1355"/>
        <v>0</v>
      </c>
      <c r="V6955" s="35"/>
      <c r="W6955" s="64"/>
      <c r="X6955" s="6">
        <f t="shared" si="1362"/>
        <v>0</v>
      </c>
      <c r="Y6955" s="6">
        <f t="shared" si="1356"/>
        <v>11.146722516007291</v>
      </c>
      <c r="Z6955" s="6">
        <f t="shared" si="1357"/>
        <v>0</v>
      </c>
      <c r="AA6955" s="6">
        <f t="shared" si="1358"/>
        <v>0</v>
      </c>
      <c r="AB6955" s="6">
        <f t="shared" si="1359"/>
        <v>12.071628928269913</v>
      </c>
      <c r="AC6955" s="6">
        <f t="shared" si="1360"/>
        <v>0</v>
      </c>
      <c r="AD6955" s="6">
        <f t="shared" si="1361"/>
        <v>0</v>
      </c>
    </row>
    <row r="6956" spans="2:30" x14ac:dyDescent="0.3">
      <c r="B6956" s="71">
        <v>25.002072341449818</v>
      </c>
      <c r="C6956" s="71">
        <v>11.47751695907704</v>
      </c>
      <c r="P6956" s="6">
        <f t="shared" si="1350"/>
        <v>0</v>
      </c>
      <c r="Q6956" s="34">
        <f t="shared" si="1351"/>
        <v>25.002072341449818</v>
      </c>
      <c r="R6956" s="6">
        <f t="shared" si="1352"/>
        <v>8.2506838726784402</v>
      </c>
      <c r="S6956" s="6">
        <f t="shared" si="1353"/>
        <v>0</v>
      </c>
      <c r="T6956" s="6">
        <f t="shared" si="1354"/>
        <v>3.2268330863985994</v>
      </c>
      <c r="U6956" s="34">
        <f t="shared" si="1355"/>
        <v>0</v>
      </c>
      <c r="V6956" s="35"/>
      <c r="W6956" s="64"/>
      <c r="X6956" s="6">
        <f t="shared" si="1362"/>
        <v>0</v>
      </c>
      <c r="Y6956" s="6">
        <f t="shared" si="1356"/>
        <v>11.47751695907704</v>
      </c>
      <c r="Z6956" s="6">
        <f t="shared" si="1357"/>
        <v>0</v>
      </c>
      <c r="AA6956" s="6">
        <f t="shared" si="1358"/>
        <v>0</v>
      </c>
      <c r="AB6956" s="6">
        <f t="shared" si="1359"/>
        <v>13.524555382372778</v>
      </c>
      <c r="AC6956" s="6">
        <f t="shared" si="1360"/>
        <v>0</v>
      </c>
      <c r="AD6956" s="6">
        <f t="shared" si="1361"/>
        <v>0</v>
      </c>
    </row>
    <row r="6957" spans="2:30" x14ac:dyDescent="0.3">
      <c r="B6957" s="71">
        <v>26.222563175999667</v>
      </c>
      <c r="C6957" s="71">
        <v>16.31060462761933</v>
      </c>
      <c r="P6957" s="6">
        <f t="shared" si="1350"/>
        <v>0</v>
      </c>
      <c r="Q6957" s="34">
        <f t="shared" si="1351"/>
        <v>26.222563175999667</v>
      </c>
      <c r="R6957" s="6">
        <f t="shared" si="1352"/>
        <v>8.6534458480798904</v>
      </c>
      <c r="S6957" s="6">
        <f t="shared" si="1353"/>
        <v>0</v>
      </c>
      <c r="T6957" s="6">
        <f t="shared" si="1354"/>
        <v>7.65715877953944</v>
      </c>
      <c r="U6957" s="34">
        <f t="shared" si="1355"/>
        <v>0</v>
      </c>
      <c r="V6957" s="35"/>
      <c r="W6957" s="64"/>
      <c r="X6957" s="6">
        <f t="shared" si="1362"/>
        <v>0</v>
      </c>
      <c r="Y6957" s="6">
        <f t="shared" si="1356"/>
        <v>16.31060462761933</v>
      </c>
      <c r="Z6957" s="6">
        <f t="shared" si="1357"/>
        <v>0</v>
      </c>
      <c r="AA6957" s="6">
        <f t="shared" si="1358"/>
        <v>0</v>
      </c>
      <c r="AB6957" s="6">
        <f t="shared" si="1359"/>
        <v>9.911958548380337</v>
      </c>
      <c r="AC6957" s="6">
        <f t="shared" si="1360"/>
        <v>0</v>
      </c>
      <c r="AD6957" s="6">
        <f t="shared" si="1361"/>
        <v>0</v>
      </c>
    </row>
    <row r="6958" spans="2:30" x14ac:dyDescent="0.3">
      <c r="B6958" s="71">
        <v>26.816838221275706</v>
      </c>
      <c r="C6958" s="71">
        <v>20.530365122843868</v>
      </c>
      <c r="P6958" s="6">
        <f t="shared" si="1350"/>
        <v>0</v>
      </c>
      <c r="Q6958" s="34">
        <f t="shared" si="1351"/>
        <v>26.816838221275706</v>
      </c>
      <c r="R6958" s="6">
        <f t="shared" si="1352"/>
        <v>8.8495566130209831</v>
      </c>
      <c r="S6958" s="6">
        <f t="shared" si="1353"/>
        <v>0</v>
      </c>
      <c r="T6958" s="6">
        <f t="shared" si="1354"/>
        <v>11.680808509822885</v>
      </c>
      <c r="U6958" s="34">
        <f t="shared" si="1355"/>
        <v>0</v>
      </c>
      <c r="V6958" s="35"/>
      <c r="W6958" s="64"/>
      <c r="X6958" s="6">
        <f t="shared" si="1362"/>
        <v>0</v>
      </c>
      <c r="Y6958" s="6">
        <f t="shared" si="1356"/>
        <v>20.530365122843868</v>
      </c>
      <c r="Z6958" s="6">
        <f t="shared" si="1357"/>
        <v>0</v>
      </c>
      <c r="AA6958" s="6">
        <f t="shared" si="1358"/>
        <v>0</v>
      </c>
      <c r="AB6958" s="6">
        <f t="shared" si="1359"/>
        <v>6.2864730984318378</v>
      </c>
      <c r="AC6958" s="6">
        <f t="shared" si="1360"/>
        <v>0</v>
      </c>
      <c r="AD6958" s="6">
        <f t="shared" si="1361"/>
        <v>0</v>
      </c>
    </row>
    <row r="6959" spans="2:30" x14ac:dyDescent="0.3">
      <c r="B6959" s="71">
        <v>23.731734087555314</v>
      </c>
      <c r="C6959" s="71">
        <v>24.999519673567878</v>
      </c>
      <c r="P6959" s="6">
        <f t="shared" si="1350"/>
        <v>0</v>
      </c>
      <c r="Q6959" s="34">
        <f t="shared" si="1351"/>
        <v>23.731734087555314</v>
      </c>
      <c r="R6959" s="6">
        <f t="shared" si="1352"/>
        <v>7.8314722488932542</v>
      </c>
      <c r="S6959" s="6">
        <f t="shared" si="1353"/>
        <v>0</v>
      </c>
      <c r="T6959" s="6">
        <f t="shared" si="1354"/>
        <v>17.168047424674626</v>
      </c>
      <c r="U6959" s="34">
        <f t="shared" si="1355"/>
        <v>0</v>
      </c>
      <c r="V6959" s="35"/>
      <c r="W6959" s="64"/>
      <c r="X6959" s="6">
        <f t="shared" si="1362"/>
        <v>0</v>
      </c>
      <c r="Y6959" s="6">
        <f t="shared" si="1356"/>
        <v>23.731734087555314</v>
      </c>
      <c r="Z6959" s="6">
        <f t="shared" si="1357"/>
        <v>0</v>
      </c>
      <c r="AA6959" s="6">
        <f t="shared" si="1358"/>
        <v>1.2677855860125646</v>
      </c>
      <c r="AB6959" s="6">
        <f t="shared" si="1359"/>
        <v>0</v>
      </c>
      <c r="AC6959" s="6">
        <f t="shared" si="1360"/>
        <v>0</v>
      </c>
      <c r="AD6959" s="6">
        <f t="shared" si="1361"/>
        <v>0</v>
      </c>
    </row>
    <row r="6960" spans="2:30" x14ac:dyDescent="0.3">
      <c r="B6960" s="71">
        <v>10.984977365522543</v>
      </c>
      <c r="C6960" s="71">
        <v>0.17697563223147694</v>
      </c>
      <c r="P6960" s="6">
        <f t="shared" si="1350"/>
        <v>0</v>
      </c>
      <c r="Q6960" s="34">
        <f t="shared" si="1351"/>
        <v>10.984977365522543</v>
      </c>
      <c r="R6960" s="6">
        <f t="shared" si="1352"/>
        <v>0.17697563223147694</v>
      </c>
      <c r="S6960" s="6">
        <f t="shared" si="1353"/>
        <v>0</v>
      </c>
      <c r="T6960" s="6">
        <f t="shared" si="1354"/>
        <v>0</v>
      </c>
      <c r="U6960" s="34">
        <f t="shared" si="1355"/>
        <v>0</v>
      </c>
      <c r="V6960" s="35"/>
      <c r="W6960" s="64"/>
      <c r="X6960" s="6">
        <f t="shared" si="1362"/>
        <v>0</v>
      </c>
      <c r="Y6960" s="6">
        <f t="shared" si="1356"/>
        <v>0.17697563223147694</v>
      </c>
      <c r="Z6960" s="6">
        <f t="shared" si="1357"/>
        <v>0</v>
      </c>
      <c r="AA6960" s="6">
        <f t="shared" si="1358"/>
        <v>0</v>
      </c>
      <c r="AB6960" s="6">
        <f t="shared" si="1359"/>
        <v>10.808001733291066</v>
      </c>
      <c r="AC6960" s="6">
        <f t="shared" si="1360"/>
        <v>0</v>
      </c>
      <c r="AD6960" s="6">
        <f t="shared" si="1361"/>
        <v>0</v>
      </c>
    </row>
    <row r="6961" spans="2:30" x14ac:dyDescent="0.3">
      <c r="B6961" s="71">
        <v>7.6244975510307116</v>
      </c>
      <c r="C6961" s="71">
        <v>0</v>
      </c>
      <c r="P6961" s="6">
        <f t="shared" si="1350"/>
        <v>0</v>
      </c>
      <c r="Q6961" s="34">
        <f t="shared" si="1351"/>
        <v>7.6244975510307116</v>
      </c>
      <c r="R6961" s="6">
        <f t="shared" si="1352"/>
        <v>0</v>
      </c>
      <c r="S6961" s="6">
        <f t="shared" si="1353"/>
        <v>0</v>
      </c>
      <c r="T6961" s="6">
        <f t="shared" si="1354"/>
        <v>0</v>
      </c>
      <c r="U6961" s="34">
        <f t="shared" si="1355"/>
        <v>0</v>
      </c>
      <c r="V6961" s="35"/>
      <c r="W6961" s="64"/>
      <c r="X6961" s="6">
        <f t="shared" si="1362"/>
        <v>0</v>
      </c>
      <c r="Y6961" s="6">
        <f t="shared" si="1356"/>
        <v>0</v>
      </c>
      <c r="Z6961" s="6">
        <f t="shared" si="1357"/>
        <v>0</v>
      </c>
      <c r="AA6961" s="6">
        <f t="shared" si="1358"/>
        <v>0</v>
      </c>
      <c r="AB6961" s="6">
        <f t="shared" si="1359"/>
        <v>7.6244975510307116</v>
      </c>
      <c r="AC6961" s="6">
        <f t="shared" si="1360"/>
        <v>0</v>
      </c>
      <c r="AD6961" s="6">
        <f t="shared" si="1361"/>
        <v>0</v>
      </c>
    </row>
    <row r="6962" spans="2:30" x14ac:dyDescent="0.3">
      <c r="B6962" s="71">
        <v>1.2242909015127387E-2</v>
      </c>
      <c r="C6962" s="71">
        <v>0.16593641202579665</v>
      </c>
      <c r="P6962" s="6">
        <f t="shared" si="1350"/>
        <v>0</v>
      </c>
      <c r="Q6962" s="34">
        <f t="shared" si="1351"/>
        <v>1.2242909015127387E-2</v>
      </c>
      <c r="R6962" s="6">
        <f t="shared" si="1352"/>
        <v>4.0401599749920383E-3</v>
      </c>
      <c r="S6962" s="6">
        <f t="shared" si="1353"/>
        <v>0</v>
      </c>
      <c r="T6962" s="6">
        <f t="shared" si="1354"/>
        <v>0.1618962520508046</v>
      </c>
      <c r="U6962" s="34">
        <f t="shared" si="1355"/>
        <v>0</v>
      </c>
      <c r="V6962" s="35"/>
      <c r="W6962" s="64"/>
      <c r="X6962" s="6">
        <f t="shared" si="1362"/>
        <v>0</v>
      </c>
      <c r="Y6962" s="6">
        <f t="shared" si="1356"/>
        <v>1.2242909015127387E-2</v>
      </c>
      <c r="Z6962" s="6">
        <f t="shared" si="1357"/>
        <v>0</v>
      </c>
      <c r="AA6962" s="6">
        <f t="shared" si="1358"/>
        <v>0.15369350301066925</v>
      </c>
      <c r="AB6962" s="6">
        <f t="shared" si="1359"/>
        <v>0</v>
      </c>
      <c r="AC6962" s="6">
        <f t="shared" si="1360"/>
        <v>0</v>
      </c>
      <c r="AD6962" s="6">
        <f t="shared" si="1361"/>
        <v>0</v>
      </c>
    </row>
    <row r="6963" spans="2:30" x14ac:dyDescent="0.3">
      <c r="B6963" s="71">
        <v>5.2201428635732183</v>
      </c>
      <c r="C6963" s="71">
        <v>0.28347054927720639</v>
      </c>
      <c r="P6963" s="6">
        <f t="shared" si="1350"/>
        <v>0</v>
      </c>
      <c r="Q6963" s="34">
        <f t="shared" si="1351"/>
        <v>5.2201428635732183</v>
      </c>
      <c r="R6963" s="6">
        <f t="shared" si="1352"/>
        <v>0.28347054927720639</v>
      </c>
      <c r="S6963" s="6">
        <f t="shared" si="1353"/>
        <v>0</v>
      </c>
      <c r="T6963" s="6">
        <f t="shared" si="1354"/>
        <v>0</v>
      </c>
      <c r="U6963" s="34">
        <f t="shared" si="1355"/>
        <v>0</v>
      </c>
      <c r="V6963" s="35"/>
      <c r="W6963" s="64"/>
      <c r="X6963" s="6">
        <f t="shared" si="1362"/>
        <v>0</v>
      </c>
      <c r="Y6963" s="6">
        <f t="shared" si="1356"/>
        <v>0.28347054927720639</v>
      </c>
      <c r="Z6963" s="6">
        <f t="shared" si="1357"/>
        <v>0</v>
      </c>
      <c r="AA6963" s="6">
        <f t="shared" si="1358"/>
        <v>0</v>
      </c>
      <c r="AB6963" s="6">
        <f t="shared" si="1359"/>
        <v>4.9366723142960121</v>
      </c>
      <c r="AC6963" s="6">
        <f t="shared" si="1360"/>
        <v>0</v>
      </c>
      <c r="AD6963" s="6">
        <f t="shared" si="1361"/>
        <v>0</v>
      </c>
    </row>
    <row r="6964" spans="2:30" x14ac:dyDescent="0.3">
      <c r="B6964" s="71">
        <v>7.1683622125756595E-3</v>
      </c>
      <c r="C6964" s="71">
        <v>0.40659494755096087</v>
      </c>
      <c r="P6964" s="6">
        <f t="shared" si="1350"/>
        <v>0</v>
      </c>
      <c r="Q6964" s="34">
        <f t="shared" si="1351"/>
        <v>7.1683622125756595E-3</v>
      </c>
      <c r="R6964" s="6">
        <f t="shared" si="1352"/>
        <v>2.3655595301499679E-3</v>
      </c>
      <c r="S6964" s="6">
        <f t="shared" si="1353"/>
        <v>0</v>
      </c>
      <c r="T6964" s="6">
        <f t="shared" si="1354"/>
        <v>0.40422938802081093</v>
      </c>
      <c r="U6964" s="34">
        <f t="shared" si="1355"/>
        <v>0</v>
      </c>
      <c r="V6964" s="35"/>
      <c r="W6964" s="64"/>
      <c r="X6964" s="6">
        <f t="shared" si="1362"/>
        <v>0</v>
      </c>
      <c r="Y6964" s="6">
        <f t="shared" si="1356"/>
        <v>7.1683622125756595E-3</v>
      </c>
      <c r="Z6964" s="6">
        <f t="shared" si="1357"/>
        <v>0</v>
      </c>
      <c r="AA6964" s="6">
        <f t="shared" si="1358"/>
        <v>0.39942658533838521</v>
      </c>
      <c r="AB6964" s="6">
        <f t="shared" si="1359"/>
        <v>0</v>
      </c>
      <c r="AC6964" s="6">
        <f t="shared" si="1360"/>
        <v>0</v>
      </c>
      <c r="AD6964" s="6">
        <f t="shared" si="1361"/>
        <v>0</v>
      </c>
    </row>
    <row r="6965" spans="2:30" x14ac:dyDescent="0.3">
      <c r="B6965" s="71">
        <v>2.6082964817061806E-3</v>
      </c>
      <c r="C6965" s="71">
        <v>0.53306112057235411</v>
      </c>
      <c r="P6965" s="6">
        <f t="shared" si="1350"/>
        <v>0</v>
      </c>
      <c r="Q6965" s="34">
        <f t="shared" si="1351"/>
        <v>2.6082964817061806E-3</v>
      </c>
      <c r="R6965" s="6">
        <f t="shared" si="1352"/>
        <v>8.6073783896303965E-4</v>
      </c>
      <c r="S6965" s="6">
        <f t="shared" si="1353"/>
        <v>0</v>
      </c>
      <c r="T6965" s="6">
        <f t="shared" si="1354"/>
        <v>0.5322003827333911</v>
      </c>
      <c r="U6965" s="34">
        <f t="shared" si="1355"/>
        <v>0</v>
      </c>
      <c r="V6965" s="35"/>
      <c r="W6965" s="64"/>
      <c r="X6965" s="6">
        <f t="shared" si="1362"/>
        <v>0</v>
      </c>
      <c r="Y6965" s="6">
        <f t="shared" si="1356"/>
        <v>2.6082964817061806E-3</v>
      </c>
      <c r="Z6965" s="6">
        <f t="shared" si="1357"/>
        <v>0</v>
      </c>
      <c r="AA6965" s="6">
        <f t="shared" si="1358"/>
        <v>0.53045282409064798</v>
      </c>
      <c r="AB6965" s="6">
        <f t="shared" si="1359"/>
        <v>0</v>
      </c>
      <c r="AC6965" s="6">
        <f t="shared" si="1360"/>
        <v>0</v>
      </c>
      <c r="AD6965" s="6">
        <f t="shared" si="1361"/>
        <v>0</v>
      </c>
    </row>
    <row r="6966" spans="2:30" x14ac:dyDescent="0.3">
      <c r="B6966" s="71">
        <v>0</v>
      </c>
      <c r="C6966" s="71">
        <v>0.76982687612337408</v>
      </c>
      <c r="P6966" s="6">
        <f t="shared" si="1350"/>
        <v>0</v>
      </c>
      <c r="Q6966" s="34">
        <f t="shared" si="1351"/>
        <v>0</v>
      </c>
      <c r="R6966" s="6">
        <f t="shared" si="1352"/>
        <v>0</v>
      </c>
      <c r="S6966" s="6">
        <f t="shared" si="1353"/>
        <v>0</v>
      </c>
      <c r="T6966" s="6">
        <f t="shared" si="1354"/>
        <v>0.76982687612337408</v>
      </c>
      <c r="U6966" s="34">
        <f t="shared" si="1355"/>
        <v>0</v>
      </c>
      <c r="V6966" s="35"/>
      <c r="W6966" s="64"/>
      <c r="X6966" s="6">
        <f t="shared" si="1362"/>
        <v>0</v>
      </c>
      <c r="Y6966" s="6">
        <f t="shared" si="1356"/>
        <v>0</v>
      </c>
      <c r="Z6966" s="6">
        <f t="shared" si="1357"/>
        <v>0</v>
      </c>
      <c r="AA6966" s="6">
        <f t="shared" si="1358"/>
        <v>0.76982687612337408</v>
      </c>
      <c r="AB6966" s="6">
        <f t="shared" si="1359"/>
        <v>0</v>
      </c>
      <c r="AC6966" s="6">
        <f t="shared" si="1360"/>
        <v>0</v>
      </c>
      <c r="AD6966" s="6">
        <f t="shared" si="1361"/>
        <v>0</v>
      </c>
    </row>
    <row r="6967" spans="2:30" x14ac:dyDescent="0.3">
      <c r="B6967" s="71">
        <v>0</v>
      </c>
      <c r="C6967" s="71">
        <v>1.1227763552583083</v>
      </c>
      <c r="P6967" s="6">
        <f t="shared" si="1350"/>
        <v>0</v>
      </c>
      <c r="Q6967" s="34">
        <f t="shared" si="1351"/>
        <v>0</v>
      </c>
      <c r="R6967" s="6">
        <f t="shared" si="1352"/>
        <v>0</v>
      </c>
      <c r="S6967" s="6">
        <f t="shared" si="1353"/>
        <v>0</v>
      </c>
      <c r="T6967" s="6">
        <f t="shared" si="1354"/>
        <v>1.1227763552583083</v>
      </c>
      <c r="U6967" s="34">
        <f t="shared" si="1355"/>
        <v>0</v>
      </c>
      <c r="V6967" s="35"/>
      <c r="W6967" s="64"/>
      <c r="X6967" s="6">
        <f t="shared" si="1362"/>
        <v>0</v>
      </c>
      <c r="Y6967" s="6">
        <f t="shared" si="1356"/>
        <v>0</v>
      </c>
      <c r="Z6967" s="6">
        <f t="shared" si="1357"/>
        <v>0</v>
      </c>
      <c r="AA6967" s="6">
        <f t="shared" si="1358"/>
        <v>1.1227763552583083</v>
      </c>
      <c r="AB6967" s="6">
        <f t="shared" si="1359"/>
        <v>0</v>
      </c>
      <c r="AC6967" s="6">
        <f t="shared" si="1360"/>
        <v>0</v>
      </c>
      <c r="AD6967" s="6">
        <f t="shared" si="1361"/>
        <v>0</v>
      </c>
    </row>
    <row r="6968" spans="2:30" x14ac:dyDescent="0.3">
      <c r="B6968" s="71">
        <v>0</v>
      </c>
      <c r="C6968" s="71">
        <v>1.4568596473747892</v>
      </c>
      <c r="P6968" s="6">
        <f t="shared" si="1350"/>
        <v>0</v>
      </c>
      <c r="Q6968" s="34">
        <f t="shared" si="1351"/>
        <v>0</v>
      </c>
      <c r="R6968" s="6">
        <f t="shared" si="1352"/>
        <v>0</v>
      </c>
      <c r="S6968" s="6">
        <f t="shared" si="1353"/>
        <v>0</v>
      </c>
      <c r="T6968" s="6">
        <f t="shared" si="1354"/>
        <v>1.4568596473747892</v>
      </c>
      <c r="U6968" s="34">
        <f t="shared" si="1355"/>
        <v>0</v>
      </c>
      <c r="V6968" s="35"/>
      <c r="W6968" s="64"/>
      <c r="X6968" s="6">
        <f t="shared" si="1362"/>
        <v>0</v>
      </c>
      <c r="Y6968" s="6">
        <f t="shared" si="1356"/>
        <v>0</v>
      </c>
      <c r="Z6968" s="6">
        <f t="shared" si="1357"/>
        <v>0</v>
      </c>
      <c r="AA6968" s="6">
        <f t="shared" si="1358"/>
        <v>1.4568596473747892</v>
      </c>
      <c r="AB6968" s="6">
        <f t="shared" si="1359"/>
        <v>0</v>
      </c>
      <c r="AC6968" s="6">
        <f t="shared" si="1360"/>
        <v>0</v>
      </c>
      <c r="AD6968" s="6">
        <f t="shared" si="1361"/>
        <v>0</v>
      </c>
    </row>
    <row r="6969" spans="2:30" x14ac:dyDescent="0.3">
      <c r="B6969" s="71">
        <v>0</v>
      </c>
      <c r="C6969" s="71">
        <v>1.7670201628221662</v>
      </c>
      <c r="P6969" s="6">
        <f t="shared" si="1350"/>
        <v>0</v>
      </c>
      <c r="Q6969" s="34">
        <f t="shared" si="1351"/>
        <v>0</v>
      </c>
      <c r="R6969" s="6">
        <f t="shared" si="1352"/>
        <v>0</v>
      </c>
      <c r="S6969" s="6">
        <f t="shared" si="1353"/>
        <v>0</v>
      </c>
      <c r="T6969" s="6">
        <f t="shared" si="1354"/>
        <v>1.7670201628221662</v>
      </c>
      <c r="U6969" s="34">
        <f t="shared" si="1355"/>
        <v>0</v>
      </c>
      <c r="V6969" s="35"/>
      <c r="W6969" s="64"/>
      <c r="X6969" s="6">
        <f t="shared" si="1362"/>
        <v>0</v>
      </c>
      <c r="Y6969" s="6">
        <f t="shared" si="1356"/>
        <v>0</v>
      </c>
      <c r="Z6969" s="6">
        <f t="shared" si="1357"/>
        <v>0</v>
      </c>
      <c r="AA6969" s="6">
        <f t="shared" si="1358"/>
        <v>1.7670201628221662</v>
      </c>
      <c r="AB6969" s="6">
        <f t="shared" si="1359"/>
        <v>0</v>
      </c>
      <c r="AC6969" s="6">
        <f t="shared" si="1360"/>
        <v>0</v>
      </c>
      <c r="AD6969" s="6">
        <f t="shared" si="1361"/>
        <v>0</v>
      </c>
    </row>
    <row r="6970" spans="2:30" x14ac:dyDescent="0.3">
      <c r="B6970" s="71">
        <v>0.82801544679693984</v>
      </c>
      <c r="C6970" s="71">
        <v>2.0628568310409885</v>
      </c>
      <c r="P6970" s="6">
        <f t="shared" si="1350"/>
        <v>0</v>
      </c>
      <c r="Q6970" s="34">
        <f t="shared" si="1351"/>
        <v>0.82801544679693984</v>
      </c>
      <c r="R6970" s="6">
        <f t="shared" si="1352"/>
        <v>0.27324509744299014</v>
      </c>
      <c r="S6970" s="6">
        <f t="shared" si="1353"/>
        <v>0</v>
      </c>
      <c r="T6970" s="6">
        <f t="shared" si="1354"/>
        <v>1.7896117335979984</v>
      </c>
      <c r="U6970" s="34">
        <f t="shared" si="1355"/>
        <v>0</v>
      </c>
      <c r="V6970" s="35"/>
      <c r="W6970" s="64"/>
      <c r="X6970" s="6">
        <f t="shared" si="1362"/>
        <v>0</v>
      </c>
      <c r="Y6970" s="6">
        <f t="shared" si="1356"/>
        <v>0.82801544679693984</v>
      </c>
      <c r="Z6970" s="6">
        <f t="shared" si="1357"/>
        <v>0</v>
      </c>
      <c r="AA6970" s="6">
        <f t="shared" si="1358"/>
        <v>1.2348413842440487</v>
      </c>
      <c r="AB6970" s="6">
        <f t="shared" si="1359"/>
        <v>0</v>
      </c>
      <c r="AC6970" s="6">
        <f t="shared" si="1360"/>
        <v>0</v>
      </c>
      <c r="AD6970" s="6">
        <f t="shared" si="1361"/>
        <v>0</v>
      </c>
    </row>
    <row r="6971" spans="2:30" x14ac:dyDescent="0.3">
      <c r="B6971" s="71">
        <v>0</v>
      </c>
      <c r="C6971" s="71">
        <v>0.99633163243992295</v>
      </c>
      <c r="P6971" s="6">
        <f t="shared" si="1350"/>
        <v>0</v>
      </c>
      <c r="Q6971" s="34">
        <f t="shared" si="1351"/>
        <v>0</v>
      </c>
      <c r="R6971" s="6">
        <f t="shared" si="1352"/>
        <v>0</v>
      </c>
      <c r="S6971" s="6">
        <f t="shared" si="1353"/>
        <v>0</v>
      </c>
      <c r="T6971" s="6">
        <f t="shared" si="1354"/>
        <v>0.99633163243992295</v>
      </c>
      <c r="U6971" s="34">
        <f t="shared" si="1355"/>
        <v>0</v>
      </c>
      <c r="V6971" s="35"/>
      <c r="W6971" s="64"/>
      <c r="X6971" s="6">
        <f t="shared" si="1362"/>
        <v>0</v>
      </c>
      <c r="Y6971" s="6">
        <f t="shared" si="1356"/>
        <v>0</v>
      </c>
      <c r="Z6971" s="6">
        <f t="shared" si="1357"/>
        <v>0</v>
      </c>
      <c r="AA6971" s="6">
        <f t="shared" si="1358"/>
        <v>0.99633163243992295</v>
      </c>
      <c r="AB6971" s="6">
        <f t="shared" si="1359"/>
        <v>0</v>
      </c>
      <c r="AC6971" s="6">
        <f t="shared" si="1360"/>
        <v>0</v>
      </c>
      <c r="AD6971" s="6">
        <f t="shared" si="1361"/>
        <v>0</v>
      </c>
    </row>
    <row r="6972" spans="2:30" x14ac:dyDescent="0.3">
      <c r="B6972" s="71">
        <v>7.8595702382265407E-3</v>
      </c>
      <c r="C6972" s="71">
        <v>1.0414686869268241</v>
      </c>
      <c r="P6972" s="6">
        <f t="shared" si="1350"/>
        <v>0</v>
      </c>
      <c r="Q6972" s="34">
        <f t="shared" si="1351"/>
        <v>7.8595702382265407E-3</v>
      </c>
      <c r="R6972" s="6">
        <f t="shared" si="1352"/>
        <v>2.5936581786147584E-3</v>
      </c>
      <c r="S6972" s="6">
        <f t="shared" si="1353"/>
        <v>0</v>
      </c>
      <c r="T6972" s="6">
        <f t="shared" si="1354"/>
        <v>1.0388750287482094</v>
      </c>
      <c r="U6972" s="34">
        <f t="shared" si="1355"/>
        <v>0</v>
      </c>
      <c r="V6972" s="35"/>
      <c r="W6972" s="64"/>
      <c r="X6972" s="6">
        <f t="shared" si="1362"/>
        <v>0</v>
      </c>
      <c r="Y6972" s="6">
        <f t="shared" si="1356"/>
        <v>7.8595702382265407E-3</v>
      </c>
      <c r="Z6972" s="6">
        <f t="shared" si="1357"/>
        <v>0</v>
      </c>
      <c r="AA6972" s="6">
        <f t="shared" si="1358"/>
        <v>1.0336091166885977</v>
      </c>
      <c r="AB6972" s="6">
        <f t="shared" si="1359"/>
        <v>0</v>
      </c>
      <c r="AC6972" s="6">
        <f t="shared" si="1360"/>
        <v>0</v>
      </c>
      <c r="AD6972" s="6">
        <f t="shared" si="1361"/>
        <v>0</v>
      </c>
    </row>
    <row r="6973" spans="2:30" x14ac:dyDescent="0.3">
      <c r="B6973" s="71">
        <v>2.2195906477923195</v>
      </c>
      <c r="C6973" s="71">
        <v>63.325110891690592</v>
      </c>
      <c r="P6973" s="6">
        <f t="shared" si="1350"/>
        <v>0</v>
      </c>
      <c r="Q6973" s="34">
        <f t="shared" si="1351"/>
        <v>2.2195906477923195</v>
      </c>
      <c r="R6973" s="6">
        <f t="shared" si="1352"/>
        <v>0.7324649137714655</v>
      </c>
      <c r="S6973" s="6">
        <f t="shared" si="1353"/>
        <v>0</v>
      </c>
      <c r="T6973" s="6">
        <f t="shared" si="1354"/>
        <v>62.592645977919126</v>
      </c>
      <c r="U6973" s="34">
        <f t="shared" si="1355"/>
        <v>0</v>
      </c>
      <c r="V6973" s="35"/>
      <c r="W6973" s="64"/>
      <c r="X6973" s="6">
        <f t="shared" si="1362"/>
        <v>0</v>
      </c>
      <c r="Y6973" s="6">
        <f t="shared" si="1356"/>
        <v>2.2195906477923195</v>
      </c>
      <c r="Z6973" s="6">
        <f t="shared" si="1357"/>
        <v>0</v>
      </c>
      <c r="AA6973" s="6">
        <f t="shared" si="1358"/>
        <v>61.105520243898269</v>
      </c>
      <c r="AB6973" s="6">
        <f t="shared" si="1359"/>
        <v>0</v>
      </c>
      <c r="AC6973" s="6">
        <f t="shared" si="1360"/>
        <v>0</v>
      </c>
      <c r="AD6973" s="6">
        <f t="shared" si="1361"/>
        <v>0</v>
      </c>
    </row>
    <row r="6974" spans="2:30" x14ac:dyDescent="0.3">
      <c r="B6974" s="71">
        <v>3.359502416791496</v>
      </c>
      <c r="C6974" s="71">
        <v>44.531552220686429</v>
      </c>
      <c r="P6974" s="6">
        <f t="shared" si="1350"/>
        <v>0</v>
      </c>
      <c r="Q6974" s="34">
        <f t="shared" si="1351"/>
        <v>3.359502416791496</v>
      </c>
      <c r="R6974" s="6">
        <f t="shared" si="1352"/>
        <v>1.1086357975411938</v>
      </c>
      <c r="S6974" s="6">
        <f t="shared" si="1353"/>
        <v>0</v>
      </c>
      <c r="T6974" s="6">
        <f t="shared" si="1354"/>
        <v>43.422916423145232</v>
      </c>
      <c r="U6974" s="34">
        <f t="shared" si="1355"/>
        <v>0</v>
      </c>
      <c r="V6974" s="35"/>
      <c r="W6974" s="64"/>
      <c r="X6974" s="6">
        <f t="shared" si="1362"/>
        <v>0</v>
      </c>
      <c r="Y6974" s="6">
        <f t="shared" si="1356"/>
        <v>3.359502416791496</v>
      </c>
      <c r="Z6974" s="6">
        <f t="shared" si="1357"/>
        <v>0</v>
      </c>
      <c r="AA6974" s="6">
        <f t="shared" si="1358"/>
        <v>41.172049803894936</v>
      </c>
      <c r="AB6974" s="6">
        <f t="shared" si="1359"/>
        <v>0</v>
      </c>
      <c r="AC6974" s="6">
        <f t="shared" si="1360"/>
        <v>0</v>
      </c>
      <c r="AD6974" s="6">
        <f t="shared" si="1361"/>
        <v>0</v>
      </c>
    </row>
    <row r="6975" spans="2:30" x14ac:dyDescent="0.3">
      <c r="B6975" s="71">
        <v>7.0403834667824876</v>
      </c>
      <c r="C6975" s="71">
        <v>31.328746610048704</v>
      </c>
      <c r="P6975" s="6">
        <f t="shared" si="1350"/>
        <v>0</v>
      </c>
      <c r="Q6975" s="34">
        <f t="shared" si="1351"/>
        <v>7.0403834667824876</v>
      </c>
      <c r="R6975" s="6">
        <f t="shared" si="1352"/>
        <v>2.3233265440382209</v>
      </c>
      <c r="S6975" s="6">
        <f t="shared" si="1353"/>
        <v>0</v>
      </c>
      <c r="T6975" s="6">
        <f t="shared" si="1354"/>
        <v>29.005420066010483</v>
      </c>
      <c r="U6975" s="34">
        <f t="shared" si="1355"/>
        <v>0</v>
      </c>
      <c r="V6975" s="35"/>
      <c r="W6975" s="64"/>
      <c r="X6975" s="6">
        <f t="shared" si="1362"/>
        <v>0</v>
      </c>
      <c r="Y6975" s="6">
        <f t="shared" si="1356"/>
        <v>7.0403834667824876</v>
      </c>
      <c r="Z6975" s="6">
        <f t="shared" si="1357"/>
        <v>0</v>
      </c>
      <c r="AA6975" s="6">
        <f t="shared" si="1358"/>
        <v>24.288363143266217</v>
      </c>
      <c r="AB6975" s="6">
        <f t="shared" si="1359"/>
        <v>0</v>
      </c>
      <c r="AC6975" s="6">
        <f t="shared" si="1360"/>
        <v>0</v>
      </c>
      <c r="AD6975" s="6">
        <f t="shared" si="1361"/>
        <v>0</v>
      </c>
    </row>
    <row r="6976" spans="2:30" x14ac:dyDescent="0.3">
      <c r="B6976" s="71">
        <v>10.572955924828538</v>
      </c>
      <c r="C6976" s="71">
        <v>25.775075118923692</v>
      </c>
      <c r="P6976" s="6">
        <f t="shared" si="1350"/>
        <v>0</v>
      </c>
      <c r="Q6976" s="34">
        <f t="shared" si="1351"/>
        <v>10.572955924828538</v>
      </c>
      <c r="R6976" s="6">
        <f t="shared" si="1352"/>
        <v>3.4890754551934178</v>
      </c>
      <c r="S6976" s="6">
        <f t="shared" si="1353"/>
        <v>0</v>
      </c>
      <c r="T6976" s="6">
        <f t="shared" si="1354"/>
        <v>22.285999663730273</v>
      </c>
      <c r="U6976" s="34">
        <f t="shared" si="1355"/>
        <v>0</v>
      </c>
      <c r="V6976" s="35"/>
      <c r="W6976" s="64"/>
      <c r="X6976" s="6">
        <f t="shared" si="1362"/>
        <v>0</v>
      </c>
      <c r="Y6976" s="6">
        <f t="shared" si="1356"/>
        <v>10.572955924828538</v>
      </c>
      <c r="Z6976" s="6">
        <f t="shared" si="1357"/>
        <v>0</v>
      </c>
      <c r="AA6976" s="6">
        <f t="shared" si="1358"/>
        <v>15.202119194095154</v>
      </c>
      <c r="AB6976" s="6">
        <f t="shared" si="1359"/>
        <v>0</v>
      </c>
      <c r="AC6976" s="6">
        <f t="shared" si="1360"/>
        <v>0</v>
      </c>
      <c r="AD6976" s="6">
        <f t="shared" si="1361"/>
        <v>0</v>
      </c>
    </row>
    <row r="6977" spans="2:30" x14ac:dyDescent="0.3">
      <c r="B6977" s="71">
        <v>14.708404688262547</v>
      </c>
      <c r="C6977" s="71">
        <v>19.354978954666592</v>
      </c>
      <c r="P6977" s="6">
        <f t="shared" si="1350"/>
        <v>0</v>
      </c>
      <c r="Q6977" s="34">
        <f t="shared" si="1351"/>
        <v>14.708404688262547</v>
      </c>
      <c r="R6977" s="6">
        <f t="shared" si="1352"/>
        <v>4.8537735471266412</v>
      </c>
      <c r="S6977" s="6">
        <f t="shared" si="1353"/>
        <v>0</v>
      </c>
      <c r="T6977" s="6">
        <f t="shared" si="1354"/>
        <v>14.501205407539951</v>
      </c>
      <c r="U6977" s="34">
        <f t="shared" si="1355"/>
        <v>0</v>
      </c>
      <c r="V6977" s="35"/>
      <c r="W6977" s="64"/>
      <c r="X6977" s="6">
        <f t="shared" si="1362"/>
        <v>0</v>
      </c>
      <c r="Y6977" s="6">
        <f t="shared" si="1356"/>
        <v>14.708404688262547</v>
      </c>
      <c r="Z6977" s="6">
        <f t="shared" si="1357"/>
        <v>0</v>
      </c>
      <c r="AA6977" s="6">
        <f t="shared" si="1358"/>
        <v>4.6465742664040448</v>
      </c>
      <c r="AB6977" s="6">
        <f t="shared" si="1359"/>
        <v>0</v>
      </c>
      <c r="AC6977" s="6">
        <f t="shared" si="1360"/>
        <v>0</v>
      </c>
      <c r="AD6977" s="6">
        <f t="shared" si="1361"/>
        <v>0</v>
      </c>
    </row>
    <row r="6978" spans="2:30" x14ac:dyDescent="0.3">
      <c r="B6978" s="71">
        <v>16.793305333044902</v>
      </c>
      <c r="C6978" s="71">
        <v>26.92093659845311</v>
      </c>
      <c r="P6978" s="6">
        <f t="shared" si="1350"/>
        <v>0</v>
      </c>
      <c r="Q6978" s="34">
        <f t="shared" si="1351"/>
        <v>16.793305333044902</v>
      </c>
      <c r="R6978" s="6">
        <f t="shared" si="1352"/>
        <v>5.541790759904818</v>
      </c>
      <c r="S6978" s="6">
        <f t="shared" si="1353"/>
        <v>0</v>
      </c>
      <c r="T6978" s="6">
        <f t="shared" si="1354"/>
        <v>21.379145838548293</v>
      </c>
      <c r="U6978" s="34">
        <f t="shared" si="1355"/>
        <v>0</v>
      </c>
      <c r="V6978" s="35"/>
      <c r="W6978" s="64"/>
      <c r="X6978" s="6">
        <f t="shared" si="1362"/>
        <v>0</v>
      </c>
      <c r="Y6978" s="6">
        <f t="shared" si="1356"/>
        <v>16.793305333044902</v>
      </c>
      <c r="Z6978" s="6">
        <f t="shared" si="1357"/>
        <v>0</v>
      </c>
      <c r="AA6978" s="6">
        <f t="shared" si="1358"/>
        <v>10.127631265408208</v>
      </c>
      <c r="AB6978" s="6">
        <f t="shared" si="1359"/>
        <v>0</v>
      </c>
      <c r="AC6978" s="6">
        <f t="shared" si="1360"/>
        <v>0</v>
      </c>
      <c r="AD6978" s="6">
        <f t="shared" si="1361"/>
        <v>0</v>
      </c>
    </row>
    <row r="6979" spans="2:30" x14ac:dyDescent="0.3">
      <c r="B6979" s="71">
        <v>20.098908036519624</v>
      </c>
      <c r="C6979" s="71">
        <v>23.317314693583452</v>
      </c>
      <c r="P6979" s="6">
        <f t="shared" si="1350"/>
        <v>0</v>
      </c>
      <c r="Q6979" s="34">
        <f t="shared" si="1351"/>
        <v>20.098908036519624</v>
      </c>
      <c r="R6979" s="6">
        <f t="shared" si="1352"/>
        <v>6.6326396520514761</v>
      </c>
      <c r="S6979" s="6">
        <f t="shared" si="1353"/>
        <v>0</v>
      </c>
      <c r="T6979" s="6">
        <f t="shared" si="1354"/>
        <v>16.684675041531975</v>
      </c>
      <c r="U6979" s="34">
        <f t="shared" si="1355"/>
        <v>0</v>
      </c>
      <c r="V6979" s="35"/>
      <c r="W6979" s="64"/>
      <c r="X6979" s="6">
        <f t="shared" si="1362"/>
        <v>0</v>
      </c>
      <c r="Y6979" s="6">
        <f t="shared" si="1356"/>
        <v>20.098908036519624</v>
      </c>
      <c r="Z6979" s="6">
        <f t="shared" si="1357"/>
        <v>0</v>
      </c>
      <c r="AA6979" s="6">
        <f t="shared" si="1358"/>
        <v>3.2184066570638272</v>
      </c>
      <c r="AB6979" s="6">
        <f t="shared" si="1359"/>
        <v>0</v>
      </c>
      <c r="AC6979" s="6">
        <f t="shared" si="1360"/>
        <v>0</v>
      </c>
      <c r="AD6979" s="6">
        <f t="shared" si="1361"/>
        <v>0</v>
      </c>
    </row>
    <row r="6980" spans="2:30" x14ac:dyDescent="0.3">
      <c r="B6980" s="71">
        <v>23.416727820004731</v>
      </c>
      <c r="C6980" s="71">
        <v>22.305287645244725</v>
      </c>
      <c r="P6980" s="6">
        <f t="shared" ref="P6980:P7043" si="1363">C6980-R6980-T6980</f>
        <v>0</v>
      </c>
      <c r="Q6980" s="34">
        <f t="shared" ref="Q6980:Q7043" si="1364">MIN(318,B6980)</f>
        <v>23.416727820004731</v>
      </c>
      <c r="R6980" s="6">
        <f t="shared" ref="R6980:R7043" si="1365">IF(Q6980=0,0,MIN(C6980,Q6980*33%))</f>
        <v>7.7275201806015614</v>
      </c>
      <c r="S6980" s="6">
        <f t="shared" ref="S6980:S7043" si="1366">MIN(B6980-Q6980,110*0.76)</f>
        <v>0</v>
      </c>
      <c r="T6980" s="6">
        <f t="shared" ref="T6980:T7043" si="1367">MIN(134,C6980-R6980)</f>
        <v>14.577767464643163</v>
      </c>
      <c r="U6980" s="34">
        <f t="shared" ref="U6980:U7043" si="1368">MIN(B6980-S6980-Q6980,134)</f>
        <v>0</v>
      </c>
      <c r="V6980" s="35"/>
      <c r="W6980" s="64"/>
      <c r="X6980" s="6">
        <f t="shared" si="1362"/>
        <v>0</v>
      </c>
      <c r="Y6980" s="6">
        <f t="shared" ref="Y6980:Y7043" si="1369">MIN(B6980,C6980)</f>
        <v>22.305287645244725</v>
      </c>
      <c r="Z6980" s="6">
        <f t="shared" ref="Z6980:Z7043" si="1370">MIN(B6980-Y6980-AB6980,110*M$33)</f>
        <v>0</v>
      </c>
      <c r="AA6980" s="6">
        <f t="shared" ref="AA6980:AA7043" si="1371">MIN(C6980-Y6980,110-Y6980)</f>
        <v>0</v>
      </c>
      <c r="AB6980" s="6">
        <f t="shared" ref="AB6980:AB7043" si="1372">MIN(B6980-Y6980,120-Y6980)</f>
        <v>1.1114401747600056</v>
      </c>
      <c r="AC6980" s="6">
        <f t="shared" ref="AC6980:AC7043" si="1373">B6980-Y6980-Z6980-AB6980</f>
        <v>0</v>
      </c>
      <c r="AD6980" s="6">
        <f t="shared" ref="AD6980:AD7043" si="1374">C6980-Y6980-AA6980</f>
        <v>0</v>
      </c>
    </row>
    <row r="6981" spans="2:30" x14ac:dyDescent="0.3">
      <c r="B6981" s="71">
        <v>24.735338497056365</v>
      </c>
      <c r="C6981" s="71">
        <v>24.511394458198755</v>
      </c>
      <c r="P6981" s="6">
        <f t="shared" si="1363"/>
        <v>0</v>
      </c>
      <c r="Q6981" s="34">
        <f t="shared" si="1364"/>
        <v>24.735338497056365</v>
      </c>
      <c r="R6981" s="6">
        <f t="shared" si="1365"/>
        <v>8.1626617040286007</v>
      </c>
      <c r="S6981" s="6">
        <f t="shared" si="1366"/>
        <v>0</v>
      </c>
      <c r="T6981" s="6">
        <f t="shared" si="1367"/>
        <v>16.348732754170154</v>
      </c>
      <c r="U6981" s="34">
        <f t="shared" si="1368"/>
        <v>0</v>
      </c>
      <c r="V6981" s="35"/>
      <c r="W6981" s="64"/>
      <c r="X6981" s="6">
        <f t="shared" ref="X6981:X7044" si="1375">C6981-Y6981-AA6981-AD6981</f>
        <v>0</v>
      </c>
      <c r="Y6981" s="6">
        <f t="shared" si="1369"/>
        <v>24.511394458198755</v>
      </c>
      <c r="Z6981" s="6">
        <f t="shared" si="1370"/>
        <v>0</v>
      </c>
      <c r="AA6981" s="6">
        <f t="shared" si="1371"/>
        <v>0</v>
      </c>
      <c r="AB6981" s="6">
        <f t="shared" si="1372"/>
        <v>0.22394403885760994</v>
      </c>
      <c r="AC6981" s="6">
        <f t="shared" si="1373"/>
        <v>0</v>
      </c>
      <c r="AD6981" s="6">
        <f t="shared" si="1374"/>
        <v>0</v>
      </c>
    </row>
    <row r="6982" spans="2:30" x14ac:dyDescent="0.3">
      <c r="B6982" s="71">
        <v>25.520203828882021</v>
      </c>
      <c r="C6982" s="71">
        <v>27.58401389485245</v>
      </c>
      <c r="P6982" s="6">
        <f t="shared" si="1363"/>
        <v>0</v>
      </c>
      <c r="Q6982" s="34">
        <f t="shared" si="1364"/>
        <v>25.520203828882021</v>
      </c>
      <c r="R6982" s="6">
        <f t="shared" si="1365"/>
        <v>8.4216672635310665</v>
      </c>
      <c r="S6982" s="6">
        <f t="shared" si="1366"/>
        <v>0</v>
      </c>
      <c r="T6982" s="6">
        <f t="shared" si="1367"/>
        <v>19.162346631321384</v>
      </c>
      <c r="U6982" s="34">
        <f t="shared" si="1368"/>
        <v>0</v>
      </c>
      <c r="V6982" s="35"/>
      <c r="W6982" s="64"/>
      <c r="X6982" s="6">
        <f t="shared" si="1375"/>
        <v>0</v>
      </c>
      <c r="Y6982" s="6">
        <f t="shared" si="1369"/>
        <v>25.520203828882021</v>
      </c>
      <c r="Z6982" s="6">
        <f t="shared" si="1370"/>
        <v>0</v>
      </c>
      <c r="AA6982" s="6">
        <f t="shared" si="1371"/>
        <v>2.0638100659704293</v>
      </c>
      <c r="AB6982" s="6">
        <f t="shared" si="1372"/>
        <v>0</v>
      </c>
      <c r="AC6982" s="6">
        <f t="shared" si="1373"/>
        <v>0</v>
      </c>
      <c r="AD6982" s="6">
        <f t="shared" si="1374"/>
        <v>0</v>
      </c>
    </row>
    <row r="6983" spans="2:30" x14ac:dyDescent="0.3">
      <c r="B6983" s="71">
        <v>22.347405187784116</v>
      </c>
      <c r="C6983" s="71">
        <v>33.494577504727609</v>
      </c>
      <c r="P6983" s="6">
        <f t="shared" si="1363"/>
        <v>0</v>
      </c>
      <c r="Q6983" s="34">
        <f t="shared" si="1364"/>
        <v>22.347405187784116</v>
      </c>
      <c r="R6983" s="6">
        <f t="shared" si="1365"/>
        <v>7.3746437119687585</v>
      </c>
      <c r="S6983" s="6">
        <f t="shared" si="1366"/>
        <v>0</v>
      </c>
      <c r="T6983" s="6">
        <f t="shared" si="1367"/>
        <v>26.11993379275885</v>
      </c>
      <c r="U6983" s="34">
        <f t="shared" si="1368"/>
        <v>0</v>
      </c>
      <c r="V6983" s="35"/>
      <c r="W6983" s="64"/>
      <c r="X6983" s="6">
        <f t="shared" si="1375"/>
        <v>0</v>
      </c>
      <c r="Y6983" s="6">
        <f t="shared" si="1369"/>
        <v>22.347405187784116</v>
      </c>
      <c r="Z6983" s="6">
        <f t="shared" si="1370"/>
        <v>0</v>
      </c>
      <c r="AA6983" s="6">
        <f t="shared" si="1371"/>
        <v>11.147172316943493</v>
      </c>
      <c r="AB6983" s="6">
        <f t="shared" si="1372"/>
        <v>0</v>
      </c>
      <c r="AC6983" s="6">
        <f t="shared" si="1373"/>
        <v>0</v>
      </c>
      <c r="AD6983" s="6">
        <f t="shared" si="1374"/>
        <v>0</v>
      </c>
    </row>
    <row r="6984" spans="2:30" x14ac:dyDescent="0.3">
      <c r="B6984" s="71">
        <v>9.859996727940052</v>
      </c>
      <c r="C6984" s="71">
        <v>0.55633291546298835</v>
      </c>
      <c r="P6984" s="6">
        <f t="shared" si="1363"/>
        <v>0</v>
      </c>
      <c r="Q6984" s="34">
        <f t="shared" si="1364"/>
        <v>9.859996727940052</v>
      </c>
      <c r="R6984" s="6">
        <f t="shared" si="1365"/>
        <v>0.55633291546298835</v>
      </c>
      <c r="S6984" s="6">
        <f t="shared" si="1366"/>
        <v>0</v>
      </c>
      <c r="T6984" s="6">
        <f t="shared" si="1367"/>
        <v>0</v>
      </c>
      <c r="U6984" s="34">
        <f t="shared" si="1368"/>
        <v>0</v>
      </c>
      <c r="V6984" s="35"/>
      <c r="W6984" s="64"/>
      <c r="X6984" s="6">
        <f t="shared" si="1375"/>
        <v>0</v>
      </c>
      <c r="Y6984" s="6">
        <f t="shared" si="1369"/>
        <v>0.55633291546298835</v>
      </c>
      <c r="Z6984" s="6">
        <f t="shared" si="1370"/>
        <v>0</v>
      </c>
      <c r="AA6984" s="6">
        <f t="shared" si="1371"/>
        <v>0</v>
      </c>
      <c r="AB6984" s="6">
        <f t="shared" si="1372"/>
        <v>9.3036638124770636</v>
      </c>
      <c r="AC6984" s="6">
        <f t="shared" si="1373"/>
        <v>0</v>
      </c>
      <c r="AD6984" s="6">
        <f t="shared" si="1374"/>
        <v>0</v>
      </c>
    </row>
    <row r="6985" spans="2:30" x14ac:dyDescent="0.3">
      <c r="B6985" s="71">
        <v>6.8142286726970225</v>
      </c>
      <c r="C6985" s="71">
        <v>0.4741403505586364</v>
      </c>
      <c r="P6985" s="6">
        <f t="shared" si="1363"/>
        <v>0</v>
      </c>
      <c r="Q6985" s="34">
        <f t="shared" si="1364"/>
        <v>6.8142286726970225</v>
      </c>
      <c r="R6985" s="6">
        <f t="shared" si="1365"/>
        <v>0.4741403505586364</v>
      </c>
      <c r="S6985" s="6">
        <f t="shared" si="1366"/>
        <v>0</v>
      </c>
      <c r="T6985" s="6">
        <f t="shared" si="1367"/>
        <v>0</v>
      </c>
      <c r="U6985" s="34">
        <f t="shared" si="1368"/>
        <v>0</v>
      </c>
      <c r="V6985" s="35"/>
      <c r="W6985" s="64"/>
      <c r="X6985" s="6">
        <f t="shared" si="1375"/>
        <v>0</v>
      </c>
      <c r="Y6985" s="6">
        <f t="shared" si="1369"/>
        <v>0.4741403505586364</v>
      </c>
      <c r="Z6985" s="6">
        <f t="shared" si="1370"/>
        <v>0</v>
      </c>
      <c r="AA6985" s="6">
        <f t="shared" si="1371"/>
        <v>0</v>
      </c>
      <c r="AB6985" s="6">
        <f t="shared" si="1372"/>
        <v>6.3400883221383859</v>
      </c>
      <c r="AC6985" s="6">
        <f t="shared" si="1373"/>
        <v>0</v>
      </c>
      <c r="AD6985" s="6">
        <f t="shared" si="1374"/>
        <v>0</v>
      </c>
    </row>
    <row r="6986" spans="2:30" x14ac:dyDescent="0.3">
      <c r="B6986" s="71">
        <v>9.166588977757127E-4</v>
      </c>
      <c r="C6986" s="71">
        <v>0.69492203450110002</v>
      </c>
      <c r="P6986" s="6">
        <f t="shared" si="1363"/>
        <v>0</v>
      </c>
      <c r="Q6986" s="34">
        <f t="shared" si="1364"/>
        <v>9.166588977757127E-4</v>
      </c>
      <c r="R6986" s="6">
        <f t="shared" si="1365"/>
        <v>3.0249743626598518E-4</v>
      </c>
      <c r="S6986" s="6">
        <f t="shared" si="1366"/>
        <v>0</v>
      </c>
      <c r="T6986" s="6">
        <f t="shared" si="1367"/>
        <v>0.69461953706483404</v>
      </c>
      <c r="U6986" s="34">
        <f t="shared" si="1368"/>
        <v>0</v>
      </c>
      <c r="V6986" s="35"/>
      <c r="W6986" s="64"/>
      <c r="X6986" s="6">
        <f t="shared" si="1375"/>
        <v>0</v>
      </c>
      <c r="Y6986" s="6">
        <f t="shared" si="1369"/>
        <v>9.166588977757127E-4</v>
      </c>
      <c r="Z6986" s="6">
        <f t="shared" si="1370"/>
        <v>0</v>
      </c>
      <c r="AA6986" s="6">
        <f t="shared" si="1371"/>
        <v>0.69400537560332431</v>
      </c>
      <c r="AB6986" s="6">
        <f t="shared" si="1372"/>
        <v>0</v>
      </c>
      <c r="AC6986" s="6">
        <f t="shared" si="1373"/>
        <v>0</v>
      </c>
      <c r="AD6986" s="6">
        <f t="shared" si="1374"/>
        <v>0</v>
      </c>
    </row>
    <row r="6987" spans="2:30" x14ac:dyDescent="0.3">
      <c r="B6987" s="71">
        <v>0</v>
      </c>
      <c r="C6987" s="71">
        <v>0.87898189939970561</v>
      </c>
      <c r="P6987" s="6">
        <f t="shared" si="1363"/>
        <v>0</v>
      </c>
      <c r="Q6987" s="34">
        <f t="shared" si="1364"/>
        <v>0</v>
      </c>
      <c r="R6987" s="6">
        <f t="shared" si="1365"/>
        <v>0</v>
      </c>
      <c r="S6987" s="6">
        <f t="shared" si="1366"/>
        <v>0</v>
      </c>
      <c r="T6987" s="6">
        <f t="shared" si="1367"/>
        <v>0.87898189939970561</v>
      </c>
      <c r="U6987" s="34">
        <f t="shared" si="1368"/>
        <v>0</v>
      </c>
      <c r="V6987" s="35"/>
      <c r="W6987" s="64"/>
      <c r="X6987" s="6">
        <f t="shared" si="1375"/>
        <v>0</v>
      </c>
      <c r="Y6987" s="6">
        <f t="shared" si="1369"/>
        <v>0</v>
      </c>
      <c r="Z6987" s="6">
        <f t="shared" si="1370"/>
        <v>0</v>
      </c>
      <c r="AA6987" s="6">
        <f t="shared" si="1371"/>
        <v>0.87898189939970561</v>
      </c>
      <c r="AB6987" s="6">
        <f t="shared" si="1372"/>
        <v>0</v>
      </c>
      <c r="AC6987" s="6">
        <f t="shared" si="1373"/>
        <v>0</v>
      </c>
      <c r="AD6987" s="6">
        <f t="shared" si="1374"/>
        <v>0</v>
      </c>
    </row>
    <row r="6988" spans="2:30" x14ac:dyDescent="0.3">
      <c r="B6988" s="71">
        <v>0</v>
      </c>
      <c r="C6988" s="71">
        <v>1.0553521268498791</v>
      </c>
      <c r="P6988" s="6">
        <f t="shared" si="1363"/>
        <v>0</v>
      </c>
      <c r="Q6988" s="34">
        <f t="shared" si="1364"/>
        <v>0</v>
      </c>
      <c r="R6988" s="6">
        <f t="shared" si="1365"/>
        <v>0</v>
      </c>
      <c r="S6988" s="6">
        <f t="shared" si="1366"/>
        <v>0</v>
      </c>
      <c r="T6988" s="6">
        <f t="shared" si="1367"/>
        <v>1.0553521268498791</v>
      </c>
      <c r="U6988" s="34">
        <f t="shared" si="1368"/>
        <v>0</v>
      </c>
      <c r="V6988" s="35"/>
      <c r="W6988" s="64"/>
      <c r="X6988" s="6">
        <f t="shared" si="1375"/>
        <v>0</v>
      </c>
      <c r="Y6988" s="6">
        <f t="shared" si="1369"/>
        <v>0</v>
      </c>
      <c r="Z6988" s="6">
        <f t="shared" si="1370"/>
        <v>0</v>
      </c>
      <c r="AA6988" s="6">
        <f t="shared" si="1371"/>
        <v>1.0553521268498791</v>
      </c>
      <c r="AB6988" s="6">
        <f t="shared" si="1372"/>
        <v>0</v>
      </c>
      <c r="AC6988" s="6">
        <f t="shared" si="1373"/>
        <v>0</v>
      </c>
      <c r="AD6988" s="6">
        <f t="shared" si="1374"/>
        <v>0</v>
      </c>
    </row>
    <row r="6989" spans="2:30" x14ac:dyDescent="0.3">
      <c r="B6989" s="71">
        <v>0</v>
      </c>
      <c r="C6989" s="71">
        <v>1.5128907373874463</v>
      </c>
      <c r="P6989" s="6">
        <f t="shared" si="1363"/>
        <v>0</v>
      </c>
      <c r="Q6989" s="34">
        <f t="shared" si="1364"/>
        <v>0</v>
      </c>
      <c r="R6989" s="6">
        <f t="shared" si="1365"/>
        <v>0</v>
      </c>
      <c r="S6989" s="6">
        <f t="shared" si="1366"/>
        <v>0</v>
      </c>
      <c r="T6989" s="6">
        <f t="shared" si="1367"/>
        <v>1.5128907373874463</v>
      </c>
      <c r="U6989" s="34">
        <f t="shared" si="1368"/>
        <v>0</v>
      </c>
      <c r="V6989" s="35"/>
      <c r="W6989" s="64"/>
      <c r="X6989" s="6">
        <f t="shared" si="1375"/>
        <v>0</v>
      </c>
      <c r="Y6989" s="6">
        <f t="shared" si="1369"/>
        <v>0</v>
      </c>
      <c r="Z6989" s="6">
        <f t="shared" si="1370"/>
        <v>0</v>
      </c>
      <c r="AA6989" s="6">
        <f t="shared" si="1371"/>
        <v>1.5128907373874463</v>
      </c>
      <c r="AB6989" s="6">
        <f t="shared" si="1372"/>
        <v>0</v>
      </c>
      <c r="AC6989" s="6">
        <f t="shared" si="1373"/>
        <v>0</v>
      </c>
      <c r="AD6989" s="6">
        <f t="shared" si="1374"/>
        <v>0</v>
      </c>
    </row>
    <row r="6990" spans="2:30" x14ac:dyDescent="0.3">
      <c r="B6990" s="71">
        <v>0</v>
      </c>
      <c r="C6990" s="71">
        <v>1.9906903481642164</v>
      </c>
      <c r="P6990" s="6">
        <f t="shared" si="1363"/>
        <v>0</v>
      </c>
      <c r="Q6990" s="34">
        <f t="shared" si="1364"/>
        <v>0</v>
      </c>
      <c r="R6990" s="6">
        <f t="shared" si="1365"/>
        <v>0</v>
      </c>
      <c r="S6990" s="6">
        <f t="shared" si="1366"/>
        <v>0</v>
      </c>
      <c r="T6990" s="6">
        <f t="shared" si="1367"/>
        <v>1.9906903481642164</v>
      </c>
      <c r="U6990" s="34">
        <f t="shared" si="1368"/>
        <v>0</v>
      </c>
      <c r="V6990" s="35"/>
      <c r="W6990" s="64"/>
      <c r="X6990" s="6">
        <f t="shared" si="1375"/>
        <v>0</v>
      </c>
      <c r="Y6990" s="6">
        <f t="shared" si="1369"/>
        <v>0</v>
      </c>
      <c r="Z6990" s="6">
        <f t="shared" si="1370"/>
        <v>0</v>
      </c>
      <c r="AA6990" s="6">
        <f t="shared" si="1371"/>
        <v>1.9906903481642164</v>
      </c>
      <c r="AB6990" s="6">
        <f t="shared" si="1372"/>
        <v>0</v>
      </c>
      <c r="AC6990" s="6">
        <f t="shared" si="1373"/>
        <v>0</v>
      </c>
      <c r="AD6990" s="6">
        <f t="shared" si="1374"/>
        <v>0</v>
      </c>
    </row>
    <row r="6991" spans="2:30" x14ac:dyDescent="0.3">
      <c r="B6991" s="71">
        <v>0</v>
      </c>
      <c r="C6991" s="71">
        <v>2.4401613308557502</v>
      </c>
      <c r="P6991" s="6">
        <f t="shared" si="1363"/>
        <v>0</v>
      </c>
      <c r="Q6991" s="34">
        <f t="shared" si="1364"/>
        <v>0</v>
      </c>
      <c r="R6991" s="6">
        <f t="shared" si="1365"/>
        <v>0</v>
      </c>
      <c r="S6991" s="6">
        <f t="shared" si="1366"/>
        <v>0</v>
      </c>
      <c r="T6991" s="6">
        <f t="shared" si="1367"/>
        <v>2.4401613308557502</v>
      </c>
      <c r="U6991" s="34">
        <f t="shared" si="1368"/>
        <v>0</v>
      </c>
      <c r="V6991" s="35"/>
      <c r="W6991" s="64"/>
      <c r="X6991" s="6">
        <f t="shared" si="1375"/>
        <v>0</v>
      </c>
      <c r="Y6991" s="6">
        <f t="shared" si="1369"/>
        <v>0</v>
      </c>
      <c r="Z6991" s="6">
        <f t="shared" si="1370"/>
        <v>0</v>
      </c>
      <c r="AA6991" s="6">
        <f t="shared" si="1371"/>
        <v>2.4401613308557502</v>
      </c>
      <c r="AB6991" s="6">
        <f t="shared" si="1372"/>
        <v>0</v>
      </c>
      <c r="AC6991" s="6">
        <f t="shared" si="1373"/>
        <v>0</v>
      </c>
      <c r="AD6991" s="6">
        <f t="shared" si="1374"/>
        <v>0</v>
      </c>
    </row>
    <row r="6992" spans="2:30" x14ac:dyDescent="0.3">
      <c r="B6992" s="71">
        <v>0</v>
      </c>
      <c r="C6992" s="71">
        <v>2.927378764823831</v>
      </c>
      <c r="P6992" s="6">
        <f t="shared" si="1363"/>
        <v>0</v>
      </c>
      <c r="Q6992" s="34">
        <f t="shared" si="1364"/>
        <v>0</v>
      </c>
      <c r="R6992" s="6">
        <f t="shared" si="1365"/>
        <v>0</v>
      </c>
      <c r="S6992" s="6">
        <f t="shared" si="1366"/>
        <v>0</v>
      </c>
      <c r="T6992" s="6">
        <f t="shared" si="1367"/>
        <v>2.927378764823831</v>
      </c>
      <c r="U6992" s="34">
        <f t="shared" si="1368"/>
        <v>0</v>
      </c>
      <c r="V6992" s="35"/>
      <c r="W6992" s="64"/>
      <c r="X6992" s="6">
        <f t="shared" si="1375"/>
        <v>0</v>
      </c>
      <c r="Y6992" s="6">
        <f t="shared" si="1369"/>
        <v>0</v>
      </c>
      <c r="Z6992" s="6">
        <f t="shared" si="1370"/>
        <v>0</v>
      </c>
      <c r="AA6992" s="6">
        <f t="shared" si="1371"/>
        <v>2.927378764823831</v>
      </c>
      <c r="AB6992" s="6">
        <f t="shared" si="1372"/>
        <v>0</v>
      </c>
      <c r="AC6992" s="6">
        <f t="shared" si="1373"/>
        <v>0</v>
      </c>
      <c r="AD6992" s="6">
        <f t="shared" si="1374"/>
        <v>0</v>
      </c>
    </row>
    <row r="6993" spans="2:30" x14ac:dyDescent="0.3">
      <c r="B6993" s="71">
        <v>0</v>
      </c>
      <c r="C6993" s="71">
        <v>3.4404926041702319</v>
      </c>
      <c r="P6993" s="6">
        <f t="shared" si="1363"/>
        <v>0</v>
      </c>
      <c r="Q6993" s="34">
        <f t="shared" si="1364"/>
        <v>0</v>
      </c>
      <c r="R6993" s="6">
        <f t="shared" si="1365"/>
        <v>0</v>
      </c>
      <c r="S6993" s="6">
        <f t="shared" si="1366"/>
        <v>0</v>
      </c>
      <c r="T6993" s="6">
        <f t="shared" si="1367"/>
        <v>3.4404926041702319</v>
      </c>
      <c r="U6993" s="34">
        <f t="shared" si="1368"/>
        <v>0</v>
      </c>
      <c r="V6993" s="35"/>
      <c r="W6993" s="64"/>
      <c r="X6993" s="6">
        <f t="shared" si="1375"/>
        <v>0</v>
      </c>
      <c r="Y6993" s="6">
        <f t="shared" si="1369"/>
        <v>0</v>
      </c>
      <c r="Z6993" s="6">
        <f t="shared" si="1370"/>
        <v>0</v>
      </c>
      <c r="AA6993" s="6">
        <f t="shared" si="1371"/>
        <v>3.4404926041702319</v>
      </c>
      <c r="AB6993" s="6">
        <f t="shared" si="1372"/>
        <v>0</v>
      </c>
      <c r="AC6993" s="6">
        <f t="shared" si="1373"/>
        <v>0</v>
      </c>
      <c r="AD6993" s="6">
        <f t="shared" si="1374"/>
        <v>0</v>
      </c>
    </row>
    <row r="6994" spans="2:30" x14ac:dyDescent="0.3">
      <c r="B6994" s="71">
        <v>0.42364954655058656</v>
      </c>
      <c r="C6994" s="71">
        <v>3.9422019439675826</v>
      </c>
      <c r="P6994" s="6">
        <f t="shared" si="1363"/>
        <v>0</v>
      </c>
      <c r="Q6994" s="34">
        <f t="shared" si="1364"/>
        <v>0.42364954655058656</v>
      </c>
      <c r="R6994" s="6">
        <f t="shared" si="1365"/>
        <v>0.13980435036169359</v>
      </c>
      <c r="S6994" s="6">
        <f t="shared" si="1366"/>
        <v>0</v>
      </c>
      <c r="T6994" s="6">
        <f t="shared" si="1367"/>
        <v>3.8023975936058889</v>
      </c>
      <c r="U6994" s="34">
        <f t="shared" si="1368"/>
        <v>0</v>
      </c>
      <c r="V6994" s="35"/>
      <c r="W6994" s="64"/>
      <c r="X6994" s="6">
        <f t="shared" si="1375"/>
        <v>0</v>
      </c>
      <c r="Y6994" s="6">
        <f t="shared" si="1369"/>
        <v>0.42364954655058656</v>
      </c>
      <c r="Z6994" s="6">
        <f t="shared" si="1370"/>
        <v>0</v>
      </c>
      <c r="AA6994" s="6">
        <f t="shared" si="1371"/>
        <v>3.5185523974169959</v>
      </c>
      <c r="AB6994" s="6">
        <f t="shared" si="1372"/>
        <v>0</v>
      </c>
      <c r="AC6994" s="6">
        <f t="shared" si="1373"/>
        <v>0</v>
      </c>
      <c r="AD6994" s="6">
        <f t="shared" si="1374"/>
        <v>0</v>
      </c>
    </row>
    <row r="6995" spans="2:30" x14ac:dyDescent="0.3">
      <c r="B6995" s="71">
        <v>0</v>
      </c>
      <c r="C6995" s="71">
        <v>2.613971449689374</v>
      </c>
      <c r="P6995" s="6">
        <f t="shared" si="1363"/>
        <v>0</v>
      </c>
      <c r="Q6995" s="34">
        <f t="shared" si="1364"/>
        <v>0</v>
      </c>
      <c r="R6995" s="6">
        <f t="shared" si="1365"/>
        <v>0</v>
      </c>
      <c r="S6995" s="6">
        <f t="shared" si="1366"/>
        <v>0</v>
      </c>
      <c r="T6995" s="6">
        <f t="shared" si="1367"/>
        <v>2.613971449689374</v>
      </c>
      <c r="U6995" s="34">
        <f t="shared" si="1368"/>
        <v>0</v>
      </c>
      <c r="V6995" s="35"/>
      <c r="W6995" s="64"/>
      <c r="X6995" s="6">
        <f t="shared" si="1375"/>
        <v>0</v>
      </c>
      <c r="Y6995" s="6">
        <f t="shared" si="1369"/>
        <v>0</v>
      </c>
      <c r="Z6995" s="6">
        <f t="shared" si="1370"/>
        <v>0</v>
      </c>
      <c r="AA6995" s="6">
        <f t="shared" si="1371"/>
        <v>2.613971449689374</v>
      </c>
      <c r="AB6995" s="6">
        <f t="shared" si="1372"/>
        <v>0</v>
      </c>
      <c r="AC6995" s="6">
        <f t="shared" si="1373"/>
        <v>0</v>
      </c>
      <c r="AD6995" s="6">
        <f t="shared" si="1374"/>
        <v>0</v>
      </c>
    </row>
    <row r="6996" spans="2:30" x14ac:dyDescent="0.3">
      <c r="B6996" s="71">
        <v>0</v>
      </c>
      <c r="C6996" s="71">
        <v>2.5240504337740233</v>
      </c>
      <c r="P6996" s="6">
        <f t="shared" si="1363"/>
        <v>0</v>
      </c>
      <c r="Q6996" s="34">
        <f t="shared" si="1364"/>
        <v>0</v>
      </c>
      <c r="R6996" s="6">
        <f t="shared" si="1365"/>
        <v>0</v>
      </c>
      <c r="S6996" s="6">
        <f t="shared" si="1366"/>
        <v>0</v>
      </c>
      <c r="T6996" s="6">
        <f t="shared" si="1367"/>
        <v>2.5240504337740233</v>
      </c>
      <c r="U6996" s="34">
        <f t="shared" si="1368"/>
        <v>0</v>
      </c>
      <c r="V6996" s="35"/>
      <c r="W6996" s="64"/>
      <c r="X6996" s="6">
        <f t="shared" si="1375"/>
        <v>0</v>
      </c>
      <c r="Y6996" s="6">
        <f t="shared" si="1369"/>
        <v>0</v>
      </c>
      <c r="Z6996" s="6">
        <f t="shared" si="1370"/>
        <v>0</v>
      </c>
      <c r="AA6996" s="6">
        <f t="shared" si="1371"/>
        <v>2.5240504337740233</v>
      </c>
      <c r="AB6996" s="6">
        <f t="shared" si="1372"/>
        <v>0</v>
      </c>
      <c r="AC6996" s="6">
        <f t="shared" si="1373"/>
        <v>0</v>
      </c>
      <c r="AD6996" s="6">
        <f t="shared" si="1374"/>
        <v>0</v>
      </c>
    </row>
    <row r="6997" spans="2:30" x14ac:dyDescent="0.3">
      <c r="B6997" s="71">
        <v>1.4751411102115148</v>
      </c>
      <c r="C6997" s="71">
        <v>103.00769613154411</v>
      </c>
      <c r="P6997" s="6">
        <f t="shared" si="1363"/>
        <v>0</v>
      </c>
      <c r="Q6997" s="34">
        <f t="shared" si="1364"/>
        <v>1.4751411102115148</v>
      </c>
      <c r="R6997" s="6">
        <f t="shared" si="1365"/>
        <v>0.4867965663697999</v>
      </c>
      <c r="S6997" s="6">
        <f t="shared" si="1366"/>
        <v>0</v>
      </c>
      <c r="T6997" s="6">
        <f t="shared" si="1367"/>
        <v>102.5208995651743</v>
      </c>
      <c r="U6997" s="34">
        <f t="shared" si="1368"/>
        <v>0</v>
      </c>
      <c r="V6997" s="35"/>
      <c r="W6997" s="64"/>
      <c r="X6997" s="6">
        <f t="shared" si="1375"/>
        <v>0</v>
      </c>
      <c r="Y6997" s="6">
        <f t="shared" si="1369"/>
        <v>1.4751411102115148</v>
      </c>
      <c r="Z6997" s="6">
        <f t="shared" si="1370"/>
        <v>0</v>
      </c>
      <c r="AA6997" s="6">
        <f t="shared" si="1371"/>
        <v>101.5325550213326</v>
      </c>
      <c r="AB6997" s="6">
        <f t="shared" si="1372"/>
        <v>0</v>
      </c>
      <c r="AC6997" s="6">
        <f t="shared" si="1373"/>
        <v>0</v>
      </c>
      <c r="AD6997" s="6">
        <f t="shared" si="1374"/>
        <v>0</v>
      </c>
    </row>
    <row r="6998" spans="2:30" x14ac:dyDescent="0.3">
      <c r="B6998" s="71">
        <v>2.4567127964064599</v>
      </c>
      <c r="C6998" s="71">
        <v>75.443532165930137</v>
      </c>
      <c r="P6998" s="6">
        <f t="shared" si="1363"/>
        <v>0</v>
      </c>
      <c r="Q6998" s="34">
        <f t="shared" si="1364"/>
        <v>2.4567127964064599</v>
      </c>
      <c r="R6998" s="6">
        <f t="shared" si="1365"/>
        <v>0.81071522281413178</v>
      </c>
      <c r="S6998" s="6">
        <f t="shared" si="1366"/>
        <v>0</v>
      </c>
      <c r="T6998" s="6">
        <f t="shared" si="1367"/>
        <v>74.632816943115998</v>
      </c>
      <c r="U6998" s="34">
        <f t="shared" si="1368"/>
        <v>0</v>
      </c>
      <c r="V6998" s="35"/>
      <c r="W6998" s="64"/>
      <c r="X6998" s="6">
        <f t="shared" si="1375"/>
        <v>0</v>
      </c>
      <c r="Y6998" s="6">
        <f t="shared" si="1369"/>
        <v>2.4567127964064599</v>
      </c>
      <c r="Z6998" s="6">
        <f t="shared" si="1370"/>
        <v>0</v>
      </c>
      <c r="AA6998" s="6">
        <f t="shared" si="1371"/>
        <v>72.986819369523673</v>
      </c>
      <c r="AB6998" s="6">
        <f t="shared" si="1372"/>
        <v>0</v>
      </c>
      <c r="AC6998" s="6">
        <f t="shared" si="1373"/>
        <v>0</v>
      </c>
      <c r="AD6998" s="6">
        <f t="shared" si="1374"/>
        <v>0</v>
      </c>
    </row>
    <row r="6999" spans="2:30" x14ac:dyDescent="0.3">
      <c r="B6999" s="71">
        <v>5.4712787406680414</v>
      </c>
      <c r="C6999" s="71">
        <v>56.046723263503814</v>
      </c>
      <c r="P6999" s="6">
        <f t="shared" si="1363"/>
        <v>0</v>
      </c>
      <c r="Q6999" s="34">
        <f t="shared" si="1364"/>
        <v>5.4712787406680414</v>
      </c>
      <c r="R6999" s="6">
        <f t="shared" si="1365"/>
        <v>1.8055219844204538</v>
      </c>
      <c r="S6999" s="6">
        <f t="shared" si="1366"/>
        <v>0</v>
      </c>
      <c r="T6999" s="6">
        <f t="shared" si="1367"/>
        <v>54.241201279083363</v>
      </c>
      <c r="U6999" s="34">
        <f t="shared" si="1368"/>
        <v>0</v>
      </c>
      <c r="V6999" s="35"/>
      <c r="W6999" s="64"/>
      <c r="X6999" s="6">
        <f t="shared" si="1375"/>
        <v>0</v>
      </c>
      <c r="Y6999" s="6">
        <f t="shared" si="1369"/>
        <v>5.4712787406680414</v>
      </c>
      <c r="Z6999" s="6">
        <f t="shared" si="1370"/>
        <v>0</v>
      </c>
      <c r="AA6999" s="6">
        <f t="shared" si="1371"/>
        <v>50.575444522835774</v>
      </c>
      <c r="AB6999" s="6">
        <f t="shared" si="1372"/>
        <v>0</v>
      </c>
      <c r="AC6999" s="6">
        <f t="shared" si="1373"/>
        <v>0</v>
      </c>
      <c r="AD6999" s="6">
        <f t="shared" si="1374"/>
        <v>0</v>
      </c>
    </row>
    <row r="7000" spans="2:30" x14ac:dyDescent="0.3">
      <c r="B7000" s="71">
        <v>15.68430251506253</v>
      </c>
      <c r="C7000" s="71">
        <v>39.809731401283642</v>
      </c>
      <c r="P7000" s="6">
        <f t="shared" si="1363"/>
        <v>0</v>
      </c>
      <c r="Q7000" s="34">
        <f t="shared" si="1364"/>
        <v>15.68430251506253</v>
      </c>
      <c r="R7000" s="6">
        <f t="shared" si="1365"/>
        <v>5.1758198299706351</v>
      </c>
      <c r="S7000" s="6">
        <f t="shared" si="1366"/>
        <v>0</v>
      </c>
      <c r="T7000" s="6">
        <f t="shared" si="1367"/>
        <v>34.633911571313007</v>
      </c>
      <c r="U7000" s="34">
        <f t="shared" si="1368"/>
        <v>0</v>
      </c>
      <c r="V7000" s="35"/>
      <c r="W7000" s="64"/>
      <c r="X7000" s="6">
        <f t="shared" si="1375"/>
        <v>0</v>
      </c>
      <c r="Y7000" s="6">
        <f t="shared" si="1369"/>
        <v>15.68430251506253</v>
      </c>
      <c r="Z7000" s="6">
        <f t="shared" si="1370"/>
        <v>0</v>
      </c>
      <c r="AA7000" s="6">
        <f t="shared" si="1371"/>
        <v>24.125428886221112</v>
      </c>
      <c r="AB7000" s="6">
        <f t="shared" si="1372"/>
        <v>0</v>
      </c>
      <c r="AC7000" s="6">
        <f t="shared" si="1373"/>
        <v>0</v>
      </c>
      <c r="AD7000" s="6">
        <f t="shared" si="1374"/>
        <v>0</v>
      </c>
    </row>
    <row r="7001" spans="2:30" x14ac:dyDescent="0.3">
      <c r="B7001" s="71">
        <v>22.567272496048833</v>
      </c>
      <c r="C7001" s="71">
        <v>23.088407675203246</v>
      </c>
      <c r="P7001" s="6">
        <f t="shared" si="1363"/>
        <v>0</v>
      </c>
      <c r="Q7001" s="34">
        <f t="shared" si="1364"/>
        <v>22.567272496048833</v>
      </c>
      <c r="R7001" s="6">
        <f t="shared" si="1365"/>
        <v>7.4471999236961155</v>
      </c>
      <c r="S7001" s="6">
        <f t="shared" si="1366"/>
        <v>0</v>
      </c>
      <c r="T7001" s="6">
        <f t="shared" si="1367"/>
        <v>15.641207751507132</v>
      </c>
      <c r="U7001" s="34">
        <f t="shared" si="1368"/>
        <v>0</v>
      </c>
      <c r="V7001" s="35"/>
      <c r="W7001" s="64"/>
      <c r="X7001" s="6">
        <f t="shared" si="1375"/>
        <v>0</v>
      </c>
      <c r="Y7001" s="6">
        <f t="shared" si="1369"/>
        <v>22.567272496048833</v>
      </c>
      <c r="Z7001" s="6">
        <f t="shared" si="1370"/>
        <v>0</v>
      </c>
      <c r="AA7001" s="6">
        <f t="shared" si="1371"/>
        <v>0.52113517915441321</v>
      </c>
      <c r="AB7001" s="6">
        <f t="shared" si="1372"/>
        <v>0</v>
      </c>
      <c r="AC7001" s="6">
        <f t="shared" si="1373"/>
        <v>0</v>
      </c>
      <c r="AD7001" s="6">
        <f t="shared" si="1374"/>
        <v>0</v>
      </c>
    </row>
    <row r="7002" spans="2:30" x14ac:dyDescent="0.3">
      <c r="B7002" s="71">
        <v>32.825238094785291</v>
      </c>
      <c r="C7002" s="71">
        <v>20.792643300343435</v>
      </c>
      <c r="P7002" s="6">
        <f t="shared" si="1363"/>
        <v>0</v>
      </c>
      <c r="Q7002" s="34">
        <f t="shared" si="1364"/>
        <v>32.825238094785291</v>
      </c>
      <c r="R7002" s="6">
        <f t="shared" si="1365"/>
        <v>10.832328571279147</v>
      </c>
      <c r="S7002" s="6">
        <f t="shared" si="1366"/>
        <v>0</v>
      </c>
      <c r="T7002" s="6">
        <f t="shared" si="1367"/>
        <v>9.9603147290642884</v>
      </c>
      <c r="U7002" s="34">
        <f t="shared" si="1368"/>
        <v>0</v>
      </c>
      <c r="V7002" s="35"/>
      <c r="W7002" s="64"/>
      <c r="X7002" s="6">
        <f t="shared" si="1375"/>
        <v>0</v>
      </c>
      <c r="Y7002" s="6">
        <f t="shared" si="1369"/>
        <v>20.792643300343435</v>
      </c>
      <c r="Z7002" s="6">
        <f t="shared" si="1370"/>
        <v>0</v>
      </c>
      <c r="AA7002" s="6">
        <f t="shared" si="1371"/>
        <v>0</v>
      </c>
      <c r="AB7002" s="6">
        <f t="shared" si="1372"/>
        <v>12.032594794441856</v>
      </c>
      <c r="AC7002" s="6">
        <f t="shared" si="1373"/>
        <v>0</v>
      </c>
      <c r="AD7002" s="6">
        <f t="shared" si="1374"/>
        <v>0</v>
      </c>
    </row>
    <row r="7003" spans="2:30" x14ac:dyDescent="0.3">
      <c r="B7003" s="71">
        <v>33.214931613598736</v>
      </c>
      <c r="C7003" s="71">
        <v>13.814101162304199</v>
      </c>
      <c r="P7003" s="6">
        <f t="shared" si="1363"/>
        <v>0</v>
      </c>
      <c r="Q7003" s="34">
        <f t="shared" si="1364"/>
        <v>33.214931613598736</v>
      </c>
      <c r="R7003" s="6">
        <f t="shared" si="1365"/>
        <v>10.960927432487583</v>
      </c>
      <c r="S7003" s="6">
        <f t="shared" si="1366"/>
        <v>0</v>
      </c>
      <c r="T7003" s="6">
        <f t="shared" si="1367"/>
        <v>2.853173729816616</v>
      </c>
      <c r="U7003" s="34">
        <f t="shared" si="1368"/>
        <v>0</v>
      </c>
      <c r="V7003" s="35"/>
      <c r="W7003" s="64"/>
      <c r="X7003" s="6">
        <f t="shared" si="1375"/>
        <v>0</v>
      </c>
      <c r="Y7003" s="6">
        <f t="shared" si="1369"/>
        <v>13.814101162304199</v>
      </c>
      <c r="Z7003" s="6">
        <f t="shared" si="1370"/>
        <v>0</v>
      </c>
      <c r="AA7003" s="6">
        <f t="shared" si="1371"/>
        <v>0</v>
      </c>
      <c r="AB7003" s="6">
        <f t="shared" si="1372"/>
        <v>19.400830451294539</v>
      </c>
      <c r="AC7003" s="6">
        <f t="shared" si="1373"/>
        <v>0</v>
      </c>
      <c r="AD7003" s="6">
        <f t="shared" si="1374"/>
        <v>0</v>
      </c>
    </row>
    <row r="7004" spans="2:30" x14ac:dyDescent="0.3">
      <c r="B7004" s="71">
        <v>38.671649198221523</v>
      </c>
      <c r="C7004" s="71">
        <v>12.932351140346691</v>
      </c>
      <c r="P7004" s="6">
        <f t="shared" si="1363"/>
        <v>0</v>
      </c>
      <c r="Q7004" s="34">
        <f t="shared" si="1364"/>
        <v>38.671649198221523</v>
      </c>
      <c r="R7004" s="6">
        <f t="shared" si="1365"/>
        <v>12.761644235413103</v>
      </c>
      <c r="S7004" s="6">
        <f t="shared" si="1366"/>
        <v>0</v>
      </c>
      <c r="T7004" s="6">
        <f t="shared" si="1367"/>
        <v>0.17070690493358853</v>
      </c>
      <c r="U7004" s="34">
        <f t="shared" si="1368"/>
        <v>0</v>
      </c>
      <c r="V7004" s="35"/>
      <c r="W7004" s="64"/>
      <c r="X7004" s="6">
        <f t="shared" si="1375"/>
        <v>0</v>
      </c>
      <c r="Y7004" s="6">
        <f t="shared" si="1369"/>
        <v>12.932351140346691</v>
      </c>
      <c r="Z7004" s="6">
        <f t="shared" si="1370"/>
        <v>0</v>
      </c>
      <c r="AA7004" s="6">
        <f t="shared" si="1371"/>
        <v>0</v>
      </c>
      <c r="AB7004" s="6">
        <f t="shared" si="1372"/>
        <v>25.739298057874834</v>
      </c>
      <c r="AC7004" s="6">
        <f t="shared" si="1373"/>
        <v>0</v>
      </c>
      <c r="AD7004" s="6">
        <f t="shared" si="1374"/>
        <v>0</v>
      </c>
    </row>
    <row r="7005" spans="2:30" x14ac:dyDescent="0.3">
      <c r="B7005" s="71">
        <v>39.4801459075724</v>
      </c>
      <c r="C7005" s="71">
        <v>16.293879162649908</v>
      </c>
      <c r="P7005" s="6">
        <f t="shared" si="1363"/>
        <v>0</v>
      </c>
      <c r="Q7005" s="34">
        <f t="shared" si="1364"/>
        <v>39.4801459075724</v>
      </c>
      <c r="R7005" s="6">
        <f t="shared" si="1365"/>
        <v>13.028448149498892</v>
      </c>
      <c r="S7005" s="6">
        <f t="shared" si="1366"/>
        <v>0</v>
      </c>
      <c r="T7005" s="6">
        <f t="shared" si="1367"/>
        <v>3.2654310131510158</v>
      </c>
      <c r="U7005" s="34">
        <f t="shared" si="1368"/>
        <v>0</v>
      </c>
      <c r="V7005" s="35"/>
      <c r="W7005" s="64"/>
      <c r="X7005" s="6">
        <f t="shared" si="1375"/>
        <v>0</v>
      </c>
      <c r="Y7005" s="6">
        <f t="shared" si="1369"/>
        <v>16.293879162649908</v>
      </c>
      <c r="Z7005" s="6">
        <f t="shared" si="1370"/>
        <v>0</v>
      </c>
      <c r="AA7005" s="6">
        <f t="shared" si="1371"/>
        <v>0</v>
      </c>
      <c r="AB7005" s="6">
        <f t="shared" si="1372"/>
        <v>23.186266744922492</v>
      </c>
      <c r="AC7005" s="6">
        <f t="shared" si="1373"/>
        <v>0</v>
      </c>
      <c r="AD7005" s="6">
        <f t="shared" si="1374"/>
        <v>0</v>
      </c>
    </row>
    <row r="7006" spans="2:30" x14ac:dyDescent="0.3">
      <c r="B7006" s="71">
        <v>31.181075499978743</v>
      </c>
      <c r="C7006" s="71">
        <v>23.261984379946373</v>
      </c>
      <c r="P7006" s="6">
        <f t="shared" si="1363"/>
        <v>0</v>
      </c>
      <c r="Q7006" s="34">
        <f t="shared" si="1364"/>
        <v>31.181075499978743</v>
      </c>
      <c r="R7006" s="6">
        <f t="shared" si="1365"/>
        <v>10.289754914992985</v>
      </c>
      <c r="S7006" s="6">
        <f t="shared" si="1366"/>
        <v>0</v>
      </c>
      <c r="T7006" s="6">
        <f t="shared" si="1367"/>
        <v>12.972229464953388</v>
      </c>
      <c r="U7006" s="34">
        <f t="shared" si="1368"/>
        <v>0</v>
      </c>
      <c r="V7006" s="35"/>
      <c r="W7006" s="64"/>
      <c r="X7006" s="6">
        <f t="shared" si="1375"/>
        <v>0</v>
      </c>
      <c r="Y7006" s="6">
        <f t="shared" si="1369"/>
        <v>23.261984379946373</v>
      </c>
      <c r="Z7006" s="6">
        <f t="shared" si="1370"/>
        <v>0</v>
      </c>
      <c r="AA7006" s="6">
        <f t="shared" si="1371"/>
        <v>0</v>
      </c>
      <c r="AB7006" s="6">
        <f t="shared" si="1372"/>
        <v>7.9190911200323697</v>
      </c>
      <c r="AC7006" s="6">
        <f t="shared" si="1373"/>
        <v>0</v>
      </c>
      <c r="AD7006" s="6">
        <f t="shared" si="1374"/>
        <v>0</v>
      </c>
    </row>
    <row r="7007" spans="2:30" x14ac:dyDescent="0.3">
      <c r="B7007" s="71">
        <v>26.00965482214438</v>
      </c>
      <c r="C7007" s="71">
        <v>32.119456346300979</v>
      </c>
      <c r="P7007" s="6">
        <f t="shared" si="1363"/>
        <v>0</v>
      </c>
      <c r="Q7007" s="34">
        <f t="shared" si="1364"/>
        <v>26.00965482214438</v>
      </c>
      <c r="R7007" s="6">
        <f t="shared" si="1365"/>
        <v>8.5831860913076454</v>
      </c>
      <c r="S7007" s="6">
        <f t="shared" si="1366"/>
        <v>0</v>
      </c>
      <c r="T7007" s="6">
        <f t="shared" si="1367"/>
        <v>23.536270254993333</v>
      </c>
      <c r="U7007" s="34">
        <f t="shared" si="1368"/>
        <v>0</v>
      </c>
      <c r="V7007" s="35"/>
      <c r="W7007" s="64"/>
      <c r="X7007" s="6">
        <f t="shared" si="1375"/>
        <v>0</v>
      </c>
      <c r="Y7007" s="6">
        <f t="shared" si="1369"/>
        <v>26.00965482214438</v>
      </c>
      <c r="Z7007" s="6">
        <f t="shared" si="1370"/>
        <v>0</v>
      </c>
      <c r="AA7007" s="6">
        <f t="shared" si="1371"/>
        <v>6.1098015241565982</v>
      </c>
      <c r="AB7007" s="6">
        <f t="shared" si="1372"/>
        <v>0</v>
      </c>
      <c r="AC7007" s="6">
        <f t="shared" si="1373"/>
        <v>0</v>
      </c>
      <c r="AD7007" s="6">
        <f t="shared" si="1374"/>
        <v>0</v>
      </c>
    </row>
    <row r="7008" spans="2:30" x14ac:dyDescent="0.3">
      <c r="B7008" s="71">
        <v>12.360469203805247</v>
      </c>
      <c r="C7008" s="71">
        <v>0.57200331576890429</v>
      </c>
      <c r="P7008" s="6">
        <f t="shared" si="1363"/>
        <v>0</v>
      </c>
      <c r="Q7008" s="34">
        <f t="shared" si="1364"/>
        <v>12.360469203805247</v>
      </c>
      <c r="R7008" s="6">
        <f t="shared" si="1365"/>
        <v>0.57200331576890429</v>
      </c>
      <c r="S7008" s="6">
        <f t="shared" si="1366"/>
        <v>0</v>
      </c>
      <c r="T7008" s="6">
        <f t="shared" si="1367"/>
        <v>0</v>
      </c>
      <c r="U7008" s="34">
        <f t="shared" si="1368"/>
        <v>0</v>
      </c>
      <c r="V7008" s="35"/>
      <c r="W7008" s="64"/>
      <c r="X7008" s="6">
        <f t="shared" si="1375"/>
        <v>0</v>
      </c>
      <c r="Y7008" s="6">
        <f t="shared" si="1369"/>
        <v>0.57200331576890429</v>
      </c>
      <c r="Z7008" s="6">
        <f t="shared" si="1370"/>
        <v>0</v>
      </c>
      <c r="AA7008" s="6">
        <f t="shared" si="1371"/>
        <v>0</v>
      </c>
      <c r="AB7008" s="6">
        <f t="shared" si="1372"/>
        <v>11.788465888036342</v>
      </c>
      <c r="AC7008" s="6">
        <f t="shared" si="1373"/>
        <v>0</v>
      </c>
      <c r="AD7008" s="6">
        <f t="shared" si="1374"/>
        <v>0</v>
      </c>
    </row>
    <row r="7009" spans="2:30" x14ac:dyDescent="0.3">
      <c r="B7009" s="71">
        <v>8.3301294453496233</v>
      </c>
      <c r="C7009" s="71">
        <v>0.45664052868630889</v>
      </c>
      <c r="P7009" s="6">
        <f t="shared" si="1363"/>
        <v>0</v>
      </c>
      <c r="Q7009" s="34">
        <f t="shared" si="1364"/>
        <v>8.3301294453496233</v>
      </c>
      <c r="R7009" s="6">
        <f t="shared" si="1365"/>
        <v>0.45664052868630889</v>
      </c>
      <c r="S7009" s="6">
        <f t="shared" si="1366"/>
        <v>0</v>
      </c>
      <c r="T7009" s="6">
        <f t="shared" si="1367"/>
        <v>0</v>
      </c>
      <c r="U7009" s="34">
        <f t="shared" si="1368"/>
        <v>0</v>
      </c>
      <c r="V7009" s="35"/>
      <c r="W7009" s="64"/>
      <c r="X7009" s="6">
        <f t="shared" si="1375"/>
        <v>0</v>
      </c>
      <c r="Y7009" s="6">
        <f t="shared" si="1369"/>
        <v>0.45664052868630889</v>
      </c>
      <c r="Z7009" s="6">
        <f t="shared" si="1370"/>
        <v>0</v>
      </c>
      <c r="AA7009" s="6">
        <f t="shared" si="1371"/>
        <v>0</v>
      </c>
      <c r="AB7009" s="6">
        <f t="shared" si="1372"/>
        <v>7.8734889166633142</v>
      </c>
      <c r="AC7009" s="6">
        <f t="shared" si="1373"/>
        <v>0</v>
      </c>
      <c r="AD7009" s="6">
        <f t="shared" si="1374"/>
        <v>0</v>
      </c>
    </row>
    <row r="7010" spans="2:30" x14ac:dyDescent="0.3">
      <c r="B7010" s="71">
        <v>0</v>
      </c>
      <c r="C7010" s="71">
        <v>0.68503335531801646</v>
      </c>
      <c r="P7010" s="6">
        <f t="shared" si="1363"/>
        <v>0</v>
      </c>
      <c r="Q7010" s="34">
        <f t="shared" si="1364"/>
        <v>0</v>
      </c>
      <c r="R7010" s="6">
        <f t="shared" si="1365"/>
        <v>0</v>
      </c>
      <c r="S7010" s="6">
        <f t="shared" si="1366"/>
        <v>0</v>
      </c>
      <c r="T7010" s="6">
        <f t="shared" si="1367"/>
        <v>0.68503335531801646</v>
      </c>
      <c r="U7010" s="34">
        <f t="shared" si="1368"/>
        <v>0</v>
      </c>
      <c r="V7010" s="35"/>
      <c r="W7010" s="64"/>
      <c r="X7010" s="6">
        <f t="shared" si="1375"/>
        <v>0</v>
      </c>
      <c r="Y7010" s="6">
        <f t="shared" si="1369"/>
        <v>0</v>
      </c>
      <c r="Z7010" s="6">
        <f t="shared" si="1370"/>
        <v>0</v>
      </c>
      <c r="AA7010" s="6">
        <f t="shared" si="1371"/>
        <v>0.68503335531801646</v>
      </c>
      <c r="AB7010" s="6">
        <f t="shared" si="1372"/>
        <v>0</v>
      </c>
      <c r="AC7010" s="6">
        <f t="shared" si="1373"/>
        <v>0</v>
      </c>
      <c r="AD7010" s="6">
        <f t="shared" si="1374"/>
        <v>0</v>
      </c>
    </row>
    <row r="7011" spans="2:30" x14ac:dyDescent="0.3">
      <c r="B7011" s="71">
        <v>0</v>
      </c>
      <c r="C7011" s="71">
        <v>0.86583630090712782</v>
      </c>
      <c r="P7011" s="6">
        <f t="shared" si="1363"/>
        <v>0</v>
      </c>
      <c r="Q7011" s="34">
        <f t="shared" si="1364"/>
        <v>0</v>
      </c>
      <c r="R7011" s="6">
        <f t="shared" si="1365"/>
        <v>0</v>
      </c>
      <c r="S7011" s="6">
        <f t="shared" si="1366"/>
        <v>0</v>
      </c>
      <c r="T7011" s="6">
        <f t="shared" si="1367"/>
        <v>0.86583630090712782</v>
      </c>
      <c r="U7011" s="34">
        <f t="shared" si="1368"/>
        <v>0</v>
      </c>
      <c r="V7011" s="35"/>
      <c r="W7011" s="64"/>
      <c r="X7011" s="6">
        <f t="shared" si="1375"/>
        <v>0</v>
      </c>
      <c r="Y7011" s="6">
        <f t="shared" si="1369"/>
        <v>0</v>
      </c>
      <c r="Z7011" s="6">
        <f t="shared" si="1370"/>
        <v>0</v>
      </c>
      <c r="AA7011" s="6">
        <f t="shared" si="1371"/>
        <v>0.86583630090712782</v>
      </c>
      <c r="AB7011" s="6">
        <f t="shared" si="1372"/>
        <v>0</v>
      </c>
      <c r="AC7011" s="6">
        <f t="shared" si="1373"/>
        <v>0</v>
      </c>
      <c r="AD7011" s="6">
        <f t="shared" si="1374"/>
        <v>0</v>
      </c>
    </row>
    <row r="7012" spans="2:30" x14ac:dyDescent="0.3">
      <c r="B7012" s="71">
        <v>0</v>
      </c>
      <c r="C7012" s="71">
        <v>1.1204137562904013</v>
      </c>
      <c r="P7012" s="6">
        <f t="shared" si="1363"/>
        <v>0</v>
      </c>
      <c r="Q7012" s="34">
        <f t="shared" si="1364"/>
        <v>0</v>
      </c>
      <c r="R7012" s="6">
        <f t="shared" si="1365"/>
        <v>0</v>
      </c>
      <c r="S7012" s="6">
        <f t="shared" si="1366"/>
        <v>0</v>
      </c>
      <c r="T7012" s="6">
        <f t="shared" si="1367"/>
        <v>1.1204137562904013</v>
      </c>
      <c r="U7012" s="34">
        <f t="shared" si="1368"/>
        <v>0</v>
      </c>
      <c r="V7012" s="35"/>
      <c r="W7012" s="64"/>
      <c r="X7012" s="6">
        <f t="shared" si="1375"/>
        <v>0</v>
      </c>
      <c r="Y7012" s="6">
        <f t="shared" si="1369"/>
        <v>0</v>
      </c>
      <c r="Z7012" s="6">
        <f t="shared" si="1370"/>
        <v>0</v>
      </c>
      <c r="AA7012" s="6">
        <f t="shared" si="1371"/>
        <v>1.1204137562904013</v>
      </c>
      <c r="AB7012" s="6">
        <f t="shared" si="1372"/>
        <v>0</v>
      </c>
      <c r="AC7012" s="6">
        <f t="shared" si="1373"/>
        <v>0</v>
      </c>
      <c r="AD7012" s="6">
        <f t="shared" si="1374"/>
        <v>0</v>
      </c>
    </row>
    <row r="7013" spans="2:30" x14ac:dyDescent="0.3">
      <c r="B7013" s="71">
        <v>7.6830547232592545</v>
      </c>
      <c r="C7013" s="71">
        <v>1.4744181766738109</v>
      </c>
      <c r="P7013" s="6">
        <f t="shared" si="1363"/>
        <v>0</v>
      </c>
      <c r="Q7013" s="34">
        <f t="shared" si="1364"/>
        <v>7.6830547232592545</v>
      </c>
      <c r="R7013" s="6">
        <f t="shared" si="1365"/>
        <v>1.4744181766738109</v>
      </c>
      <c r="S7013" s="6">
        <f t="shared" si="1366"/>
        <v>0</v>
      </c>
      <c r="T7013" s="6">
        <f t="shared" si="1367"/>
        <v>0</v>
      </c>
      <c r="U7013" s="34">
        <f t="shared" si="1368"/>
        <v>0</v>
      </c>
      <c r="V7013" s="35"/>
      <c r="W7013" s="64"/>
      <c r="X7013" s="6">
        <f t="shared" si="1375"/>
        <v>0</v>
      </c>
      <c r="Y7013" s="6">
        <f t="shared" si="1369"/>
        <v>1.4744181766738109</v>
      </c>
      <c r="Z7013" s="6">
        <f t="shared" si="1370"/>
        <v>0</v>
      </c>
      <c r="AA7013" s="6">
        <f t="shared" si="1371"/>
        <v>0</v>
      </c>
      <c r="AB7013" s="6">
        <f t="shared" si="1372"/>
        <v>6.2086365465854438</v>
      </c>
      <c r="AC7013" s="6">
        <f t="shared" si="1373"/>
        <v>0</v>
      </c>
      <c r="AD7013" s="6">
        <f t="shared" si="1374"/>
        <v>0</v>
      </c>
    </row>
    <row r="7014" spans="2:30" x14ac:dyDescent="0.3">
      <c r="B7014" s="71">
        <v>0</v>
      </c>
      <c r="C7014" s="71">
        <v>1.853267398152292</v>
      </c>
      <c r="P7014" s="6">
        <f t="shared" si="1363"/>
        <v>0</v>
      </c>
      <c r="Q7014" s="34">
        <f t="shared" si="1364"/>
        <v>0</v>
      </c>
      <c r="R7014" s="6">
        <f t="shared" si="1365"/>
        <v>0</v>
      </c>
      <c r="S7014" s="6">
        <f t="shared" si="1366"/>
        <v>0</v>
      </c>
      <c r="T7014" s="6">
        <f t="shared" si="1367"/>
        <v>1.853267398152292</v>
      </c>
      <c r="U7014" s="34">
        <f t="shared" si="1368"/>
        <v>0</v>
      </c>
      <c r="V7014" s="35"/>
      <c r="W7014" s="64"/>
      <c r="X7014" s="6">
        <f t="shared" si="1375"/>
        <v>0</v>
      </c>
      <c r="Y7014" s="6">
        <f t="shared" si="1369"/>
        <v>0</v>
      </c>
      <c r="Z7014" s="6">
        <f t="shared" si="1370"/>
        <v>0</v>
      </c>
      <c r="AA7014" s="6">
        <f t="shared" si="1371"/>
        <v>1.853267398152292</v>
      </c>
      <c r="AB7014" s="6">
        <f t="shared" si="1372"/>
        <v>0</v>
      </c>
      <c r="AC7014" s="6">
        <f t="shared" si="1373"/>
        <v>0</v>
      </c>
      <c r="AD7014" s="6">
        <f t="shared" si="1374"/>
        <v>0</v>
      </c>
    </row>
    <row r="7015" spans="2:30" x14ac:dyDescent="0.3">
      <c r="B7015" s="71">
        <v>7.903986416206947E-2</v>
      </c>
      <c r="C7015" s="71">
        <v>2.202921339880795</v>
      </c>
      <c r="P7015" s="6">
        <f t="shared" si="1363"/>
        <v>0</v>
      </c>
      <c r="Q7015" s="34">
        <f t="shared" si="1364"/>
        <v>7.903986416206947E-2</v>
      </c>
      <c r="R7015" s="6">
        <f t="shared" si="1365"/>
        <v>2.6083155173482926E-2</v>
      </c>
      <c r="S7015" s="6">
        <f t="shared" si="1366"/>
        <v>0</v>
      </c>
      <c r="T7015" s="6">
        <f t="shared" si="1367"/>
        <v>2.1768381847073122</v>
      </c>
      <c r="U7015" s="34">
        <f t="shared" si="1368"/>
        <v>0</v>
      </c>
      <c r="V7015" s="35"/>
      <c r="W7015" s="64"/>
      <c r="X7015" s="6">
        <f t="shared" si="1375"/>
        <v>0</v>
      </c>
      <c r="Y7015" s="6">
        <f t="shared" si="1369"/>
        <v>7.903986416206947E-2</v>
      </c>
      <c r="Z7015" s="6">
        <f t="shared" si="1370"/>
        <v>0</v>
      </c>
      <c r="AA7015" s="6">
        <f t="shared" si="1371"/>
        <v>2.1238814757187257</v>
      </c>
      <c r="AB7015" s="6">
        <f t="shared" si="1372"/>
        <v>0</v>
      </c>
      <c r="AC7015" s="6">
        <f t="shared" si="1373"/>
        <v>0</v>
      </c>
      <c r="AD7015" s="6">
        <f t="shared" si="1374"/>
        <v>0</v>
      </c>
    </row>
    <row r="7016" spans="2:30" x14ac:dyDescent="0.3">
      <c r="B7016" s="71">
        <v>0.10406629987130729</v>
      </c>
      <c r="C7016" s="71">
        <v>2.5058025892524469</v>
      </c>
      <c r="P7016" s="6">
        <f t="shared" si="1363"/>
        <v>0</v>
      </c>
      <c r="Q7016" s="34">
        <f t="shared" si="1364"/>
        <v>0.10406629987130729</v>
      </c>
      <c r="R7016" s="6">
        <f t="shared" si="1365"/>
        <v>3.4341878957531408E-2</v>
      </c>
      <c r="S7016" s="6">
        <f t="shared" si="1366"/>
        <v>0</v>
      </c>
      <c r="T7016" s="6">
        <f t="shared" si="1367"/>
        <v>2.4714607102949153</v>
      </c>
      <c r="U7016" s="34">
        <f t="shared" si="1368"/>
        <v>0</v>
      </c>
      <c r="V7016" s="35"/>
      <c r="W7016" s="64"/>
      <c r="X7016" s="6">
        <f t="shared" si="1375"/>
        <v>0</v>
      </c>
      <c r="Y7016" s="6">
        <f t="shared" si="1369"/>
        <v>0.10406629987130729</v>
      </c>
      <c r="Z7016" s="6">
        <f t="shared" si="1370"/>
        <v>0</v>
      </c>
      <c r="AA7016" s="6">
        <f t="shared" si="1371"/>
        <v>2.4017362893811396</v>
      </c>
      <c r="AB7016" s="6">
        <f t="shared" si="1372"/>
        <v>0</v>
      </c>
      <c r="AC7016" s="6">
        <f t="shared" si="1373"/>
        <v>0</v>
      </c>
      <c r="AD7016" s="6">
        <f t="shared" si="1374"/>
        <v>0</v>
      </c>
    </row>
    <row r="7017" spans="2:30" x14ac:dyDescent="0.3">
      <c r="B7017" s="71">
        <v>0.11467628878703842</v>
      </c>
      <c r="C7017" s="71">
        <v>2.7899324434209847</v>
      </c>
      <c r="P7017" s="6">
        <f t="shared" si="1363"/>
        <v>0</v>
      </c>
      <c r="Q7017" s="34">
        <f t="shared" si="1364"/>
        <v>0.11467628878703842</v>
      </c>
      <c r="R7017" s="6">
        <f t="shared" si="1365"/>
        <v>3.7843175299722684E-2</v>
      </c>
      <c r="S7017" s="6">
        <f t="shared" si="1366"/>
        <v>0</v>
      </c>
      <c r="T7017" s="6">
        <f t="shared" si="1367"/>
        <v>2.7520892681212619</v>
      </c>
      <c r="U7017" s="34">
        <f t="shared" si="1368"/>
        <v>0</v>
      </c>
      <c r="V7017" s="35"/>
      <c r="W7017" s="64"/>
      <c r="X7017" s="6">
        <f t="shared" si="1375"/>
        <v>0</v>
      </c>
      <c r="Y7017" s="6">
        <f t="shared" si="1369"/>
        <v>0.11467628878703842</v>
      </c>
      <c r="Z7017" s="6">
        <f t="shared" si="1370"/>
        <v>0</v>
      </c>
      <c r="AA7017" s="6">
        <f t="shared" si="1371"/>
        <v>2.6752561546339462</v>
      </c>
      <c r="AB7017" s="6">
        <f t="shared" si="1372"/>
        <v>0</v>
      </c>
      <c r="AC7017" s="6">
        <f t="shared" si="1373"/>
        <v>0</v>
      </c>
      <c r="AD7017" s="6">
        <f t="shared" si="1374"/>
        <v>0</v>
      </c>
    </row>
    <row r="7018" spans="2:30" x14ac:dyDescent="0.3">
      <c r="B7018" s="71">
        <v>0.10659389814663887</v>
      </c>
      <c r="C7018" s="71">
        <v>3.0767119305985196</v>
      </c>
      <c r="P7018" s="6">
        <f t="shared" si="1363"/>
        <v>0</v>
      </c>
      <c r="Q7018" s="34">
        <f t="shared" si="1364"/>
        <v>0.10659389814663887</v>
      </c>
      <c r="R7018" s="6">
        <f t="shared" si="1365"/>
        <v>3.5175986388390833E-2</v>
      </c>
      <c r="S7018" s="6">
        <f t="shared" si="1366"/>
        <v>0</v>
      </c>
      <c r="T7018" s="6">
        <f t="shared" si="1367"/>
        <v>3.0415359442101289</v>
      </c>
      <c r="U7018" s="34">
        <f t="shared" si="1368"/>
        <v>0</v>
      </c>
      <c r="V7018" s="35"/>
      <c r="W7018" s="64"/>
      <c r="X7018" s="6">
        <f t="shared" si="1375"/>
        <v>0</v>
      </c>
      <c r="Y7018" s="6">
        <f t="shared" si="1369"/>
        <v>0.10659389814663887</v>
      </c>
      <c r="Z7018" s="6">
        <f t="shared" si="1370"/>
        <v>0</v>
      </c>
      <c r="AA7018" s="6">
        <f t="shared" si="1371"/>
        <v>2.9701180324518806</v>
      </c>
      <c r="AB7018" s="6">
        <f t="shared" si="1372"/>
        <v>0</v>
      </c>
      <c r="AC7018" s="6">
        <f t="shared" si="1373"/>
        <v>0</v>
      </c>
      <c r="AD7018" s="6">
        <f t="shared" si="1374"/>
        <v>0</v>
      </c>
    </row>
    <row r="7019" spans="2:30" x14ac:dyDescent="0.3">
      <c r="B7019" s="71">
        <v>9.2573029248966071E-2</v>
      </c>
      <c r="C7019" s="71">
        <v>3.3946973699536342</v>
      </c>
      <c r="P7019" s="6">
        <f t="shared" si="1363"/>
        <v>0</v>
      </c>
      <c r="Q7019" s="34">
        <f t="shared" si="1364"/>
        <v>9.2573029248966071E-2</v>
      </c>
      <c r="R7019" s="6">
        <f t="shared" si="1365"/>
        <v>3.0549099652158806E-2</v>
      </c>
      <c r="S7019" s="6">
        <f t="shared" si="1366"/>
        <v>0</v>
      </c>
      <c r="T7019" s="6">
        <f t="shared" si="1367"/>
        <v>3.3641482703014756</v>
      </c>
      <c r="U7019" s="34">
        <f t="shared" si="1368"/>
        <v>0</v>
      </c>
      <c r="V7019" s="35"/>
      <c r="W7019" s="64"/>
      <c r="X7019" s="6">
        <f t="shared" si="1375"/>
        <v>0</v>
      </c>
      <c r="Y7019" s="6">
        <f t="shared" si="1369"/>
        <v>9.2573029248966071E-2</v>
      </c>
      <c r="Z7019" s="6">
        <f t="shared" si="1370"/>
        <v>0</v>
      </c>
      <c r="AA7019" s="6">
        <f t="shared" si="1371"/>
        <v>3.3021243407046681</v>
      </c>
      <c r="AB7019" s="6">
        <f t="shared" si="1372"/>
        <v>0</v>
      </c>
      <c r="AC7019" s="6">
        <f t="shared" si="1373"/>
        <v>0</v>
      </c>
      <c r="AD7019" s="6">
        <f t="shared" si="1374"/>
        <v>0</v>
      </c>
    </row>
    <row r="7020" spans="2:30" x14ac:dyDescent="0.3">
      <c r="B7020" s="71">
        <v>0.10483303377995902</v>
      </c>
      <c r="C7020" s="71">
        <v>3.3252205376830131</v>
      </c>
      <c r="P7020" s="6">
        <f t="shared" si="1363"/>
        <v>0</v>
      </c>
      <c r="Q7020" s="34">
        <f t="shared" si="1364"/>
        <v>0.10483303377995902</v>
      </c>
      <c r="R7020" s="6">
        <f t="shared" si="1365"/>
        <v>3.4594901147386475E-2</v>
      </c>
      <c r="S7020" s="6">
        <f t="shared" si="1366"/>
        <v>0</v>
      </c>
      <c r="T7020" s="6">
        <f t="shared" si="1367"/>
        <v>3.2906256365356268</v>
      </c>
      <c r="U7020" s="34">
        <f t="shared" si="1368"/>
        <v>0</v>
      </c>
      <c r="V7020" s="35"/>
      <c r="W7020" s="64"/>
      <c r="X7020" s="6">
        <f t="shared" si="1375"/>
        <v>0</v>
      </c>
      <c r="Y7020" s="6">
        <f t="shared" si="1369"/>
        <v>0.10483303377995902</v>
      </c>
      <c r="Z7020" s="6">
        <f t="shared" si="1370"/>
        <v>0</v>
      </c>
      <c r="AA7020" s="6">
        <f t="shared" si="1371"/>
        <v>3.2203875039030541</v>
      </c>
      <c r="AB7020" s="6">
        <f t="shared" si="1372"/>
        <v>0</v>
      </c>
      <c r="AC7020" s="6">
        <f t="shared" si="1373"/>
        <v>0</v>
      </c>
      <c r="AD7020" s="6">
        <f t="shared" si="1374"/>
        <v>0</v>
      </c>
    </row>
    <row r="7021" spans="2:30" x14ac:dyDescent="0.3">
      <c r="B7021" s="71">
        <v>3.8620429718875249</v>
      </c>
      <c r="C7021" s="71">
        <v>1.5689040578675941</v>
      </c>
      <c r="P7021" s="6">
        <f t="shared" si="1363"/>
        <v>0</v>
      </c>
      <c r="Q7021" s="34">
        <f t="shared" si="1364"/>
        <v>3.8620429718875249</v>
      </c>
      <c r="R7021" s="6">
        <f t="shared" si="1365"/>
        <v>1.2744741807228832</v>
      </c>
      <c r="S7021" s="6">
        <f t="shared" si="1366"/>
        <v>0</v>
      </c>
      <c r="T7021" s="6">
        <f t="shared" si="1367"/>
        <v>0.29442987714471092</v>
      </c>
      <c r="U7021" s="34">
        <f t="shared" si="1368"/>
        <v>0</v>
      </c>
      <c r="V7021" s="35"/>
      <c r="W7021" s="64"/>
      <c r="X7021" s="6">
        <f t="shared" si="1375"/>
        <v>0</v>
      </c>
      <c r="Y7021" s="6">
        <f t="shared" si="1369"/>
        <v>1.5689040578675941</v>
      </c>
      <c r="Z7021" s="6">
        <f t="shared" si="1370"/>
        <v>0</v>
      </c>
      <c r="AA7021" s="6">
        <f t="shared" si="1371"/>
        <v>0</v>
      </c>
      <c r="AB7021" s="6">
        <f t="shared" si="1372"/>
        <v>2.2931389140199308</v>
      </c>
      <c r="AC7021" s="6">
        <f t="shared" si="1373"/>
        <v>0</v>
      </c>
      <c r="AD7021" s="6">
        <f t="shared" si="1374"/>
        <v>0</v>
      </c>
    </row>
    <row r="7022" spans="2:30" x14ac:dyDescent="0.3">
      <c r="B7022" s="71">
        <v>4.4208489337652743</v>
      </c>
      <c r="C7022" s="71">
        <v>1.1212825150361676</v>
      </c>
      <c r="P7022" s="6">
        <f t="shared" si="1363"/>
        <v>0</v>
      </c>
      <c r="Q7022" s="34">
        <f t="shared" si="1364"/>
        <v>4.4208489337652743</v>
      </c>
      <c r="R7022" s="6">
        <f t="shared" si="1365"/>
        <v>1.1212825150361676</v>
      </c>
      <c r="S7022" s="6">
        <f t="shared" si="1366"/>
        <v>0</v>
      </c>
      <c r="T7022" s="6">
        <f t="shared" si="1367"/>
        <v>0</v>
      </c>
      <c r="U7022" s="34">
        <f t="shared" si="1368"/>
        <v>0</v>
      </c>
      <c r="V7022" s="35"/>
      <c r="W7022" s="64"/>
      <c r="X7022" s="6">
        <f t="shared" si="1375"/>
        <v>0</v>
      </c>
      <c r="Y7022" s="6">
        <f t="shared" si="1369"/>
        <v>1.1212825150361676</v>
      </c>
      <c r="Z7022" s="6">
        <f t="shared" si="1370"/>
        <v>0</v>
      </c>
      <c r="AA7022" s="6">
        <f t="shared" si="1371"/>
        <v>0</v>
      </c>
      <c r="AB7022" s="6">
        <f t="shared" si="1372"/>
        <v>3.2995664187291069</v>
      </c>
      <c r="AC7022" s="6">
        <f t="shared" si="1373"/>
        <v>0</v>
      </c>
      <c r="AD7022" s="6">
        <f t="shared" si="1374"/>
        <v>0</v>
      </c>
    </row>
    <row r="7023" spans="2:30" x14ac:dyDescent="0.3">
      <c r="B7023" s="71">
        <v>8.696488232771344</v>
      </c>
      <c r="C7023" s="71">
        <v>0.47820032046965522</v>
      </c>
      <c r="P7023" s="6">
        <f t="shared" si="1363"/>
        <v>0</v>
      </c>
      <c r="Q7023" s="34">
        <f t="shared" si="1364"/>
        <v>8.696488232771344</v>
      </c>
      <c r="R7023" s="6">
        <f t="shared" si="1365"/>
        <v>0.47820032046965522</v>
      </c>
      <c r="S7023" s="6">
        <f t="shared" si="1366"/>
        <v>0</v>
      </c>
      <c r="T7023" s="6">
        <f t="shared" si="1367"/>
        <v>0</v>
      </c>
      <c r="U7023" s="34">
        <f t="shared" si="1368"/>
        <v>0</v>
      </c>
      <c r="V7023" s="35"/>
      <c r="W7023" s="64"/>
      <c r="X7023" s="6">
        <f t="shared" si="1375"/>
        <v>0</v>
      </c>
      <c r="Y7023" s="6">
        <f t="shared" si="1369"/>
        <v>0.47820032046965522</v>
      </c>
      <c r="Z7023" s="6">
        <f t="shared" si="1370"/>
        <v>0</v>
      </c>
      <c r="AA7023" s="6">
        <f t="shared" si="1371"/>
        <v>0</v>
      </c>
      <c r="AB7023" s="6">
        <f t="shared" si="1372"/>
        <v>8.2182879123016885</v>
      </c>
      <c r="AC7023" s="6">
        <f t="shared" si="1373"/>
        <v>0</v>
      </c>
      <c r="AD7023" s="6">
        <f t="shared" si="1374"/>
        <v>0</v>
      </c>
    </row>
    <row r="7024" spans="2:30" x14ac:dyDescent="0.3">
      <c r="B7024" s="71">
        <v>15.431746306715853</v>
      </c>
      <c r="C7024" s="71">
        <v>0.23663803546459836</v>
      </c>
      <c r="P7024" s="6">
        <f t="shared" si="1363"/>
        <v>0</v>
      </c>
      <c r="Q7024" s="34">
        <f t="shared" si="1364"/>
        <v>15.431746306715853</v>
      </c>
      <c r="R7024" s="6">
        <f t="shared" si="1365"/>
        <v>0.23663803546459836</v>
      </c>
      <c r="S7024" s="6">
        <f t="shared" si="1366"/>
        <v>0</v>
      </c>
      <c r="T7024" s="6">
        <f t="shared" si="1367"/>
        <v>0</v>
      </c>
      <c r="U7024" s="34">
        <f t="shared" si="1368"/>
        <v>0</v>
      </c>
      <c r="V7024" s="35"/>
      <c r="W7024" s="64"/>
      <c r="X7024" s="6">
        <f t="shared" si="1375"/>
        <v>0</v>
      </c>
      <c r="Y7024" s="6">
        <f t="shared" si="1369"/>
        <v>0.23663803546459836</v>
      </c>
      <c r="Z7024" s="6">
        <f t="shared" si="1370"/>
        <v>0</v>
      </c>
      <c r="AA7024" s="6">
        <f t="shared" si="1371"/>
        <v>0</v>
      </c>
      <c r="AB7024" s="6">
        <f t="shared" si="1372"/>
        <v>15.195108271251256</v>
      </c>
      <c r="AC7024" s="6">
        <f t="shared" si="1373"/>
        <v>0</v>
      </c>
      <c r="AD7024" s="6">
        <f t="shared" si="1374"/>
        <v>0</v>
      </c>
    </row>
    <row r="7025" spans="2:30" x14ac:dyDescent="0.3">
      <c r="B7025" s="71">
        <v>20.124168990236868</v>
      </c>
      <c r="C7025" s="71">
        <v>0</v>
      </c>
      <c r="P7025" s="6">
        <f t="shared" si="1363"/>
        <v>0</v>
      </c>
      <c r="Q7025" s="34">
        <f t="shared" si="1364"/>
        <v>20.124168990236868</v>
      </c>
      <c r="R7025" s="6">
        <f t="shared" si="1365"/>
        <v>0</v>
      </c>
      <c r="S7025" s="6">
        <f t="shared" si="1366"/>
        <v>0</v>
      </c>
      <c r="T7025" s="6">
        <f t="shared" si="1367"/>
        <v>0</v>
      </c>
      <c r="U7025" s="34">
        <f t="shared" si="1368"/>
        <v>0</v>
      </c>
      <c r="V7025" s="35"/>
      <c r="W7025" s="64"/>
      <c r="X7025" s="6">
        <f t="shared" si="1375"/>
        <v>0</v>
      </c>
      <c r="Y7025" s="6">
        <f t="shared" si="1369"/>
        <v>0</v>
      </c>
      <c r="Z7025" s="6">
        <f t="shared" si="1370"/>
        <v>0</v>
      </c>
      <c r="AA7025" s="6">
        <f t="shared" si="1371"/>
        <v>0</v>
      </c>
      <c r="AB7025" s="6">
        <f t="shared" si="1372"/>
        <v>20.124168990236868</v>
      </c>
      <c r="AC7025" s="6">
        <f t="shared" si="1373"/>
        <v>0</v>
      </c>
      <c r="AD7025" s="6">
        <f t="shared" si="1374"/>
        <v>0</v>
      </c>
    </row>
    <row r="7026" spans="2:30" x14ac:dyDescent="0.3">
      <c r="B7026" s="71">
        <v>13.903707728162617</v>
      </c>
      <c r="C7026" s="71">
        <v>0</v>
      </c>
      <c r="P7026" s="6">
        <f t="shared" si="1363"/>
        <v>0</v>
      </c>
      <c r="Q7026" s="34">
        <f t="shared" si="1364"/>
        <v>13.903707728162617</v>
      </c>
      <c r="R7026" s="6">
        <f t="shared" si="1365"/>
        <v>0</v>
      </c>
      <c r="S7026" s="6">
        <f t="shared" si="1366"/>
        <v>0</v>
      </c>
      <c r="T7026" s="6">
        <f t="shared" si="1367"/>
        <v>0</v>
      </c>
      <c r="U7026" s="34">
        <f t="shared" si="1368"/>
        <v>0</v>
      </c>
      <c r="V7026" s="35"/>
      <c r="W7026" s="64"/>
      <c r="X7026" s="6">
        <f t="shared" si="1375"/>
        <v>0</v>
      </c>
      <c r="Y7026" s="6">
        <f t="shared" si="1369"/>
        <v>0</v>
      </c>
      <c r="Z7026" s="6">
        <f t="shared" si="1370"/>
        <v>0</v>
      </c>
      <c r="AA7026" s="6">
        <f t="shared" si="1371"/>
        <v>0</v>
      </c>
      <c r="AB7026" s="6">
        <f t="shared" si="1372"/>
        <v>13.903707728162617</v>
      </c>
      <c r="AC7026" s="6">
        <f t="shared" si="1373"/>
        <v>0</v>
      </c>
      <c r="AD7026" s="6">
        <f t="shared" si="1374"/>
        <v>0</v>
      </c>
    </row>
    <row r="7027" spans="2:30" x14ac:dyDescent="0.3">
      <c r="B7027" s="71">
        <v>13.392440518387009</v>
      </c>
      <c r="C7027" s="71">
        <v>0</v>
      </c>
      <c r="P7027" s="6">
        <f t="shared" si="1363"/>
        <v>0</v>
      </c>
      <c r="Q7027" s="34">
        <f t="shared" si="1364"/>
        <v>13.392440518387009</v>
      </c>
      <c r="R7027" s="6">
        <f t="shared" si="1365"/>
        <v>0</v>
      </c>
      <c r="S7027" s="6">
        <f t="shared" si="1366"/>
        <v>0</v>
      </c>
      <c r="T7027" s="6">
        <f t="shared" si="1367"/>
        <v>0</v>
      </c>
      <c r="U7027" s="34">
        <f t="shared" si="1368"/>
        <v>0</v>
      </c>
      <c r="V7027" s="35"/>
      <c r="W7027" s="64"/>
      <c r="X7027" s="6">
        <f t="shared" si="1375"/>
        <v>0</v>
      </c>
      <c r="Y7027" s="6">
        <f t="shared" si="1369"/>
        <v>0</v>
      </c>
      <c r="Z7027" s="6">
        <f t="shared" si="1370"/>
        <v>0</v>
      </c>
      <c r="AA7027" s="6">
        <f t="shared" si="1371"/>
        <v>0</v>
      </c>
      <c r="AB7027" s="6">
        <f t="shared" si="1372"/>
        <v>13.392440518387009</v>
      </c>
      <c r="AC7027" s="6">
        <f t="shared" si="1373"/>
        <v>0</v>
      </c>
      <c r="AD7027" s="6">
        <f t="shared" si="1374"/>
        <v>0</v>
      </c>
    </row>
    <row r="7028" spans="2:30" x14ac:dyDescent="0.3">
      <c r="B7028" s="71">
        <v>13.460320398298201</v>
      </c>
      <c r="C7028" s="71">
        <v>0</v>
      </c>
      <c r="P7028" s="6">
        <f t="shared" si="1363"/>
        <v>0</v>
      </c>
      <c r="Q7028" s="34">
        <f t="shared" si="1364"/>
        <v>13.460320398298201</v>
      </c>
      <c r="R7028" s="6">
        <f t="shared" si="1365"/>
        <v>0</v>
      </c>
      <c r="S7028" s="6">
        <f t="shared" si="1366"/>
        <v>0</v>
      </c>
      <c r="T7028" s="6">
        <f t="shared" si="1367"/>
        <v>0</v>
      </c>
      <c r="U7028" s="34">
        <f t="shared" si="1368"/>
        <v>0</v>
      </c>
      <c r="V7028" s="35"/>
      <c r="W7028" s="64"/>
      <c r="X7028" s="6">
        <f t="shared" si="1375"/>
        <v>0</v>
      </c>
      <c r="Y7028" s="6">
        <f t="shared" si="1369"/>
        <v>0</v>
      </c>
      <c r="Z7028" s="6">
        <f t="shared" si="1370"/>
        <v>0</v>
      </c>
      <c r="AA7028" s="6">
        <f t="shared" si="1371"/>
        <v>0</v>
      </c>
      <c r="AB7028" s="6">
        <f t="shared" si="1372"/>
        <v>13.460320398298201</v>
      </c>
      <c r="AC7028" s="6">
        <f t="shared" si="1373"/>
        <v>0</v>
      </c>
      <c r="AD7028" s="6">
        <f t="shared" si="1374"/>
        <v>0</v>
      </c>
    </row>
    <row r="7029" spans="2:30" x14ac:dyDescent="0.3">
      <c r="B7029" s="71">
        <v>5.7034061125655819</v>
      </c>
      <c r="C7029" s="71">
        <v>0</v>
      </c>
      <c r="P7029" s="6">
        <f t="shared" si="1363"/>
        <v>0</v>
      </c>
      <c r="Q7029" s="34">
        <f t="shared" si="1364"/>
        <v>5.7034061125655819</v>
      </c>
      <c r="R7029" s="6">
        <f t="shared" si="1365"/>
        <v>0</v>
      </c>
      <c r="S7029" s="6">
        <f t="shared" si="1366"/>
        <v>0</v>
      </c>
      <c r="T7029" s="6">
        <f t="shared" si="1367"/>
        <v>0</v>
      </c>
      <c r="U7029" s="34">
        <f t="shared" si="1368"/>
        <v>0</v>
      </c>
      <c r="V7029" s="35"/>
      <c r="W7029" s="64"/>
      <c r="X7029" s="6">
        <f t="shared" si="1375"/>
        <v>0</v>
      </c>
      <c r="Y7029" s="6">
        <f t="shared" si="1369"/>
        <v>0</v>
      </c>
      <c r="Z7029" s="6">
        <f t="shared" si="1370"/>
        <v>0</v>
      </c>
      <c r="AA7029" s="6">
        <f t="shared" si="1371"/>
        <v>0</v>
      </c>
      <c r="AB7029" s="6">
        <f t="shared" si="1372"/>
        <v>5.7034061125655819</v>
      </c>
      <c r="AC7029" s="6">
        <f t="shared" si="1373"/>
        <v>0</v>
      </c>
      <c r="AD7029" s="6">
        <f t="shared" si="1374"/>
        <v>0</v>
      </c>
    </row>
    <row r="7030" spans="2:30" x14ac:dyDescent="0.3">
      <c r="B7030" s="71">
        <v>4.1422502815317754</v>
      </c>
      <c r="C7030" s="71">
        <v>5.8874651222965001E-2</v>
      </c>
      <c r="P7030" s="6">
        <f t="shared" si="1363"/>
        <v>0</v>
      </c>
      <c r="Q7030" s="34">
        <f t="shared" si="1364"/>
        <v>4.1422502815317754</v>
      </c>
      <c r="R7030" s="6">
        <f t="shared" si="1365"/>
        <v>5.8874651222965001E-2</v>
      </c>
      <c r="S7030" s="6">
        <f t="shared" si="1366"/>
        <v>0</v>
      </c>
      <c r="T7030" s="6">
        <f t="shared" si="1367"/>
        <v>0</v>
      </c>
      <c r="U7030" s="34">
        <f t="shared" si="1368"/>
        <v>0</v>
      </c>
      <c r="V7030" s="35"/>
      <c r="W7030" s="64"/>
      <c r="X7030" s="6">
        <f t="shared" si="1375"/>
        <v>0</v>
      </c>
      <c r="Y7030" s="6">
        <f t="shared" si="1369"/>
        <v>5.8874651222965001E-2</v>
      </c>
      <c r="Z7030" s="6">
        <f t="shared" si="1370"/>
        <v>0</v>
      </c>
      <c r="AA7030" s="6">
        <f t="shared" si="1371"/>
        <v>0</v>
      </c>
      <c r="AB7030" s="6">
        <f t="shared" si="1372"/>
        <v>4.0833756303088107</v>
      </c>
      <c r="AC7030" s="6">
        <f t="shared" si="1373"/>
        <v>0</v>
      </c>
      <c r="AD7030" s="6">
        <f t="shared" si="1374"/>
        <v>0</v>
      </c>
    </row>
    <row r="7031" spans="2:30" x14ac:dyDescent="0.3">
      <c r="B7031" s="71">
        <v>1.8156782271078116</v>
      </c>
      <c r="C7031" s="71">
        <v>0.66327770812742504</v>
      </c>
      <c r="P7031" s="6">
        <f t="shared" si="1363"/>
        <v>0</v>
      </c>
      <c r="Q7031" s="34">
        <f t="shared" si="1364"/>
        <v>1.8156782271078116</v>
      </c>
      <c r="R7031" s="6">
        <f t="shared" si="1365"/>
        <v>0.59917381494557787</v>
      </c>
      <c r="S7031" s="6">
        <f t="shared" si="1366"/>
        <v>0</v>
      </c>
      <c r="T7031" s="6">
        <f t="shared" si="1367"/>
        <v>6.4103893181847171E-2</v>
      </c>
      <c r="U7031" s="34">
        <f t="shared" si="1368"/>
        <v>0</v>
      </c>
      <c r="V7031" s="35"/>
      <c r="W7031" s="64"/>
      <c r="X7031" s="6">
        <f t="shared" si="1375"/>
        <v>0</v>
      </c>
      <c r="Y7031" s="6">
        <f t="shared" si="1369"/>
        <v>0.66327770812742504</v>
      </c>
      <c r="Z7031" s="6">
        <f t="shared" si="1370"/>
        <v>0</v>
      </c>
      <c r="AA7031" s="6">
        <f t="shared" si="1371"/>
        <v>0</v>
      </c>
      <c r="AB7031" s="6">
        <f t="shared" si="1372"/>
        <v>1.1524005189803865</v>
      </c>
      <c r="AC7031" s="6">
        <f t="shared" si="1373"/>
        <v>0</v>
      </c>
      <c r="AD7031" s="6">
        <f t="shared" si="1374"/>
        <v>0</v>
      </c>
    </row>
    <row r="7032" spans="2:30" x14ac:dyDescent="0.3">
      <c r="B7032" s="71">
        <v>1.0213268850078117</v>
      </c>
      <c r="C7032" s="71">
        <v>0.95559392433087809</v>
      </c>
      <c r="P7032" s="6">
        <f t="shared" si="1363"/>
        <v>0</v>
      </c>
      <c r="Q7032" s="34">
        <f t="shared" si="1364"/>
        <v>1.0213268850078117</v>
      </c>
      <c r="R7032" s="6">
        <f t="shared" si="1365"/>
        <v>0.33703787205257785</v>
      </c>
      <c r="S7032" s="6">
        <f t="shared" si="1366"/>
        <v>0</v>
      </c>
      <c r="T7032" s="6">
        <f t="shared" si="1367"/>
        <v>0.61855605227830024</v>
      </c>
      <c r="U7032" s="34">
        <f t="shared" si="1368"/>
        <v>0</v>
      </c>
      <c r="V7032" s="35"/>
      <c r="W7032" s="64"/>
      <c r="X7032" s="6">
        <f t="shared" si="1375"/>
        <v>0</v>
      </c>
      <c r="Y7032" s="6">
        <f t="shared" si="1369"/>
        <v>0.95559392433087809</v>
      </c>
      <c r="Z7032" s="6">
        <f t="shared" si="1370"/>
        <v>0</v>
      </c>
      <c r="AA7032" s="6">
        <f t="shared" si="1371"/>
        <v>0</v>
      </c>
      <c r="AB7032" s="6">
        <f t="shared" si="1372"/>
        <v>6.5732960676933572E-2</v>
      </c>
      <c r="AC7032" s="6">
        <f t="shared" si="1373"/>
        <v>0</v>
      </c>
      <c r="AD7032" s="6">
        <f t="shared" si="1374"/>
        <v>0</v>
      </c>
    </row>
    <row r="7033" spans="2:30" x14ac:dyDescent="0.3">
      <c r="B7033" s="71">
        <v>0.63242546459204563</v>
      </c>
      <c r="C7033" s="71">
        <v>1.2152935863310756</v>
      </c>
      <c r="P7033" s="6">
        <f t="shared" si="1363"/>
        <v>0</v>
      </c>
      <c r="Q7033" s="34">
        <f t="shared" si="1364"/>
        <v>0.63242546459204563</v>
      </c>
      <c r="R7033" s="6">
        <f t="shared" si="1365"/>
        <v>0.20870040331537507</v>
      </c>
      <c r="S7033" s="6">
        <f t="shared" si="1366"/>
        <v>0</v>
      </c>
      <c r="T7033" s="6">
        <f t="shared" si="1367"/>
        <v>1.0065931830157007</v>
      </c>
      <c r="U7033" s="34">
        <f t="shared" si="1368"/>
        <v>0</v>
      </c>
      <c r="V7033" s="35"/>
      <c r="W7033" s="64"/>
      <c r="X7033" s="6">
        <f t="shared" si="1375"/>
        <v>0</v>
      </c>
      <c r="Y7033" s="6">
        <f t="shared" si="1369"/>
        <v>0.63242546459204563</v>
      </c>
      <c r="Z7033" s="6">
        <f t="shared" si="1370"/>
        <v>0</v>
      </c>
      <c r="AA7033" s="6">
        <f t="shared" si="1371"/>
        <v>0.58286812173903002</v>
      </c>
      <c r="AB7033" s="6">
        <f t="shared" si="1372"/>
        <v>0</v>
      </c>
      <c r="AC7033" s="6">
        <f t="shared" si="1373"/>
        <v>0</v>
      </c>
      <c r="AD7033" s="6">
        <f t="shared" si="1374"/>
        <v>0</v>
      </c>
    </row>
    <row r="7034" spans="2:30" x14ac:dyDescent="0.3">
      <c r="B7034" s="71">
        <v>0.39939384281059631</v>
      </c>
      <c r="C7034" s="71">
        <v>1.5147650909267856</v>
      </c>
      <c r="P7034" s="6">
        <f t="shared" si="1363"/>
        <v>0</v>
      </c>
      <c r="Q7034" s="34">
        <f t="shared" si="1364"/>
        <v>0.39939384281059631</v>
      </c>
      <c r="R7034" s="6">
        <f t="shared" si="1365"/>
        <v>0.13179996812749678</v>
      </c>
      <c r="S7034" s="6">
        <f t="shared" si="1366"/>
        <v>0</v>
      </c>
      <c r="T7034" s="6">
        <f t="shared" si="1367"/>
        <v>1.3829651227992887</v>
      </c>
      <c r="U7034" s="34">
        <f t="shared" si="1368"/>
        <v>0</v>
      </c>
      <c r="V7034" s="35"/>
      <c r="W7034" s="64"/>
      <c r="X7034" s="6">
        <f t="shared" si="1375"/>
        <v>0</v>
      </c>
      <c r="Y7034" s="6">
        <f t="shared" si="1369"/>
        <v>0.39939384281059631</v>
      </c>
      <c r="Z7034" s="6">
        <f t="shared" si="1370"/>
        <v>0</v>
      </c>
      <c r="AA7034" s="6">
        <f t="shared" si="1371"/>
        <v>1.1153712481161893</v>
      </c>
      <c r="AB7034" s="6">
        <f t="shared" si="1372"/>
        <v>0</v>
      </c>
      <c r="AC7034" s="6">
        <f t="shared" si="1373"/>
        <v>0</v>
      </c>
      <c r="AD7034" s="6">
        <f t="shared" si="1374"/>
        <v>0</v>
      </c>
    </row>
    <row r="7035" spans="2:30" x14ac:dyDescent="0.3">
      <c r="B7035" s="71">
        <v>0.3493569805287941</v>
      </c>
      <c r="C7035" s="71">
        <v>1.782156956951674</v>
      </c>
      <c r="P7035" s="6">
        <f t="shared" si="1363"/>
        <v>0</v>
      </c>
      <c r="Q7035" s="34">
        <f t="shared" si="1364"/>
        <v>0.3493569805287941</v>
      </c>
      <c r="R7035" s="6">
        <f t="shared" si="1365"/>
        <v>0.11528780357450207</v>
      </c>
      <c r="S7035" s="6">
        <f t="shared" si="1366"/>
        <v>0</v>
      </c>
      <c r="T7035" s="6">
        <f t="shared" si="1367"/>
        <v>1.666869153377172</v>
      </c>
      <c r="U7035" s="34">
        <f t="shared" si="1368"/>
        <v>0</v>
      </c>
      <c r="V7035" s="35"/>
      <c r="W7035" s="64"/>
      <c r="X7035" s="6">
        <f t="shared" si="1375"/>
        <v>0</v>
      </c>
      <c r="Y7035" s="6">
        <f t="shared" si="1369"/>
        <v>0.3493569805287941</v>
      </c>
      <c r="Z7035" s="6">
        <f t="shared" si="1370"/>
        <v>0</v>
      </c>
      <c r="AA7035" s="6">
        <f t="shared" si="1371"/>
        <v>1.4327999764228798</v>
      </c>
      <c r="AB7035" s="6">
        <f t="shared" si="1372"/>
        <v>0</v>
      </c>
      <c r="AC7035" s="6">
        <f t="shared" si="1373"/>
        <v>0</v>
      </c>
      <c r="AD7035" s="6">
        <f t="shared" si="1374"/>
        <v>0</v>
      </c>
    </row>
    <row r="7036" spans="2:30" x14ac:dyDescent="0.3">
      <c r="B7036" s="71">
        <v>0.29940105863689526</v>
      </c>
      <c r="C7036" s="71">
        <v>2.057280126252909</v>
      </c>
      <c r="P7036" s="6">
        <f t="shared" si="1363"/>
        <v>0</v>
      </c>
      <c r="Q7036" s="34">
        <f t="shared" si="1364"/>
        <v>0.29940105863689526</v>
      </c>
      <c r="R7036" s="6">
        <f t="shared" si="1365"/>
        <v>9.8802349350175442E-2</v>
      </c>
      <c r="S7036" s="6">
        <f t="shared" si="1366"/>
        <v>0</v>
      </c>
      <c r="T7036" s="6">
        <f t="shared" si="1367"/>
        <v>1.9584777769027335</v>
      </c>
      <c r="U7036" s="34">
        <f t="shared" si="1368"/>
        <v>0</v>
      </c>
      <c r="V7036" s="35"/>
      <c r="W7036" s="64"/>
      <c r="X7036" s="6">
        <f t="shared" si="1375"/>
        <v>0</v>
      </c>
      <c r="Y7036" s="6">
        <f t="shared" si="1369"/>
        <v>0.29940105863689526</v>
      </c>
      <c r="Z7036" s="6">
        <f t="shared" si="1370"/>
        <v>0</v>
      </c>
      <c r="AA7036" s="6">
        <f t="shared" si="1371"/>
        <v>1.7578790676160136</v>
      </c>
      <c r="AB7036" s="6">
        <f t="shared" si="1372"/>
        <v>0</v>
      </c>
      <c r="AC7036" s="6">
        <f t="shared" si="1373"/>
        <v>0</v>
      </c>
      <c r="AD7036" s="6">
        <f t="shared" si="1374"/>
        <v>0</v>
      </c>
    </row>
    <row r="7037" spans="2:30" x14ac:dyDescent="0.3">
      <c r="B7037" s="71">
        <v>0.24840668855619247</v>
      </c>
      <c r="C7037" s="71">
        <v>2.4089493687607932</v>
      </c>
      <c r="P7037" s="6">
        <f t="shared" si="1363"/>
        <v>0</v>
      </c>
      <c r="Q7037" s="34">
        <f t="shared" si="1364"/>
        <v>0.24840668855619247</v>
      </c>
      <c r="R7037" s="6">
        <f t="shared" si="1365"/>
        <v>8.1974207223543524E-2</v>
      </c>
      <c r="S7037" s="6">
        <f t="shared" si="1366"/>
        <v>0</v>
      </c>
      <c r="T7037" s="6">
        <f t="shared" si="1367"/>
        <v>2.3269751615372498</v>
      </c>
      <c r="U7037" s="34">
        <f t="shared" si="1368"/>
        <v>0</v>
      </c>
      <c r="V7037" s="35"/>
      <c r="W7037" s="64"/>
      <c r="X7037" s="6">
        <f t="shared" si="1375"/>
        <v>0</v>
      </c>
      <c r="Y7037" s="6">
        <f t="shared" si="1369"/>
        <v>0.24840668855619247</v>
      </c>
      <c r="Z7037" s="6">
        <f t="shared" si="1370"/>
        <v>0</v>
      </c>
      <c r="AA7037" s="6">
        <f t="shared" si="1371"/>
        <v>2.1605426802046006</v>
      </c>
      <c r="AB7037" s="6">
        <f t="shared" si="1372"/>
        <v>0</v>
      </c>
      <c r="AC7037" s="6">
        <f t="shared" si="1373"/>
        <v>0</v>
      </c>
      <c r="AD7037" s="6">
        <f t="shared" si="1374"/>
        <v>0</v>
      </c>
    </row>
    <row r="7038" spans="2:30" x14ac:dyDescent="0.3">
      <c r="B7038" s="71">
        <v>0.19568972666887258</v>
      </c>
      <c r="C7038" s="71">
        <v>2.792289335503285</v>
      </c>
      <c r="P7038" s="6">
        <f t="shared" si="1363"/>
        <v>0</v>
      </c>
      <c r="Q7038" s="34">
        <f t="shared" si="1364"/>
        <v>0.19568972666887258</v>
      </c>
      <c r="R7038" s="6">
        <f t="shared" si="1365"/>
        <v>6.457760980072795E-2</v>
      </c>
      <c r="S7038" s="6">
        <f t="shared" si="1366"/>
        <v>0</v>
      </c>
      <c r="T7038" s="6">
        <f t="shared" si="1367"/>
        <v>2.7277117257025569</v>
      </c>
      <c r="U7038" s="34">
        <f t="shared" si="1368"/>
        <v>0</v>
      </c>
      <c r="V7038" s="35"/>
      <c r="W7038" s="64"/>
      <c r="X7038" s="6">
        <f t="shared" si="1375"/>
        <v>0</v>
      </c>
      <c r="Y7038" s="6">
        <f t="shared" si="1369"/>
        <v>0.19568972666887258</v>
      </c>
      <c r="Z7038" s="6">
        <f t="shared" si="1370"/>
        <v>0</v>
      </c>
      <c r="AA7038" s="6">
        <f t="shared" si="1371"/>
        <v>2.5965996088344125</v>
      </c>
      <c r="AB7038" s="6">
        <f t="shared" si="1372"/>
        <v>0</v>
      </c>
      <c r="AC7038" s="6">
        <f t="shared" si="1373"/>
        <v>0</v>
      </c>
      <c r="AD7038" s="6">
        <f t="shared" si="1374"/>
        <v>0</v>
      </c>
    </row>
    <row r="7039" spans="2:30" x14ac:dyDescent="0.3">
      <c r="B7039" s="71">
        <v>0.14081380899632318</v>
      </c>
      <c r="C7039" s="71">
        <v>3.2066299616615037</v>
      </c>
      <c r="P7039" s="6">
        <f t="shared" si="1363"/>
        <v>0</v>
      </c>
      <c r="Q7039" s="34">
        <f t="shared" si="1364"/>
        <v>0.14081380899632318</v>
      </c>
      <c r="R7039" s="6">
        <f t="shared" si="1365"/>
        <v>4.6468556968786649E-2</v>
      </c>
      <c r="S7039" s="6">
        <f t="shared" si="1366"/>
        <v>0</v>
      </c>
      <c r="T7039" s="6">
        <f t="shared" si="1367"/>
        <v>3.1601614046927171</v>
      </c>
      <c r="U7039" s="34">
        <f t="shared" si="1368"/>
        <v>0</v>
      </c>
      <c r="V7039" s="35"/>
      <c r="W7039" s="64"/>
      <c r="X7039" s="6">
        <f t="shared" si="1375"/>
        <v>0</v>
      </c>
      <c r="Y7039" s="6">
        <f t="shared" si="1369"/>
        <v>0.14081380899632318</v>
      </c>
      <c r="Z7039" s="6">
        <f t="shared" si="1370"/>
        <v>0</v>
      </c>
      <c r="AA7039" s="6">
        <f t="shared" si="1371"/>
        <v>3.0658161526651804</v>
      </c>
      <c r="AB7039" s="6">
        <f t="shared" si="1372"/>
        <v>0</v>
      </c>
      <c r="AC7039" s="6">
        <f t="shared" si="1373"/>
        <v>0</v>
      </c>
      <c r="AD7039" s="6">
        <f t="shared" si="1374"/>
        <v>0</v>
      </c>
    </row>
    <row r="7040" spans="2:30" x14ac:dyDescent="0.3">
      <c r="B7040" s="71">
        <v>8.9839710224552644E-2</v>
      </c>
      <c r="C7040" s="71">
        <v>3.6415454202173008</v>
      </c>
      <c r="P7040" s="6">
        <f t="shared" si="1363"/>
        <v>0</v>
      </c>
      <c r="Q7040" s="34">
        <f t="shared" si="1364"/>
        <v>8.9839710224552644E-2</v>
      </c>
      <c r="R7040" s="6">
        <f t="shared" si="1365"/>
        <v>2.9647104374102375E-2</v>
      </c>
      <c r="S7040" s="6">
        <f t="shared" si="1366"/>
        <v>0</v>
      </c>
      <c r="T7040" s="6">
        <f t="shared" si="1367"/>
        <v>3.6118983158431983</v>
      </c>
      <c r="U7040" s="34">
        <f t="shared" si="1368"/>
        <v>0</v>
      </c>
      <c r="V7040" s="35"/>
      <c r="W7040" s="64"/>
      <c r="X7040" s="6">
        <f t="shared" si="1375"/>
        <v>0</v>
      </c>
      <c r="Y7040" s="6">
        <f t="shared" si="1369"/>
        <v>8.9839710224552644E-2</v>
      </c>
      <c r="Z7040" s="6">
        <f t="shared" si="1370"/>
        <v>0</v>
      </c>
      <c r="AA7040" s="6">
        <f t="shared" si="1371"/>
        <v>3.5517057099927483</v>
      </c>
      <c r="AB7040" s="6">
        <f t="shared" si="1372"/>
        <v>0</v>
      </c>
      <c r="AC7040" s="6">
        <f t="shared" si="1373"/>
        <v>0</v>
      </c>
      <c r="AD7040" s="6">
        <f t="shared" si="1374"/>
        <v>0</v>
      </c>
    </row>
    <row r="7041" spans="2:30" x14ac:dyDescent="0.3">
      <c r="B7041" s="71">
        <v>6.6907904463475387E-2</v>
      </c>
      <c r="C7041" s="71">
        <v>4.0874699213231631</v>
      </c>
      <c r="P7041" s="6">
        <f t="shared" si="1363"/>
        <v>0</v>
      </c>
      <c r="Q7041" s="34">
        <f t="shared" si="1364"/>
        <v>6.6907904463475387E-2</v>
      </c>
      <c r="R7041" s="6">
        <f t="shared" si="1365"/>
        <v>2.207960847294688E-2</v>
      </c>
      <c r="S7041" s="6">
        <f t="shared" si="1366"/>
        <v>0</v>
      </c>
      <c r="T7041" s="6">
        <f t="shared" si="1367"/>
        <v>4.0653903128502158</v>
      </c>
      <c r="U7041" s="34">
        <f t="shared" si="1368"/>
        <v>0</v>
      </c>
      <c r="V7041" s="35"/>
      <c r="W7041" s="64"/>
      <c r="X7041" s="6">
        <f t="shared" si="1375"/>
        <v>0</v>
      </c>
      <c r="Y7041" s="6">
        <f t="shared" si="1369"/>
        <v>6.6907904463475387E-2</v>
      </c>
      <c r="Z7041" s="6">
        <f t="shared" si="1370"/>
        <v>0</v>
      </c>
      <c r="AA7041" s="6">
        <f t="shared" si="1371"/>
        <v>4.0205620168596878</v>
      </c>
      <c r="AB7041" s="6">
        <f t="shared" si="1372"/>
        <v>0</v>
      </c>
      <c r="AC7041" s="6">
        <f t="shared" si="1373"/>
        <v>0</v>
      </c>
      <c r="AD7041" s="6">
        <f t="shared" si="1374"/>
        <v>0</v>
      </c>
    </row>
    <row r="7042" spans="2:30" x14ac:dyDescent="0.3">
      <c r="B7042" s="71">
        <v>6.2653682950474063E-2</v>
      </c>
      <c r="C7042" s="71">
        <v>4.538643201904816</v>
      </c>
      <c r="P7042" s="6">
        <f t="shared" si="1363"/>
        <v>0</v>
      </c>
      <c r="Q7042" s="34">
        <f t="shared" si="1364"/>
        <v>6.2653682950474063E-2</v>
      </c>
      <c r="R7042" s="6">
        <f t="shared" si="1365"/>
        <v>2.0675715373656443E-2</v>
      </c>
      <c r="S7042" s="6">
        <f t="shared" si="1366"/>
        <v>0</v>
      </c>
      <c r="T7042" s="6">
        <f t="shared" si="1367"/>
        <v>4.5179674865311599</v>
      </c>
      <c r="U7042" s="34">
        <f t="shared" si="1368"/>
        <v>0</v>
      </c>
      <c r="V7042" s="35"/>
      <c r="W7042" s="64"/>
      <c r="X7042" s="6">
        <f t="shared" si="1375"/>
        <v>0</v>
      </c>
      <c r="Y7042" s="6">
        <f t="shared" si="1369"/>
        <v>6.2653682950474063E-2</v>
      </c>
      <c r="Z7042" s="6">
        <f t="shared" si="1370"/>
        <v>0</v>
      </c>
      <c r="AA7042" s="6">
        <f t="shared" si="1371"/>
        <v>4.4759895189543419</v>
      </c>
      <c r="AB7042" s="6">
        <f t="shared" si="1372"/>
        <v>0</v>
      </c>
      <c r="AC7042" s="6">
        <f t="shared" si="1373"/>
        <v>0</v>
      </c>
      <c r="AD7042" s="6">
        <f t="shared" si="1374"/>
        <v>0</v>
      </c>
    </row>
    <row r="7043" spans="2:30" x14ac:dyDescent="0.3">
      <c r="B7043" s="71">
        <v>5.8687007224723371E-2</v>
      </c>
      <c r="C7043" s="71">
        <v>4.9977674979757687</v>
      </c>
      <c r="P7043" s="6">
        <f t="shared" si="1363"/>
        <v>0</v>
      </c>
      <c r="Q7043" s="34">
        <f t="shared" si="1364"/>
        <v>5.8687007224723371E-2</v>
      </c>
      <c r="R7043" s="6">
        <f t="shared" si="1365"/>
        <v>1.9366712384158713E-2</v>
      </c>
      <c r="S7043" s="6">
        <f t="shared" si="1366"/>
        <v>0</v>
      </c>
      <c r="T7043" s="6">
        <f t="shared" si="1367"/>
        <v>4.9784007855916101</v>
      </c>
      <c r="U7043" s="34">
        <f t="shared" si="1368"/>
        <v>0</v>
      </c>
      <c r="V7043" s="35"/>
      <c r="W7043" s="64"/>
      <c r="X7043" s="6">
        <f t="shared" si="1375"/>
        <v>0</v>
      </c>
      <c r="Y7043" s="6">
        <f t="shared" si="1369"/>
        <v>5.8687007224723371E-2</v>
      </c>
      <c r="Z7043" s="6">
        <f t="shared" si="1370"/>
        <v>0</v>
      </c>
      <c r="AA7043" s="6">
        <f t="shared" si="1371"/>
        <v>4.9390804907510457</v>
      </c>
      <c r="AB7043" s="6">
        <f t="shared" si="1372"/>
        <v>0</v>
      </c>
      <c r="AC7043" s="6">
        <f t="shared" si="1373"/>
        <v>0</v>
      </c>
      <c r="AD7043" s="6">
        <f t="shared" si="1374"/>
        <v>0</v>
      </c>
    </row>
    <row r="7044" spans="2:30" x14ac:dyDescent="0.3">
      <c r="B7044" s="71">
        <v>5.9065114591737633E-2</v>
      </c>
      <c r="C7044" s="71">
        <v>4.8725730493077979</v>
      </c>
      <c r="P7044" s="6">
        <f t="shared" ref="P7044:P7107" si="1376">C7044-R7044-T7044</f>
        <v>0</v>
      </c>
      <c r="Q7044" s="34">
        <f t="shared" ref="Q7044:Q7107" si="1377">MIN(318,B7044)</f>
        <v>5.9065114591737633E-2</v>
      </c>
      <c r="R7044" s="6">
        <f t="shared" ref="R7044:R7107" si="1378">IF(Q7044=0,0,MIN(C7044,Q7044*33%))</f>
        <v>1.949148781527342E-2</v>
      </c>
      <c r="S7044" s="6">
        <f t="shared" ref="S7044:S7107" si="1379">MIN(B7044-Q7044,110*0.76)</f>
        <v>0</v>
      </c>
      <c r="T7044" s="6">
        <f t="shared" ref="T7044:T7107" si="1380">MIN(134,C7044-R7044)</f>
        <v>4.8530815614925249</v>
      </c>
      <c r="U7044" s="34">
        <f t="shared" ref="U7044:U7107" si="1381">MIN(B7044-S7044-Q7044,134)</f>
        <v>0</v>
      </c>
      <c r="V7044" s="35"/>
      <c r="W7044" s="64"/>
      <c r="X7044" s="6">
        <f t="shared" si="1375"/>
        <v>0</v>
      </c>
      <c r="Y7044" s="6">
        <f t="shared" ref="Y7044:Y7107" si="1382">MIN(B7044,C7044)</f>
        <v>5.9065114591737633E-2</v>
      </c>
      <c r="Z7044" s="6">
        <f t="shared" ref="Z7044:Z7107" si="1383">MIN(B7044-Y7044-AB7044,110*M$33)</f>
        <v>0</v>
      </c>
      <c r="AA7044" s="6">
        <f t="shared" ref="AA7044:AA7107" si="1384">MIN(C7044-Y7044,110-Y7044)</f>
        <v>4.8135079347160605</v>
      </c>
      <c r="AB7044" s="6">
        <f t="shared" ref="AB7044:AB7107" si="1385">MIN(B7044-Y7044,120-Y7044)</f>
        <v>0</v>
      </c>
      <c r="AC7044" s="6">
        <f t="shared" ref="AC7044:AC7107" si="1386">B7044-Y7044-Z7044-AB7044</f>
        <v>0</v>
      </c>
      <c r="AD7044" s="6">
        <f t="shared" ref="AD7044:AD7107" si="1387">C7044-Y7044-AA7044</f>
        <v>0</v>
      </c>
    </row>
    <row r="7045" spans="2:30" x14ac:dyDescent="0.3">
      <c r="B7045" s="71">
        <v>3.6270427943052734</v>
      </c>
      <c r="C7045" s="71">
        <v>2.7155939466355217</v>
      </c>
      <c r="P7045" s="6">
        <f t="shared" si="1376"/>
        <v>0</v>
      </c>
      <c r="Q7045" s="34">
        <f t="shared" si="1377"/>
        <v>3.6270427943052734</v>
      </c>
      <c r="R7045" s="6">
        <f t="shared" si="1378"/>
        <v>1.1969241221207403</v>
      </c>
      <c r="S7045" s="6">
        <f t="shared" si="1379"/>
        <v>0</v>
      </c>
      <c r="T7045" s="6">
        <f t="shared" si="1380"/>
        <v>1.5186698245147814</v>
      </c>
      <c r="U7045" s="34">
        <f t="shared" si="1381"/>
        <v>0</v>
      </c>
      <c r="V7045" s="35"/>
      <c r="W7045" s="64"/>
      <c r="X7045" s="6">
        <f t="shared" ref="X7045:X7108" si="1388">C7045-Y7045-AA7045-AD7045</f>
        <v>0</v>
      </c>
      <c r="Y7045" s="6">
        <f t="shared" si="1382"/>
        <v>2.7155939466355217</v>
      </c>
      <c r="Z7045" s="6">
        <f t="shared" si="1383"/>
        <v>0</v>
      </c>
      <c r="AA7045" s="6">
        <f t="shared" si="1384"/>
        <v>0</v>
      </c>
      <c r="AB7045" s="6">
        <f t="shared" si="1385"/>
        <v>0.91144884766975176</v>
      </c>
      <c r="AC7045" s="6">
        <f t="shared" si="1386"/>
        <v>0</v>
      </c>
      <c r="AD7045" s="6">
        <f t="shared" si="1387"/>
        <v>0</v>
      </c>
    </row>
    <row r="7046" spans="2:30" x14ac:dyDescent="0.3">
      <c r="B7046" s="71">
        <v>0.18597376740632302</v>
      </c>
      <c r="C7046" s="71">
        <v>1.9180290689740529</v>
      </c>
      <c r="P7046" s="6">
        <f t="shared" si="1376"/>
        <v>0</v>
      </c>
      <c r="Q7046" s="34">
        <f t="shared" si="1377"/>
        <v>0.18597376740632302</v>
      </c>
      <c r="R7046" s="6">
        <f t="shared" si="1378"/>
        <v>6.13713432440866E-2</v>
      </c>
      <c r="S7046" s="6">
        <f t="shared" si="1379"/>
        <v>0</v>
      </c>
      <c r="T7046" s="6">
        <f t="shared" si="1380"/>
        <v>1.8566577257299663</v>
      </c>
      <c r="U7046" s="34">
        <f t="shared" si="1381"/>
        <v>0</v>
      </c>
      <c r="V7046" s="35"/>
      <c r="W7046" s="64"/>
      <c r="X7046" s="6">
        <f t="shared" si="1388"/>
        <v>0</v>
      </c>
      <c r="Y7046" s="6">
        <f t="shared" si="1382"/>
        <v>0.18597376740632302</v>
      </c>
      <c r="Z7046" s="6">
        <f t="shared" si="1383"/>
        <v>0</v>
      </c>
      <c r="AA7046" s="6">
        <f t="shared" si="1384"/>
        <v>1.7320553015677298</v>
      </c>
      <c r="AB7046" s="6">
        <f t="shared" si="1385"/>
        <v>0</v>
      </c>
      <c r="AC7046" s="6">
        <f t="shared" si="1386"/>
        <v>0</v>
      </c>
      <c r="AD7046" s="6">
        <f t="shared" si="1387"/>
        <v>0</v>
      </c>
    </row>
    <row r="7047" spans="2:30" x14ac:dyDescent="0.3">
      <c r="B7047" s="71">
        <v>5.8027992884967663</v>
      </c>
      <c r="C7047" s="71">
        <v>1.4629331259049059</v>
      </c>
      <c r="P7047" s="6">
        <f t="shared" si="1376"/>
        <v>0</v>
      </c>
      <c r="Q7047" s="34">
        <f t="shared" si="1377"/>
        <v>5.8027992884967663</v>
      </c>
      <c r="R7047" s="6">
        <f t="shared" si="1378"/>
        <v>1.4629331259049059</v>
      </c>
      <c r="S7047" s="6">
        <f t="shared" si="1379"/>
        <v>0</v>
      </c>
      <c r="T7047" s="6">
        <f t="shared" si="1380"/>
        <v>0</v>
      </c>
      <c r="U7047" s="34">
        <f t="shared" si="1381"/>
        <v>0</v>
      </c>
      <c r="V7047" s="35"/>
      <c r="W7047" s="64"/>
      <c r="X7047" s="6">
        <f t="shared" si="1388"/>
        <v>0</v>
      </c>
      <c r="Y7047" s="6">
        <f t="shared" si="1382"/>
        <v>1.4629331259049059</v>
      </c>
      <c r="Z7047" s="6">
        <f t="shared" si="1383"/>
        <v>0</v>
      </c>
      <c r="AA7047" s="6">
        <f t="shared" si="1384"/>
        <v>0</v>
      </c>
      <c r="AB7047" s="6">
        <f t="shared" si="1385"/>
        <v>4.3398661625918606</v>
      </c>
      <c r="AC7047" s="6">
        <f t="shared" si="1386"/>
        <v>0</v>
      </c>
      <c r="AD7047" s="6">
        <f t="shared" si="1387"/>
        <v>0</v>
      </c>
    </row>
    <row r="7048" spans="2:30" x14ac:dyDescent="0.3">
      <c r="B7048" s="71">
        <v>3.7293299012271288</v>
      </c>
      <c r="C7048" s="71">
        <v>0.87626544239597248</v>
      </c>
      <c r="P7048" s="6">
        <f t="shared" si="1376"/>
        <v>0</v>
      </c>
      <c r="Q7048" s="34">
        <f t="shared" si="1377"/>
        <v>3.7293299012271288</v>
      </c>
      <c r="R7048" s="6">
        <f t="shared" si="1378"/>
        <v>0.87626544239597248</v>
      </c>
      <c r="S7048" s="6">
        <f t="shared" si="1379"/>
        <v>0</v>
      </c>
      <c r="T7048" s="6">
        <f t="shared" si="1380"/>
        <v>0</v>
      </c>
      <c r="U7048" s="34">
        <f t="shared" si="1381"/>
        <v>0</v>
      </c>
      <c r="V7048" s="35"/>
      <c r="W7048" s="64"/>
      <c r="X7048" s="6">
        <f t="shared" si="1388"/>
        <v>0</v>
      </c>
      <c r="Y7048" s="6">
        <f t="shared" si="1382"/>
        <v>0.87626544239597248</v>
      </c>
      <c r="Z7048" s="6">
        <f t="shared" si="1383"/>
        <v>0</v>
      </c>
      <c r="AA7048" s="6">
        <f t="shared" si="1384"/>
        <v>0</v>
      </c>
      <c r="AB7048" s="6">
        <f t="shared" si="1385"/>
        <v>2.8530644588311564</v>
      </c>
      <c r="AC7048" s="6">
        <f t="shared" si="1386"/>
        <v>0</v>
      </c>
      <c r="AD7048" s="6">
        <f t="shared" si="1387"/>
        <v>0</v>
      </c>
    </row>
    <row r="7049" spans="2:30" x14ac:dyDescent="0.3">
      <c r="B7049" s="71">
        <v>10.407263330720927</v>
      </c>
      <c r="C7049" s="71">
        <v>0.72292725720389728</v>
      </c>
      <c r="P7049" s="6">
        <f t="shared" si="1376"/>
        <v>0</v>
      </c>
      <c r="Q7049" s="34">
        <f t="shared" si="1377"/>
        <v>10.407263330720927</v>
      </c>
      <c r="R7049" s="6">
        <f t="shared" si="1378"/>
        <v>0.72292725720389728</v>
      </c>
      <c r="S7049" s="6">
        <f t="shared" si="1379"/>
        <v>0</v>
      </c>
      <c r="T7049" s="6">
        <f t="shared" si="1380"/>
        <v>0</v>
      </c>
      <c r="U7049" s="34">
        <f t="shared" si="1381"/>
        <v>0</v>
      </c>
      <c r="V7049" s="35"/>
      <c r="W7049" s="64"/>
      <c r="X7049" s="6">
        <f t="shared" si="1388"/>
        <v>0</v>
      </c>
      <c r="Y7049" s="6">
        <f t="shared" si="1382"/>
        <v>0.72292725720389728</v>
      </c>
      <c r="Z7049" s="6">
        <f t="shared" si="1383"/>
        <v>0</v>
      </c>
      <c r="AA7049" s="6">
        <f t="shared" si="1384"/>
        <v>0</v>
      </c>
      <c r="AB7049" s="6">
        <f t="shared" si="1385"/>
        <v>9.684336073517029</v>
      </c>
      <c r="AC7049" s="6">
        <f t="shared" si="1386"/>
        <v>0</v>
      </c>
      <c r="AD7049" s="6">
        <f t="shared" si="1387"/>
        <v>0</v>
      </c>
    </row>
    <row r="7050" spans="2:30" x14ac:dyDescent="0.3">
      <c r="B7050" s="71">
        <v>6.7693424525239401</v>
      </c>
      <c r="C7050" s="71">
        <v>0.56506371173212699</v>
      </c>
      <c r="P7050" s="6">
        <f t="shared" si="1376"/>
        <v>0</v>
      </c>
      <c r="Q7050" s="34">
        <f t="shared" si="1377"/>
        <v>6.7693424525239401</v>
      </c>
      <c r="R7050" s="6">
        <f t="shared" si="1378"/>
        <v>0.56506371173212699</v>
      </c>
      <c r="S7050" s="6">
        <f t="shared" si="1379"/>
        <v>0</v>
      </c>
      <c r="T7050" s="6">
        <f t="shared" si="1380"/>
        <v>0</v>
      </c>
      <c r="U7050" s="34">
        <f t="shared" si="1381"/>
        <v>0</v>
      </c>
      <c r="V7050" s="35"/>
      <c r="W7050" s="64"/>
      <c r="X7050" s="6">
        <f t="shared" si="1388"/>
        <v>0</v>
      </c>
      <c r="Y7050" s="6">
        <f t="shared" si="1382"/>
        <v>0.56506371173212699</v>
      </c>
      <c r="Z7050" s="6">
        <f t="shared" si="1383"/>
        <v>0</v>
      </c>
      <c r="AA7050" s="6">
        <f t="shared" si="1384"/>
        <v>0</v>
      </c>
      <c r="AB7050" s="6">
        <f t="shared" si="1385"/>
        <v>6.2042787407918132</v>
      </c>
      <c r="AC7050" s="6">
        <f t="shared" si="1386"/>
        <v>0</v>
      </c>
      <c r="AD7050" s="6">
        <f t="shared" si="1387"/>
        <v>0</v>
      </c>
    </row>
    <row r="7051" spans="2:30" x14ac:dyDescent="0.3">
      <c r="B7051" s="71">
        <v>8.5869613999114591</v>
      </c>
      <c r="C7051" s="71">
        <v>0.46657621504364583</v>
      </c>
      <c r="P7051" s="6">
        <f t="shared" si="1376"/>
        <v>0</v>
      </c>
      <c r="Q7051" s="34">
        <f t="shared" si="1377"/>
        <v>8.5869613999114591</v>
      </c>
      <c r="R7051" s="6">
        <f t="shared" si="1378"/>
        <v>0.46657621504364583</v>
      </c>
      <c r="S7051" s="6">
        <f t="shared" si="1379"/>
        <v>0</v>
      </c>
      <c r="T7051" s="6">
        <f t="shared" si="1380"/>
        <v>0</v>
      </c>
      <c r="U7051" s="34">
        <f t="shared" si="1381"/>
        <v>0</v>
      </c>
      <c r="V7051" s="35"/>
      <c r="W7051" s="64"/>
      <c r="X7051" s="6">
        <f t="shared" si="1388"/>
        <v>0</v>
      </c>
      <c r="Y7051" s="6">
        <f t="shared" si="1382"/>
        <v>0.46657621504364583</v>
      </c>
      <c r="Z7051" s="6">
        <f t="shared" si="1383"/>
        <v>0</v>
      </c>
      <c r="AA7051" s="6">
        <f t="shared" si="1384"/>
        <v>0</v>
      </c>
      <c r="AB7051" s="6">
        <f t="shared" si="1385"/>
        <v>8.1203851848678141</v>
      </c>
      <c r="AC7051" s="6">
        <f t="shared" si="1386"/>
        <v>0</v>
      </c>
      <c r="AD7051" s="6">
        <f t="shared" si="1387"/>
        <v>0</v>
      </c>
    </row>
    <row r="7052" spans="2:30" x14ac:dyDescent="0.3">
      <c r="B7052" s="71">
        <v>4.1392410754324658</v>
      </c>
      <c r="C7052" s="71">
        <v>0.74874850966961748</v>
      </c>
      <c r="P7052" s="6">
        <f t="shared" si="1376"/>
        <v>0</v>
      </c>
      <c r="Q7052" s="34">
        <f t="shared" si="1377"/>
        <v>4.1392410754324658</v>
      </c>
      <c r="R7052" s="6">
        <f t="shared" si="1378"/>
        <v>0.74874850966961748</v>
      </c>
      <c r="S7052" s="6">
        <f t="shared" si="1379"/>
        <v>0</v>
      </c>
      <c r="T7052" s="6">
        <f t="shared" si="1380"/>
        <v>0</v>
      </c>
      <c r="U7052" s="34">
        <f t="shared" si="1381"/>
        <v>0</v>
      </c>
      <c r="V7052" s="35"/>
      <c r="W7052" s="64"/>
      <c r="X7052" s="6">
        <f t="shared" si="1388"/>
        <v>0</v>
      </c>
      <c r="Y7052" s="6">
        <f t="shared" si="1382"/>
        <v>0.74874850966961748</v>
      </c>
      <c r="Z7052" s="6">
        <f t="shared" si="1383"/>
        <v>0</v>
      </c>
      <c r="AA7052" s="6">
        <f t="shared" si="1384"/>
        <v>0</v>
      </c>
      <c r="AB7052" s="6">
        <f t="shared" si="1385"/>
        <v>3.3904925657628482</v>
      </c>
      <c r="AC7052" s="6">
        <f t="shared" si="1386"/>
        <v>0</v>
      </c>
      <c r="AD7052" s="6">
        <f t="shared" si="1387"/>
        <v>0</v>
      </c>
    </row>
    <row r="7053" spans="2:30" x14ac:dyDescent="0.3">
      <c r="B7053" s="71">
        <v>3.9613928011679906</v>
      </c>
      <c r="C7053" s="71">
        <v>0.71233029440563411</v>
      </c>
      <c r="P7053" s="6">
        <f t="shared" si="1376"/>
        <v>0</v>
      </c>
      <c r="Q7053" s="34">
        <f t="shared" si="1377"/>
        <v>3.9613928011679906</v>
      </c>
      <c r="R7053" s="6">
        <f t="shared" si="1378"/>
        <v>0.71233029440563411</v>
      </c>
      <c r="S7053" s="6">
        <f t="shared" si="1379"/>
        <v>0</v>
      </c>
      <c r="T7053" s="6">
        <f t="shared" si="1380"/>
        <v>0</v>
      </c>
      <c r="U7053" s="34">
        <f t="shared" si="1381"/>
        <v>0</v>
      </c>
      <c r="V7053" s="35"/>
      <c r="W7053" s="64"/>
      <c r="X7053" s="6">
        <f t="shared" si="1388"/>
        <v>0</v>
      </c>
      <c r="Y7053" s="6">
        <f t="shared" si="1382"/>
        <v>0.71233029440563411</v>
      </c>
      <c r="Z7053" s="6">
        <f t="shared" si="1383"/>
        <v>0</v>
      </c>
      <c r="AA7053" s="6">
        <f t="shared" si="1384"/>
        <v>0</v>
      </c>
      <c r="AB7053" s="6">
        <f t="shared" si="1385"/>
        <v>3.2490625067623564</v>
      </c>
      <c r="AC7053" s="6">
        <f t="shared" si="1386"/>
        <v>0</v>
      </c>
      <c r="AD7053" s="6">
        <f t="shared" si="1387"/>
        <v>0</v>
      </c>
    </row>
    <row r="7054" spans="2:30" x14ac:dyDescent="0.3">
      <c r="B7054" s="71">
        <v>1.5012424743821187</v>
      </c>
      <c r="C7054" s="71">
        <v>0.95044842800425222</v>
      </c>
      <c r="P7054" s="6">
        <f t="shared" si="1376"/>
        <v>0</v>
      </c>
      <c r="Q7054" s="34">
        <f t="shared" si="1377"/>
        <v>1.5012424743821187</v>
      </c>
      <c r="R7054" s="6">
        <f t="shared" si="1378"/>
        <v>0.49541001654609917</v>
      </c>
      <c r="S7054" s="6">
        <f t="shared" si="1379"/>
        <v>0</v>
      </c>
      <c r="T7054" s="6">
        <f t="shared" si="1380"/>
        <v>0.45503841145815305</v>
      </c>
      <c r="U7054" s="34">
        <f t="shared" si="1381"/>
        <v>0</v>
      </c>
      <c r="V7054" s="35"/>
      <c r="W7054" s="64"/>
      <c r="X7054" s="6">
        <f t="shared" si="1388"/>
        <v>0</v>
      </c>
      <c r="Y7054" s="6">
        <f t="shared" si="1382"/>
        <v>0.95044842800425222</v>
      </c>
      <c r="Z7054" s="6">
        <f t="shared" si="1383"/>
        <v>0</v>
      </c>
      <c r="AA7054" s="6">
        <f t="shared" si="1384"/>
        <v>0</v>
      </c>
      <c r="AB7054" s="6">
        <f t="shared" si="1385"/>
        <v>0.55079404637786644</v>
      </c>
      <c r="AC7054" s="6">
        <f t="shared" si="1386"/>
        <v>0</v>
      </c>
      <c r="AD7054" s="6">
        <f t="shared" si="1387"/>
        <v>0</v>
      </c>
    </row>
    <row r="7055" spans="2:30" x14ac:dyDescent="0.3">
      <c r="B7055" s="71">
        <v>0.41129395515730383</v>
      </c>
      <c r="C7055" s="71">
        <v>1.8360632744310255</v>
      </c>
      <c r="P7055" s="6">
        <f t="shared" si="1376"/>
        <v>0</v>
      </c>
      <c r="Q7055" s="34">
        <f t="shared" si="1377"/>
        <v>0.41129395515730383</v>
      </c>
      <c r="R7055" s="6">
        <f t="shared" si="1378"/>
        <v>0.13572700520191028</v>
      </c>
      <c r="S7055" s="6">
        <f t="shared" si="1379"/>
        <v>0</v>
      </c>
      <c r="T7055" s="6">
        <f t="shared" si="1380"/>
        <v>1.7003362692291151</v>
      </c>
      <c r="U7055" s="34">
        <f t="shared" si="1381"/>
        <v>0</v>
      </c>
      <c r="V7055" s="35"/>
      <c r="W7055" s="64"/>
      <c r="X7055" s="6">
        <f t="shared" si="1388"/>
        <v>0</v>
      </c>
      <c r="Y7055" s="6">
        <f t="shared" si="1382"/>
        <v>0.41129395515730383</v>
      </c>
      <c r="Z7055" s="6">
        <f t="shared" si="1383"/>
        <v>0</v>
      </c>
      <c r="AA7055" s="6">
        <f t="shared" si="1384"/>
        <v>1.4247693192737216</v>
      </c>
      <c r="AB7055" s="6">
        <f t="shared" si="1385"/>
        <v>0</v>
      </c>
      <c r="AC7055" s="6">
        <f t="shared" si="1386"/>
        <v>0</v>
      </c>
      <c r="AD7055" s="6">
        <f t="shared" si="1387"/>
        <v>0</v>
      </c>
    </row>
    <row r="7056" spans="2:30" x14ac:dyDescent="0.3">
      <c r="B7056" s="71">
        <v>0.29211597404757855</v>
      </c>
      <c r="C7056" s="71">
        <v>2.2337335381220313</v>
      </c>
      <c r="P7056" s="6">
        <f t="shared" si="1376"/>
        <v>0</v>
      </c>
      <c r="Q7056" s="34">
        <f t="shared" si="1377"/>
        <v>0.29211597404757855</v>
      </c>
      <c r="R7056" s="6">
        <f t="shared" si="1378"/>
        <v>9.6398271435700927E-2</v>
      </c>
      <c r="S7056" s="6">
        <f t="shared" si="1379"/>
        <v>0</v>
      </c>
      <c r="T7056" s="6">
        <f t="shared" si="1380"/>
        <v>2.1373352666863306</v>
      </c>
      <c r="U7056" s="34">
        <f t="shared" si="1381"/>
        <v>0</v>
      </c>
      <c r="V7056" s="35"/>
      <c r="W7056" s="64"/>
      <c r="X7056" s="6">
        <f t="shared" si="1388"/>
        <v>0</v>
      </c>
      <c r="Y7056" s="6">
        <f t="shared" si="1382"/>
        <v>0.29211597404757855</v>
      </c>
      <c r="Z7056" s="6">
        <f t="shared" si="1383"/>
        <v>0</v>
      </c>
      <c r="AA7056" s="6">
        <f t="shared" si="1384"/>
        <v>1.9416175640744529</v>
      </c>
      <c r="AB7056" s="6">
        <f t="shared" si="1385"/>
        <v>0</v>
      </c>
      <c r="AC7056" s="6">
        <f t="shared" si="1386"/>
        <v>0</v>
      </c>
      <c r="AD7056" s="6">
        <f t="shared" si="1387"/>
        <v>0</v>
      </c>
    </row>
    <row r="7057" spans="2:30" x14ac:dyDescent="0.3">
      <c r="B7057" s="71">
        <v>0.22917522746126645</v>
      </c>
      <c r="C7057" s="71">
        <v>2.6238426255110308</v>
      </c>
      <c r="P7057" s="6">
        <f t="shared" si="1376"/>
        <v>0</v>
      </c>
      <c r="Q7057" s="34">
        <f t="shared" si="1377"/>
        <v>0.22917522746126645</v>
      </c>
      <c r="R7057" s="6">
        <f t="shared" si="1378"/>
        <v>7.5627825062217935E-2</v>
      </c>
      <c r="S7057" s="6">
        <f t="shared" si="1379"/>
        <v>0</v>
      </c>
      <c r="T7057" s="6">
        <f t="shared" si="1380"/>
        <v>2.5482148004488128</v>
      </c>
      <c r="U7057" s="34">
        <f t="shared" si="1381"/>
        <v>0</v>
      </c>
      <c r="V7057" s="35"/>
      <c r="W7057" s="64"/>
      <c r="X7057" s="6">
        <f t="shared" si="1388"/>
        <v>0</v>
      </c>
      <c r="Y7057" s="6">
        <f t="shared" si="1382"/>
        <v>0.22917522746126645</v>
      </c>
      <c r="Z7057" s="6">
        <f t="shared" si="1383"/>
        <v>0</v>
      </c>
      <c r="AA7057" s="6">
        <f t="shared" si="1384"/>
        <v>2.3946673980497644</v>
      </c>
      <c r="AB7057" s="6">
        <f t="shared" si="1385"/>
        <v>0</v>
      </c>
      <c r="AC7057" s="6">
        <f t="shared" si="1386"/>
        <v>0</v>
      </c>
      <c r="AD7057" s="6">
        <f t="shared" si="1387"/>
        <v>0</v>
      </c>
    </row>
    <row r="7058" spans="2:30" x14ac:dyDescent="0.3">
      <c r="B7058" s="71">
        <v>0.17479030495892811</v>
      </c>
      <c r="C7058" s="71">
        <v>2.9318823005653214</v>
      </c>
      <c r="P7058" s="6">
        <f t="shared" si="1376"/>
        <v>0</v>
      </c>
      <c r="Q7058" s="34">
        <f t="shared" si="1377"/>
        <v>0.17479030495892811</v>
      </c>
      <c r="R7058" s="6">
        <f t="shared" si="1378"/>
        <v>5.7680800636446282E-2</v>
      </c>
      <c r="S7058" s="6">
        <f t="shared" si="1379"/>
        <v>0</v>
      </c>
      <c r="T7058" s="6">
        <f t="shared" si="1380"/>
        <v>2.874201499928875</v>
      </c>
      <c r="U7058" s="34">
        <f t="shared" si="1381"/>
        <v>0</v>
      </c>
      <c r="V7058" s="35"/>
      <c r="W7058" s="64"/>
      <c r="X7058" s="6">
        <f t="shared" si="1388"/>
        <v>0</v>
      </c>
      <c r="Y7058" s="6">
        <f t="shared" si="1382"/>
        <v>0.17479030495892811</v>
      </c>
      <c r="Z7058" s="6">
        <f t="shared" si="1383"/>
        <v>0</v>
      </c>
      <c r="AA7058" s="6">
        <f t="shared" si="1384"/>
        <v>2.7570919956063933</v>
      </c>
      <c r="AB7058" s="6">
        <f t="shared" si="1385"/>
        <v>0</v>
      </c>
      <c r="AC7058" s="6">
        <f t="shared" si="1386"/>
        <v>0</v>
      </c>
      <c r="AD7058" s="6">
        <f t="shared" si="1387"/>
        <v>0</v>
      </c>
    </row>
    <row r="7059" spans="2:30" x14ac:dyDescent="0.3">
      <c r="B7059" s="71">
        <v>0.12522981412050183</v>
      </c>
      <c r="C7059" s="71">
        <v>3.3826617883504277</v>
      </c>
      <c r="P7059" s="6">
        <f t="shared" si="1376"/>
        <v>0</v>
      </c>
      <c r="Q7059" s="34">
        <f t="shared" si="1377"/>
        <v>0.12522981412050183</v>
      </c>
      <c r="R7059" s="6">
        <f t="shared" si="1378"/>
        <v>4.1325838659765607E-2</v>
      </c>
      <c r="S7059" s="6">
        <f t="shared" si="1379"/>
        <v>0</v>
      </c>
      <c r="T7059" s="6">
        <f t="shared" si="1380"/>
        <v>3.3413359496906621</v>
      </c>
      <c r="U7059" s="34">
        <f t="shared" si="1381"/>
        <v>0</v>
      </c>
      <c r="V7059" s="35"/>
      <c r="W7059" s="64"/>
      <c r="X7059" s="6">
        <f t="shared" si="1388"/>
        <v>0</v>
      </c>
      <c r="Y7059" s="6">
        <f t="shared" si="1382"/>
        <v>0.12522981412050183</v>
      </c>
      <c r="Z7059" s="6">
        <f t="shared" si="1383"/>
        <v>0</v>
      </c>
      <c r="AA7059" s="6">
        <f t="shared" si="1384"/>
        <v>3.257431974229926</v>
      </c>
      <c r="AB7059" s="6">
        <f t="shared" si="1385"/>
        <v>0</v>
      </c>
      <c r="AC7059" s="6">
        <f t="shared" si="1386"/>
        <v>0</v>
      </c>
      <c r="AD7059" s="6">
        <f t="shared" si="1387"/>
        <v>0</v>
      </c>
    </row>
    <row r="7060" spans="2:30" x14ac:dyDescent="0.3">
      <c r="B7060" s="71">
        <v>8.5603876413932536E-2</v>
      </c>
      <c r="C7060" s="71">
        <v>3.8359635504261393</v>
      </c>
      <c r="P7060" s="6">
        <f t="shared" si="1376"/>
        <v>0</v>
      </c>
      <c r="Q7060" s="34">
        <f t="shared" si="1377"/>
        <v>8.5603876413932536E-2</v>
      </c>
      <c r="R7060" s="6">
        <f t="shared" si="1378"/>
        <v>2.8249279216597738E-2</v>
      </c>
      <c r="S7060" s="6">
        <f t="shared" si="1379"/>
        <v>0</v>
      </c>
      <c r="T7060" s="6">
        <f t="shared" si="1380"/>
        <v>3.8077142712095418</v>
      </c>
      <c r="U7060" s="34">
        <f t="shared" si="1381"/>
        <v>0</v>
      </c>
      <c r="V7060" s="35"/>
      <c r="W7060" s="64"/>
      <c r="X7060" s="6">
        <f t="shared" si="1388"/>
        <v>0</v>
      </c>
      <c r="Y7060" s="6">
        <f t="shared" si="1382"/>
        <v>8.5603876413932536E-2</v>
      </c>
      <c r="Z7060" s="6">
        <f t="shared" si="1383"/>
        <v>0</v>
      </c>
      <c r="AA7060" s="6">
        <f t="shared" si="1384"/>
        <v>3.7503596740122069</v>
      </c>
      <c r="AB7060" s="6">
        <f t="shared" si="1385"/>
        <v>0</v>
      </c>
      <c r="AC7060" s="6">
        <f t="shared" si="1386"/>
        <v>0</v>
      </c>
      <c r="AD7060" s="6">
        <f t="shared" si="1387"/>
        <v>0</v>
      </c>
    </row>
    <row r="7061" spans="2:30" x14ac:dyDescent="0.3">
      <c r="B7061" s="71">
        <v>0</v>
      </c>
      <c r="C7061" s="71">
        <v>4.2479391910631206</v>
      </c>
      <c r="P7061" s="6">
        <f t="shared" si="1376"/>
        <v>0</v>
      </c>
      <c r="Q7061" s="34">
        <f t="shared" si="1377"/>
        <v>0</v>
      </c>
      <c r="R7061" s="6">
        <f t="shared" si="1378"/>
        <v>0</v>
      </c>
      <c r="S7061" s="6">
        <f t="shared" si="1379"/>
        <v>0</v>
      </c>
      <c r="T7061" s="6">
        <f t="shared" si="1380"/>
        <v>4.2479391910631206</v>
      </c>
      <c r="U7061" s="34">
        <f t="shared" si="1381"/>
        <v>0</v>
      </c>
      <c r="V7061" s="35"/>
      <c r="W7061" s="64"/>
      <c r="X7061" s="6">
        <f t="shared" si="1388"/>
        <v>0</v>
      </c>
      <c r="Y7061" s="6">
        <f t="shared" si="1382"/>
        <v>0</v>
      </c>
      <c r="Z7061" s="6">
        <f t="shared" si="1383"/>
        <v>0</v>
      </c>
      <c r="AA7061" s="6">
        <f t="shared" si="1384"/>
        <v>4.2479391910631206</v>
      </c>
      <c r="AB7061" s="6">
        <f t="shared" si="1385"/>
        <v>0</v>
      </c>
      <c r="AC7061" s="6">
        <f t="shared" si="1386"/>
        <v>0</v>
      </c>
      <c r="AD7061" s="6">
        <f t="shared" si="1387"/>
        <v>0</v>
      </c>
    </row>
    <row r="7062" spans="2:30" x14ac:dyDescent="0.3">
      <c r="B7062" s="71">
        <v>0</v>
      </c>
      <c r="C7062" s="71">
        <v>4.6276486848424625</v>
      </c>
      <c r="P7062" s="6">
        <f t="shared" si="1376"/>
        <v>0</v>
      </c>
      <c r="Q7062" s="34">
        <f t="shared" si="1377"/>
        <v>0</v>
      </c>
      <c r="R7062" s="6">
        <f t="shared" si="1378"/>
        <v>0</v>
      </c>
      <c r="S7062" s="6">
        <f t="shared" si="1379"/>
        <v>0</v>
      </c>
      <c r="T7062" s="6">
        <f t="shared" si="1380"/>
        <v>4.6276486848424625</v>
      </c>
      <c r="U7062" s="34">
        <f t="shared" si="1381"/>
        <v>0</v>
      </c>
      <c r="V7062" s="35"/>
      <c r="W7062" s="64"/>
      <c r="X7062" s="6">
        <f t="shared" si="1388"/>
        <v>0</v>
      </c>
      <c r="Y7062" s="6">
        <f t="shared" si="1382"/>
        <v>0</v>
      </c>
      <c r="Z7062" s="6">
        <f t="shared" si="1383"/>
        <v>0</v>
      </c>
      <c r="AA7062" s="6">
        <f t="shared" si="1384"/>
        <v>4.6276486848424625</v>
      </c>
      <c r="AB7062" s="6">
        <f t="shared" si="1385"/>
        <v>0</v>
      </c>
      <c r="AC7062" s="6">
        <f t="shared" si="1386"/>
        <v>0</v>
      </c>
      <c r="AD7062" s="6">
        <f t="shared" si="1387"/>
        <v>0</v>
      </c>
    </row>
    <row r="7063" spans="2:30" x14ac:dyDescent="0.3">
      <c r="B7063" s="71">
        <v>0</v>
      </c>
      <c r="C7063" s="71">
        <v>5.028369962983791</v>
      </c>
      <c r="P7063" s="6">
        <f t="shared" si="1376"/>
        <v>0</v>
      </c>
      <c r="Q7063" s="34">
        <f t="shared" si="1377"/>
        <v>0</v>
      </c>
      <c r="R7063" s="6">
        <f t="shared" si="1378"/>
        <v>0</v>
      </c>
      <c r="S7063" s="6">
        <f t="shared" si="1379"/>
        <v>0</v>
      </c>
      <c r="T7063" s="6">
        <f t="shared" si="1380"/>
        <v>5.028369962983791</v>
      </c>
      <c r="U7063" s="34">
        <f t="shared" si="1381"/>
        <v>0</v>
      </c>
      <c r="V7063" s="35"/>
      <c r="W7063" s="64"/>
      <c r="X7063" s="6">
        <f t="shared" si="1388"/>
        <v>0</v>
      </c>
      <c r="Y7063" s="6">
        <f t="shared" si="1382"/>
        <v>0</v>
      </c>
      <c r="Z7063" s="6">
        <f t="shared" si="1383"/>
        <v>0</v>
      </c>
      <c r="AA7063" s="6">
        <f t="shared" si="1384"/>
        <v>5.028369962983791</v>
      </c>
      <c r="AB7063" s="6">
        <f t="shared" si="1385"/>
        <v>0</v>
      </c>
      <c r="AC7063" s="6">
        <f t="shared" si="1386"/>
        <v>0</v>
      </c>
      <c r="AD7063" s="6">
        <f t="shared" si="1387"/>
        <v>0</v>
      </c>
    </row>
    <row r="7064" spans="2:30" x14ac:dyDescent="0.3">
      <c r="B7064" s="71">
        <v>0</v>
      </c>
      <c r="C7064" s="71">
        <v>5.4935165139663686</v>
      </c>
      <c r="P7064" s="6">
        <f t="shared" si="1376"/>
        <v>0</v>
      </c>
      <c r="Q7064" s="34">
        <f t="shared" si="1377"/>
        <v>0</v>
      </c>
      <c r="R7064" s="6">
        <f t="shared" si="1378"/>
        <v>0</v>
      </c>
      <c r="S7064" s="6">
        <f t="shared" si="1379"/>
        <v>0</v>
      </c>
      <c r="T7064" s="6">
        <f t="shared" si="1380"/>
        <v>5.4935165139663686</v>
      </c>
      <c r="U7064" s="34">
        <f t="shared" si="1381"/>
        <v>0</v>
      </c>
      <c r="V7064" s="35"/>
      <c r="W7064" s="64"/>
      <c r="X7064" s="6">
        <f t="shared" si="1388"/>
        <v>0</v>
      </c>
      <c r="Y7064" s="6">
        <f t="shared" si="1382"/>
        <v>0</v>
      </c>
      <c r="Z7064" s="6">
        <f t="shared" si="1383"/>
        <v>0</v>
      </c>
      <c r="AA7064" s="6">
        <f t="shared" si="1384"/>
        <v>5.4935165139663686</v>
      </c>
      <c r="AB7064" s="6">
        <f t="shared" si="1385"/>
        <v>0</v>
      </c>
      <c r="AC7064" s="6">
        <f t="shared" si="1386"/>
        <v>0</v>
      </c>
      <c r="AD7064" s="6">
        <f t="shared" si="1387"/>
        <v>0</v>
      </c>
    </row>
    <row r="7065" spans="2:30" x14ac:dyDescent="0.3">
      <c r="B7065" s="71">
        <v>0</v>
      </c>
      <c r="C7065" s="71">
        <v>6.0409544294541169</v>
      </c>
      <c r="P7065" s="6">
        <f t="shared" si="1376"/>
        <v>0</v>
      </c>
      <c r="Q7065" s="34">
        <f t="shared" si="1377"/>
        <v>0</v>
      </c>
      <c r="R7065" s="6">
        <f t="shared" si="1378"/>
        <v>0</v>
      </c>
      <c r="S7065" s="6">
        <f t="shared" si="1379"/>
        <v>0</v>
      </c>
      <c r="T7065" s="6">
        <f t="shared" si="1380"/>
        <v>6.0409544294541169</v>
      </c>
      <c r="U7065" s="34">
        <f t="shared" si="1381"/>
        <v>0</v>
      </c>
      <c r="V7065" s="35"/>
      <c r="W7065" s="64"/>
      <c r="X7065" s="6">
        <f t="shared" si="1388"/>
        <v>0</v>
      </c>
      <c r="Y7065" s="6">
        <f t="shared" si="1382"/>
        <v>0</v>
      </c>
      <c r="Z7065" s="6">
        <f t="shared" si="1383"/>
        <v>0</v>
      </c>
      <c r="AA7065" s="6">
        <f t="shared" si="1384"/>
        <v>6.0409544294541169</v>
      </c>
      <c r="AB7065" s="6">
        <f t="shared" si="1385"/>
        <v>0</v>
      </c>
      <c r="AC7065" s="6">
        <f t="shared" si="1386"/>
        <v>0</v>
      </c>
      <c r="AD7065" s="6">
        <f t="shared" si="1387"/>
        <v>0</v>
      </c>
    </row>
    <row r="7066" spans="2:30" x14ac:dyDescent="0.3">
      <c r="B7066" s="71">
        <v>0.22563331441690029</v>
      </c>
      <c r="C7066" s="71">
        <v>6.5957625366412262</v>
      </c>
      <c r="P7066" s="6">
        <f t="shared" si="1376"/>
        <v>0</v>
      </c>
      <c r="Q7066" s="34">
        <f t="shared" si="1377"/>
        <v>0.22563331441690029</v>
      </c>
      <c r="R7066" s="6">
        <f t="shared" si="1378"/>
        <v>7.4458993757577099E-2</v>
      </c>
      <c r="S7066" s="6">
        <f t="shared" si="1379"/>
        <v>0</v>
      </c>
      <c r="T7066" s="6">
        <f t="shared" si="1380"/>
        <v>6.5213035428836488</v>
      </c>
      <c r="U7066" s="34">
        <f t="shared" si="1381"/>
        <v>0</v>
      </c>
      <c r="V7066" s="35"/>
      <c r="W7066" s="64"/>
      <c r="X7066" s="6">
        <f t="shared" si="1388"/>
        <v>0</v>
      </c>
      <c r="Y7066" s="6">
        <f t="shared" si="1382"/>
        <v>0.22563331441690029</v>
      </c>
      <c r="Z7066" s="6">
        <f t="shared" si="1383"/>
        <v>0</v>
      </c>
      <c r="AA7066" s="6">
        <f t="shared" si="1384"/>
        <v>6.3701292222243255</v>
      </c>
      <c r="AB7066" s="6">
        <f t="shared" si="1385"/>
        <v>0</v>
      </c>
      <c r="AC7066" s="6">
        <f t="shared" si="1386"/>
        <v>0</v>
      </c>
      <c r="AD7066" s="6">
        <f t="shared" si="1387"/>
        <v>0</v>
      </c>
    </row>
    <row r="7067" spans="2:30" x14ac:dyDescent="0.3">
      <c r="B7067" s="71">
        <v>0</v>
      </c>
      <c r="C7067" s="71">
        <v>4.4805226159436584</v>
      </c>
      <c r="P7067" s="6">
        <f t="shared" si="1376"/>
        <v>0</v>
      </c>
      <c r="Q7067" s="34">
        <f t="shared" si="1377"/>
        <v>0</v>
      </c>
      <c r="R7067" s="6">
        <f t="shared" si="1378"/>
        <v>0</v>
      </c>
      <c r="S7067" s="6">
        <f t="shared" si="1379"/>
        <v>0</v>
      </c>
      <c r="T7067" s="6">
        <f t="shared" si="1380"/>
        <v>4.4805226159436584</v>
      </c>
      <c r="U7067" s="34">
        <f t="shared" si="1381"/>
        <v>0</v>
      </c>
      <c r="V7067" s="35"/>
      <c r="W7067" s="64"/>
      <c r="X7067" s="6">
        <f t="shared" si="1388"/>
        <v>0</v>
      </c>
      <c r="Y7067" s="6">
        <f t="shared" si="1382"/>
        <v>0</v>
      </c>
      <c r="Z7067" s="6">
        <f t="shared" si="1383"/>
        <v>0</v>
      </c>
      <c r="AA7067" s="6">
        <f t="shared" si="1384"/>
        <v>4.4805226159436584</v>
      </c>
      <c r="AB7067" s="6">
        <f t="shared" si="1385"/>
        <v>0</v>
      </c>
      <c r="AC7067" s="6">
        <f t="shared" si="1386"/>
        <v>0</v>
      </c>
      <c r="AD7067" s="6">
        <f t="shared" si="1387"/>
        <v>0</v>
      </c>
    </row>
    <row r="7068" spans="2:30" x14ac:dyDescent="0.3">
      <c r="B7068" s="71">
        <v>0</v>
      </c>
      <c r="C7068" s="71">
        <v>4.5718372831301703</v>
      </c>
      <c r="P7068" s="6">
        <f t="shared" si="1376"/>
        <v>0</v>
      </c>
      <c r="Q7068" s="34">
        <f t="shared" si="1377"/>
        <v>0</v>
      </c>
      <c r="R7068" s="6">
        <f t="shared" si="1378"/>
        <v>0</v>
      </c>
      <c r="S7068" s="6">
        <f t="shared" si="1379"/>
        <v>0</v>
      </c>
      <c r="T7068" s="6">
        <f t="shared" si="1380"/>
        <v>4.5718372831301703</v>
      </c>
      <c r="U7068" s="34">
        <f t="shared" si="1381"/>
        <v>0</v>
      </c>
      <c r="V7068" s="35"/>
      <c r="W7068" s="64"/>
      <c r="X7068" s="6">
        <f t="shared" si="1388"/>
        <v>0</v>
      </c>
      <c r="Y7068" s="6">
        <f t="shared" si="1382"/>
        <v>0</v>
      </c>
      <c r="Z7068" s="6">
        <f t="shared" si="1383"/>
        <v>0</v>
      </c>
      <c r="AA7068" s="6">
        <f t="shared" si="1384"/>
        <v>4.5718372831301703</v>
      </c>
      <c r="AB7068" s="6">
        <f t="shared" si="1385"/>
        <v>0</v>
      </c>
      <c r="AC7068" s="6">
        <f t="shared" si="1386"/>
        <v>0</v>
      </c>
      <c r="AD7068" s="6">
        <f t="shared" si="1387"/>
        <v>0</v>
      </c>
    </row>
    <row r="7069" spans="2:30" x14ac:dyDescent="0.3">
      <c r="B7069" s="71">
        <v>0.69410703002907892</v>
      </c>
      <c r="C7069" s="71">
        <v>104.5983221503122</v>
      </c>
      <c r="P7069" s="6">
        <f t="shared" si="1376"/>
        <v>0</v>
      </c>
      <c r="Q7069" s="34">
        <f t="shared" si="1377"/>
        <v>0.69410703002907892</v>
      </c>
      <c r="R7069" s="6">
        <f t="shared" si="1378"/>
        <v>0.22905531990959604</v>
      </c>
      <c r="S7069" s="6">
        <f t="shared" si="1379"/>
        <v>0</v>
      </c>
      <c r="T7069" s="6">
        <f t="shared" si="1380"/>
        <v>104.36926683040261</v>
      </c>
      <c r="U7069" s="34">
        <f t="shared" si="1381"/>
        <v>0</v>
      </c>
      <c r="V7069" s="35"/>
      <c r="W7069" s="64"/>
      <c r="X7069" s="6">
        <f t="shared" si="1388"/>
        <v>0</v>
      </c>
      <c r="Y7069" s="6">
        <f t="shared" si="1382"/>
        <v>0.69410703002907892</v>
      </c>
      <c r="Z7069" s="6">
        <f t="shared" si="1383"/>
        <v>0</v>
      </c>
      <c r="AA7069" s="6">
        <f t="shared" si="1384"/>
        <v>103.90421512028313</v>
      </c>
      <c r="AB7069" s="6">
        <f t="shared" si="1385"/>
        <v>0</v>
      </c>
      <c r="AC7069" s="6">
        <f t="shared" si="1386"/>
        <v>0</v>
      </c>
      <c r="AD7069" s="6">
        <f t="shared" si="1387"/>
        <v>0</v>
      </c>
    </row>
    <row r="7070" spans="2:30" x14ac:dyDescent="0.3">
      <c r="B7070" s="71">
        <v>1.2107783310702058</v>
      </c>
      <c r="C7070" s="71">
        <v>81.459390062621011</v>
      </c>
      <c r="P7070" s="6">
        <f t="shared" si="1376"/>
        <v>0</v>
      </c>
      <c r="Q7070" s="34">
        <f t="shared" si="1377"/>
        <v>1.2107783310702058</v>
      </c>
      <c r="R7070" s="6">
        <f t="shared" si="1378"/>
        <v>0.39955684925316792</v>
      </c>
      <c r="S7070" s="6">
        <f t="shared" si="1379"/>
        <v>0</v>
      </c>
      <c r="T7070" s="6">
        <f t="shared" si="1380"/>
        <v>81.059833213367838</v>
      </c>
      <c r="U7070" s="34">
        <f t="shared" si="1381"/>
        <v>0</v>
      </c>
      <c r="V7070" s="35"/>
      <c r="W7070" s="64"/>
      <c r="X7070" s="6">
        <f t="shared" si="1388"/>
        <v>0</v>
      </c>
      <c r="Y7070" s="6">
        <f t="shared" si="1382"/>
        <v>1.2107783310702058</v>
      </c>
      <c r="Z7070" s="6">
        <f t="shared" si="1383"/>
        <v>0</v>
      </c>
      <c r="AA7070" s="6">
        <f t="shared" si="1384"/>
        <v>80.24861173155081</v>
      </c>
      <c r="AB7070" s="6">
        <f t="shared" si="1385"/>
        <v>0</v>
      </c>
      <c r="AC7070" s="6">
        <f t="shared" si="1386"/>
        <v>0</v>
      </c>
      <c r="AD7070" s="6">
        <f t="shared" si="1387"/>
        <v>0</v>
      </c>
    </row>
    <row r="7071" spans="2:30" x14ac:dyDescent="0.3">
      <c r="B7071" s="71">
        <v>2.8365709621883441</v>
      </c>
      <c r="C7071" s="71">
        <v>65.824125470608948</v>
      </c>
      <c r="P7071" s="6">
        <f t="shared" si="1376"/>
        <v>0</v>
      </c>
      <c r="Q7071" s="34">
        <f t="shared" si="1377"/>
        <v>2.8365709621883441</v>
      </c>
      <c r="R7071" s="6">
        <f t="shared" si="1378"/>
        <v>0.93606841752215364</v>
      </c>
      <c r="S7071" s="6">
        <f t="shared" si="1379"/>
        <v>0</v>
      </c>
      <c r="T7071" s="6">
        <f t="shared" si="1380"/>
        <v>64.888057053086797</v>
      </c>
      <c r="U7071" s="34">
        <f t="shared" si="1381"/>
        <v>0</v>
      </c>
      <c r="V7071" s="35"/>
      <c r="W7071" s="64"/>
      <c r="X7071" s="6">
        <f t="shared" si="1388"/>
        <v>0</v>
      </c>
      <c r="Y7071" s="6">
        <f t="shared" si="1382"/>
        <v>2.8365709621883441</v>
      </c>
      <c r="Z7071" s="6">
        <f t="shared" si="1383"/>
        <v>0</v>
      </c>
      <c r="AA7071" s="6">
        <f t="shared" si="1384"/>
        <v>62.987554508420601</v>
      </c>
      <c r="AB7071" s="6">
        <f t="shared" si="1385"/>
        <v>0</v>
      </c>
      <c r="AC7071" s="6">
        <f t="shared" si="1386"/>
        <v>0</v>
      </c>
      <c r="AD7071" s="6">
        <f t="shared" si="1387"/>
        <v>0</v>
      </c>
    </row>
    <row r="7072" spans="2:30" x14ac:dyDescent="0.3">
      <c r="B7072" s="71">
        <v>4.3309436487486002</v>
      </c>
      <c r="C7072" s="71">
        <v>55.704958508948884</v>
      </c>
      <c r="P7072" s="6">
        <f t="shared" si="1376"/>
        <v>0</v>
      </c>
      <c r="Q7072" s="34">
        <f t="shared" si="1377"/>
        <v>4.3309436487486002</v>
      </c>
      <c r="R7072" s="6">
        <f t="shared" si="1378"/>
        <v>1.4292114040870381</v>
      </c>
      <c r="S7072" s="6">
        <f t="shared" si="1379"/>
        <v>0</v>
      </c>
      <c r="T7072" s="6">
        <f t="shared" si="1380"/>
        <v>54.27574710486185</v>
      </c>
      <c r="U7072" s="34">
        <f t="shared" si="1381"/>
        <v>0</v>
      </c>
      <c r="V7072" s="35"/>
      <c r="W7072" s="64"/>
      <c r="X7072" s="6">
        <f t="shared" si="1388"/>
        <v>0</v>
      </c>
      <c r="Y7072" s="6">
        <f t="shared" si="1382"/>
        <v>4.3309436487486002</v>
      </c>
      <c r="Z7072" s="6">
        <f t="shared" si="1383"/>
        <v>0</v>
      </c>
      <c r="AA7072" s="6">
        <f t="shared" si="1384"/>
        <v>51.374014860200283</v>
      </c>
      <c r="AB7072" s="6">
        <f t="shared" si="1385"/>
        <v>0</v>
      </c>
      <c r="AC7072" s="6">
        <f t="shared" si="1386"/>
        <v>0</v>
      </c>
      <c r="AD7072" s="6">
        <f t="shared" si="1387"/>
        <v>0</v>
      </c>
    </row>
    <row r="7073" spans="2:30" x14ac:dyDescent="0.3">
      <c r="B7073" s="71">
        <v>7.3324908488067511</v>
      </c>
      <c r="C7073" s="71">
        <v>46.201372866995499</v>
      </c>
      <c r="P7073" s="6">
        <f t="shared" si="1376"/>
        <v>0</v>
      </c>
      <c r="Q7073" s="34">
        <f t="shared" si="1377"/>
        <v>7.3324908488067511</v>
      </c>
      <c r="R7073" s="6">
        <f t="shared" si="1378"/>
        <v>2.4197219801062277</v>
      </c>
      <c r="S7073" s="6">
        <f t="shared" si="1379"/>
        <v>0</v>
      </c>
      <c r="T7073" s="6">
        <f t="shared" si="1380"/>
        <v>43.781650886889274</v>
      </c>
      <c r="U7073" s="34">
        <f t="shared" si="1381"/>
        <v>0</v>
      </c>
      <c r="V7073" s="35"/>
      <c r="W7073" s="64"/>
      <c r="X7073" s="6">
        <f t="shared" si="1388"/>
        <v>0</v>
      </c>
      <c r="Y7073" s="6">
        <f t="shared" si="1382"/>
        <v>7.3324908488067511</v>
      </c>
      <c r="Z7073" s="6">
        <f t="shared" si="1383"/>
        <v>0</v>
      </c>
      <c r="AA7073" s="6">
        <f t="shared" si="1384"/>
        <v>38.868882018188749</v>
      </c>
      <c r="AB7073" s="6">
        <f t="shared" si="1385"/>
        <v>0</v>
      </c>
      <c r="AC7073" s="6">
        <f t="shared" si="1386"/>
        <v>0</v>
      </c>
      <c r="AD7073" s="6">
        <f t="shared" si="1387"/>
        <v>0</v>
      </c>
    </row>
    <row r="7074" spans="2:30" x14ac:dyDescent="0.3">
      <c r="B7074" s="71">
        <v>10.851855547678564</v>
      </c>
      <c r="C7074" s="71">
        <v>46.688188421879389</v>
      </c>
      <c r="P7074" s="6">
        <f t="shared" si="1376"/>
        <v>0</v>
      </c>
      <c r="Q7074" s="34">
        <f t="shared" si="1377"/>
        <v>10.851855547678564</v>
      </c>
      <c r="R7074" s="6">
        <f t="shared" si="1378"/>
        <v>3.5811123307339265</v>
      </c>
      <c r="S7074" s="6">
        <f t="shared" si="1379"/>
        <v>0</v>
      </c>
      <c r="T7074" s="6">
        <f t="shared" si="1380"/>
        <v>43.107076091145458</v>
      </c>
      <c r="U7074" s="34">
        <f t="shared" si="1381"/>
        <v>0</v>
      </c>
      <c r="V7074" s="35"/>
      <c r="W7074" s="64"/>
      <c r="X7074" s="6">
        <f t="shared" si="1388"/>
        <v>0</v>
      </c>
      <c r="Y7074" s="6">
        <f t="shared" si="1382"/>
        <v>10.851855547678564</v>
      </c>
      <c r="Z7074" s="6">
        <f t="shared" si="1383"/>
        <v>0</v>
      </c>
      <c r="AA7074" s="6">
        <f t="shared" si="1384"/>
        <v>35.836332874200821</v>
      </c>
      <c r="AB7074" s="6">
        <f t="shared" si="1385"/>
        <v>0</v>
      </c>
      <c r="AC7074" s="6">
        <f t="shared" si="1386"/>
        <v>0</v>
      </c>
      <c r="AD7074" s="6">
        <f t="shared" si="1387"/>
        <v>0</v>
      </c>
    </row>
    <row r="7075" spans="2:30" x14ac:dyDescent="0.3">
      <c r="B7075" s="71">
        <v>11.677244400265886</v>
      </c>
      <c r="C7075" s="71">
        <v>38.114625986927543</v>
      </c>
      <c r="P7075" s="6">
        <f t="shared" si="1376"/>
        <v>0</v>
      </c>
      <c r="Q7075" s="34">
        <f t="shared" si="1377"/>
        <v>11.677244400265886</v>
      </c>
      <c r="R7075" s="6">
        <f t="shared" si="1378"/>
        <v>3.8534906520877428</v>
      </c>
      <c r="S7075" s="6">
        <f t="shared" si="1379"/>
        <v>0</v>
      </c>
      <c r="T7075" s="6">
        <f t="shared" si="1380"/>
        <v>34.2611353348398</v>
      </c>
      <c r="U7075" s="34">
        <f t="shared" si="1381"/>
        <v>0</v>
      </c>
      <c r="V7075" s="35"/>
      <c r="W7075" s="64"/>
      <c r="X7075" s="6">
        <f t="shared" si="1388"/>
        <v>0</v>
      </c>
      <c r="Y7075" s="6">
        <f t="shared" si="1382"/>
        <v>11.677244400265886</v>
      </c>
      <c r="Z7075" s="6">
        <f t="shared" si="1383"/>
        <v>0</v>
      </c>
      <c r="AA7075" s="6">
        <f t="shared" si="1384"/>
        <v>26.437381586661658</v>
      </c>
      <c r="AB7075" s="6">
        <f t="shared" si="1385"/>
        <v>0</v>
      </c>
      <c r="AC7075" s="6">
        <f t="shared" si="1386"/>
        <v>0</v>
      </c>
      <c r="AD7075" s="6">
        <f t="shared" si="1387"/>
        <v>0</v>
      </c>
    </row>
    <row r="7076" spans="2:30" x14ac:dyDescent="0.3">
      <c r="B7076" s="71">
        <v>15.278802861319868</v>
      </c>
      <c r="C7076" s="71">
        <v>36.547849522985778</v>
      </c>
      <c r="P7076" s="6">
        <f t="shared" si="1376"/>
        <v>0</v>
      </c>
      <c r="Q7076" s="34">
        <f t="shared" si="1377"/>
        <v>15.278802861319868</v>
      </c>
      <c r="R7076" s="6">
        <f t="shared" si="1378"/>
        <v>5.0420049442355568</v>
      </c>
      <c r="S7076" s="6">
        <f t="shared" si="1379"/>
        <v>0</v>
      </c>
      <c r="T7076" s="6">
        <f t="shared" si="1380"/>
        <v>31.505844578750221</v>
      </c>
      <c r="U7076" s="34">
        <f t="shared" si="1381"/>
        <v>0</v>
      </c>
      <c r="V7076" s="35"/>
      <c r="W7076" s="64"/>
      <c r="X7076" s="6">
        <f t="shared" si="1388"/>
        <v>0</v>
      </c>
      <c r="Y7076" s="6">
        <f t="shared" si="1382"/>
        <v>15.278802861319868</v>
      </c>
      <c r="Z7076" s="6">
        <f t="shared" si="1383"/>
        <v>0</v>
      </c>
      <c r="AA7076" s="6">
        <f t="shared" si="1384"/>
        <v>21.269046661665911</v>
      </c>
      <c r="AB7076" s="6">
        <f t="shared" si="1385"/>
        <v>0</v>
      </c>
      <c r="AC7076" s="6">
        <f t="shared" si="1386"/>
        <v>0</v>
      </c>
      <c r="AD7076" s="6">
        <f t="shared" si="1387"/>
        <v>0</v>
      </c>
    </row>
    <row r="7077" spans="2:30" x14ac:dyDescent="0.3">
      <c r="B7077" s="71">
        <v>15.608484507756803</v>
      </c>
      <c r="C7077" s="71">
        <v>38.40520149316545</v>
      </c>
      <c r="P7077" s="6">
        <f t="shared" si="1376"/>
        <v>0</v>
      </c>
      <c r="Q7077" s="34">
        <f t="shared" si="1377"/>
        <v>15.608484507756803</v>
      </c>
      <c r="R7077" s="6">
        <f t="shared" si="1378"/>
        <v>5.1507998875597449</v>
      </c>
      <c r="S7077" s="6">
        <f t="shared" si="1379"/>
        <v>0</v>
      </c>
      <c r="T7077" s="6">
        <f t="shared" si="1380"/>
        <v>33.254401605605707</v>
      </c>
      <c r="U7077" s="34">
        <f t="shared" si="1381"/>
        <v>0</v>
      </c>
      <c r="V7077" s="35"/>
      <c r="W7077" s="64"/>
      <c r="X7077" s="6">
        <f t="shared" si="1388"/>
        <v>0</v>
      </c>
      <c r="Y7077" s="6">
        <f t="shared" si="1382"/>
        <v>15.608484507756803</v>
      </c>
      <c r="Z7077" s="6">
        <f t="shared" si="1383"/>
        <v>0</v>
      </c>
      <c r="AA7077" s="6">
        <f t="shared" si="1384"/>
        <v>22.796716985408647</v>
      </c>
      <c r="AB7077" s="6">
        <f t="shared" si="1385"/>
        <v>0</v>
      </c>
      <c r="AC7077" s="6">
        <f t="shared" si="1386"/>
        <v>0</v>
      </c>
      <c r="AD7077" s="6">
        <f t="shared" si="1387"/>
        <v>0</v>
      </c>
    </row>
    <row r="7078" spans="2:30" x14ac:dyDescent="0.3">
      <c r="B7078" s="71">
        <v>16.388315485254914</v>
      </c>
      <c r="C7078" s="71">
        <v>45.053214873389223</v>
      </c>
      <c r="P7078" s="6">
        <f t="shared" si="1376"/>
        <v>0</v>
      </c>
      <c r="Q7078" s="34">
        <f t="shared" si="1377"/>
        <v>16.388315485254914</v>
      </c>
      <c r="R7078" s="6">
        <f t="shared" si="1378"/>
        <v>5.4081441101341214</v>
      </c>
      <c r="S7078" s="6">
        <f t="shared" si="1379"/>
        <v>0</v>
      </c>
      <c r="T7078" s="6">
        <f t="shared" si="1380"/>
        <v>39.645070763255099</v>
      </c>
      <c r="U7078" s="34">
        <f t="shared" si="1381"/>
        <v>0</v>
      </c>
      <c r="V7078" s="35"/>
      <c r="W7078" s="64"/>
      <c r="X7078" s="6">
        <f t="shared" si="1388"/>
        <v>0</v>
      </c>
      <c r="Y7078" s="6">
        <f t="shared" si="1382"/>
        <v>16.388315485254914</v>
      </c>
      <c r="Z7078" s="6">
        <f t="shared" si="1383"/>
        <v>0</v>
      </c>
      <c r="AA7078" s="6">
        <f t="shared" si="1384"/>
        <v>28.664899388134309</v>
      </c>
      <c r="AB7078" s="6">
        <f t="shared" si="1385"/>
        <v>0</v>
      </c>
      <c r="AC7078" s="6">
        <f t="shared" si="1386"/>
        <v>0</v>
      </c>
      <c r="AD7078" s="6">
        <f t="shared" si="1387"/>
        <v>0</v>
      </c>
    </row>
    <row r="7079" spans="2:30" x14ac:dyDescent="0.3">
      <c r="B7079" s="71">
        <v>14.507064512300934</v>
      </c>
      <c r="C7079" s="71">
        <v>53.28436052481009</v>
      </c>
      <c r="P7079" s="6">
        <f t="shared" si="1376"/>
        <v>0</v>
      </c>
      <c r="Q7079" s="34">
        <f t="shared" si="1377"/>
        <v>14.507064512300934</v>
      </c>
      <c r="R7079" s="6">
        <f t="shared" si="1378"/>
        <v>4.787331289059308</v>
      </c>
      <c r="S7079" s="6">
        <f t="shared" si="1379"/>
        <v>0</v>
      </c>
      <c r="T7079" s="6">
        <f t="shared" si="1380"/>
        <v>48.49702923575078</v>
      </c>
      <c r="U7079" s="34">
        <f t="shared" si="1381"/>
        <v>0</v>
      </c>
      <c r="V7079" s="35"/>
      <c r="W7079" s="64"/>
      <c r="X7079" s="6">
        <f t="shared" si="1388"/>
        <v>0</v>
      </c>
      <c r="Y7079" s="6">
        <f t="shared" si="1382"/>
        <v>14.507064512300934</v>
      </c>
      <c r="Z7079" s="6">
        <f t="shared" si="1383"/>
        <v>0</v>
      </c>
      <c r="AA7079" s="6">
        <f t="shared" si="1384"/>
        <v>38.777296012509154</v>
      </c>
      <c r="AB7079" s="6">
        <f t="shared" si="1385"/>
        <v>0</v>
      </c>
      <c r="AC7079" s="6">
        <f t="shared" si="1386"/>
        <v>0</v>
      </c>
      <c r="AD7079" s="6">
        <f t="shared" si="1387"/>
        <v>0</v>
      </c>
    </row>
    <row r="7080" spans="2:30" x14ac:dyDescent="0.3">
      <c r="B7080" s="71">
        <v>7.0713125482723855</v>
      </c>
      <c r="C7080" s="71">
        <v>1.2423354414808723</v>
      </c>
      <c r="P7080" s="6">
        <f t="shared" si="1376"/>
        <v>0</v>
      </c>
      <c r="Q7080" s="34">
        <f t="shared" si="1377"/>
        <v>7.0713125482723855</v>
      </c>
      <c r="R7080" s="6">
        <f t="shared" si="1378"/>
        <v>1.2423354414808723</v>
      </c>
      <c r="S7080" s="6">
        <f t="shared" si="1379"/>
        <v>0</v>
      </c>
      <c r="T7080" s="6">
        <f t="shared" si="1380"/>
        <v>0</v>
      </c>
      <c r="U7080" s="34">
        <f t="shared" si="1381"/>
        <v>0</v>
      </c>
      <c r="V7080" s="35"/>
      <c r="W7080" s="64"/>
      <c r="X7080" s="6">
        <f t="shared" si="1388"/>
        <v>0</v>
      </c>
      <c r="Y7080" s="6">
        <f t="shared" si="1382"/>
        <v>1.2423354414808723</v>
      </c>
      <c r="Z7080" s="6">
        <f t="shared" si="1383"/>
        <v>0</v>
      </c>
      <c r="AA7080" s="6">
        <f t="shared" si="1384"/>
        <v>0</v>
      </c>
      <c r="AB7080" s="6">
        <f t="shared" si="1385"/>
        <v>5.8289771067915135</v>
      </c>
      <c r="AC7080" s="6">
        <f t="shared" si="1386"/>
        <v>0</v>
      </c>
      <c r="AD7080" s="6">
        <f t="shared" si="1387"/>
        <v>0</v>
      </c>
    </row>
    <row r="7081" spans="2:30" x14ac:dyDescent="0.3">
      <c r="B7081" s="71">
        <v>2.1662255644312003</v>
      </c>
      <c r="C7081" s="71">
        <v>1.4290046488204668</v>
      </c>
      <c r="P7081" s="6">
        <f t="shared" si="1376"/>
        <v>0</v>
      </c>
      <c r="Q7081" s="34">
        <f t="shared" si="1377"/>
        <v>2.1662255644312003</v>
      </c>
      <c r="R7081" s="6">
        <f t="shared" si="1378"/>
        <v>0.71485443626229617</v>
      </c>
      <c r="S7081" s="6">
        <f t="shared" si="1379"/>
        <v>0</v>
      </c>
      <c r="T7081" s="6">
        <f t="shared" si="1380"/>
        <v>0.71415021255817068</v>
      </c>
      <c r="U7081" s="34">
        <f t="shared" si="1381"/>
        <v>0</v>
      </c>
      <c r="V7081" s="35"/>
      <c r="W7081" s="64"/>
      <c r="X7081" s="6">
        <f t="shared" si="1388"/>
        <v>0</v>
      </c>
      <c r="Y7081" s="6">
        <f t="shared" si="1382"/>
        <v>1.4290046488204668</v>
      </c>
      <c r="Z7081" s="6">
        <f t="shared" si="1383"/>
        <v>0</v>
      </c>
      <c r="AA7081" s="6">
        <f t="shared" si="1384"/>
        <v>0</v>
      </c>
      <c r="AB7081" s="6">
        <f t="shared" si="1385"/>
        <v>0.73722091561073344</v>
      </c>
      <c r="AC7081" s="6">
        <f t="shared" si="1386"/>
        <v>0</v>
      </c>
      <c r="AD7081" s="6">
        <f t="shared" si="1387"/>
        <v>0</v>
      </c>
    </row>
    <row r="7082" spans="2:30" x14ac:dyDescent="0.3">
      <c r="B7082" s="71">
        <v>0</v>
      </c>
      <c r="C7082" s="71">
        <v>2.1057110526502609</v>
      </c>
      <c r="P7082" s="6">
        <f t="shared" si="1376"/>
        <v>0</v>
      </c>
      <c r="Q7082" s="34">
        <f t="shared" si="1377"/>
        <v>0</v>
      </c>
      <c r="R7082" s="6">
        <f t="shared" si="1378"/>
        <v>0</v>
      </c>
      <c r="S7082" s="6">
        <f t="shared" si="1379"/>
        <v>0</v>
      </c>
      <c r="T7082" s="6">
        <f t="shared" si="1380"/>
        <v>2.1057110526502609</v>
      </c>
      <c r="U7082" s="34">
        <f t="shared" si="1381"/>
        <v>0</v>
      </c>
      <c r="V7082" s="35"/>
      <c r="W7082" s="64"/>
      <c r="X7082" s="6">
        <f t="shared" si="1388"/>
        <v>0</v>
      </c>
      <c r="Y7082" s="6">
        <f t="shared" si="1382"/>
        <v>0</v>
      </c>
      <c r="Z7082" s="6">
        <f t="shared" si="1383"/>
        <v>0</v>
      </c>
      <c r="AA7082" s="6">
        <f t="shared" si="1384"/>
        <v>2.1057110526502609</v>
      </c>
      <c r="AB7082" s="6">
        <f t="shared" si="1385"/>
        <v>0</v>
      </c>
      <c r="AC7082" s="6">
        <f t="shared" si="1386"/>
        <v>0</v>
      </c>
      <c r="AD7082" s="6">
        <f t="shared" si="1387"/>
        <v>0</v>
      </c>
    </row>
    <row r="7083" spans="2:30" x14ac:dyDescent="0.3">
      <c r="B7083" s="71">
        <v>0</v>
      </c>
      <c r="C7083" s="71">
        <v>2.7347786566403109</v>
      </c>
      <c r="P7083" s="6">
        <f t="shared" si="1376"/>
        <v>0</v>
      </c>
      <c r="Q7083" s="34">
        <f t="shared" si="1377"/>
        <v>0</v>
      </c>
      <c r="R7083" s="6">
        <f t="shared" si="1378"/>
        <v>0</v>
      </c>
      <c r="S7083" s="6">
        <f t="shared" si="1379"/>
        <v>0</v>
      </c>
      <c r="T7083" s="6">
        <f t="shared" si="1380"/>
        <v>2.7347786566403109</v>
      </c>
      <c r="U7083" s="34">
        <f t="shared" si="1381"/>
        <v>0</v>
      </c>
      <c r="V7083" s="35"/>
      <c r="W7083" s="64"/>
      <c r="X7083" s="6">
        <f t="shared" si="1388"/>
        <v>0</v>
      </c>
      <c r="Y7083" s="6">
        <f t="shared" si="1382"/>
        <v>0</v>
      </c>
      <c r="Z7083" s="6">
        <f t="shared" si="1383"/>
        <v>0</v>
      </c>
      <c r="AA7083" s="6">
        <f t="shared" si="1384"/>
        <v>2.7347786566403109</v>
      </c>
      <c r="AB7083" s="6">
        <f t="shared" si="1385"/>
        <v>0</v>
      </c>
      <c r="AC7083" s="6">
        <f t="shared" si="1386"/>
        <v>0</v>
      </c>
      <c r="AD7083" s="6">
        <f t="shared" si="1387"/>
        <v>0</v>
      </c>
    </row>
    <row r="7084" spans="2:30" x14ac:dyDescent="0.3">
      <c r="B7084" s="71">
        <v>0</v>
      </c>
      <c r="C7084" s="71">
        <v>3.2174167157814741</v>
      </c>
      <c r="P7084" s="6">
        <f t="shared" si="1376"/>
        <v>0</v>
      </c>
      <c r="Q7084" s="34">
        <f t="shared" si="1377"/>
        <v>0</v>
      </c>
      <c r="R7084" s="6">
        <f t="shared" si="1378"/>
        <v>0</v>
      </c>
      <c r="S7084" s="6">
        <f t="shared" si="1379"/>
        <v>0</v>
      </c>
      <c r="T7084" s="6">
        <f t="shared" si="1380"/>
        <v>3.2174167157814741</v>
      </c>
      <c r="U7084" s="34">
        <f t="shared" si="1381"/>
        <v>0</v>
      </c>
      <c r="V7084" s="35"/>
      <c r="W7084" s="64"/>
      <c r="X7084" s="6">
        <f t="shared" si="1388"/>
        <v>0</v>
      </c>
      <c r="Y7084" s="6">
        <f t="shared" si="1382"/>
        <v>0</v>
      </c>
      <c r="Z7084" s="6">
        <f t="shared" si="1383"/>
        <v>0</v>
      </c>
      <c r="AA7084" s="6">
        <f t="shared" si="1384"/>
        <v>3.2174167157814741</v>
      </c>
      <c r="AB7084" s="6">
        <f t="shared" si="1385"/>
        <v>0</v>
      </c>
      <c r="AC7084" s="6">
        <f t="shared" si="1386"/>
        <v>0</v>
      </c>
      <c r="AD7084" s="6">
        <f t="shared" si="1387"/>
        <v>0</v>
      </c>
    </row>
    <row r="7085" spans="2:30" x14ac:dyDescent="0.3">
      <c r="B7085" s="71">
        <v>0</v>
      </c>
      <c r="C7085" s="71">
        <v>3.7067150753779052</v>
      </c>
      <c r="P7085" s="6">
        <f t="shared" si="1376"/>
        <v>0</v>
      </c>
      <c r="Q7085" s="34">
        <f t="shared" si="1377"/>
        <v>0</v>
      </c>
      <c r="R7085" s="6">
        <f t="shared" si="1378"/>
        <v>0</v>
      </c>
      <c r="S7085" s="6">
        <f t="shared" si="1379"/>
        <v>0</v>
      </c>
      <c r="T7085" s="6">
        <f t="shared" si="1380"/>
        <v>3.7067150753779052</v>
      </c>
      <c r="U7085" s="34">
        <f t="shared" si="1381"/>
        <v>0</v>
      </c>
      <c r="V7085" s="35"/>
      <c r="W7085" s="64"/>
      <c r="X7085" s="6">
        <f t="shared" si="1388"/>
        <v>0</v>
      </c>
      <c r="Y7085" s="6">
        <f t="shared" si="1382"/>
        <v>0</v>
      </c>
      <c r="Z7085" s="6">
        <f t="shared" si="1383"/>
        <v>0</v>
      </c>
      <c r="AA7085" s="6">
        <f t="shared" si="1384"/>
        <v>3.7067150753779052</v>
      </c>
      <c r="AB7085" s="6">
        <f t="shared" si="1385"/>
        <v>0</v>
      </c>
      <c r="AC7085" s="6">
        <f t="shared" si="1386"/>
        <v>0</v>
      </c>
      <c r="AD7085" s="6">
        <f t="shared" si="1387"/>
        <v>0</v>
      </c>
    </row>
    <row r="7086" spans="2:30" x14ac:dyDescent="0.3">
      <c r="B7086" s="71">
        <v>0</v>
      </c>
      <c r="C7086" s="71">
        <v>4.1626619302540027</v>
      </c>
      <c r="P7086" s="6">
        <f t="shared" si="1376"/>
        <v>0</v>
      </c>
      <c r="Q7086" s="34">
        <f t="shared" si="1377"/>
        <v>0</v>
      </c>
      <c r="R7086" s="6">
        <f t="shared" si="1378"/>
        <v>0</v>
      </c>
      <c r="S7086" s="6">
        <f t="shared" si="1379"/>
        <v>0</v>
      </c>
      <c r="T7086" s="6">
        <f t="shared" si="1380"/>
        <v>4.1626619302540027</v>
      </c>
      <c r="U7086" s="34">
        <f t="shared" si="1381"/>
        <v>0</v>
      </c>
      <c r="V7086" s="35"/>
      <c r="W7086" s="64"/>
      <c r="X7086" s="6">
        <f t="shared" si="1388"/>
        <v>0</v>
      </c>
      <c r="Y7086" s="6">
        <f t="shared" si="1382"/>
        <v>0</v>
      </c>
      <c r="Z7086" s="6">
        <f t="shared" si="1383"/>
        <v>0</v>
      </c>
      <c r="AA7086" s="6">
        <f t="shared" si="1384"/>
        <v>4.1626619302540027</v>
      </c>
      <c r="AB7086" s="6">
        <f t="shared" si="1385"/>
        <v>0</v>
      </c>
      <c r="AC7086" s="6">
        <f t="shared" si="1386"/>
        <v>0</v>
      </c>
      <c r="AD7086" s="6">
        <f t="shared" si="1387"/>
        <v>0</v>
      </c>
    </row>
    <row r="7087" spans="2:30" x14ac:dyDescent="0.3">
      <c r="B7087" s="71">
        <v>0</v>
      </c>
      <c r="C7087" s="71">
        <v>4.5751891996216889</v>
      </c>
      <c r="P7087" s="6">
        <f t="shared" si="1376"/>
        <v>0</v>
      </c>
      <c r="Q7087" s="34">
        <f t="shared" si="1377"/>
        <v>0</v>
      </c>
      <c r="R7087" s="6">
        <f t="shared" si="1378"/>
        <v>0</v>
      </c>
      <c r="S7087" s="6">
        <f t="shared" si="1379"/>
        <v>0</v>
      </c>
      <c r="T7087" s="6">
        <f t="shared" si="1380"/>
        <v>4.5751891996216889</v>
      </c>
      <c r="U7087" s="34">
        <f t="shared" si="1381"/>
        <v>0</v>
      </c>
      <c r="V7087" s="35"/>
      <c r="W7087" s="64"/>
      <c r="X7087" s="6">
        <f t="shared" si="1388"/>
        <v>0</v>
      </c>
      <c r="Y7087" s="6">
        <f t="shared" si="1382"/>
        <v>0</v>
      </c>
      <c r="Z7087" s="6">
        <f t="shared" si="1383"/>
        <v>0</v>
      </c>
      <c r="AA7087" s="6">
        <f t="shared" si="1384"/>
        <v>4.5751891996216889</v>
      </c>
      <c r="AB7087" s="6">
        <f t="shared" si="1385"/>
        <v>0</v>
      </c>
      <c r="AC7087" s="6">
        <f t="shared" si="1386"/>
        <v>0</v>
      </c>
      <c r="AD7087" s="6">
        <f t="shared" si="1387"/>
        <v>0</v>
      </c>
    </row>
    <row r="7088" spans="2:30" x14ac:dyDescent="0.3">
      <c r="B7088" s="71">
        <v>0</v>
      </c>
      <c r="C7088" s="71">
        <v>4.9698745651438641</v>
      </c>
      <c r="P7088" s="6">
        <f t="shared" si="1376"/>
        <v>0</v>
      </c>
      <c r="Q7088" s="34">
        <f t="shared" si="1377"/>
        <v>0</v>
      </c>
      <c r="R7088" s="6">
        <f t="shared" si="1378"/>
        <v>0</v>
      </c>
      <c r="S7088" s="6">
        <f t="shared" si="1379"/>
        <v>0</v>
      </c>
      <c r="T7088" s="6">
        <f t="shared" si="1380"/>
        <v>4.9698745651438641</v>
      </c>
      <c r="U7088" s="34">
        <f t="shared" si="1381"/>
        <v>0</v>
      </c>
      <c r="V7088" s="35"/>
      <c r="W7088" s="64"/>
      <c r="X7088" s="6">
        <f t="shared" si="1388"/>
        <v>0</v>
      </c>
      <c r="Y7088" s="6">
        <f t="shared" si="1382"/>
        <v>0</v>
      </c>
      <c r="Z7088" s="6">
        <f t="shared" si="1383"/>
        <v>0</v>
      </c>
      <c r="AA7088" s="6">
        <f t="shared" si="1384"/>
        <v>4.9698745651438641</v>
      </c>
      <c r="AB7088" s="6">
        <f t="shared" si="1385"/>
        <v>0</v>
      </c>
      <c r="AC7088" s="6">
        <f t="shared" si="1386"/>
        <v>0</v>
      </c>
      <c r="AD7088" s="6">
        <f t="shared" si="1387"/>
        <v>0</v>
      </c>
    </row>
    <row r="7089" spans="2:30" x14ac:dyDescent="0.3">
      <c r="B7089" s="71">
        <v>0</v>
      </c>
      <c r="C7089" s="71">
        <v>5.4232400915935486</v>
      </c>
      <c r="P7089" s="6">
        <f t="shared" si="1376"/>
        <v>0</v>
      </c>
      <c r="Q7089" s="34">
        <f t="shared" si="1377"/>
        <v>0</v>
      </c>
      <c r="R7089" s="6">
        <f t="shared" si="1378"/>
        <v>0</v>
      </c>
      <c r="S7089" s="6">
        <f t="shared" si="1379"/>
        <v>0</v>
      </c>
      <c r="T7089" s="6">
        <f t="shared" si="1380"/>
        <v>5.4232400915935486</v>
      </c>
      <c r="U7089" s="34">
        <f t="shared" si="1381"/>
        <v>0</v>
      </c>
      <c r="V7089" s="35"/>
      <c r="W7089" s="64"/>
      <c r="X7089" s="6">
        <f t="shared" si="1388"/>
        <v>0</v>
      </c>
      <c r="Y7089" s="6">
        <f t="shared" si="1382"/>
        <v>0</v>
      </c>
      <c r="Z7089" s="6">
        <f t="shared" si="1383"/>
        <v>0</v>
      </c>
      <c r="AA7089" s="6">
        <f t="shared" si="1384"/>
        <v>5.4232400915935486</v>
      </c>
      <c r="AB7089" s="6">
        <f t="shared" si="1385"/>
        <v>0</v>
      </c>
      <c r="AC7089" s="6">
        <f t="shared" si="1386"/>
        <v>0</v>
      </c>
      <c r="AD7089" s="6">
        <f t="shared" si="1387"/>
        <v>0</v>
      </c>
    </row>
    <row r="7090" spans="2:30" x14ac:dyDescent="0.3">
      <c r="B7090" s="71">
        <v>6.0192943873551279E-2</v>
      </c>
      <c r="C7090" s="71">
        <v>5.8878724157563962</v>
      </c>
      <c r="P7090" s="6">
        <f t="shared" si="1376"/>
        <v>0</v>
      </c>
      <c r="Q7090" s="34">
        <f t="shared" si="1377"/>
        <v>6.0192943873551279E-2</v>
      </c>
      <c r="R7090" s="6">
        <f t="shared" si="1378"/>
        <v>1.9863671478271921E-2</v>
      </c>
      <c r="S7090" s="6">
        <f t="shared" si="1379"/>
        <v>0</v>
      </c>
      <c r="T7090" s="6">
        <f t="shared" si="1380"/>
        <v>5.8680087442781241</v>
      </c>
      <c r="U7090" s="34">
        <f t="shared" si="1381"/>
        <v>0</v>
      </c>
      <c r="V7090" s="35"/>
      <c r="W7090" s="64"/>
      <c r="X7090" s="6">
        <f t="shared" si="1388"/>
        <v>0</v>
      </c>
      <c r="Y7090" s="6">
        <f t="shared" si="1382"/>
        <v>6.0192943873551279E-2</v>
      </c>
      <c r="Z7090" s="6">
        <f t="shared" si="1383"/>
        <v>0</v>
      </c>
      <c r="AA7090" s="6">
        <f t="shared" si="1384"/>
        <v>5.8276794718828446</v>
      </c>
      <c r="AB7090" s="6">
        <f t="shared" si="1385"/>
        <v>0</v>
      </c>
      <c r="AC7090" s="6">
        <f t="shared" si="1386"/>
        <v>0</v>
      </c>
      <c r="AD7090" s="6">
        <f t="shared" si="1387"/>
        <v>0</v>
      </c>
    </row>
    <row r="7091" spans="2:30" x14ac:dyDescent="0.3">
      <c r="B7091" s="71">
        <v>0</v>
      </c>
      <c r="C7091" s="71">
        <v>4.3075440631213917</v>
      </c>
      <c r="P7091" s="6">
        <f t="shared" si="1376"/>
        <v>0</v>
      </c>
      <c r="Q7091" s="34">
        <f t="shared" si="1377"/>
        <v>0</v>
      </c>
      <c r="R7091" s="6">
        <f t="shared" si="1378"/>
        <v>0</v>
      </c>
      <c r="S7091" s="6">
        <f t="shared" si="1379"/>
        <v>0</v>
      </c>
      <c r="T7091" s="6">
        <f t="shared" si="1380"/>
        <v>4.3075440631213917</v>
      </c>
      <c r="U7091" s="34">
        <f t="shared" si="1381"/>
        <v>0</v>
      </c>
      <c r="V7091" s="35"/>
      <c r="W7091" s="64"/>
      <c r="X7091" s="6">
        <f t="shared" si="1388"/>
        <v>0</v>
      </c>
      <c r="Y7091" s="6">
        <f t="shared" si="1382"/>
        <v>0</v>
      </c>
      <c r="Z7091" s="6">
        <f t="shared" si="1383"/>
        <v>0</v>
      </c>
      <c r="AA7091" s="6">
        <f t="shared" si="1384"/>
        <v>4.3075440631213917</v>
      </c>
      <c r="AB7091" s="6">
        <f t="shared" si="1385"/>
        <v>0</v>
      </c>
      <c r="AC7091" s="6">
        <f t="shared" si="1386"/>
        <v>0</v>
      </c>
      <c r="AD7091" s="6">
        <f t="shared" si="1387"/>
        <v>0</v>
      </c>
    </row>
    <row r="7092" spans="2:30" x14ac:dyDescent="0.3">
      <c r="B7092" s="71">
        <v>0</v>
      </c>
      <c r="C7092" s="71">
        <v>4.5127873889997634</v>
      </c>
      <c r="P7092" s="6">
        <f t="shared" si="1376"/>
        <v>0</v>
      </c>
      <c r="Q7092" s="34">
        <f t="shared" si="1377"/>
        <v>0</v>
      </c>
      <c r="R7092" s="6">
        <f t="shared" si="1378"/>
        <v>0</v>
      </c>
      <c r="S7092" s="6">
        <f t="shared" si="1379"/>
        <v>0</v>
      </c>
      <c r="T7092" s="6">
        <f t="shared" si="1380"/>
        <v>4.5127873889997634</v>
      </c>
      <c r="U7092" s="34">
        <f t="shared" si="1381"/>
        <v>0</v>
      </c>
      <c r="V7092" s="35"/>
      <c r="W7092" s="64"/>
      <c r="X7092" s="6">
        <f t="shared" si="1388"/>
        <v>0</v>
      </c>
      <c r="Y7092" s="6">
        <f t="shared" si="1382"/>
        <v>0</v>
      </c>
      <c r="Z7092" s="6">
        <f t="shared" si="1383"/>
        <v>0</v>
      </c>
      <c r="AA7092" s="6">
        <f t="shared" si="1384"/>
        <v>4.5127873889997634</v>
      </c>
      <c r="AB7092" s="6">
        <f t="shared" si="1385"/>
        <v>0</v>
      </c>
      <c r="AC7092" s="6">
        <f t="shared" si="1386"/>
        <v>0</v>
      </c>
      <c r="AD7092" s="6">
        <f t="shared" si="1387"/>
        <v>0</v>
      </c>
    </row>
    <row r="7093" spans="2:30" x14ac:dyDescent="0.3">
      <c r="B7093" s="71">
        <v>0.87876683304255387</v>
      </c>
      <c r="C7093" s="71">
        <v>131.65444062983082</v>
      </c>
      <c r="P7093" s="6">
        <f t="shared" si="1376"/>
        <v>0</v>
      </c>
      <c r="Q7093" s="34">
        <f t="shared" si="1377"/>
        <v>0.87876683304255387</v>
      </c>
      <c r="R7093" s="6">
        <f t="shared" si="1378"/>
        <v>0.28999305490404281</v>
      </c>
      <c r="S7093" s="6">
        <f t="shared" si="1379"/>
        <v>0</v>
      </c>
      <c r="T7093" s="6">
        <f t="shared" si="1380"/>
        <v>131.36444757492677</v>
      </c>
      <c r="U7093" s="34">
        <f t="shared" si="1381"/>
        <v>0</v>
      </c>
      <c r="V7093" s="35"/>
      <c r="W7093" s="64"/>
      <c r="X7093" s="6">
        <f t="shared" si="1388"/>
        <v>0</v>
      </c>
      <c r="Y7093" s="6">
        <f t="shared" si="1382"/>
        <v>0.87876683304255387</v>
      </c>
      <c r="Z7093" s="6">
        <f t="shared" si="1383"/>
        <v>0</v>
      </c>
      <c r="AA7093" s="6">
        <f t="shared" si="1384"/>
        <v>109.12123316695745</v>
      </c>
      <c r="AB7093" s="6">
        <f t="shared" si="1385"/>
        <v>0</v>
      </c>
      <c r="AC7093" s="6">
        <f t="shared" si="1386"/>
        <v>0</v>
      </c>
      <c r="AD7093" s="6">
        <f t="shared" si="1387"/>
        <v>21.654440629830802</v>
      </c>
    </row>
    <row r="7094" spans="2:30" x14ac:dyDescent="0.3">
      <c r="B7094" s="71">
        <v>1.5262777226766837</v>
      </c>
      <c r="C7094" s="71">
        <v>112.39129272783262</v>
      </c>
      <c r="P7094" s="6">
        <f t="shared" si="1376"/>
        <v>0</v>
      </c>
      <c r="Q7094" s="34">
        <f t="shared" si="1377"/>
        <v>1.5262777226766837</v>
      </c>
      <c r="R7094" s="6">
        <f t="shared" si="1378"/>
        <v>0.5036716484833057</v>
      </c>
      <c r="S7094" s="6">
        <f t="shared" si="1379"/>
        <v>0</v>
      </c>
      <c r="T7094" s="6">
        <f t="shared" si="1380"/>
        <v>111.88762107934932</v>
      </c>
      <c r="U7094" s="34">
        <f t="shared" si="1381"/>
        <v>0</v>
      </c>
      <c r="V7094" s="35"/>
      <c r="W7094" s="64"/>
      <c r="X7094" s="6">
        <f t="shared" si="1388"/>
        <v>0</v>
      </c>
      <c r="Y7094" s="6">
        <f t="shared" si="1382"/>
        <v>1.5262777226766837</v>
      </c>
      <c r="Z7094" s="6">
        <f t="shared" si="1383"/>
        <v>0</v>
      </c>
      <c r="AA7094" s="6">
        <f t="shared" si="1384"/>
        <v>108.47372227732332</v>
      </c>
      <c r="AB7094" s="6">
        <f t="shared" si="1385"/>
        <v>0</v>
      </c>
      <c r="AC7094" s="6">
        <f t="shared" si="1386"/>
        <v>0</v>
      </c>
      <c r="AD7094" s="6">
        <f t="shared" si="1387"/>
        <v>2.3912927278326208</v>
      </c>
    </row>
    <row r="7095" spans="2:30" x14ac:dyDescent="0.3">
      <c r="B7095" s="71">
        <v>3.4759990027632108</v>
      </c>
      <c r="C7095" s="71">
        <v>89.239103162885527</v>
      </c>
      <c r="P7095" s="6">
        <f t="shared" si="1376"/>
        <v>0</v>
      </c>
      <c r="Q7095" s="34">
        <f t="shared" si="1377"/>
        <v>3.4759990027632108</v>
      </c>
      <c r="R7095" s="6">
        <f t="shared" si="1378"/>
        <v>1.1470796709118596</v>
      </c>
      <c r="S7095" s="6">
        <f t="shared" si="1379"/>
        <v>0</v>
      </c>
      <c r="T7095" s="6">
        <f t="shared" si="1380"/>
        <v>88.092023491973663</v>
      </c>
      <c r="U7095" s="34">
        <f t="shared" si="1381"/>
        <v>0</v>
      </c>
      <c r="V7095" s="35"/>
      <c r="W7095" s="64"/>
      <c r="X7095" s="6">
        <f t="shared" si="1388"/>
        <v>0</v>
      </c>
      <c r="Y7095" s="6">
        <f t="shared" si="1382"/>
        <v>3.4759990027632108</v>
      </c>
      <c r="Z7095" s="6">
        <f t="shared" si="1383"/>
        <v>0</v>
      </c>
      <c r="AA7095" s="6">
        <f t="shared" si="1384"/>
        <v>85.76310416012231</v>
      </c>
      <c r="AB7095" s="6">
        <f t="shared" si="1385"/>
        <v>0</v>
      </c>
      <c r="AC7095" s="6">
        <f t="shared" si="1386"/>
        <v>0</v>
      </c>
      <c r="AD7095" s="6">
        <f t="shared" si="1387"/>
        <v>0</v>
      </c>
    </row>
    <row r="7096" spans="2:30" x14ac:dyDescent="0.3">
      <c r="B7096" s="71">
        <v>4.891656151889257</v>
      </c>
      <c r="C7096" s="71">
        <v>69.290192967075797</v>
      </c>
      <c r="P7096" s="6">
        <f t="shared" si="1376"/>
        <v>0</v>
      </c>
      <c r="Q7096" s="34">
        <f t="shared" si="1377"/>
        <v>4.891656151889257</v>
      </c>
      <c r="R7096" s="6">
        <f t="shared" si="1378"/>
        <v>1.614246530123455</v>
      </c>
      <c r="S7096" s="6">
        <f t="shared" si="1379"/>
        <v>0</v>
      </c>
      <c r="T7096" s="6">
        <f t="shared" si="1380"/>
        <v>67.675946436952344</v>
      </c>
      <c r="U7096" s="34">
        <f t="shared" si="1381"/>
        <v>0</v>
      </c>
      <c r="V7096" s="35"/>
      <c r="W7096" s="64"/>
      <c r="X7096" s="6">
        <f t="shared" si="1388"/>
        <v>0</v>
      </c>
      <c r="Y7096" s="6">
        <f t="shared" si="1382"/>
        <v>4.891656151889257</v>
      </c>
      <c r="Z7096" s="6">
        <f t="shared" si="1383"/>
        <v>0</v>
      </c>
      <c r="AA7096" s="6">
        <f t="shared" si="1384"/>
        <v>64.398536815186546</v>
      </c>
      <c r="AB7096" s="6">
        <f t="shared" si="1385"/>
        <v>0</v>
      </c>
      <c r="AC7096" s="6">
        <f t="shared" si="1386"/>
        <v>0</v>
      </c>
      <c r="AD7096" s="6">
        <f t="shared" si="1387"/>
        <v>0</v>
      </c>
    </row>
    <row r="7097" spans="2:30" x14ac:dyDescent="0.3">
      <c r="B7097" s="71">
        <v>8.4089975119215019</v>
      </c>
      <c r="C7097" s="71">
        <v>55.921394969943492</v>
      </c>
      <c r="P7097" s="6">
        <f t="shared" si="1376"/>
        <v>0</v>
      </c>
      <c r="Q7097" s="34">
        <f t="shared" si="1377"/>
        <v>8.4089975119215019</v>
      </c>
      <c r="R7097" s="6">
        <f t="shared" si="1378"/>
        <v>2.7749691789340956</v>
      </c>
      <c r="S7097" s="6">
        <f t="shared" si="1379"/>
        <v>0</v>
      </c>
      <c r="T7097" s="6">
        <f t="shared" si="1380"/>
        <v>53.146425791009399</v>
      </c>
      <c r="U7097" s="34">
        <f t="shared" si="1381"/>
        <v>0</v>
      </c>
      <c r="V7097" s="35"/>
      <c r="W7097" s="64"/>
      <c r="X7097" s="6">
        <f t="shared" si="1388"/>
        <v>0</v>
      </c>
      <c r="Y7097" s="6">
        <f t="shared" si="1382"/>
        <v>8.4089975119215019</v>
      </c>
      <c r="Z7097" s="6">
        <f t="shared" si="1383"/>
        <v>0</v>
      </c>
      <c r="AA7097" s="6">
        <f t="shared" si="1384"/>
        <v>47.512397458021994</v>
      </c>
      <c r="AB7097" s="6">
        <f t="shared" si="1385"/>
        <v>0</v>
      </c>
      <c r="AC7097" s="6">
        <f t="shared" si="1386"/>
        <v>0</v>
      </c>
      <c r="AD7097" s="6">
        <f t="shared" si="1387"/>
        <v>0</v>
      </c>
    </row>
    <row r="7098" spans="2:30" x14ac:dyDescent="0.3">
      <c r="B7098" s="71">
        <v>12.453673681226638</v>
      </c>
      <c r="C7098" s="71">
        <v>56.406330933171212</v>
      </c>
      <c r="P7098" s="6">
        <f t="shared" si="1376"/>
        <v>0</v>
      </c>
      <c r="Q7098" s="34">
        <f t="shared" si="1377"/>
        <v>12.453673681226638</v>
      </c>
      <c r="R7098" s="6">
        <f t="shared" si="1378"/>
        <v>4.1097123148047912</v>
      </c>
      <c r="S7098" s="6">
        <f t="shared" si="1379"/>
        <v>0</v>
      </c>
      <c r="T7098" s="6">
        <f t="shared" si="1380"/>
        <v>52.296618618366423</v>
      </c>
      <c r="U7098" s="34">
        <f t="shared" si="1381"/>
        <v>0</v>
      </c>
      <c r="V7098" s="35"/>
      <c r="W7098" s="64"/>
      <c r="X7098" s="6">
        <f t="shared" si="1388"/>
        <v>0</v>
      </c>
      <c r="Y7098" s="6">
        <f t="shared" si="1382"/>
        <v>12.453673681226638</v>
      </c>
      <c r="Z7098" s="6">
        <f t="shared" si="1383"/>
        <v>0</v>
      </c>
      <c r="AA7098" s="6">
        <f t="shared" si="1384"/>
        <v>43.952657251944572</v>
      </c>
      <c r="AB7098" s="6">
        <f t="shared" si="1385"/>
        <v>0</v>
      </c>
      <c r="AC7098" s="6">
        <f t="shared" si="1386"/>
        <v>0</v>
      </c>
      <c r="AD7098" s="6">
        <f t="shared" si="1387"/>
        <v>0</v>
      </c>
    </row>
    <row r="7099" spans="2:30" x14ac:dyDescent="0.3">
      <c r="B7099" s="71">
        <v>16.323412191817198</v>
      </c>
      <c r="C7099" s="71">
        <v>43.847176197200518</v>
      </c>
      <c r="P7099" s="6">
        <f t="shared" si="1376"/>
        <v>0</v>
      </c>
      <c r="Q7099" s="34">
        <f t="shared" si="1377"/>
        <v>16.323412191817198</v>
      </c>
      <c r="R7099" s="6">
        <f t="shared" si="1378"/>
        <v>5.3867260232996754</v>
      </c>
      <c r="S7099" s="6">
        <f t="shared" si="1379"/>
        <v>0</v>
      </c>
      <c r="T7099" s="6">
        <f t="shared" si="1380"/>
        <v>38.460450173900846</v>
      </c>
      <c r="U7099" s="34">
        <f t="shared" si="1381"/>
        <v>0</v>
      </c>
      <c r="V7099" s="35"/>
      <c r="W7099" s="64"/>
      <c r="X7099" s="6">
        <f t="shared" si="1388"/>
        <v>0</v>
      </c>
      <c r="Y7099" s="6">
        <f t="shared" si="1382"/>
        <v>16.323412191817198</v>
      </c>
      <c r="Z7099" s="6">
        <f t="shared" si="1383"/>
        <v>0</v>
      </c>
      <c r="AA7099" s="6">
        <f t="shared" si="1384"/>
        <v>27.52376400538332</v>
      </c>
      <c r="AB7099" s="6">
        <f t="shared" si="1385"/>
        <v>0</v>
      </c>
      <c r="AC7099" s="6">
        <f t="shared" si="1386"/>
        <v>0</v>
      </c>
      <c r="AD7099" s="6">
        <f t="shared" si="1387"/>
        <v>0</v>
      </c>
    </row>
    <row r="7100" spans="2:30" x14ac:dyDescent="0.3">
      <c r="B7100" s="71">
        <v>18.078339753749422</v>
      </c>
      <c r="C7100" s="71">
        <v>42.080442710006096</v>
      </c>
      <c r="P7100" s="6">
        <f t="shared" si="1376"/>
        <v>0</v>
      </c>
      <c r="Q7100" s="34">
        <f t="shared" si="1377"/>
        <v>18.078339753749422</v>
      </c>
      <c r="R7100" s="6">
        <f t="shared" si="1378"/>
        <v>5.9658521187373097</v>
      </c>
      <c r="S7100" s="6">
        <f t="shared" si="1379"/>
        <v>0</v>
      </c>
      <c r="T7100" s="6">
        <f t="shared" si="1380"/>
        <v>36.114590591268787</v>
      </c>
      <c r="U7100" s="34">
        <f t="shared" si="1381"/>
        <v>0</v>
      </c>
      <c r="V7100" s="35"/>
      <c r="W7100" s="64"/>
      <c r="X7100" s="6">
        <f t="shared" si="1388"/>
        <v>0</v>
      </c>
      <c r="Y7100" s="6">
        <f t="shared" si="1382"/>
        <v>18.078339753749422</v>
      </c>
      <c r="Z7100" s="6">
        <f t="shared" si="1383"/>
        <v>0</v>
      </c>
      <c r="AA7100" s="6">
        <f t="shared" si="1384"/>
        <v>24.002102956256675</v>
      </c>
      <c r="AB7100" s="6">
        <f t="shared" si="1385"/>
        <v>0</v>
      </c>
      <c r="AC7100" s="6">
        <f t="shared" si="1386"/>
        <v>0</v>
      </c>
      <c r="AD7100" s="6">
        <f t="shared" si="1387"/>
        <v>0</v>
      </c>
    </row>
    <row r="7101" spans="2:30" x14ac:dyDescent="0.3">
      <c r="B7101" s="71">
        <v>18.905766603005514</v>
      </c>
      <c r="C7101" s="71">
        <v>45.592341188621134</v>
      </c>
      <c r="P7101" s="6">
        <f t="shared" si="1376"/>
        <v>0</v>
      </c>
      <c r="Q7101" s="34">
        <f t="shared" si="1377"/>
        <v>18.905766603005514</v>
      </c>
      <c r="R7101" s="6">
        <f t="shared" si="1378"/>
        <v>6.2389029789918196</v>
      </c>
      <c r="S7101" s="6">
        <f t="shared" si="1379"/>
        <v>0</v>
      </c>
      <c r="T7101" s="6">
        <f t="shared" si="1380"/>
        <v>39.353438209629317</v>
      </c>
      <c r="U7101" s="34">
        <f t="shared" si="1381"/>
        <v>0</v>
      </c>
      <c r="V7101" s="35"/>
      <c r="W7101" s="64"/>
      <c r="X7101" s="6">
        <f t="shared" si="1388"/>
        <v>0</v>
      </c>
      <c r="Y7101" s="6">
        <f t="shared" si="1382"/>
        <v>18.905766603005514</v>
      </c>
      <c r="Z7101" s="6">
        <f t="shared" si="1383"/>
        <v>0</v>
      </c>
      <c r="AA7101" s="6">
        <f t="shared" si="1384"/>
        <v>26.68657458561562</v>
      </c>
      <c r="AB7101" s="6">
        <f t="shared" si="1385"/>
        <v>0</v>
      </c>
      <c r="AC7101" s="6">
        <f t="shared" si="1386"/>
        <v>0</v>
      </c>
      <c r="AD7101" s="6">
        <f t="shared" si="1387"/>
        <v>0</v>
      </c>
    </row>
    <row r="7102" spans="2:30" x14ac:dyDescent="0.3">
      <c r="B7102" s="71">
        <v>18.043195975142631</v>
      </c>
      <c r="C7102" s="71">
        <v>52.218409585423906</v>
      </c>
      <c r="P7102" s="6">
        <f t="shared" si="1376"/>
        <v>0</v>
      </c>
      <c r="Q7102" s="34">
        <f t="shared" si="1377"/>
        <v>18.043195975142631</v>
      </c>
      <c r="R7102" s="6">
        <f t="shared" si="1378"/>
        <v>5.9542546717970684</v>
      </c>
      <c r="S7102" s="6">
        <f t="shared" si="1379"/>
        <v>0</v>
      </c>
      <c r="T7102" s="6">
        <f t="shared" si="1380"/>
        <v>46.26415491362684</v>
      </c>
      <c r="U7102" s="34">
        <f t="shared" si="1381"/>
        <v>0</v>
      </c>
      <c r="V7102" s="35"/>
      <c r="W7102" s="64"/>
      <c r="X7102" s="6">
        <f t="shared" si="1388"/>
        <v>0</v>
      </c>
      <c r="Y7102" s="6">
        <f t="shared" si="1382"/>
        <v>18.043195975142631</v>
      </c>
      <c r="Z7102" s="6">
        <f t="shared" si="1383"/>
        <v>0</v>
      </c>
      <c r="AA7102" s="6">
        <f t="shared" si="1384"/>
        <v>34.175213610281276</v>
      </c>
      <c r="AB7102" s="6">
        <f t="shared" si="1385"/>
        <v>0</v>
      </c>
      <c r="AC7102" s="6">
        <f t="shared" si="1386"/>
        <v>0</v>
      </c>
      <c r="AD7102" s="6">
        <f t="shared" si="1387"/>
        <v>0</v>
      </c>
    </row>
    <row r="7103" spans="2:30" x14ac:dyDescent="0.3">
      <c r="B7103" s="71">
        <v>15.74141717620982</v>
      </c>
      <c r="C7103" s="71">
        <v>58.997035889616654</v>
      </c>
      <c r="P7103" s="6">
        <f t="shared" si="1376"/>
        <v>0</v>
      </c>
      <c r="Q7103" s="34">
        <f t="shared" si="1377"/>
        <v>15.74141717620982</v>
      </c>
      <c r="R7103" s="6">
        <f t="shared" si="1378"/>
        <v>5.1946676681492407</v>
      </c>
      <c r="S7103" s="6">
        <f t="shared" si="1379"/>
        <v>0</v>
      </c>
      <c r="T7103" s="6">
        <f t="shared" si="1380"/>
        <v>53.802368221467411</v>
      </c>
      <c r="U7103" s="34">
        <f t="shared" si="1381"/>
        <v>0</v>
      </c>
      <c r="V7103" s="35"/>
      <c r="W7103" s="64"/>
      <c r="X7103" s="6">
        <f t="shared" si="1388"/>
        <v>0</v>
      </c>
      <c r="Y7103" s="6">
        <f t="shared" si="1382"/>
        <v>15.74141717620982</v>
      </c>
      <c r="Z7103" s="6">
        <f t="shared" si="1383"/>
        <v>0</v>
      </c>
      <c r="AA7103" s="6">
        <f t="shared" si="1384"/>
        <v>43.255618713406832</v>
      </c>
      <c r="AB7103" s="6">
        <f t="shared" si="1385"/>
        <v>0</v>
      </c>
      <c r="AC7103" s="6">
        <f t="shared" si="1386"/>
        <v>0</v>
      </c>
      <c r="AD7103" s="6">
        <f t="shared" si="1387"/>
        <v>0</v>
      </c>
    </row>
    <row r="7104" spans="2:30" x14ac:dyDescent="0.3">
      <c r="B7104" s="71">
        <v>7.2770525719882624</v>
      </c>
      <c r="C7104" s="71">
        <v>1.4713646214575666</v>
      </c>
      <c r="P7104" s="6">
        <f t="shared" si="1376"/>
        <v>0</v>
      </c>
      <c r="Q7104" s="34">
        <f t="shared" si="1377"/>
        <v>7.2770525719882624</v>
      </c>
      <c r="R7104" s="6">
        <f t="shared" si="1378"/>
        <v>1.4713646214575666</v>
      </c>
      <c r="S7104" s="6">
        <f t="shared" si="1379"/>
        <v>0</v>
      </c>
      <c r="T7104" s="6">
        <f t="shared" si="1380"/>
        <v>0</v>
      </c>
      <c r="U7104" s="34">
        <f t="shared" si="1381"/>
        <v>0</v>
      </c>
      <c r="V7104" s="35"/>
      <c r="W7104" s="64"/>
      <c r="X7104" s="6">
        <f t="shared" si="1388"/>
        <v>0</v>
      </c>
      <c r="Y7104" s="6">
        <f t="shared" si="1382"/>
        <v>1.4713646214575666</v>
      </c>
      <c r="Z7104" s="6">
        <f t="shared" si="1383"/>
        <v>0</v>
      </c>
      <c r="AA7104" s="6">
        <f t="shared" si="1384"/>
        <v>0</v>
      </c>
      <c r="AB7104" s="6">
        <f t="shared" si="1385"/>
        <v>5.8056879505306958</v>
      </c>
      <c r="AC7104" s="6">
        <f t="shared" si="1386"/>
        <v>0</v>
      </c>
      <c r="AD7104" s="6">
        <f t="shared" si="1387"/>
        <v>0</v>
      </c>
    </row>
    <row r="7105" spans="2:30" x14ac:dyDescent="0.3">
      <c r="B7105" s="71">
        <v>5.7735344964205799</v>
      </c>
      <c r="C7105" s="71">
        <v>1.5779796231353278</v>
      </c>
      <c r="P7105" s="6">
        <f t="shared" si="1376"/>
        <v>0</v>
      </c>
      <c r="Q7105" s="34">
        <f t="shared" si="1377"/>
        <v>5.7735344964205799</v>
      </c>
      <c r="R7105" s="6">
        <f t="shared" si="1378"/>
        <v>1.5779796231353278</v>
      </c>
      <c r="S7105" s="6">
        <f t="shared" si="1379"/>
        <v>0</v>
      </c>
      <c r="T7105" s="6">
        <f t="shared" si="1380"/>
        <v>0</v>
      </c>
      <c r="U7105" s="34">
        <f t="shared" si="1381"/>
        <v>0</v>
      </c>
      <c r="V7105" s="35"/>
      <c r="W7105" s="64"/>
      <c r="X7105" s="6">
        <f t="shared" si="1388"/>
        <v>0</v>
      </c>
      <c r="Y7105" s="6">
        <f t="shared" si="1382"/>
        <v>1.5779796231353278</v>
      </c>
      <c r="Z7105" s="6">
        <f t="shared" si="1383"/>
        <v>0</v>
      </c>
      <c r="AA7105" s="6">
        <f t="shared" si="1384"/>
        <v>0</v>
      </c>
      <c r="AB7105" s="6">
        <f t="shared" si="1385"/>
        <v>4.1955548732852517</v>
      </c>
      <c r="AC7105" s="6">
        <f t="shared" si="1386"/>
        <v>0</v>
      </c>
      <c r="AD7105" s="6">
        <f t="shared" si="1387"/>
        <v>0</v>
      </c>
    </row>
    <row r="7106" spans="2:30" x14ac:dyDescent="0.3">
      <c r="B7106" s="71">
        <v>0</v>
      </c>
      <c r="C7106" s="71">
        <v>2.0409169617624201</v>
      </c>
      <c r="P7106" s="6">
        <f t="shared" si="1376"/>
        <v>0</v>
      </c>
      <c r="Q7106" s="34">
        <f t="shared" si="1377"/>
        <v>0</v>
      </c>
      <c r="R7106" s="6">
        <f t="shared" si="1378"/>
        <v>0</v>
      </c>
      <c r="S7106" s="6">
        <f t="shared" si="1379"/>
        <v>0</v>
      </c>
      <c r="T7106" s="6">
        <f t="shared" si="1380"/>
        <v>2.0409169617624201</v>
      </c>
      <c r="U7106" s="34">
        <f t="shared" si="1381"/>
        <v>0</v>
      </c>
      <c r="V7106" s="35"/>
      <c r="W7106" s="64"/>
      <c r="X7106" s="6">
        <f t="shared" si="1388"/>
        <v>0</v>
      </c>
      <c r="Y7106" s="6">
        <f t="shared" si="1382"/>
        <v>0</v>
      </c>
      <c r="Z7106" s="6">
        <f t="shared" si="1383"/>
        <v>0</v>
      </c>
      <c r="AA7106" s="6">
        <f t="shared" si="1384"/>
        <v>2.0409169617624201</v>
      </c>
      <c r="AB7106" s="6">
        <f t="shared" si="1385"/>
        <v>0</v>
      </c>
      <c r="AC7106" s="6">
        <f t="shared" si="1386"/>
        <v>0</v>
      </c>
      <c r="AD7106" s="6">
        <f t="shared" si="1387"/>
        <v>0</v>
      </c>
    </row>
    <row r="7107" spans="2:30" x14ac:dyDescent="0.3">
      <c r="B7107" s="71">
        <v>0</v>
      </c>
      <c r="C7107" s="71">
        <v>2.6156383290407987</v>
      </c>
      <c r="P7107" s="6">
        <f t="shared" si="1376"/>
        <v>0</v>
      </c>
      <c r="Q7107" s="34">
        <f t="shared" si="1377"/>
        <v>0</v>
      </c>
      <c r="R7107" s="6">
        <f t="shared" si="1378"/>
        <v>0</v>
      </c>
      <c r="S7107" s="6">
        <f t="shared" si="1379"/>
        <v>0</v>
      </c>
      <c r="T7107" s="6">
        <f t="shared" si="1380"/>
        <v>2.6156383290407987</v>
      </c>
      <c r="U7107" s="34">
        <f t="shared" si="1381"/>
        <v>0</v>
      </c>
      <c r="V7107" s="35"/>
      <c r="W7107" s="64"/>
      <c r="X7107" s="6">
        <f t="shared" si="1388"/>
        <v>0</v>
      </c>
      <c r="Y7107" s="6">
        <f t="shared" si="1382"/>
        <v>0</v>
      </c>
      <c r="Z7107" s="6">
        <f t="shared" si="1383"/>
        <v>0</v>
      </c>
      <c r="AA7107" s="6">
        <f t="shared" si="1384"/>
        <v>2.6156383290407987</v>
      </c>
      <c r="AB7107" s="6">
        <f t="shared" si="1385"/>
        <v>0</v>
      </c>
      <c r="AC7107" s="6">
        <f t="shared" si="1386"/>
        <v>0</v>
      </c>
      <c r="AD7107" s="6">
        <f t="shared" si="1387"/>
        <v>0</v>
      </c>
    </row>
    <row r="7108" spans="2:30" x14ac:dyDescent="0.3">
      <c r="B7108" s="71">
        <v>0</v>
      </c>
      <c r="C7108" s="71">
        <v>3.0989180150077278</v>
      </c>
      <c r="P7108" s="6">
        <f t="shared" ref="P7108:P7171" si="1389">C7108-R7108-T7108</f>
        <v>0</v>
      </c>
      <c r="Q7108" s="34">
        <f t="shared" ref="Q7108:Q7171" si="1390">MIN(318,B7108)</f>
        <v>0</v>
      </c>
      <c r="R7108" s="6">
        <f t="shared" ref="R7108:R7171" si="1391">IF(Q7108=0,0,MIN(C7108,Q7108*33%))</f>
        <v>0</v>
      </c>
      <c r="S7108" s="6">
        <f t="shared" ref="S7108:S7171" si="1392">MIN(B7108-Q7108,110*0.76)</f>
        <v>0</v>
      </c>
      <c r="T7108" s="6">
        <f t="shared" ref="T7108:T7171" si="1393">MIN(134,C7108-R7108)</f>
        <v>3.0989180150077278</v>
      </c>
      <c r="U7108" s="34">
        <f t="shared" ref="U7108:U7171" si="1394">MIN(B7108-S7108-Q7108,134)</f>
        <v>0</v>
      </c>
      <c r="V7108" s="35"/>
      <c r="W7108" s="64"/>
      <c r="X7108" s="6">
        <f t="shared" si="1388"/>
        <v>0</v>
      </c>
      <c r="Y7108" s="6">
        <f t="shared" ref="Y7108:Y7171" si="1395">MIN(B7108,C7108)</f>
        <v>0</v>
      </c>
      <c r="Z7108" s="6">
        <f t="shared" ref="Z7108:Z7171" si="1396">MIN(B7108-Y7108-AB7108,110*M$33)</f>
        <v>0</v>
      </c>
      <c r="AA7108" s="6">
        <f t="shared" ref="AA7108:AA7171" si="1397">MIN(C7108-Y7108,110-Y7108)</f>
        <v>3.0989180150077278</v>
      </c>
      <c r="AB7108" s="6">
        <f t="shared" ref="AB7108:AB7171" si="1398">MIN(B7108-Y7108,120-Y7108)</f>
        <v>0</v>
      </c>
      <c r="AC7108" s="6">
        <f t="shared" ref="AC7108:AC7171" si="1399">B7108-Y7108-Z7108-AB7108</f>
        <v>0</v>
      </c>
      <c r="AD7108" s="6">
        <f t="shared" ref="AD7108:AD7171" si="1400">C7108-Y7108-AA7108</f>
        <v>0</v>
      </c>
    </row>
    <row r="7109" spans="2:30" x14ac:dyDescent="0.3">
      <c r="B7109" s="71">
        <v>0</v>
      </c>
      <c r="C7109" s="71">
        <v>3.5128920385871725</v>
      </c>
      <c r="P7109" s="6">
        <f t="shared" si="1389"/>
        <v>0</v>
      </c>
      <c r="Q7109" s="34">
        <f t="shared" si="1390"/>
        <v>0</v>
      </c>
      <c r="R7109" s="6">
        <f t="shared" si="1391"/>
        <v>0</v>
      </c>
      <c r="S7109" s="6">
        <f t="shared" si="1392"/>
        <v>0</v>
      </c>
      <c r="T7109" s="6">
        <f t="shared" si="1393"/>
        <v>3.5128920385871725</v>
      </c>
      <c r="U7109" s="34">
        <f t="shared" si="1394"/>
        <v>0</v>
      </c>
      <c r="V7109" s="35"/>
      <c r="W7109" s="64"/>
      <c r="X7109" s="6">
        <f t="shared" ref="X7109:X7172" si="1401">C7109-Y7109-AA7109-AD7109</f>
        <v>0</v>
      </c>
      <c r="Y7109" s="6">
        <f t="shared" si="1395"/>
        <v>0</v>
      </c>
      <c r="Z7109" s="6">
        <f t="shared" si="1396"/>
        <v>0</v>
      </c>
      <c r="AA7109" s="6">
        <f t="shared" si="1397"/>
        <v>3.5128920385871725</v>
      </c>
      <c r="AB7109" s="6">
        <f t="shared" si="1398"/>
        <v>0</v>
      </c>
      <c r="AC7109" s="6">
        <f t="shared" si="1399"/>
        <v>0</v>
      </c>
      <c r="AD7109" s="6">
        <f t="shared" si="1400"/>
        <v>0</v>
      </c>
    </row>
    <row r="7110" spans="2:30" x14ac:dyDescent="0.3">
      <c r="B7110" s="71">
        <v>0</v>
      </c>
      <c r="C7110" s="71">
        <v>3.9412368343320754</v>
      </c>
      <c r="P7110" s="6">
        <f t="shared" si="1389"/>
        <v>0</v>
      </c>
      <c r="Q7110" s="34">
        <f t="shared" si="1390"/>
        <v>0</v>
      </c>
      <c r="R7110" s="6">
        <f t="shared" si="1391"/>
        <v>0</v>
      </c>
      <c r="S7110" s="6">
        <f t="shared" si="1392"/>
        <v>0</v>
      </c>
      <c r="T7110" s="6">
        <f t="shared" si="1393"/>
        <v>3.9412368343320754</v>
      </c>
      <c r="U7110" s="34">
        <f t="shared" si="1394"/>
        <v>0</v>
      </c>
      <c r="V7110" s="35"/>
      <c r="W7110" s="64"/>
      <c r="X7110" s="6">
        <f t="shared" si="1401"/>
        <v>0</v>
      </c>
      <c r="Y7110" s="6">
        <f t="shared" si="1395"/>
        <v>0</v>
      </c>
      <c r="Z7110" s="6">
        <f t="shared" si="1396"/>
        <v>0</v>
      </c>
      <c r="AA7110" s="6">
        <f t="shared" si="1397"/>
        <v>3.9412368343320754</v>
      </c>
      <c r="AB7110" s="6">
        <f t="shared" si="1398"/>
        <v>0</v>
      </c>
      <c r="AC7110" s="6">
        <f t="shared" si="1399"/>
        <v>0</v>
      </c>
      <c r="AD7110" s="6">
        <f t="shared" si="1400"/>
        <v>0</v>
      </c>
    </row>
    <row r="7111" spans="2:30" x14ac:dyDescent="0.3">
      <c r="B7111" s="71">
        <v>0</v>
      </c>
      <c r="C7111" s="71">
        <v>4.3651284634238783</v>
      </c>
      <c r="P7111" s="6">
        <f t="shared" si="1389"/>
        <v>0</v>
      </c>
      <c r="Q7111" s="34">
        <f t="shared" si="1390"/>
        <v>0</v>
      </c>
      <c r="R7111" s="6">
        <f t="shared" si="1391"/>
        <v>0</v>
      </c>
      <c r="S7111" s="6">
        <f t="shared" si="1392"/>
        <v>0</v>
      </c>
      <c r="T7111" s="6">
        <f t="shared" si="1393"/>
        <v>4.3651284634238783</v>
      </c>
      <c r="U7111" s="34">
        <f t="shared" si="1394"/>
        <v>0</v>
      </c>
      <c r="V7111" s="35"/>
      <c r="W7111" s="64"/>
      <c r="X7111" s="6">
        <f t="shared" si="1401"/>
        <v>0</v>
      </c>
      <c r="Y7111" s="6">
        <f t="shared" si="1395"/>
        <v>0</v>
      </c>
      <c r="Z7111" s="6">
        <f t="shared" si="1396"/>
        <v>0</v>
      </c>
      <c r="AA7111" s="6">
        <f t="shared" si="1397"/>
        <v>4.3651284634238783</v>
      </c>
      <c r="AB7111" s="6">
        <f t="shared" si="1398"/>
        <v>0</v>
      </c>
      <c r="AC7111" s="6">
        <f t="shared" si="1399"/>
        <v>0</v>
      </c>
      <c r="AD7111" s="6">
        <f t="shared" si="1400"/>
        <v>0</v>
      </c>
    </row>
    <row r="7112" spans="2:30" x14ac:dyDescent="0.3">
      <c r="B7112" s="71">
        <v>0</v>
      </c>
      <c r="C7112" s="71">
        <v>4.7499458478158276</v>
      </c>
      <c r="P7112" s="6">
        <f t="shared" si="1389"/>
        <v>0</v>
      </c>
      <c r="Q7112" s="34">
        <f t="shared" si="1390"/>
        <v>0</v>
      </c>
      <c r="R7112" s="6">
        <f t="shared" si="1391"/>
        <v>0</v>
      </c>
      <c r="S7112" s="6">
        <f t="shared" si="1392"/>
        <v>0</v>
      </c>
      <c r="T7112" s="6">
        <f t="shared" si="1393"/>
        <v>4.7499458478158276</v>
      </c>
      <c r="U7112" s="34">
        <f t="shared" si="1394"/>
        <v>0</v>
      </c>
      <c r="V7112" s="35"/>
      <c r="W7112" s="64"/>
      <c r="X7112" s="6">
        <f t="shared" si="1401"/>
        <v>0</v>
      </c>
      <c r="Y7112" s="6">
        <f t="shared" si="1395"/>
        <v>0</v>
      </c>
      <c r="Z7112" s="6">
        <f t="shared" si="1396"/>
        <v>0</v>
      </c>
      <c r="AA7112" s="6">
        <f t="shared" si="1397"/>
        <v>4.7499458478158276</v>
      </c>
      <c r="AB7112" s="6">
        <f t="shared" si="1398"/>
        <v>0</v>
      </c>
      <c r="AC7112" s="6">
        <f t="shared" si="1399"/>
        <v>0</v>
      </c>
      <c r="AD7112" s="6">
        <f t="shared" si="1400"/>
        <v>0</v>
      </c>
    </row>
    <row r="7113" spans="2:30" x14ac:dyDescent="0.3">
      <c r="B7113" s="71">
        <v>0</v>
      </c>
      <c r="C7113" s="71">
        <v>5.1147231052600715</v>
      </c>
      <c r="P7113" s="6">
        <f t="shared" si="1389"/>
        <v>0</v>
      </c>
      <c r="Q7113" s="34">
        <f t="shared" si="1390"/>
        <v>0</v>
      </c>
      <c r="R7113" s="6">
        <f t="shared" si="1391"/>
        <v>0</v>
      </c>
      <c r="S7113" s="6">
        <f t="shared" si="1392"/>
        <v>0</v>
      </c>
      <c r="T7113" s="6">
        <f t="shared" si="1393"/>
        <v>5.1147231052600715</v>
      </c>
      <c r="U7113" s="34">
        <f t="shared" si="1394"/>
        <v>0</v>
      </c>
      <c r="V7113" s="35"/>
      <c r="W7113" s="64"/>
      <c r="X7113" s="6">
        <f t="shared" si="1401"/>
        <v>0</v>
      </c>
      <c r="Y7113" s="6">
        <f t="shared" si="1395"/>
        <v>0</v>
      </c>
      <c r="Z7113" s="6">
        <f t="shared" si="1396"/>
        <v>0</v>
      </c>
      <c r="AA7113" s="6">
        <f t="shared" si="1397"/>
        <v>5.1147231052600715</v>
      </c>
      <c r="AB7113" s="6">
        <f t="shared" si="1398"/>
        <v>0</v>
      </c>
      <c r="AC7113" s="6">
        <f t="shared" si="1399"/>
        <v>0</v>
      </c>
      <c r="AD7113" s="6">
        <f t="shared" si="1400"/>
        <v>0</v>
      </c>
    </row>
    <row r="7114" spans="2:30" x14ac:dyDescent="0.3">
      <c r="B7114" s="71">
        <v>8.9381843461570396E-2</v>
      </c>
      <c r="C7114" s="71">
        <v>5.5103709698572514</v>
      </c>
      <c r="P7114" s="6">
        <f t="shared" si="1389"/>
        <v>0</v>
      </c>
      <c r="Q7114" s="34">
        <f t="shared" si="1390"/>
        <v>8.9381843461570396E-2</v>
      </c>
      <c r="R7114" s="6">
        <f t="shared" si="1391"/>
        <v>2.9496008342318233E-2</v>
      </c>
      <c r="S7114" s="6">
        <f t="shared" si="1392"/>
        <v>0</v>
      </c>
      <c r="T7114" s="6">
        <f t="shared" si="1393"/>
        <v>5.4808749615149335</v>
      </c>
      <c r="U7114" s="34">
        <f t="shared" si="1394"/>
        <v>0</v>
      </c>
      <c r="V7114" s="35"/>
      <c r="W7114" s="64"/>
      <c r="X7114" s="6">
        <f t="shared" si="1401"/>
        <v>0</v>
      </c>
      <c r="Y7114" s="6">
        <f t="shared" si="1395"/>
        <v>8.9381843461570396E-2</v>
      </c>
      <c r="Z7114" s="6">
        <f t="shared" si="1396"/>
        <v>0</v>
      </c>
      <c r="AA7114" s="6">
        <f t="shared" si="1397"/>
        <v>5.4209891263956811</v>
      </c>
      <c r="AB7114" s="6">
        <f t="shared" si="1398"/>
        <v>0</v>
      </c>
      <c r="AC7114" s="6">
        <f t="shared" si="1399"/>
        <v>0</v>
      </c>
      <c r="AD7114" s="6">
        <f t="shared" si="1400"/>
        <v>0</v>
      </c>
    </row>
    <row r="7115" spans="2:30" x14ac:dyDescent="0.3">
      <c r="B7115" s="71">
        <v>0</v>
      </c>
      <c r="C7115" s="71">
        <v>4.0111700087891204</v>
      </c>
      <c r="P7115" s="6">
        <f t="shared" si="1389"/>
        <v>0</v>
      </c>
      <c r="Q7115" s="34">
        <f t="shared" si="1390"/>
        <v>0</v>
      </c>
      <c r="R7115" s="6">
        <f t="shared" si="1391"/>
        <v>0</v>
      </c>
      <c r="S7115" s="6">
        <f t="shared" si="1392"/>
        <v>0</v>
      </c>
      <c r="T7115" s="6">
        <f t="shared" si="1393"/>
        <v>4.0111700087891204</v>
      </c>
      <c r="U7115" s="34">
        <f t="shared" si="1394"/>
        <v>0</v>
      </c>
      <c r="V7115" s="35"/>
      <c r="W7115" s="64"/>
      <c r="X7115" s="6">
        <f t="shared" si="1401"/>
        <v>0</v>
      </c>
      <c r="Y7115" s="6">
        <f t="shared" si="1395"/>
        <v>0</v>
      </c>
      <c r="Z7115" s="6">
        <f t="shared" si="1396"/>
        <v>0</v>
      </c>
      <c r="AA7115" s="6">
        <f t="shared" si="1397"/>
        <v>4.0111700087891204</v>
      </c>
      <c r="AB7115" s="6">
        <f t="shared" si="1398"/>
        <v>0</v>
      </c>
      <c r="AC7115" s="6">
        <f t="shared" si="1399"/>
        <v>0</v>
      </c>
      <c r="AD7115" s="6">
        <f t="shared" si="1400"/>
        <v>0</v>
      </c>
    </row>
    <row r="7116" spans="2:30" x14ac:dyDescent="0.3">
      <c r="B7116" s="71">
        <v>0</v>
      </c>
      <c r="C7116" s="71">
        <v>4.0262518988147304</v>
      </c>
      <c r="P7116" s="6">
        <f t="shared" si="1389"/>
        <v>0</v>
      </c>
      <c r="Q7116" s="34">
        <f t="shared" si="1390"/>
        <v>0</v>
      </c>
      <c r="R7116" s="6">
        <f t="shared" si="1391"/>
        <v>0</v>
      </c>
      <c r="S7116" s="6">
        <f t="shared" si="1392"/>
        <v>0</v>
      </c>
      <c r="T7116" s="6">
        <f t="shared" si="1393"/>
        <v>4.0262518988147304</v>
      </c>
      <c r="U7116" s="34">
        <f t="shared" si="1394"/>
        <v>0</v>
      </c>
      <c r="V7116" s="35"/>
      <c r="W7116" s="64"/>
      <c r="X7116" s="6">
        <f t="shared" si="1401"/>
        <v>0</v>
      </c>
      <c r="Y7116" s="6">
        <f t="shared" si="1395"/>
        <v>0</v>
      </c>
      <c r="Z7116" s="6">
        <f t="shared" si="1396"/>
        <v>0</v>
      </c>
      <c r="AA7116" s="6">
        <f t="shared" si="1397"/>
        <v>4.0262518988147304</v>
      </c>
      <c r="AB7116" s="6">
        <f t="shared" si="1398"/>
        <v>0</v>
      </c>
      <c r="AC7116" s="6">
        <f t="shared" si="1399"/>
        <v>0</v>
      </c>
      <c r="AD7116" s="6">
        <f t="shared" si="1400"/>
        <v>0</v>
      </c>
    </row>
    <row r="7117" spans="2:30" x14ac:dyDescent="0.3">
      <c r="B7117" s="71">
        <v>1.4277323639611847</v>
      </c>
      <c r="C7117" s="71">
        <v>112.06227646177756</v>
      </c>
      <c r="P7117" s="6">
        <f t="shared" si="1389"/>
        <v>0</v>
      </c>
      <c r="Q7117" s="34">
        <f t="shared" si="1390"/>
        <v>1.4277323639611847</v>
      </c>
      <c r="R7117" s="6">
        <f t="shared" si="1391"/>
        <v>0.471151680107191</v>
      </c>
      <c r="S7117" s="6">
        <f t="shared" si="1392"/>
        <v>0</v>
      </c>
      <c r="T7117" s="6">
        <f t="shared" si="1393"/>
        <v>111.59112478167036</v>
      </c>
      <c r="U7117" s="34">
        <f t="shared" si="1394"/>
        <v>0</v>
      </c>
      <c r="V7117" s="35"/>
      <c r="W7117" s="64"/>
      <c r="X7117" s="6">
        <f t="shared" si="1401"/>
        <v>0</v>
      </c>
      <c r="Y7117" s="6">
        <f t="shared" si="1395"/>
        <v>1.4277323639611847</v>
      </c>
      <c r="Z7117" s="6">
        <f t="shared" si="1396"/>
        <v>0</v>
      </c>
      <c r="AA7117" s="6">
        <f t="shared" si="1397"/>
        <v>108.57226763603882</v>
      </c>
      <c r="AB7117" s="6">
        <f t="shared" si="1398"/>
        <v>0</v>
      </c>
      <c r="AC7117" s="6">
        <f t="shared" si="1399"/>
        <v>0</v>
      </c>
      <c r="AD7117" s="6">
        <f t="shared" si="1400"/>
        <v>2.0622764617775573</v>
      </c>
    </row>
    <row r="7118" spans="2:30" x14ac:dyDescent="0.3">
      <c r="B7118" s="71">
        <v>3.4979416583165222</v>
      </c>
      <c r="C7118" s="71">
        <v>77.04838162204905</v>
      </c>
      <c r="P7118" s="6">
        <f t="shared" si="1389"/>
        <v>0</v>
      </c>
      <c r="Q7118" s="34">
        <f t="shared" si="1390"/>
        <v>3.4979416583165222</v>
      </c>
      <c r="R7118" s="6">
        <f t="shared" si="1391"/>
        <v>1.1543207472444523</v>
      </c>
      <c r="S7118" s="6">
        <f t="shared" si="1392"/>
        <v>0</v>
      </c>
      <c r="T7118" s="6">
        <f t="shared" si="1393"/>
        <v>75.894060874804595</v>
      </c>
      <c r="U7118" s="34">
        <f t="shared" si="1394"/>
        <v>0</v>
      </c>
      <c r="V7118" s="35"/>
      <c r="W7118" s="64"/>
      <c r="X7118" s="6">
        <f t="shared" si="1401"/>
        <v>0</v>
      </c>
      <c r="Y7118" s="6">
        <f t="shared" si="1395"/>
        <v>3.4979416583165222</v>
      </c>
      <c r="Z7118" s="6">
        <f t="shared" si="1396"/>
        <v>0</v>
      </c>
      <c r="AA7118" s="6">
        <f t="shared" si="1397"/>
        <v>73.550439963732529</v>
      </c>
      <c r="AB7118" s="6">
        <f t="shared" si="1398"/>
        <v>0</v>
      </c>
      <c r="AC7118" s="6">
        <f t="shared" si="1399"/>
        <v>0</v>
      </c>
      <c r="AD7118" s="6">
        <f t="shared" si="1400"/>
        <v>0</v>
      </c>
    </row>
    <row r="7119" spans="2:30" x14ac:dyDescent="0.3">
      <c r="B7119" s="71">
        <v>4.9309187588191641</v>
      </c>
      <c r="C7119" s="71">
        <v>58.868997614611757</v>
      </c>
      <c r="P7119" s="6">
        <f t="shared" si="1389"/>
        <v>0</v>
      </c>
      <c r="Q7119" s="34">
        <f t="shared" si="1390"/>
        <v>4.9309187588191641</v>
      </c>
      <c r="R7119" s="6">
        <f t="shared" si="1391"/>
        <v>1.6272031904103241</v>
      </c>
      <c r="S7119" s="6">
        <f t="shared" si="1392"/>
        <v>0</v>
      </c>
      <c r="T7119" s="6">
        <f t="shared" si="1393"/>
        <v>57.24179442420143</v>
      </c>
      <c r="U7119" s="34">
        <f t="shared" si="1394"/>
        <v>0</v>
      </c>
      <c r="V7119" s="35"/>
      <c r="W7119" s="64"/>
      <c r="X7119" s="6">
        <f t="shared" si="1401"/>
        <v>0</v>
      </c>
      <c r="Y7119" s="6">
        <f t="shared" si="1395"/>
        <v>4.9309187588191641</v>
      </c>
      <c r="Z7119" s="6">
        <f t="shared" si="1396"/>
        <v>0</v>
      </c>
      <c r="AA7119" s="6">
        <f t="shared" si="1397"/>
        <v>53.938078855792597</v>
      </c>
      <c r="AB7119" s="6">
        <f t="shared" si="1398"/>
        <v>0</v>
      </c>
      <c r="AC7119" s="6">
        <f t="shared" si="1399"/>
        <v>0</v>
      </c>
      <c r="AD7119" s="6">
        <f t="shared" si="1400"/>
        <v>0</v>
      </c>
    </row>
    <row r="7120" spans="2:30" x14ac:dyDescent="0.3">
      <c r="B7120" s="71">
        <v>7.7250958431184831</v>
      </c>
      <c r="C7120" s="71">
        <v>50.081157965548698</v>
      </c>
      <c r="P7120" s="6">
        <f t="shared" si="1389"/>
        <v>0</v>
      </c>
      <c r="Q7120" s="34">
        <f t="shared" si="1390"/>
        <v>7.7250958431184831</v>
      </c>
      <c r="R7120" s="6">
        <f t="shared" si="1391"/>
        <v>2.5492816282290995</v>
      </c>
      <c r="S7120" s="6">
        <f t="shared" si="1392"/>
        <v>0</v>
      </c>
      <c r="T7120" s="6">
        <f t="shared" si="1393"/>
        <v>47.531876337319602</v>
      </c>
      <c r="U7120" s="34">
        <f t="shared" si="1394"/>
        <v>0</v>
      </c>
      <c r="V7120" s="35"/>
      <c r="W7120" s="64"/>
      <c r="X7120" s="6">
        <f t="shared" si="1401"/>
        <v>0</v>
      </c>
      <c r="Y7120" s="6">
        <f t="shared" si="1395"/>
        <v>7.7250958431184831</v>
      </c>
      <c r="Z7120" s="6">
        <f t="shared" si="1396"/>
        <v>0</v>
      </c>
      <c r="AA7120" s="6">
        <f t="shared" si="1397"/>
        <v>42.356062122430217</v>
      </c>
      <c r="AB7120" s="6">
        <f t="shared" si="1398"/>
        <v>0</v>
      </c>
      <c r="AC7120" s="6">
        <f t="shared" si="1399"/>
        <v>0</v>
      </c>
      <c r="AD7120" s="6">
        <f t="shared" si="1400"/>
        <v>0</v>
      </c>
    </row>
    <row r="7121" spans="2:30" x14ac:dyDescent="0.3">
      <c r="B7121" s="71">
        <v>21.461177342438649</v>
      </c>
      <c r="C7121" s="71">
        <v>34.556050724651364</v>
      </c>
      <c r="P7121" s="6">
        <f t="shared" si="1389"/>
        <v>0</v>
      </c>
      <c r="Q7121" s="34">
        <f t="shared" si="1390"/>
        <v>21.461177342438649</v>
      </c>
      <c r="R7121" s="6">
        <f t="shared" si="1391"/>
        <v>7.0821885230047545</v>
      </c>
      <c r="S7121" s="6">
        <f t="shared" si="1392"/>
        <v>0</v>
      </c>
      <c r="T7121" s="6">
        <f t="shared" si="1393"/>
        <v>27.473862201646611</v>
      </c>
      <c r="U7121" s="34">
        <f t="shared" si="1394"/>
        <v>0</v>
      </c>
      <c r="V7121" s="35"/>
      <c r="W7121" s="64"/>
      <c r="X7121" s="6">
        <f t="shared" si="1401"/>
        <v>0</v>
      </c>
      <c r="Y7121" s="6">
        <f t="shared" si="1395"/>
        <v>21.461177342438649</v>
      </c>
      <c r="Z7121" s="6">
        <f t="shared" si="1396"/>
        <v>0</v>
      </c>
      <c r="AA7121" s="6">
        <f t="shared" si="1397"/>
        <v>13.094873382212715</v>
      </c>
      <c r="AB7121" s="6">
        <f t="shared" si="1398"/>
        <v>0</v>
      </c>
      <c r="AC7121" s="6">
        <f t="shared" si="1399"/>
        <v>0</v>
      </c>
      <c r="AD7121" s="6">
        <f t="shared" si="1400"/>
        <v>0</v>
      </c>
    </row>
    <row r="7122" spans="2:30" x14ac:dyDescent="0.3">
      <c r="B7122" s="71">
        <v>20.757452289891344</v>
      </c>
      <c r="C7122" s="71">
        <v>31.707683581018024</v>
      </c>
      <c r="P7122" s="6">
        <f t="shared" si="1389"/>
        <v>0</v>
      </c>
      <c r="Q7122" s="34">
        <f t="shared" si="1390"/>
        <v>20.757452289891344</v>
      </c>
      <c r="R7122" s="6">
        <f t="shared" si="1391"/>
        <v>6.8499592556641433</v>
      </c>
      <c r="S7122" s="6">
        <f t="shared" si="1392"/>
        <v>0</v>
      </c>
      <c r="T7122" s="6">
        <f t="shared" si="1393"/>
        <v>24.857724325353882</v>
      </c>
      <c r="U7122" s="34">
        <f t="shared" si="1394"/>
        <v>0</v>
      </c>
      <c r="V7122" s="35"/>
      <c r="W7122" s="64"/>
      <c r="X7122" s="6">
        <f t="shared" si="1401"/>
        <v>0</v>
      </c>
      <c r="Y7122" s="6">
        <f t="shared" si="1395"/>
        <v>20.757452289891344</v>
      </c>
      <c r="Z7122" s="6">
        <f t="shared" si="1396"/>
        <v>0</v>
      </c>
      <c r="AA7122" s="6">
        <f t="shared" si="1397"/>
        <v>10.950231291126681</v>
      </c>
      <c r="AB7122" s="6">
        <f t="shared" si="1398"/>
        <v>0</v>
      </c>
      <c r="AC7122" s="6">
        <f t="shared" si="1399"/>
        <v>0</v>
      </c>
      <c r="AD7122" s="6">
        <f t="shared" si="1400"/>
        <v>0</v>
      </c>
    </row>
    <row r="7123" spans="2:30" x14ac:dyDescent="0.3">
      <c r="B7123" s="71">
        <v>30.055592879346825</v>
      </c>
      <c r="C7123" s="71">
        <v>24.09900900805285</v>
      </c>
      <c r="P7123" s="6">
        <f t="shared" si="1389"/>
        <v>0</v>
      </c>
      <c r="Q7123" s="34">
        <f t="shared" si="1390"/>
        <v>30.055592879346825</v>
      </c>
      <c r="R7123" s="6">
        <f t="shared" si="1391"/>
        <v>9.9183456501844525</v>
      </c>
      <c r="S7123" s="6">
        <f t="shared" si="1392"/>
        <v>0</v>
      </c>
      <c r="T7123" s="6">
        <f t="shared" si="1393"/>
        <v>14.180663357868397</v>
      </c>
      <c r="U7123" s="34">
        <f t="shared" si="1394"/>
        <v>0</v>
      </c>
      <c r="V7123" s="35"/>
      <c r="W7123" s="64"/>
      <c r="X7123" s="6">
        <f t="shared" si="1401"/>
        <v>0</v>
      </c>
      <c r="Y7123" s="6">
        <f t="shared" si="1395"/>
        <v>24.09900900805285</v>
      </c>
      <c r="Z7123" s="6">
        <f t="shared" si="1396"/>
        <v>0</v>
      </c>
      <c r="AA7123" s="6">
        <f t="shared" si="1397"/>
        <v>0</v>
      </c>
      <c r="AB7123" s="6">
        <f t="shared" si="1398"/>
        <v>5.9565838712939758</v>
      </c>
      <c r="AC7123" s="6">
        <f t="shared" si="1399"/>
        <v>0</v>
      </c>
      <c r="AD7123" s="6">
        <f t="shared" si="1400"/>
        <v>0</v>
      </c>
    </row>
    <row r="7124" spans="2:30" x14ac:dyDescent="0.3">
      <c r="B7124" s="71">
        <v>30.165187231369757</v>
      </c>
      <c r="C7124" s="71">
        <v>22.250232152811748</v>
      </c>
      <c r="P7124" s="6">
        <f t="shared" si="1389"/>
        <v>0</v>
      </c>
      <c r="Q7124" s="34">
        <f t="shared" si="1390"/>
        <v>30.165187231369757</v>
      </c>
      <c r="R7124" s="6">
        <f t="shared" si="1391"/>
        <v>9.9545117863520201</v>
      </c>
      <c r="S7124" s="6">
        <f t="shared" si="1392"/>
        <v>0</v>
      </c>
      <c r="T7124" s="6">
        <f t="shared" si="1393"/>
        <v>12.295720366459728</v>
      </c>
      <c r="U7124" s="34">
        <f t="shared" si="1394"/>
        <v>0</v>
      </c>
      <c r="V7124" s="35"/>
      <c r="W7124" s="64"/>
      <c r="X7124" s="6">
        <f t="shared" si="1401"/>
        <v>0</v>
      </c>
      <c r="Y7124" s="6">
        <f t="shared" si="1395"/>
        <v>22.250232152811748</v>
      </c>
      <c r="Z7124" s="6">
        <f t="shared" si="1396"/>
        <v>0</v>
      </c>
      <c r="AA7124" s="6">
        <f t="shared" si="1397"/>
        <v>0</v>
      </c>
      <c r="AB7124" s="6">
        <f t="shared" si="1398"/>
        <v>7.9149550785580089</v>
      </c>
      <c r="AC7124" s="6">
        <f t="shared" si="1399"/>
        <v>0</v>
      </c>
      <c r="AD7124" s="6">
        <f t="shared" si="1400"/>
        <v>0</v>
      </c>
    </row>
    <row r="7125" spans="2:30" x14ac:dyDescent="0.3">
      <c r="B7125" s="71">
        <v>30.939285016272304</v>
      </c>
      <c r="C7125" s="71">
        <v>26.408627088921939</v>
      </c>
      <c r="P7125" s="6">
        <f t="shared" si="1389"/>
        <v>0</v>
      </c>
      <c r="Q7125" s="34">
        <f t="shared" si="1390"/>
        <v>30.939285016272304</v>
      </c>
      <c r="R7125" s="6">
        <f t="shared" si="1391"/>
        <v>10.209964055369861</v>
      </c>
      <c r="S7125" s="6">
        <f t="shared" si="1392"/>
        <v>0</v>
      </c>
      <c r="T7125" s="6">
        <f t="shared" si="1393"/>
        <v>16.19866303355208</v>
      </c>
      <c r="U7125" s="34">
        <f t="shared" si="1394"/>
        <v>0</v>
      </c>
      <c r="V7125" s="35"/>
      <c r="W7125" s="64"/>
      <c r="X7125" s="6">
        <f t="shared" si="1401"/>
        <v>0</v>
      </c>
      <c r="Y7125" s="6">
        <f t="shared" si="1395"/>
        <v>26.408627088921939</v>
      </c>
      <c r="Z7125" s="6">
        <f t="shared" si="1396"/>
        <v>0</v>
      </c>
      <c r="AA7125" s="6">
        <f t="shared" si="1397"/>
        <v>0</v>
      </c>
      <c r="AB7125" s="6">
        <f t="shared" si="1398"/>
        <v>4.5306579273503651</v>
      </c>
      <c r="AC7125" s="6">
        <f t="shared" si="1399"/>
        <v>0</v>
      </c>
      <c r="AD7125" s="6">
        <f t="shared" si="1400"/>
        <v>0</v>
      </c>
    </row>
    <row r="7126" spans="2:30" x14ac:dyDescent="0.3">
      <c r="B7126" s="71">
        <v>25.562510387856953</v>
      </c>
      <c r="C7126" s="71">
        <v>32.011220033914242</v>
      </c>
      <c r="P7126" s="6">
        <f t="shared" si="1389"/>
        <v>0</v>
      </c>
      <c r="Q7126" s="34">
        <f t="shared" si="1390"/>
        <v>25.562510387856953</v>
      </c>
      <c r="R7126" s="6">
        <f t="shared" si="1391"/>
        <v>8.4356284279927944</v>
      </c>
      <c r="S7126" s="6">
        <f t="shared" si="1392"/>
        <v>0</v>
      </c>
      <c r="T7126" s="6">
        <f t="shared" si="1393"/>
        <v>23.575591605921446</v>
      </c>
      <c r="U7126" s="34">
        <f t="shared" si="1394"/>
        <v>0</v>
      </c>
      <c r="V7126" s="35"/>
      <c r="W7126" s="64"/>
      <c r="X7126" s="6">
        <f t="shared" si="1401"/>
        <v>0</v>
      </c>
      <c r="Y7126" s="6">
        <f t="shared" si="1395"/>
        <v>25.562510387856953</v>
      </c>
      <c r="Z7126" s="6">
        <f t="shared" si="1396"/>
        <v>0</v>
      </c>
      <c r="AA7126" s="6">
        <f t="shared" si="1397"/>
        <v>6.4487096460572886</v>
      </c>
      <c r="AB7126" s="6">
        <f t="shared" si="1398"/>
        <v>0</v>
      </c>
      <c r="AC7126" s="6">
        <f t="shared" si="1399"/>
        <v>0</v>
      </c>
      <c r="AD7126" s="6">
        <f t="shared" si="1400"/>
        <v>0</v>
      </c>
    </row>
    <row r="7127" spans="2:30" x14ac:dyDescent="0.3">
      <c r="B7127" s="71">
        <v>21.899061288507635</v>
      </c>
      <c r="C7127" s="71">
        <v>40.195051425111572</v>
      </c>
      <c r="P7127" s="6">
        <f t="shared" si="1389"/>
        <v>0</v>
      </c>
      <c r="Q7127" s="34">
        <f t="shared" si="1390"/>
        <v>21.899061288507635</v>
      </c>
      <c r="R7127" s="6">
        <f t="shared" si="1391"/>
        <v>7.2266902252075198</v>
      </c>
      <c r="S7127" s="6">
        <f t="shared" si="1392"/>
        <v>0</v>
      </c>
      <c r="T7127" s="6">
        <f t="shared" si="1393"/>
        <v>32.968361199904052</v>
      </c>
      <c r="U7127" s="34">
        <f t="shared" si="1394"/>
        <v>0</v>
      </c>
      <c r="V7127" s="35"/>
      <c r="W7127" s="64"/>
      <c r="X7127" s="6">
        <f t="shared" si="1401"/>
        <v>0</v>
      </c>
      <c r="Y7127" s="6">
        <f t="shared" si="1395"/>
        <v>21.899061288507635</v>
      </c>
      <c r="Z7127" s="6">
        <f t="shared" si="1396"/>
        <v>0</v>
      </c>
      <c r="AA7127" s="6">
        <f t="shared" si="1397"/>
        <v>18.295990136603937</v>
      </c>
      <c r="AB7127" s="6">
        <f t="shared" si="1398"/>
        <v>0</v>
      </c>
      <c r="AC7127" s="6">
        <f t="shared" si="1399"/>
        <v>0</v>
      </c>
      <c r="AD7127" s="6">
        <f t="shared" si="1400"/>
        <v>0</v>
      </c>
    </row>
    <row r="7128" spans="2:30" x14ac:dyDescent="0.3">
      <c r="B7128" s="71">
        <v>10.284568055238218</v>
      </c>
      <c r="C7128" s="71">
        <v>1.0882046896261557</v>
      </c>
      <c r="P7128" s="6">
        <f t="shared" si="1389"/>
        <v>0</v>
      </c>
      <c r="Q7128" s="34">
        <f t="shared" si="1390"/>
        <v>10.284568055238218</v>
      </c>
      <c r="R7128" s="6">
        <f t="shared" si="1391"/>
        <v>1.0882046896261557</v>
      </c>
      <c r="S7128" s="6">
        <f t="shared" si="1392"/>
        <v>0</v>
      </c>
      <c r="T7128" s="6">
        <f t="shared" si="1393"/>
        <v>0</v>
      </c>
      <c r="U7128" s="34">
        <f t="shared" si="1394"/>
        <v>0</v>
      </c>
      <c r="V7128" s="35"/>
      <c r="W7128" s="64"/>
      <c r="X7128" s="6">
        <f t="shared" si="1401"/>
        <v>0</v>
      </c>
      <c r="Y7128" s="6">
        <f t="shared" si="1395"/>
        <v>1.0882046896261557</v>
      </c>
      <c r="Z7128" s="6">
        <f t="shared" si="1396"/>
        <v>0</v>
      </c>
      <c r="AA7128" s="6">
        <f t="shared" si="1397"/>
        <v>0</v>
      </c>
      <c r="AB7128" s="6">
        <f t="shared" si="1398"/>
        <v>9.1963633656120614</v>
      </c>
      <c r="AC7128" s="6">
        <f t="shared" si="1399"/>
        <v>0</v>
      </c>
      <c r="AD7128" s="6">
        <f t="shared" si="1400"/>
        <v>0</v>
      </c>
    </row>
    <row r="7129" spans="2:30" x14ac:dyDescent="0.3">
      <c r="B7129" s="71">
        <v>6.7690760863309363</v>
      </c>
      <c r="C7129" s="71">
        <v>1.1128146650482809</v>
      </c>
      <c r="P7129" s="6">
        <f t="shared" si="1389"/>
        <v>0</v>
      </c>
      <c r="Q7129" s="34">
        <f t="shared" si="1390"/>
        <v>6.7690760863309363</v>
      </c>
      <c r="R7129" s="6">
        <f t="shared" si="1391"/>
        <v>1.1128146650482809</v>
      </c>
      <c r="S7129" s="6">
        <f t="shared" si="1392"/>
        <v>0</v>
      </c>
      <c r="T7129" s="6">
        <f t="shared" si="1393"/>
        <v>0</v>
      </c>
      <c r="U7129" s="34">
        <f t="shared" si="1394"/>
        <v>0</v>
      </c>
      <c r="V7129" s="35"/>
      <c r="W7129" s="64"/>
      <c r="X7129" s="6">
        <f t="shared" si="1401"/>
        <v>0</v>
      </c>
      <c r="Y7129" s="6">
        <f t="shared" si="1395"/>
        <v>1.1128146650482809</v>
      </c>
      <c r="Z7129" s="6">
        <f t="shared" si="1396"/>
        <v>0</v>
      </c>
      <c r="AA7129" s="6">
        <f t="shared" si="1397"/>
        <v>0</v>
      </c>
      <c r="AB7129" s="6">
        <f t="shared" si="1398"/>
        <v>5.6562614212826556</v>
      </c>
      <c r="AC7129" s="6">
        <f t="shared" si="1399"/>
        <v>0</v>
      </c>
      <c r="AD7129" s="6">
        <f t="shared" si="1400"/>
        <v>0</v>
      </c>
    </row>
    <row r="7130" spans="2:30" x14ac:dyDescent="0.3">
      <c r="B7130" s="71">
        <v>0</v>
      </c>
      <c r="C7130" s="71">
        <v>1.4528805481884342</v>
      </c>
      <c r="P7130" s="6">
        <f t="shared" si="1389"/>
        <v>0</v>
      </c>
      <c r="Q7130" s="34">
        <f t="shared" si="1390"/>
        <v>0</v>
      </c>
      <c r="R7130" s="6">
        <f t="shared" si="1391"/>
        <v>0</v>
      </c>
      <c r="S7130" s="6">
        <f t="shared" si="1392"/>
        <v>0</v>
      </c>
      <c r="T7130" s="6">
        <f t="shared" si="1393"/>
        <v>1.4528805481884342</v>
      </c>
      <c r="U7130" s="34">
        <f t="shared" si="1394"/>
        <v>0</v>
      </c>
      <c r="V7130" s="35"/>
      <c r="W7130" s="64"/>
      <c r="X7130" s="6">
        <f t="shared" si="1401"/>
        <v>0</v>
      </c>
      <c r="Y7130" s="6">
        <f t="shared" si="1395"/>
        <v>0</v>
      </c>
      <c r="Z7130" s="6">
        <f t="shared" si="1396"/>
        <v>0</v>
      </c>
      <c r="AA7130" s="6">
        <f t="shared" si="1397"/>
        <v>1.4528805481884342</v>
      </c>
      <c r="AB7130" s="6">
        <f t="shared" si="1398"/>
        <v>0</v>
      </c>
      <c r="AC7130" s="6">
        <f t="shared" si="1399"/>
        <v>0</v>
      </c>
      <c r="AD7130" s="6">
        <f t="shared" si="1400"/>
        <v>0</v>
      </c>
    </row>
    <row r="7131" spans="2:30" x14ac:dyDescent="0.3">
      <c r="B7131" s="71">
        <v>0</v>
      </c>
      <c r="C7131" s="71">
        <v>1.9352911817141583</v>
      </c>
      <c r="P7131" s="6">
        <f t="shared" si="1389"/>
        <v>0</v>
      </c>
      <c r="Q7131" s="34">
        <f t="shared" si="1390"/>
        <v>0</v>
      </c>
      <c r="R7131" s="6">
        <f t="shared" si="1391"/>
        <v>0</v>
      </c>
      <c r="S7131" s="6">
        <f t="shared" si="1392"/>
        <v>0</v>
      </c>
      <c r="T7131" s="6">
        <f t="shared" si="1393"/>
        <v>1.9352911817141583</v>
      </c>
      <c r="U7131" s="34">
        <f t="shared" si="1394"/>
        <v>0</v>
      </c>
      <c r="V7131" s="35"/>
      <c r="W7131" s="64"/>
      <c r="X7131" s="6">
        <f t="shared" si="1401"/>
        <v>0</v>
      </c>
      <c r="Y7131" s="6">
        <f t="shared" si="1395"/>
        <v>0</v>
      </c>
      <c r="Z7131" s="6">
        <f t="shared" si="1396"/>
        <v>0</v>
      </c>
      <c r="AA7131" s="6">
        <f t="shared" si="1397"/>
        <v>1.9352911817141583</v>
      </c>
      <c r="AB7131" s="6">
        <f t="shared" si="1398"/>
        <v>0</v>
      </c>
      <c r="AC7131" s="6">
        <f t="shared" si="1399"/>
        <v>0</v>
      </c>
      <c r="AD7131" s="6">
        <f t="shared" si="1400"/>
        <v>0</v>
      </c>
    </row>
    <row r="7132" spans="2:30" x14ac:dyDescent="0.3">
      <c r="B7132" s="71">
        <v>0</v>
      </c>
      <c r="C7132" s="71">
        <v>2.4622355900184965</v>
      </c>
      <c r="P7132" s="6">
        <f t="shared" si="1389"/>
        <v>0</v>
      </c>
      <c r="Q7132" s="34">
        <f t="shared" si="1390"/>
        <v>0</v>
      </c>
      <c r="R7132" s="6">
        <f t="shared" si="1391"/>
        <v>0</v>
      </c>
      <c r="S7132" s="6">
        <f t="shared" si="1392"/>
        <v>0</v>
      </c>
      <c r="T7132" s="6">
        <f t="shared" si="1393"/>
        <v>2.4622355900184965</v>
      </c>
      <c r="U7132" s="34">
        <f t="shared" si="1394"/>
        <v>0</v>
      </c>
      <c r="V7132" s="35"/>
      <c r="W7132" s="64"/>
      <c r="X7132" s="6">
        <f t="shared" si="1401"/>
        <v>0</v>
      </c>
      <c r="Y7132" s="6">
        <f t="shared" si="1395"/>
        <v>0</v>
      </c>
      <c r="Z7132" s="6">
        <f t="shared" si="1396"/>
        <v>0</v>
      </c>
      <c r="AA7132" s="6">
        <f t="shared" si="1397"/>
        <v>2.4622355900184965</v>
      </c>
      <c r="AB7132" s="6">
        <f t="shared" si="1398"/>
        <v>0</v>
      </c>
      <c r="AC7132" s="6">
        <f t="shared" si="1399"/>
        <v>0</v>
      </c>
      <c r="AD7132" s="6">
        <f t="shared" si="1400"/>
        <v>0</v>
      </c>
    </row>
    <row r="7133" spans="2:30" x14ac:dyDescent="0.3">
      <c r="B7133" s="71">
        <v>0</v>
      </c>
      <c r="C7133" s="71">
        <v>2.9619254030350581</v>
      </c>
      <c r="P7133" s="6">
        <f t="shared" si="1389"/>
        <v>0</v>
      </c>
      <c r="Q7133" s="34">
        <f t="shared" si="1390"/>
        <v>0</v>
      </c>
      <c r="R7133" s="6">
        <f t="shared" si="1391"/>
        <v>0</v>
      </c>
      <c r="S7133" s="6">
        <f t="shared" si="1392"/>
        <v>0</v>
      </c>
      <c r="T7133" s="6">
        <f t="shared" si="1393"/>
        <v>2.9619254030350581</v>
      </c>
      <c r="U7133" s="34">
        <f t="shared" si="1394"/>
        <v>0</v>
      </c>
      <c r="V7133" s="35"/>
      <c r="W7133" s="64"/>
      <c r="X7133" s="6">
        <f t="shared" si="1401"/>
        <v>0</v>
      </c>
      <c r="Y7133" s="6">
        <f t="shared" si="1395"/>
        <v>0</v>
      </c>
      <c r="Z7133" s="6">
        <f t="shared" si="1396"/>
        <v>0</v>
      </c>
      <c r="AA7133" s="6">
        <f t="shared" si="1397"/>
        <v>2.9619254030350581</v>
      </c>
      <c r="AB7133" s="6">
        <f t="shared" si="1398"/>
        <v>0</v>
      </c>
      <c r="AC7133" s="6">
        <f t="shared" si="1399"/>
        <v>0</v>
      </c>
      <c r="AD7133" s="6">
        <f t="shared" si="1400"/>
        <v>0</v>
      </c>
    </row>
    <row r="7134" spans="2:30" x14ac:dyDescent="0.3">
      <c r="B7134" s="71">
        <v>0</v>
      </c>
      <c r="C7134" s="71">
        <v>3.4016961318635555</v>
      </c>
      <c r="P7134" s="6">
        <f t="shared" si="1389"/>
        <v>0</v>
      </c>
      <c r="Q7134" s="34">
        <f t="shared" si="1390"/>
        <v>0</v>
      </c>
      <c r="R7134" s="6">
        <f t="shared" si="1391"/>
        <v>0</v>
      </c>
      <c r="S7134" s="6">
        <f t="shared" si="1392"/>
        <v>0</v>
      </c>
      <c r="T7134" s="6">
        <f t="shared" si="1393"/>
        <v>3.4016961318635555</v>
      </c>
      <c r="U7134" s="34">
        <f t="shared" si="1394"/>
        <v>0</v>
      </c>
      <c r="V7134" s="35"/>
      <c r="W7134" s="64"/>
      <c r="X7134" s="6">
        <f t="shared" si="1401"/>
        <v>0</v>
      </c>
      <c r="Y7134" s="6">
        <f t="shared" si="1395"/>
        <v>0</v>
      </c>
      <c r="Z7134" s="6">
        <f t="shared" si="1396"/>
        <v>0</v>
      </c>
      <c r="AA7134" s="6">
        <f t="shared" si="1397"/>
        <v>3.4016961318635555</v>
      </c>
      <c r="AB7134" s="6">
        <f t="shared" si="1398"/>
        <v>0</v>
      </c>
      <c r="AC7134" s="6">
        <f t="shared" si="1399"/>
        <v>0</v>
      </c>
      <c r="AD7134" s="6">
        <f t="shared" si="1400"/>
        <v>0</v>
      </c>
    </row>
    <row r="7135" spans="2:30" x14ac:dyDescent="0.3">
      <c r="B7135" s="71">
        <v>0</v>
      </c>
      <c r="C7135" s="71">
        <v>3.8362463581106545</v>
      </c>
      <c r="P7135" s="6">
        <f t="shared" si="1389"/>
        <v>0</v>
      </c>
      <c r="Q7135" s="34">
        <f t="shared" si="1390"/>
        <v>0</v>
      </c>
      <c r="R7135" s="6">
        <f t="shared" si="1391"/>
        <v>0</v>
      </c>
      <c r="S7135" s="6">
        <f t="shared" si="1392"/>
        <v>0</v>
      </c>
      <c r="T7135" s="6">
        <f t="shared" si="1393"/>
        <v>3.8362463581106545</v>
      </c>
      <c r="U7135" s="34">
        <f t="shared" si="1394"/>
        <v>0</v>
      </c>
      <c r="V7135" s="35"/>
      <c r="W7135" s="64"/>
      <c r="X7135" s="6">
        <f t="shared" si="1401"/>
        <v>0</v>
      </c>
      <c r="Y7135" s="6">
        <f t="shared" si="1395"/>
        <v>0</v>
      </c>
      <c r="Z7135" s="6">
        <f t="shared" si="1396"/>
        <v>0</v>
      </c>
      <c r="AA7135" s="6">
        <f t="shared" si="1397"/>
        <v>3.8362463581106545</v>
      </c>
      <c r="AB7135" s="6">
        <f t="shared" si="1398"/>
        <v>0</v>
      </c>
      <c r="AC7135" s="6">
        <f t="shared" si="1399"/>
        <v>0</v>
      </c>
      <c r="AD7135" s="6">
        <f t="shared" si="1400"/>
        <v>0</v>
      </c>
    </row>
    <row r="7136" spans="2:30" x14ac:dyDescent="0.3">
      <c r="B7136" s="71">
        <v>0</v>
      </c>
      <c r="C7136" s="71">
        <v>4.3300728669193855</v>
      </c>
      <c r="P7136" s="6">
        <f t="shared" si="1389"/>
        <v>0</v>
      </c>
      <c r="Q7136" s="34">
        <f t="shared" si="1390"/>
        <v>0</v>
      </c>
      <c r="R7136" s="6">
        <f t="shared" si="1391"/>
        <v>0</v>
      </c>
      <c r="S7136" s="6">
        <f t="shared" si="1392"/>
        <v>0</v>
      </c>
      <c r="T7136" s="6">
        <f t="shared" si="1393"/>
        <v>4.3300728669193855</v>
      </c>
      <c r="U7136" s="34">
        <f t="shared" si="1394"/>
        <v>0</v>
      </c>
      <c r="V7136" s="35"/>
      <c r="W7136" s="64"/>
      <c r="X7136" s="6">
        <f t="shared" si="1401"/>
        <v>0</v>
      </c>
      <c r="Y7136" s="6">
        <f t="shared" si="1395"/>
        <v>0</v>
      </c>
      <c r="Z7136" s="6">
        <f t="shared" si="1396"/>
        <v>0</v>
      </c>
      <c r="AA7136" s="6">
        <f t="shared" si="1397"/>
        <v>4.3300728669193855</v>
      </c>
      <c r="AB7136" s="6">
        <f t="shared" si="1398"/>
        <v>0</v>
      </c>
      <c r="AC7136" s="6">
        <f t="shared" si="1399"/>
        <v>0</v>
      </c>
      <c r="AD7136" s="6">
        <f t="shared" si="1400"/>
        <v>0</v>
      </c>
    </row>
    <row r="7137" spans="2:30" x14ac:dyDescent="0.3">
      <c r="B7137" s="71">
        <v>0</v>
      </c>
      <c r="C7137" s="71">
        <v>4.8239095619362571</v>
      </c>
      <c r="P7137" s="6">
        <f t="shared" si="1389"/>
        <v>0</v>
      </c>
      <c r="Q7137" s="34">
        <f t="shared" si="1390"/>
        <v>0</v>
      </c>
      <c r="R7137" s="6">
        <f t="shared" si="1391"/>
        <v>0</v>
      </c>
      <c r="S7137" s="6">
        <f t="shared" si="1392"/>
        <v>0</v>
      </c>
      <c r="T7137" s="6">
        <f t="shared" si="1393"/>
        <v>4.8239095619362571</v>
      </c>
      <c r="U7137" s="34">
        <f t="shared" si="1394"/>
        <v>0</v>
      </c>
      <c r="V7137" s="35"/>
      <c r="W7137" s="64"/>
      <c r="X7137" s="6">
        <f t="shared" si="1401"/>
        <v>0</v>
      </c>
      <c r="Y7137" s="6">
        <f t="shared" si="1395"/>
        <v>0</v>
      </c>
      <c r="Z7137" s="6">
        <f t="shared" si="1396"/>
        <v>0</v>
      </c>
      <c r="AA7137" s="6">
        <f t="shared" si="1397"/>
        <v>4.8239095619362571</v>
      </c>
      <c r="AB7137" s="6">
        <f t="shared" si="1398"/>
        <v>0</v>
      </c>
      <c r="AC7137" s="6">
        <f t="shared" si="1399"/>
        <v>0</v>
      </c>
      <c r="AD7137" s="6">
        <f t="shared" si="1400"/>
        <v>0</v>
      </c>
    </row>
    <row r="7138" spans="2:30" x14ac:dyDescent="0.3">
      <c r="B7138" s="71">
        <v>5.1608410546402764E-2</v>
      </c>
      <c r="C7138" s="71">
        <v>5.3143569125491776</v>
      </c>
      <c r="P7138" s="6">
        <f t="shared" si="1389"/>
        <v>0</v>
      </c>
      <c r="Q7138" s="34">
        <f t="shared" si="1390"/>
        <v>5.1608410546402764E-2</v>
      </c>
      <c r="R7138" s="6">
        <f t="shared" si="1391"/>
        <v>1.7030775480312912E-2</v>
      </c>
      <c r="S7138" s="6">
        <f t="shared" si="1392"/>
        <v>0</v>
      </c>
      <c r="T7138" s="6">
        <f t="shared" si="1393"/>
        <v>5.2973261370688647</v>
      </c>
      <c r="U7138" s="34">
        <f t="shared" si="1394"/>
        <v>0</v>
      </c>
      <c r="V7138" s="35"/>
      <c r="W7138" s="64"/>
      <c r="X7138" s="6">
        <f t="shared" si="1401"/>
        <v>0</v>
      </c>
      <c r="Y7138" s="6">
        <f t="shared" si="1395"/>
        <v>5.1608410546402764E-2</v>
      </c>
      <c r="Z7138" s="6">
        <f t="shared" si="1396"/>
        <v>0</v>
      </c>
      <c r="AA7138" s="6">
        <f t="shared" si="1397"/>
        <v>5.2627485020027747</v>
      </c>
      <c r="AB7138" s="6">
        <f t="shared" si="1398"/>
        <v>0</v>
      </c>
      <c r="AC7138" s="6">
        <f t="shared" si="1399"/>
        <v>0</v>
      </c>
      <c r="AD7138" s="6">
        <f t="shared" si="1400"/>
        <v>0</v>
      </c>
    </row>
    <row r="7139" spans="2:30" x14ac:dyDescent="0.3">
      <c r="B7139" s="71">
        <v>0</v>
      </c>
      <c r="C7139" s="71">
        <v>3.9772210905924577</v>
      </c>
      <c r="P7139" s="6">
        <f t="shared" si="1389"/>
        <v>0</v>
      </c>
      <c r="Q7139" s="34">
        <f t="shared" si="1390"/>
        <v>0</v>
      </c>
      <c r="R7139" s="6">
        <f t="shared" si="1391"/>
        <v>0</v>
      </c>
      <c r="S7139" s="6">
        <f t="shared" si="1392"/>
        <v>0</v>
      </c>
      <c r="T7139" s="6">
        <f t="shared" si="1393"/>
        <v>3.9772210905924577</v>
      </c>
      <c r="U7139" s="34">
        <f t="shared" si="1394"/>
        <v>0</v>
      </c>
      <c r="V7139" s="35"/>
      <c r="W7139" s="64"/>
      <c r="X7139" s="6">
        <f t="shared" si="1401"/>
        <v>0</v>
      </c>
      <c r="Y7139" s="6">
        <f t="shared" si="1395"/>
        <v>0</v>
      </c>
      <c r="Z7139" s="6">
        <f t="shared" si="1396"/>
        <v>0</v>
      </c>
      <c r="AA7139" s="6">
        <f t="shared" si="1397"/>
        <v>3.9772210905924577</v>
      </c>
      <c r="AB7139" s="6">
        <f t="shared" si="1398"/>
        <v>0</v>
      </c>
      <c r="AC7139" s="6">
        <f t="shared" si="1399"/>
        <v>0</v>
      </c>
      <c r="AD7139" s="6">
        <f t="shared" si="1400"/>
        <v>0</v>
      </c>
    </row>
    <row r="7140" spans="2:30" x14ac:dyDescent="0.3">
      <c r="B7140" s="71">
        <v>0</v>
      </c>
      <c r="C7140" s="71">
        <v>4.3051743875592656</v>
      </c>
      <c r="P7140" s="6">
        <f t="shared" si="1389"/>
        <v>0</v>
      </c>
      <c r="Q7140" s="34">
        <f t="shared" si="1390"/>
        <v>0</v>
      </c>
      <c r="R7140" s="6">
        <f t="shared" si="1391"/>
        <v>0</v>
      </c>
      <c r="S7140" s="6">
        <f t="shared" si="1392"/>
        <v>0</v>
      </c>
      <c r="T7140" s="6">
        <f t="shared" si="1393"/>
        <v>4.3051743875592656</v>
      </c>
      <c r="U7140" s="34">
        <f t="shared" si="1394"/>
        <v>0</v>
      </c>
      <c r="V7140" s="35"/>
      <c r="W7140" s="64"/>
      <c r="X7140" s="6">
        <f t="shared" si="1401"/>
        <v>0</v>
      </c>
      <c r="Y7140" s="6">
        <f t="shared" si="1395"/>
        <v>0</v>
      </c>
      <c r="Z7140" s="6">
        <f t="shared" si="1396"/>
        <v>0</v>
      </c>
      <c r="AA7140" s="6">
        <f t="shared" si="1397"/>
        <v>4.3051743875592656</v>
      </c>
      <c r="AB7140" s="6">
        <f t="shared" si="1398"/>
        <v>0</v>
      </c>
      <c r="AC7140" s="6">
        <f t="shared" si="1399"/>
        <v>0</v>
      </c>
      <c r="AD7140" s="6">
        <f t="shared" si="1400"/>
        <v>0</v>
      </c>
    </row>
    <row r="7141" spans="2:30" x14ac:dyDescent="0.3">
      <c r="B7141" s="71">
        <v>0.92401598150212727</v>
      </c>
      <c r="C7141" s="71">
        <v>130.98169292556685</v>
      </c>
      <c r="P7141" s="6">
        <f t="shared" si="1389"/>
        <v>0</v>
      </c>
      <c r="Q7141" s="34">
        <f t="shared" si="1390"/>
        <v>0.92401598150212727</v>
      </c>
      <c r="R7141" s="6">
        <f t="shared" si="1391"/>
        <v>0.30492527389570201</v>
      </c>
      <c r="S7141" s="6">
        <f t="shared" si="1392"/>
        <v>0</v>
      </c>
      <c r="T7141" s="6">
        <f t="shared" si="1393"/>
        <v>130.67676765167116</v>
      </c>
      <c r="U7141" s="34">
        <f t="shared" si="1394"/>
        <v>0</v>
      </c>
      <c r="V7141" s="35"/>
      <c r="W7141" s="64"/>
      <c r="X7141" s="6">
        <f t="shared" si="1401"/>
        <v>0</v>
      </c>
      <c r="Y7141" s="6">
        <f t="shared" si="1395"/>
        <v>0.92401598150212727</v>
      </c>
      <c r="Z7141" s="6">
        <f t="shared" si="1396"/>
        <v>0</v>
      </c>
      <c r="AA7141" s="6">
        <f t="shared" si="1397"/>
        <v>109.07598401849788</v>
      </c>
      <c r="AB7141" s="6">
        <f t="shared" si="1398"/>
        <v>0</v>
      </c>
      <c r="AC7141" s="6">
        <f t="shared" si="1399"/>
        <v>0</v>
      </c>
      <c r="AD7141" s="6">
        <f t="shared" si="1400"/>
        <v>20.981692925566847</v>
      </c>
    </row>
    <row r="7142" spans="2:30" x14ac:dyDescent="0.3">
      <c r="B7142" s="71">
        <v>3.3083786163145454</v>
      </c>
      <c r="C7142" s="71">
        <v>96.443767530318709</v>
      </c>
      <c r="P7142" s="6">
        <f t="shared" si="1389"/>
        <v>0</v>
      </c>
      <c r="Q7142" s="34">
        <f t="shared" si="1390"/>
        <v>3.3083786163145454</v>
      </c>
      <c r="R7142" s="6">
        <f t="shared" si="1391"/>
        <v>1.0917649433838001</v>
      </c>
      <c r="S7142" s="6">
        <f t="shared" si="1392"/>
        <v>0</v>
      </c>
      <c r="T7142" s="6">
        <f t="shared" si="1393"/>
        <v>95.352002586934915</v>
      </c>
      <c r="U7142" s="34">
        <f t="shared" si="1394"/>
        <v>0</v>
      </c>
      <c r="V7142" s="35"/>
      <c r="W7142" s="64"/>
      <c r="X7142" s="6">
        <f t="shared" si="1401"/>
        <v>0</v>
      </c>
      <c r="Y7142" s="6">
        <f t="shared" si="1395"/>
        <v>3.3083786163145454</v>
      </c>
      <c r="Z7142" s="6">
        <f t="shared" si="1396"/>
        <v>0</v>
      </c>
      <c r="AA7142" s="6">
        <f t="shared" si="1397"/>
        <v>93.135388914004167</v>
      </c>
      <c r="AB7142" s="6">
        <f t="shared" si="1398"/>
        <v>0</v>
      </c>
      <c r="AC7142" s="6">
        <f t="shared" si="1399"/>
        <v>0</v>
      </c>
      <c r="AD7142" s="6">
        <f t="shared" si="1400"/>
        <v>0</v>
      </c>
    </row>
    <row r="7143" spans="2:30" x14ac:dyDescent="0.3">
      <c r="B7143" s="71">
        <v>5.4335833095735877</v>
      </c>
      <c r="C7143" s="71">
        <v>73.17047469804983</v>
      </c>
      <c r="P7143" s="6">
        <f t="shared" si="1389"/>
        <v>0</v>
      </c>
      <c r="Q7143" s="34">
        <f t="shared" si="1390"/>
        <v>5.4335833095735877</v>
      </c>
      <c r="R7143" s="6">
        <f t="shared" si="1391"/>
        <v>1.7930824921592841</v>
      </c>
      <c r="S7143" s="6">
        <f t="shared" si="1392"/>
        <v>0</v>
      </c>
      <c r="T7143" s="6">
        <f t="shared" si="1393"/>
        <v>71.377392205890544</v>
      </c>
      <c r="U7143" s="34">
        <f t="shared" si="1394"/>
        <v>0</v>
      </c>
      <c r="V7143" s="35"/>
      <c r="W7143" s="64"/>
      <c r="X7143" s="6">
        <f t="shared" si="1401"/>
        <v>0</v>
      </c>
      <c r="Y7143" s="6">
        <f t="shared" si="1395"/>
        <v>5.4335833095735877</v>
      </c>
      <c r="Z7143" s="6">
        <f t="shared" si="1396"/>
        <v>0</v>
      </c>
      <c r="AA7143" s="6">
        <f t="shared" si="1397"/>
        <v>67.736891388476238</v>
      </c>
      <c r="AB7143" s="6">
        <f t="shared" si="1398"/>
        <v>0</v>
      </c>
      <c r="AC7143" s="6">
        <f t="shared" si="1399"/>
        <v>0</v>
      </c>
      <c r="AD7143" s="6">
        <f t="shared" si="1400"/>
        <v>0</v>
      </c>
    </row>
    <row r="7144" spans="2:30" x14ac:dyDescent="0.3">
      <c r="B7144" s="71">
        <v>7.9194021440007347</v>
      </c>
      <c r="C7144" s="71">
        <v>61.523756506438311</v>
      </c>
      <c r="P7144" s="6">
        <f t="shared" si="1389"/>
        <v>0</v>
      </c>
      <c r="Q7144" s="34">
        <f t="shared" si="1390"/>
        <v>7.9194021440007347</v>
      </c>
      <c r="R7144" s="6">
        <f t="shared" si="1391"/>
        <v>2.6134027075202426</v>
      </c>
      <c r="S7144" s="6">
        <f t="shared" si="1392"/>
        <v>0</v>
      </c>
      <c r="T7144" s="6">
        <f t="shared" si="1393"/>
        <v>58.910353798918067</v>
      </c>
      <c r="U7144" s="34">
        <f t="shared" si="1394"/>
        <v>0</v>
      </c>
      <c r="V7144" s="35"/>
      <c r="W7144" s="64"/>
      <c r="X7144" s="6">
        <f t="shared" si="1401"/>
        <v>0</v>
      </c>
      <c r="Y7144" s="6">
        <f t="shared" si="1395"/>
        <v>7.9194021440007347</v>
      </c>
      <c r="Z7144" s="6">
        <f t="shared" si="1396"/>
        <v>0</v>
      </c>
      <c r="AA7144" s="6">
        <f t="shared" si="1397"/>
        <v>53.604354362437576</v>
      </c>
      <c r="AB7144" s="6">
        <f t="shared" si="1398"/>
        <v>0</v>
      </c>
      <c r="AC7144" s="6">
        <f t="shared" si="1399"/>
        <v>0</v>
      </c>
      <c r="AD7144" s="6">
        <f t="shared" si="1400"/>
        <v>0</v>
      </c>
    </row>
    <row r="7145" spans="2:30" x14ac:dyDescent="0.3">
      <c r="B7145" s="71">
        <v>11.102497974781896</v>
      </c>
      <c r="C7145" s="71">
        <v>51.455269978106259</v>
      </c>
      <c r="P7145" s="6">
        <f t="shared" si="1389"/>
        <v>0</v>
      </c>
      <c r="Q7145" s="34">
        <f t="shared" si="1390"/>
        <v>11.102497974781896</v>
      </c>
      <c r="R7145" s="6">
        <f t="shared" si="1391"/>
        <v>3.6638243316780259</v>
      </c>
      <c r="S7145" s="6">
        <f t="shared" si="1392"/>
        <v>0</v>
      </c>
      <c r="T7145" s="6">
        <f t="shared" si="1393"/>
        <v>47.79144564642823</v>
      </c>
      <c r="U7145" s="34">
        <f t="shared" si="1394"/>
        <v>0</v>
      </c>
      <c r="V7145" s="35"/>
      <c r="W7145" s="64"/>
      <c r="X7145" s="6">
        <f t="shared" si="1401"/>
        <v>0</v>
      </c>
      <c r="Y7145" s="6">
        <f t="shared" si="1395"/>
        <v>11.102497974781896</v>
      </c>
      <c r="Z7145" s="6">
        <f t="shared" si="1396"/>
        <v>0</v>
      </c>
      <c r="AA7145" s="6">
        <f t="shared" si="1397"/>
        <v>40.352772003324361</v>
      </c>
      <c r="AB7145" s="6">
        <f t="shared" si="1398"/>
        <v>0</v>
      </c>
      <c r="AC7145" s="6">
        <f t="shared" si="1399"/>
        <v>0</v>
      </c>
      <c r="AD7145" s="6">
        <f t="shared" si="1400"/>
        <v>0</v>
      </c>
    </row>
    <row r="7146" spans="2:30" x14ac:dyDescent="0.3">
      <c r="B7146" s="71">
        <v>12.304716186398757</v>
      </c>
      <c r="C7146" s="71">
        <v>56.277087614297599</v>
      </c>
      <c r="P7146" s="6">
        <f t="shared" si="1389"/>
        <v>0</v>
      </c>
      <c r="Q7146" s="34">
        <f t="shared" si="1390"/>
        <v>12.304716186398757</v>
      </c>
      <c r="R7146" s="6">
        <f t="shared" si="1391"/>
        <v>4.0605563415115897</v>
      </c>
      <c r="S7146" s="6">
        <f t="shared" si="1392"/>
        <v>0</v>
      </c>
      <c r="T7146" s="6">
        <f t="shared" si="1393"/>
        <v>52.216531272786007</v>
      </c>
      <c r="U7146" s="34">
        <f t="shared" si="1394"/>
        <v>0</v>
      </c>
      <c r="V7146" s="35"/>
      <c r="W7146" s="64"/>
      <c r="X7146" s="6">
        <f t="shared" si="1401"/>
        <v>0</v>
      </c>
      <c r="Y7146" s="6">
        <f t="shared" si="1395"/>
        <v>12.304716186398757</v>
      </c>
      <c r="Z7146" s="6">
        <f t="shared" si="1396"/>
        <v>0</v>
      </c>
      <c r="AA7146" s="6">
        <f t="shared" si="1397"/>
        <v>43.972371427898842</v>
      </c>
      <c r="AB7146" s="6">
        <f t="shared" si="1398"/>
        <v>0</v>
      </c>
      <c r="AC7146" s="6">
        <f t="shared" si="1399"/>
        <v>0</v>
      </c>
      <c r="AD7146" s="6">
        <f t="shared" si="1400"/>
        <v>0</v>
      </c>
    </row>
    <row r="7147" spans="2:30" x14ac:dyDescent="0.3">
      <c r="B7147" s="71">
        <v>12.739344786457494</v>
      </c>
      <c r="C7147" s="71">
        <v>51.356081255714997</v>
      </c>
      <c r="P7147" s="6">
        <f t="shared" si="1389"/>
        <v>0</v>
      </c>
      <c r="Q7147" s="34">
        <f t="shared" si="1390"/>
        <v>12.739344786457494</v>
      </c>
      <c r="R7147" s="6">
        <f t="shared" si="1391"/>
        <v>4.2039837795309731</v>
      </c>
      <c r="S7147" s="6">
        <f t="shared" si="1392"/>
        <v>0</v>
      </c>
      <c r="T7147" s="6">
        <f t="shared" si="1393"/>
        <v>47.152097476184025</v>
      </c>
      <c r="U7147" s="34">
        <f t="shared" si="1394"/>
        <v>0</v>
      </c>
      <c r="V7147" s="35"/>
      <c r="W7147" s="64"/>
      <c r="X7147" s="6">
        <f t="shared" si="1401"/>
        <v>0</v>
      </c>
      <c r="Y7147" s="6">
        <f t="shared" si="1395"/>
        <v>12.739344786457494</v>
      </c>
      <c r="Z7147" s="6">
        <f t="shared" si="1396"/>
        <v>0</v>
      </c>
      <c r="AA7147" s="6">
        <f t="shared" si="1397"/>
        <v>38.616736469257503</v>
      </c>
      <c r="AB7147" s="6">
        <f t="shared" si="1398"/>
        <v>0</v>
      </c>
      <c r="AC7147" s="6">
        <f t="shared" si="1399"/>
        <v>0</v>
      </c>
      <c r="AD7147" s="6">
        <f t="shared" si="1400"/>
        <v>0</v>
      </c>
    </row>
    <row r="7148" spans="2:30" x14ac:dyDescent="0.3">
      <c r="B7148" s="71">
        <v>18.114855831768285</v>
      </c>
      <c r="C7148" s="71">
        <v>52.569558075727578</v>
      </c>
      <c r="P7148" s="6">
        <f t="shared" si="1389"/>
        <v>0</v>
      </c>
      <c r="Q7148" s="34">
        <f t="shared" si="1390"/>
        <v>18.114855831768285</v>
      </c>
      <c r="R7148" s="6">
        <f t="shared" si="1391"/>
        <v>5.9779024244835339</v>
      </c>
      <c r="S7148" s="6">
        <f t="shared" si="1392"/>
        <v>0</v>
      </c>
      <c r="T7148" s="6">
        <f t="shared" si="1393"/>
        <v>46.591655651244047</v>
      </c>
      <c r="U7148" s="34">
        <f t="shared" si="1394"/>
        <v>0</v>
      </c>
      <c r="V7148" s="35"/>
      <c r="W7148" s="64"/>
      <c r="X7148" s="6">
        <f t="shared" si="1401"/>
        <v>0</v>
      </c>
      <c r="Y7148" s="6">
        <f t="shared" si="1395"/>
        <v>18.114855831768285</v>
      </c>
      <c r="Z7148" s="6">
        <f t="shared" si="1396"/>
        <v>0</v>
      </c>
      <c r="AA7148" s="6">
        <f t="shared" si="1397"/>
        <v>34.454702243959289</v>
      </c>
      <c r="AB7148" s="6">
        <f t="shared" si="1398"/>
        <v>0</v>
      </c>
      <c r="AC7148" s="6">
        <f t="shared" si="1399"/>
        <v>0</v>
      </c>
      <c r="AD7148" s="6">
        <f t="shared" si="1400"/>
        <v>0</v>
      </c>
    </row>
    <row r="7149" spans="2:30" x14ac:dyDescent="0.3">
      <c r="B7149" s="71">
        <v>22.93597082831209</v>
      </c>
      <c r="C7149" s="71">
        <v>54.56403545630927</v>
      </c>
      <c r="P7149" s="6">
        <f t="shared" si="1389"/>
        <v>0</v>
      </c>
      <c r="Q7149" s="34">
        <f t="shared" si="1390"/>
        <v>22.93597082831209</v>
      </c>
      <c r="R7149" s="6">
        <f t="shared" si="1391"/>
        <v>7.5688703733429898</v>
      </c>
      <c r="S7149" s="6">
        <f t="shared" si="1392"/>
        <v>0</v>
      </c>
      <c r="T7149" s="6">
        <f t="shared" si="1393"/>
        <v>46.995165082966281</v>
      </c>
      <c r="U7149" s="34">
        <f t="shared" si="1394"/>
        <v>0</v>
      </c>
      <c r="V7149" s="35"/>
      <c r="W7149" s="64"/>
      <c r="X7149" s="6">
        <f t="shared" si="1401"/>
        <v>0</v>
      </c>
      <c r="Y7149" s="6">
        <f t="shared" si="1395"/>
        <v>22.93597082831209</v>
      </c>
      <c r="Z7149" s="6">
        <f t="shared" si="1396"/>
        <v>0</v>
      </c>
      <c r="AA7149" s="6">
        <f t="shared" si="1397"/>
        <v>31.62806462799718</v>
      </c>
      <c r="AB7149" s="6">
        <f t="shared" si="1398"/>
        <v>0</v>
      </c>
      <c r="AC7149" s="6">
        <f t="shared" si="1399"/>
        <v>0</v>
      </c>
      <c r="AD7149" s="6">
        <f t="shared" si="1400"/>
        <v>0</v>
      </c>
    </row>
    <row r="7150" spans="2:30" x14ac:dyDescent="0.3">
      <c r="B7150" s="71">
        <v>19.016715468322992</v>
      </c>
      <c r="C7150" s="71">
        <v>61.629588442788311</v>
      </c>
      <c r="P7150" s="6">
        <f t="shared" si="1389"/>
        <v>0</v>
      </c>
      <c r="Q7150" s="34">
        <f t="shared" si="1390"/>
        <v>19.016715468322992</v>
      </c>
      <c r="R7150" s="6">
        <f t="shared" si="1391"/>
        <v>6.2755161045465879</v>
      </c>
      <c r="S7150" s="6">
        <f t="shared" si="1392"/>
        <v>0</v>
      </c>
      <c r="T7150" s="6">
        <f t="shared" si="1393"/>
        <v>55.354072338241721</v>
      </c>
      <c r="U7150" s="34">
        <f t="shared" si="1394"/>
        <v>0</v>
      </c>
      <c r="V7150" s="35"/>
      <c r="W7150" s="64"/>
      <c r="X7150" s="6">
        <f t="shared" si="1401"/>
        <v>0</v>
      </c>
      <c r="Y7150" s="6">
        <f t="shared" si="1395"/>
        <v>19.016715468322992</v>
      </c>
      <c r="Z7150" s="6">
        <f t="shared" si="1396"/>
        <v>0</v>
      </c>
      <c r="AA7150" s="6">
        <f t="shared" si="1397"/>
        <v>42.612872974465319</v>
      </c>
      <c r="AB7150" s="6">
        <f t="shared" si="1398"/>
        <v>0</v>
      </c>
      <c r="AC7150" s="6">
        <f t="shared" si="1399"/>
        <v>0</v>
      </c>
      <c r="AD7150" s="6">
        <f t="shared" si="1400"/>
        <v>0</v>
      </c>
    </row>
    <row r="7151" spans="2:30" x14ac:dyDescent="0.3">
      <c r="B7151" s="71">
        <v>16.286325331838771</v>
      </c>
      <c r="C7151" s="71">
        <v>69.595555670770437</v>
      </c>
      <c r="P7151" s="6">
        <f t="shared" si="1389"/>
        <v>0</v>
      </c>
      <c r="Q7151" s="34">
        <f t="shared" si="1390"/>
        <v>16.286325331838771</v>
      </c>
      <c r="R7151" s="6">
        <f t="shared" si="1391"/>
        <v>5.3744873595067943</v>
      </c>
      <c r="S7151" s="6">
        <f t="shared" si="1392"/>
        <v>0</v>
      </c>
      <c r="T7151" s="6">
        <f t="shared" si="1393"/>
        <v>64.22106831126365</v>
      </c>
      <c r="U7151" s="34">
        <f t="shared" si="1394"/>
        <v>0</v>
      </c>
      <c r="V7151" s="35"/>
      <c r="W7151" s="64"/>
      <c r="X7151" s="6">
        <f t="shared" si="1401"/>
        <v>0</v>
      </c>
      <c r="Y7151" s="6">
        <f t="shared" si="1395"/>
        <v>16.286325331838771</v>
      </c>
      <c r="Z7151" s="6">
        <f t="shared" si="1396"/>
        <v>0</v>
      </c>
      <c r="AA7151" s="6">
        <f t="shared" si="1397"/>
        <v>53.30923033893167</v>
      </c>
      <c r="AB7151" s="6">
        <f t="shared" si="1398"/>
        <v>0</v>
      </c>
      <c r="AC7151" s="6">
        <f t="shared" si="1399"/>
        <v>0</v>
      </c>
      <c r="AD7151" s="6">
        <f t="shared" si="1400"/>
        <v>0</v>
      </c>
    </row>
    <row r="7152" spans="2:30" x14ac:dyDescent="0.3">
      <c r="B7152" s="71">
        <v>7.274059499029371</v>
      </c>
      <c r="C7152" s="71">
        <v>1.6049163300855194</v>
      </c>
      <c r="P7152" s="6">
        <f t="shared" si="1389"/>
        <v>0</v>
      </c>
      <c r="Q7152" s="34">
        <f t="shared" si="1390"/>
        <v>7.274059499029371</v>
      </c>
      <c r="R7152" s="6">
        <f t="shared" si="1391"/>
        <v>1.6049163300855194</v>
      </c>
      <c r="S7152" s="6">
        <f t="shared" si="1392"/>
        <v>0</v>
      </c>
      <c r="T7152" s="6">
        <f t="shared" si="1393"/>
        <v>0</v>
      </c>
      <c r="U7152" s="34">
        <f t="shared" si="1394"/>
        <v>0</v>
      </c>
      <c r="V7152" s="35"/>
      <c r="W7152" s="64"/>
      <c r="X7152" s="6">
        <f t="shared" si="1401"/>
        <v>0</v>
      </c>
      <c r="Y7152" s="6">
        <f t="shared" si="1395"/>
        <v>1.6049163300855194</v>
      </c>
      <c r="Z7152" s="6">
        <f t="shared" si="1396"/>
        <v>0</v>
      </c>
      <c r="AA7152" s="6">
        <f t="shared" si="1397"/>
        <v>0</v>
      </c>
      <c r="AB7152" s="6">
        <f t="shared" si="1398"/>
        <v>5.6691431689438518</v>
      </c>
      <c r="AC7152" s="6">
        <f t="shared" si="1399"/>
        <v>0</v>
      </c>
      <c r="AD7152" s="6">
        <f t="shared" si="1400"/>
        <v>0</v>
      </c>
    </row>
    <row r="7153" spans="2:30" x14ac:dyDescent="0.3">
      <c r="B7153" s="71">
        <v>5.6334071500129115</v>
      </c>
      <c r="C7153" s="71">
        <v>1.7374127545882829</v>
      </c>
      <c r="P7153" s="6">
        <f t="shared" si="1389"/>
        <v>0</v>
      </c>
      <c r="Q7153" s="34">
        <f t="shared" si="1390"/>
        <v>5.6334071500129115</v>
      </c>
      <c r="R7153" s="6">
        <f t="shared" si="1391"/>
        <v>1.7374127545882829</v>
      </c>
      <c r="S7153" s="6">
        <f t="shared" si="1392"/>
        <v>0</v>
      </c>
      <c r="T7153" s="6">
        <f t="shared" si="1393"/>
        <v>0</v>
      </c>
      <c r="U7153" s="34">
        <f t="shared" si="1394"/>
        <v>0</v>
      </c>
      <c r="V7153" s="35"/>
      <c r="W7153" s="64"/>
      <c r="X7153" s="6">
        <f t="shared" si="1401"/>
        <v>0</v>
      </c>
      <c r="Y7153" s="6">
        <f t="shared" si="1395"/>
        <v>1.7374127545882829</v>
      </c>
      <c r="Z7153" s="6">
        <f t="shared" si="1396"/>
        <v>0</v>
      </c>
      <c r="AA7153" s="6">
        <f t="shared" si="1397"/>
        <v>0</v>
      </c>
      <c r="AB7153" s="6">
        <f t="shared" si="1398"/>
        <v>3.8959943954246286</v>
      </c>
      <c r="AC7153" s="6">
        <f t="shared" si="1399"/>
        <v>0</v>
      </c>
      <c r="AD7153" s="6">
        <f t="shared" si="1400"/>
        <v>0</v>
      </c>
    </row>
    <row r="7154" spans="2:30" x14ac:dyDescent="0.3">
      <c r="B7154" s="71">
        <v>0</v>
      </c>
      <c r="C7154" s="71">
        <v>2.3054927446829807</v>
      </c>
      <c r="P7154" s="6">
        <f t="shared" si="1389"/>
        <v>0</v>
      </c>
      <c r="Q7154" s="34">
        <f t="shared" si="1390"/>
        <v>0</v>
      </c>
      <c r="R7154" s="6">
        <f t="shared" si="1391"/>
        <v>0</v>
      </c>
      <c r="S7154" s="6">
        <f t="shared" si="1392"/>
        <v>0</v>
      </c>
      <c r="T7154" s="6">
        <f t="shared" si="1393"/>
        <v>2.3054927446829807</v>
      </c>
      <c r="U7154" s="34">
        <f t="shared" si="1394"/>
        <v>0</v>
      </c>
      <c r="V7154" s="35"/>
      <c r="W7154" s="64"/>
      <c r="X7154" s="6">
        <f t="shared" si="1401"/>
        <v>0</v>
      </c>
      <c r="Y7154" s="6">
        <f t="shared" si="1395"/>
        <v>0</v>
      </c>
      <c r="Z7154" s="6">
        <f t="shared" si="1396"/>
        <v>0</v>
      </c>
      <c r="AA7154" s="6">
        <f t="shared" si="1397"/>
        <v>2.3054927446829807</v>
      </c>
      <c r="AB7154" s="6">
        <f t="shared" si="1398"/>
        <v>0</v>
      </c>
      <c r="AC7154" s="6">
        <f t="shared" si="1399"/>
        <v>0</v>
      </c>
      <c r="AD7154" s="6">
        <f t="shared" si="1400"/>
        <v>0</v>
      </c>
    </row>
    <row r="7155" spans="2:30" x14ac:dyDescent="0.3">
      <c r="B7155" s="71">
        <v>0</v>
      </c>
      <c r="C7155" s="71">
        <v>2.9629349041743218</v>
      </c>
      <c r="P7155" s="6">
        <f t="shared" si="1389"/>
        <v>0</v>
      </c>
      <c r="Q7155" s="34">
        <f t="shared" si="1390"/>
        <v>0</v>
      </c>
      <c r="R7155" s="6">
        <f t="shared" si="1391"/>
        <v>0</v>
      </c>
      <c r="S7155" s="6">
        <f t="shared" si="1392"/>
        <v>0</v>
      </c>
      <c r="T7155" s="6">
        <f t="shared" si="1393"/>
        <v>2.9629349041743218</v>
      </c>
      <c r="U7155" s="34">
        <f t="shared" si="1394"/>
        <v>0</v>
      </c>
      <c r="V7155" s="35"/>
      <c r="W7155" s="64"/>
      <c r="X7155" s="6">
        <f t="shared" si="1401"/>
        <v>0</v>
      </c>
      <c r="Y7155" s="6">
        <f t="shared" si="1395"/>
        <v>0</v>
      </c>
      <c r="Z7155" s="6">
        <f t="shared" si="1396"/>
        <v>0</v>
      </c>
      <c r="AA7155" s="6">
        <f t="shared" si="1397"/>
        <v>2.9629349041743218</v>
      </c>
      <c r="AB7155" s="6">
        <f t="shared" si="1398"/>
        <v>0</v>
      </c>
      <c r="AC7155" s="6">
        <f t="shared" si="1399"/>
        <v>0</v>
      </c>
      <c r="AD7155" s="6">
        <f t="shared" si="1400"/>
        <v>0</v>
      </c>
    </row>
    <row r="7156" spans="2:30" x14ac:dyDescent="0.3">
      <c r="B7156" s="71">
        <v>0</v>
      </c>
      <c r="C7156" s="71">
        <v>3.4779438093333082</v>
      </c>
      <c r="P7156" s="6">
        <f t="shared" si="1389"/>
        <v>0</v>
      </c>
      <c r="Q7156" s="34">
        <f t="shared" si="1390"/>
        <v>0</v>
      </c>
      <c r="R7156" s="6">
        <f t="shared" si="1391"/>
        <v>0</v>
      </c>
      <c r="S7156" s="6">
        <f t="shared" si="1392"/>
        <v>0</v>
      </c>
      <c r="T7156" s="6">
        <f t="shared" si="1393"/>
        <v>3.4779438093333082</v>
      </c>
      <c r="U7156" s="34">
        <f t="shared" si="1394"/>
        <v>0</v>
      </c>
      <c r="V7156" s="35"/>
      <c r="W7156" s="64"/>
      <c r="X7156" s="6">
        <f t="shared" si="1401"/>
        <v>0</v>
      </c>
      <c r="Y7156" s="6">
        <f t="shared" si="1395"/>
        <v>0</v>
      </c>
      <c r="Z7156" s="6">
        <f t="shared" si="1396"/>
        <v>0</v>
      </c>
      <c r="AA7156" s="6">
        <f t="shared" si="1397"/>
        <v>3.4779438093333082</v>
      </c>
      <c r="AB7156" s="6">
        <f t="shared" si="1398"/>
        <v>0</v>
      </c>
      <c r="AC7156" s="6">
        <f t="shared" si="1399"/>
        <v>0</v>
      </c>
      <c r="AD7156" s="6">
        <f t="shared" si="1400"/>
        <v>0</v>
      </c>
    </row>
    <row r="7157" spans="2:30" x14ac:dyDescent="0.3">
      <c r="B7157" s="71">
        <v>0</v>
      </c>
      <c r="C7157" s="71">
        <v>3.9097643857181366</v>
      </c>
      <c r="P7157" s="6">
        <f t="shared" si="1389"/>
        <v>0</v>
      </c>
      <c r="Q7157" s="34">
        <f t="shared" si="1390"/>
        <v>0</v>
      </c>
      <c r="R7157" s="6">
        <f t="shared" si="1391"/>
        <v>0</v>
      </c>
      <c r="S7157" s="6">
        <f t="shared" si="1392"/>
        <v>0</v>
      </c>
      <c r="T7157" s="6">
        <f t="shared" si="1393"/>
        <v>3.9097643857181366</v>
      </c>
      <c r="U7157" s="34">
        <f t="shared" si="1394"/>
        <v>0</v>
      </c>
      <c r="V7157" s="35"/>
      <c r="W7157" s="64"/>
      <c r="X7157" s="6">
        <f t="shared" si="1401"/>
        <v>0</v>
      </c>
      <c r="Y7157" s="6">
        <f t="shared" si="1395"/>
        <v>0</v>
      </c>
      <c r="Z7157" s="6">
        <f t="shared" si="1396"/>
        <v>0</v>
      </c>
      <c r="AA7157" s="6">
        <f t="shared" si="1397"/>
        <v>3.9097643857181366</v>
      </c>
      <c r="AB7157" s="6">
        <f t="shared" si="1398"/>
        <v>0</v>
      </c>
      <c r="AC7157" s="6">
        <f t="shared" si="1399"/>
        <v>0</v>
      </c>
      <c r="AD7157" s="6">
        <f t="shared" si="1400"/>
        <v>0</v>
      </c>
    </row>
    <row r="7158" spans="2:30" x14ac:dyDescent="0.3">
      <c r="B7158" s="71">
        <v>0</v>
      </c>
      <c r="C7158" s="71">
        <v>4.3718634102526437</v>
      </c>
      <c r="P7158" s="6">
        <f t="shared" si="1389"/>
        <v>0</v>
      </c>
      <c r="Q7158" s="34">
        <f t="shared" si="1390"/>
        <v>0</v>
      </c>
      <c r="R7158" s="6">
        <f t="shared" si="1391"/>
        <v>0</v>
      </c>
      <c r="S7158" s="6">
        <f t="shared" si="1392"/>
        <v>0</v>
      </c>
      <c r="T7158" s="6">
        <f t="shared" si="1393"/>
        <v>4.3718634102526437</v>
      </c>
      <c r="U7158" s="34">
        <f t="shared" si="1394"/>
        <v>0</v>
      </c>
      <c r="V7158" s="35"/>
      <c r="W7158" s="64"/>
      <c r="X7158" s="6">
        <f t="shared" si="1401"/>
        <v>0</v>
      </c>
      <c r="Y7158" s="6">
        <f t="shared" si="1395"/>
        <v>0</v>
      </c>
      <c r="Z7158" s="6">
        <f t="shared" si="1396"/>
        <v>0</v>
      </c>
      <c r="AA7158" s="6">
        <f t="shared" si="1397"/>
        <v>4.3718634102526437</v>
      </c>
      <c r="AB7158" s="6">
        <f t="shared" si="1398"/>
        <v>0</v>
      </c>
      <c r="AC7158" s="6">
        <f t="shared" si="1399"/>
        <v>0</v>
      </c>
      <c r="AD7158" s="6">
        <f t="shared" si="1400"/>
        <v>0</v>
      </c>
    </row>
    <row r="7159" spans="2:30" x14ac:dyDescent="0.3">
      <c r="B7159" s="71">
        <v>0</v>
      </c>
      <c r="C7159" s="71">
        <v>4.8111948997553293</v>
      </c>
      <c r="P7159" s="6">
        <f t="shared" si="1389"/>
        <v>0</v>
      </c>
      <c r="Q7159" s="34">
        <f t="shared" si="1390"/>
        <v>0</v>
      </c>
      <c r="R7159" s="6">
        <f t="shared" si="1391"/>
        <v>0</v>
      </c>
      <c r="S7159" s="6">
        <f t="shared" si="1392"/>
        <v>0</v>
      </c>
      <c r="T7159" s="6">
        <f t="shared" si="1393"/>
        <v>4.8111948997553293</v>
      </c>
      <c r="U7159" s="34">
        <f t="shared" si="1394"/>
        <v>0</v>
      </c>
      <c r="V7159" s="35"/>
      <c r="W7159" s="64"/>
      <c r="X7159" s="6">
        <f t="shared" si="1401"/>
        <v>0</v>
      </c>
      <c r="Y7159" s="6">
        <f t="shared" si="1395"/>
        <v>0</v>
      </c>
      <c r="Z7159" s="6">
        <f t="shared" si="1396"/>
        <v>0</v>
      </c>
      <c r="AA7159" s="6">
        <f t="shared" si="1397"/>
        <v>4.8111948997553293</v>
      </c>
      <c r="AB7159" s="6">
        <f t="shared" si="1398"/>
        <v>0</v>
      </c>
      <c r="AC7159" s="6">
        <f t="shared" si="1399"/>
        <v>0</v>
      </c>
      <c r="AD7159" s="6">
        <f t="shared" si="1400"/>
        <v>0</v>
      </c>
    </row>
    <row r="7160" spans="2:30" x14ac:dyDescent="0.3">
      <c r="B7160" s="71">
        <v>0</v>
      </c>
      <c r="C7160" s="71">
        <v>5.2170782514910687</v>
      </c>
      <c r="P7160" s="6">
        <f t="shared" si="1389"/>
        <v>0</v>
      </c>
      <c r="Q7160" s="34">
        <f t="shared" si="1390"/>
        <v>0</v>
      </c>
      <c r="R7160" s="6">
        <f t="shared" si="1391"/>
        <v>0</v>
      </c>
      <c r="S7160" s="6">
        <f t="shared" si="1392"/>
        <v>0</v>
      </c>
      <c r="T7160" s="6">
        <f t="shared" si="1393"/>
        <v>5.2170782514910687</v>
      </c>
      <c r="U7160" s="34">
        <f t="shared" si="1394"/>
        <v>0</v>
      </c>
      <c r="V7160" s="35"/>
      <c r="W7160" s="64"/>
      <c r="X7160" s="6">
        <f t="shared" si="1401"/>
        <v>0</v>
      </c>
      <c r="Y7160" s="6">
        <f t="shared" si="1395"/>
        <v>0</v>
      </c>
      <c r="Z7160" s="6">
        <f t="shared" si="1396"/>
        <v>0</v>
      </c>
      <c r="AA7160" s="6">
        <f t="shared" si="1397"/>
        <v>5.2170782514910687</v>
      </c>
      <c r="AB7160" s="6">
        <f t="shared" si="1398"/>
        <v>0</v>
      </c>
      <c r="AC7160" s="6">
        <f t="shared" si="1399"/>
        <v>0</v>
      </c>
      <c r="AD7160" s="6">
        <f t="shared" si="1400"/>
        <v>0</v>
      </c>
    </row>
    <row r="7161" spans="2:30" x14ac:dyDescent="0.3">
      <c r="B7161" s="71">
        <v>0</v>
      </c>
      <c r="C7161" s="71">
        <v>5.6021327215097356</v>
      </c>
      <c r="P7161" s="6">
        <f t="shared" si="1389"/>
        <v>0</v>
      </c>
      <c r="Q7161" s="34">
        <f t="shared" si="1390"/>
        <v>0</v>
      </c>
      <c r="R7161" s="6">
        <f t="shared" si="1391"/>
        <v>0</v>
      </c>
      <c r="S7161" s="6">
        <f t="shared" si="1392"/>
        <v>0</v>
      </c>
      <c r="T7161" s="6">
        <f t="shared" si="1393"/>
        <v>5.6021327215097356</v>
      </c>
      <c r="U7161" s="34">
        <f t="shared" si="1394"/>
        <v>0</v>
      </c>
      <c r="V7161" s="35"/>
      <c r="W7161" s="64"/>
      <c r="X7161" s="6">
        <f t="shared" si="1401"/>
        <v>0</v>
      </c>
      <c r="Y7161" s="6">
        <f t="shared" si="1395"/>
        <v>0</v>
      </c>
      <c r="Z7161" s="6">
        <f t="shared" si="1396"/>
        <v>0</v>
      </c>
      <c r="AA7161" s="6">
        <f t="shared" si="1397"/>
        <v>5.6021327215097356</v>
      </c>
      <c r="AB7161" s="6">
        <f t="shared" si="1398"/>
        <v>0</v>
      </c>
      <c r="AC7161" s="6">
        <f t="shared" si="1399"/>
        <v>0</v>
      </c>
      <c r="AD7161" s="6">
        <f t="shared" si="1400"/>
        <v>0</v>
      </c>
    </row>
    <row r="7162" spans="2:30" x14ac:dyDescent="0.3">
      <c r="B7162" s="71">
        <v>0</v>
      </c>
      <c r="C7162" s="71">
        <v>5.9954597927600402</v>
      </c>
      <c r="P7162" s="6">
        <f t="shared" si="1389"/>
        <v>0</v>
      </c>
      <c r="Q7162" s="34">
        <f t="shared" si="1390"/>
        <v>0</v>
      </c>
      <c r="R7162" s="6">
        <f t="shared" si="1391"/>
        <v>0</v>
      </c>
      <c r="S7162" s="6">
        <f t="shared" si="1392"/>
        <v>0</v>
      </c>
      <c r="T7162" s="6">
        <f t="shared" si="1393"/>
        <v>5.9954597927600402</v>
      </c>
      <c r="U7162" s="34">
        <f t="shared" si="1394"/>
        <v>0</v>
      </c>
      <c r="V7162" s="35"/>
      <c r="W7162" s="64"/>
      <c r="X7162" s="6">
        <f t="shared" si="1401"/>
        <v>0</v>
      </c>
      <c r="Y7162" s="6">
        <f t="shared" si="1395"/>
        <v>0</v>
      </c>
      <c r="Z7162" s="6">
        <f t="shared" si="1396"/>
        <v>0</v>
      </c>
      <c r="AA7162" s="6">
        <f t="shared" si="1397"/>
        <v>5.9954597927600402</v>
      </c>
      <c r="AB7162" s="6">
        <f t="shared" si="1398"/>
        <v>0</v>
      </c>
      <c r="AC7162" s="6">
        <f t="shared" si="1399"/>
        <v>0</v>
      </c>
      <c r="AD7162" s="6">
        <f t="shared" si="1400"/>
        <v>0</v>
      </c>
    </row>
    <row r="7163" spans="2:30" x14ac:dyDescent="0.3">
      <c r="B7163" s="71">
        <v>0</v>
      </c>
      <c r="C7163" s="71">
        <v>4.4990798406525752</v>
      </c>
      <c r="P7163" s="6">
        <f t="shared" si="1389"/>
        <v>0</v>
      </c>
      <c r="Q7163" s="34">
        <f t="shared" si="1390"/>
        <v>0</v>
      </c>
      <c r="R7163" s="6">
        <f t="shared" si="1391"/>
        <v>0</v>
      </c>
      <c r="S7163" s="6">
        <f t="shared" si="1392"/>
        <v>0</v>
      </c>
      <c r="T7163" s="6">
        <f t="shared" si="1393"/>
        <v>4.4990798406525752</v>
      </c>
      <c r="U7163" s="34">
        <f t="shared" si="1394"/>
        <v>0</v>
      </c>
      <c r="V7163" s="35"/>
      <c r="W7163" s="64"/>
      <c r="X7163" s="6">
        <f t="shared" si="1401"/>
        <v>0</v>
      </c>
      <c r="Y7163" s="6">
        <f t="shared" si="1395"/>
        <v>0</v>
      </c>
      <c r="Z7163" s="6">
        <f t="shared" si="1396"/>
        <v>0</v>
      </c>
      <c r="AA7163" s="6">
        <f t="shared" si="1397"/>
        <v>4.4990798406525752</v>
      </c>
      <c r="AB7163" s="6">
        <f t="shared" si="1398"/>
        <v>0</v>
      </c>
      <c r="AC7163" s="6">
        <f t="shared" si="1399"/>
        <v>0</v>
      </c>
      <c r="AD7163" s="6">
        <f t="shared" si="1400"/>
        <v>0</v>
      </c>
    </row>
    <row r="7164" spans="2:30" x14ac:dyDescent="0.3">
      <c r="B7164" s="71">
        <v>0</v>
      </c>
      <c r="C7164" s="71">
        <v>4.8099829244358245</v>
      </c>
      <c r="P7164" s="6">
        <f t="shared" si="1389"/>
        <v>0</v>
      </c>
      <c r="Q7164" s="34">
        <f t="shared" si="1390"/>
        <v>0</v>
      </c>
      <c r="R7164" s="6">
        <f t="shared" si="1391"/>
        <v>0</v>
      </c>
      <c r="S7164" s="6">
        <f t="shared" si="1392"/>
        <v>0</v>
      </c>
      <c r="T7164" s="6">
        <f t="shared" si="1393"/>
        <v>4.8099829244358245</v>
      </c>
      <c r="U7164" s="34">
        <f t="shared" si="1394"/>
        <v>0</v>
      </c>
      <c r="V7164" s="35"/>
      <c r="W7164" s="64"/>
      <c r="X7164" s="6">
        <f t="shared" si="1401"/>
        <v>0</v>
      </c>
      <c r="Y7164" s="6">
        <f t="shared" si="1395"/>
        <v>0</v>
      </c>
      <c r="Z7164" s="6">
        <f t="shared" si="1396"/>
        <v>0</v>
      </c>
      <c r="AA7164" s="6">
        <f t="shared" si="1397"/>
        <v>4.8099829244358245</v>
      </c>
      <c r="AB7164" s="6">
        <f t="shared" si="1398"/>
        <v>0</v>
      </c>
      <c r="AC7164" s="6">
        <f t="shared" si="1399"/>
        <v>0</v>
      </c>
      <c r="AD7164" s="6">
        <f t="shared" si="1400"/>
        <v>0</v>
      </c>
    </row>
    <row r="7165" spans="2:30" x14ac:dyDescent="0.3">
      <c r="B7165" s="71">
        <v>0.78260897636923266</v>
      </c>
      <c r="C7165" s="71">
        <v>146.08168884528664</v>
      </c>
      <c r="P7165" s="6">
        <f t="shared" si="1389"/>
        <v>11.823427883084776</v>
      </c>
      <c r="Q7165" s="34">
        <f t="shared" si="1390"/>
        <v>0.78260897636923266</v>
      </c>
      <c r="R7165" s="6">
        <f t="shared" si="1391"/>
        <v>0.2582609622018468</v>
      </c>
      <c r="S7165" s="6">
        <f t="shared" si="1392"/>
        <v>0</v>
      </c>
      <c r="T7165" s="6">
        <f t="shared" si="1393"/>
        <v>134</v>
      </c>
      <c r="U7165" s="34">
        <f t="shared" si="1394"/>
        <v>0</v>
      </c>
      <c r="V7165" s="35"/>
      <c r="W7165" s="64"/>
      <c r="X7165" s="6">
        <f t="shared" si="1401"/>
        <v>0</v>
      </c>
      <c r="Y7165" s="6">
        <f t="shared" si="1395"/>
        <v>0.78260897636923266</v>
      </c>
      <c r="Z7165" s="6">
        <f t="shared" si="1396"/>
        <v>0</v>
      </c>
      <c r="AA7165" s="6">
        <f t="shared" si="1397"/>
        <v>109.21739102363077</v>
      </c>
      <c r="AB7165" s="6">
        <f t="shared" si="1398"/>
        <v>0</v>
      </c>
      <c r="AC7165" s="6">
        <f t="shared" si="1399"/>
        <v>0</v>
      </c>
      <c r="AD7165" s="6">
        <f t="shared" si="1400"/>
        <v>36.081688845286635</v>
      </c>
    </row>
    <row r="7166" spans="2:30" x14ac:dyDescent="0.3">
      <c r="B7166" s="71">
        <v>1.3890895362162299</v>
      </c>
      <c r="C7166" s="71">
        <v>126.77298624928034</v>
      </c>
      <c r="P7166" s="6">
        <f t="shared" si="1389"/>
        <v>0</v>
      </c>
      <c r="Q7166" s="34">
        <f t="shared" si="1390"/>
        <v>1.3890895362162299</v>
      </c>
      <c r="R7166" s="6">
        <f t="shared" si="1391"/>
        <v>0.45839954695135587</v>
      </c>
      <c r="S7166" s="6">
        <f t="shared" si="1392"/>
        <v>0</v>
      </c>
      <c r="T7166" s="6">
        <f t="shared" si="1393"/>
        <v>126.31458670232898</v>
      </c>
      <c r="U7166" s="34">
        <f t="shared" si="1394"/>
        <v>0</v>
      </c>
      <c r="V7166" s="35"/>
      <c r="W7166" s="64"/>
      <c r="X7166" s="6">
        <f t="shared" si="1401"/>
        <v>0</v>
      </c>
      <c r="Y7166" s="6">
        <f t="shared" si="1395"/>
        <v>1.3890895362162299</v>
      </c>
      <c r="Z7166" s="6">
        <f t="shared" si="1396"/>
        <v>0</v>
      </c>
      <c r="AA7166" s="6">
        <f t="shared" si="1397"/>
        <v>108.61091046378377</v>
      </c>
      <c r="AB7166" s="6">
        <f t="shared" si="1398"/>
        <v>0</v>
      </c>
      <c r="AC7166" s="6">
        <f t="shared" si="1399"/>
        <v>0</v>
      </c>
      <c r="AD7166" s="6">
        <f t="shared" si="1400"/>
        <v>16.772986249280336</v>
      </c>
    </row>
    <row r="7167" spans="2:30" x14ac:dyDescent="0.3">
      <c r="B7167" s="71">
        <v>2.5557871504009668</v>
      </c>
      <c r="C7167" s="71">
        <v>112.21372624446163</v>
      </c>
      <c r="P7167" s="6">
        <f t="shared" si="1389"/>
        <v>0</v>
      </c>
      <c r="Q7167" s="34">
        <f t="shared" si="1390"/>
        <v>2.5557871504009668</v>
      </c>
      <c r="R7167" s="6">
        <f t="shared" si="1391"/>
        <v>0.84340975963231912</v>
      </c>
      <c r="S7167" s="6">
        <f t="shared" si="1392"/>
        <v>0</v>
      </c>
      <c r="T7167" s="6">
        <f t="shared" si="1393"/>
        <v>111.3703164848293</v>
      </c>
      <c r="U7167" s="34">
        <f t="shared" si="1394"/>
        <v>0</v>
      </c>
      <c r="V7167" s="35"/>
      <c r="W7167" s="64"/>
      <c r="X7167" s="6">
        <f t="shared" si="1401"/>
        <v>0</v>
      </c>
      <c r="Y7167" s="6">
        <f t="shared" si="1395"/>
        <v>2.5557871504009668</v>
      </c>
      <c r="Z7167" s="6">
        <f t="shared" si="1396"/>
        <v>0</v>
      </c>
      <c r="AA7167" s="6">
        <f t="shared" si="1397"/>
        <v>107.44421284959904</v>
      </c>
      <c r="AB7167" s="6">
        <f t="shared" si="1398"/>
        <v>0</v>
      </c>
      <c r="AC7167" s="6">
        <f t="shared" si="1399"/>
        <v>0</v>
      </c>
      <c r="AD7167" s="6">
        <f t="shared" si="1400"/>
        <v>2.2137262444616113</v>
      </c>
    </row>
    <row r="7168" spans="2:30" x14ac:dyDescent="0.3">
      <c r="B7168" s="71">
        <v>3.7415989236311415</v>
      </c>
      <c r="C7168" s="71">
        <v>97.611859786233239</v>
      </c>
      <c r="P7168" s="6">
        <f t="shared" si="1389"/>
        <v>0</v>
      </c>
      <c r="Q7168" s="34">
        <f t="shared" si="1390"/>
        <v>3.7415989236311415</v>
      </c>
      <c r="R7168" s="6">
        <f t="shared" si="1391"/>
        <v>1.2347276447982767</v>
      </c>
      <c r="S7168" s="6">
        <f t="shared" si="1392"/>
        <v>0</v>
      </c>
      <c r="T7168" s="6">
        <f t="shared" si="1393"/>
        <v>96.377132141434956</v>
      </c>
      <c r="U7168" s="34">
        <f t="shared" si="1394"/>
        <v>0</v>
      </c>
      <c r="V7168" s="35"/>
      <c r="W7168" s="64"/>
      <c r="X7168" s="6">
        <f t="shared" si="1401"/>
        <v>0</v>
      </c>
      <c r="Y7168" s="6">
        <f t="shared" si="1395"/>
        <v>3.7415989236311415</v>
      </c>
      <c r="Z7168" s="6">
        <f t="shared" si="1396"/>
        <v>0</v>
      </c>
      <c r="AA7168" s="6">
        <f t="shared" si="1397"/>
        <v>93.870260862602095</v>
      </c>
      <c r="AB7168" s="6">
        <f t="shared" si="1398"/>
        <v>0</v>
      </c>
      <c r="AC7168" s="6">
        <f t="shared" si="1399"/>
        <v>0</v>
      </c>
      <c r="AD7168" s="6">
        <f t="shared" si="1400"/>
        <v>0</v>
      </c>
    </row>
    <row r="7169" spans="2:30" x14ac:dyDescent="0.3">
      <c r="B7169" s="71">
        <v>4.9332150859391994</v>
      </c>
      <c r="C7169" s="71">
        <v>86.505013156140919</v>
      </c>
      <c r="P7169" s="6">
        <f t="shared" si="1389"/>
        <v>0</v>
      </c>
      <c r="Q7169" s="34">
        <f t="shared" si="1390"/>
        <v>4.9332150859391994</v>
      </c>
      <c r="R7169" s="6">
        <f t="shared" si="1391"/>
        <v>1.6279609783599358</v>
      </c>
      <c r="S7169" s="6">
        <f t="shared" si="1392"/>
        <v>0</v>
      </c>
      <c r="T7169" s="6">
        <f t="shared" si="1393"/>
        <v>84.877052177780982</v>
      </c>
      <c r="U7169" s="34">
        <f t="shared" si="1394"/>
        <v>0</v>
      </c>
      <c r="V7169" s="35"/>
      <c r="W7169" s="64"/>
      <c r="X7169" s="6">
        <f t="shared" si="1401"/>
        <v>0</v>
      </c>
      <c r="Y7169" s="6">
        <f t="shared" si="1395"/>
        <v>4.9332150859391994</v>
      </c>
      <c r="Z7169" s="6">
        <f t="shared" si="1396"/>
        <v>0</v>
      </c>
      <c r="AA7169" s="6">
        <f t="shared" si="1397"/>
        <v>81.571798070201723</v>
      </c>
      <c r="AB7169" s="6">
        <f t="shared" si="1398"/>
        <v>0</v>
      </c>
      <c r="AC7169" s="6">
        <f t="shared" si="1399"/>
        <v>0</v>
      </c>
      <c r="AD7169" s="6">
        <f t="shared" si="1400"/>
        <v>0</v>
      </c>
    </row>
    <row r="7170" spans="2:30" x14ac:dyDescent="0.3">
      <c r="B7170" s="71">
        <v>6.2044342601648097</v>
      </c>
      <c r="C7170" s="71">
        <v>95.385319817495656</v>
      </c>
      <c r="P7170" s="6">
        <f t="shared" si="1389"/>
        <v>0</v>
      </c>
      <c r="Q7170" s="34">
        <f t="shared" si="1390"/>
        <v>6.2044342601648097</v>
      </c>
      <c r="R7170" s="6">
        <f t="shared" si="1391"/>
        <v>2.0474633058543872</v>
      </c>
      <c r="S7170" s="6">
        <f t="shared" si="1392"/>
        <v>0</v>
      </c>
      <c r="T7170" s="6">
        <f t="shared" si="1393"/>
        <v>93.337856511641263</v>
      </c>
      <c r="U7170" s="34">
        <f t="shared" si="1394"/>
        <v>0</v>
      </c>
      <c r="V7170" s="35"/>
      <c r="W7170" s="64"/>
      <c r="X7170" s="6">
        <f t="shared" si="1401"/>
        <v>0</v>
      </c>
      <c r="Y7170" s="6">
        <f t="shared" si="1395"/>
        <v>6.2044342601648097</v>
      </c>
      <c r="Z7170" s="6">
        <f t="shared" si="1396"/>
        <v>0</v>
      </c>
      <c r="AA7170" s="6">
        <f t="shared" si="1397"/>
        <v>89.180885557330839</v>
      </c>
      <c r="AB7170" s="6">
        <f t="shared" si="1398"/>
        <v>0</v>
      </c>
      <c r="AC7170" s="6">
        <f t="shared" si="1399"/>
        <v>0</v>
      </c>
      <c r="AD7170" s="6">
        <f t="shared" si="1400"/>
        <v>0</v>
      </c>
    </row>
    <row r="7171" spans="2:30" x14ac:dyDescent="0.3">
      <c r="B7171" s="71">
        <v>8.1085348929273628</v>
      </c>
      <c r="C7171" s="71">
        <v>83.381478453092512</v>
      </c>
      <c r="P7171" s="6">
        <f t="shared" si="1389"/>
        <v>0</v>
      </c>
      <c r="Q7171" s="34">
        <f t="shared" si="1390"/>
        <v>8.1085348929273628</v>
      </c>
      <c r="R7171" s="6">
        <f t="shared" si="1391"/>
        <v>2.67581651466603</v>
      </c>
      <c r="S7171" s="6">
        <f t="shared" si="1392"/>
        <v>0</v>
      </c>
      <c r="T7171" s="6">
        <f t="shared" si="1393"/>
        <v>80.705661938426488</v>
      </c>
      <c r="U7171" s="34">
        <f t="shared" si="1394"/>
        <v>0</v>
      </c>
      <c r="V7171" s="35"/>
      <c r="W7171" s="64"/>
      <c r="X7171" s="6">
        <f t="shared" si="1401"/>
        <v>0</v>
      </c>
      <c r="Y7171" s="6">
        <f t="shared" si="1395"/>
        <v>8.1085348929273628</v>
      </c>
      <c r="Z7171" s="6">
        <f t="shared" si="1396"/>
        <v>0</v>
      </c>
      <c r="AA7171" s="6">
        <f t="shared" si="1397"/>
        <v>75.272943560165146</v>
      </c>
      <c r="AB7171" s="6">
        <f t="shared" si="1398"/>
        <v>0</v>
      </c>
      <c r="AC7171" s="6">
        <f t="shared" si="1399"/>
        <v>0</v>
      </c>
      <c r="AD7171" s="6">
        <f t="shared" si="1400"/>
        <v>0</v>
      </c>
    </row>
    <row r="7172" spans="2:30" x14ac:dyDescent="0.3">
      <c r="B7172" s="71">
        <v>9.8610606356071226</v>
      </c>
      <c r="C7172" s="71">
        <v>85.73629473080932</v>
      </c>
      <c r="P7172" s="6">
        <f t="shared" ref="P7172:P7235" si="1402">C7172-R7172-T7172</f>
        <v>0</v>
      </c>
      <c r="Q7172" s="34">
        <f t="shared" ref="Q7172:Q7235" si="1403">MIN(318,B7172)</f>
        <v>9.8610606356071226</v>
      </c>
      <c r="R7172" s="6">
        <f t="shared" ref="R7172:R7235" si="1404">IF(Q7172=0,0,MIN(C7172,Q7172*33%))</f>
        <v>3.2541500097503508</v>
      </c>
      <c r="S7172" s="6">
        <f t="shared" ref="S7172:S7235" si="1405">MIN(B7172-Q7172,110*0.76)</f>
        <v>0</v>
      </c>
      <c r="T7172" s="6">
        <f t="shared" ref="T7172:T7235" si="1406">MIN(134,C7172-R7172)</f>
        <v>82.482144721058972</v>
      </c>
      <c r="U7172" s="34">
        <f t="shared" ref="U7172:U7235" si="1407">MIN(B7172-S7172-Q7172,134)</f>
        <v>0</v>
      </c>
      <c r="V7172" s="35"/>
      <c r="W7172" s="64"/>
      <c r="X7172" s="6">
        <f t="shared" si="1401"/>
        <v>0</v>
      </c>
      <c r="Y7172" s="6">
        <f t="shared" ref="Y7172:Y7235" si="1408">MIN(B7172,C7172)</f>
        <v>9.8610606356071226</v>
      </c>
      <c r="Z7172" s="6">
        <f t="shared" ref="Z7172:Z7235" si="1409">MIN(B7172-Y7172-AB7172,110*M$33)</f>
        <v>0</v>
      </c>
      <c r="AA7172" s="6">
        <f t="shared" ref="AA7172:AA7235" si="1410">MIN(C7172-Y7172,110-Y7172)</f>
        <v>75.875234095202202</v>
      </c>
      <c r="AB7172" s="6">
        <f t="shared" ref="AB7172:AB7235" si="1411">MIN(B7172-Y7172,120-Y7172)</f>
        <v>0</v>
      </c>
      <c r="AC7172" s="6">
        <f t="shared" ref="AC7172:AC7235" si="1412">B7172-Y7172-Z7172-AB7172</f>
        <v>0</v>
      </c>
      <c r="AD7172" s="6">
        <f t="shared" ref="AD7172:AD7235" si="1413">C7172-Y7172-AA7172</f>
        <v>0</v>
      </c>
    </row>
    <row r="7173" spans="2:30" x14ac:dyDescent="0.3">
      <c r="B7173" s="71">
        <v>11.330520935937228</v>
      </c>
      <c r="C7173" s="71">
        <v>90.8517258203956</v>
      </c>
      <c r="P7173" s="6">
        <f t="shared" si="1402"/>
        <v>0</v>
      </c>
      <c r="Q7173" s="34">
        <f t="shared" si="1403"/>
        <v>11.330520935937228</v>
      </c>
      <c r="R7173" s="6">
        <f t="shared" si="1404"/>
        <v>3.7390719088592856</v>
      </c>
      <c r="S7173" s="6">
        <f t="shared" si="1405"/>
        <v>0</v>
      </c>
      <c r="T7173" s="6">
        <f t="shared" si="1406"/>
        <v>87.112653911536313</v>
      </c>
      <c r="U7173" s="34">
        <f t="shared" si="1407"/>
        <v>0</v>
      </c>
      <c r="V7173" s="35"/>
      <c r="W7173" s="64"/>
      <c r="X7173" s="6">
        <f t="shared" ref="X7173:X7236" si="1414">C7173-Y7173-AA7173-AD7173</f>
        <v>0</v>
      </c>
      <c r="Y7173" s="6">
        <f t="shared" si="1408"/>
        <v>11.330520935937228</v>
      </c>
      <c r="Z7173" s="6">
        <f t="shared" si="1409"/>
        <v>0</v>
      </c>
      <c r="AA7173" s="6">
        <f t="shared" si="1410"/>
        <v>79.521204884458371</v>
      </c>
      <c r="AB7173" s="6">
        <f t="shared" si="1411"/>
        <v>0</v>
      </c>
      <c r="AC7173" s="6">
        <f t="shared" si="1412"/>
        <v>0</v>
      </c>
      <c r="AD7173" s="6">
        <f t="shared" si="1413"/>
        <v>0</v>
      </c>
    </row>
    <row r="7174" spans="2:30" x14ac:dyDescent="0.3">
      <c r="B7174" s="71">
        <v>12.455194918737096</v>
      </c>
      <c r="C7174" s="71">
        <v>97.510262334133927</v>
      </c>
      <c r="P7174" s="6">
        <f t="shared" si="1402"/>
        <v>0</v>
      </c>
      <c r="Q7174" s="34">
        <f t="shared" si="1403"/>
        <v>12.455194918737096</v>
      </c>
      <c r="R7174" s="6">
        <f t="shared" si="1404"/>
        <v>4.110214323183242</v>
      </c>
      <c r="S7174" s="6">
        <f t="shared" si="1405"/>
        <v>0</v>
      </c>
      <c r="T7174" s="6">
        <f t="shared" si="1406"/>
        <v>93.400048010950684</v>
      </c>
      <c r="U7174" s="34">
        <f t="shared" si="1407"/>
        <v>0</v>
      </c>
      <c r="V7174" s="35"/>
      <c r="W7174" s="64"/>
      <c r="X7174" s="6">
        <f t="shared" si="1414"/>
        <v>0</v>
      </c>
      <c r="Y7174" s="6">
        <f t="shared" si="1408"/>
        <v>12.455194918737096</v>
      </c>
      <c r="Z7174" s="6">
        <f t="shared" si="1409"/>
        <v>0</v>
      </c>
      <c r="AA7174" s="6">
        <f t="shared" si="1410"/>
        <v>85.055067415396834</v>
      </c>
      <c r="AB7174" s="6">
        <f t="shared" si="1411"/>
        <v>0</v>
      </c>
      <c r="AC7174" s="6">
        <f t="shared" si="1412"/>
        <v>0</v>
      </c>
      <c r="AD7174" s="6">
        <f t="shared" si="1413"/>
        <v>0</v>
      </c>
    </row>
    <row r="7175" spans="2:30" x14ac:dyDescent="0.3">
      <c r="B7175" s="71">
        <v>10.961504894183328</v>
      </c>
      <c r="C7175" s="71">
        <v>102.68212202817074</v>
      </c>
      <c r="P7175" s="6">
        <f t="shared" si="1402"/>
        <v>0</v>
      </c>
      <c r="Q7175" s="34">
        <f t="shared" si="1403"/>
        <v>10.961504894183328</v>
      </c>
      <c r="R7175" s="6">
        <f t="shared" si="1404"/>
        <v>3.6172966150804986</v>
      </c>
      <c r="S7175" s="6">
        <f t="shared" si="1405"/>
        <v>0</v>
      </c>
      <c r="T7175" s="6">
        <f t="shared" si="1406"/>
        <v>99.064825413090233</v>
      </c>
      <c r="U7175" s="34">
        <f t="shared" si="1407"/>
        <v>0</v>
      </c>
      <c r="V7175" s="35"/>
      <c r="W7175" s="64"/>
      <c r="X7175" s="6">
        <f t="shared" si="1414"/>
        <v>0</v>
      </c>
      <c r="Y7175" s="6">
        <f t="shared" si="1408"/>
        <v>10.961504894183328</v>
      </c>
      <c r="Z7175" s="6">
        <f t="shared" si="1409"/>
        <v>0</v>
      </c>
      <c r="AA7175" s="6">
        <f t="shared" si="1410"/>
        <v>91.720617133987417</v>
      </c>
      <c r="AB7175" s="6">
        <f t="shared" si="1411"/>
        <v>0</v>
      </c>
      <c r="AC7175" s="6">
        <f t="shared" si="1412"/>
        <v>0</v>
      </c>
      <c r="AD7175" s="6">
        <f t="shared" si="1413"/>
        <v>0</v>
      </c>
    </row>
    <row r="7176" spans="2:30" x14ac:dyDescent="0.3">
      <c r="B7176" s="71">
        <v>6.7449091349624073</v>
      </c>
      <c r="C7176" s="71">
        <v>2.5280066061955746</v>
      </c>
      <c r="P7176" s="6">
        <f t="shared" si="1402"/>
        <v>0</v>
      </c>
      <c r="Q7176" s="34">
        <f t="shared" si="1403"/>
        <v>6.7449091349624073</v>
      </c>
      <c r="R7176" s="6">
        <f t="shared" si="1404"/>
        <v>2.2258200145375944</v>
      </c>
      <c r="S7176" s="6">
        <f t="shared" si="1405"/>
        <v>0</v>
      </c>
      <c r="T7176" s="6">
        <f t="shared" si="1406"/>
        <v>0.30218659165798023</v>
      </c>
      <c r="U7176" s="34">
        <f t="shared" si="1407"/>
        <v>0</v>
      </c>
      <c r="V7176" s="35"/>
      <c r="W7176" s="64"/>
      <c r="X7176" s="6">
        <f t="shared" si="1414"/>
        <v>0</v>
      </c>
      <c r="Y7176" s="6">
        <f t="shared" si="1408"/>
        <v>2.5280066061955746</v>
      </c>
      <c r="Z7176" s="6">
        <f t="shared" si="1409"/>
        <v>0</v>
      </c>
      <c r="AA7176" s="6">
        <f t="shared" si="1410"/>
        <v>0</v>
      </c>
      <c r="AB7176" s="6">
        <f t="shared" si="1411"/>
        <v>4.2169025287668322</v>
      </c>
      <c r="AC7176" s="6">
        <f t="shared" si="1412"/>
        <v>0</v>
      </c>
      <c r="AD7176" s="6">
        <f t="shared" si="1413"/>
        <v>0</v>
      </c>
    </row>
    <row r="7177" spans="2:30" x14ac:dyDescent="0.3">
      <c r="B7177" s="71">
        <v>2.1199713952847472</v>
      </c>
      <c r="C7177" s="71">
        <v>2.8335008835367281</v>
      </c>
      <c r="P7177" s="6">
        <f t="shared" si="1402"/>
        <v>0</v>
      </c>
      <c r="Q7177" s="34">
        <f t="shared" si="1403"/>
        <v>2.1199713952847472</v>
      </c>
      <c r="R7177" s="6">
        <f t="shared" si="1404"/>
        <v>0.69959056044396661</v>
      </c>
      <c r="S7177" s="6">
        <f t="shared" si="1405"/>
        <v>0</v>
      </c>
      <c r="T7177" s="6">
        <f t="shared" si="1406"/>
        <v>2.1339103230927616</v>
      </c>
      <c r="U7177" s="34">
        <f t="shared" si="1407"/>
        <v>0</v>
      </c>
      <c r="V7177" s="35"/>
      <c r="W7177" s="64"/>
      <c r="X7177" s="6">
        <f t="shared" si="1414"/>
        <v>0</v>
      </c>
      <c r="Y7177" s="6">
        <f t="shared" si="1408"/>
        <v>2.1199713952847472</v>
      </c>
      <c r="Z7177" s="6">
        <f t="shared" si="1409"/>
        <v>0</v>
      </c>
      <c r="AA7177" s="6">
        <f t="shared" si="1410"/>
        <v>0.71352948825198093</v>
      </c>
      <c r="AB7177" s="6">
        <f t="shared" si="1411"/>
        <v>0</v>
      </c>
      <c r="AC7177" s="6">
        <f t="shared" si="1412"/>
        <v>0</v>
      </c>
      <c r="AD7177" s="6">
        <f t="shared" si="1413"/>
        <v>0</v>
      </c>
    </row>
    <row r="7178" spans="2:30" x14ac:dyDescent="0.3">
      <c r="B7178" s="71">
        <v>0</v>
      </c>
      <c r="C7178" s="71">
        <v>3.5976619154767655</v>
      </c>
      <c r="P7178" s="6">
        <f t="shared" si="1402"/>
        <v>0</v>
      </c>
      <c r="Q7178" s="34">
        <f t="shared" si="1403"/>
        <v>0</v>
      </c>
      <c r="R7178" s="6">
        <f t="shared" si="1404"/>
        <v>0</v>
      </c>
      <c r="S7178" s="6">
        <f t="shared" si="1405"/>
        <v>0</v>
      </c>
      <c r="T7178" s="6">
        <f t="shared" si="1406"/>
        <v>3.5976619154767655</v>
      </c>
      <c r="U7178" s="34">
        <f t="shared" si="1407"/>
        <v>0</v>
      </c>
      <c r="V7178" s="35"/>
      <c r="W7178" s="64"/>
      <c r="X7178" s="6">
        <f t="shared" si="1414"/>
        <v>0</v>
      </c>
      <c r="Y7178" s="6">
        <f t="shared" si="1408"/>
        <v>0</v>
      </c>
      <c r="Z7178" s="6">
        <f t="shared" si="1409"/>
        <v>0</v>
      </c>
      <c r="AA7178" s="6">
        <f t="shared" si="1410"/>
        <v>3.5976619154767655</v>
      </c>
      <c r="AB7178" s="6">
        <f t="shared" si="1411"/>
        <v>0</v>
      </c>
      <c r="AC7178" s="6">
        <f t="shared" si="1412"/>
        <v>0</v>
      </c>
      <c r="AD7178" s="6">
        <f t="shared" si="1413"/>
        <v>0</v>
      </c>
    </row>
    <row r="7179" spans="2:30" x14ac:dyDescent="0.3">
      <c r="B7179" s="71">
        <v>0</v>
      </c>
      <c r="C7179" s="71">
        <v>4.0840149768687688</v>
      </c>
      <c r="P7179" s="6">
        <f t="shared" si="1402"/>
        <v>0</v>
      </c>
      <c r="Q7179" s="34">
        <f t="shared" si="1403"/>
        <v>0</v>
      </c>
      <c r="R7179" s="6">
        <f t="shared" si="1404"/>
        <v>0</v>
      </c>
      <c r="S7179" s="6">
        <f t="shared" si="1405"/>
        <v>0</v>
      </c>
      <c r="T7179" s="6">
        <f t="shared" si="1406"/>
        <v>4.0840149768687688</v>
      </c>
      <c r="U7179" s="34">
        <f t="shared" si="1407"/>
        <v>0</v>
      </c>
      <c r="V7179" s="35"/>
      <c r="W7179" s="64"/>
      <c r="X7179" s="6">
        <f t="shared" si="1414"/>
        <v>0</v>
      </c>
      <c r="Y7179" s="6">
        <f t="shared" si="1408"/>
        <v>0</v>
      </c>
      <c r="Z7179" s="6">
        <f t="shared" si="1409"/>
        <v>0</v>
      </c>
      <c r="AA7179" s="6">
        <f t="shared" si="1410"/>
        <v>4.0840149768687688</v>
      </c>
      <c r="AB7179" s="6">
        <f t="shared" si="1411"/>
        <v>0</v>
      </c>
      <c r="AC7179" s="6">
        <f t="shared" si="1412"/>
        <v>0</v>
      </c>
      <c r="AD7179" s="6">
        <f t="shared" si="1413"/>
        <v>0</v>
      </c>
    </row>
    <row r="7180" spans="2:30" x14ac:dyDescent="0.3">
      <c r="B7180" s="71">
        <v>0</v>
      </c>
      <c r="C7180" s="71">
        <v>4.5152931212133014</v>
      </c>
      <c r="P7180" s="6">
        <f t="shared" si="1402"/>
        <v>0</v>
      </c>
      <c r="Q7180" s="34">
        <f t="shared" si="1403"/>
        <v>0</v>
      </c>
      <c r="R7180" s="6">
        <f t="shared" si="1404"/>
        <v>0</v>
      </c>
      <c r="S7180" s="6">
        <f t="shared" si="1405"/>
        <v>0</v>
      </c>
      <c r="T7180" s="6">
        <f t="shared" si="1406"/>
        <v>4.5152931212133014</v>
      </c>
      <c r="U7180" s="34">
        <f t="shared" si="1407"/>
        <v>0</v>
      </c>
      <c r="V7180" s="35"/>
      <c r="W7180" s="64"/>
      <c r="X7180" s="6">
        <f t="shared" si="1414"/>
        <v>0</v>
      </c>
      <c r="Y7180" s="6">
        <f t="shared" si="1408"/>
        <v>0</v>
      </c>
      <c r="Z7180" s="6">
        <f t="shared" si="1409"/>
        <v>0</v>
      </c>
      <c r="AA7180" s="6">
        <f t="shared" si="1410"/>
        <v>4.5152931212133014</v>
      </c>
      <c r="AB7180" s="6">
        <f t="shared" si="1411"/>
        <v>0</v>
      </c>
      <c r="AC7180" s="6">
        <f t="shared" si="1412"/>
        <v>0</v>
      </c>
      <c r="AD7180" s="6">
        <f t="shared" si="1413"/>
        <v>0</v>
      </c>
    </row>
    <row r="7181" spans="2:30" x14ac:dyDescent="0.3">
      <c r="B7181" s="71">
        <v>1.8835860341029564</v>
      </c>
      <c r="C7181" s="71">
        <v>4.9259005095596784</v>
      </c>
      <c r="P7181" s="6">
        <f t="shared" si="1402"/>
        <v>0</v>
      </c>
      <c r="Q7181" s="34">
        <f t="shared" si="1403"/>
        <v>1.8835860341029564</v>
      </c>
      <c r="R7181" s="6">
        <f t="shared" si="1404"/>
        <v>0.62158339125397566</v>
      </c>
      <c r="S7181" s="6">
        <f t="shared" si="1405"/>
        <v>0</v>
      </c>
      <c r="T7181" s="6">
        <f t="shared" si="1406"/>
        <v>4.3043171183057023</v>
      </c>
      <c r="U7181" s="34">
        <f t="shared" si="1407"/>
        <v>0</v>
      </c>
      <c r="V7181" s="35"/>
      <c r="W7181" s="64"/>
      <c r="X7181" s="6">
        <f t="shared" si="1414"/>
        <v>0</v>
      </c>
      <c r="Y7181" s="6">
        <f t="shared" si="1408"/>
        <v>1.8835860341029564</v>
      </c>
      <c r="Z7181" s="6">
        <f t="shared" si="1409"/>
        <v>0</v>
      </c>
      <c r="AA7181" s="6">
        <f t="shared" si="1410"/>
        <v>3.0423144754567222</v>
      </c>
      <c r="AB7181" s="6">
        <f t="shared" si="1411"/>
        <v>0</v>
      </c>
      <c r="AC7181" s="6">
        <f t="shared" si="1412"/>
        <v>0</v>
      </c>
      <c r="AD7181" s="6">
        <f t="shared" si="1413"/>
        <v>0</v>
      </c>
    </row>
    <row r="7182" spans="2:30" x14ac:dyDescent="0.3">
      <c r="B7182" s="71">
        <v>0</v>
      </c>
      <c r="C7182" s="71">
        <v>5.2540224327199079</v>
      </c>
      <c r="P7182" s="6">
        <f t="shared" si="1402"/>
        <v>0</v>
      </c>
      <c r="Q7182" s="34">
        <f t="shared" si="1403"/>
        <v>0</v>
      </c>
      <c r="R7182" s="6">
        <f t="shared" si="1404"/>
        <v>0</v>
      </c>
      <c r="S7182" s="6">
        <f t="shared" si="1405"/>
        <v>0</v>
      </c>
      <c r="T7182" s="6">
        <f t="shared" si="1406"/>
        <v>5.2540224327199079</v>
      </c>
      <c r="U7182" s="34">
        <f t="shared" si="1407"/>
        <v>0</v>
      </c>
      <c r="V7182" s="35"/>
      <c r="W7182" s="64"/>
      <c r="X7182" s="6">
        <f t="shared" si="1414"/>
        <v>0</v>
      </c>
      <c r="Y7182" s="6">
        <f t="shared" si="1408"/>
        <v>0</v>
      </c>
      <c r="Z7182" s="6">
        <f t="shared" si="1409"/>
        <v>0</v>
      </c>
      <c r="AA7182" s="6">
        <f t="shared" si="1410"/>
        <v>5.2540224327199079</v>
      </c>
      <c r="AB7182" s="6">
        <f t="shared" si="1411"/>
        <v>0</v>
      </c>
      <c r="AC7182" s="6">
        <f t="shared" si="1412"/>
        <v>0</v>
      </c>
      <c r="AD7182" s="6">
        <f t="shared" si="1413"/>
        <v>0</v>
      </c>
    </row>
    <row r="7183" spans="2:30" x14ac:dyDescent="0.3">
      <c r="B7183" s="71">
        <v>0</v>
      </c>
      <c r="C7183" s="71">
        <v>5.547116006481188</v>
      </c>
      <c r="P7183" s="6">
        <f t="shared" si="1402"/>
        <v>0</v>
      </c>
      <c r="Q7183" s="34">
        <f t="shared" si="1403"/>
        <v>0</v>
      </c>
      <c r="R7183" s="6">
        <f t="shared" si="1404"/>
        <v>0</v>
      </c>
      <c r="S7183" s="6">
        <f t="shared" si="1405"/>
        <v>0</v>
      </c>
      <c r="T7183" s="6">
        <f t="shared" si="1406"/>
        <v>5.547116006481188</v>
      </c>
      <c r="U7183" s="34">
        <f t="shared" si="1407"/>
        <v>0</v>
      </c>
      <c r="V7183" s="35"/>
      <c r="W7183" s="64"/>
      <c r="X7183" s="6">
        <f t="shared" si="1414"/>
        <v>0</v>
      </c>
      <c r="Y7183" s="6">
        <f t="shared" si="1408"/>
        <v>0</v>
      </c>
      <c r="Z7183" s="6">
        <f t="shared" si="1409"/>
        <v>0</v>
      </c>
      <c r="AA7183" s="6">
        <f t="shared" si="1410"/>
        <v>5.547116006481188</v>
      </c>
      <c r="AB7183" s="6">
        <f t="shared" si="1411"/>
        <v>0</v>
      </c>
      <c r="AC7183" s="6">
        <f t="shared" si="1412"/>
        <v>0</v>
      </c>
      <c r="AD7183" s="6">
        <f t="shared" si="1413"/>
        <v>0</v>
      </c>
    </row>
    <row r="7184" spans="2:30" x14ac:dyDescent="0.3">
      <c r="B7184" s="71">
        <v>0</v>
      </c>
      <c r="C7184" s="71">
        <v>5.8470819013657964</v>
      </c>
      <c r="P7184" s="6">
        <f t="shared" si="1402"/>
        <v>0</v>
      </c>
      <c r="Q7184" s="34">
        <f t="shared" si="1403"/>
        <v>0</v>
      </c>
      <c r="R7184" s="6">
        <f t="shared" si="1404"/>
        <v>0</v>
      </c>
      <c r="S7184" s="6">
        <f t="shared" si="1405"/>
        <v>0</v>
      </c>
      <c r="T7184" s="6">
        <f t="shared" si="1406"/>
        <v>5.8470819013657964</v>
      </c>
      <c r="U7184" s="34">
        <f t="shared" si="1407"/>
        <v>0</v>
      </c>
      <c r="V7184" s="35"/>
      <c r="W7184" s="64"/>
      <c r="X7184" s="6">
        <f t="shared" si="1414"/>
        <v>0</v>
      </c>
      <c r="Y7184" s="6">
        <f t="shared" si="1408"/>
        <v>0</v>
      </c>
      <c r="Z7184" s="6">
        <f t="shared" si="1409"/>
        <v>0</v>
      </c>
      <c r="AA7184" s="6">
        <f t="shared" si="1410"/>
        <v>5.8470819013657964</v>
      </c>
      <c r="AB7184" s="6">
        <f t="shared" si="1411"/>
        <v>0</v>
      </c>
      <c r="AC7184" s="6">
        <f t="shared" si="1412"/>
        <v>0</v>
      </c>
      <c r="AD7184" s="6">
        <f t="shared" si="1413"/>
        <v>0</v>
      </c>
    </row>
    <row r="7185" spans="2:30" x14ac:dyDescent="0.3">
      <c r="B7185" s="71">
        <v>0</v>
      </c>
      <c r="C7185" s="71">
        <v>6.1573424663114036</v>
      </c>
      <c r="P7185" s="6">
        <f t="shared" si="1402"/>
        <v>0</v>
      </c>
      <c r="Q7185" s="34">
        <f t="shared" si="1403"/>
        <v>0</v>
      </c>
      <c r="R7185" s="6">
        <f t="shared" si="1404"/>
        <v>0</v>
      </c>
      <c r="S7185" s="6">
        <f t="shared" si="1405"/>
        <v>0</v>
      </c>
      <c r="T7185" s="6">
        <f t="shared" si="1406"/>
        <v>6.1573424663114036</v>
      </c>
      <c r="U7185" s="34">
        <f t="shared" si="1407"/>
        <v>0</v>
      </c>
      <c r="V7185" s="35"/>
      <c r="W7185" s="64"/>
      <c r="X7185" s="6">
        <f t="shared" si="1414"/>
        <v>0</v>
      </c>
      <c r="Y7185" s="6">
        <f t="shared" si="1408"/>
        <v>0</v>
      </c>
      <c r="Z7185" s="6">
        <f t="shared" si="1409"/>
        <v>0</v>
      </c>
      <c r="AA7185" s="6">
        <f t="shared" si="1410"/>
        <v>6.1573424663114036</v>
      </c>
      <c r="AB7185" s="6">
        <f t="shared" si="1411"/>
        <v>0</v>
      </c>
      <c r="AC7185" s="6">
        <f t="shared" si="1412"/>
        <v>0</v>
      </c>
      <c r="AD7185" s="6">
        <f t="shared" si="1413"/>
        <v>0</v>
      </c>
    </row>
    <row r="7186" spans="2:30" x14ac:dyDescent="0.3">
      <c r="B7186" s="71">
        <v>0</v>
      </c>
      <c r="C7186" s="71">
        <v>6.5555587666228234</v>
      </c>
      <c r="P7186" s="6">
        <f t="shared" si="1402"/>
        <v>0</v>
      </c>
      <c r="Q7186" s="34">
        <f t="shared" si="1403"/>
        <v>0</v>
      </c>
      <c r="R7186" s="6">
        <f t="shared" si="1404"/>
        <v>0</v>
      </c>
      <c r="S7186" s="6">
        <f t="shared" si="1405"/>
        <v>0</v>
      </c>
      <c r="T7186" s="6">
        <f t="shared" si="1406"/>
        <v>6.5555587666228234</v>
      </c>
      <c r="U7186" s="34">
        <f t="shared" si="1407"/>
        <v>0</v>
      </c>
      <c r="V7186" s="35"/>
      <c r="W7186" s="64"/>
      <c r="X7186" s="6">
        <f t="shared" si="1414"/>
        <v>0</v>
      </c>
      <c r="Y7186" s="6">
        <f t="shared" si="1408"/>
        <v>0</v>
      </c>
      <c r="Z7186" s="6">
        <f t="shared" si="1409"/>
        <v>0</v>
      </c>
      <c r="AA7186" s="6">
        <f t="shared" si="1410"/>
        <v>6.5555587666228234</v>
      </c>
      <c r="AB7186" s="6">
        <f t="shared" si="1411"/>
        <v>0</v>
      </c>
      <c r="AC7186" s="6">
        <f t="shared" si="1412"/>
        <v>0</v>
      </c>
      <c r="AD7186" s="6">
        <f t="shared" si="1413"/>
        <v>0</v>
      </c>
    </row>
    <row r="7187" spans="2:30" x14ac:dyDescent="0.3">
      <c r="B7187" s="71">
        <v>0</v>
      </c>
      <c r="C7187" s="71">
        <v>6.990982559066623</v>
      </c>
      <c r="P7187" s="6">
        <f t="shared" si="1402"/>
        <v>0</v>
      </c>
      <c r="Q7187" s="34">
        <f t="shared" si="1403"/>
        <v>0</v>
      </c>
      <c r="R7187" s="6">
        <f t="shared" si="1404"/>
        <v>0</v>
      </c>
      <c r="S7187" s="6">
        <f t="shared" si="1405"/>
        <v>0</v>
      </c>
      <c r="T7187" s="6">
        <f t="shared" si="1406"/>
        <v>6.990982559066623</v>
      </c>
      <c r="U7187" s="34">
        <f t="shared" si="1407"/>
        <v>0</v>
      </c>
      <c r="V7187" s="35"/>
      <c r="W7187" s="64"/>
      <c r="X7187" s="6">
        <f t="shared" si="1414"/>
        <v>0</v>
      </c>
      <c r="Y7187" s="6">
        <f t="shared" si="1408"/>
        <v>0</v>
      </c>
      <c r="Z7187" s="6">
        <f t="shared" si="1409"/>
        <v>0</v>
      </c>
      <c r="AA7187" s="6">
        <f t="shared" si="1410"/>
        <v>6.990982559066623</v>
      </c>
      <c r="AB7187" s="6">
        <f t="shared" si="1411"/>
        <v>0</v>
      </c>
      <c r="AC7187" s="6">
        <f t="shared" si="1412"/>
        <v>0</v>
      </c>
      <c r="AD7187" s="6">
        <f t="shared" si="1413"/>
        <v>0</v>
      </c>
    </row>
    <row r="7188" spans="2:30" x14ac:dyDescent="0.3">
      <c r="B7188" s="71">
        <v>0</v>
      </c>
      <c r="C7188" s="71">
        <v>7.4258618044504825</v>
      </c>
      <c r="P7188" s="6">
        <f t="shared" si="1402"/>
        <v>0</v>
      </c>
      <c r="Q7188" s="34">
        <f t="shared" si="1403"/>
        <v>0</v>
      </c>
      <c r="R7188" s="6">
        <f t="shared" si="1404"/>
        <v>0</v>
      </c>
      <c r="S7188" s="6">
        <f t="shared" si="1405"/>
        <v>0</v>
      </c>
      <c r="T7188" s="6">
        <f t="shared" si="1406"/>
        <v>7.4258618044504825</v>
      </c>
      <c r="U7188" s="34">
        <f t="shared" si="1407"/>
        <v>0</v>
      </c>
      <c r="V7188" s="35"/>
      <c r="W7188" s="64"/>
      <c r="X7188" s="6">
        <f t="shared" si="1414"/>
        <v>0</v>
      </c>
      <c r="Y7188" s="6">
        <f t="shared" si="1408"/>
        <v>0</v>
      </c>
      <c r="Z7188" s="6">
        <f t="shared" si="1409"/>
        <v>0</v>
      </c>
      <c r="AA7188" s="6">
        <f t="shared" si="1410"/>
        <v>7.4258618044504825</v>
      </c>
      <c r="AB7188" s="6">
        <f t="shared" si="1411"/>
        <v>0</v>
      </c>
      <c r="AC7188" s="6">
        <f t="shared" si="1412"/>
        <v>0</v>
      </c>
      <c r="AD7188" s="6">
        <f t="shared" si="1413"/>
        <v>0</v>
      </c>
    </row>
    <row r="7189" spans="2:30" x14ac:dyDescent="0.3">
      <c r="B7189" s="71">
        <v>7.5801373621172232E-3</v>
      </c>
      <c r="C7189" s="71">
        <v>5.4668465435416946</v>
      </c>
      <c r="P7189" s="6">
        <f t="shared" si="1402"/>
        <v>0</v>
      </c>
      <c r="Q7189" s="34">
        <f t="shared" si="1403"/>
        <v>7.5801373621172232E-3</v>
      </c>
      <c r="R7189" s="6">
        <f t="shared" si="1404"/>
        <v>2.5014453294986837E-3</v>
      </c>
      <c r="S7189" s="6">
        <f t="shared" si="1405"/>
        <v>0</v>
      </c>
      <c r="T7189" s="6">
        <f t="shared" si="1406"/>
        <v>5.4643450982121964</v>
      </c>
      <c r="U7189" s="34">
        <f t="shared" si="1407"/>
        <v>0</v>
      </c>
      <c r="V7189" s="35"/>
      <c r="W7189" s="64"/>
      <c r="X7189" s="6">
        <f t="shared" si="1414"/>
        <v>0</v>
      </c>
      <c r="Y7189" s="6">
        <f t="shared" si="1408"/>
        <v>7.5801373621172232E-3</v>
      </c>
      <c r="Z7189" s="6">
        <f t="shared" si="1409"/>
        <v>0</v>
      </c>
      <c r="AA7189" s="6">
        <f t="shared" si="1410"/>
        <v>5.4592664061795775</v>
      </c>
      <c r="AB7189" s="6">
        <f t="shared" si="1411"/>
        <v>0</v>
      </c>
      <c r="AC7189" s="6">
        <f t="shared" si="1412"/>
        <v>0</v>
      </c>
      <c r="AD7189" s="6">
        <f t="shared" si="1413"/>
        <v>0</v>
      </c>
    </row>
    <row r="7190" spans="2:30" x14ac:dyDescent="0.3">
      <c r="B7190" s="71">
        <v>3.4079970101348294</v>
      </c>
      <c r="C7190" s="71">
        <v>4.5100147831569899</v>
      </c>
      <c r="P7190" s="6">
        <f t="shared" si="1402"/>
        <v>0</v>
      </c>
      <c r="Q7190" s="34">
        <f t="shared" si="1403"/>
        <v>3.4079970101348294</v>
      </c>
      <c r="R7190" s="6">
        <f t="shared" si="1404"/>
        <v>1.1246390133444937</v>
      </c>
      <c r="S7190" s="6">
        <f t="shared" si="1405"/>
        <v>0</v>
      </c>
      <c r="T7190" s="6">
        <f t="shared" si="1406"/>
        <v>3.3853757698124962</v>
      </c>
      <c r="U7190" s="34">
        <f t="shared" si="1407"/>
        <v>0</v>
      </c>
      <c r="V7190" s="35"/>
      <c r="W7190" s="64"/>
      <c r="X7190" s="6">
        <f t="shared" si="1414"/>
        <v>0</v>
      </c>
      <c r="Y7190" s="6">
        <f t="shared" si="1408"/>
        <v>3.4079970101348294</v>
      </c>
      <c r="Z7190" s="6">
        <f t="shared" si="1409"/>
        <v>0</v>
      </c>
      <c r="AA7190" s="6">
        <f t="shared" si="1410"/>
        <v>1.1020177730221605</v>
      </c>
      <c r="AB7190" s="6">
        <f t="shared" si="1411"/>
        <v>0</v>
      </c>
      <c r="AC7190" s="6">
        <f t="shared" si="1412"/>
        <v>0</v>
      </c>
      <c r="AD7190" s="6">
        <f t="shared" si="1413"/>
        <v>0</v>
      </c>
    </row>
    <row r="7191" spans="2:30" x14ac:dyDescent="0.3">
      <c r="B7191" s="71">
        <v>1.1723780752801297E-2</v>
      </c>
      <c r="C7191" s="71">
        <v>3.8573303615857291</v>
      </c>
      <c r="P7191" s="6">
        <f t="shared" si="1402"/>
        <v>0</v>
      </c>
      <c r="Q7191" s="34">
        <f t="shared" si="1403"/>
        <v>1.1723780752801297E-2</v>
      </c>
      <c r="R7191" s="6">
        <f t="shared" si="1404"/>
        <v>3.8688476484244282E-3</v>
      </c>
      <c r="S7191" s="6">
        <f t="shared" si="1405"/>
        <v>0</v>
      </c>
      <c r="T7191" s="6">
        <f t="shared" si="1406"/>
        <v>3.8534615139373045</v>
      </c>
      <c r="U7191" s="34">
        <f t="shared" si="1407"/>
        <v>0</v>
      </c>
      <c r="V7191" s="35"/>
      <c r="W7191" s="64"/>
      <c r="X7191" s="6">
        <f t="shared" si="1414"/>
        <v>0</v>
      </c>
      <c r="Y7191" s="6">
        <f t="shared" si="1408"/>
        <v>1.1723780752801297E-2</v>
      </c>
      <c r="Z7191" s="6">
        <f t="shared" si="1409"/>
        <v>0</v>
      </c>
      <c r="AA7191" s="6">
        <f t="shared" si="1410"/>
        <v>3.8456065808329276</v>
      </c>
      <c r="AB7191" s="6">
        <f t="shared" si="1411"/>
        <v>0</v>
      </c>
      <c r="AC7191" s="6">
        <f t="shared" si="1412"/>
        <v>0</v>
      </c>
      <c r="AD7191" s="6">
        <f t="shared" si="1413"/>
        <v>0</v>
      </c>
    </row>
    <row r="7192" spans="2:30" x14ac:dyDescent="0.3">
      <c r="B7192" s="71">
        <v>1.7420169431823715E-2</v>
      </c>
      <c r="C7192" s="71">
        <v>3.2669675101532478</v>
      </c>
      <c r="P7192" s="6">
        <f t="shared" si="1402"/>
        <v>0</v>
      </c>
      <c r="Q7192" s="34">
        <f t="shared" si="1403"/>
        <v>1.7420169431823715E-2</v>
      </c>
      <c r="R7192" s="6">
        <f t="shared" si="1404"/>
        <v>5.7486559125018259E-3</v>
      </c>
      <c r="S7192" s="6">
        <f t="shared" si="1405"/>
        <v>0</v>
      </c>
      <c r="T7192" s="6">
        <f t="shared" si="1406"/>
        <v>3.2612188542407461</v>
      </c>
      <c r="U7192" s="34">
        <f t="shared" si="1407"/>
        <v>0</v>
      </c>
      <c r="V7192" s="35"/>
      <c r="W7192" s="64"/>
      <c r="X7192" s="6">
        <f t="shared" si="1414"/>
        <v>0</v>
      </c>
      <c r="Y7192" s="6">
        <f t="shared" si="1408"/>
        <v>1.7420169431823715E-2</v>
      </c>
      <c r="Z7192" s="6">
        <f t="shared" si="1409"/>
        <v>0</v>
      </c>
      <c r="AA7192" s="6">
        <f t="shared" si="1410"/>
        <v>3.2495473407214241</v>
      </c>
      <c r="AB7192" s="6">
        <f t="shared" si="1411"/>
        <v>0</v>
      </c>
      <c r="AC7192" s="6">
        <f t="shared" si="1412"/>
        <v>0</v>
      </c>
      <c r="AD7192" s="6">
        <f t="shared" si="1413"/>
        <v>0</v>
      </c>
    </row>
    <row r="7193" spans="2:30" x14ac:dyDescent="0.3">
      <c r="B7193" s="71">
        <v>1.7787974601239959E-2</v>
      </c>
      <c r="C7193" s="71">
        <v>2.6618795397906703</v>
      </c>
      <c r="P7193" s="6">
        <f t="shared" si="1402"/>
        <v>0</v>
      </c>
      <c r="Q7193" s="34">
        <f t="shared" si="1403"/>
        <v>1.7787974601239959E-2</v>
      </c>
      <c r="R7193" s="6">
        <f t="shared" si="1404"/>
        <v>5.8700316184091862E-3</v>
      </c>
      <c r="S7193" s="6">
        <f t="shared" si="1405"/>
        <v>0</v>
      </c>
      <c r="T7193" s="6">
        <f t="shared" si="1406"/>
        <v>2.6560095081722612</v>
      </c>
      <c r="U7193" s="34">
        <f t="shared" si="1407"/>
        <v>0</v>
      </c>
      <c r="V7193" s="35"/>
      <c r="W7193" s="64"/>
      <c r="X7193" s="6">
        <f t="shared" si="1414"/>
        <v>0</v>
      </c>
      <c r="Y7193" s="6">
        <f t="shared" si="1408"/>
        <v>1.7787974601239959E-2</v>
      </c>
      <c r="Z7193" s="6">
        <f t="shared" si="1409"/>
        <v>0</v>
      </c>
      <c r="AA7193" s="6">
        <f t="shared" si="1410"/>
        <v>2.6440915651894303</v>
      </c>
      <c r="AB7193" s="6">
        <f t="shared" si="1411"/>
        <v>0</v>
      </c>
      <c r="AC7193" s="6">
        <f t="shared" si="1412"/>
        <v>0</v>
      </c>
      <c r="AD7193" s="6">
        <f t="shared" si="1413"/>
        <v>0</v>
      </c>
    </row>
    <row r="7194" spans="2:30" x14ac:dyDescent="0.3">
      <c r="B7194" s="71">
        <v>2.0310557177214417E-2</v>
      </c>
      <c r="C7194" s="71">
        <v>2.6686123838726767</v>
      </c>
      <c r="P7194" s="6">
        <f t="shared" si="1402"/>
        <v>0</v>
      </c>
      <c r="Q7194" s="34">
        <f t="shared" si="1403"/>
        <v>2.0310557177214417E-2</v>
      </c>
      <c r="R7194" s="6">
        <f t="shared" si="1404"/>
        <v>6.7024838684807582E-3</v>
      </c>
      <c r="S7194" s="6">
        <f t="shared" si="1405"/>
        <v>0</v>
      </c>
      <c r="T7194" s="6">
        <f t="shared" si="1406"/>
        <v>2.6619099000041961</v>
      </c>
      <c r="U7194" s="34">
        <f t="shared" si="1407"/>
        <v>0</v>
      </c>
      <c r="V7194" s="35"/>
      <c r="W7194" s="64"/>
      <c r="X7194" s="6">
        <f t="shared" si="1414"/>
        <v>0</v>
      </c>
      <c r="Y7194" s="6">
        <f t="shared" si="1408"/>
        <v>2.0310557177214417E-2</v>
      </c>
      <c r="Z7194" s="6">
        <f t="shared" si="1409"/>
        <v>0</v>
      </c>
      <c r="AA7194" s="6">
        <f t="shared" si="1410"/>
        <v>2.6483018266954623</v>
      </c>
      <c r="AB7194" s="6">
        <f t="shared" si="1411"/>
        <v>0</v>
      </c>
      <c r="AC7194" s="6">
        <f t="shared" si="1412"/>
        <v>0</v>
      </c>
      <c r="AD7194" s="6">
        <f t="shared" si="1413"/>
        <v>0</v>
      </c>
    </row>
    <row r="7195" spans="2:30" x14ac:dyDescent="0.3">
      <c r="B7195" s="71">
        <v>5.5907773540051046E-2</v>
      </c>
      <c r="C7195" s="71">
        <v>3.7009963956032204</v>
      </c>
      <c r="P7195" s="6">
        <f t="shared" si="1402"/>
        <v>0</v>
      </c>
      <c r="Q7195" s="34">
        <f t="shared" si="1403"/>
        <v>5.5907773540051046E-2</v>
      </c>
      <c r="R7195" s="6">
        <f t="shared" si="1404"/>
        <v>1.8449565268216846E-2</v>
      </c>
      <c r="S7195" s="6">
        <f t="shared" si="1405"/>
        <v>0</v>
      </c>
      <c r="T7195" s="6">
        <f t="shared" si="1406"/>
        <v>3.6825468303350033</v>
      </c>
      <c r="U7195" s="34">
        <f t="shared" si="1407"/>
        <v>0</v>
      </c>
      <c r="V7195" s="35"/>
      <c r="W7195" s="64"/>
      <c r="X7195" s="6">
        <f t="shared" si="1414"/>
        <v>0</v>
      </c>
      <c r="Y7195" s="6">
        <f t="shared" si="1408"/>
        <v>5.5907773540051046E-2</v>
      </c>
      <c r="Z7195" s="6">
        <f t="shared" si="1409"/>
        <v>0</v>
      </c>
      <c r="AA7195" s="6">
        <f t="shared" si="1410"/>
        <v>3.6450886220631693</v>
      </c>
      <c r="AB7195" s="6">
        <f t="shared" si="1411"/>
        <v>0</v>
      </c>
      <c r="AC7195" s="6">
        <f t="shared" si="1412"/>
        <v>0</v>
      </c>
      <c r="AD7195" s="6">
        <f t="shared" si="1413"/>
        <v>0</v>
      </c>
    </row>
    <row r="7196" spans="2:30" x14ac:dyDescent="0.3">
      <c r="B7196" s="71">
        <v>3.4395009093226432</v>
      </c>
      <c r="C7196" s="71">
        <v>3.6783495515965372</v>
      </c>
      <c r="P7196" s="6">
        <f t="shared" si="1402"/>
        <v>0</v>
      </c>
      <c r="Q7196" s="34">
        <f t="shared" si="1403"/>
        <v>3.4395009093226432</v>
      </c>
      <c r="R7196" s="6">
        <f t="shared" si="1404"/>
        <v>1.1350353000764724</v>
      </c>
      <c r="S7196" s="6">
        <f t="shared" si="1405"/>
        <v>0</v>
      </c>
      <c r="T7196" s="6">
        <f t="shared" si="1406"/>
        <v>2.5433142515200649</v>
      </c>
      <c r="U7196" s="34">
        <f t="shared" si="1407"/>
        <v>0</v>
      </c>
      <c r="V7196" s="35"/>
      <c r="W7196" s="64"/>
      <c r="X7196" s="6">
        <f t="shared" si="1414"/>
        <v>0</v>
      </c>
      <c r="Y7196" s="6">
        <f t="shared" si="1408"/>
        <v>3.4395009093226432</v>
      </c>
      <c r="Z7196" s="6">
        <f t="shared" si="1409"/>
        <v>0</v>
      </c>
      <c r="AA7196" s="6">
        <f t="shared" si="1410"/>
        <v>0.23884864227389402</v>
      </c>
      <c r="AB7196" s="6">
        <f t="shared" si="1411"/>
        <v>0</v>
      </c>
      <c r="AC7196" s="6">
        <f t="shared" si="1412"/>
        <v>0</v>
      </c>
      <c r="AD7196" s="6">
        <f t="shared" si="1413"/>
        <v>0</v>
      </c>
    </row>
    <row r="7197" spans="2:30" x14ac:dyDescent="0.3">
      <c r="B7197" s="71">
        <v>9.2866976181766869E-2</v>
      </c>
      <c r="C7197" s="71">
        <v>4.0805633683331504</v>
      </c>
      <c r="P7197" s="6">
        <f t="shared" si="1402"/>
        <v>0</v>
      </c>
      <c r="Q7197" s="34">
        <f t="shared" si="1403"/>
        <v>9.2866976181766869E-2</v>
      </c>
      <c r="R7197" s="6">
        <f t="shared" si="1404"/>
        <v>3.0646102139983068E-2</v>
      </c>
      <c r="S7197" s="6">
        <f t="shared" si="1405"/>
        <v>0</v>
      </c>
      <c r="T7197" s="6">
        <f t="shared" si="1406"/>
        <v>4.0499172661931677</v>
      </c>
      <c r="U7197" s="34">
        <f t="shared" si="1407"/>
        <v>0</v>
      </c>
      <c r="V7197" s="35"/>
      <c r="W7197" s="64"/>
      <c r="X7197" s="6">
        <f t="shared" si="1414"/>
        <v>0</v>
      </c>
      <c r="Y7197" s="6">
        <f t="shared" si="1408"/>
        <v>9.2866976181766869E-2</v>
      </c>
      <c r="Z7197" s="6">
        <f t="shared" si="1409"/>
        <v>0</v>
      </c>
      <c r="AA7197" s="6">
        <f t="shared" si="1410"/>
        <v>3.9876963921513835</v>
      </c>
      <c r="AB7197" s="6">
        <f t="shared" si="1411"/>
        <v>0</v>
      </c>
      <c r="AC7197" s="6">
        <f t="shared" si="1412"/>
        <v>0</v>
      </c>
      <c r="AD7197" s="6">
        <f t="shared" si="1413"/>
        <v>0</v>
      </c>
    </row>
    <row r="7198" spans="2:30" x14ac:dyDescent="0.3">
      <c r="B7198" s="71">
        <v>0.12366053316417791</v>
      </c>
      <c r="C7198" s="71">
        <v>4.48380166154754</v>
      </c>
      <c r="P7198" s="6">
        <f t="shared" si="1402"/>
        <v>0</v>
      </c>
      <c r="Q7198" s="34">
        <f t="shared" si="1403"/>
        <v>0.12366053316417791</v>
      </c>
      <c r="R7198" s="6">
        <f t="shared" si="1404"/>
        <v>4.0807975944178711E-2</v>
      </c>
      <c r="S7198" s="6">
        <f t="shared" si="1405"/>
        <v>0</v>
      </c>
      <c r="T7198" s="6">
        <f t="shared" si="1406"/>
        <v>4.4429936856033612</v>
      </c>
      <c r="U7198" s="34">
        <f t="shared" si="1407"/>
        <v>0</v>
      </c>
      <c r="V7198" s="35"/>
      <c r="W7198" s="64"/>
      <c r="X7198" s="6">
        <f t="shared" si="1414"/>
        <v>0</v>
      </c>
      <c r="Y7198" s="6">
        <f t="shared" si="1408"/>
        <v>0.12366053316417791</v>
      </c>
      <c r="Z7198" s="6">
        <f t="shared" si="1409"/>
        <v>0</v>
      </c>
      <c r="AA7198" s="6">
        <f t="shared" si="1410"/>
        <v>4.3601411283833622</v>
      </c>
      <c r="AB7198" s="6">
        <f t="shared" si="1411"/>
        <v>0</v>
      </c>
      <c r="AC7198" s="6">
        <f t="shared" si="1412"/>
        <v>0</v>
      </c>
      <c r="AD7198" s="6">
        <f t="shared" si="1413"/>
        <v>0</v>
      </c>
    </row>
    <row r="7199" spans="2:30" x14ac:dyDescent="0.3">
      <c r="B7199" s="71">
        <v>4.5393157649756301E-2</v>
      </c>
      <c r="C7199" s="71">
        <v>6.4012185916376207</v>
      </c>
      <c r="P7199" s="6">
        <f t="shared" si="1402"/>
        <v>0</v>
      </c>
      <c r="Q7199" s="34">
        <f t="shared" si="1403"/>
        <v>4.5393157649756301E-2</v>
      </c>
      <c r="R7199" s="6">
        <f t="shared" si="1404"/>
        <v>1.497974202441958E-2</v>
      </c>
      <c r="S7199" s="6">
        <f t="shared" si="1405"/>
        <v>0</v>
      </c>
      <c r="T7199" s="6">
        <f t="shared" si="1406"/>
        <v>6.3862388496132008</v>
      </c>
      <c r="U7199" s="34">
        <f t="shared" si="1407"/>
        <v>0</v>
      </c>
      <c r="V7199" s="35"/>
      <c r="W7199" s="64"/>
      <c r="X7199" s="6">
        <f t="shared" si="1414"/>
        <v>0</v>
      </c>
      <c r="Y7199" s="6">
        <f t="shared" si="1408"/>
        <v>4.5393157649756301E-2</v>
      </c>
      <c r="Z7199" s="6">
        <f t="shared" si="1409"/>
        <v>0</v>
      </c>
      <c r="AA7199" s="6">
        <f t="shared" si="1410"/>
        <v>6.3558254339878646</v>
      </c>
      <c r="AB7199" s="6">
        <f t="shared" si="1411"/>
        <v>0</v>
      </c>
      <c r="AC7199" s="6">
        <f t="shared" si="1412"/>
        <v>0</v>
      </c>
      <c r="AD7199" s="6">
        <f t="shared" si="1413"/>
        <v>0</v>
      </c>
    </row>
    <row r="7200" spans="2:30" x14ac:dyDescent="0.3">
      <c r="B7200" s="71">
        <v>3.6331571863527749E-2</v>
      </c>
      <c r="C7200" s="71">
        <v>7.1505732556035113</v>
      </c>
      <c r="P7200" s="6">
        <f t="shared" si="1402"/>
        <v>0</v>
      </c>
      <c r="Q7200" s="34">
        <f t="shared" si="1403"/>
        <v>3.6331571863527749E-2</v>
      </c>
      <c r="R7200" s="6">
        <f t="shared" si="1404"/>
        <v>1.1989418714964157E-2</v>
      </c>
      <c r="S7200" s="6">
        <f t="shared" si="1405"/>
        <v>0</v>
      </c>
      <c r="T7200" s="6">
        <f t="shared" si="1406"/>
        <v>7.1385838368885475</v>
      </c>
      <c r="U7200" s="34">
        <f t="shared" si="1407"/>
        <v>0</v>
      </c>
      <c r="V7200" s="35"/>
      <c r="W7200" s="64"/>
      <c r="X7200" s="6">
        <f t="shared" si="1414"/>
        <v>0</v>
      </c>
      <c r="Y7200" s="6">
        <f t="shared" si="1408"/>
        <v>3.6331571863527749E-2</v>
      </c>
      <c r="Z7200" s="6">
        <f t="shared" si="1409"/>
        <v>0</v>
      </c>
      <c r="AA7200" s="6">
        <f t="shared" si="1410"/>
        <v>7.1142416837399836</v>
      </c>
      <c r="AB7200" s="6">
        <f t="shared" si="1411"/>
        <v>0</v>
      </c>
      <c r="AC7200" s="6">
        <f t="shared" si="1412"/>
        <v>0</v>
      </c>
      <c r="AD7200" s="6">
        <f t="shared" si="1413"/>
        <v>0</v>
      </c>
    </row>
    <row r="7201" spans="2:30" x14ac:dyDescent="0.3">
      <c r="B7201" s="71">
        <v>2.9766834051888208E-2</v>
      </c>
      <c r="C7201" s="71">
        <v>7.8479892819935673</v>
      </c>
      <c r="P7201" s="6">
        <f t="shared" si="1402"/>
        <v>0</v>
      </c>
      <c r="Q7201" s="34">
        <f t="shared" si="1403"/>
        <v>2.9766834051888208E-2</v>
      </c>
      <c r="R7201" s="6">
        <f t="shared" si="1404"/>
        <v>9.8230552371231083E-3</v>
      </c>
      <c r="S7201" s="6">
        <f t="shared" si="1405"/>
        <v>0</v>
      </c>
      <c r="T7201" s="6">
        <f t="shared" si="1406"/>
        <v>7.838166226756444</v>
      </c>
      <c r="U7201" s="34">
        <f t="shared" si="1407"/>
        <v>0</v>
      </c>
      <c r="V7201" s="35"/>
      <c r="W7201" s="64"/>
      <c r="X7201" s="6">
        <f t="shared" si="1414"/>
        <v>0</v>
      </c>
      <c r="Y7201" s="6">
        <f t="shared" si="1408"/>
        <v>2.9766834051888208E-2</v>
      </c>
      <c r="Z7201" s="6">
        <f t="shared" si="1409"/>
        <v>0</v>
      </c>
      <c r="AA7201" s="6">
        <f t="shared" si="1410"/>
        <v>7.8182224479416789</v>
      </c>
      <c r="AB7201" s="6">
        <f t="shared" si="1411"/>
        <v>0</v>
      </c>
      <c r="AC7201" s="6">
        <f t="shared" si="1412"/>
        <v>0</v>
      </c>
      <c r="AD7201" s="6">
        <f t="shared" si="1413"/>
        <v>0</v>
      </c>
    </row>
    <row r="7202" spans="2:30" x14ac:dyDescent="0.3">
      <c r="B7202" s="71">
        <v>2.4661742411103405E-2</v>
      </c>
      <c r="C7202" s="71">
        <v>8.407238192135571</v>
      </c>
      <c r="P7202" s="6">
        <f t="shared" si="1402"/>
        <v>0</v>
      </c>
      <c r="Q7202" s="34">
        <f t="shared" si="1403"/>
        <v>2.4661742411103405E-2</v>
      </c>
      <c r="R7202" s="6">
        <f t="shared" si="1404"/>
        <v>8.1383749956641244E-3</v>
      </c>
      <c r="S7202" s="6">
        <f t="shared" si="1405"/>
        <v>0</v>
      </c>
      <c r="T7202" s="6">
        <f t="shared" si="1406"/>
        <v>8.3990998171399074</v>
      </c>
      <c r="U7202" s="34">
        <f t="shared" si="1407"/>
        <v>0</v>
      </c>
      <c r="V7202" s="35"/>
      <c r="W7202" s="64"/>
      <c r="X7202" s="6">
        <f t="shared" si="1414"/>
        <v>0</v>
      </c>
      <c r="Y7202" s="6">
        <f t="shared" si="1408"/>
        <v>2.4661742411103405E-2</v>
      </c>
      <c r="Z7202" s="6">
        <f t="shared" si="1409"/>
        <v>0</v>
      </c>
      <c r="AA7202" s="6">
        <f t="shared" si="1410"/>
        <v>8.3825764497244677</v>
      </c>
      <c r="AB7202" s="6">
        <f t="shared" si="1411"/>
        <v>0</v>
      </c>
      <c r="AC7202" s="6">
        <f t="shared" si="1412"/>
        <v>0</v>
      </c>
      <c r="AD7202" s="6">
        <f t="shared" si="1413"/>
        <v>0</v>
      </c>
    </row>
    <row r="7203" spans="2:30" x14ac:dyDescent="0.3">
      <c r="B7203" s="71">
        <v>2.0513057146935423E-2</v>
      </c>
      <c r="C7203" s="71">
        <v>8.988516502287764</v>
      </c>
      <c r="P7203" s="6">
        <f t="shared" si="1402"/>
        <v>0</v>
      </c>
      <c r="Q7203" s="34">
        <f t="shared" si="1403"/>
        <v>2.0513057146935423E-2</v>
      </c>
      <c r="R7203" s="6">
        <f t="shared" si="1404"/>
        <v>6.7693088584886898E-3</v>
      </c>
      <c r="S7203" s="6">
        <f t="shared" si="1405"/>
        <v>0</v>
      </c>
      <c r="T7203" s="6">
        <f t="shared" si="1406"/>
        <v>8.9817471934292747</v>
      </c>
      <c r="U7203" s="34">
        <f t="shared" si="1407"/>
        <v>0</v>
      </c>
      <c r="V7203" s="35"/>
      <c r="W7203" s="64"/>
      <c r="X7203" s="6">
        <f t="shared" si="1414"/>
        <v>0</v>
      </c>
      <c r="Y7203" s="6">
        <f t="shared" si="1408"/>
        <v>2.0513057146935423E-2</v>
      </c>
      <c r="Z7203" s="6">
        <f t="shared" si="1409"/>
        <v>0</v>
      </c>
      <c r="AA7203" s="6">
        <f t="shared" si="1410"/>
        <v>8.9680034451408286</v>
      </c>
      <c r="AB7203" s="6">
        <f t="shared" si="1411"/>
        <v>0</v>
      </c>
      <c r="AC7203" s="6">
        <f t="shared" si="1412"/>
        <v>0</v>
      </c>
      <c r="AD7203" s="6">
        <f t="shared" si="1413"/>
        <v>0</v>
      </c>
    </row>
    <row r="7204" spans="2:30" x14ac:dyDescent="0.3">
      <c r="B7204" s="71">
        <v>1.7005280759669002E-2</v>
      </c>
      <c r="C7204" s="71">
        <v>9.6745713221581315</v>
      </c>
      <c r="P7204" s="6">
        <f t="shared" si="1402"/>
        <v>0</v>
      </c>
      <c r="Q7204" s="34">
        <f t="shared" si="1403"/>
        <v>1.7005280759669002E-2</v>
      </c>
      <c r="R7204" s="6">
        <f t="shared" si="1404"/>
        <v>5.6117426506907707E-3</v>
      </c>
      <c r="S7204" s="6">
        <f t="shared" si="1405"/>
        <v>0</v>
      </c>
      <c r="T7204" s="6">
        <f t="shared" si="1406"/>
        <v>9.6689595795074403</v>
      </c>
      <c r="U7204" s="34">
        <f t="shared" si="1407"/>
        <v>0</v>
      </c>
      <c r="V7204" s="35"/>
      <c r="W7204" s="64"/>
      <c r="X7204" s="6">
        <f t="shared" si="1414"/>
        <v>0</v>
      </c>
      <c r="Y7204" s="6">
        <f t="shared" si="1408"/>
        <v>1.7005280759669002E-2</v>
      </c>
      <c r="Z7204" s="6">
        <f t="shared" si="1409"/>
        <v>0</v>
      </c>
      <c r="AA7204" s="6">
        <f t="shared" si="1410"/>
        <v>9.6575660413984625</v>
      </c>
      <c r="AB7204" s="6">
        <f t="shared" si="1411"/>
        <v>0</v>
      </c>
      <c r="AC7204" s="6">
        <f t="shared" si="1412"/>
        <v>0</v>
      </c>
      <c r="AD7204" s="6">
        <f t="shared" si="1413"/>
        <v>0</v>
      </c>
    </row>
    <row r="7205" spans="2:30" x14ac:dyDescent="0.3">
      <c r="B7205" s="71">
        <v>1.334722091729776E-2</v>
      </c>
      <c r="C7205" s="71">
        <v>10.55646674750931</v>
      </c>
      <c r="P7205" s="6">
        <f t="shared" si="1402"/>
        <v>0</v>
      </c>
      <c r="Q7205" s="34">
        <f t="shared" si="1403"/>
        <v>1.334722091729776E-2</v>
      </c>
      <c r="R7205" s="6">
        <f t="shared" si="1404"/>
        <v>4.4045829027082612E-3</v>
      </c>
      <c r="S7205" s="6">
        <f t="shared" si="1405"/>
        <v>0</v>
      </c>
      <c r="T7205" s="6">
        <f t="shared" si="1406"/>
        <v>10.552062164606602</v>
      </c>
      <c r="U7205" s="34">
        <f t="shared" si="1407"/>
        <v>0</v>
      </c>
      <c r="V7205" s="35"/>
      <c r="W7205" s="64"/>
      <c r="X7205" s="6">
        <f t="shared" si="1414"/>
        <v>0</v>
      </c>
      <c r="Y7205" s="6">
        <f t="shared" si="1408"/>
        <v>1.334722091729776E-2</v>
      </c>
      <c r="Z7205" s="6">
        <f t="shared" si="1409"/>
        <v>0</v>
      </c>
      <c r="AA7205" s="6">
        <f t="shared" si="1410"/>
        <v>10.543119526592012</v>
      </c>
      <c r="AB7205" s="6">
        <f t="shared" si="1411"/>
        <v>0</v>
      </c>
      <c r="AC7205" s="6">
        <f t="shared" si="1412"/>
        <v>0</v>
      </c>
      <c r="AD7205" s="6">
        <f t="shared" si="1413"/>
        <v>0</v>
      </c>
    </row>
    <row r="7206" spans="2:30" x14ac:dyDescent="0.3">
      <c r="B7206" s="71">
        <v>9.1065982053326888E-3</v>
      </c>
      <c r="C7206" s="71">
        <v>11.599902329444474</v>
      </c>
      <c r="P7206" s="6">
        <f t="shared" si="1402"/>
        <v>0</v>
      </c>
      <c r="Q7206" s="34">
        <f t="shared" si="1403"/>
        <v>9.1065982053326888E-3</v>
      </c>
      <c r="R7206" s="6">
        <f t="shared" si="1404"/>
        <v>3.0051774077597872E-3</v>
      </c>
      <c r="S7206" s="6">
        <f t="shared" si="1405"/>
        <v>0</v>
      </c>
      <c r="T7206" s="6">
        <f t="shared" si="1406"/>
        <v>11.596897152036714</v>
      </c>
      <c r="U7206" s="34">
        <f t="shared" si="1407"/>
        <v>0</v>
      </c>
      <c r="V7206" s="35"/>
      <c r="W7206" s="64"/>
      <c r="X7206" s="6">
        <f t="shared" si="1414"/>
        <v>0</v>
      </c>
      <c r="Y7206" s="6">
        <f t="shared" si="1408"/>
        <v>9.1065982053326888E-3</v>
      </c>
      <c r="Z7206" s="6">
        <f t="shared" si="1409"/>
        <v>0</v>
      </c>
      <c r="AA7206" s="6">
        <f t="shared" si="1410"/>
        <v>11.59079573123914</v>
      </c>
      <c r="AB7206" s="6">
        <f t="shared" si="1411"/>
        <v>0</v>
      </c>
      <c r="AC7206" s="6">
        <f t="shared" si="1412"/>
        <v>0</v>
      </c>
      <c r="AD7206" s="6">
        <f t="shared" si="1413"/>
        <v>0</v>
      </c>
    </row>
    <row r="7207" spans="2:30" x14ac:dyDescent="0.3">
      <c r="B7207" s="71">
        <v>5.0557185843761896E-3</v>
      </c>
      <c r="C7207" s="71">
        <v>12.585964345734075</v>
      </c>
      <c r="P7207" s="6">
        <f t="shared" si="1402"/>
        <v>0</v>
      </c>
      <c r="Q7207" s="34">
        <f t="shared" si="1403"/>
        <v>5.0557185843761896E-3</v>
      </c>
      <c r="R7207" s="6">
        <f t="shared" si="1404"/>
        <v>1.6683871328441427E-3</v>
      </c>
      <c r="S7207" s="6">
        <f t="shared" si="1405"/>
        <v>0</v>
      </c>
      <c r="T7207" s="6">
        <f t="shared" si="1406"/>
        <v>12.584295958601231</v>
      </c>
      <c r="U7207" s="34">
        <f t="shared" si="1407"/>
        <v>0</v>
      </c>
      <c r="V7207" s="35"/>
      <c r="W7207" s="64"/>
      <c r="X7207" s="6">
        <f t="shared" si="1414"/>
        <v>0</v>
      </c>
      <c r="Y7207" s="6">
        <f t="shared" si="1408"/>
        <v>5.0557185843761896E-3</v>
      </c>
      <c r="Z7207" s="6">
        <f t="shared" si="1409"/>
        <v>0</v>
      </c>
      <c r="AA7207" s="6">
        <f t="shared" si="1410"/>
        <v>12.580908627149698</v>
      </c>
      <c r="AB7207" s="6">
        <f t="shared" si="1411"/>
        <v>0</v>
      </c>
      <c r="AC7207" s="6">
        <f t="shared" si="1412"/>
        <v>0</v>
      </c>
      <c r="AD7207" s="6">
        <f t="shared" si="1413"/>
        <v>0</v>
      </c>
    </row>
    <row r="7208" spans="2:30" x14ac:dyDescent="0.3">
      <c r="B7208" s="71">
        <v>1.1264980664871126E-3</v>
      </c>
      <c r="C7208" s="71">
        <v>13.773519046347243</v>
      </c>
      <c r="P7208" s="6">
        <f t="shared" si="1402"/>
        <v>0</v>
      </c>
      <c r="Q7208" s="34">
        <f t="shared" si="1403"/>
        <v>1.1264980664871126E-3</v>
      </c>
      <c r="R7208" s="6">
        <f t="shared" si="1404"/>
        <v>3.7174436194074715E-4</v>
      </c>
      <c r="S7208" s="6">
        <f t="shared" si="1405"/>
        <v>0</v>
      </c>
      <c r="T7208" s="6">
        <f t="shared" si="1406"/>
        <v>13.773147301985302</v>
      </c>
      <c r="U7208" s="34">
        <f t="shared" si="1407"/>
        <v>0</v>
      </c>
      <c r="V7208" s="35"/>
      <c r="W7208" s="64"/>
      <c r="X7208" s="6">
        <f t="shared" si="1414"/>
        <v>0</v>
      </c>
      <c r="Y7208" s="6">
        <f t="shared" si="1408"/>
        <v>1.1264980664871126E-3</v>
      </c>
      <c r="Z7208" s="6">
        <f t="shared" si="1409"/>
        <v>0</v>
      </c>
      <c r="AA7208" s="6">
        <f t="shared" si="1410"/>
        <v>13.772392548280756</v>
      </c>
      <c r="AB7208" s="6">
        <f t="shared" si="1411"/>
        <v>0</v>
      </c>
      <c r="AC7208" s="6">
        <f t="shared" si="1412"/>
        <v>0</v>
      </c>
      <c r="AD7208" s="6">
        <f t="shared" si="1413"/>
        <v>0</v>
      </c>
    </row>
    <row r="7209" spans="2:30" x14ac:dyDescent="0.3">
      <c r="B7209" s="71">
        <v>0</v>
      </c>
      <c r="C7209" s="71">
        <v>15.000271031342237</v>
      </c>
      <c r="P7209" s="6">
        <f t="shared" si="1402"/>
        <v>0</v>
      </c>
      <c r="Q7209" s="34">
        <f t="shared" si="1403"/>
        <v>0</v>
      </c>
      <c r="R7209" s="6">
        <f t="shared" si="1404"/>
        <v>0</v>
      </c>
      <c r="S7209" s="6">
        <f t="shared" si="1405"/>
        <v>0</v>
      </c>
      <c r="T7209" s="6">
        <f t="shared" si="1406"/>
        <v>15.000271031342237</v>
      </c>
      <c r="U7209" s="34">
        <f t="shared" si="1407"/>
        <v>0</v>
      </c>
      <c r="V7209" s="35"/>
      <c r="W7209" s="64"/>
      <c r="X7209" s="6">
        <f t="shared" si="1414"/>
        <v>0</v>
      </c>
      <c r="Y7209" s="6">
        <f t="shared" si="1408"/>
        <v>0</v>
      </c>
      <c r="Z7209" s="6">
        <f t="shared" si="1409"/>
        <v>0</v>
      </c>
      <c r="AA7209" s="6">
        <f t="shared" si="1410"/>
        <v>15.000271031342237</v>
      </c>
      <c r="AB7209" s="6">
        <f t="shared" si="1411"/>
        <v>0</v>
      </c>
      <c r="AC7209" s="6">
        <f t="shared" si="1412"/>
        <v>0</v>
      </c>
      <c r="AD7209" s="6">
        <f t="shared" si="1413"/>
        <v>0</v>
      </c>
    </row>
    <row r="7210" spans="2:30" x14ac:dyDescent="0.3">
      <c r="B7210" s="71">
        <v>0</v>
      </c>
      <c r="C7210" s="71">
        <v>16.341551548911358</v>
      </c>
      <c r="P7210" s="6">
        <f t="shared" si="1402"/>
        <v>0</v>
      </c>
      <c r="Q7210" s="34">
        <f t="shared" si="1403"/>
        <v>0</v>
      </c>
      <c r="R7210" s="6">
        <f t="shared" si="1404"/>
        <v>0</v>
      </c>
      <c r="S7210" s="6">
        <f t="shared" si="1405"/>
        <v>0</v>
      </c>
      <c r="T7210" s="6">
        <f t="shared" si="1406"/>
        <v>16.341551548911358</v>
      </c>
      <c r="U7210" s="34">
        <f t="shared" si="1407"/>
        <v>0</v>
      </c>
      <c r="V7210" s="35"/>
      <c r="W7210" s="64"/>
      <c r="X7210" s="6">
        <f t="shared" si="1414"/>
        <v>0</v>
      </c>
      <c r="Y7210" s="6">
        <f t="shared" si="1408"/>
        <v>0</v>
      </c>
      <c r="Z7210" s="6">
        <f t="shared" si="1409"/>
        <v>0</v>
      </c>
      <c r="AA7210" s="6">
        <f t="shared" si="1410"/>
        <v>16.341551548911358</v>
      </c>
      <c r="AB7210" s="6">
        <f t="shared" si="1411"/>
        <v>0</v>
      </c>
      <c r="AC7210" s="6">
        <f t="shared" si="1412"/>
        <v>0</v>
      </c>
      <c r="AD7210" s="6">
        <f t="shared" si="1413"/>
        <v>0</v>
      </c>
    </row>
    <row r="7211" spans="2:30" x14ac:dyDescent="0.3">
      <c r="B7211" s="71">
        <v>0</v>
      </c>
      <c r="C7211" s="71">
        <v>17.95462241905874</v>
      </c>
      <c r="P7211" s="6">
        <f t="shared" si="1402"/>
        <v>0</v>
      </c>
      <c r="Q7211" s="34">
        <f t="shared" si="1403"/>
        <v>0</v>
      </c>
      <c r="R7211" s="6">
        <f t="shared" si="1404"/>
        <v>0</v>
      </c>
      <c r="S7211" s="6">
        <f t="shared" si="1405"/>
        <v>0</v>
      </c>
      <c r="T7211" s="6">
        <f t="shared" si="1406"/>
        <v>17.95462241905874</v>
      </c>
      <c r="U7211" s="34">
        <f t="shared" si="1407"/>
        <v>0</v>
      </c>
      <c r="V7211" s="35"/>
      <c r="W7211" s="64"/>
      <c r="X7211" s="6">
        <f t="shared" si="1414"/>
        <v>0</v>
      </c>
      <c r="Y7211" s="6">
        <f t="shared" si="1408"/>
        <v>0</v>
      </c>
      <c r="Z7211" s="6">
        <f t="shared" si="1409"/>
        <v>0</v>
      </c>
      <c r="AA7211" s="6">
        <f t="shared" si="1410"/>
        <v>17.95462241905874</v>
      </c>
      <c r="AB7211" s="6">
        <f t="shared" si="1411"/>
        <v>0</v>
      </c>
      <c r="AC7211" s="6">
        <f t="shared" si="1412"/>
        <v>0</v>
      </c>
      <c r="AD7211" s="6">
        <f t="shared" si="1413"/>
        <v>0</v>
      </c>
    </row>
    <row r="7212" spans="2:30" x14ac:dyDescent="0.3">
      <c r="B7212" s="71">
        <v>0</v>
      </c>
      <c r="C7212" s="71">
        <v>19.696307594388287</v>
      </c>
      <c r="P7212" s="6">
        <f t="shared" si="1402"/>
        <v>0</v>
      </c>
      <c r="Q7212" s="34">
        <f t="shared" si="1403"/>
        <v>0</v>
      </c>
      <c r="R7212" s="6">
        <f t="shared" si="1404"/>
        <v>0</v>
      </c>
      <c r="S7212" s="6">
        <f t="shared" si="1405"/>
        <v>0</v>
      </c>
      <c r="T7212" s="6">
        <f t="shared" si="1406"/>
        <v>19.696307594388287</v>
      </c>
      <c r="U7212" s="34">
        <f t="shared" si="1407"/>
        <v>0</v>
      </c>
      <c r="V7212" s="35"/>
      <c r="W7212" s="64"/>
      <c r="X7212" s="6">
        <f t="shared" si="1414"/>
        <v>0</v>
      </c>
      <c r="Y7212" s="6">
        <f t="shared" si="1408"/>
        <v>0</v>
      </c>
      <c r="Z7212" s="6">
        <f t="shared" si="1409"/>
        <v>0</v>
      </c>
      <c r="AA7212" s="6">
        <f t="shared" si="1410"/>
        <v>19.696307594388287</v>
      </c>
      <c r="AB7212" s="6">
        <f t="shared" si="1411"/>
        <v>0</v>
      </c>
      <c r="AC7212" s="6">
        <f t="shared" si="1412"/>
        <v>0</v>
      </c>
      <c r="AD7212" s="6">
        <f t="shared" si="1413"/>
        <v>0</v>
      </c>
    </row>
    <row r="7213" spans="2:30" x14ac:dyDescent="0.3">
      <c r="B7213" s="71">
        <v>1.3987255023002826E-2</v>
      </c>
      <c r="C7213" s="71">
        <v>14.318333053306761</v>
      </c>
      <c r="P7213" s="6">
        <f t="shared" si="1402"/>
        <v>0</v>
      </c>
      <c r="Q7213" s="34">
        <f t="shared" si="1403"/>
        <v>1.3987255023002826E-2</v>
      </c>
      <c r="R7213" s="6">
        <f t="shared" si="1404"/>
        <v>4.6157941575909328E-3</v>
      </c>
      <c r="S7213" s="6">
        <f t="shared" si="1405"/>
        <v>0</v>
      </c>
      <c r="T7213" s="6">
        <f t="shared" si="1406"/>
        <v>14.31371725914917</v>
      </c>
      <c r="U7213" s="34">
        <f t="shared" si="1407"/>
        <v>0</v>
      </c>
      <c r="V7213" s="35"/>
      <c r="W7213" s="64"/>
      <c r="X7213" s="6">
        <f t="shared" si="1414"/>
        <v>0</v>
      </c>
      <c r="Y7213" s="6">
        <f t="shared" si="1408"/>
        <v>1.3987255023002826E-2</v>
      </c>
      <c r="Z7213" s="6">
        <f t="shared" si="1409"/>
        <v>0</v>
      </c>
      <c r="AA7213" s="6">
        <f t="shared" si="1410"/>
        <v>14.304345798283759</v>
      </c>
      <c r="AB7213" s="6">
        <f t="shared" si="1411"/>
        <v>0</v>
      </c>
      <c r="AC7213" s="6">
        <f t="shared" si="1412"/>
        <v>0</v>
      </c>
      <c r="AD7213" s="6">
        <f t="shared" si="1413"/>
        <v>0</v>
      </c>
    </row>
    <row r="7214" spans="2:30" x14ac:dyDescent="0.3">
      <c r="B7214" s="71">
        <v>2.1193769392103035E-2</v>
      </c>
      <c r="C7214" s="71">
        <v>12.331314827744029</v>
      </c>
      <c r="P7214" s="6">
        <f t="shared" si="1402"/>
        <v>0</v>
      </c>
      <c r="Q7214" s="34">
        <f t="shared" si="1403"/>
        <v>2.1193769392103035E-2</v>
      </c>
      <c r="R7214" s="6">
        <f t="shared" si="1404"/>
        <v>6.9939438993940018E-3</v>
      </c>
      <c r="S7214" s="6">
        <f t="shared" si="1405"/>
        <v>0</v>
      </c>
      <c r="T7214" s="6">
        <f t="shared" si="1406"/>
        <v>12.324320883844635</v>
      </c>
      <c r="U7214" s="34">
        <f t="shared" si="1407"/>
        <v>0</v>
      </c>
      <c r="V7214" s="35"/>
      <c r="W7214" s="64"/>
      <c r="X7214" s="6">
        <f t="shared" si="1414"/>
        <v>0</v>
      </c>
      <c r="Y7214" s="6">
        <f t="shared" si="1408"/>
        <v>2.1193769392103035E-2</v>
      </c>
      <c r="Z7214" s="6">
        <f t="shared" si="1409"/>
        <v>0</v>
      </c>
      <c r="AA7214" s="6">
        <f t="shared" si="1410"/>
        <v>12.310121058351926</v>
      </c>
      <c r="AB7214" s="6">
        <f t="shared" si="1411"/>
        <v>0</v>
      </c>
      <c r="AC7214" s="6">
        <f t="shared" si="1412"/>
        <v>0</v>
      </c>
      <c r="AD7214" s="6">
        <f t="shared" si="1413"/>
        <v>0</v>
      </c>
    </row>
    <row r="7215" spans="2:30" x14ac:dyDescent="0.3">
      <c r="B7215" s="71">
        <v>2.8826394580055148E-2</v>
      </c>
      <c r="C7215" s="71">
        <v>11.077686318290558</v>
      </c>
      <c r="P7215" s="6">
        <f t="shared" si="1402"/>
        <v>0</v>
      </c>
      <c r="Q7215" s="34">
        <f t="shared" si="1403"/>
        <v>2.8826394580055148E-2</v>
      </c>
      <c r="R7215" s="6">
        <f t="shared" si="1404"/>
        <v>9.5127102114181995E-3</v>
      </c>
      <c r="S7215" s="6">
        <f t="shared" si="1405"/>
        <v>0</v>
      </c>
      <c r="T7215" s="6">
        <f t="shared" si="1406"/>
        <v>11.068173608079141</v>
      </c>
      <c r="U7215" s="34">
        <f t="shared" si="1407"/>
        <v>0</v>
      </c>
      <c r="V7215" s="35"/>
      <c r="W7215" s="64"/>
      <c r="X7215" s="6">
        <f t="shared" si="1414"/>
        <v>0</v>
      </c>
      <c r="Y7215" s="6">
        <f t="shared" si="1408"/>
        <v>2.8826394580055148E-2</v>
      </c>
      <c r="Z7215" s="6">
        <f t="shared" si="1409"/>
        <v>0</v>
      </c>
      <c r="AA7215" s="6">
        <f t="shared" si="1410"/>
        <v>11.048859923710504</v>
      </c>
      <c r="AB7215" s="6">
        <f t="shared" si="1411"/>
        <v>0</v>
      </c>
      <c r="AC7215" s="6">
        <f t="shared" si="1412"/>
        <v>0</v>
      </c>
      <c r="AD7215" s="6">
        <f t="shared" si="1413"/>
        <v>0</v>
      </c>
    </row>
    <row r="7216" spans="2:30" x14ac:dyDescent="0.3">
      <c r="B7216" s="71">
        <v>3.7309300584373734E-2</v>
      </c>
      <c r="C7216" s="71">
        <v>10.516162246033065</v>
      </c>
      <c r="P7216" s="6">
        <f t="shared" si="1402"/>
        <v>0</v>
      </c>
      <c r="Q7216" s="34">
        <f t="shared" si="1403"/>
        <v>3.7309300584373734E-2</v>
      </c>
      <c r="R7216" s="6">
        <f t="shared" si="1404"/>
        <v>1.2312069192843333E-2</v>
      </c>
      <c r="S7216" s="6">
        <f t="shared" si="1405"/>
        <v>0</v>
      </c>
      <c r="T7216" s="6">
        <f t="shared" si="1406"/>
        <v>10.503850176840222</v>
      </c>
      <c r="U7216" s="34">
        <f t="shared" si="1407"/>
        <v>0</v>
      </c>
      <c r="V7216" s="35"/>
      <c r="W7216" s="64"/>
      <c r="X7216" s="6">
        <f t="shared" si="1414"/>
        <v>0</v>
      </c>
      <c r="Y7216" s="6">
        <f t="shared" si="1408"/>
        <v>3.7309300584373734E-2</v>
      </c>
      <c r="Z7216" s="6">
        <f t="shared" si="1409"/>
        <v>0</v>
      </c>
      <c r="AA7216" s="6">
        <f t="shared" si="1410"/>
        <v>10.478852945448692</v>
      </c>
      <c r="AB7216" s="6">
        <f t="shared" si="1411"/>
        <v>0</v>
      </c>
      <c r="AC7216" s="6">
        <f t="shared" si="1412"/>
        <v>0</v>
      </c>
      <c r="AD7216" s="6">
        <f t="shared" si="1413"/>
        <v>0</v>
      </c>
    </row>
    <row r="7217" spans="2:30" x14ac:dyDescent="0.3">
      <c r="B7217" s="71">
        <v>4.1451669898706585E-2</v>
      </c>
      <c r="C7217" s="71">
        <v>10.076620799796071</v>
      </c>
      <c r="P7217" s="6">
        <f t="shared" si="1402"/>
        <v>0</v>
      </c>
      <c r="Q7217" s="34">
        <f t="shared" si="1403"/>
        <v>4.1451669898706585E-2</v>
      </c>
      <c r="R7217" s="6">
        <f t="shared" si="1404"/>
        <v>1.3679051066573173E-2</v>
      </c>
      <c r="S7217" s="6">
        <f t="shared" si="1405"/>
        <v>0</v>
      </c>
      <c r="T7217" s="6">
        <f t="shared" si="1406"/>
        <v>10.062941748729498</v>
      </c>
      <c r="U7217" s="34">
        <f t="shared" si="1407"/>
        <v>0</v>
      </c>
      <c r="V7217" s="35"/>
      <c r="W7217" s="64"/>
      <c r="X7217" s="6">
        <f t="shared" si="1414"/>
        <v>0</v>
      </c>
      <c r="Y7217" s="6">
        <f t="shared" si="1408"/>
        <v>4.1451669898706585E-2</v>
      </c>
      <c r="Z7217" s="6">
        <f t="shared" si="1409"/>
        <v>0</v>
      </c>
      <c r="AA7217" s="6">
        <f t="shared" si="1410"/>
        <v>10.035169129897366</v>
      </c>
      <c r="AB7217" s="6">
        <f t="shared" si="1411"/>
        <v>0</v>
      </c>
      <c r="AC7217" s="6">
        <f t="shared" si="1412"/>
        <v>0</v>
      </c>
      <c r="AD7217" s="6">
        <f t="shared" si="1413"/>
        <v>0</v>
      </c>
    </row>
    <row r="7218" spans="2:30" x14ac:dyDescent="0.3">
      <c r="B7218" s="71">
        <v>4.1766420674213468E-2</v>
      </c>
      <c r="C7218" s="71">
        <v>9.2236808016484151</v>
      </c>
      <c r="P7218" s="6">
        <f t="shared" si="1402"/>
        <v>0</v>
      </c>
      <c r="Q7218" s="34">
        <f t="shared" si="1403"/>
        <v>4.1766420674213468E-2</v>
      </c>
      <c r="R7218" s="6">
        <f t="shared" si="1404"/>
        <v>1.3782918822490445E-2</v>
      </c>
      <c r="S7218" s="6">
        <f t="shared" si="1405"/>
        <v>0</v>
      </c>
      <c r="T7218" s="6">
        <f t="shared" si="1406"/>
        <v>9.2098978828259241</v>
      </c>
      <c r="U7218" s="34">
        <f t="shared" si="1407"/>
        <v>0</v>
      </c>
      <c r="V7218" s="35"/>
      <c r="W7218" s="64"/>
      <c r="X7218" s="6">
        <f t="shared" si="1414"/>
        <v>0</v>
      </c>
      <c r="Y7218" s="6">
        <f t="shared" si="1408"/>
        <v>4.1766420674213468E-2</v>
      </c>
      <c r="Z7218" s="6">
        <f t="shared" si="1409"/>
        <v>0</v>
      </c>
      <c r="AA7218" s="6">
        <f t="shared" si="1410"/>
        <v>9.1819143809742023</v>
      </c>
      <c r="AB7218" s="6">
        <f t="shared" si="1411"/>
        <v>0</v>
      </c>
      <c r="AC7218" s="6">
        <f t="shared" si="1412"/>
        <v>0</v>
      </c>
      <c r="AD7218" s="6">
        <f t="shared" si="1413"/>
        <v>0</v>
      </c>
    </row>
    <row r="7219" spans="2:30" x14ac:dyDescent="0.3">
      <c r="B7219" s="71">
        <v>4.7162629693349979E-2</v>
      </c>
      <c r="C7219" s="71">
        <v>9.1296142273254581</v>
      </c>
      <c r="P7219" s="6">
        <f t="shared" si="1402"/>
        <v>0</v>
      </c>
      <c r="Q7219" s="34">
        <f t="shared" si="1403"/>
        <v>4.7162629693349979E-2</v>
      </c>
      <c r="R7219" s="6">
        <f t="shared" si="1404"/>
        <v>1.5563667798805494E-2</v>
      </c>
      <c r="S7219" s="6">
        <f t="shared" si="1405"/>
        <v>0</v>
      </c>
      <c r="T7219" s="6">
        <f t="shared" si="1406"/>
        <v>9.1140505595266532</v>
      </c>
      <c r="U7219" s="34">
        <f t="shared" si="1407"/>
        <v>0</v>
      </c>
      <c r="V7219" s="35"/>
      <c r="W7219" s="64"/>
      <c r="X7219" s="6">
        <f t="shared" si="1414"/>
        <v>0</v>
      </c>
      <c r="Y7219" s="6">
        <f t="shared" si="1408"/>
        <v>4.7162629693349979E-2</v>
      </c>
      <c r="Z7219" s="6">
        <f t="shared" si="1409"/>
        <v>0</v>
      </c>
      <c r="AA7219" s="6">
        <f t="shared" si="1410"/>
        <v>9.0824515976321081</v>
      </c>
      <c r="AB7219" s="6">
        <f t="shared" si="1411"/>
        <v>0</v>
      </c>
      <c r="AC7219" s="6">
        <f t="shared" si="1412"/>
        <v>0</v>
      </c>
      <c r="AD7219" s="6">
        <f t="shared" si="1413"/>
        <v>0</v>
      </c>
    </row>
    <row r="7220" spans="2:30" x14ac:dyDescent="0.3">
      <c r="B7220" s="71">
        <v>5.0665082994403504E-2</v>
      </c>
      <c r="C7220" s="71">
        <v>9.0088381406755449</v>
      </c>
      <c r="P7220" s="6">
        <f t="shared" si="1402"/>
        <v>0</v>
      </c>
      <c r="Q7220" s="34">
        <f t="shared" si="1403"/>
        <v>5.0665082994403504E-2</v>
      </c>
      <c r="R7220" s="6">
        <f t="shared" si="1404"/>
        <v>1.6719477388153159E-2</v>
      </c>
      <c r="S7220" s="6">
        <f t="shared" si="1405"/>
        <v>0</v>
      </c>
      <c r="T7220" s="6">
        <f t="shared" si="1406"/>
        <v>8.9921186632873926</v>
      </c>
      <c r="U7220" s="34">
        <f t="shared" si="1407"/>
        <v>0</v>
      </c>
      <c r="V7220" s="35"/>
      <c r="W7220" s="64"/>
      <c r="X7220" s="6">
        <f t="shared" si="1414"/>
        <v>0</v>
      </c>
      <c r="Y7220" s="6">
        <f t="shared" si="1408"/>
        <v>5.0665082994403504E-2</v>
      </c>
      <c r="Z7220" s="6">
        <f t="shared" si="1409"/>
        <v>0</v>
      </c>
      <c r="AA7220" s="6">
        <f t="shared" si="1410"/>
        <v>8.958173057681142</v>
      </c>
      <c r="AB7220" s="6">
        <f t="shared" si="1411"/>
        <v>0</v>
      </c>
      <c r="AC7220" s="6">
        <f t="shared" si="1412"/>
        <v>0</v>
      </c>
      <c r="AD7220" s="6">
        <f t="shared" si="1413"/>
        <v>0</v>
      </c>
    </row>
    <row r="7221" spans="2:30" x14ac:dyDescent="0.3">
      <c r="B7221" s="71">
        <v>5.7296707034446989E-2</v>
      </c>
      <c r="C7221" s="71">
        <v>9.6074622363289279</v>
      </c>
      <c r="P7221" s="6">
        <f t="shared" si="1402"/>
        <v>0</v>
      </c>
      <c r="Q7221" s="34">
        <f t="shared" si="1403"/>
        <v>5.7296707034446989E-2</v>
      </c>
      <c r="R7221" s="6">
        <f t="shared" si="1404"/>
        <v>1.8907913321367507E-2</v>
      </c>
      <c r="S7221" s="6">
        <f t="shared" si="1405"/>
        <v>0</v>
      </c>
      <c r="T7221" s="6">
        <f t="shared" si="1406"/>
        <v>9.5885543230075605</v>
      </c>
      <c r="U7221" s="34">
        <f t="shared" si="1407"/>
        <v>0</v>
      </c>
      <c r="V7221" s="35"/>
      <c r="W7221" s="64"/>
      <c r="X7221" s="6">
        <f t="shared" si="1414"/>
        <v>0</v>
      </c>
      <c r="Y7221" s="6">
        <f t="shared" si="1408"/>
        <v>5.7296707034446989E-2</v>
      </c>
      <c r="Z7221" s="6">
        <f t="shared" si="1409"/>
        <v>0</v>
      </c>
      <c r="AA7221" s="6">
        <f t="shared" si="1410"/>
        <v>9.5501655292944818</v>
      </c>
      <c r="AB7221" s="6">
        <f t="shared" si="1411"/>
        <v>0</v>
      </c>
      <c r="AC7221" s="6">
        <f t="shared" si="1412"/>
        <v>0</v>
      </c>
      <c r="AD7221" s="6">
        <f t="shared" si="1413"/>
        <v>0</v>
      </c>
    </row>
    <row r="7222" spans="2:30" x14ac:dyDescent="0.3">
      <c r="B7222" s="71">
        <v>6.4694367875149969E-2</v>
      </c>
      <c r="C7222" s="71">
        <v>10.185272754120136</v>
      </c>
      <c r="P7222" s="6">
        <f t="shared" si="1402"/>
        <v>0</v>
      </c>
      <c r="Q7222" s="34">
        <f t="shared" si="1403"/>
        <v>6.4694367875149969E-2</v>
      </c>
      <c r="R7222" s="6">
        <f t="shared" si="1404"/>
        <v>2.1349141398799492E-2</v>
      </c>
      <c r="S7222" s="6">
        <f t="shared" si="1405"/>
        <v>0</v>
      </c>
      <c r="T7222" s="6">
        <f t="shared" si="1406"/>
        <v>10.163923612721337</v>
      </c>
      <c r="U7222" s="34">
        <f t="shared" si="1407"/>
        <v>0</v>
      </c>
      <c r="V7222" s="35"/>
      <c r="W7222" s="64"/>
      <c r="X7222" s="6">
        <f t="shared" si="1414"/>
        <v>0</v>
      </c>
      <c r="Y7222" s="6">
        <f t="shared" si="1408"/>
        <v>6.4694367875149969E-2</v>
      </c>
      <c r="Z7222" s="6">
        <f t="shared" si="1409"/>
        <v>0</v>
      </c>
      <c r="AA7222" s="6">
        <f t="shared" si="1410"/>
        <v>10.120578386244986</v>
      </c>
      <c r="AB7222" s="6">
        <f t="shared" si="1411"/>
        <v>0</v>
      </c>
      <c r="AC7222" s="6">
        <f t="shared" si="1412"/>
        <v>0</v>
      </c>
      <c r="AD7222" s="6">
        <f t="shared" si="1413"/>
        <v>0</v>
      </c>
    </row>
    <row r="7223" spans="2:30" x14ac:dyDescent="0.3">
      <c r="B7223" s="71">
        <v>4.5256382543474992E-2</v>
      </c>
      <c r="C7223" s="71">
        <v>14.362843913761557</v>
      </c>
      <c r="P7223" s="6">
        <f t="shared" si="1402"/>
        <v>0</v>
      </c>
      <c r="Q7223" s="34">
        <f t="shared" si="1403"/>
        <v>4.5256382543474992E-2</v>
      </c>
      <c r="R7223" s="6">
        <f t="shared" si="1404"/>
        <v>1.4934606239346749E-2</v>
      </c>
      <c r="S7223" s="6">
        <f t="shared" si="1405"/>
        <v>0</v>
      </c>
      <c r="T7223" s="6">
        <f t="shared" si="1406"/>
        <v>14.34790930752221</v>
      </c>
      <c r="U7223" s="34">
        <f t="shared" si="1407"/>
        <v>0</v>
      </c>
      <c r="V7223" s="35"/>
      <c r="W7223" s="64"/>
      <c r="X7223" s="6">
        <f t="shared" si="1414"/>
        <v>0</v>
      </c>
      <c r="Y7223" s="6">
        <f t="shared" si="1408"/>
        <v>4.5256382543474992E-2</v>
      </c>
      <c r="Z7223" s="6">
        <f t="shared" si="1409"/>
        <v>0</v>
      </c>
      <c r="AA7223" s="6">
        <f t="shared" si="1410"/>
        <v>14.317587531218082</v>
      </c>
      <c r="AB7223" s="6">
        <f t="shared" si="1411"/>
        <v>0</v>
      </c>
      <c r="AC7223" s="6">
        <f t="shared" si="1412"/>
        <v>0</v>
      </c>
      <c r="AD7223" s="6">
        <f t="shared" si="1413"/>
        <v>0</v>
      </c>
    </row>
    <row r="7224" spans="2:30" x14ac:dyDescent="0.3">
      <c r="B7224" s="71">
        <v>3.6627877402791227E-2</v>
      </c>
      <c r="C7224" s="71">
        <v>15.721951379739773</v>
      </c>
      <c r="P7224" s="6">
        <f t="shared" si="1402"/>
        <v>0</v>
      </c>
      <c r="Q7224" s="34">
        <f t="shared" si="1403"/>
        <v>3.6627877402791227E-2</v>
      </c>
      <c r="R7224" s="6">
        <f t="shared" si="1404"/>
        <v>1.2087199542921106E-2</v>
      </c>
      <c r="S7224" s="6">
        <f t="shared" si="1405"/>
        <v>0</v>
      </c>
      <c r="T7224" s="6">
        <f t="shared" si="1406"/>
        <v>15.709864180196851</v>
      </c>
      <c r="U7224" s="34">
        <f t="shared" si="1407"/>
        <v>0</v>
      </c>
      <c r="V7224" s="35"/>
      <c r="W7224" s="64"/>
      <c r="X7224" s="6">
        <f t="shared" si="1414"/>
        <v>0</v>
      </c>
      <c r="Y7224" s="6">
        <f t="shared" si="1408"/>
        <v>3.6627877402791227E-2</v>
      </c>
      <c r="Z7224" s="6">
        <f t="shared" si="1409"/>
        <v>0</v>
      </c>
      <c r="AA7224" s="6">
        <f t="shared" si="1410"/>
        <v>15.685323502336981</v>
      </c>
      <c r="AB7224" s="6">
        <f t="shared" si="1411"/>
        <v>0</v>
      </c>
      <c r="AC7224" s="6">
        <f t="shared" si="1412"/>
        <v>0</v>
      </c>
      <c r="AD7224" s="6">
        <f t="shared" si="1413"/>
        <v>0</v>
      </c>
    </row>
    <row r="7225" spans="2:30" x14ac:dyDescent="0.3">
      <c r="B7225" s="71">
        <v>3.0443244354740686E-2</v>
      </c>
      <c r="C7225" s="71">
        <v>17.234295004842963</v>
      </c>
      <c r="P7225" s="6">
        <f t="shared" si="1402"/>
        <v>0</v>
      </c>
      <c r="Q7225" s="34">
        <f t="shared" si="1403"/>
        <v>3.0443244354740686E-2</v>
      </c>
      <c r="R7225" s="6">
        <f t="shared" si="1404"/>
        <v>1.0046270637064427E-2</v>
      </c>
      <c r="S7225" s="6">
        <f t="shared" si="1405"/>
        <v>0</v>
      </c>
      <c r="T7225" s="6">
        <f t="shared" si="1406"/>
        <v>17.224248734205897</v>
      </c>
      <c r="U7225" s="34">
        <f t="shared" si="1407"/>
        <v>0</v>
      </c>
      <c r="V7225" s="35"/>
      <c r="W7225" s="64"/>
      <c r="X7225" s="6">
        <f t="shared" si="1414"/>
        <v>0</v>
      </c>
      <c r="Y7225" s="6">
        <f t="shared" si="1408"/>
        <v>3.0443244354740686E-2</v>
      </c>
      <c r="Z7225" s="6">
        <f t="shared" si="1409"/>
        <v>0</v>
      </c>
      <c r="AA7225" s="6">
        <f t="shared" si="1410"/>
        <v>17.203851760488224</v>
      </c>
      <c r="AB7225" s="6">
        <f t="shared" si="1411"/>
        <v>0</v>
      </c>
      <c r="AC7225" s="6">
        <f t="shared" si="1412"/>
        <v>0</v>
      </c>
      <c r="AD7225" s="6">
        <f t="shared" si="1413"/>
        <v>0</v>
      </c>
    </row>
    <row r="7226" spans="2:30" x14ac:dyDescent="0.3">
      <c r="B7226" s="71">
        <v>2.5910894817957907E-2</v>
      </c>
      <c r="C7226" s="71">
        <v>18.383404855956559</v>
      </c>
      <c r="P7226" s="6">
        <f t="shared" si="1402"/>
        <v>0</v>
      </c>
      <c r="Q7226" s="34">
        <f t="shared" si="1403"/>
        <v>2.5910894817957907E-2</v>
      </c>
      <c r="R7226" s="6">
        <f t="shared" si="1404"/>
        <v>8.5505952899261103E-3</v>
      </c>
      <c r="S7226" s="6">
        <f t="shared" si="1405"/>
        <v>0</v>
      </c>
      <c r="T7226" s="6">
        <f t="shared" si="1406"/>
        <v>18.374854260666634</v>
      </c>
      <c r="U7226" s="34">
        <f t="shared" si="1407"/>
        <v>0</v>
      </c>
      <c r="V7226" s="35"/>
      <c r="W7226" s="64"/>
      <c r="X7226" s="6">
        <f t="shared" si="1414"/>
        <v>0</v>
      </c>
      <c r="Y7226" s="6">
        <f t="shared" si="1408"/>
        <v>2.5910894817957907E-2</v>
      </c>
      <c r="Z7226" s="6">
        <f t="shared" si="1409"/>
        <v>0</v>
      </c>
      <c r="AA7226" s="6">
        <f t="shared" si="1410"/>
        <v>18.357493961138601</v>
      </c>
      <c r="AB7226" s="6">
        <f t="shared" si="1411"/>
        <v>0</v>
      </c>
      <c r="AC7226" s="6">
        <f t="shared" si="1412"/>
        <v>0</v>
      </c>
      <c r="AD7226" s="6">
        <f t="shared" si="1413"/>
        <v>0</v>
      </c>
    </row>
    <row r="7227" spans="2:30" x14ac:dyDescent="0.3">
      <c r="B7227" s="71">
        <v>2.2490559890883687E-2</v>
      </c>
      <c r="C7227" s="71">
        <v>19.437160581001251</v>
      </c>
      <c r="P7227" s="6">
        <f t="shared" si="1402"/>
        <v>0</v>
      </c>
      <c r="Q7227" s="34">
        <f t="shared" si="1403"/>
        <v>2.2490559890883687E-2</v>
      </c>
      <c r="R7227" s="6">
        <f t="shared" si="1404"/>
        <v>7.4218847639916166E-3</v>
      </c>
      <c r="S7227" s="6">
        <f t="shared" si="1405"/>
        <v>0</v>
      </c>
      <c r="T7227" s="6">
        <f t="shared" si="1406"/>
        <v>19.429738696237258</v>
      </c>
      <c r="U7227" s="34">
        <f t="shared" si="1407"/>
        <v>0</v>
      </c>
      <c r="V7227" s="35"/>
      <c r="W7227" s="64"/>
      <c r="X7227" s="6">
        <f t="shared" si="1414"/>
        <v>0</v>
      </c>
      <c r="Y7227" s="6">
        <f t="shared" si="1408"/>
        <v>2.2490559890883687E-2</v>
      </c>
      <c r="Z7227" s="6">
        <f t="shared" si="1409"/>
        <v>0</v>
      </c>
      <c r="AA7227" s="6">
        <f t="shared" si="1410"/>
        <v>19.414670021110368</v>
      </c>
      <c r="AB7227" s="6">
        <f t="shared" si="1411"/>
        <v>0</v>
      </c>
      <c r="AC7227" s="6">
        <f t="shared" si="1412"/>
        <v>0</v>
      </c>
      <c r="AD7227" s="6">
        <f t="shared" si="1413"/>
        <v>0</v>
      </c>
    </row>
    <row r="7228" spans="2:30" x14ac:dyDescent="0.3">
      <c r="B7228" s="71">
        <v>1.9840374574765438E-2</v>
      </c>
      <c r="C7228" s="71">
        <v>20.393990371808936</v>
      </c>
      <c r="P7228" s="6">
        <f t="shared" si="1402"/>
        <v>0</v>
      </c>
      <c r="Q7228" s="34">
        <f t="shared" si="1403"/>
        <v>1.9840374574765438E-2</v>
      </c>
      <c r="R7228" s="6">
        <f t="shared" si="1404"/>
        <v>6.5473236096725944E-3</v>
      </c>
      <c r="S7228" s="6">
        <f t="shared" si="1405"/>
        <v>0</v>
      </c>
      <c r="T7228" s="6">
        <f t="shared" si="1406"/>
        <v>20.387443048199263</v>
      </c>
      <c r="U7228" s="34">
        <f t="shared" si="1407"/>
        <v>0</v>
      </c>
      <c r="V7228" s="35"/>
      <c r="W7228" s="64"/>
      <c r="X7228" s="6">
        <f t="shared" si="1414"/>
        <v>0</v>
      </c>
      <c r="Y7228" s="6">
        <f t="shared" si="1408"/>
        <v>1.9840374574765438E-2</v>
      </c>
      <c r="Z7228" s="6">
        <f t="shared" si="1409"/>
        <v>0</v>
      </c>
      <c r="AA7228" s="6">
        <f t="shared" si="1410"/>
        <v>20.37414999723417</v>
      </c>
      <c r="AB7228" s="6">
        <f t="shared" si="1411"/>
        <v>0</v>
      </c>
      <c r="AC7228" s="6">
        <f t="shared" si="1412"/>
        <v>0</v>
      </c>
      <c r="AD7228" s="6">
        <f t="shared" si="1413"/>
        <v>0</v>
      </c>
    </row>
    <row r="7229" spans="2:30" x14ac:dyDescent="0.3">
      <c r="B7229" s="71">
        <v>0</v>
      </c>
      <c r="C7229" s="71">
        <v>21.365088544247378</v>
      </c>
      <c r="P7229" s="6">
        <f t="shared" si="1402"/>
        <v>0</v>
      </c>
      <c r="Q7229" s="34">
        <f t="shared" si="1403"/>
        <v>0</v>
      </c>
      <c r="R7229" s="6">
        <f t="shared" si="1404"/>
        <v>0</v>
      </c>
      <c r="S7229" s="6">
        <f t="shared" si="1405"/>
        <v>0</v>
      </c>
      <c r="T7229" s="6">
        <f t="shared" si="1406"/>
        <v>21.365088544247378</v>
      </c>
      <c r="U7229" s="34">
        <f t="shared" si="1407"/>
        <v>0</v>
      </c>
      <c r="V7229" s="35"/>
      <c r="W7229" s="64"/>
      <c r="X7229" s="6">
        <f t="shared" si="1414"/>
        <v>0</v>
      </c>
      <c r="Y7229" s="6">
        <f t="shared" si="1408"/>
        <v>0</v>
      </c>
      <c r="Z7229" s="6">
        <f t="shared" si="1409"/>
        <v>0</v>
      </c>
      <c r="AA7229" s="6">
        <f t="shared" si="1410"/>
        <v>21.365088544247378</v>
      </c>
      <c r="AB7229" s="6">
        <f t="shared" si="1411"/>
        <v>0</v>
      </c>
      <c r="AC7229" s="6">
        <f t="shared" si="1412"/>
        <v>0</v>
      </c>
      <c r="AD7229" s="6">
        <f t="shared" si="1413"/>
        <v>0</v>
      </c>
    </row>
    <row r="7230" spans="2:30" x14ac:dyDescent="0.3">
      <c r="B7230" s="71">
        <v>0</v>
      </c>
      <c r="C7230" s="71">
        <v>22.248740417128452</v>
      </c>
      <c r="P7230" s="6">
        <f t="shared" si="1402"/>
        <v>0</v>
      </c>
      <c r="Q7230" s="34">
        <f t="shared" si="1403"/>
        <v>0</v>
      </c>
      <c r="R7230" s="6">
        <f t="shared" si="1404"/>
        <v>0</v>
      </c>
      <c r="S7230" s="6">
        <f t="shared" si="1405"/>
        <v>0</v>
      </c>
      <c r="T7230" s="6">
        <f t="shared" si="1406"/>
        <v>22.248740417128452</v>
      </c>
      <c r="U7230" s="34">
        <f t="shared" si="1407"/>
        <v>0</v>
      </c>
      <c r="V7230" s="35"/>
      <c r="W7230" s="64"/>
      <c r="X7230" s="6">
        <f t="shared" si="1414"/>
        <v>0</v>
      </c>
      <c r="Y7230" s="6">
        <f t="shared" si="1408"/>
        <v>0</v>
      </c>
      <c r="Z7230" s="6">
        <f t="shared" si="1409"/>
        <v>0</v>
      </c>
      <c r="AA7230" s="6">
        <f t="shared" si="1410"/>
        <v>22.248740417128452</v>
      </c>
      <c r="AB7230" s="6">
        <f t="shared" si="1411"/>
        <v>0</v>
      </c>
      <c r="AC7230" s="6">
        <f t="shared" si="1412"/>
        <v>0</v>
      </c>
      <c r="AD7230" s="6">
        <f t="shared" si="1413"/>
        <v>0</v>
      </c>
    </row>
    <row r="7231" spans="2:30" x14ac:dyDescent="0.3">
      <c r="B7231" s="71">
        <v>0</v>
      </c>
      <c r="C7231" s="71">
        <v>23.010043186702447</v>
      </c>
      <c r="P7231" s="6">
        <f t="shared" si="1402"/>
        <v>0</v>
      </c>
      <c r="Q7231" s="34">
        <f t="shared" si="1403"/>
        <v>0</v>
      </c>
      <c r="R7231" s="6">
        <f t="shared" si="1404"/>
        <v>0</v>
      </c>
      <c r="S7231" s="6">
        <f t="shared" si="1405"/>
        <v>0</v>
      </c>
      <c r="T7231" s="6">
        <f t="shared" si="1406"/>
        <v>23.010043186702447</v>
      </c>
      <c r="U7231" s="34">
        <f t="shared" si="1407"/>
        <v>0</v>
      </c>
      <c r="V7231" s="35"/>
      <c r="W7231" s="64"/>
      <c r="X7231" s="6">
        <f t="shared" si="1414"/>
        <v>0</v>
      </c>
      <c r="Y7231" s="6">
        <f t="shared" si="1408"/>
        <v>0</v>
      </c>
      <c r="Z7231" s="6">
        <f t="shared" si="1409"/>
        <v>0</v>
      </c>
      <c r="AA7231" s="6">
        <f t="shared" si="1410"/>
        <v>23.010043186702447</v>
      </c>
      <c r="AB7231" s="6">
        <f t="shared" si="1411"/>
        <v>0</v>
      </c>
      <c r="AC7231" s="6">
        <f t="shared" si="1412"/>
        <v>0</v>
      </c>
      <c r="AD7231" s="6">
        <f t="shared" si="1413"/>
        <v>0</v>
      </c>
    </row>
    <row r="7232" spans="2:30" x14ac:dyDescent="0.3">
      <c r="B7232" s="71">
        <v>0</v>
      </c>
      <c r="C7232" s="71">
        <v>23.82092611352568</v>
      </c>
      <c r="P7232" s="6">
        <f t="shared" si="1402"/>
        <v>0</v>
      </c>
      <c r="Q7232" s="34">
        <f t="shared" si="1403"/>
        <v>0</v>
      </c>
      <c r="R7232" s="6">
        <f t="shared" si="1404"/>
        <v>0</v>
      </c>
      <c r="S7232" s="6">
        <f t="shared" si="1405"/>
        <v>0</v>
      </c>
      <c r="T7232" s="6">
        <f t="shared" si="1406"/>
        <v>23.82092611352568</v>
      </c>
      <c r="U7232" s="34">
        <f t="shared" si="1407"/>
        <v>0</v>
      </c>
      <c r="V7232" s="35"/>
      <c r="W7232" s="64"/>
      <c r="X7232" s="6">
        <f t="shared" si="1414"/>
        <v>0</v>
      </c>
      <c r="Y7232" s="6">
        <f t="shared" si="1408"/>
        <v>0</v>
      </c>
      <c r="Z7232" s="6">
        <f t="shared" si="1409"/>
        <v>0</v>
      </c>
      <c r="AA7232" s="6">
        <f t="shared" si="1410"/>
        <v>23.82092611352568</v>
      </c>
      <c r="AB7232" s="6">
        <f t="shared" si="1411"/>
        <v>0</v>
      </c>
      <c r="AC7232" s="6">
        <f t="shared" si="1412"/>
        <v>0</v>
      </c>
      <c r="AD7232" s="6">
        <f t="shared" si="1413"/>
        <v>0</v>
      </c>
    </row>
    <row r="7233" spans="2:30" x14ac:dyDescent="0.3">
      <c r="B7233" s="71">
        <v>0</v>
      </c>
      <c r="C7233" s="71">
        <v>24.600657175566642</v>
      </c>
      <c r="P7233" s="6">
        <f t="shared" si="1402"/>
        <v>0</v>
      </c>
      <c r="Q7233" s="34">
        <f t="shared" si="1403"/>
        <v>0</v>
      </c>
      <c r="R7233" s="6">
        <f t="shared" si="1404"/>
        <v>0</v>
      </c>
      <c r="S7233" s="6">
        <f t="shared" si="1405"/>
        <v>0</v>
      </c>
      <c r="T7233" s="6">
        <f t="shared" si="1406"/>
        <v>24.600657175566642</v>
      </c>
      <c r="U7233" s="34">
        <f t="shared" si="1407"/>
        <v>0</v>
      </c>
      <c r="V7233" s="35"/>
      <c r="W7233" s="64"/>
      <c r="X7233" s="6">
        <f t="shared" si="1414"/>
        <v>0</v>
      </c>
      <c r="Y7233" s="6">
        <f t="shared" si="1408"/>
        <v>0</v>
      </c>
      <c r="Z7233" s="6">
        <f t="shared" si="1409"/>
        <v>0</v>
      </c>
      <c r="AA7233" s="6">
        <f t="shared" si="1410"/>
        <v>24.600657175566642</v>
      </c>
      <c r="AB7233" s="6">
        <f t="shared" si="1411"/>
        <v>0</v>
      </c>
      <c r="AC7233" s="6">
        <f t="shared" si="1412"/>
        <v>0</v>
      </c>
      <c r="AD7233" s="6">
        <f t="shared" si="1413"/>
        <v>0</v>
      </c>
    </row>
    <row r="7234" spans="2:30" x14ac:dyDescent="0.3">
      <c r="B7234" s="71">
        <v>2.6937991078547916E-2</v>
      </c>
      <c r="C7234" s="71">
        <v>25.336296951304842</v>
      </c>
      <c r="P7234" s="6">
        <f t="shared" si="1402"/>
        <v>0</v>
      </c>
      <c r="Q7234" s="34">
        <f t="shared" si="1403"/>
        <v>2.6937991078547916E-2</v>
      </c>
      <c r="R7234" s="6">
        <f t="shared" si="1404"/>
        <v>8.8895370559208126E-3</v>
      </c>
      <c r="S7234" s="6">
        <f t="shared" si="1405"/>
        <v>0</v>
      </c>
      <c r="T7234" s="6">
        <f t="shared" si="1406"/>
        <v>25.327407414248921</v>
      </c>
      <c r="U7234" s="34">
        <f t="shared" si="1407"/>
        <v>0</v>
      </c>
      <c r="V7234" s="35"/>
      <c r="W7234" s="64"/>
      <c r="X7234" s="6">
        <f t="shared" si="1414"/>
        <v>0</v>
      </c>
      <c r="Y7234" s="6">
        <f t="shared" si="1408"/>
        <v>2.6937991078547916E-2</v>
      </c>
      <c r="Z7234" s="6">
        <f t="shared" si="1409"/>
        <v>0</v>
      </c>
      <c r="AA7234" s="6">
        <f t="shared" si="1410"/>
        <v>25.309358960226294</v>
      </c>
      <c r="AB7234" s="6">
        <f t="shared" si="1411"/>
        <v>0</v>
      </c>
      <c r="AC7234" s="6">
        <f t="shared" si="1412"/>
        <v>0</v>
      </c>
      <c r="AD7234" s="6">
        <f t="shared" si="1413"/>
        <v>0</v>
      </c>
    </row>
    <row r="7235" spans="2:30" x14ac:dyDescent="0.3">
      <c r="B7235" s="71">
        <v>0</v>
      </c>
      <c r="C7235" s="71">
        <v>17.873135754043638</v>
      </c>
      <c r="P7235" s="6">
        <f t="shared" si="1402"/>
        <v>0</v>
      </c>
      <c r="Q7235" s="34">
        <f t="shared" si="1403"/>
        <v>0</v>
      </c>
      <c r="R7235" s="6">
        <f t="shared" si="1404"/>
        <v>0</v>
      </c>
      <c r="S7235" s="6">
        <f t="shared" si="1405"/>
        <v>0</v>
      </c>
      <c r="T7235" s="6">
        <f t="shared" si="1406"/>
        <v>17.873135754043638</v>
      </c>
      <c r="U7235" s="34">
        <f t="shared" si="1407"/>
        <v>0</v>
      </c>
      <c r="V7235" s="35"/>
      <c r="W7235" s="64"/>
      <c r="X7235" s="6">
        <f t="shared" si="1414"/>
        <v>0</v>
      </c>
      <c r="Y7235" s="6">
        <f t="shared" si="1408"/>
        <v>0</v>
      </c>
      <c r="Z7235" s="6">
        <f t="shared" si="1409"/>
        <v>0</v>
      </c>
      <c r="AA7235" s="6">
        <f t="shared" si="1410"/>
        <v>17.873135754043638</v>
      </c>
      <c r="AB7235" s="6">
        <f t="shared" si="1411"/>
        <v>0</v>
      </c>
      <c r="AC7235" s="6">
        <f t="shared" si="1412"/>
        <v>0</v>
      </c>
      <c r="AD7235" s="6">
        <f t="shared" si="1413"/>
        <v>0</v>
      </c>
    </row>
    <row r="7236" spans="2:30" x14ac:dyDescent="0.3">
      <c r="B7236" s="71">
        <v>0</v>
      </c>
      <c r="C7236" s="71">
        <v>18.318763059718226</v>
      </c>
      <c r="P7236" s="6">
        <f t="shared" ref="P7236:P7299" si="1415">C7236-R7236-T7236</f>
        <v>0</v>
      </c>
      <c r="Q7236" s="34">
        <f t="shared" ref="Q7236:Q7299" si="1416">MIN(318,B7236)</f>
        <v>0</v>
      </c>
      <c r="R7236" s="6">
        <f t="shared" ref="R7236:R7299" si="1417">IF(Q7236=0,0,MIN(C7236,Q7236*33%))</f>
        <v>0</v>
      </c>
      <c r="S7236" s="6">
        <f t="shared" ref="S7236:S7299" si="1418">MIN(B7236-Q7236,110*0.76)</f>
        <v>0</v>
      </c>
      <c r="T7236" s="6">
        <f t="shared" ref="T7236:T7299" si="1419">MIN(134,C7236-R7236)</f>
        <v>18.318763059718226</v>
      </c>
      <c r="U7236" s="34">
        <f t="shared" ref="U7236:U7299" si="1420">MIN(B7236-S7236-Q7236,134)</f>
        <v>0</v>
      </c>
      <c r="V7236" s="35"/>
      <c r="W7236" s="64"/>
      <c r="X7236" s="6">
        <f t="shared" si="1414"/>
        <v>0</v>
      </c>
      <c r="Y7236" s="6">
        <f t="shared" ref="Y7236:Y7299" si="1421">MIN(B7236,C7236)</f>
        <v>0</v>
      </c>
      <c r="Z7236" s="6">
        <f t="shared" ref="Z7236:Z7299" si="1422">MIN(B7236-Y7236-AB7236,110*M$33)</f>
        <v>0</v>
      </c>
      <c r="AA7236" s="6">
        <f t="shared" ref="AA7236:AA7299" si="1423">MIN(C7236-Y7236,110-Y7236)</f>
        <v>18.318763059718226</v>
      </c>
      <c r="AB7236" s="6">
        <f t="shared" ref="AB7236:AB7299" si="1424">MIN(B7236-Y7236,120-Y7236)</f>
        <v>0</v>
      </c>
      <c r="AC7236" s="6">
        <f t="shared" ref="AC7236:AC7299" si="1425">B7236-Y7236-Z7236-AB7236</f>
        <v>0</v>
      </c>
      <c r="AD7236" s="6">
        <f t="shared" ref="AD7236:AD7299" si="1426">C7236-Y7236-AA7236</f>
        <v>0</v>
      </c>
    </row>
    <row r="7237" spans="2:30" x14ac:dyDescent="0.3">
      <c r="B7237" s="71">
        <v>5.0812465117201812E-2</v>
      </c>
      <c r="C7237" s="71">
        <v>161.46644081616299</v>
      </c>
      <c r="P7237" s="6">
        <f t="shared" si="1415"/>
        <v>27.44967270267432</v>
      </c>
      <c r="Q7237" s="34">
        <f t="shared" si="1416"/>
        <v>5.0812465117201812E-2</v>
      </c>
      <c r="R7237" s="6">
        <f t="shared" si="1417"/>
        <v>1.67681134886766E-2</v>
      </c>
      <c r="S7237" s="6">
        <f t="shared" si="1418"/>
        <v>0</v>
      </c>
      <c r="T7237" s="6">
        <f t="shared" si="1419"/>
        <v>134</v>
      </c>
      <c r="U7237" s="34">
        <f t="shared" si="1420"/>
        <v>0</v>
      </c>
      <c r="V7237" s="35"/>
      <c r="W7237" s="64"/>
      <c r="X7237" s="6">
        <f t="shared" ref="X7237:X7300" si="1427">C7237-Y7237-AA7237-AD7237</f>
        <v>0</v>
      </c>
      <c r="Y7237" s="6">
        <f t="shared" si="1421"/>
        <v>5.0812465117201812E-2</v>
      </c>
      <c r="Z7237" s="6">
        <f t="shared" si="1422"/>
        <v>0</v>
      </c>
      <c r="AA7237" s="6">
        <f t="shared" si="1423"/>
        <v>109.9491875348828</v>
      </c>
      <c r="AB7237" s="6">
        <f t="shared" si="1424"/>
        <v>0</v>
      </c>
      <c r="AC7237" s="6">
        <f t="shared" si="1425"/>
        <v>0</v>
      </c>
      <c r="AD7237" s="6">
        <f t="shared" si="1426"/>
        <v>51.466440816163001</v>
      </c>
    </row>
    <row r="7238" spans="2:30" x14ac:dyDescent="0.3">
      <c r="B7238" s="71">
        <v>0.23786792038628654</v>
      </c>
      <c r="C7238" s="71">
        <v>129.24568575953577</v>
      </c>
      <c r="P7238" s="6">
        <f t="shared" si="1415"/>
        <v>0</v>
      </c>
      <c r="Q7238" s="34">
        <f t="shared" si="1416"/>
        <v>0.23786792038628654</v>
      </c>
      <c r="R7238" s="6">
        <f t="shared" si="1417"/>
        <v>7.8496413727474568E-2</v>
      </c>
      <c r="S7238" s="6">
        <f t="shared" si="1418"/>
        <v>0</v>
      </c>
      <c r="T7238" s="6">
        <f t="shared" si="1419"/>
        <v>129.16718934580831</v>
      </c>
      <c r="U7238" s="34">
        <f t="shared" si="1420"/>
        <v>0</v>
      </c>
      <c r="V7238" s="35"/>
      <c r="W7238" s="64"/>
      <c r="X7238" s="6">
        <f t="shared" si="1427"/>
        <v>0</v>
      </c>
      <c r="Y7238" s="6">
        <f t="shared" si="1421"/>
        <v>0.23786792038628654</v>
      </c>
      <c r="Z7238" s="6">
        <f t="shared" si="1422"/>
        <v>0</v>
      </c>
      <c r="AA7238" s="6">
        <f t="shared" si="1423"/>
        <v>109.76213207961371</v>
      </c>
      <c r="AB7238" s="6">
        <f t="shared" si="1424"/>
        <v>0</v>
      </c>
      <c r="AC7238" s="6">
        <f t="shared" si="1425"/>
        <v>0</v>
      </c>
      <c r="AD7238" s="6">
        <f t="shared" si="1426"/>
        <v>19.245685759535775</v>
      </c>
    </row>
    <row r="7239" spans="2:30" x14ac:dyDescent="0.3">
      <c r="B7239" s="71">
        <v>1.3224918772066308</v>
      </c>
      <c r="C7239" s="71">
        <v>117.66089202404088</v>
      </c>
      <c r="P7239" s="6">
        <f t="shared" si="1415"/>
        <v>0</v>
      </c>
      <c r="Q7239" s="34">
        <f t="shared" si="1416"/>
        <v>1.3224918772066308</v>
      </c>
      <c r="R7239" s="6">
        <f t="shared" si="1417"/>
        <v>0.43642231947818816</v>
      </c>
      <c r="S7239" s="6">
        <f t="shared" si="1418"/>
        <v>0</v>
      </c>
      <c r="T7239" s="6">
        <f t="shared" si="1419"/>
        <v>117.22446970456269</v>
      </c>
      <c r="U7239" s="34">
        <f t="shared" si="1420"/>
        <v>0</v>
      </c>
      <c r="V7239" s="35"/>
      <c r="W7239" s="64"/>
      <c r="X7239" s="6">
        <f t="shared" si="1427"/>
        <v>0</v>
      </c>
      <c r="Y7239" s="6">
        <f t="shared" si="1421"/>
        <v>1.3224918772066308</v>
      </c>
      <c r="Z7239" s="6">
        <f t="shared" si="1422"/>
        <v>0</v>
      </c>
      <c r="AA7239" s="6">
        <f t="shared" si="1423"/>
        <v>108.67750812279337</v>
      </c>
      <c r="AB7239" s="6">
        <f t="shared" si="1424"/>
        <v>0</v>
      </c>
      <c r="AC7239" s="6">
        <f t="shared" si="1425"/>
        <v>0</v>
      </c>
      <c r="AD7239" s="6">
        <f t="shared" si="1426"/>
        <v>7.6608920240408764</v>
      </c>
    </row>
    <row r="7240" spans="2:30" x14ac:dyDescent="0.3">
      <c r="B7240" s="71">
        <v>2.1363260638959751</v>
      </c>
      <c r="C7240" s="71">
        <v>112.39851333421007</v>
      </c>
      <c r="P7240" s="6">
        <f t="shared" si="1415"/>
        <v>0</v>
      </c>
      <c r="Q7240" s="34">
        <f t="shared" si="1416"/>
        <v>2.1363260638959751</v>
      </c>
      <c r="R7240" s="6">
        <f t="shared" si="1417"/>
        <v>0.70498760108567182</v>
      </c>
      <c r="S7240" s="6">
        <f t="shared" si="1418"/>
        <v>0</v>
      </c>
      <c r="T7240" s="6">
        <f t="shared" si="1419"/>
        <v>111.69352573312439</v>
      </c>
      <c r="U7240" s="34">
        <f t="shared" si="1420"/>
        <v>0</v>
      </c>
      <c r="V7240" s="35"/>
      <c r="W7240" s="64"/>
      <c r="X7240" s="6">
        <f t="shared" si="1427"/>
        <v>0</v>
      </c>
      <c r="Y7240" s="6">
        <f t="shared" si="1421"/>
        <v>2.1363260638959751</v>
      </c>
      <c r="Z7240" s="6">
        <f t="shared" si="1422"/>
        <v>0</v>
      </c>
      <c r="AA7240" s="6">
        <f t="shared" si="1423"/>
        <v>107.86367393610402</v>
      </c>
      <c r="AB7240" s="6">
        <f t="shared" si="1424"/>
        <v>0</v>
      </c>
      <c r="AC7240" s="6">
        <f t="shared" si="1425"/>
        <v>0</v>
      </c>
      <c r="AD7240" s="6">
        <f t="shared" si="1426"/>
        <v>2.3985133342100653</v>
      </c>
    </row>
    <row r="7241" spans="2:30" x14ac:dyDescent="0.3">
      <c r="B7241" s="71">
        <v>3.0376909788439006</v>
      </c>
      <c r="C7241" s="71">
        <v>97.953107864220698</v>
      </c>
      <c r="P7241" s="6">
        <f t="shared" si="1415"/>
        <v>0</v>
      </c>
      <c r="Q7241" s="34">
        <f t="shared" si="1416"/>
        <v>3.0376909788439006</v>
      </c>
      <c r="R7241" s="6">
        <f t="shared" si="1417"/>
        <v>1.0024380230184873</v>
      </c>
      <c r="S7241" s="6">
        <f t="shared" si="1418"/>
        <v>0</v>
      </c>
      <c r="T7241" s="6">
        <f t="shared" si="1419"/>
        <v>96.950669841202213</v>
      </c>
      <c r="U7241" s="34">
        <f t="shared" si="1420"/>
        <v>0</v>
      </c>
      <c r="V7241" s="35"/>
      <c r="W7241" s="64"/>
      <c r="X7241" s="6">
        <f t="shared" si="1427"/>
        <v>0</v>
      </c>
      <c r="Y7241" s="6">
        <f t="shared" si="1421"/>
        <v>3.0376909788439006</v>
      </c>
      <c r="Z7241" s="6">
        <f t="shared" si="1422"/>
        <v>0</v>
      </c>
      <c r="AA7241" s="6">
        <f t="shared" si="1423"/>
        <v>94.9154168853768</v>
      </c>
      <c r="AB7241" s="6">
        <f t="shared" si="1424"/>
        <v>0</v>
      </c>
      <c r="AC7241" s="6">
        <f t="shared" si="1425"/>
        <v>0</v>
      </c>
      <c r="AD7241" s="6">
        <f t="shared" si="1426"/>
        <v>0</v>
      </c>
    </row>
    <row r="7242" spans="2:30" x14ac:dyDescent="0.3">
      <c r="B7242" s="71">
        <v>3.4283243263797387</v>
      </c>
      <c r="C7242" s="71">
        <v>105.37504821528839</v>
      </c>
      <c r="P7242" s="6">
        <f t="shared" si="1415"/>
        <v>0</v>
      </c>
      <c r="Q7242" s="34">
        <f t="shared" si="1416"/>
        <v>3.4283243263797387</v>
      </c>
      <c r="R7242" s="6">
        <f t="shared" si="1417"/>
        <v>1.1313470277053139</v>
      </c>
      <c r="S7242" s="6">
        <f t="shared" si="1418"/>
        <v>0</v>
      </c>
      <c r="T7242" s="6">
        <f t="shared" si="1419"/>
        <v>104.24370118758307</v>
      </c>
      <c r="U7242" s="34">
        <f t="shared" si="1420"/>
        <v>0</v>
      </c>
      <c r="V7242" s="35"/>
      <c r="W7242" s="64"/>
      <c r="X7242" s="6">
        <f t="shared" si="1427"/>
        <v>0</v>
      </c>
      <c r="Y7242" s="6">
        <f t="shared" si="1421"/>
        <v>3.4283243263797387</v>
      </c>
      <c r="Z7242" s="6">
        <f t="shared" si="1422"/>
        <v>0</v>
      </c>
      <c r="AA7242" s="6">
        <f t="shared" si="1423"/>
        <v>101.94672388890865</v>
      </c>
      <c r="AB7242" s="6">
        <f t="shared" si="1424"/>
        <v>0</v>
      </c>
      <c r="AC7242" s="6">
        <f t="shared" si="1425"/>
        <v>0</v>
      </c>
      <c r="AD7242" s="6">
        <f t="shared" si="1426"/>
        <v>0</v>
      </c>
    </row>
    <row r="7243" spans="2:30" x14ac:dyDescent="0.3">
      <c r="B7243" s="71">
        <v>3.8357698459510541</v>
      </c>
      <c r="C7243" s="71">
        <v>90.551580144353423</v>
      </c>
      <c r="P7243" s="6">
        <f t="shared" si="1415"/>
        <v>0</v>
      </c>
      <c r="Q7243" s="34">
        <f t="shared" si="1416"/>
        <v>3.8357698459510541</v>
      </c>
      <c r="R7243" s="6">
        <f t="shared" si="1417"/>
        <v>1.2658040491638478</v>
      </c>
      <c r="S7243" s="6">
        <f t="shared" si="1418"/>
        <v>0</v>
      </c>
      <c r="T7243" s="6">
        <f t="shared" si="1419"/>
        <v>89.285776095189576</v>
      </c>
      <c r="U7243" s="34">
        <f t="shared" si="1420"/>
        <v>0</v>
      </c>
      <c r="V7243" s="35"/>
      <c r="W7243" s="64"/>
      <c r="X7243" s="6">
        <f t="shared" si="1427"/>
        <v>0</v>
      </c>
      <c r="Y7243" s="6">
        <f t="shared" si="1421"/>
        <v>3.8357698459510541</v>
      </c>
      <c r="Z7243" s="6">
        <f t="shared" si="1422"/>
        <v>0</v>
      </c>
      <c r="AA7243" s="6">
        <f t="shared" si="1423"/>
        <v>86.715810298402374</v>
      </c>
      <c r="AB7243" s="6">
        <f t="shared" si="1424"/>
        <v>0</v>
      </c>
      <c r="AC7243" s="6">
        <f t="shared" si="1425"/>
        <v>0</v>
      </c>
      <c r="AD7243" s="6">
        <f t="shared" si="1426"/>
        <v>0</v>
      </c>
    </row>
    <row r="7244" spans="2:30" x14ac:dyDescent="0.3">
      <c r="B7244" s="71">
        <v>4.4609623953547528</v>
      </c>
      <c r="C7244" s="71">
        <v>95.301538676844785</v>
      </c>
      <c r="P7244" s="6">
        <f t="shared" si="1415"/>
        <v>0</v>
      </c>
      <c r="Q7244" s="34">
        <f t="shared" si="1416"/>
        <v>4.4609623953547528</v>
      </c>
      <c r="R7244" s="6">
        <f t="shared" si="1417"/>
        <v>1.4721175904670685</v>
      </c>
      <c r="S7244" s="6">
        <f t="shared" si="1418"/>
        <v>0</v>
      </c>
      <c r="T7244" s="6">
        <f t="shared" si="1419"/>
        <v>93.829421086377721</v>
      </c>
      <c r="U7244" s="34">
        <f t="shared" si="1420"/>
        <v>0</v>
      </c>
      <c r="V7244" s="35"/>
      <c r="W7244" s="64"/>
      <c r="X7244" s="6">
        <f t="shared" si="1427"/>
        <v>0</v>
      </c>
      <c r="Y7244" s="6">
        <f t="shared" si="1421"/>
        <v>4.4609623953547528</v>
      </c>
      <c r="Z7244" s="6">
        <f t="shared" si="1422"/>
        <v>0</v>
      </c>
      <c r="AA7244" s="6">
        <f t="shared" si="1423"/>
        <v>90.84057628149003</v>
      </c>
      <c r="AB7244" s="6">
        <f t="shared" si="1424"/>
        <v>0</v>
      </c>
      <c r="AC7244" s="6">
        <f t="shared" si="1425"/>
        <v>0</v>
      </c>
      <c r="AD7244" s="6">
        <f t="shared" si="1426"/>
        <v>0</v>
      </c>
    </row>
    <row r="7245" spans="2:30" x14ac:dyDescent="0.3">
      <c r="B7245" s="71">
        <v>4.9536298843861539</v>
      </c>
      <c r="C7245" s="71">
        <v>99.781718505771778</v>
      </c>
      <c r="P7245" s="6">
        <f t="shared" si="1415"/>
        <v>0</v>
      </c>
      <c r="Q7245" s="34">
        <f t="shared" si="1416"/>
        <v>4.9536298843861539</v>
      </c>
      <c r="R7245" s="6">
        <f t="shared" si="1417"/>
        <v>1.6346978618474308</v>
      </c>
      <c r="S7245" s="6">
        <f t="shared" si="1418"/>
        <v>0</v>
      </c>
      <c r="T7245" s="6">
        <f t="shared" si="1419"/>
        <v>98.14702064392435</v>
      </c>
      <c r="U7245" s="34">
        <f t="shared" si="1420"/>
        <v>0</v>
      </c>
      <c r="V7245" s="35"/>
      <c r="W7245" s="64"/>
      <c r="X7245" s="6">
        <f t="shared" si="1427"/>
        <v>0</v>
      </c>
      <c r="Y7245" s="6">
        <f t="shared" si="1421"/>
        <v>4.9536298843861539</v>
      </c>
      <c r="Z7245" s="6">
        <f t="shared" si="1422"/>
        <v>0</v>
      </c>
      <c r="AA7245" s="6">
        <f t="shared" si="1423"/>
        <v>94.828088621385618</v>
      </c>
      <c r="AB7245" s="6">
        <f t="shared" si="1424"/>
        <v>0</v>
      </c>
      <c r="AC7245" s="6">
        <f t="shared" si="1425"/>
        <v>0</v>
      </c>
      <c r="AD7245" s="6">
        <f t="shared" si="1426"/>
        <v>0</v>
      </c>
    </row>
    <row r="7246" spans="2:30" x14ac:dyDescent="0.3">
      <c r="B7246" s="71">
        <v>5.2945494464943925</v>
      </c>
      <c r="C7246" s="71">
        <v>106.91269265087089</v>
      </c>
      <c r="P7246" s="6">
        <f t="shared" si="1415"/>
        <v>0</v>
      </c>
      <c r="Q7246" s="34">
        <f t="shared" si="1416"/>
        <v>5.2945494464943925</v>
      </c>
      <c r="R7246" s="6">
        <f t="shared" si="1417"/>
        <v>1.7472013173431495</v>
      </c>
      <c r="S7246" s="6">
        <f t="shared" si="1418"/>
        <v>0</v>
      </c>
      <c r="T7246" s="6">
        <f t="shared" si="1419"/>
        <v>105.16549133352774</v>
      </c>
      <c r="U7246" s="34">
        <f t="shared" si="1420"/>
        <v>0</v>
      </c>
      <c r="V7246" s="35"/>
      <c r="W7246" s="64"/>
      <c r="X7246" s="6">
        <f t="shared" si="1427"/>
        <v>0</v>
      </c>
      <c r="Y7246" s="6">
        <f t="shared" si="1421"/>
        <v>5.2945494464943925</v>
      </c>
      <c r="Z7246" s="6">
        <f t="shared" si="1422"/>
        <v>0</v>
      </c>
      <c r="AA7246" s="6">
        <f t="shared" si="1423"/>
        <v>101.61814320437651</v>
      </c>
      <c r="AB7246" s="6">
        <f t="shared" si="1424"/>
        <v>0</v>
      </c>
      <c r="AC7246" s="6">
        <f t="shared" si="1425"/>
        <v>0</v>
      </c>
      <c r="AD7246" s="6">
        <f t="shared" si="1426"/>
        <v>0</v>
      </c>
    </row>
    <row r="7247" spans="2:30" x14ac:dyDescent="0.3">
      <c r="B7247" s="71">
        <v>5.1531389732101367</v>
      </c>
      <c r="C7247" s="71">
        <v>111.91601755495225</v>
      </c>
      <c r="P7247" s="6">
        <f t="shared" si="1415"/>
        <v>0</v>
      </c>
      <c r="Q7247" s="34">
        <f t="shared" si="1416"/>
        <v>5.1531389732101367</v>
      </c>
      <c r="R7247" s="6">
        <f t="shared" si="1417"/>
        <v>1.7005358611593453</v>
      </c>
      <c r="S7247" s="6">
        <f t="shared" si="1418"/>
        <v>0</v>
      </c>
      <c r="T7247" s="6">
        <f t="shared" si="1419"/>
        <v>110.2154816937929</v>
      </c>
      <c r="U7247" s="34">
        <f t="shared" si="1420"/>
        <v>0</v>
      </c>
      <c r="V7247" s="35"/>
      <c r="W7247" s="64"/>
      <c r="X7247" s="6">
        <f t="shared" si="1427"/>
        <v>0</v>
      </c>
      <c r="Y7247" s="6">
        <f t="shared" si="1421"/>
        <v>5.1531389732101367</v>
      </c>
      <c r="Z7247" s="6">
        <f t="shared" si="1422"/>
        <v>0</v>
      </c>
      <c r="AA7247" s="6">
        <f t="shared" si="1423"/>
        <v>104.84686102678987</v>
      </c>
      <c r="AB7247" s="6">
        <f t="shared" si="1424"/>
        <v>0</v>
      </c>
      <c r="AC7247" s="6">
        <f t="shared" si="1425"/>
        <v>0</v>
      </c>
      <c r="AD7247" s="6">
        <f t="shared" si="1426"/>
        <v>1.9160175549522478</v>
      </c>
    </row>
    <row r="7248" spans="2:30" x14ac:dyDescent="0.3">
      <c r="B7248" s="71">
        <v>5.8800914656003886</v>
      </c>
      <c r="C7248" s="71">
        <v>3.7526065366970185</v>
      </c>
      <c r="P7248" s="6">
        <f t="shared" si="1415"/>
        <v>0</v>
      </c>
      <c r="Q7248" s="34">
        <f t="shared" si="1416"/>
        <v>5.8800914656003886</v>
      </c>
      <c r="R7248" s="6">
        <f t="shared" si="1417"/>
        <v>1.9404301836481284</v>
      </c>
      <c r="S7248" s="6">
        <f t="shared" si="1418"/>
        <v>0</v>
      </c>
      <c r="T7248" s="6">
        <f t="shared" si="1419"/>
        <v>1.8121763530488901</v>
      </c>
      <c r="U7248" s="34">
        <f t="shared" si="1420"/>
        <v>0</v>
      </c>
      <c r="V7248" s="35"/>
      <c r="W7248" s="64"/>
      <c r="X7248" s="6">
        <f t="shared" si="1427"/>
        <v>0</v>
      </c>
      <c r="Y7248" s="6">
        <f t="shared" si="1421"/>
        <v>3.7526065366970185</v>
      </c>
      <c r="Z7248" s="6">
        <f t="shared" si="1422"/>
        <v>0</v>
      </c>
      <c r="AA7248" s="6">
        <f t="shared" si="1423"/>
        <v>0</v>
      </c>
      <c r="AB7248" s="6">
        <f t="shared" si="1424"/>
        <v>2.1274849289033702</v>
      </c>
      <c r="AC7248" s="6">
        <f t="shared" si="1425"/>
        <v>0</v>
      </c>
      <c r="AD7248" s="6">
        <f t="shared" si="1426"/>
        <v>0</v>
      </c>
    </row>
    <row r="7249" spans="2:30" x14ac:dyDescent="0.3">
      <c r="B7249" s="71">
        <v>1.3659150213706499</v>
      </c>
      <c r="C7249" s="71">
        <v>4.1490140713205044</v>
      </c>
      <c r="P7249" s="6">
        <f t="shared" si="1415"/>
        <v>0</v>
      </c>
      <c r="Q7249" s="34">
        <f t="shared" si="1416"/>
        <v>1.3659150213706499</v>
      </c>
      <c r="R7249" s="6">
        <f t="shared" si="1417"/>
        <v>0.45075195705231447</v>
      </c>
      <c r="S7249" s="6">
        <f t="shared" si="1418"/>
        <v>0</v>
      </c>
      <c r="T7249" s="6">
        <f t="shared" si="1419"/>
        <v>3.6982621142681897</v>
      </c>
      <c r="U7249" s="34">
        <f t="shared" si="1420"/>
        <v>0</v>
      </c>
      <c r="V7249" s="35"/>
      <c r="W7249" s="64"/>
      <c r="X7249" s="6">
        <f t="shared" si="1427"/>
        <v>0</v>
      </c>
      <c r="Y7249" s="6">
        <f t="shared" si="1421"/>
        <v>1.3659150213706499</v>
      </c>
      <c r="Z7249" s="6">
        <f t="shared" si="1422"/>
        <v>0</v>
      </c>
      <c r="AA7249" s="6">
        <f t="shared" si="1423"/>
        <v>2.7830990499498545</v>
      </c>
      <c r="AB7249" s="6">
        <f t="shared" si="1424"/>
        <v>0</v>
      </c>
      <c r="AC7249" s="6">
        <f t="shared" si="1425"/>
        <v>0</v>
      </c>
      <c r="AD7249" s="6">
        <f t="shared" si="1426"/>
        <v>0</v>
      </c>
    </row>
    <row r="7250" spans="2:30" x14ac:dyDescent="0.3">
      <c r="B7250" s="71">
        <v>0</v>
      </c>
      <c r="C7250" s="71">
        <v>5.0294548797418024</v>
      </c>
      <c r="P7250" s="6">
        <f t="shared" si="1415"/>
        <v>0</v>
      </c>
      <c r="Q7250" s="34">
        <f t="shared" si="1416"/>
        <v>0</v>
      </c>
      <c r="R7250" s="6">
        <f t="shared" si="1417"/>
        <v>0</v>
      </c>
      <c r="S7250" s="6">
        <f t="shared" si="1418"/>
        <v>0</v>
      </c>
      <c r="T7250" s="6">
        <f t="shared" si="1419"/>
        <v>5.0294548797418024</v>
      </c>
      <c r="U7250" s="34">
        <f t="shared" si="1420"/>
        <v>0</v>
      </c>
      <c r="V7250" s="35"/>
      <c r="W7250" s="64"/>
      <c r="X7250" s="6">
        <f t="shared" si="1427"/>
        <v>0</v>
      </c>
      <c r="Y7250" s="6">
        <f t="shared" si="1421"/>
        <v>0</v>
      </c>
      <c r="Z7250" s="6">
        <f t="shared" si="1422"/>
        <v>0</v>
      </c>
      <c r="AA7250" s="6">
        <f t="shared" si="1423"/>
        <v>5.0294548797418024</v>
      </c>
      <c r="AB7250" s="6">
        <f t="shared" si="1424"/>
        <v>0</v>
      </c>
      <c r="AC7250" s="6">
        <f t="shared" si="1425"/>
        <v>0</v>
      </c>
      <c r="AD7250" s="6">
        <f t="shared" si="1426"/>
        <v>0</v>
      </c>
    </row>
    <row r="7251" spans="2:30" x14ac:dyDescent="0.3">
      <c r="B7251" s="71">
        <v>0</v>
      </c>
      <c r="C7251" s="71">
        <v>5.6522649964475429</v>
      </c>
      <c r="P7251" s="6">
        <f t="shared" si="1415"/>
        <v>0</v>
      </c>
      <c r="Q7251" s="34">
        <f t="shared" si="1416"/>
        <v>0</v>
      </c>
      <c r="R7251" s="6">
        <f t="shared" si="1417"/>
        <v>0</v>
      </c>
      <c r="S7251" s="6">
        <f t="shared" si="1418"/>
        <v>0</v>
      </c>
      <c r="T7251" s="6">
        <f t="shared" si="1419"/>
        <v>5.6522649964475429</v>
      </c>
      <c r="U7251" s="34">
        <f t="shared" si="1420"/>
        <v>0</v>
      </c>
      <c r="V7251" s="35"/>
      <c r="W7251" s="64"/>
      <c r="X7251" s="6">
        <f t="shared" si="1427"/>
        <v>0</v>
      </c>
      <c r="Y7251" s="6">
        <f t="shared" si="1421"/>
        <v>0</v>
      </c>
      <c r="Z7251" s="6">
        <f t="shared" si="1422"/>
        <v>0</v>
      </c>
      <c r="AA7251" s="6">
        <f t="shared" si="1423"/>
        <v>5.6522649964475429</v>
      </c>
      <c r="AB7251" s="6">
        <f t="shared" si="1424"/>
        <v>0</v>
      </c>
      <c r="AC7251" s="6">
        <f t="shared" si="1425"/>
        <v>0</v>
      </c>
      <c r="AD7251" s="6">
        <f t="shared" si="1426"/>
        <v>0</v>
      </c>
    </row>
    <row r="7252" spans="2:30" x14ac:dyDescent="0.3">
      <c r="B7252" s="71">
        <v>0</v>
      </c>
      <c r="C7252" s="71">
        <v>6.2545299097476903</v>
      </c>
      <c r="P7252" s="6">
        <f t="shared" si="1415"/>
        <v>0</v>
      </c>
      <c r="Q7252" s="34">
        <f t="shared" si="1416"/>
        <v>0</v>
      </c>
      <c r="R7252" s="6">
        <f t="shared" si="1417"/>
        <v>0</v>
      </c>
      <c r="S7252" s="6">
        <f t="shared" si="1418"/>
        <v>0</v>
      </c>
      <c r="T7252" s="6">
        <f t="shared" si="1419"/>
        <v>6.2545299097476903</v>
      </c>
      <c r="U7252" s="34">
        <f t="shared" si="1420"/>
        <v>0</v>
      </c>
      <c r="V7252" s="35"/>
      <c r="W7252" s="64"/>
      <c r="X7252" s="6">
        <f t="shared" si="1427"/>
        <v>0</v>
      </c>
      <c r="Y7252" s="6">
        <f t="shared" si="1421"/>
        <v>0</v>
      </c>
      <c r="Z7252" s="6">
        <f t="shared" si="1422"/>
        <v>0</v>
      </c>
      <c r="AA7252" s="6">
        <f t="shared" si="1423"/>
        <v>6.2545299097476903</v>
      </c>
      <c r="AB7252" s="6">
        <f t="shared" si="1424"/>
        <v>0</v>
      </c>
      <c r="AC7252" s="6">
        <f t="shared" si="1425"/>
        <v>0</v>
      </c>
      <c r="AD7252" s="6">
        <f t="shared" si="1426"/>
        <v>0</v>
      </c>
    </row>
    <row r="7253" spans="2:30" x14ac:dyDescent="0.3">
      <c r="B7253" s="71">
        <v>0</v>
      </c>
      <c r="C7253" s="71">
        <v>6.8744638946200141</v>
      </c>
      <c r="P7253" s="6">
        <f t="shared" si="1415"/>
        <v>0</v>
      </c>
      <c r="Q7253" s="34">
        <f t="shared" si="1416"/>
        <v>0</v>
      </c>
      <c r="R7253" s="6">
        <f t="shared" si="1417"/>
        <v>0</v>
      </c>
      <c r="S7253" s="6">
        <f t="shared" si="1418"/>
        <v>0</v>
      </c>
      <c r="T7253" s="6">
        <f t="shared" si="1419"/>
        <v>6.8744638946200141</v>
      </c>
      <c r="U7253" s="34">
        <f t="shared" si="1420"/>
        <v>0</v>
      </c>
      <c r="V7253" s="35"/>
      <c r="W7253" s="64"/>
      <c r="X7253" s="6">
        <f t="shared" si="1427"/>
        <v>0</v>
      </c>
      <c r="Y7253" s="6">
        <f t="shared" si="1421"/>
        <v>0</v>
      </c>
      <c r="Z7253" s="6">
        <f t="shared" si="1422"/>
        <v>0</v>
      </c>
      <c r="AA7253" s="6">
        <f t="shared" si="1423"/>
        <v>6.8744638946200141</v>
      </c>
      <c r="AB7253" s="6">
        <f t="shared" si="1424"/>
        <v>0</v>
      </c>
      <c r="AC7253" s="6">
        <f t="shared" si="1425"/>
        <v>0</v>
      </c>
      <c r="AD7253" s="6">
        <f t="shared" si="1426"/>
        <v>0</v>
      </c>
    </row>
    <row r="7254" spans="2:30" x14ac:dyDescent="0.3">
      <c r="B7254" s="71">
        <v>0</v>
      </c>
      <c r="C7254" s="71">
        <v>7.4540863898007794</v>
      </c>
      <c r="P7254" s="6">
        <f t="shared" si="1415"/>
        <v>0</v>
      </c>
      <c r="Q7254" s="34">
        <f t="shared" si="1416"/>
        <v>0</v>
      </c>
      <c r="R7254" s="6">
        <f t="shared" si="1417"/>
        <v>0</v>
      </c>
      <c r="S7254" s="6">
        <f t="shared" si="1418"/>
        <v>0</v>
      </c>
      <c r="T7254" s="6">
        <f t="shared" si="1419"/>
        <v>7.4540863898007794</v>
      </c>
      <c r="U7254" s="34">
        <f t="shared" si="1420"/>
        <v>0</v>
      </c>
      <c r="V7254" s="35"/>
      <c r="W7254" s="64"/>
      <c r="X7254" s="6">
        <f t="shared" si="1427"/>
        <v>0</v>
      </c>
      <c r="Y7254" s="6">
        <f t="shared" si="1421"/>
        <v>0</v>
      </c>
      <c r="Z7254" s="6">
        <f t="shared" si="1422"/>
        <v>0</v>
      </c>
      <c r="AA7254" s="6">
        <f t="shared" si="1423"/>
        <v>7.4540863898007794</v>
      </c>
      <c r="AB7254" s="6">
        <f t="shared" si="1424"/>
        <v>0</v>
      </c>
      <c r="AC7254" s="6">
        <f t="shared" si="1425"/>
        <v>0</v>
      </c>
      <c r="AD7254" s="6">
        <f t="shared" si="1426"/>
        <v>0</v>
      </c>
    </row>
    <row r="7255" spans="2:30" x14ac:dyDescent="0.3">
      <c r="B7255" s="71">
        <v>0</v>
      </c>
      <c r="C7255" s="71">
        <v>8.0155097517651424</v>
      </c>
      <c r="P7255" s="6">
        <f t="shared" si="1415"/>
        <v>0</v>
      </c>
      <c r="Q7255" s="34">
        <f t="shared" si="1416"/>
        <v>0</v>
      </c>
      <c r="R7255" s="6">
        <f t="shared" si="1417"/>
        <v>0</v>
      </c>
      <c r="S7255" s="6">
        <f t="shared" si="1418"/>
        <v>0</v>
      </c>
      <c r="T7255" s="6">
        <f t="shared" si="1419"/>
        <v>8.0155097517651424</v>
      </c>
      <c r="U7255" s="34">
        <f t="shared" si="1420"/>
        <v>0</v>
      </c>
      <c r="V7255" s="35"/>
      <c r="W7255" s="64"/>
      <c r="X7255" s="6">
        <f t="shared" si="1427"/>
        <v>0</v>
      </c>
      <c r="Y7255" s="6">
        <f t="shared" si="1421"/>
        <v>0</v>
      </c>
      <c r="Z7255" s="6">
        <f t="shared" si="1422"/>
        <v>0</v>
      </c>
      <c r="AA7255" s="6">
        <f t="shared" si="1423"/>
        <v>8.0155097517651424</v>
      </c>
      <c r="AB7255" s="6">
        <f t="shared" si="1424"/>
        <v>0</v>
      </c>
      <c r="AC7255" s="6">
        <f t="shared" si="1425"/>
        <v>0</v>
      </c>
      <c r="AD7255" s="6">
        <f t="shared" si="1426"/>
        <v>0</v>
      </c>
    </row>
    <row r="7256" spans="2:30" x14ac:dyDescent="0.3">
      <c r="B7256" s="71">
        <v>0</v>
      </c>
      <c r="C7256" s="71">
        <v>8.5936808057519389</v>
      </c>
      <c r="P7256" s="6">
        <f t="shared" si="1415"/>
        <v>0</v>
      </c>
      <c r="Q7256" s="34">
        <f t="shared" si="1416"/>
        <v>0</v>
      </c>
      <c r="R7256" s="6">
        <f t="shared" si="1417"/>
        <v>0</v>
      </c>
      <c r="S7256" s="6">
        <f t="shared" si="1418"/>
        <v>0</v>
      </c>
      <c r="T7256" s="6">
        <f t="shared" si="1419"/>
        <v>8.5936808057519389</v>
      </c>
      <c r="U7256" s="34">
        <f t="shared" si="1420"/>
        <v>0</v>
      </c>
      <c r="V7256" s="35"/>
      <c r="W7256" s="64"/>
      <c r="X7256" s="6">
        <f t="shared" si="1427"/>
        <v>0</v>
      </c>
      <c r="Y7256" s="6">
        <f t="shared" si="1421"/>
        <v>0</v>
      </c>
      <c r="Z7256" s="6">
        <f t="shared" si="1422"/>
        <v>0</v>
      </c>
      <c r="AA7256" s="6">
        <f t="shared" si="1423"/>
        <v>8.5936808057519389</v>
      </c>
      <c r="AB7256" s="6">
        <f t="shared" si="1424"/>
        <v>0</v>
      </c>
      <c r="AC7256" s="6">
        <f t="shared" si="1425"/>
        <v>0</v>
      </c>
      <c r="AD7256" s="6">
        <f t="shared" si="1426"/>
        <v>0</v>
      </c>
    </row>
    <row r="7257" spans="2:30" x14ac:dyDescent="0.3">
      <c r="B7257" s="71">
        <v>0</v>
      </c>
      <c r="C7257" s="71">
        <v>9.2784514522390857</v>
      </c>
      <c r="P7257" s="6">
        <f t="shared" si="1415"/>
        <v>0</v>
      </c>
      <c r="Q7257" s="34">
        <f t="shared" si="1416"/>
        <v>0</v>
      </c>
      <c r="R7257" s="6">
        <f t="shared" si="1417"/>
        <v>0</v>
      </c>
      <c r="S7257" s="6">
        <f t="shared" si="1418"/>
        <v>0</v>
      </c>
      <c r="T7257" s="6">
        <f t="shared" si="1419"/>
        <v>9.2784514522390857</v>
      </c>
      <c r="U7257" s="34">
        <f t="shared" si="1420"/>
        <v>0</v>
      </c>
      <c r="V7257" s="35"/>
      <c r="W7257" s="64"/>
      <c r="X7257" s="6">
        <f t="shared" si="1427"/>
        <v>0</v>
      </c>
      <c r="Y7257" s="6">
        <f t="shared" si="1421"/>
        <v>0</v>
      </c>
      <c r="Z7257" s="6">
        <f t="shared" si="1422"/>
        <v>0</v>
      </c>
      <c r="AA7257" s="6">
        <f t="shared" si="1423"/>
        <v>9.2784514522390857</v>
      </c>
      <c r="AB7257" s="6">
        <f t="shared" si="1424"/>
        <v>0</v>
      </c>
      <c r="AC7257" s="6">
        <f t="shared" si="1425"/>
        <v>0</v>
      </c>
      <c r="AD7257" s="6">
        <f t="shared" si="1426"/>
        <v>0</v>
      </c>
    </row>
    <row r="7258" spans="2:30" x14ac:dyDescent="0.3">
      <c r="B7258" s="71">
        <v>0</v>
      </c>
      <c r="C7258" s="71">
        <v>10.010708189279509</v>
      </c>
      <c r="P7258" s="6">
        <f t="shared" si="1415"/>
        <v>0</v>
      </c>
      <c r="Q7258" s="34">
        <f t="shared" si="1416"/>
        <v>0</v>
      </c>
      <c r="R7258" s="6">
        <f t="shared" si="1417"/>
        <v>0</v>
      </c>
      <c r="S7258" s="6">
        <f t="shared" si="1418"/>
        <v>0</v>
      </c>
      <c r="T7258" s="6">
        <f t="shared" si="1419"/>
        <v>10.010708189279509</v>
      </c>
      <c r="U7258" s="34">
        <f t="shared" si="1420"/>
        <v>0</v>
      </c>
      <c r="V7258" s="35"/>
      <c r="W7258" s="64"/>
      <c r="X7258" s="6">
        <f t="shared" si="1427"/>
        <v>0</v>
      </c>
      <c r="Y7258" s="6">
        <f t="shared" si="1421"/>
        <v>0</v>
      </c>
      <c r="Z7258" s="6">
        <f t="shared" si="1422"/>
        <v>0</v>
      </c>
      <c r="AA7258" s="6">
        <f t="shared" si="1423"/>
        <v>10.010708189279509</v>
      </c>
      <c r="AB7258" s="6">
        <f t="shared" si="1424"/>
        <v>0</v>
      </c>
      <c r="AC7258" s="6">
        <f t="shared" si="1425"/>
        <v>0</v>
      </c>
      <c r="AD7258" s="6">
        <f t="shared" si="1426"/>
        <v>0</v>
      </c>
    </row>
    <row r="7259" spans="2:30" x14ac:dyDescent="0.3">
      <c r="B7259" s="71">
        <v>0</v>
      </c>
      <c r="C7259" s="71">
        <v>6.8703775616929379</v>
      </c>
      <c r="P7259" s="6">
        <f t="shared" si="1415"/>
        <v>0</v>
      </c>
      <c r="Q7259" s="34">
        <f t="shared" si="1416"/>
        <v>0</v>
      </c>
      <c r="R7259" s="6">
        <f t="shared" si="1417"/>
        <v>0</v>
      </c>
      <c r="S7259" s="6">
        <f t="shared" si="1418"/>
        <v>0</v>
      </c>
      <c r="T7259" s="6">
        <f t="shared" si="1419"/>
        <v>6.8703775616929379</v>
      </c>
      <c r="U7259" s="34">
        <f t="shared" si="1420"/>
        <v>0</v>
      </c>
      <c r="V7259" s="35"/>
      <c r="W7259" s="64"/>
      <c r="X7259" s="6">
        <f t="shared" si="1427"/>
        <v>0</v>
      </c>
      <c r="Y7259" s="6">
        <f t="shared" si="1421"/>
        <v>0</v>
      </c>
      <c r="Z7259" s="6">
        <f t="shared" si="1422"/>
        <v>0</v>
      </c>
      <c r="AA7259" s="6">
        <f t="shared" si="1423"/>
        <v>6.8703775616929379</v>
      </c>
      <c r="AB7259" s="6">
        <f t="shared" si="1424"/>
        <v>0</v>
      </c>
      <c r="AC7259" s="6">
        <f t="shared" si="1425"/>
        <v>0</v>
      </c>
      <c r="AD7259" s="6">
        <f t="shared" si="1426"/>
        <v>0</v>
      </c>
    </row>
    <row r="7260" spans="2:30" x14ac:dyDescent="0.3">
      <c r="B7260" s="71">
        <v>0</v>
      </c>
      <c r="C7260" s="71">
        <v>7.3262271552965004</v>
      </c>
      <c r="P7260" s="6">
        <f t="shared" si="1415"/>
        <v>0</v>
      </c>
      <c r="Q7260" s="34">
        <f t="shared" si="1416"/>
        <v>0</v>
      </c>
      <c r="R7260" s="6">
        <f t="shared" si="1417"/>
        <v>0</v>
      </c>
      <c r="S7260" s="6">
        <f t="shared" si="1418"/>
        <v>0</v>
      </c>
      <c r="T7260" s="6">
        <f t="shared" si="1419"/>
        <v>7.3262271552965004</v>
      </c>
      <c r="U7260" s="34">
        <f t="shared" si="1420"/>
        <v>0</v>
      </c>
      <c r="V7260" s="35"/>
      <c r="W7260" s="64"/>
      <c r="X7260" s="6">
        <f t="shared" si="1427"/>
        <v>0</v>
      </c>
      <c r="Y7260" s="6">
        <f t="shared" si="1421"/>
        <v>0</v>
      </c>
      <c r="Z7260" s="6">
        <f t="shared" si="1422"/>
        <v>0</v>
      </c>
      <c r="AA7260" s="6">
        <f t="shared" si="1423"/>
        <v>7.3262271552965004</v>
      </c>
      <c r="AB7260" s="6">
        <f t="shared" si="1424"/>
        <v>0</v>
      </c>
      <c r="AC7260" s="6">
        <f t="shared" si="1425"/>
        <v>0</v>
      </c>
      <c r="AD7260" s="6">
        <f t="shared" si="1426"/>
        <v>0</v>
      </c>
    </row>
    <row r="7261" spans="2:30" x14ac:dyDescent="0.3">
      <c r="B7261" s="71">
        <v>0.59013979015716289</v>
      </c>
      <c r="C7261" s="71">
        <v>148.66158337425659</v>
      </c>
      <c r="P7261" s="6">
        <f t="shared" si="1415"/>
        <v>14.466837243504727</v>
      </c>
      <c r="Q7261" s="34">
        <f t="shared" si="1416"/>
        <v>0.59013979015716289</v>
      </c>
      <c r="R7261" s="6">
        <f t="shared" si="1417"/>
        <v>0.19474613075186376</v>
      </c>
      <c r="S7261" s="6">
        <f t="shared" si="1418"/>
        <v>0</v>
      </c>
      <c r="T7261" s="6">
        <f t="shared" si="1419"/>
        <v>134</v>
      </c>
      <c r="U7261" s="34">
        <f t="shared" si="1420"/>
        <v>0</v>
      </c>
      <c r="V7261" s="35"/>
      <c r="W7261" s="64"/>
      <c r="X7261" s="6">
        <f t="shared" si="1427"/>
        <v>0</v>
      </c>
      <c r="Y7261" s="6">
        <f t="shared" si="1421"/>
        <v>0.59013979015716289</v>
      </c>
      <c r="Z7261" s="6">
        <f t="shared" si="1422"/>
        <v>0</v>
      </c>
      <c r="AA7261" s="6">
        <f t="shared" si="1423"/>
        <v>109.40986020984283</v>
      </c>
      <c r="AB7261" s="6">
        <f t="shared" si="1424"/>
        <v>0</v>
      </c>
      <c r="AC7261" s="6">
        <f t="shared" si="1425"/>
        <v>0</v>
      </c>
      <c r="AD7261" s="6">
        <f t="shared" si="1426"/>
        <v>38.661583374256594</v>
      </c>
    </row>
    <row r="7262" spans="2:30" x14ac:dyDescent="0.3">
      <c r="B7262" s="71">
        <v>1.1231956877540465</v>
      </c>
      <c r="C7262" s="71">
        <v>127.30849554340716</v>
      </c>
      <c r="P7262" s="6">
        <f t="shared" si="1415"/>
        <v>0</v>
      </c>
      <c r="Q7262" s="34">
        <f t="shared" si="1416"/>
        <v>1.1231956877540465</v>
      </c>
      <c r="R7262" s="6">
        <f t="shared" si="1417"/>
        <v>0.37065457695883536</v>
      </c>
      <c r="S7262" s="6">
        <f t="shared" si="1418"/>
        <v>0</v>
      </c>
      <c r="T7262" s="6">
        <f t="shared" si="1419"/>
        <v>126.93784096644832</v>
      </c>
      <c r="U7262" s="34">
        <f t="shared" si="1420"/>
        <v>0</v>
      </c>
      <c r="V7262" s="35"/>
      <c r="W7262" s="64"/>
      <c r="X7262" s="6">
        <f t="shared" si="1427"/>
        <v>0</v>
      </c>
      <c r="Y7262" s="6">
        <f t="shared" si="1421"/>
        <v>1.1231956877540465</v>
      </c>
      <c r="Z7262" s="6">
        <f t="shared" si="1422"/>
        <v>0</v>
      </c>
      <c r="AA7262" s="6">
        <f t="shared" si="1423"/>
        <v>108.87680431224595</v>
      </c>
      <c r="AB7262" s="6">
        <f t="shared" si="1424"/>
        <v>0</v>
      </c>
      <c r="AC7262" s="6">
        <f t="shared" si="1425"/>
        <v>0</v>
      </c>
      <c r="AD7262" s="6">
        <f t="shared" si="1426"/>
        <v>17.308495543407162</v>
      </c>
    </row>
    <row r="7263" spans="2:30" x14ac:dyDescent="0.3">
      <c r="B7263" s="71">
        <v>2.2225919385518367</v>
      </c>
      <c r="C7263" s="71">
        <v>108.18176447680163</v>
      </c>
      <c r="P7263" s="6">
        <f t="shared" si="1415"/>
        <v>0</v>
      </c>
      <c r="Q7263" s="34">
        <f t="shared" si="1416"/>
        <v>2.2225919385518367</v>
      </c>
      <c r="R7263" s="6">
        <f t="shared" si="1417"/>
        <v>0.73345533972210619</v>
      </c>
      <c r="S7263" s="6">
        <f t="shared" si="1418"/>
        <v>0</v>
      </c>
      <c r="T7263" s="6">
        <f t="shared" si="1419"/>
        <v>107.44830913707952</v>
      </c>
      <c r="U7263" s="34">
        <f t="shared" si="1420"/>
        <v>0</v>
      </c>
      <c r="V7263" s="35"/>
      <c r="W7263" s="64"/>
      <c r="X7263" s="6">
        <f t="shared" si="1427"/>
        <v>0</v>
      </c>
      <c r="Y7263" s="6">
        <f t="shared" si="1421"/>
        <v>2.2225919385518367</v>
      </c>
      <c r="Z7263" s="6">
        <f t="shared" si="1422"/>
        <v>0</v>
      </c>
      <c r="AA7263" s="6">
        <f t="shared" si="1423"/>
        <v>105.95917253824979</v>
      </c>
      <c r="AB7263" s="6">
        <f t="shared" si="1424"/>
        <v>0</v>
      </c>
      <c r="AC7263" s="6">
        <f t="shared" si="1425"/>
        <v>0</v>
      </c>
      <c r="AD7263" s="6">
        <f t="shared" si="1426"/>
        <v>0</v>
      </c>
    </row>
    <row r="7264" spans="2:30" x14ac:dyDescent="0.3">
      <c r="B7264" s="71">
        <v>3.065943440616179</v>
      </c>
      <c r="C7264" s="71">
        <v>92.372804006539411</v>
      </c>
      <c r="P7264" s="6">
        <f t="shared" si="1415"/>
        <v>0</v>
      </c>
      <c r="Q7264" s="34">
        <f t="shared" si="1416"/>
        <v>3.065943440616179</v>
      </c>
      <c r="R7264" s="6">
        <f t="shared" si="1417"/>
        <v>1.011761335403339</v>
      </c>
      <c r="S7264" s="6">
        <f t="shared" si="1418"/>
        <v>0</v>
      </c>
      <c r="T7264" s="6">
        <f t="shared" si="1419"/>
        <v>91.361042671136076</v>
      </c>
      <c r="U7264" s="34">
        <f t="shared" si="1420"/>
        <v>0</v>
      </c>
      <c r="V7264" s="35"/>
      <c r="W7264" s="64"/>
      <c r="X7264" s="6">
        <f t="shared" si="1427"/>
        <v>0</v>
      </c>
      <c r="Y7264" s="6">
        <f t="shared" si="1421"/>
        <v>3.065943440616179</v>
      </c>
      <c r="Z7264" s="6">
        <f t="shared" si="1422"/>
        <v>0</v>
      </c>
      <c r="AA7264" s="6">
        <f t="shared" si="1423"/>
        <v>89.30686056592323</v>
      </c>
      <c r="AB7264" s="6">
        <f t="shared" si="1424"/>
        <v>0</v>
      </c>
      <c r="AC7264" s="6">
        <f t="shared" si="1425"/>
        <v>0</v>
      </c>
      <c r="AD7264" s="6">
        <f t="shared" si="1426"/>
        <v>0</v>
      </c>
    </row>
    <row r="7265" spans="2:30" x14ac:dyDescent="0.3">
      <c r="B7265" s="71">
        <v>4.0298586109800292</v>
      </c>
      <c r="C7265" s="71">
        <v>79.2296839430402</v>
      </c>
      <c r="P7265" s="6">
        <f t="shared" si="1415"/>
        <v>0</v>
      </c>
      <c r="Q7265" s="34">
        <f t="shared" si="1416"/>
        <v>4.0298586109800292</v>
      </c>
      <c r="R7265" s="6">
        <f t="shared" si="1417"/>
        <v>1.3298533416234097</v>
      </c>
      <c r="S7265" s="6">
        <f t="shared" si="1418"/>
        <v>0</v>
      </c>
      <c r="T7265" s="6">
        <f t="shared" si="1419"/>
        <v>77.899830601416795</v>
      </c>
      <c r="U7265" s="34">
        <f t="shared" si="1420"/>
        <v>0</v>
      </c>
      <c r="V7265" s="35"/>
      <c r="W7265" s="64"/>
      <c r="X7265" s="6">
        <f t="shared" si="1427"/>
        <v>0</v>
      </c>
      <c r="Y7265" s="6">
        <f t="shared" si="1421"/>
        <v>4.0298586109800292</v>
      </c>
      <c r="Z7265" s="6">
        <f t="shared" si="1422"/>
        <v>0</v>
      </c>
      <c r="AA7265" s="6">
        <f t="shared" si="1423"/>
        <v>75.199825332060172</v>
      </c>
      <c r="AB7265" s="6">
        <f t="shared" si="1424"/>
        <v>0</v>
      </c>
      <c r="AC7265" s="6">
        <f t="shared" si="1425"/>
        <v>0</v>
      </c>
      <c r="AD7265" s="6">
        <f t="shared" si="1426"/>
        <v>0</v>
      </c>
    </row>
    <row r="7266" spans="2:30" x14ac:dyDescent="0.3">
      <c r="B7266" s="71">
        <v>4.1397333236655856</v>
      </c>
      <c r="C7266" s="71">
        <v>89.836268037051553</v>
      </c>
      <c r="P7266" s="6">
        <f t="shared" si="1415"/>
        <v>0</v>
      </c>
      <c r="Q7266" s="34">
        <f t="shared" si="1416"/>
        <v>4.1397333236655856</v>
      </c>
      <c r="R7266" s="6">
        <f t="shared" si="1417"/>
        <v>1.3661119968096433</v>
      </c>
      <c r="S7266" s="6">
        <f t="shared" si="1418"/>
        <v>0</v>
      </c>
      <c r="T7266" s="6">
        <f t="shared" si="1419"/>
        <v>88.470156040241903</v>
      </c>
      <c r="U7266" s="34">
        <f t="shared" si="1420"/>
        <v>0</v>
      </c>
      <c r="V7266" s="35"/>
      <c r="W7266" s="64"/>
      <c r="X7266" s="6">
        <f t="shared" si="1427"/>
        <v>0</v>
      </c>
      <c r="Y7266" s="6">
        <f t="shared" si="1421"/>
        <v>4.1397333236655856</v>
      </c>
      <c r="Z7266" s="6">
        <f t="shared" si="1422"/>
        <v>0</v>
      </c>
      <c r="AA7266" s="6">
        <f t="shared" si="1423"/>
        <v>85.696534713385972</v>
      </c>
      <c r="AB7266" s="6">
        <f t="shared" si="1424"/>
        <v>0</v>
      </c>
      <c r="AC7266" s="6">
        <f t="shared" si="1425"/>
        <v>0</v>
      </c>
      <c r="AD7266" s="6">
        <f t="shared" si="1426"/>
        <v>0</v>
      </c>
    </row>
    <row r="7267" spans="2:30" x14ac:dyDescent="0.3">
      <c r="B7267" s="71">
        <v>4.8112907443732826</v>
      </c>
      <c r="C7267" s="71">
        <v>77.926299729315886</v>
      </c>
      <c r="P7267" s="6">
        <f t="shared" si="1415"/>
        <v>0</v>
      </c>
      <c r="Q7267" s="34">
        <f t="shared" si="1416"/>
        <v>4.8112907443732826</v>
      </c>
      <c r="R7267" s="6">
        <f t="shared" si="1417"/>
        <v>1.5877259456431834</v>
      </c>
      <c r="S7267" s="6">
        <f t="shared" si="1418"/>
        <v>0</v>
      </c>
      <c r="T7267" s="6">
        <f t="shared" si="1419"/>
        <v>76.3385737836727</v>
      </c>
      <c r="U7267" s="34">
        <f t="shared" si="1420"/>
        <v>0</v>
      </c>
      <c r="V7267" s="35"/>
      <c r="W7267" s="64"/>
      <c r="X7267" s="6">
        <f t="shared" si="1427"/>
        <v>0</v>
      </c>
      <c r="Y7267" s="6">
        <f t="shared" si="1421"/>
        <v>4.8112907443732826</v>
      </c>
      <c r="Z7267" s="6">
        <f t="shared" si="1422"/>
        <v>0</v>
      </c>
      <c r="AA7267" s="6">
        <f t="shared" si="1423"/>
        <v>73.115008984942605</v>
      </c>
      <c r="AB7267" s="6">
        <f t="shared" si="1424"/>
        <v>0</v>
      </c>
      <c r="AC7267" s="6">
        <f t="shared" si="1425"/>
        <v>0</v>
      </c>
      <c r="AD7267" s="6">
        <f t="shared" si="1426"/>
        <v>0</v>
      </c>
    </row>
    <row r="7268" spans="2:30" x14ac:dyDescent="0.3">
      <c r="B7268" s="71">
        <v>5.8937477174671038</v>
      </c>
      <c r="C7268" s="71">
        <v>78.851971202619438</v>
      </c>
      <c r="P7268" s="6">
        <f t="shared" si="1415"/>
        <v>0</v>
      </c>
      <c r="Q7268" s="34">
        <f t="shared" si="1416"/>
        <v>5.8937477174671038</v>
      </c>
      <c r="R7268" s="6">
        <f t="shared" si="1417"/>
        <v>1.9449367467641443</v>
      </c>
      <c r="S7268" s="6">
        <f t="shared" si="1418"/>
        <v>0</v>
      </c>
      <c r="T7268" s="6">
        <f t="shared" si="1419"/>
        <v>76.907034455855296</v>
      </c>
      <c r="U7268" s="34">
        <f t="shared" si="1420"/>
        <v>0</v>
      </c>
      <c r="V7268" s="35"/>
      <c r="W7268" s="64"/>
      <c r="X7268" s="6">
        <f t="shared" si="1427"/>
        <v>0</v>
      </c>
      <c r="Y7268" s="6">
        <f t="shared" si="1421"/>
        <v>5.8937477174671038</v>
      </c>
      <c r="Z7268" s="6">
        <f t="shared" si="1422"/>
        <v>0</v>
      </c>
      <c r="AA7268" s="6">
        <f t="shared" si="1423"/>
        <v>72.958223485152331</v>
      </c>
      <c r="AB7268" s="6">
        <f t="shared" si="1424"/>
        <v>0</v>
      </c>
      <c r="AC7268" s="6">
        <f t="shared" si="1425"/>
        <v>0</v>
      </c>
      <c r="AD7268" s="6">
        <f t="shared" si="1426"/>
        <v>0</v>
      </c>
    </row>
    <row r="7269" spans="2:30" x14ac:dyDescent="0.3">
      <c r="B7269" s="71">
        <v>7.7086117503961136</v>
      </c>
      <c r="C7269" s="71">
        <v>79.194775789572574</v>
      </c>
      <c r="P7269" s="6">
        <f t="shared" si="1415"/>
        <v>0</v>
      </c>
      <c r="Q7269" s="34">
        <f t="shared" si="1416"/>
        <v>7.7086117503961136</v>
      </c>
      <c r="R7269" s="6">
        <f t="shared" si="1417"/>
        <v>2.5438418776307175</v>
      </c>
      <c r="S7269" s="6">
        <f t="shared" si="1418"/>
        <v>0</v>
      </c>
      <c r="T7269" s="6">
        <f t="shared" si="1419"/>
        <v>76.650933911941863</v>
      </c>
      <c r="U7269" s="34">
        <f t="shared" si="1420"/>
        <v>0</v>
      </c>
      <c r="V7269" s="35"/>
      <c r="W7269" s="64"/>
      <c r="X7269" s="6">
        <f t="shared" si="1427"/>
        <v>0</v>
      </c>
      <c r="Y7269" s="6">
        <f t="shared" si="1421"/>
        <v>7.7086117503961136</v>
      </c>
      <c r="Z7269" s="6">
        <f t="shared" si="1422"/>
        <v>0</v>
      </c>
      <c r="AA7269" s="6">
        <f t="shared" si="1423"/>
        <v>71.486164039176458</v>
      </c>
      <c r="AB7269" s="6">
        <f t="shared" si="1424"/>
        <v>0</v>
      </c>
      <c r="AC7269" s="6">
        <f t="shared" si="1425"/>
        <v>0</v>
      </c>
      <c r="AD7269" s="6">
        <f t="shared" si="1426"/>
        <v>0</v>
      </c>
    </row>
    <row r="7270" spans="2:30" x14ac:dyDescent="0.3">
      <c r="B7270" s="71">
        <v>8.2842125033216121</v>
      </c>
      <c r="C7270" s="71">
        <v>86.468774844931886</v>
      </c>
      <c r="P7270" s="6">
        <f t="shared" si="1415"/>
        <v>0</v>
      </c>
      <c r="Q7270" s="34">
        <f t="shared" si="1416"/>
        <v>8.2842125033216121</v>
      </c>
      <c r="R7270" s="6">
        <f t="shared" si="1417"/>
        <v>2.7337901260961321</v>
      </c>
      <c r="S7270" s="6">
        <f t="shared" si="1418"/>
        <v>0</v>
      </c>
      <c r="T7270" s="6">
        <f t="shared" si="1419"/>
        <v>83.734984718835747</v>
      </c>
      <c r="U7270" s="34">
        <f t="shared" si="1420"/>
        <v>0</v>
      </c>
      <c r="V7270" s="35"/>
      <c r="W7270" s="64"/>
      <c r="X7270" s="6">
        <f t="shared" si="1427"/>
        <v>0</v>
      </c>
      <c r="Y7270" s="6">
        <f t="shared" si="1421"/>
        <v>8.2842125033216121</v>
      </c>
      <c r="Z7270" s="6">
        <f t="shared" si="1422"/>
        <v>0</v>
      </c>
      <c r="AA7270" s="6">
        <f t="shared" si="1423"/>
        <v>78.184562341610274</v>
      </c>
      <c r="AB7270" s="6">
        <f t="shared" si="1424"/>
        <v>0</v>
      </c>
      <c r="AC7270" s="6">
        <f t="shared" si="1425"/>
        <v>0</v>
      </c>
      <c r="AD7270" s="6">
        <f t="shared" si="1426"/>
        <v>0</v>
      </c>
    </row>
    <row r="7271" spans="2:30" x14ac:dyDescent="0.3">
      <c r="B7271" s="71">
        <v>7.3729810424001077</v>
      </c>
      <c r="C7271" s="71">
        <v>94.319000955770889</v>
      </c>
      <c r="P7271" s="6">
        <f t="shared" si="1415"/>
        <v>0</v>
      </c>
      <c r="Q7271" s="34">
        <f t="shared" si="1416"/>
        <v>7.3729810424001077</v>
      </c>
      <c r="R7271" s="6">
        <f t="shared" si="1417"/>
        <v>2.4330837439920354</v>
      </c>
      <c r="S7271" s="6">
        <f t="shared" si="1418"/>
        <v>0</v>
      </c>
      <c r="T7271" s="6">
        <f t="shared" si="1419"/>
        <v>91.88591721177886</v>
      </c>
      <c r="U7271" s="34">
        <f t="shared" si="1420"/>
        <v>0</v>
      </c>
      <c r="V7271" s="35"/>
      <c r="W7271" s="64"/>
      <c r="X7271" s="6">
        <f t="shared" si="1427"/>
        <v>0</v>
      </c>
      <c r="Y7271" s="6">
        <f t="shared" si="1421"/>
        <v>7.3729810424001077</v>
      </c>
      <c r="Z7271" s="6">
        <f t="shared" si="1422"/>
        <v>0</v>
      </c>
      <c r="AA7271" s="6">
        <f t="shared" si="1423"/>
        <v>86.946019913370776</v>
      </c>
      <c r="AB7271" s="6">
        <f t="shared" si="1424"/>
        <v>0</v>
      </c>
      <c r="AC7271" s="6">
        <f t="shared" si="1425"/>
        <v>0</v>
      </c>
      <c r="AD7271" s="6">
        <f t="shared" si="1426"/>
        <v>0</v>
      </c>
    </row>
    <row r="7272" spans="2:30" x14ac:dyDescent="0.3">
      <c r="B7272" s="71">
        <v>6.5412705065396963</v>
      </c>
      <c r="C7272" s="71">
        <v>2.7198715536012159</v>
      </c>
      <c r="P7272" s="6">
        <f t="shared" si="1415"/>
        <v>0</v>
      </c>
      <c r="Q7272" s="34">
        <f t="shared" si="1416"/>
        <v>6.5412705065396963</v>
      </c>
      <c r="R7272" s="6">
        <f t="shared" si="1417"/>
        <v>2.1586192671580999</v>
      </c>
      <c r="S7272" s="6">
        <f t="shared" si="1418"/>
        <v>0</v>
      </c>
      <c r="T7272" s="6">
        <f t="shared" si="1419"/>
        <v>0.56125228644311598</v>
      </c>
      <c r="U7272" s="34">
        <f t="shared" si="1420"/>
        <v>0</v>
      </c>
      <c r="V7272" s="35"/>
      <c r="W7272" s="64"/>
      <c r="X7272" s="6">
        <f t="shared" si="1427"/>
        <v>0</v>
      </c>
      <c r="Y7272" s="6">
        <f t="shared" si="1421"/>
        <v>2.7198715536012159</v>
      </c>
      <c r="Z7272" s="6">
        <f t="shared" si="1422"/>
        <v>0</v>
      </c>
      <c r="AA7272" s="6">
        <f t="shared" si="1423"/>
        <v>0</v>
      </c>
      <c r="AB7272" s="6">
        <f t="shared" si="1424"/>
        <v>3.8213989529384804</v>
      </c>
      <c r="AC7272" s="6">
        <f t="shared" si="1425"/>
        <v>0</v>
      </c>
      <c r="AD7272" s="6">
        <f t="shared" si="1426"/>
        <v>0</v>
      </c>
    </row>
    <row r="7273" spans="2:30" x14ac:dyDescent="0.3">
      <c r="B7273" s="71">
        <v>1.9133504240641623</v>
      </c>
      <c r="C7273" s="71">
        <v>3.0349945466170376</v>
      </c>
      <c r="P7273" s="6">
        <f t="shared" si="1415"/>
        <v>0</v>
      </c>
      <c r="Q7273" s="34">
        <f t="shared" si="1416"/>
        <v>1.9133504240641623</v>
      </c>
      <c r="R7273" s="6">
        <f t="shared" si="1417"/>
        <v>0.6314056399411736</v>
      </c>
      <c r="S7273" s="6">
        <f t="shared" si="1418"/>
        <v>0</v>
      </c>
      <c r="T7273" s="6">
        <f t="shared" si="1419"/>
        <v>2.4035889066758642</v>
      </c>
      <c r="U7273" s="34">
        <f t="shared" si="1420"/>
        <v>0</v>
      </c>
      <c r="V7273" s="35"/>
      <c r="W7273" s="64"/>
      <c r="X7273" s="6">
        <f t="shared" si="1427"/>
        <v>0</v>
      </c>
      <c r="Y7273" s="6">
        <f t="shared" si="1421"/>
        <v>1.9133504240641623</v>
      </c>
      <c r="Z7273" s="6">
        <f t="shared" si="1422"/>
        <v>0</v>
      </c>
      <c r="AA7273" s="6">
        <f t="shared" si="1423"/>
        <v>1.1216441225528753</v>
      </c>
      <c r="AB7273" s="6">
        <f t="shared" si="1424"/>
        <v>0</v>
      </c>
      <c r="AC7273" s="6">
        <f t="shared" si="1425"/>
        <v>0</v>
      </c>
      <c r="AD7273" s="6">
        <f t="shared" si="1426"/>
        <v>0</v>
      </c>
    </row>
    <row r="7274" spans="2:30" x14ac:dyDescent="0.3">
      <c r="B7274" s="71">
        <v>0</v>
      </c>
      <c r="C7274" s="71">
        <v>3.8289057384421334</v>
      </c>
      <c r="P7274" s="6">
        <f t="shared" si="1415"/>
        <v>0</v>
      </c>
      <c r="Q7274" s="34">
        <f t="shared" si="1416"/>
        <v>0</v>
      </c>
      <c r="R7274" s="6">
        <f t="shared" si="1417"/>
        <v>0</v>
      </c>
      <c r="S7274" s="6">
        <f t="shared" si="1418"/>
        <v>0</v>
      </c>
      <c r="T7274" s="6">
        <f t="shared" si="1419"/>
        <v>3.8289057384421334</v>
      </c>
      <c r="U7274" s="34">
        <f t="shared" si="1420"/>
        <v>0</v>
      </c>
      <c r="V7274" s="35"/>
      <c r="W7274" s="64"/>
      <c r="X7274" s="6">
        <f t="shared" si="1427"/>
        <v>0</v>
      </c>
      <c r="Y7274" s="6">
        <f t="shared" si="1421"/>
        <v>0</v>
      </c>
      <c r="Z7274" s="6">
        <f t="shared" si="1422"/>
        <v>0</v>
      </c>
      <c r="AA7274" s="6">
        <f t="shared" si="1423"/>
        <v>3.8289057384421334</v>
      </c>
      <c r="AB7274" s="6">
        <f t="shared" si="1424"/>
        <v>0</v>
      </c>
      <c r="AC7274" s="6">
        <f t="shared" si="1425"/>
        <v>0</v>
      </c>
      <c r="AD7274" s="6">
        <f t="shared" si="1426"/>
        <v>0</v>
      </c>
    </row>
    <row r="7275" spans="2:30" x14ac:dyDescent="0.3">
      <c r="B7275" s="71">
        <v>0</v>
      </c>
      <c r="C7275" s="71">
        <v>4.4461294797975581</v>
      </c>
      <c r="P7275" s="6">
        <f t="shared" si="1415"/>
        <v>0</v>
      </c>
      <c r="Q7275" s="34">
        <f t="shared" si="1416"/>
        <v>0</v>
      </c>
      <c r="R7275" s="6">
        <f t="shared" si="1417"/>
        <v>0</v>
      </c>
      <c r="S7275" s="6">
        <f t="shared" si="1418"/>
        <v>0</v>
      </c>
      <c r="T7275" s="6">
        <f t="shared" si="1419"/>
        <v>4.4461294797975581</v>
      </c>
      <c r="U7275" s="34">
        <f t="shared" si="1420"/>
        <v>0</v>
      </c>
      <c r="V7275" s="35"/>
      <c r="W7275" s="64"/>
      <c r="X7275" s="6">
        <f t="shared" si="1427"/>
        <v>0</v>
      </c>
      <c r="Y7275" s="6">
        <f t="shared" si="1421"/>
        <v>0</v>
      </c>
      <c r="Z7275" s="6">
        <f t="shared" si="1422"/>
        <v>0</v>
      </c>
      <c r="AA7275" s="6">
        <f t="shared" si="1423"/>
        <v>4.4461294797975581</v>
      </c>
      <c r="AB7275" s="6">
        <f t="shared" si="1424"/>
        <v>0</v>
      </c>
      <c r="AC7275" s="6">
        <f t="shared" si="1425"/>
        <v>0</v>
      </c>
      <c r="AD7275" s="6">
        <f t="shared" si="1426"/>
        <v>0</v>
      </c>
    </row>
    <row r="7276" spans="2:30" x14ac:dyDescent="0.3">
      <c r="B7276" s="71">
        <v>0</v>
      </c>
      <c r="C7276" s="71">
        <v>4.9737083654049723</v>
      </c>
      <c r="P7276" s="6">
        <f t="shared" si="1415"/>
        <v>0</v>
      </c>
      <c r="Q7276" s="34">
        <f t="shared" si="1416"/>
        <v>0</v>
      </c>
      <c r="R7276" s="6">
        <f t="shared" si="1417"/>
        <v>0</v>
      </c>
      <c r="S7276" s="6">
        <f t="shared" si="1418"/>
        <v>0</v>
      </c>
      <c r="T7276" s="6">
        <f t="shared" si="1419"/>
        <v>4.9737083654049723</v>
      </c>
      <c r="U7276" s="34">
        <f t="shared" si="1420"/>
        <v>0</v>
      </c>
      <c r="V7276" s="35"/>
      <c r="W7276" s="64"/>
      <c r="X7276" s="6">
        <f t="shared" si="1427"/>
        <v>0</v>
      </c>
      <c r="Y7276" s="6">
        <f t="shared" si="1421"/>
        <v>0</v>
      </c>
      <c r="Z7276" s="6">
        <f t="shared" si="1422"/>
        <v>0</v>
      </c>
      <c r="AA7276" s="6">
        <f t="shared" si="1423"/>
        <v>4.9737083654049723</v>
      </c>
      <c r="AB7276" s="6">
        <f t="shared" si="1424"/>
        <v>0</v>
      </c>
      <c r="AC7276" s="6">
        <f t="shared" si="1425"/>
        <v>0</v>
      </c>
      <c r="AD7276" s="6">
        <f t="shared" si="1426"/>
        <v>0</v>
      </c>
    </row>
    <row r="7277" spans="2:30" x14ac:dyDescent="0.3">
      <c r="B7277" s="71">
        <v>0</v>
      </c>
      <c r="C7277" s="71">
        <v>5.4755365626246073</v>
      </c>
      <c r="P7277" s="6">
        <f t="shared" si="1415"/>
        <v>0</v>
      </c>
      <c r="Q7277" s="34">
        <f t="shared" si="1416"/>
        <v>0</v>
      </c>
      <c r="R7277" s="6">
        <f t="shared" si="1417"/>
        <v>0</v>
      </c>
      <c r="S7277" s="6">
        <f t="shared" si="1418"/>
        <v>0</v>
      </c>
      <c r="T7277" s="6">
        <f t="shared" si="1419"/>
        <v>5.4755365626246073</v>
      </c>
      <c r="U7277" s="34">
        <f t="shared" si="1420"/>
        <v>0</v>
      </c>
      <c r="V7277" s="35"/>
      <c r="W7277" s="64"/>
      <c r="X7277" s="6">
        <f t="shared" si="1427"/>
        <v>0</v>
      </c>
      <c r="Y7277" s="6">
        <f t="shared" si="1421"/>
        <v>0</v>
      </c>
      <c r="Z7277" s="6">
        <f t="shared" si="1422"/>
        <v>0</v>
      </c>
      <c r="AA7277" s="6">
        <f t="shared" si="1423"/>
        <v>5.4755365626246073</v>
      </c>
      <c r="AB7277" s="6">
        <f t="shared" si="1424"/>
        <v>0</v>
      </c>
      <c r="AC7277" s="6">
        <f t="shared" si="1425"/>
        <v>0</v>
      </c>
      <c r="AD7277" s="6">
        <f t="shared" si="1426"/>
        <v>0</v>
      </c>
    </row>
    <row r="7278" spans="2:30" x14ac:dyDescent="0.3">
      <c r="B7278" s="71">
        <v>0</v>
      </c>
      <c r="C7278" s="71">
        <v>5.9978832348184312</v>
      </c>
      <c r="P7278" s="6">
        <f t="shared" si="1415"/>
        <v>0</v>
      </c>
      <c r="Q7278" s="34">
        <f t="shared" si="1416"/>
        <v>0</v>
      </c>
      <c r="R7278" s="6">
        <f t="shared" si="1417"/>
        <v>0</v>
      </c>
      <c r="S7278" s="6">
        <f t="shared" si="1418"/>
        <v>0</v>
      </c>
      <c r="T7278" s="6">
        <f t="shared" si="1419"/>
        <v>5.9978832348184312</v>
      </c>
      <c r="U7278" s="34">
        <f t="shared" si="1420"/>
        <v>0</v>
      </c>
      <c r="V7278" s="35"/>
      <c r="W7278" s="64"/>
      <c r="X7278" s="6">
        <f t="shared" si="1427"/>
        <v>0</v>
      </c>
      <c r="Y7278" s="6">
        <f t="shared" si="1421"/>
        <v>0</v>
      </c>
      <c r="Z7278" s="6">
        <f t="shared" si="1422"/>
        <v>0</v>
      </c>
      <c r="AA7278" s="6">
        <f t="shared" si="1423"/>
        <v>5.9978832348184312</v>
      </c>
      <c r="AB7278" s="6">
        <f t="shared" si="1424"/>
        <v>0</v>
      </c>
      <c r="AC7278" s="6">
        <f t="shared" si="1425"/>
        <v>0</v>
      </c>
      <c r="AD7278" s="6">
        <f t="shared" si="1426"/>
        <v>0</v>
      </c>
    </row>
    <row r="7279" spans="2:30" x14ac:dyDescent="0.3">
      <c r="B7279" s="71">
        <v>0</v>
      </c>
      <c r="C7279" s="71">
        <v>6.6115890208203361</v>
      </c>
      <c r="P7279" s="6">
        <f t="shared" si="1415"/>
        <v>0</v>
      </c>
      <c r="Q7279" s="34">
        <f t="shared" si="1416"/>
        <v>0</v>
      </c>
      <c r="R7279" s="6">
        <f t="shared" si="1417"/>
        <v>0</v>
      </c>
      <c r="S7279" s="6">
        <f t="shared" si="1418"/>
        <v>0</v>
      </c>
      <c r="T7279" s="6">
        <f t="shared" si="1419"/>
        <v>6.6115890208203361</v>
      </c>
      <c r="U7279" s="34">
        <f t="shared" si="1420"/>
        <v>0</v>
      </c>
      <c r="V7279" s="35"/>
      <c r="W7279" s="64"/>
      <c r="X7279" s="6">
        <f t="shared" si="1427"/>
        <v>0</v>
      </c>
      <c r="Y7279" s="6">
        <f t="shared" si="1421"/>
        <v>0</v>
      </c>
      <c r="Z7279" s="6">
        <f t="shared" si="1422"/>
        <v>0</v>
      </c>
      <c r="AA7279" s="6">
        <f t="shared" si="1423"/>
        <v>6.6115890208203361</v>
      </c>
      <c r="AB7279" s="6">
        <f t="shared" si="1424"/>
        <v>0</v>
      </c>
      <c r="AC7279" s="6">
        <f t="shared" si="1425"/>
        <v>0</v>
      </c>
      <c r="AD7279" s="6">
        <f t="shared" si="1426"/>
        <v>0</v>
      </c>
    </row>
    <row r="7280" spans="2:30" x14ac:dyDescent="0.3">
      <c r="B7280" s="71">
        <v>0</v>
      </c>
      <c r="C7280" s="71">
        <v>7.3138229673680222</v>
      </c>
      <c r="P7280" s="6">
        <f t="shared" si="1415"/>
        <v>0</v>
      </c>
      <c r="Q7280" s="34">
        <f t="shared" si="1416"/>
        <v>0</v>
      </c>
      <c r="R7280" s="6">
        <f t="shared" si="1417"/>
        <v>0</v>
      </c>
      <c r="S7280" s="6">
        <f t="shared" si="1418"/>
        <v>0</v>
      </c>
      <c r="T7280" s="6">
        <f t="shared" si="1419"/>
        <v>7.3138229673680222</v>
      </c>
      <c r="U7280" s="34">
        <f t="shared" si="1420"/>
        <v>0</v>
      </c>
      <c r="V7280" s="35"/>
      <c r="W7280" s="64"/>
      <c r="X7280" s="6">
        <f t="shared" si="1427"/>
        <v>0</v>
      </c>
      <c r="Y7280" s="6">
        <f t="shared" si="1421"/>
        <v>0</v>
      </c>
      <c r="Z7280" s="6">
        <f t="shared" si="1422"/>
        <v>0</v>
      </c>
      <c r="AA7280" s="6">
        <f t="shared" si="1423"/>
        <v>7.3138229673680222</v>
      </c>
      <c r="AB7280" s="6">
        <f t="shared" si="1424"/>
        <v>0</v>
      </c>
      <c r="AC7280" s="6">
        <f t="shared" si="1425"/>
        <v>0</v>
      </c>
      <c r="AD7280" s="6">
        <f t="shared" si="1426"/>
        <v>0</v>
      </c>
    </row>
    <row r="7281" spans="2:30" x14ac:dyDescent="0.3">
      <c r="B7281" s="71">
        <v>0</v>
      </c>
      <c r="C7281" s="71">
        <v>7.9764752174270317</v>
      </c>
      <c r="P7281" s="6">
        <f t="shared" si="1415"/>
        <v>0</v>
      </c>
      <c r="Q7281" s="34">
        <f t="shared" si="1416"/>
        <v>0</v>
      </c>
      <c r="R7281" s="6">
        <f t="shared" si="1417"/>
        <v>0</v>
      </c>
      <c r="S7281" s="6">
        <f t="shared" si="1418"/>
        <v>0</v>
      </c>
      <c r="T7281" s="6">
        <f t="shared" si="1419"/>
        <v>7.9764752174270317</v>
      </c>
      <c r="U7281" s="34">
        <f t="shared" si="1420"/>
        <v>0</v>
      </c>
      <c r="V7281" s="35"/>
      <c r="W7281" s="64"/>
      <c r="X7281" s="6">
        <f t="shared" si="1427"/>
        <v>0</v>
      </c>
      <c r="Y7281" s="6">
        <f t="shared" si="1421"/>
        <v>0</v>
      </c>
      <c r="Z7281" s="6">
        <f t="shared" si="1422"/>
        <v>0</v>
      </c>
      <c r="AA7281" s="6">
        <f t="shared" si="1423"/>
        <v>7.9764752174270317</v>
      </c>
      <c r="AB7281" s="6">
        <f t="shared" si="1424"/>
        <v>0</v>
      </c>
      <c r="AC7281" s="6">
        <f t="shared" si="1425"/>
        <v>0</v>
      </c>
      <c r="AD7281" s="6">
        <f t="shared" si="1426"/>
        <v>0</v>
      </c>
    </row>
    <row r="7282" spans="2:30" x14ac:dyDescent="0.3">
      <c r="B7282" s="71">
        <v>0</v>
      </c>
      <c r="C7282" s="71">
        <v>8.6764786388418944</v>
      </c>
      <c r="P7282" s="6">
        <f t="shared" si="1415"/>
        <v>0</v>
      </c>
      <c r="Q7282" s="34">
        <f t="shared" si="1416"/>
        <v>0</v>
      </c>
      <c r="R7282" s="6">
        <f t="shared" si="1417"/>
        <v>0</v>
      </c>
      <c r="S7282" s="6">
        <f t="shared" si="1418"/>
        <v>0</v>
      </c>
      <c r="T7282" s="6">
        <f t="shared" si="1419"/>
        <v>8.6764786388418944</v>
      </c>
      <c r="U7282" s="34">
        <f t="shared" si="1420"/>
        <v>0</v>
      </c>
      <c r="V7282" s="35"/>
      <c r="W7282" s="64"/>
      <c r="X7282" s="6">
        <f t="shared" si="1427"/>
        <v>0</v>
      </c>
      <c r="Y7282" s="6">
        <f t="shared" si="1421"/>
        <v>0</v>
      </c>
      <c r="Z7282" s="6">
        <f t="shared" si="1422"/>
        <v>0</v>
      </c>
      <c r="AA7282" s="6">
        <f t="shared" si="1423"/>
        <v>8.6764786388418944</v>
      </c>
      <c r="AB7282" s="6">
        <f t="shared" si="1424"/>
        <v>0</v>
      </c>
      <c r="AC7282" s="6">
        <f t="shared" si="1425"/>
        <v>0</v>
      </c>
      <c r="AD7282" s="6">
        <f t="shared" si="1426"/>
        <v>0</v>
      </c>
    </row>
    <row r="7283" spans="2:30" x14ac:dyDescent="0.3">
      <c r="B7283" s="71">
        <v>0</v>
      </c>
      <c r="C7283" s="71">
        <v>6.3385440240019735</v>
      </c>
      <c r="P7283" s="6">
        <f t="shared" si="1415"/>
        <v>0</v>
      </c>
      <c r="Q7283" s="34">
        <f t="shared" si="1416"/>
        <v>0</v>
      </c>
      <c r="R7283" s="6">
        <f t="shared" si="1417"/>
        <v>0</v>
      </c>
      <c r="S7283" s="6">
        <f t="shared" si="1418"/>
        <v>0</v>
      </c>
      <c r="T7283" s="6">
        <f t="shared" si="1419"/>
        <v>6.3385440240019735</v>
      </c>
      <c r="U7283" s="34">
        <f t="shared" si="1420"/>
        <v>0</v>
      </c>
      <c r="V7283" s="35"/>
      <c r="W7283" s="64"/>
      <c r="X7283" s="6">
        <f t="shared" si="1427"/>
        <v>0</v>
      </c>
      <c r="Y7283" s="6">
        <f t="shared" si="1421"/>
        <v>0</v>
      </c>
      <c r="Z7283" s="6">
        <f t="shared" si="1422"/>
        <v>0</v>
      </c>
      <c r="AA7283" s="6">
        <f t="shared" si="1423"/>
        <v>6.3385440240019735</v>
      </c>
      <c r="AB7283" s="6">
        <f t="shared" si="1424"/>
        <v>0</v>
      </c>
      <c r="AC7283" s="6">
        <f t="shared" si="1425"/>
        <v>0</v>
      </c>
      <c r="AD7283" s="6">
        <f t="shared" si="1426"/>
        <v>0</v>
      </c>
    </row>
    <row r="7284" spans="2:30" x14ac:dyDescent="0.3">
      <c r="B7284" s="71">
        <v>0</v>
      </c>
      <c r="C7284" s="71">
        <v>6.9466710584312352</v>
      </c>
      <c r="P7284" s="6">
        <f t="shared" si="1415"/>
        <v>0</v>
      </c>
      <c r="Q7284" s="34">
        <f t="shared" si="1416"/>
        <v>0</v>
      </c>
      <c r="R7284" s="6">
        <f t="shared" si="1417"/>
        <v>0</v>
      </c>
      <c r="S7284" s="6">
        <f t="shared" si="1418"/>
        <v>0</v>
      </c>
      <c r="T7284" s="6">
        <f t="shared" si="1419"/>
        <v>6.9466710584312352</v>
      </c>
      <c r="U7284" s="34">
        <f t="shared" si="1420"/>
        <v>0</v>
      </c>
      <c r="V7284" s="35"/>
      <c r="W7284" s="64"/>
      <c r="X7284" s="6">
        <f t="shared" si="1427"/>
        <v>0</v>
      </c>
      <c r="Y7284" s="6">
        <f t="shared" si="1421"/>
        <v>0</v>
      </c>
      <c r="Z7284" s="6">
        <f t="shared" si="1422"/>
        <v>0</v>
      </c>
      <c r="AA7284" s="6">
        <f t="shared" si="1423"/>
        <v>6.9466710584312352</v>
      </c>
      <c r="AB7284" s="6">
        <f t="shared" si="1424"/>
        <v>0</v>
      </c>
      <c r="AC7284" s="6">
        <f t="shared" si="1425"/>
        <v>0</v>
      </c>
      <c r="AD7284" s="6">
        <f t="shared" si="1426"/>
        <v>0</v>
      </c>
    </row>
    <row r="7285" spans="2:30" x14ac:dyDescent="0.3">
      <c r="B7285" s="71">
        <v>0.65433169000087243</v>
      </c>
      <c r="C7285" s="71">
        <v>159.07133103477602</v>
      </c>
      <c r="P7285" s="6">
        <f t="shared" si="1415"/>
        <v>24.855401577075725</v>
      </c>
      <c r="Q7285" s="34">
        <f t="shared" si="1416"/>
        <v>0.65433169000087243</v>
      </c>
      <c r="R7285" s="6">
        <f t="shared" si="1417"/>
        <v>0.2159294577002879</v>
      </c>
      <c r="S7285" s="6">
        <f t="shared" si="1418"/>
        <v>0</v>
      </c>
      <c r="T7285" s="6">
        <f t="shared" si="1419"/>
        <v>134</v>
      </c>
      <c r="U7285" s="34">
        <f t="shared" si="1420"/>
        <v>0</v>
      </c>
      <c r="V7285" s="35"/>
      <c r="W7285" s="64"/>
      <c r="X7285" s="6">
        <f t="shared" si="1427"/>
        <v>0</v>
      </c>
      <c r="Y7285" s="6">
        <f t="shared" si="1421"/>
        <v>0.65433169000087243</v>
      </c>
      <c r="Z7285" s="6">
        <f t="shared" si="1422"/>
        <v>0</v>
      </c>
      <c r="AA7285" s="6">
        <f t="shared" si="1423"/>
        <v>109.34566830999913</v>
      </c>
      <c r="AB7285" s="6">
        <f t="shared" si="1424"/>
        <v>0</v>
      </c>
      <c r="AC7285" s="6">
        <f t="shared" si="1425"/>
        <v>0</v>
      </c>
      <c r="AD7285" s="6">
        <f t="shared" si="1426"/>
        <v>49.071331034776023</v>
      </c>
    </row>
    <row r="7286" spans="2:30" x14ac:dyDescent="0.3">
      <c r="B7286" s="71">
        <v>1.2426816250046104</v>
      </c>
      <c r="C7286" s="71">
        <v>128.15190209261343</v>
      </c>
      <c r="P7286" s="6">
        <f t="shared" si="1415"/>
        <v>0</v>
      </c>
      <c r="Q7286" s="34">
        <f t="shared" si="1416"/>
        <v>1.2426816250046104</v>
      </c>
      <c r="R7286" s="6">
        <f t="shared" si="1417"/>
        <v>0.41008493625152148</v>
      </c>
      <c r="S7286" s="6">
        <f t="shared" si="1418"/>
        <v>0</v>
      </c>
      <c r="T7286" s="6">
        <f t="shared" si="1419"/>
        <v>127.7418171563619</v>
      </c>
      <c r="U7286" s="34">
        <f t="shared" si="1420"/>
        <v>0</v>
      </c>
      <c r="V7286" s="35"/>
      <c r="W7286" s="64"/>
      <c r="X7286" s="6">
        <f t="shared" si="1427"/>
        <v>0</v>
      </c>
      <c r="Y7286" s="6">
        <f t="shared" si="1421"/>
        <v>1.2426816250046104</v>
      </c>
      <c r="Z7286" s="6">
        <f t="shared" si="1422"/>
        <v>0</v>
      </c>
      <c r="AA7286" s="6">
        <f t="shared" si="1423"/>
        <v>108.75731837499539</v>
      </c>
      <c r="AB7286" s="6">
        <f t="shared" si="1424"/>
        <v>0</v>
      </c>
      <c r="AC7286" s="6">
        <f t="shared" si="1425"/>
        <v>0</v>
      </c>
      <c r="AD7286" s="6">
        <f t="shared" si="1426"/>
        <v>18.151902092613426</v>
      </c>
    </row>
    <row r="7287" spans="2:30" x14ac:dyDescent="0.3">
      <c r="B7287" s="71">
        <v>3.155652612604714</v>
      </c>
      <c r="C7287" s="71">
        <v>103.45345347464745</v>
      </c>
      <c r="P7287" s="6">
        <f t="shared" si="1415"/>
        <v>0</v>
      </c>
      <c r="Q7287" s="34">
        <f t="shared" si="1416"/>
        <v>3.155652612604714</v>
      </c>
      <c r="R7287" s="6">
        <f t="shared" si="1417"/>
        <v>1.0413653621595556</v>
      </c>
      <c r="S7287" s="6">
        <f t="shared" si="1418"/>
        <v>0</v>
      </c>
      <c r="T7287" s="6">
        <f t="shared" si="1419"/>
        <v>102.41208811248789</v>
      </c>
      <c r="U7287" s="34">
        <f t="shared" si="1420"/>
        <v>0</v>
      </c>
      <c r="V7287" s="35"/>
      <c r="W7287" s="64"/>
      <c r="X7287" s="6">
        <f t="shared" si="1427"/>
        <v>0</v>
      </c>
      <c r="Y7287" s="6">
        <f t="shared" si="1421"/>
        <v>3.155652612604714</v>
      </c>
      <c r="Z7287" s="6">
        <f t="shared" si="1422"/>
        <v>0</v>
      </c>
      <c r="AA7287" s="6">
        <f t="shared" si="1423"/>
        <v>100.29780086204273</v>
      </c>
      <c r="AB7287" s="6">
        <f t="shared" si="1424"/>
        <v>0</v>
      </c>
      <c r="AC7287" s="6">
        <f t="shared" si="1425"/>
        <v>0</v>
      </c>
      <c r="AD7287" s="6">
        <f t="shared" si="1426"/>
        <v>0</v>
      </c>
    </row>
    <row r="7288" spans="2:30" x14ac:dyDescent="0.3">
      <c r="B7288" s="71">
        <v>3.5252034245217501</v>
      </c>
      <c r="C7288" s="71">
        <v>86.211076601879881</v>
      </c>
      <c r="P7288" s="6">
        <f t="shared" si="1415"/>
        <v>0</v>
      </c>
      <c r="Q7288" s="34">
        <f t="shared" si="1416"/>
        <v>3.5252034245217501</v>
      </c>
      <c r="R7288" s="6">
        <f t="shared" si="1417"/>
        <v>1.1633171300921776</v>
      </c>
      <c r="S7288" s="6">
        <f t="shared" si="1418"/>
        <v>0</v>
      </c>
      <c r="T7288" s="6">
        <f t="shared" si="1419"/>
        <v>85.0477594717877</v>
      </c>
      <c r="U7288" s="34">
        <f t="shared" si="1420"/>
        <v>0</v>
      </c>
      <c r="V7288" s="35"/>
      <c r="W7288" s="64"/>
      <c r="X7288" s="6">
        <f t="shared" si="1427"/>
        <v>0</v>
      </c>
      <c r="Y7288" s="6">
        <f t="shared" si="1421"/>
        <v>3.5252034245217501</v>
      </c>
      <c r="Z7288" s="6">
        <f t="shared" si="1422"/>
        <v>0</v>
      </c>
      <c r="AA7288" s="6">
        <f t="shared" si="1423"/>
        <v>82.685873177358133</v>
      </c>
      <c r="AB7288" s="6">
        <f t="shared" si="1424"/>
        <v>0</v>
      </c>
      <c r="AC7288" s="6">
        <f t="shared" si="1425"/>
        <v>0</v>
      </c>
      <c r="AD7288" s="6">
        <f t="shared" si="1426"/>
        <v>0</v>
      </c>
    </row>
    <row r="7289" spans="2:30" x14ac:dyDescent="0.3">
      <c r="B7289" s="71">
        <v>7.2817344266555715</v>
      </c>
      <c r="C7289" s="71">
        <v>70.18298085465679</v>
      </c>
      <c r="P7289" s="6">
        <f t="shared" si="1415"/>
        <v>0</v>
      </c>
      <c r="Q7289" s="34">
        <f t="shared" si="1416"/>
        <v>7.2817344266555715</v>
      </c>
      <c r="R7289" s="6">
        <f t="shared" si="1417"/>
        <v>2.4029723607963387</v>
      </c>
      <c r="S7289" s="6">
        <f t="shared" si="1418"/>
        <v>0</v>
      </c>
      <c r="T7289" s="6">
        <f t="shared" si="1419"/>
        <v>67.78000849386045</v>
      </c>
      <c r="U7289" s="34">
        <f t="shared" si="1420"/>
        <v>0</v>
      </c>
      <c r="V7289" s="35"/>
      <c r="W7289" s="64"/>
      <c r="X7289" s="6">
        <f t="shared" si="1427"/>
        <v>0</v>
      </c>
      <c r="Y7289" s="6">
        <f t="shared" si="1421"/>
        <v>7.2817344266555715</v>
      </c>
      <c r="Z7289" s="6">
        <f t="shared" si="1422"/>
        <v>0</v>
      </c>
      <c r="AA7289" s="6">
        <f t="shared" si="1423"/>
        <v>62.901246428001215</v>
      </c>
      <c r="AB7289" s="6">
        <f t="shared" si="1424"/>
        <v>0</v>
      </c>
      <c r="AC7289" s="6">
        <f t="shared" si="1425"/>
        <v>0</v>
      </c>
      <c r="AD7289" s="6">
        <f t="shared" si="1426"/>
        <v>0</v>
      </c>
    </row>
    <row r="7290" spans="2:30" x14ac:dyDescent="0.3">
      <c r="B7290" s="71">
        <v>7.0995972598361305</v>
      </c>
      <c r="C7290" s="71">
        <v>77.956878737081638</v>
      </c>
      <c r="P7290" s="6">
        <f t="shared" si="1415"/>
        <v>0</v>
      </c>
      <c r="Q7290" s="34">
        <f t="shared" si="1416"/>
        <v>7.0995972598361305</v>
      </c>
      <c r="R7290" s="6">
        <f t="shared" si="1417"/>
        <v>2.3428670957459232</v>
      </c>
      <c r="S7290" s="6">
        <f t="shared" si="1418"/>
        <v>0</v>
      </c>
      <c r="T7290" s="6">
        <f t="shared" si="1419"/>
        <v>75.614011641335708</v>
      </c>
      <c r="U7290" s="34">
        <f t="shared" si="1420"/>
        <v>0</v>
      </c>
      <c r="V7290" s="35"/>
      <c r="W7290" s="64"/>
      <c r="X7290" s="6">
        <f t="shared" si="1427"/>
        <v>0</v>
      </c>
      <c r="Y7290" s="6">
        <f t="shared" si="1421"/>
        <v>7.0995972598361305</v>
      </c>
      <c r="Z7290" s="6">
        <f t="shared" si="1422"/>
        <v>0</v>
      </c>
      <c r="AA7290" s="6">
        <f t="shared" si="1423"/>
        <v>70.857281477245508</v>
      </c>
      <c r="AB7290" s="6">
        <f t="shared" si="1424"/>
        <v>0</v>
      </c>
      <c r="AC7290" s="6">
        <f t="shared" si="1425"/>
        <v>0</v>
      </c>
      <c r="AD7290" s="6">
        <f t="shared" si="1426"/>
        <v>0</v>
      </c>
    </row>
    <row r="7291" spans="2:30" x14ac:dyDescent="0.3">
      <c r="B7291" s="71">
        <v>13.792865158681442</v>
      </c>
      <c r="C7291" s="71">
        <v>63.267534053940253</v>
      </c>
      <c r="P7291" s="6">
        <f t="shared" si="1415"/>
        <v>0</v>
      </c>
      <c r="Q7291" s="34">
        <f t="shared" si="1416"/>
        <v>13.792865158681442</v>
      </c>
      <c r="R7291" s="6">
        <f t="shared" si="1417"/>
        <v>4.5516455023648765</v>
      </c>
      <c r="S7291" s="6">
        <f t="shared" si="1418"/>
        <v>0</v>
      </c>
      <c r="T7291" s="6">
        <f t="shared" si="1419"/>
        <v>58.715888551575375</v>
      </c>
      <c r="U7291" s="34">
        <f t="shared" si="1420"/>
        <v>0</v>
      </c>
      <c r="V7291" s="35"/>
      <c r="W7291" s="64"/>
      <c r="X7291" s="6">
        <f t="shared" si="1427"/>
        <v>0</v>
      </c>
      <c r="Y7291" s="6">
        <f t="shared" si="1421"/>
        <v>13.792865158681442</v>
      </c>
      <c r="Z7291" s="6">
        <f t="shared" si="1422"/>
        <v>0</v>
      </c>
      <c r="AA7291" s="6">
        <f t="shared" si="1423"/>
        <v>49.474668895258809</v>
      </c>
      <c r="AB7291" s="6">
        <f t="shared" si="1424"/>
        <v>0</v>
      </c>
      <c r="AC7291" s="6">
        <f t="shared" si="1425"/>
        <v>0</v>
      </c>
      <c r="AD7291" s="6">
        <f t="shared" si="1426"/>
        <v>0</v>
      </c>
    </row>
    <row r="7292" spans="2:30" x14ac:dyDescent="0.3">
      <c r="B7292" s="71">
        <v>11.872760421804646</v>
      </c>
      <c r="C7292" s="71">
        <v>65.197576990120794</v>
      </c>
      <c r="P7292" s="6">
        <f t="shared" si="1415"/>
        <v>0</v>
      </c>
      <c r="Q7292" s="34">
        <f t="shared" si="1416"/>
        <v>11.872760421804646</v>
      </c>
      <c r="R7292" s="6">
        <f t="shared" si="1417"/>
        <v>3.9180109391955331</v>
      </c>
      <c r="S7292" s="6">
        <f t="shared" si="1418"/>
        <v>0</v>
      </c>
      <c r="T7292" s="6">
        <f t="shared" si="1419"/>
        <v>61.279566050925261</v>
      </c>
      <c r="U7292" s="34">
        <f t="shared" si="1420"/>
        <v>0</v>
      </c>
      <c r="V7292" s="35"/>
      <c r="W7292" s="64"/>
      <c r="X7292" s="6">
        <f t="shared" si="1427"/>
        <v>0</v>
      </c>
      <c r="Y7292" s="6">
        <f t="shared" si="1421"/>
        <v>11.872760421804646</v>
      </c>
      <c r="Z7292" s="6">
        <f t="shared" si="1422"/>
        <v>0</v>
      </c>
      <c r="AA7292" s="6">
        <f t="shared" si="1423"/>
        <v>53.324816568316152</v>
      </c>
      <c r="AB7292" s="6">
        <f t="shared" si="1424"/>
        <v>0</v>
      </c>
      <c r="AC7292" s="6">
        <f t="shared" si="1425"/>
        <v>0</v>
      </c>
      <c r="AD7292" s="6">
        <f t="shared" si="1426"/>
        <v>0</v>
      </c>
    </row>
    <row r="7293" spans="2:30" x14ac:dyDescent="0.3">
      <c r="B7293" s="71">
        <v>14.795223039079794</v>
      </c>
      <c r="C7293" s="71">
        <v>71.235704717030799</v>
      </c>
      <c r="P7293" s="6">
        <f t="shared" si="1415"/>
        <v>0</v>
      </c>
      <c r="Q7293" s="34">
        <f t="shared" si="1416"/>
        <v>14.795223039079794</v>
      </c>
      <c r="R7293" s="6">
        <f t="shared" si="1417"/>
        <v>4.8824236028963321</v>
      </c>
      <c r="S7293" s="6">
        <f t="shared" si="1418"/>
        <v>0</v>
      </c>
      <c r="T7293" s="6">
        <f t="shared" si="1419"/>
        <v>66.353281114134461</v>
      </c>
      <c r="U7293" s="34">
        <f t="shared" si="1420"/>
        <v>0</v>
      </c>
      <c r="V7293" s="35"/>
      <c r="W7293" s="64"/>
      <c r="X7293" s="6">
        <f t="shared" si="1427"/>
        <v>0</v>
      </c>
      <c r="Y7293" s="6">
        <f t="shared" si="1421"/>
        <v>14.795223039079794</v>
      </c>
      <c r="Z7293" s="6">
        <f t="shared" si="1422"/>
        <v>0</v>
      </c>
      <c r="AA7293" s="6">
        <f t="shared" si="1423"/>
        <v>56.440481677951006</v>
      </c>
      <c r="AB7293" s="6">
        <f t="shared" si="1424"/>
        <v>0</v>
      </c>
      <c r="AC7293" s="6">
        <f t="shared" si="1425"/>
        <v>0</v>
      </c>
      <c r="AD7293" s="6">
        <f t="shared" si="1426"/>
        <v>0</v>
      </c>
    </row>
    <row r="7294" spans="2:30" x14ac:dyDescent="0.3">
      <c r="B7294" s="71">
        <v>12.738106663560931</v>
      </c>
      <c r="C7294" s="71">
        <v>81.692561443144896</v>
      </c>
      <c r="P7294" s="6">
        <f t="shared" si="1415"/>
        <v>0</v>
      </c>
      <c r="Q7294" s="34">
        <f t="shared" si="1416"/>
        <v>12.738106663560931</v>
      </c>
      <c r="R7294" s="6">
        <f t="shared" si="1417"/>
        <v>4.2035751989751073</v>
      </c>
      <c r="S7294" s="6">
        <f t="shared" si="1418"/>
        <v>0</v>
      </c>
      <c r="T7294" s="6">
        <f t="shared" si="1419"/>
        <v>77.488986244169794</v>
      </c>
      <c r="U7294" s="34">
        <f t="shared" si="1420"/>
        <v>0</v>
      </c>
      <c r="V7294" s="35"/>
      <c r="W7294" s="64"/>
      <c r="X7294" s="6">
        <f t="shared" si="1427"/>
        <v>0</v>
      </c>
      <c r="Y7294" s="6">
        <f t="shared" si="1421"/>
        <v>12.738106663560931</v>
      </c>
      <c r="Z7294" s="6">
        <f t="shared" si="1422"/>
        <v>0</v>
      </c>
      <c r="AA7294" s="6">
        <f t="shared" si="1423"/>
        <v>68.954454779583969</v>
      </c>
      <c r="AB7294" s="6">
        <f t="shared" si="1424"/>
        <v>0</v>
      </c>
      <c r="AC7294" s="6">
        <f t="shared" si="1425"/>
        <v>0</v>
      </c>
      <c r="AD7294" s="6">
        <f t="shared" si="1426"/>
        <v>0</v>
      </c>
    </row>
    <row r="7295" spans="2:30" x14ac:dyDescent="0.3">
      <c r="B7295" s="71">
        <v>10.581104424687581</v>
      </c>
      <c r="C7295" s="71">
        <v>94.187304949839174</v>
      </c>
      <c r="P7295" s="6">
        <f t="shared" si="1415"/>
        <v>0</v>
      </c>
      <c r="Q7295" s="34">
        <f t="shared" si="1416"/>
        <v>10.581104424687581</v>
      </c>
      <c r="R7295" s="6">
        <f t="shared" si="1417"/>
        <v>3.4917644601469018</v>
      </c>
      <c r="S7295" s="6">
        <f t="shared" si="1418"/>
        <v>0</v>
      </c>
      <c r="T7295" s="6">
        <f t="shared" si="1419"/>
        <v>90.695540489692277</v>
      </c>
      <c r="U7295" s="34">
        <f t="shared" si="1420"/>
        <v>0</v>
      </c>
      <c r="V7295" s="35"/>
      <c r="W7295" s="64"/>
      <c r="X7295" s="6">
        <f t="shared" si="1427"/>
        <v>0</v>
      </c>
      <c r="Y7295" s="6">
        <f t="shared" si="1421"/>
        <v>10.581104424687581</v>
      </c>
      <c r="Z7295" s="6">
        <f t="shared" si="1422"/>
        <v>0</v>
      </c>
      <c r="AA7295" s="6">
        <f t="shared" si="1423"/>
        <v>83.606200525151593</v>
      </c>
      <c r="AB7295" s="6">
        <f t="shared" si="1424"/>
        <v>0</v>
      </c>
      <c r="AC7295" s="6">
        <f t="shared" si="1425"/>
        <v>0</v>
      </c>
      <c r="AD7295" s="6">
        <f t="shared" si="1426"/>
        <v>0</v>
      </c>
    </row>
    <row r="7296" spans="2:30" x14ac:dyDescent="0.3">
      <c r="B7296" s="71">
        <v>6.5433703837393455</v>
      </c>
      <c r="C7296" s="71">
        <v>2.5999636003171362</v>
      </c>
      <c r="P7296" s="6">
        <f t="shared" si="1415"/>
        <v>0</v>
      </c>
      <c r="Q7296" s="34">
        <f t="shared" si="1416"/>
        <v>6.5433703837393455</v>
      </c>
      <c r="R7296" s="6">
        <f t="shared" si="1417"/>
        <v>2.1593122266339839</v>
      </c>
      <c r="S7296" s="6">
        <f t="shared" si="1418"/>
        <v>0</v>
      </c>
      <c r="T7296" s="6">
        <f t="shared" si="1419"/>
        <v>0.44065137368315233</v>
      </c>
      <c r="U7296" s="34">
        <f t="shared" si="1420"/>
        <v>0</v>
      </c>
      <c r="V7296" s="35"/>
      <c r="W7296" s="64"/>
      <c r="X7296" s="6">
        <f t="shared" si="1427"/>
        <v>0</v>
      </c>
      <c r="Y7296" s="6">
        <f t="shared" si="1421"/>
        <v>2.5999636003171362</v>
      </c>
      <c r="Z7296" s="6">
        <f t="shared" si="1422"/>
        <v>0</v>
      </c>
      <c r="AA7296" s="6">
        <f t="shared" si="1423"/>
        <v>0</v>
      </c>
      <c r="AB7296" s="6">
        <f t="shared" si="1424"/>
        <v>3.9434067834222093</v>
      </c>
      <c r="AC7296" s="6">
        <f t="shared" si="1425"/>
        <v>0</v>
      </c>
      <c r="AD7296" s="6">
        <f t="shared" si="1426"/>
        <v>0</v>
      </c>
    </row>
    <row r="7297" spans="2:30" x14ac:dyDescent="0.3">
      <c r="B7297" s="71">
        <v>1.8442333089168117</v>
      </c>
      <c r="C7297" s="71">
        <v>3.0254059880109363</v>
      </c>
      <c r="P7297" s="6">
        <f t="shared" si="1415"/>
        <v>0</v>
      </c>
      <c r="Q7297" s="34">
        <f t="shared" si="1416"/>
        <v>1.8442333089168117</v>
      </c>
      <c r="R7297" s="6">
        <f t="shared" si="1417"/>
        <v>0.6085969919425479</v>
      </c>
      <c r="S7297" s="6">
        <f t="shared" si="1418"/>
        <v>0</v>
      </c>
      <c r="T7297" s="6">
        <f t="shared" si="1419"/>
        <v>2.4168089960683883</v>
      </c>
      <c r="U7297" s="34">
        <f t="shared" si="1420"/>
        <v>0</v>
      </c>
      <c r="V7297" s="35"/>
      <c r="W7297" s="64"/>
      <c r="X7297" s="6">
        <f t="shared" si="1427"/>
        <v>0</v>
      </c>
      <c r="Y7297" s="6">
        <f t="shared" si="1421"/>
        <v>1.8442333089168117</v>
      </c>
      <c r="Z7297" s="6">
        <f t="shared" si="1422"/>
        <v>0</v>
      </c>
      <c r="AA7297" s="6">
        <f t="shared" si="1423"/>
        <v>1.1811726790941246</v>
      </c>
      <c r="AB7297" s="6">
        <f t="shared" si="1424"/>
        <v>0</v>
      </c>
      <c r="AC7297" s="6">
        <f t="shared" si="1425"/>
        <v>0</v>
      </c>
      <c r="AD7297" s="6">
        <f t="shared" si="1426"/>
        <v>0</v>
      </c>
    </row>
    <row r="7298" spans="2:30" x14ac:dyDescent="0.3">
      <c r="B7298" s="71">
        <v>0</v>
      </c>
      <c r="C7298" s="71">
        <v>3.932039936231702</v>
      </c>
      <c r="P7298" s="6">
        <f t="shared" si="1415"/>
        <v>0</v>
      </c>
      <c r="Q7298" s="34">
        <f t="shared" si="1416"/>
        <v>0</v>
      </c>
      <c r="R7298" s="6">
        <f t="shared" si="1417"/>
        <v>0</v>
      </c>
      <c r="S7298" s="6">
        <f t="shared" si="1418"/>
        <v>0</v>
      </c>
      <c r="T7298" s="6">
        <f t="shared" si="1419"/>
        <v>3.932039936231702</v>
      </c>
      <c r="U7298" s="34">
        <f t="shared" si="1420"/>
        <v>0</v>
      </c>
      <c r="V7298" s="35"/>
      <c r="W7298" s="64"/>
      <c r="X7298" s="6">
        <f t="shared" si="1427"/>
        <v>0</v>
      </c>
      <c r="Y7298" s="6">
        <f t="shared" si="1421"/>
        <v>0</v>
      </c>
      <c r="Z7298" s="6">
        <f t="shared" si="1422"/>
        <v>0</v>
      </c>
      <c r="AA7298" s="6">
        <f t="shared" si="1423"/>
        <v>3.932039936231702</v>
      </c>
      <c r="AB7298" s="6">
        <f t="shared" si="1424"/>
        <v>0</v>
      </c>
      <c r="AC7298" s="6">
        <f t="shared" si="1425"/>
        <v>0</v>
      </c>
      <c r="AD7298" s="6">
        <f t="shared" si="1426"/>
        <v>0</v>
      </c>
    </row>
    <row r="7299" spans="2:30" x14ac:dyDescent="0.3">
      <c r="B7299" s="71">
        <v>0</v>
      </c>
      <c r="C7299" s="71">
        <v>4.6413731565256464</v>
      </c>
      <c r="P7299" s="6">
        <f t="shared" si="1415"/>
        <v>0</v>
      </c>
      <c r="Q7299" s="34">
        <f t="shared" si="1416"/>
        <v>0</v>
      </c>
      <c r="R7299" s="6">
        <f t="shared" si="1417"/>
        <v>0</v>
      </c>
      <c r="S7299" s="6">
        <f t="shared" si="1418"/>
        <v>0</v>
      </c>
      <c r="T7299" s="6">
        <f t="shared" si="1419"/>
        <v>4.6413731565256464</v>
      </c>
      <c r="U7299" s="34">
        <f t="shared" si="1420"/>
        <v>0</v>
      </c>
      <c r="V7299" s="35"/>
      <c r="W7299" s="64"/>
      <c r="X7299" s="6">
        <f t="shared" si="1427"/>
        <v>0</v>
      </c>
      <c r="Y7299" s="6">
        <f t="shared" si="1421"/>
        <v>0</v>
      </c>
      <c r="Z7299" s="6">
        <f t="shared" si="1422"/>
        <v>0</v>
      </c>
      <c r="AA7299" s="6">
        <f t="shared" si="1423"/>
        <v>4.6413731565256464</v>
      </c>
      <c r="AB7299" s="6">
        <f t="shared" si="1424"/>
        <v>0</v>
      </c>
      <c r="AC7299" s="6">
        <f t="shared" si="1425"/>
        <v>0</v>
      </c>
      <c r="AD7299" s="6">
        <f t="shared" si="1426"/>
        <v>0</v>
      </c>
    </row>
    <row r="7300" spans="2:30" x14ac:dyDescent="0.3">
      <c r="B7300" s="71">
        <v>0</v>
      </c>
      <c r="C7300" s="71">
        <v>5.2817059820851622</v>
      </c>
      <c r="P7300" s="6">
        <f t="shared" ref="P7300:P7363" si="1428">C7300-R7300-T7300</f>
        <v>0</v>
      </c>
      <c r="Q7300" s="34">
        <f t="shared" ref="Q7300:Q7363" si="1429">MIN(318,B7300)</f>
        <v>0</v>
      </c>
      <c r="R7300" s="6">
        <f t="shared" ref="R7300:R7363" si="1430">IF(Q7300=0,0,MIN(C7300,Q7300*33%))</f>
        <v>0</v>
      </c>
      <c r="S7300" s="6">
        <f t="shared" ref="S7300:S7363" si="1431">MIN(B7300-Q7300,110*0.76)</f>
        <v>0</v>
      </c>
      <c r="T7300" s="6">
        <f t="shared" ref="T7300:T7363" si="1432">MIN(134,C7300-R7300)</f>
        <v>5.2817059820851622</v>
      </c>
      <c r="U7300" s="34">
        <f t="shared" ref="U7300:U7363" si="1433">MIN(B7300-S7300-Q7300,134)</f>
        <v>0</v>
      </c>
      <c r="V7300" s="35"/>
      <c r="W7300" s="64"/>
      <c r="X7300" s="6">
        <f t="shared" si="1427"/>
        <v>0</v>
      </c>
      <c r="Y7300" s="6">
        <f t="shared" ref="Y7300:Y7363" si="1434">MIN(B7300,C7300)</f>
        <v>0</v>
      </c>
      <c r="Z7300" s="6">
        <f t="shared" ref="Z7300:Z7363" si="1435">MIN(B7300-Y7300-AB7300,110*M$33)</f>
        <v>0</v>
      </c>
      <c r="AA7300" s="6">
        <f t="shared" ref="AA7300:AA7363" si="1436">MIN(C7300-Y7300,110-Y7300)</f>
        <v>5.2817059820851622</v>
      </c>
      <c r="AB7300" s="6">
        <f t="shared" ref="AB7300:AB7363" si="1437">MIN(B7300-Y7300,120-Y7300)</f>
        <v>0</v>
      </c>
      <c r="AC7300" s="6">
        <f t="shared" ref="AC7300:AC7363" si="1438">B7300-Y7300-Z7300-AB7300</f>
        <v>0</v>
      </c>
      <c r="AD7300" s="6">
        <f t="shared" ref="AD7300:AD7363" si="1439">C7300-Y7300-AA7300</f>
        <v>0</v>
      </c>
    </row>
    <row r="7301" spans="2:30" x14ac:dyDescent="0.3">
      <c r="B7301" s="71">
        <v>0</v>
      </c>
      <c r="C7301" s="71">
        <v>5.928344047451799</v>
      </c>
      <c r="P7301" s="6">
        <f t="shared" si="1428"/>
        <v>0</v>
      </c>
      <c r="Q7301" s="34">
        <f t="shared" si="1429"/>
        <v>0</v>
      </c>
      <c r="R7301" s="6">
        <f t="shared" si="1430"/>
        <v>0</v>
      </c>
      <c r="S7301" s="6">
        <f t="shared" si="1431"/>
        <v>0</v>
      </c>
      <c r="T7301" s="6">
        <f t="shared" si="1432"/>
        <v>5.928344047451799</v>
      </c>
      <c r="U7301" s="34">
        <f t="shared" si="1433"/>
        <v>0</v>
      </c>
      <c r="V7301" s="35"/>
      <c r="W7301" s="64"/>
      <c r="X7301" s="6">
        <f t="shared" ref="X7301:X7364" si="1440">C7301-Y7301-AA7301-AD7301</f>
        <v>0</v>
      </c>
      <c r="Y7301" s="6">
        <f t="shared" si="1434"/>
        <v>0</v>
      </c>
      <c r="Z7301" s="6">
        <f t="shared" si="1435"/>
        <v>0</v>
      </c>
      <c r="AA7301" s="6">
        <f t="shared" si="1436"/>
        <v>5.928344047451799</v>
      </c>
      <c r="AB7301" s="6">
        <f t="shared" si="1437"/>
        <v>0</v>
      </c>
      <c r="AC7301" s="6">
        <f t="shared" si="1438"/>
        <v>0</v>
      </c>
      <c r="AD7301" s="6">
        <f t="shared" si="1439"/>
        <v>0</v>
      </c>
    </row>
    <row r="7302" spans="2:30" x14ac:dyDescent="0.3">
      <c r="B7302" s="71">
        <v>0</v>
      </c>
      <c r="C7302" s="71">
        <v>6.6292791065640007</v>
      </c>
      <c r="P7302" s="6">
        <f t="shared" si="1428"/>
        <v>0</v>
      </c>
      <c r="Q7302" s="34">
        <f t="shared" si="1429"/>
        <v>0</v>
      </c>
      <c r="R7302" s="6">
        <f t="shared" si="1430"/>
        <v>0</v>
      </c>
      <c r="S7302" s="6">
        <f t="shared" si="1431"/>
        <v>0</v>
      </c>
      <c r="T7302" s="6">
        <f t="shared" si="1432"/>
        <v>6.6292791065640007</v>
      </c>
      <c r="U7302" s="34">
        <f t="shared" si="1433"/>
        <v>0</v>
      </c>
      <c r="V7302" s="35"/>
      <c r="W7302" s="64"/>
      <c r="X7302" s="6">
        <f t="shared" si="1440"/>
        <v>0</v>
      </c>
      <c r="Y7302" s="6">
        <f t="shared" si="1434"/>
        <v>0</v>
      </c>
      <c r="Z7302" s="6">
        <f t="shared" si="1435"/>
        <v>0</v>
      </c>
      <c r="AA7302" s="6">
        <f t="shared" si="1436"/>
        <v>6.6292791065640007</v>
      </c>
      <c r="AB7302" s="6">
        <f t="shared" si="1437"/>
        <v>0</v>
      </c>
      <c r="AC7302" s="6">
        <f t="shared" si="1438"/>
        <v>0</v>
      </c>
      <c r="AD7302" s="6">
        <f t="shared" si="1439"/>
        <v>0</v>
      </c>
    </row>
    <row r="7303" spans="2:30" x14ac:dyDescent="0.3">
      <c r="B7303" s="71">
        <v>0</v>
      </c>
      <c r="C7303" s="71">
        <v>7.5258968746404529</v>
      </c>
      <c r="P7303" s="6">
        <f t="shared" si="1428"/>
        <v>0</v>
      </c>
      <c r="Q7303" s="34">
        <f t="shared" si="1429"/>
        <v>0</v>
      </c>
      <c r="R7303" s="6">
        <f t="shared" si="1430"/>
        <v>0</v>
      </c>
      <c r="S7303" s="6">
        <f t="shared" si="1431"/>
        <v>0</v>
      </c>
      <c r="T7303" s="6">
        <f t="shared" si="1432"/>
        <v>7.5258968746404529</v>
      </c>
      <c r="U7303" s="34">
        <f t="shared" si="1433"/>
        <v>0</v>
      </c>
      <c r="V7303" s="35"/>
      <c r="W7303" s="64"/>
      <c r="X7303" s="6">
        <f t="shared" si="1440"/>
        <v>0</v>
      </c>
      <c r="Y7303" s="6">
        <f t="shared" si="1434"/>
        <v>0</v>
      </c>
      <c r="Z7303" s="6">
        <f t="shared" si="1435"/>
        <v>0</v>
      </c>
      <c r="AA7303" s="6">
        <f t="shared" si="1436"/>
        <v>7.5258968746404529</v>
      </c>
      <c r="AB7303" s="6">
        <f t="shared" si="1437"/>
        <v>0</v>
      </c>
      <c r="AC7303" s="6">
        <f t="shared" si="1438"/>
        <v>0</v>
      </c>
      <c r="AD7303" s="6">
        <f t="shared" si="1439"/>
        <v>0</v>
      </c>
    </row>
    <row r="7304" spans="2:30" x14ac:dyDescent="0.3">
      <c r="B7304" s="71">
        <v>0</v>
      </c>
      <c r="C7304" s="71">
        <v>8.6089012992941534</v>
      </c>
      <c r="P7304" s="6">
        <f t="shared" si="1428"/>
        <v>0</v>
      </c>
      <c r="Q7304" s="34">
        <f t="shared" si="1429"/>
        <v>0</v>
      </c>
      <c r="R7304" s="6">
        <f t="shared" si="1430"/>
        <v>0</v>
      </c>
      <c r="S7304" s="6">
        <f t="shared" si="1431"/>
        <v>0</v>
      </c>
      <c r="T7304" s="6">
        <f t="shared" si="1432"/>
        <v>8.6089012992941534</v>
      </c>
      <c r="U7304" s="34">
        <f t="shared" si="1433"/>
        <v>0</v>
      </c>
      <c r="V7304" s="35"/>
      <c r="W7304" s="64"/>
      <c r="X7304" s="6">
        <f t="shared" si="1440"/>
        <v>0</v>
      </c>
      <c r="Y7304" s="6">
        <f t="shared" si="1434"/>
        <v>0</v>
      </c>
      <c r="Z7304" s="6">
        <f t="shared" si="1435"/>
        <v>0</v>
      </c>
      <c r="AA7304" s="6">
        <f t="shared" si="1436"/>
        <v>8.6089012992941534</v>
      </c>
      <c r="AB7304" s="6">
        <f t="shared" si="1437"/>
        <v>0</v>
      </c>
      <c r="AC7304" s="6">
        <f t="shared" si="1438"/>
        <v>0</v>
      </c>
      <c r="AD7304" s="6">
        <f t="shared" si="1439"/>
        <v>0</v>
      </c>
    </row>
    <row r="7305" spans="2:30" x14ac:dyDescent="0.3">
      <c r="B7305" s="71">
        <v>0</v>
      </c>
      <c r="C7305" s="71">
        <v>9.6512457834926035</v>
      </c>
      <c r="P7305" s="6">
        <f t="shared" si="1428"/>
        <v>0</v>
      </c>
      <c r="Q7305" s="34">
        <f t="shared" si="1429"/>
        <v>0</v>
      </c>
      <c r="R7305" s="6">
        <f t="shared" si="1430"/>
        <v>0</v>
      </c>
      <c r="S7305" s="6">
        <f t="shared" si="1431"/>
        <v>0</v>
      </c>
      <c r="T7305" s="6">
        <f t="shared" si="1432"/>
        <v>9.6512457834926035</v>
      </c>
      <c r="U7305" s="34">
        <f t="shared" si="1433"/>
        <v>0</v>
      </c>
      <c r="V7305" s="35"/>
      <c r="W7305" s="64"/>
      <c r="X7305" s="6">
        <f t="shared" si="1440"/>
        <v>0</v>
      </c>
      <c r="Y7305" s="6">
        <f t="shared" si="1434"/>
        <v>0</v>
      </c>
      <c r="Z7305" s="6">
        <f t="shared" si="1435"/>
        <v>0</v>
      </c>
      <c r="AA7305" s="6">
        <f t="shared" si="1436"/>
        <v>9.6512457834926035</v>
      </c>
      <c r="AB7305" s="6">
        <f t="shared" si="1437"/>
        <v>0</v>
      </c>
      <c r="AC7305" s="6">
        <f t="shared" si="1438"/>
        <v>0</v>
      </c>
      <c r="AD7305" s="6">
        <f t="shared" si="1439"/>
        <v>0</v>
      </c>
    </row>
    <row r="7306" spans="2:30" x14ac:dyDescent="0.3">
      <c r="B7306" s="71">
        <v>0</v>
      </c>
      <c r="C7306" s="71">
        <v>10.713800532510451</v>
      </c>
      <c r="P7306" s="6">
        <f t="shared" si="1428"/>
        <v>0</v>
      </c>
      <c r="Q7306" s="34">
        <f t="shared" si="1429"/>
        <v>0</v>
      </c>
      <c r="R7306" s="6">
        <f t="shared" si="1430"/>
        <v>0</v>
      </c>
      <c r="S7306" s="6">
        <f t="shared" si="1431"/>
        <v>0</v>
      </c>
      <c r="T7306" s="6">
        <f t="shared" si="1432"/>
        <v>10.713800532510451</v>
      </c>
      <c r="U7306" s="34">
        <f t="shared" si="1433"/>
        <v>0</v>
      </c>
      <c r="V7306" s="35"/>
      <c r="W7306" s="64"/>
      <c r="X7306" s="6">
        <f t="shared" si="1440"/>
        <v>0</v>
      </c>
      <c r="Y7306" s="6">
        <f t="shared" si="1434"/>
        <v>0</v>
      </c>
      <c r="Z7306" s="6">
        <f t="shared" si="1435"/>
        <v>0</v>
      </c>
      <c r="AA7306" s="6">
        <f t="shared" si="1436"/>
        <v>10.713800532510451</v>
      </c>
      <c r="AB7306" s="6">
        <f t="shared" si="1437"/>
        <v>0</v>
      </c>
      <c r="AC7306" s="6">
        <f t="shared" si="1438"/>
        <v>0</v>
      </c>
      <c r="AD7306" s="6">
        <f t="shared" si="1439"/>
        <v>0</v>
      </c>
    </row>
    <row r="7307" spans="2:30" x14ac:dyDescent="0.3">
      <c r="B7307" s="71">
        <v>0</v>
      </c>
      <c r="C7307" s="71">
        <v>8.5923692317597613</v>
      </c>
      <c r="P7307" s="6">
        <f t="shared" si="1428"/>
        <v>0</v>
      </c>
      <c r="Q7307" s="34">
        <f t="shared" si="1429"/>
        <v>0</v>
      </c>
      <c r="R7307" s="6">
        <f t="shared" si="1430"/>
        <v>0</v>
      </c>
      <c r="S7307" s="6">
        <f t="shared" si="1431"/>
        <v>0</v>
      </c>
      <c r="T7307" s="6">
        <f t="shared" si="1432"/>
        <v>8.5923692317597613</v>
      </c>
      <c r="U7307" s="34">
        <f t="shared" si="1433"/>
        <v>0</v>
      </c>
      <c r="V7307" s="35"/>
      <c r="W7307" s="64"/>
      <c r="X7307" s="6">
        <f t="shared" si="1440"/>
        <v>0</v>
      </c>
      <c r="Y7307" s="6">
        <f t="shared" si="1434"/>
        <v>0</v>
      </c>
      <c r="Z7307" s="6">
        <f t="shared" si="1435"/>
        <v>0</v>
      </c>
      <c r="AA7307" s="6">
        <f t="shared" si="1436"/>
        <v>8.5923692317597613</v>
      </c>
      <c r="AB7307" s="6">
        <f t="shared" si="1437"/>
        <v>0</v>
      </c>
      <c r="AC7307" s="6">
        <f t="shared" si="1438"/>
        <v>0</v>
      </c>
      <c r="AD7307" s="6">
        <f t="shared" si="1439"/>
        <v>0</v>
      </c>
    </row>
    <row r="7308" spans="2:30" x14ac:dyDescent="0.3">
      <c r="B7308" s="71">
        <v>0</v>
      </c>
      <c r="C7308" s="71">
        <v>9.713068557622714</v>
      </c>
      <c r="P7308" s="6">
        <f t="shared" si="1428"/>
        <v>0</v>
      </c>
      <c r="Q7308" s="34">
        <f t="shared" si="1429"/>
        <v>0</v>
      </c>
      <c r="R7308" s="6">
        <f t="shared" si="1430"/>
        <v>0</v>
      </c>
      <c r="S7308" s="6">
        <f t="shared" si="1431"/>
        <v>0</v>
      </c>
      <c r="T7308" s="6">
        <f t="shared" si="1432"/>
        <v>9.713068557622714</v>
      </c>
      <c r="U7308" s="34">
        <f t="shared" si="1433"/>
        <v>0</v>
      </c>
      <c r="V7308" s="35"/>
      <c r="W7308" s="64"/>
      <c r="X7308" s="6">
        <f t="shared" si="1440"/>
        <v>0</v>
      </c>
      <c r="Y7308" s="6">
        <f t="shared" si="1434"/>
        <v>0</v>
      </c>
      <c r="Z7308" s="6">
        <f t="shared" si="1435"/>
        <v>0</v>
      </c>
      <c r="AA7308" s="6">
        <f t="shared" si="1436"/>
        <v>9.713068557622714</v>
      </c>
      <c r="AB7308" s="6">
        <f t="shared" si="1437"/>
        <v>0</v>
      </c>
      <c r="AC7308" s="6">
        <f t="shared" si="1438"/>
        <v>0</v>
      </c>
      <c r="AD7308" s="6">
        <f t="shared" si="1439"/>
        <v>0</v>
      </c>
    </row>
    <row r="7309" spans="2:30" x14ac:dyDescent="0.3">
      <c r="B7309" s="71">
        <v>0.26951006722950982</v>
      </c>
      <c r="C7309" s="71">
        <v>228.85960627421929</v>
      </c>
      <c r="P7309" s="6">
        <f t="shared" si="1428"/>
        <v>94.770667952033563</v>
      </c>
      <c r="Q7309" s="34">
        <f t="shared" si="1429"/>
        <v>0.26951006722950982</v>
      </c>
      <c r="R7309" s="6">
        <f t="shared" si="1430"/>
        <v>8.8938322185738244E-2</v>
      </c>
      <c r="S7309" s="6">
        <f t="shared" si="1431"/>
        <v>0</v>
      </c>
      <c r="T7309" s="6">
        <f t="shared" si="1432"/>
        <v>134</v>
      </c>
      <c r="U7309" s="34">
        <f t="shared" si="1433"/>
        <v>0</v>
      </c>
      <c r="V7309" s="35"/>
      <c r="W7309" s="64"/>
      <c r="X7309" s="6">
        <f t="shared" si="1440"/>
        <v>0</v>
      </c>
      <c r="Y7309" s="6">
        <f t="shared" si="1434"/>
        <v>0.26951006722950982</v>
      </c>
      <c r="Z7309" s="6">
        <f t="shared" si="1435"/>
        <v>0</v>
      </c>
      <c r="AA7309" s="6">
        <f t="shared" si="1436"/>
        <v>109.7304899327705</v>
      </c>
      <c r="AB7309" s="6">
        <f t="shared" si="1437"/>
        <v>0</v>
      </c>
      <c r="AC7309" s="6">
        <f t="shared" si="1438"/>
        <v>0</v>
      </c>
      <c r="AD7309" s="6">
        <f t="shared" si="1439"/>
        <v>118.85960627421929</v>
      </c>
    </row>
    <row r="7310" spans="2:30" x14ac:dyDescent="0.3">
      <c r="B7310" s="71">
        <v>0.45115243307773417</v>
      </c>
      <c r="C7310" s="71">
        <v>206.24448923857017</v>
      </c>
      <c r="P7310" s="6">
        <f t="shared" si="1428"/>
        <v>72.095608935654525</v>
      </c>
      <c r="Q7310" s="34">
        <f t="shared" si="1429"/>
        <v>0.45115243307773417</v>
      </c>
      <c r="R7310" s="6">
        <f t="shared" si="1430"/>
        <v>0.1488803029156523</v>
      </c>
      <c r="S7310" s="6">
        <f t="shared" si="1431"/>
        <v>0</v>
      </c>
      <c r="T7310" s="6">
        <f t="shared" si="1432"/>
        <v>134</v>
      </c>
      <c r="U7310" s="34">
        <f t="shared" si="1433"/>
        <v>0</v>
      </c>
      <c r="V7310" s="35"/>
      <c r="W7310" s="64"/>
      <c r="X7310" s="6">
        <f t="shared" si="1440"/>
        <v>0</v>
      </c>
      <c r="Y7310" s="6">
        <f t="shared" si="1434"/>
        <v>0.45115243307773417</v>
      </c>
      <c r="Z7310" s="6">
        <f t="shared" si="1435"/>
        <v>0</v>
      </c>
      <c r="AA7310" s="6">
        <f t="shared" si="1436"/>
        <v>109.54884756692226</v>
      </c>
      <c r="AB7310" s="6">
        <f t="shared" si="1437"/>
        <v>0</v>
      </c>
      <c r="AC7310" s="6">
        <f t="shared" si="1438"/>
        <v>0</v>
      </c>
      <c r="AD7310" s="6">
        <f t="shared" si="1439"/>
        <v>96.244489238570168</v>
      </c>
    </row>
    <row r="7311" spans="2:30" x14ac:dyDescent="0.3">
      <c r="B7311" s="71">
        <v>1.5211314002203653</v>
      </c>
      <c r="C7311" s="71">
        <v>196.27500619550023</v>
      </c>
      <c r="P7311" s="6">
        <f t="shared" si="1428"/>
        <v>61.773032833427493</v>
      </c>
      <c r="Q7311" s="34">
        <f t="shared" si="1429"/>
        <v>1.5211314002203653</v>
      </c>
      <c r="R7311" s="6">
        <f t="shared" si="1430"/>
        <v>0.50197336207272059</v>
      </c>
      <c r="S7311" s="6">
        <f t="shared" si="1431"/>
        <v>0</v>
      </c>
      <c r="T7311" s="6">
        <f t="shared" si="1432"/>
        <v>134</v>
      </c>
      <c r="U7311" s="34">
        <f t="shared" si="1433"/>
        <v>0</v>
      </c>
      <c r="V7311" s="35"/>
      <c r="W7311" s="64"/>
      <c r="X7311" s="6">
        <f t="shared" si="1440"/>
        <v>0</v>
      </c>
      <c r="Y7311" s="6">
        <f t="shared" si="1434"/>
        <v>1.5211314002203653</v>
      </c>
      <c r="Z7311" s="6">
        <f t="shared" si="1435"/>
        <v>0</v>
      </c>
      <c r="AA7311" s="6">
        <f t="shared" si="1436"/>
        <v>108.47886859977963</v>
      </c>
      <c r="AB7311" s="6">
        <f t="shared" si="1437"/>
        <v>0</v>
      </c>
      <c r="AC7311" s="6">
        <f t="shared" si="1438"/>
        <v>0</v>
      </c>
      <c r="AD7311" s="6">
        <f t="shared" si="1439"/>
        <v>86.275006195500239</v>
      </c>
    </row>
    <row r="7312" spans="2:30" x14ac:dyDescent="0.3">
      <c r="B7312" s="71">
        <v>2.3527758161440508</v>
      </c>
      <c r="C7312" s="71">
        <v>184.6348995179406</v>
      </c>
      <c r="P7312" s="6">
        <f t="shared" si="1428"/>
        <v>49.858483498613055</v>
      </c>
      <c r="Q7312" s="34">
        <f t="shared" si="1429"/>
        <v>2.3527758161440508</v>
      </c>
      <c r="R7312" s="6">
        <f t="shared" si="1430"/>
        <v>0.77641601932753679</v>
      </c>
      <c r="S7312" s="6">
        <f t="shared" si="1431"/>
        <v>0</v>
      </c>
      <c r="T7312" s="6">
        <f t="shared" si="1432"/>
        <v>134</v>
      </c>
      <c r="U7312" s="34">
        <f t="shared" si="1433"/>
        <v>0</v>
      </c>
      <c r="V7312" s="35"/>
      <c r="W7312" s="64"/>
      <c r="X7312" s="6">
        <f t="shared" si="1440"/>
        <v>0</v>
      </c>
      <c r="Y7312" s="6">
        <f t="shared" si="1434"/>
        <v>2.3527758161440508</v>
      </c>
      <c r="Z7312" s="6">
        <f t="shared" si="1435"/>
        <v>0</v>
      </c>
      <c r="AA7312" s="6">
        <f t="shared" si="1436"/>
        <v>107.64722418385595</v>
      </c>
      <c r="AB7312" s="6">
        <f t="shared" si="1437"/>
        <v>0</v>
      </c>
      <c r="AC7312" s="6">
        <f t="shared" si="1438"/>
        <v>0</v>
      </c>
      <c r="AD7312" s="6">
        <f t="shared" si="1439"/>
        <v>74.634899517940582</v>
      </c>
    </row>
    <row r="7313" spans="2:30" x14ac:dyDescent="0.3">
      <c r="B7313" s="71">
        <v>3.0671872968772522</v>
      </c>
      <c r="C7313" s="71">
        <v>169.83268042559865</v>
      </c>
      <c r="P7313" s="6">
        <f t="shared" si="1428"/>
        <v>34.820508617629173</v>
      </c>
      <c r="Q7313" s="34">
        <f t="shared" si="1429"/>
        <v>3.0671872968772522</v>
      </c>
      <c r="R7313" s="6">
        <f t="shared" si="1430"/>
        <v>1.0121718079694932</v>
      </c>
      <c r="S7313" s="6">
        <f t="shared" si="1431"/>
        <v>0</v>
      </c>
      <c r="T7313" s="6">
        <f t="shared" si="1432"/>
        <v>134</v>
      </c>
      <c r="U7313" s="34">
        <f t="shared" si="1433"/>
        <v>0</v>
      </c>
      <c r="V7313" s="35"/>
      <c r="W7313" s="64"/>
      <c r="X7313" s="6">
        <f t="shared" si="1440"/>
        <v>0</v>
      </c>
      <c r="Y7313" s="6">
        <f t="shared" si="1434"/>
        <v>3.0671872968772522</v>
      </c>
      <c r="Z7313" s="6">
        <f t="shared" si="1435"/>
        <v>0</v>
      </c>
      <c r="AA7313" s="6">
        <f t="shared" si="1436"/>
        <v>106.93281270312275</v>
      </c>
      <c r="AB7313" s="6">
        <f t="shared" si="1437"/>
        <v>0</v>
      </c>
      <c r="AC7313" s="6">
        <f t="shared" si="1438"/>
        <v>0</v>
      </c>
      <c r="AD7313" s="6">
        <f t="shared" si="1439"/>
        <v>59.832680425598653</v>
      </c>
    </row>
    <row r="7314" spans="2:30" x14ac:dyDescent="0.3">
      <c r="B7314" s="71">
        <v>3.5426822198648509</v>
      </c>
      <c r="C7314" s="71">
        <v>182.08512699516268</v>
      </c>
      <c r="P7314" s="6">
        <f t="shared" si="1428"/>
        <v>46.916041862607273</v>
      </c>
      <c r="Q7314" s="34">
        <f t="shared" si="1429"/>
        <v>3.5426822198648509</v>
      </c>
      <c r="R7314" s="6">
        <f t="shared" si="1430"/>
        <v>1.1690851325554008</v>
      </c>
      <c r="S7314" s="6">
        <f t="shared" si="1431"/>
        <v>0</v>
      </c>
      <c r="T7314" s="6">
        <f t="shared" si="1432"/>
        <v>134</v>
      </c>
      <c r="U7314" s="34">
        <f t="shared" si="1433"/>
        <v>0</v>
      </c>
      <c r="V7314" s="35"/>
      <c r="W7314" s="64"/>
      <c r="X7314" s="6">
        <f t="shared" si="1440"/>
        <v>0</v>
      </c>
      <c r="Y7314" s="6">
        <f t="shared" si="1434"/>
        <v>3.5426822198648509</v>
      </c>
      <c r="Z7314" s="6">
        <f t="shared" si="1435"/>
        <v>0</v>
      </c>
      <c r="AA7314" s="6">
        <f t="shared" si="1436"/>
        <v>106.45731778013516</v>
      </c>
      <c r="AB7314" s="6">
        <f t="shared" si="1437"/>
        <v>0</v>
      </c>
      <c r="AC7314" s="6">
        <f t="shared" si="1438"/>
        <v>0</v>
      </c>
      <c r="AD7314" s="6">
        <f t="shared" si="1439"/>
        <v>72.085126995162682</v>
      </c>
    </row>
    <row r="7315" spans="2:30" x14ac:dyDescent="0.3">
      <c r="B7315" s="71">
        <v>4.1426870281026638</v>
      </c>
      <c r="C7315" s="71">
        <v>168.37110504523451</v>
      </c>
      <c r="P7315" s="6">
        <f t="shared" si="1428"/>
        <v>33.004018325960629</v>
      </c>
      <c r="Q7315" s="34">
        <f t="shared" si="1429"/>
        <v>4.1426870281026638</v>
      </c>
      <c r="R7315" s="6">
        <f t="shared" si="1430"/>
        <v>1.3670867192738791</v>
      </c>
      <c r="S7315" s="6">
        <f t="shared" si="1431"/>
        <v>0</v>
      </c>
      <c r="T7315" s="6">
        <f t="shared" si="1432"/>
        <v>134</v>
      </c>
      <c r="U7315" s="34">
        <f t="shared" si="1433"/>
        <v>0</v>
      </c>
      <c r="V7315" s="35"/>
      <c r="W7315" s="64"/>
      <c r="X7315" s="6">
        <f t="shared" si="1440"/>
        <v>0</v>
      </c>
      <c r="Y7315" s="6">
        <f t="shared" si="1434"/>
        <v>4.1426870281026638</v>
      </c>
      <c r="Z7315" s="6">
        <f t="shared" si="1435"/>
        <v>0</v>
      </c>
      <c r="AA7315" s="6">
        <f t="shared" si="1436"/>
        <v>105.85731297189733</v>
      </c>
      <c r="AB7315" s="6">
        <f t="shared" si="1437"/>
        <v>0</v>
      </c>
      <c r="AC7315" s="6">
        <f t="shared" si="1438"/>
        <v>0</v>
      </c>
      <c r="AD7315" s="6">
        <f t="shared" si="1439"/>
        <v>58.371105045234515</v>
      </c>
    </row>
    <row r="7316" spans="2:30" x14ac:dyDescent="0.3">
      <c r="B7316" s="71">
        <v>4.5892785263515403</v>
      </c>
      <c r="C7316" s="71">
        <v>173.36580097605221</v>
      </c>
      <c r="P7316" s="6">
        <f t="shared" si="1428"/>
        <v>37.851339062356203</v>
      </c>
      <c r="Q7316" s="34">
        <f t="shared" si="1429"/>
        <v>4.5892785263515403</v>
      </c>
      <c r="R7316" s="6">
        <f t="shared" si="1430"/>
        <v>1.5144619136960085</v>
      </c>
      <c r="S7316" s="6">
        <f t="shared" si="1431"/>
        <v>0</v>
      </c>
      <c r="T7316" s="6">
        <f t="shared" si="1432"/>
        <v>134</v>
      </c>
      <c r="U7316" s="34">
        <f t="shared" si="1433"/>
        <v>0</v>
      </c>
      <c r="V7316" s="35"/>
      <c r="W7316" s="64"/>
      <c r="X7316" s="6">
        <f t="shared" si="1440"/>
        <v>0</v>
      </c>
      <c r="Y7316" s="6">
        <f t="shared" si="1434"/>
        <v>4.5892785263515403</v>
      </c>
      <c r="Z7316" s="6">
        <f t="shared" si="1435"/>
        <v>0</v>
      </c>
      <c r="AA7316" s="6">
        <f t="shared" si="1436"/>
        <v>105.41072147364847</v>
      </c>
      <c r="AB7316" s="6">
        <f t="shared" si="1437"/>
        <v>0</v>
      </c>
      <c r="AC7316" s="6">
        <f t="shared" si="1438"/>
        <v>0</v>
      </c>
      <c r="AD7316" s="6">
        <f t="shared" si="1439"/>
        <v>63.365800976052213</v>
      </c>
    </row>
    <row r="7317" spans="2:30" x14ac:dyDescent="0.3">
      <c r="B7317" s="71">
        <v>4.9461668645033114</v>
      </c>
      <c r="C7317" s="71">
        <v>178.0883050205199</v>
      </c>
      <c r="P7317" s="6">
        <f t="shared" si="1428"/>
        <v>42.456069955233801</v>
      </c>
      <c r="Q7317" s="34">
        <f t="shared" si="1429"/>
        <v>4.9461668645033114</v>
      </c>
      <c r="R7317" s="6">
        <f t="shared" si="1430"/>
        <v>1.6322350652860929</v>
      </c>
      <c r="S7317" s="6">
        <f t="shared" si="1431"/>
        <v>0</v>
      </c>
      <c r="T7317" s="6">
        <f t="shared" si="1432"/>
        <v>134</v>
      </c>
      <c r="U7317" s="34">
        <f t="shared" si="1433"/>
        <v>0</v>
      </c>
      <c r="V7317" s="35"/>
      <c r="W7317" s="64"/>
      <c r="X7317" s="6">
        <f t="shared" si="1440"/>
        <v>0</v>
      </c>
      <c r="Y7317" s="6">
        <f t="shared" si="1434"/>
        <v>4.9461668645033114</v>
      </c>
      <c r="Z7317" s="6">
        <f t="shared" si="1435"/>
        <v>0</v>
      </c>
      <c r="AA7317" s="6">
        <f t="shared" si="1436"/>
        <v>105.05383313549669</v>
      </c>
      <c r="AB7317" s="6">
        <f t="shared" si="1437"/>
        <v>0</v>
      </c>
      <c r="AC7317" s="6">
        <f t="shared" si="1438"/>
        <v>0</v>
      </c>
      <c r="AD7317" s="6">
        <f t="shared" si="1439"/>
        <v>68.088305020519897</v>
      </c>
    </row>
    <row r="7318" spans="2:30" x14ac:dyDescent="0.3">
      <c r="B7318" s="71">
        <v>5.1983978510332518</v>
      </c>
      <c r="C7318" s="71">
        <v>185.13727129496354</v>
      </c>
      <c r="P7318" s="6">
        <f t="shared" si="1428"/>
        <v>49.421800004122559</v>
      </c>
      <c r="Q7318" s="34">
        <f t="shared" si="1429"/>
        <v>5.1983978510332518</v>
      </c>
      <c r="R7318" s="6">
        <f t="shared" si="1430"/>
        <v>1.7154712908409733</v>
      </c>
      <c r="S7318" s="6">
        <f t="shared" si="1431"/>
        <v>0</v>
      </c>
      <c r="T7318" s="6">
        <f t="shared" si="1432"/>
        <v>134</v>
      </c>
      <c r="U7318" s="34">
        <f t="shared" si="1433"/>
        <v>0</v>
      </c>
      <c r="V7318" s="35"/>
      <c r="W7318" s="64"/>
      <c r="X7318" s="6">
        <f t="shared" si="1440"/>
        <v>0</v>
      </c>
      <c r="Y7318" s="6">
        <f t="shared" si="1434"/>
        <v>5.1983978510332518</v>
      </c>
      <c r="Z7318" s="6">
        <f t="shared" si="1435"/>
        <v>0</v>
      </c>
      <c r="AA7318" s="6">
        <f t="shared" si="1436"/>
        <v>104.80160214896675</v>
      </c>
      <c r="AB7318" s="6">
        <f t="shared" si="1437"/>
        <v>0</v>
      </c>
      <c r="AC7318" s="6">
        <f t="shared" si="1438"/>
        <v>0</v>
      </c>
      <c r="AD7318" s="6">
        <f t="shared" si="1439"/>
        <v>75.137271294963526</v>
      </c>
    </row>
    <row r="7319" spans="2:30" x14ac:dyDescent="0.3">
      <c r="B7319" s="71">
        <v>4.9830810536069521</v>
      </c>
      <c r="C7319" s="71">
        <v>190.97347419682703</v>
      </c>
      <c r="P7319" s="6">
        <f t="shared" si="1428"/>
        <v>55.329057449136741</v>
      </c>
      <c r="Q7319" s="34">
        <f t="shared" si="1429"/>
        <v>4.9830810536069521</v>
      </c>
      <c r="R7319" s="6">
        <f t="shared" si="1430"/>
        <v>1.6444167476902942</v>
      </c>
      <c r="S7319" s="6">
        <f t="shared" si="1431"/>
        <v>0</v>
      </c>
      <c r="T7319" s="6">
        <f t="shared" si="1432"/>
        <v>134</v>
      </c>
      <c r="U7319" s="34">
        <f t="shared" si="1433"/>
        <v>0</v>
      </c>
      <c r="V7319" s="35"/>
      <c r="W7319" s="64"/>
      <c r="X7319" s="6">
        <f t="shared" si="1440"/>
        <v>0</v>
      </c>
      <c r="Y7319" s="6">
        <f t="shared" si="1434"/>
        <v>4.9830810536069521</v>
      </c>
      <c r="Z7319" s="6">
        <f t="shared" si="1435"/>
        <v>0</v>
      </c>
      <c r="AA7319" s="6">
        <f t="shared" si="1436"/>
        <v>105.01691894639305</v>
      </c>
      <c r="AB7319" s="6">
        <f t="shared" si="1437"/>
        <v>0</v>
      </c>
      <c r="AC7319" s="6">
        <f t="shared" si="1438"/>
        <v>0</v>
      </c>
      <c r="AD7319" s="6">
        <f t="shared" si="1439"/>
        <v>80.973474196827027</v>
      </c>
    </row>
    <row r="7320" spans="2:30" x14ac:dyDescent="0.3">
      <c r="B7320" s="71">
        <v>5.648393854348507</v>
      </c>
      <c r="C7320" s="71">
        <v>5.8722639706319573</v>
      </c>
      <c r="P7320" s="6">
        <f t="shared" si="1428"/>
        <v>0</v>
      </c>
      <c r="Q7320" s="34">
        <f t="shared" si="1429"/>
        <v>5.648393854348507</v>
      </c>
      <c r="R7320" s="6">
        <f t="shared" si="1430"/>
        <v>1.8639699719350074</v>
      </c>
      <c r="S7320" s="6">
        <f t="shared" si="1431"/>
        <v>0</v>
      </c>
      <c r="T7320" s="6">
        <f t="shared" si="1432"/>
        <v>4.0082939986969501</v>
      </c>
      <c r="U7320" s="34">
        <f t="shared" si="1433"/>
        <v>0</v>
      </c>
      <c r="V7320" s="35"/>
      <c r="W7320" s="64"/>
      <c r="X7320" s="6">
        <f t="shared" si="1440"/>
        <v>0</v>
      </c>
      <c r="Y7320" s="6">
        <f t="shared" si="1434"/>
        <v>5.648393854348507</v>
      </c>
      <c r="Z7320" s="6">
        <f t="shared" si="1435"/>
        <v>0</v>
      </c>
      <c r="AA7320" s="6">
        <f t="shared" si="1436"/>
        <v>0.22387011628345022</v>
      </c>
      <c r="AB7320" s="6">
        <f t="shared" si="1437"/>
        <v>0</v>
      </c>
      <c r="AC7320" s="6">
        <f t="shared" si="1438"/>
        <v>0</v>
      </c>
      <c r="AD7320" s="6">
        <f t="shared" si="1439"/>
        <v>0</v>
      </c>
    </row>
    <row r="7321" spans="2:30" x14ac:dyDescent="0.3">
      <c r="B7321" s="71">
        <v>1.1940507703096663</v>
      </c>
      <c r="C7321" s="71">
        <v>6.5267476672492322</v>
      </c>
      <c r="P7321" s="6">
        <f t="shared" si="1428"/>
        <v>0</v>
      </c>
      <c r="Q7321" s="34">
        <f t="shared" si="1429"/>
        <v>1.1940507703096663</v>
      </c>
      <c r="R7321" s="6">
        <f t="shared" si="1430"/>
        <v>0.39403675420218992</v>
      </c>
      <c r="S7321" s="6">
        <f t="shared" si="1431"/>
        <v>0</v>
      </c>
      <c r="T7321" s="6">
        <f t="shared" si="1432"/>
        <v>6.1327109130470419</v>
      </c>
      <c r="U7321" s="34">
        <f t="shared" si="1433"/>
        <v>0</v>
      </c>
      <c r="V7321" s="35"/>
      <c r="W7321" s="64"/>
      <c r="X7321" s="6">
        <f t="shared" si="1440"/>
        <v>0</v>
      </c>
      <c r="Y7321" s="6">
        <f t="shared" si="1434"/>
        <v>1.1940507703096663</v>
      </c>
      <c r="Z7321" s="6">
        <f t="shared" si="1435"/>
        <v>0</v>
      </c>
      <c r="AA7321" s="6">
        <f t="shared" si="1436"/>
        <v>5.3326968969395656</v>
      </c>
      <c r="AB7321" s="6">
        <f t="shared" si="1437"/>
        <v>0</v>
      </c>
      <c r="AC7321" s="6">
        <f t="shared" si="1438"/>
        <v>0</v>
      </c>
      <c r="AD7321" s="6">
        <f t="shared" si="1439"/>
        <v>0</v>
      </c>
    </row>
    <row r="7322" spans="2:30" x14ac:dyDescent="0.3">
      <c r="B7322" s="71">
        <v>0</v>
      </c>
      <c r="C7322" s="71">
        <v>8.1032539980859006</v>
      </c>
      <c r="P7322" s="6">
        <f t="shared" si="1428"/>
        <v>0</v>
      </c>
      <c r="Q7322" s="34">
        <f t="shared" si="1429"/>
        <v>0</v>
      </c>
      <c r="R7322" s="6">
        <f t="shared" si="1430"/>
        <v>0</v>
      </c>
      <c r="S7322" s="6">
        <f t="shared" si="1431"/>
        <v>0</v>
      </c>
      <c r="T7322" s="6">
        <f t="shared" si="1432"/>
        <v>8.1032539980859006</v>
      </c>
      <c r="U7322" s="34">
        <f t="shared" si="1433"/>
        <v>0</v>
      </c>
      <c r="V7322" s="35"/>
      <c r="W7322" s="64"/>
      <c r="X7322" s="6">
        <f t="shared" si="1440"/>
        <v>0</v>
      </c>
      <c r="Y7322" s="6">
        <f t="shared" si="1434"/>
        <v>0</v>
      </c>
      <c r="Z7322" s="6">
        <f t="shared" si="1435"/>
        <v>0</v>
      </c>
      <c r="AA7322" s="6">
        <f t="shared" si="1436"/>
        <v>8.1032539980859006</v>
      </c>
      <c r="AB7322" s="6">
        <f t="shared" si="1437"/>
        <v>0</v>
      </c>
      <c r="AC7322" s="6">
        <f t="shared" si="1438"/>
        <v>0</v>
      </c>
      <c r="AD7322" s="6">
        <f t="shared" si="1439"/>
        <v>0</v>
      </c>
    </row>
    <row r="7323" spans="2:30" x14ac:dyDescent="0.3">
      <c r="B7323" s="71">
        <v>0</v>
      </c>
      <c r="C7323" s="71">
        <v>9.2924562493633776</v>
      </c>
      <c r="P7323" s="6">
        <f t="shared" si="1428"/>
        <v>0</v>
      </c>
      <c r="Q7323" s="34">
        <f t="shared" si="1429"/>
        <v>0</v>
      </c>
      <c r="R7323" s="6">
        <f t="shared" si="1430"/>
        <v>0</v>
      </c>
      <c r="S7323" s="6">
        <f t="shared" si="1431"/>
        <v>0</v>
      </c>
      <c r="T7323" s="6">
        <f t="shared" si="1432"/>
        <v>9.2924562493633776</v>
      </c>
      <c r="U7323" s="34">
        <f t="shared" si="1433"/>
        <v>0</v>
      </c>
      <c r="V7323" s="35"/>
      <c r="W7323" s="64"/>
      <c r="X7323" s="6">
        <f t="shared" si="1440"/>
        <v>0</v>
      </c>
      <c r="Y7323" s="6">
        <f t="shared" si="1434"/>
        <v>0</v>
      </c>
      <c r="Z7323" s="6">
        <f t="shared" si="1435"/>
        <v>0</v>
      </c>
      <c r="AA7323" s="6">
        <f t="shared" si="1436"/>
        <v>9.2924562493633776</v>
      </c>
      <c r="AB7323" s="6">
        <f t="shared" si="1437"/>
        <v>0</v>
      </c>
      <c r="AC7323" s="6">
        <f t="shared" si="1438"/>
        <v>0</v>
      </c>
      <c r="AD7323" s="6">
        <f t="shared" si="1439"/>
        <v>0</v>
      </c>
    </row>
    <row r="7324" spans="2:30" x14ac:dyDescent="0.3">
      <c r="B7324" s="71">
        <v>0</v>
      </c>
      <c r="C7324" s="71">
        <v>10.318091726150858</v>
      </c>
      <c r="P7324" s="6">
        <f t="shared" si="1428"/>
        <v>0</v>
      </c>
      <c r="Q7324" s="34">
        <f t="shared" si="1429"/>
        <v>0</v>
      </c>
      <c r="R7324" s="6">
        <f t="shared" si="1430"/>
        <v>0</v>
      </c>
      <c r="S7324" s="6">
        <f t="shared" si="1431"/>
        <v>0</v>
      </c>
      <c r="T7324" s="6">
        <f t="shared" si="1432"/>
        <v>10.318091726150858</v>
      </c>
      <c r="U7324" s="34">
        <f t="shared" si="1433"/>
        <v>0</v>
      </c>
      <c r="V7324" s="35"/>
      <c r="W7324" s="64"/>
      <c r="X7324" s="6">
        <f t="shared" si="1440"/>
        <v>0</v>
      </c>
      <c r="Y7324" s="6">
        <f t="shared" si="1434"/>
        <v>0</v>
      </c>
      <c r="Z7324" s="6">
        <f t="shared" si="1435"/>
        <v>0</v>
      </c>
      <c r="AA7324" s="6">
        <f t="shared" si="1436"/>
        <v>10.318091726150858</v>
      </c>
      <c r="AB7324" s="6">
        <f t="shared" si="1437"/>
        <v>0</v>
      </c>
      <c r="AC7324" s="6">
        <f t="shared" si="1438"/>
        <v>0</v>
      </c>
      <c r="AD7324" s="6">
        <f t="shared" si="1439"/>
        <v>0</v>
      </c>
    </row>
    <row r="7325" spans="2:30" x14ac:dyDescent="0.3">
      <c r="B7325" s="71">
        <v>0</v>
      </c>
      <c r="C7325" s="71">
        <v>11.222875426493285</v>
      </c>
      <c r="P7325" s="6">
        <f t="shared" si="1428"/>
        <v>0</v>
      </c>
      <c r="Q7325" s="34">
        <f t="shared" si="1429"/>
        <v>0</v>
      </c>
      <c r="R7325" s="6">
        <f t="shared" si="1430"/>
        <v>0</v>
      </c>
      <c r="S7325" s="6">
        <f t="shared" si="1431"/>
        <v>0</v>
      </c>
      <c r="T7325" s="6">
        <f t="shared" si="1432"/>
        <v>11.222875426493285</v>
      </c>
      <c r="U7325" s="34">
        <f t="shared" si="1433"/>
        <v>0</v>
      </c>
      <c r="V7325" s="35"/>
      <c r="W7325" s="64"/>
      <c r="X7325" s="6">
        <f t="shared" si="1440"/>
        <v>0</v>
      </c>
      <c r="Y7325" s="6">
        <f t="shared" si="1434"/>
        <v>0</v>
      </c>
      <c r="Z7325" s="6">
        <f t="shared" si="1435"/>
        <v>0</v>
      </c>
      <c r="AA7325" s="6">
        <f t="shared" si="1436"/>
        <v>11.222875426493285</v>
      </c>
      <c r="AB7325" s="6">
        <f t="shared" si="1437"/>
        <v>0</v>
      </c>
      <c r="AC7325" s="6">
        <f t="shared" si="1438"/>
        <v>0</v>
      </c>
      <c r="AD7325" s="6">
        <f t="shared" si="1439"/>
        <v>0</v>
      </c>
    </row>
    <row r="7326" spans="2:30" x14ac:dyDescent="0.3">
      <c r="B7326" s="71">
        <v>0</v>
      </c>
      <c r="C7326" s="71">
        <v>11.998274519697942</v>
      </c>
      <c r="P7326" s="6">
        <f t="shared" si="1428"/>
        <v>0</v>
      </c>
      <c r="Q7326" s="34">
        <f t="shared" si="1429"/>
        <v>0</v>
      </c>
      <c r="R7326" s="6">
        <f t="shared" si="1430"/>
        <v>0</v>
      </c>
      <c r="S7326" s="6">
        <f t="shared" si="1431"/>
        <v>0</v>
      </c>
      <c r="T7326" s="6">
        <f t="shared" si="1432"/>
        <v>11.998274519697942</v>
      </c>
      <c r="U7326" s="34">
        <f t="shared" si="1433"/>
        <v>0</v>
      </c>
      <c r="V7326" s="35"/>
      <c r="W7326" s="64"/>
      <c r="X7326" s="6">
        <f t="shared" si="1440"/>
        <v>0</v>
      </c>
      <c r="Y7326" s="6">
        <f t="shared" si="1434"/>
        <v>0</v>
      </c>
      <c r="Z7326" s="6">
        <f t="shared" si="1435"/>
        <v>0</v>
      </c>
      <c r="AA7326" s="6">
        <f t="shared" si="1436"/>
        <v>11.998274519697942</v>
      </c>
      <c r="AB7326" s="6">
        <f t="shared" si="1437"/>
        <v>0</v>
      </c>
      <c r="AC7326" s="6">
        <f t="shared" si="1438"/>
        <v>0</v>
      </c>
      <c r="AD7326" s="6">
        <f t="shared" si="1439"/>
        <v>0</v>
      </c>
    </row>
    <row r="7327" spans="2:30" x14ac:dyDescent="0.3">
      <c r="B7327" s="71">
        <v>0</v>
      </c>
      <c r="C7327" s="71">
        <v>12.670651584510599</v>
      </c>
      <c r="P7327" s="6">
        <f t="shared" si="1428"/>
        <v>0</v>
      </c>
      <c r="Q7327" s="34">
        <f t="shared" si="1429"/>
        <v>0</v>
      </c>
      <c r="R7327" s="6">
        <f t="shared" si="1430"/>
        <v>0</v>
      </c>
      <c r="S7327" s="6">
        <f t="shared" si="1431"/>
        <v>0</v>
      </c>
      <c r="T7327" s="6">
        <f t="shared" si="1432"/>
        <v>12.670651584510599</v>
      </c>
      <c r="U7327" s="34">
        <f t="shared" si="1433"/>
        <v>0</v>
      </c>
      <c r="V7327" s="35"/>
      <c r="W7327" s="64"/>
      <c r="X7327" s="6">
        <f t="shared" si="1440"/>
        <v>0</v>
      </c>
      <c r="Y7327" s="6">
        <f t="shared" si="1434"/>
        <v>0</v>
      </c>
      <c r="Z7327" s="6">
        <f t="shared" si="1435"/>
        <v>0</v>
      </c>
      <c r="AA7327" s="6">
        <f t="shared" si="1436"/>
        <v>12.670651584510599</v>
      </c>
      <c r="AB7327" s="6">
        <f t="shared" si="1437"/>
        <v>0</v>
      </c>
      <c r="AC7327" s="6">
        <f t="shared" si="1438"/>
        <v>0</v>
      </c>
      <c r="AD7327" s="6">
        <f t="shared" si="1439"/>
        <v>0</v>
      </c>
    </row>
    <row r="7328" spans="2:30" x14ac:dyDescent="0.3">
      <c r="B7328" s="71">
        <v>0</v>
      </c>
      <c r="C7328" s="71">
        <v>13.420775772362431</v>
      </c>
      <c r="P7328" s="6">
        <f t="shared" si="1428"/>
        <v>0</v>
      </c>
      <c r="Q7328" s="34">
        <f t="shared" si="1429"/>
        <v>0</v>
      </c>
      <c r="R7328" s="6">
        <f t="shared" si="1430"/>
        <v>0</v>
      </c>
      <c r="S7328" s="6">
        <f t="shared" si="1431"/>
        <v>0</v>
      </c>
      <c r="T7328" s="6">
        <f t="shared" si="1432"/>
        <v>13.420775772362431</v>
      </c>
      <c r="U7328" s="34">
        <f t="shared" si="1433"/>
        <v>0</v>
      </c>
      <c r="V7328" s="35"/>
      <c r="W7328" s="64"/>
      <c r="X7328" s="6">
        <f t="shared" si="1440"/>
        <v>0</v>
      </c>
      <c r="Y7328" s="6">
        <f t="shared" si="1434"/>
        <v>0</v>
      </c>
      <c r="Z7328" s="6">
        <f t="shared" si="1435"/>
        <v>0</v>
      </c>
      <c r="AA7328" s="6">
        <f t="shared" si="1436"/>
        <v>13.420775772362431</v>
      </c>
      <c r="AB7328" s="6">
        <f t="shared" si="1437"/>
        <v>0</v>
      </c>
      <c r="AC7328" s="6">
        <f t="shared" si="1438"/>
        <v>0</v>
      </c>
      <c r="AD7328" s="6">
        <f t="shared" si="1439"/>
        <v>0</v>
      </c>
    </row>
    <row r="7329" spans="2:30" x14ac:dyDescent="0.3">
      <c r="B7329" s="71">
        <v>0</v>
      </c>
      <c r="C7329" s="71">
        <v>14.216683230130531</v>
      </c>
      <c r="P7329" s="6">
        <f t="shared" si="1428"/>
        <v>0</v>
      </c>
      <c r="Q7329" s="34">
        <f t="shared" si="1429"/>
        <v>0</v>
      </c>
      <c r="R7329" s="6">
        <f t="shared" si="1430"/>
        <v>0</v>
      </c>
      <c r="S7329" s="6">
        <f t="shared" si="1431"/>
        <v>0</v>
      </c>
      <c r="T7329" s="6">
        <f t="shared" si="1432"/>
        <v>14.216683230130531</v>
      </c>
      <c r="U7329" s="34">
        <f t="shared" si="1433"/>
        <v>0</v>
      </c>
      <c r="V7329" s="35"/>
      <c r="W7329" s="64"/>
      <c r="X7329" s="6">
        <f t="shared" si="1440"/>
        <v>0</v>
      </c>
      <c r="Y7329" s="6">
        <f t="shared" si="1434"/>
        <v>0</v>
      </c>
      <c r="Z7329" s="6">
        <f t="shared" si="1435"/>
        <v>0</v>
      </c>
      <c r="AA7329" s="6">
        <f t="shared" si="1436"/>
        <v>14.216683230130531</v>
      </c>
      <c r="AB7329" s="6">
        <f t="shared" si="1437"/>
        <v>0</v>
      </c>
      <c r="AC7329" s="6">
        <f t="shared" si="1438"/>
        <v>0</v>
      </c>
      <c r="AD7329" s="6">
        <f t="shared" si="1439"/>
        <v>0</v>
      </c>
    </row>
    <row r="7330" spans="2:30" x14ac:dyDescent="0.3">
      <c r="B7330" s="71">
        <v>0</v>
      </c>
      <c r="C7330" s="71">
        <v>14.975643289508604</v>
      </c>
      <c r="P7330" s="6">
        <f t="shared" si="1428"/>
        <v>0</v>
      </c>
      <c r="Q7330" s="34">
        <f t="shared" si="1429"/>
        <v>0</v>
      </c>
      <c r="R7330" s="6">
        <f t="shared" si="1430"/>
        <v>0</v>
      </c>
      <c r="S7330" s="6">
        <f t="shared" si="1431"/>
        <v>0</v>
      </c>
      <c r="T7330" s="6">
        <f t="shared" si="1432"/>
        <v>14.975643289508604</v>
      </c>
      <c r="U7330" s="34">
        <f t="shared" si="1433"/>
        <v>0</v>
      </c>
      <c r="V7330" s="35"/>
      <c r="W7330" s="64"/>
      <c r="X7330" s="6">
        <f t="shared" si="1440"/>
        <v>0</v>
      </c>
      <c r="Y7330" s="6">
        <f t="shared" si="1434"/>
        <v>0</v>
      </c>
      <c r="Z7330" s="6">
        <f t="shared" si="1435"/>
        <v>0</v>
      </c>
      <c r="AA7330" s="6">
        <f t="shared" si="1436"/>
        <v>14.975643289508604</v>
      </c>
      <c r="AB7330" s="6">
        <f t="shared" si="1437"/>
        <v>0</v>
      </c>
      <c r="AC7330" s="6">
        <f t="shared" si="1438"/>
        <v>0</v>
      </c>
      <c r="AD7330" s="6">
        <f t="shared" si="1439"/>
        <v>0</v>
      </c>
    </row>
    <row r="7331" spans="2:30" x14ac:dyDescent="0.3">
      <c r="B7331" s="71">
        <v>0</v>
      </c>
      <c r="C7331" s="71">
        <v>11.48452107025493</v>
      </c>
      <c r="P7331" s="6">
        <f t="shared" si="1428"/>
        <v>0</v>
      </c>
      <c r="Q7331" s="34">
        <f t="shared" si="1429"/>
        <v>0</v>
      </c>
      <c r="R7331" s="6">
        <f t="shared" si="1430"/>
        <v>0</v>
      </c>
      <c r="S7331" s="6">
        <f t="shared" si="1431"/>
        <v>0</v>
      </c>
      <c r="T7331" s="6">
        <f t="shared" si="1432"/>
        <v>11.48452107025493</v>
      </c>
      <c r="U7331" s="34">
        <f t="shared" si="1433"/>
        <v>0</v>
      </c>
      <c r="V7331" s="35"/>
      <c r="W7331" s="64"/>
      <c r="X7331" s="6">
        <f t="shared" si="1440"/>
        <v>0</v>
      </c>
      <c r="Y7331" s="6">
        <f t="shared" si="1434"/>
        <v>0</v>
      </c>
      <c r="Z7331" s="6">
        <f t="shared" si="1435"/>
        <v>0</v>
      </c>
      <c r="AA7331" s="6">
        <f t="shared" si="1436"/>
        <v>11.48452107025493</v>
      </c>
      <c r="AB7331" s="6">
        <f t="shared" si="1437"/>
        <v>0</v>
      </c>
      <c r="AC7331" s="6">
        <f t="shared" si="1438"/>
        <v>0</v>
      </c>
      <c r="AD7331" s="6">
        <f t="shared" si="1439"/>
        <v>0</v>
      </c>
    </row>
    <row r="7332" spans="2:30" x14ac:dyDescent="0.3">
      <c r="B7332" s="71">
        <v>0</v>
      </c>
      <c r="C7332" s="71">
        <v>12.06648687510774</v>
      </c>
      <c r="P7332" s="6">
        <f t="shared" si="1428"/>
        <v>0</v>
      </c>
      <c r="Q7332" s="34">
        <f t="shared" si="1429"/>
        <v>0</v>
      </c>
      <c r="R7332" s="6">
        <f t="shared" si="1430"/>
        <v>0</v>
      </c>
      <c r="S7332" s="6">
        <f t="shared" si="1431"/>
        <v>0</v>
      </c>
      <c r="T7332" s="6">
        <f t="shared" si="1432"/>
        <v>12.06648687510774</v>
      </c>
      <c r="U7332" s="34">
        <f t="shared" si="1433"/>
        <v>0</v>
      </c>
      <c r="V7332" s="35"/>
      <c r="W7332" s="64"/>
      <c r="X7332" s="6">
        <f t="shared" si="1440"/>
        <v>0</v>
      </c>
      <c r="Y7332" s="6">
        <f t="shared" si="1434"/>
        <v>0</v>
      </c>
      <c r="Z7332" s="6">
        <f t="shared" si="1435"/>
        <v>0</v>
      </c>
      <c r="AA7332" s="6">
        <f t="shared" si="1436"/>
        <v>12.06648687510774</v>
      </c>
      <c r="AB7332" s="6">
        <f t="shared" si="1437"/>
        <v>0</v>
      </c>
      <c r="AC7332" s="6">
        <f t="shared" si="1438"/>
        <v>0</v>
      </c>
      <c r="AD7332" s="6">
        <f t="shared" si="1439"/>
        <v>0</v>
      </c>
    </row>
    <row r="7333" spans="2:30" x14ac:dyDescent="0.3">
      <c r="B7333" s="71">
        <v>0.34664615001457227</v>
      </c>
      <c r="C7333" s="71">
        <v>209.54180973768086</v>
      </c>
      <c r="P7333" s="6">
        <f t="shared" si="1428"/>
        <v>75.427416508176066</v>
      </c>
      <c r="Q7333" s="34">
        <f t="shared" si="1429"/>
        <v>0.34664615001457227</v>
      </c>
      <c r="R7333" s="6">
        <f t="shared" si="1430"/>
        <v>0.11439322950480886</v>
      </c>
      <c r="S7333" s="6">
        <f t="shared" si="1431"/>
        <v>0</v>
      </c>
      <c r="T7333" s="6">
        <f t="shared" si="1432"/>
        <v>134</v>
      </c>
      <c r="U7333" s="34">
        <f t="shared" si="1433"/>
        <v>0</v>
      </c>
      <c r="V7333" s="35"/>
      <c r="W7333" s="64"/>
      <c r="X7333" s="6">
        <f t="shared" si="1440"/>
        <v>0</v>
      </c>
      <c r="Y7333" s="6">
        <f t="shared" si="1434"/>
        <v>0.34664615001457227</v>
      </c>
      <c r="Z7333" s="6">
        <f t="shared" si="1435"/>
        <v>0</v>
      </c>
      <c r="AA7333" s="6">
        <f t="shared" si="1436"/>
        <v>109.65335384998542</v>
      </c>
      <c r="AB7333" s="6">
        <f t="shared" si="1437"/>
        <v>0</v>
      </c>
      <c r="AC7333" s="6">
        <f t="shared" si="1438"/>
        <v>0</v>
      </c>
      <c r="AD7333" s="6">
        <f t="shared" si="1439"/>
        <v>99.541809737680865</v>
      </c>
    </row>
    <row r="7334" spans="2:30" x14ac:dyDescent="0.3">
      <c r="B7334" s="71">
        <v>0.66239093605419819</v>
      </c>
      <c r="C7334" s="71">
        <v>183.41393836586377</v>
      </c>
      <c r="P7334" s="6">
        <f t="shared" si="1428"/>
        <v>49.195349356965892</v>
      </c>
      <c r="Q7334" s="34">
        <f t="shared" si="1429"/>
        <v>0.66239093605419819</v>
      </c>
      <c r="R7334" s="6">
        <f t="shared" si="1430"/>
        <v>0.21858900889788541</v>
      </c>
      <c r="S7334" s="6">
        <f t="shared" si="1431"/>
        <v>0</v>
      </c>
      <c r="T7334" s="6">
        <f t="shared" si="1432"/>
        <v>134</v>
      </c>
      <c r="U7334" s="34">
        <f t="shared" si="1433"/>
        <v>0</v>
      </c>
      <c r="V7334" s="35"/>
      <c r="W7334" s="64"/>
      <c r="X7334" s="6">
        <f t="shared" si="1440"/>
        <v>0</v>
      </c>
      <c r="Y7334" s="6">
        <f t="shared" si="1434"/>
        <v>0.66239093605419819</v>
      </c>
      <c r="Z7334" s="6">
        <f t="shared" si="1435"/>
        <v>0</v>
      </c>
      <c r="AA7334" s="6">
        <f t="shared" si="1436"/>
        <v>109.33760906394581</v>
      </c>
      <c r="AB7334" s="6">
        <f t="shared" si="1437"/>
        <v>0</v>
      </c>
      <c r="AC7334" s="6">
        <f t="shared" si="1438"/>
        <v>0</v>
      </c>
      <c r="AD7334" s="6">
        <f t="shared" si="1439"/>
        <v>73.413938365863757</v>
      </c>
    </row>
    <row r="7335" spans="2:30" x14ac:dyDescent="0.3">
      <c r="B7335" s="71">
        <v>1.800594223287082</v>
      </c>
      <c r="C7335" s="71">
        <v>160.42799931468306</v>
      </c>
      <c r="P7335" s="6">
        <f t="shared" si="1428"/>
        <v>25.833803220998334</v>
      </c>
      <c r="Q7335" s="34">
        <f t="shared" si="1429"/>
        <v>1.800594223287082</v>
      </c>
      <c r="R7335" s="6">
        <f t="shared" si="1430"/>
        <v>0.59419609368473703</v>
      </c>
      <c r="S7335" s="6">
        <f t="shared" si="1431"/>
        <v>0</v>
      </c>
      <c r="T7335" s="6">
        <f t="shared" si="1432"/>
        <v>134</v>
      </c>
      <c r="U7335" s="34">
        <f t="shared" si="1433"/>
        <v>0</v>
      </c>
      <c r="V7335" s="35"/>
      <c r="W7335" s="64"/>
      <c r="X7335" s="6">
        <f t="shared" si="1440"/>
        <v>0</v>
      </c>
      <c r="Y7335" s="6">
        <f t="shared" si="1434"/>
        <v>1.800594223287082</v>
      </c>
      <c r="Z7335" s="6">
        <f t="shared" si="1435"/>
        <v>0</v>
      </c>
      <c r="AA7335" s="6">
        <f t="shared" si="1436"/>
        <v>108.19940577671292</v>
      </c>
      <c r="AB7335" s="6">
        <f t="shared" si="1437"/>
        <v>0</v>
      </c>
      <c r="AC7335" s="6">
        <f t="shared" si="1438"/>
        <v>0</v>
      </c>
      <c r="AD7335" s="6">
        <f t="shared" si="1439"/>
        <v>50.427999314683063</v>
      </c>
    </row>
    <row r="7336" spans="2:30" x14ac:dyDescent="0.3">
      <c r="B7336" s="71">
        <v>2.6984160668597741</v>
      </c>
      <c r="C7336" s="71">
        <v>138.95876966726769</v>
      </c>
      <c r="P7336" s="6">
        <f t="shared" si="1428"/>
        <v>4.0682923652039733</v>
      </c>
      <c r="Q7336" s="34">
        <f t="shared" si="1429"/>
        <v>2.6984160668597741</v>
      </c>
      <c r="R7336" s="6">
        <f t="shared" si="1430"/>
        <v>0.89047730206372544</v>
      </c>
      <c r="S7336" s="6">
        <f t="shared" si="1431"/>
        <v>0</v>
      </c>
      <c r="T7336" s="6">
        <f t="shared" si="1432"/>
        <v>134</v>
      </c>
      <c r="U7336" s="34">
        <f t="shared" si="1433"/>
        <v>0</v>
      </c>
      <c r="V7336" s="35"/>
      <c r="W7336" s="64"/>
      <c r="X7336" s="6">
        <f t="shared" si="1440"/>
        <v>0</v>
      </c>
      <c r="Y7336" s="6">
        <f t="shared" si="1434"/>
        <v>2.6984160668597741</v>
      </c>
      <c r="Z7336" s="6">
        <f t="shared" si="1435"/>
        <v>0</v>
      </c>
      <c r="AA7336" s="6">
        <f t="shared" si="1436"/>
        <v>107.30158393314022</v>
      </c>
      <c r="AB7336" s="6">
        <f t="shared" si="1437"/>
        <v>0</v>
      </c>
      <c r="AC7336" s="6">
        <f t="shared" si="1438"/>
        <v>0</v>
      </c>
      <c r="AD7336" s="6">
        <f t="shared" si="1439"/>
        <v>28.958769667267688</v>
      </c>
    </row>
    <row r="7337" spans="2:30" x14ac:dyDescent="0.3">
      <c r="B7337" s="71">
        <v>3.318359686129349</v>
      </c>
      <c r="C7337" s="71">
        <v>120.65302970330389</v>
      </c>
      <c r="P7337" s="6">
        <f t="shared" si="1428"/>
        <v>0</v>
      </c>
      <c r="Q7337" s="34">
        <f t="shared" si="1429"/>
        <v>3.318359686129349</v>
      </c>
      <c r="R7337" s="6">
        <f t="shared" si="1430"/>
        <v>1.0950586964226852</v>
      </c>
      <c r="S7337" s="6">
        <f t="shared" si="1431"/>
        <v>0</v>
      </c>
      <c r="T7337" s="6">
        <f t="shared" si="1432"/>
        <v>119.5579710068812</v>
      </c>
      <c r="U7337" s="34">
        <f t="shared" si="1433"/>
        <v>0</v>
      </c>
      <c r="V7337" s="35"/>
      <c r="W7337" s="64"/>
      <c r="X7337" s="6">
        <f t="shared" si="1440"/>
        <v>0</v>
      </c>
      <c r="Y7337" s="6">
        <f t="shared" si="1434"/>
        <v>3.318359686129349</v>
      </c>
      <c r="Z7337" s="6">
        <f t="shared" si="1435"/>
        <v>0</v>
      </c>
      <c r="AA7337" s="6">
        <f t="shared" si="1436"/>
        <v>106.68164031387064</v>
      </c>
      <c r="AB7337" s="6">
        <f t="shared" si="1437"/>
        <v>0</v>
      </c>
      <c r="AC7337" s="6">
        <f t="shared" si="1438"/>
        <v>0</v>
      </c>
      <c r="AD7337" s="6">
        <f t="shared" si="1439"/>
        <v>10.653029703303886</v>
      </c>
    </row>
    <row r="7338" spans="2:30" x14ac:dyDescent="0.3">
      <c r="B7338" s="71">
        <v>3.8422262454983596</v>
      </c>
      <c r="C7338" s="71">
        <v>129.14731750999687</v>
      </c>
      <c r="P7338" s="6">
        <f t="shared" si="1428"/>
        <v>0</v>
      </c>
      <c r="Q7338" s="34">
        <f t="shared" si="1429"/>
        <v>3.8422262454983596</v>
      </c>
      <c r="R7338" s="6">
        <f t="shared" si="1430"/>
        <v>1.2679346610144586</v>
      </c>
      <c r="S7338" s="6">
        <f t="shared" si="1431"/>
        <v>0</v>
      </c>
      <c r="T7338" s="6">
        <f t="shared" si="1432"/>
        <v>127.8793828489824</v>
      </c>
      <c r="U7338" s="34">
        <f t="shared" si="1433"/>
        <v>0</v>
      </c>
      <c r="V7338" s="35"/>
      <c r="W7338" s="64"/>
      <c r="X7338" s="6">
        <f t="shared" si="1440"/>
        <v>0</v>
      </c>
      <c r="Y7338" s="6">
        <f t="shared" si="1434"/>
        <v>3.8422262454983596</v>
      </c>
      <c r="Z7338" s="6">
        <f t="shared" si="1435"/>
        <v>0</v>
      </c>
      <c r="AA7338" s="6">
        <f t="shared" si="1436"/>
        <v>106.15777375450165</v>
      </c>
      <c r="AB7338" s="6">
        <f t="shared" si="1437"/>
        <v>0</v>
      </c>
      <c r="AC7338" s="6">
        <f t="shared" si="1438"/>
        <v>0</v>
      </c>
      <c r="AD7338" s="6">
        <f t="shared" si="1439"/>
        <v>19.147317509996867</v>
      </c>
    </row>
    <row r="7339" spans="2:30" x14ac:dyDescent="0.3">
      <c r="B7339" s="71">
        <v>4.4715836796833361</v>
      </c>
      <c r="C7339" s="71">
        <v>117.70011855530376</v>
      </c>
      <c r="P7339" s="6">
        <f t="shared" si="1428"/>
        <v>0</v>
      </c>
      <c r="Q7339" s="34">
        <f t="shared" si="1429"/>
        <v>4.4715836796833361</v>
      </c>
      <c r="R7339" s="6">
        <f t="shared" si="1430"/>
        <v>1.4756226142955009</v>
      </c>
      <c r="S7339" s="6">
        <f t="shared" si="1431"/>
        <v>0</v>
      </c>
      <c r="T7339" s="6">
        <f t="shared" si="1432"/>
        <v>116.22449594100826</v>
      </c>
      <c r="U7339" s="34">
        <f t="shared" si="1433"/>
        <v>0</v>
      </c>
      <c r="V7339" s="35"/>
      <c r="W7339" s="64"/>
      <c r="X7339" s="6">
        <f t="shared" si="1440"/>
        <v>0</v>
      </c>
      <c r="Y7339" s="6">
        <f t="shared" si="1434"/>
        <v>4.4715836796833361</v>
      </c>
      <c r="Z7339" s="6">
        <f t="shared" si="1435"/>
        <v>0</v>
      </c>
      <c r="AA7339" s="6">
        <f t="shared" si="1436"/>
        <v>105.52841632031667</v>
      </c>
      <c r="AB7339" s="6">
        <f t="shared" si="1437"/>
        <v>0</v>
      </c>
      <c r="AC7339" s="6">
        <f t="shared" si="1438"/>
        <v>0</v>
      </c>
      <c r="AD7339" s="6">
        <f t="shared" si="1439"/>
        <v>7.7001185553037601</v>
      </c>
    </row>
    <row r="7340" spans="2:30" x14ac:dyDescent="0.3">
      <c r="B7340" s="71">
        <v>4.9080754329027769</v>
      </c>
      <c r="C7340" s="71">
        <v>122.06308018150989</v>
      </c>
      <c r="P7340" s="6">
        <f t="shared" si="1428"/>
        <v>0</v>
      </c>
      <c r="Q7340" s="34">
        <f t="shared" si="1429"/>
        <v>4.9080754329027769</v>
      </c>
      <c r="R7340" s="6">
        <f t="shared" si="1430"/>
        <v>1.6196648928579165</v>
      </c>
      <c r="S7340" s="6">
        <f t="shared" si="1431"/>
        <v>0</v>
      </c>
      <c r="T7340" s="6">
        <f t="shared" si="1432"/>
        <v>120.44341528865198</v>
      </c>
      <c r="U7340" s="34">
        <f t="shared" si="1433"/>
        <v>0</v>
      </c>
      <c r="V7340" s="35"/>
      <c r="W7340" s="64"/>
      <c r="X7340" s="6">
        <f t="shared" si="1440"/>
        <v>0</v>
      </c>
      <c r="Y7340" s="6">
        <f t="shared" si="1434"/>
        <v>4.9080754329027769</v>
      </c>
      <c r="Z7340" s="6">
        <f t="shared" si="1435"/>
        <v>0</v>
      </c>
      <c r="AA7340" s="6">
        <f t="shared" si="1436"/>
        <v>105.09192456709722</v>
      </c>
      <c r="AB7340" s="6">
        <f t="shared" si="1437"/>
        <v>0</v>
      </c>
      <c r="AC7340" s="6">
        <f t="shared" si="1438"/>
        <v>0</v>
      </c>
      <c r="AD7340" s="6">
        <f t="shared" si="1439"/>
        <v>12.063080181509889</v>
      </c>
    </row>
    <row r="7341" spans="2:30" x14ac:dyDescent="0.3">
      <c r="B7341" s="71">
        <v>5.6158510231545753</v>
      </c>
      <c r="C7341" s="71">
        <v>127.8474085936665</v>
      </c>
      <c r="P7341" s="6">
        <f t="shared" si="1428"/>
        <v>0</v>
      </c>
      <c r="Q7341" s="34">
        <f t="shared" si="1429"/>
        <v>5.6158510231545753</v>
      </c>
      <c r="R7341" s="6">
        <f t="shared" si="1430"/>
        <v>1.85323083764101</v>
      </c>
      <c r="S7341" s="6">
        <f t="shared" si="1431"/>
        <v>0</v>
      </c>
      <c r="T7341" s="6">
        <f t="shared" si="1432"/>
        <v>125.99417775602549</v>
      </c>
      <c r="U7341" s="34">
        <f t="shared" si="1433"/>
        <v>0</v>
      </c>
      <c r="V7341" s="35"/>
      <c r="W7341" s="64"/>
      <c r="X7341" s="6">
        <f t="shared" si="1440"/>
        <v>0</v>
      </c>
      <c r="Y7341" s="6">
        <f t="shared" si="1434"/>
        <v>5.6158510231545753</v>
      </c>
      <c r="Z7341" s="6">
        <f t="shared" si="1435"/>
        <v>0</v>
      </c>
      <c r="AA7341" s="6">
        <f t="shared" si="1436"/>
        <v>104.38414897684542</v>
      </c>
      <c r="AB7341" s="6">
        <f t="shared" si="1437"/>
        <v>0</v>
      </c>
      <c r="AC7341" s="6">
        <f t="shared" si="1438"/>
        <v>0</v>
      </c>
      <c r="AD7341" s="6">
        <f t="shared" si="1439"/>
        <v>17.847408593666501</v>
      </c>
    </row>
    <row r="7342" spans="2:30" x14ac:dyDescent="0.3">
      <c r="B7342" s="71">
        <v>6.2878580493302216</v>
      </c>
      <c r="C7342" s="71">
        <v>138.2327520292622</v>
      </c>
      <c r="P7342" s="6">
        <f t="shared" si="1428"/>
        <v>2.1577588729832371</v>
      </c>
      <c r="Q7342" s="34">
        <f t="shared" si="1429"/>
        <v>6.2878580493302216</v>
      </c>
      <c r="R7342" s="6">
        <f t="shared" si="1430"/>
        <v>2.0749931562789734</v>
      </c>
      <c r="S7342" s="6">
        <f t="shared" si="1431"/>
        <v>0</v>
      </c>
      <c r="T7342" s="6">
        <f t="shared" si="1432"/>
        <v>134</v>
      </c>
      <c r="U7342" s="34">
        <f t="shared" si="1433"/>
        <v>0</v>
      </c>
      <c r="V7342" s="35"/>
      <c r="W7342" s="64"/>
      <c r="X7342" s="6">
        <f t="shared" si="1440"/>
        <v>0</v>
      </c>
      <c r="Y7342" s="6">
        <f t="shared" si="1434"/>
        <v>6.2878580493302216</v>
      </c>
      <c r="Z7342" s="6">
        <f t="shared" si="1435"/>
        <v>0</v>
      </c>
      <c r="AA7342" s="6">
        <f t="shared" si="1436"/>
        <v>103.71214195066977</v>
      </c>
      <c r="AB7342" s="6">
        <f t="shared" si="1437"/>
        <v>0</v>
      </c>
      <c r="AC7342" s="6">
        <f t="shared" si="1438"/>
        <v>0</v>
      </c>
      <c r="AD7342" s="6">
        <f t="shared" si="1439"/>
        <v>28.232752029262201</v>
      </c>
    </row>
    <row r="7343" spans="2:30" x14ac:dyDescent="0.3">
      <c r="B7343" s="71">
        <v>5.6050054719228894</v>
      </c>
      <c r="C7343" s="71">
        <v>146.73404391683596</v>
      </c>
      <c r="P7343" s="6">
        <f t="shared" si="1428"/>
        <v>10.884392111101391</v>
      </c>
      <c r="Q7343" s="34">
        <f t="shared" si="1429"/>
        <v>5.6050054719228894</v>
      </c>
      <c r="R7343" s="6">
        <f t="shared" si="1430"/>
        <v>1.8496518057345537</v>
      </c>
      <c r="S7343" s="6">
        <f t="shared" si="1431"/>
        <v>0</v>
      </c>
      <c r="T7343" s="6">
        <f t="shared" si="1432"/>
        <v>134</v>
      </c>
      <c r="U7343" s="34">
        <f t="shared" si="1433"/>
        <v>0</v>
      </c>
      <c r="V7343" s="35"/>
      <c r="W7343" s="64"/>
      <c r="X7343" s="6">
        <f t="shared" si="1440"/>
        <v>0</v>
      </c>
      <c r="Y7343" s="6">
        <f t="shared" si="1434"/>
        <v>5.6050054719228894</v>
      </c>
      <c r="Z7343" s="6">
        <f t="shared" si="1435"/>
        <v>0</v>
      </c>
      <c r="AA7343" s="6">
        <f t="shared" si="1436"/>
        <v>104.39499452807711</v>
      </c>
      <c r="AB7343" s="6">
        <f t="shared" si="1437"/>
        <v>0</v>
      </c>
      <c r="AC7343" s="6">
        <f t="shared" si="1438"/>
        <v>0</v>
      </c>
      <c r="AD7343" s="6">
        <f t="shared" si="1439"/>
        <v>36.734043916835972</v>
      </c>
    </row>
    <row r="7344" spans="2:30" x14ac:dyDescent="0.3">
      <c r="B7344" s="71">
        <v>6.0156100999232294</v>
      </c>
      <c r="C7344" s="71">
        <v>4.788319537558734</v>
      </c>
      <c r="P7344" s="6">
        <f t="shared" si="1428"/>
        <v>0</v>
      </c>
      <c r="Q7344" s="34">
        <f t="shared" si="1429"/>
        <v>6.0156100999232294</v>
      </c>
      <c r="R7344" s="6">
        <f t="shared" si="1430"/>
        <v>1.9851513329746657</v>
      </c>
      <c r="S7344" s="6">
        <f t="shared" si="1431"/>
        <v>0</v>
      </c>
      <c r="T7344" s="6">
        <f t="shared" si="1432"/>
        <v>2.8031682045840682</v>
      </c>
      <c r="U7344" s="34">
        <f t="shared" si="1433"/>
        <v>0</v>
      </c>
      <c r="V7344" s="35"/>
      <c r="W7344" s="64"/>
      <c r="X7344" s="6">
        <f t="shared" si="1440"/>
        <v>0</v>
      </c>
      <c r="Y7344" s="6">
        <f t="shared" si="1434"/>
        <v>4.788319537558734</v>
      </c>
      <c r="Z7344" s="6">
        <f t="shared" si="1435"/>
        <v>0</v>
      </c>
      <c r="AA7344" s="6">
        <f t="shared" si="1436"/>
        <v>0</v>
      </c>
      <c r="AB7344" s="6">
        <f t="shared" si="1437"/>
        <v>1.2272905623644954</v>
      </c>
      <c r="AC7344" s="6">
        <f t="shared" si="1438"/>
        <v>0</v>
      </c>
      <c r="AD7344" s="6">
        <f t="shared" si="1439"/>
        <v>0</v>
      </c>
    </row>
    <row r="7345" spans="2:30" x14ac:dyDescent="0.3">
      <c r="B7345" s="71">
        <v>1.4807130523053109</v>
      </c>
      <c r="C7345" s="71">
        <v>5.3979773021362458</v>
      </c>
      <c r="P7345" s="6">
        <f t="shared" si="1428"/>
        <v>0</v>
      </c>
      <c r="Q7345" s="34">
        <f t="shared" si="1429"/>
        <v>1.4807130523053109</v>
      </c>
      <c r="R7345" s="6">
        <f t="shared" si="1430"/>
        <v>0.4886353072607526</v>
      </c>
      <c r="S7345" s="6">
        <f t="shared" si="1431"/>
        <v>0</v>
      </c>
      <c r="T7345" s="6">
        <f t="shared" si="1432"/>
        <v>4.9093419948754935</v>
      </c>
      <c r="U7345" s="34">
        <f t="shared" si="1433"/>
        <v>0</v>
      </c>
      <c r="V7345" s="35"/>
      <c r="W7345" s="64"/>
      <c r="X7345" s="6">
        <f t="shared" si="1440"/>
        <v>0</v>
      </c>
      <c r="Y7345" s="6">
        <f t="shared" si="1434"/>
        <v>1.4807130523053109</v>
      </c>
      <c r="Z7345" s="6">
        <f t="shared" si="1435"/>
        <v>0</v>
      </c>
      <c r="AA7345" s="6">
        <f t="shared" si="1436"/>
        <v>3.9172642498309349</v>
      </c>
      <c r="AB7345" s="6">
        <f t="shared" si="1437"/>
        <v>0</v>
      </c>
      <c r="AC7345" s="6">
        <f t="shared" si="1438"/>
        <v>0</v>
      </c>
      <c r="AD7345" s="6">
        <f t="shared" si="1439"/>
        <v>0</v>
      </c>
    </row>
    <row r="7346" spans="2:30" x14ac:dyDescent="0.3">
      <c r="B7346" s="71">
        <v>0</v>
      </c>
      <c r="C7346" s="71">
        <v>6.4811964096713996</v>
      </c>
      <c r="P7346" s="6">
        <f t="shared" si="1428"/>
        <v>0</v>
      </c>
      <c r="Q7346" s="34">
        <f t="shared" si="1429"/>
        <v>0</v>
      </c>
      <c r="R7346" s="6">
        <f t="shared" si="1430"/>
        <v>0</v>
      </c>
      <c r="S7346" s="6">
        <f t="shared" si="1431"/>
        <v>0</v>
      </c>
      <c r="T7346" s="6">
        <f t="shared" si="1432"/>
        <v>6.4811964096713996</v>
      </c>
      <c r="U7346" s="34">
        <f t="shared" si="1433"/>
        <v>0</v>
      </c>
      <c r="V7346" s="35"/>
      <c r="W7346" s="64"/>
      <c r="X7346" s="6">
        <f t="shared" si="1440"/>
        <v>0</v>
      </c>
      <c r="Y7346" s="6">
        <f t="shared" si="1434"/>
        <v>0</v>
      </c>
      <c r="Z7346" s="6">
        <f t="shared" si="1435"/>
        <v>0</v>
      </c>
      <c r="AA7346" s="6">
        <f t="shared" si="1436"/>
        <v>6.4811964096713996</v>
      </c>
      <c r="AB7346" s="6">
        <f t="shared" si="1437"/>
        <v>0</v>
      </c>
      <c r="AC7346" s="6">
        <f t="shared" si="1438"/>
        <v>0</v>
      </c>
      <c r="AD7346" s="6">
        <f t="shared" si="1439"/>
        <v>0</v>
      </c>
    </row>
    <row r="7347" spans="2:30" x14ac:dyDescent="0.3">
      <c r="B7347" s="71">
        <v>0</v>
      </c>
      <c r="C7347" s="71">
        <v>7.623015794686637</v>
      </c>
      <c r="P7347" s="6">
        <f t="shared" si="1428"/>
        <v>0</v>
      </c>
      <c r="Q7347" s="34">
        <f t="shared" si="1429"/>
        <v>0</v>
      </c>
      <c r="R7347" s="6">
        <f t="shared" si="1430"/>
        <v>0</v>
      </c>
      <c r="S7347" s="6">
        <f t="shared" si="1431"/>
        <v>0</v>
      </c>
      <c r="T7347" s="6">
        <f t="shared" si="1432"/>
        <v>7.623015794686637</v>
      </c>
      <c r="U7347" s="34">
        <f t="shared" si="1433"/>
        <v>0</v>
      </c>
      <c r="V7347" s="35"/>
      <c r="W7347" s="64"/>
      <c r="X7347" s="6">
        <f t="shared" si="1440"/>
        <v>0</v>
      </c>
      <c r="Y7347" s="6">
        <f t="shared" si="1434"/>
        <v>0</v>
      </c>
      <c r="Z7347" s="6">
        <f t="shared" si="1435"/>
        <v>0</v>
      </c>
      <c r="AA7347" s="6">
        <f t="shared" si="1436"/>
        <v>7.623015794686637</v>
      </c>
      <c r="AB7347" s="6">
        <f t="shared" si="1437"/>
        <v>0</v>
      </c>
      <c r="AC7347" s="6">
        <f t="shared" si="1438"/>
        <v>0</v>
      </c>
      <c r="AD7347" s="6">
        <f t="shared" si="1439"/>
        <v>0</v>
      </c>
    </row>
    <row r="7348" spans="2:30" x14ac:dyDescent="0.3">
      <c r="B7348" s="71">
        <v>0</v>
      </c>
      <c r="C7348" s="71">
        <v>8.7125383512332295</v>
      </c>
      <c r="P7348" s="6">
        <f t="shared" si="1428"/>
        <v>0</v>
      </c>
      <c r="Q7348" s="34">
        <f t="shared" si="1429"/>
        <v>0</v>
      </c>
      <c r="R7348" s="6">
        <f t="shared" si="1430"/>
        <v>0</v>
      </c>
      <c r="S7348" s="6">
        <f t="shared" si="1431"/>
        <v>0</v>
      </c>
      <c r="T7348" s="6">
        <f t="shared" si="1432"/>
        <v>8.7125383512332295</v>
      </c>
      <c r="U7348" s="34">
        <f t="shared" si="1433"/>
        <v>0</v>
      </c>
      <c r="V7348" s="35"/>
      <c r="W7348" s="64"/>
      <c r="X7348" s="6">
        <f t="shared" si="1440"/>
        <v>0</v>
      </c>
      <c r="Y7348" s="6">
        <f t="shared" si="1434"/>
        <v>0</v>
      </c>
      <c r="Z7348" s="6">
        <f t="shared" si="1435"/>
        <v>0</v>
      </c>
      <c r="AA7348" s="6">
        <f t="shared" si="1436"/>
        <v>8.7125383512332295</v>
      </c>
      <c r="AB7348" s="6">
        <f t="shared" si="1437"/>
        <v>0</v>
      </c>
      <c r="AC7348" s="6">
        <f t="shared" si="1438"/>
        <v>0</v>
      </c>
      <c r="AD7348" s="6">
        <f t="shared" si="1439"/>
        <v>0</v>
      </c>
    </row>
    <row r="7349" spans="2:30" x14ac:dyDescent="0.3">
      <c r="B7349" s="71">
        <v>1.0638783474450679</v>
      </c>
      <c r="C7349" s="71">
        <v>9.7059248202611013</v>
      </c>
      <c r="P7349" s="6">
        <f t="shared" si="1428"/>
        <v>0</v>
      </c>
      <c r="Q7349" s="34">
        <f t="shared" si="1429"/>
        <v>1.0638783474450679</v>
      </c>
      <c r="R7349" s="6">
        <f t="shared" si="1430"/>
        <v>0.35107985465687241</v>
      </c>
      <c r="S7349" s="6">
        <f t="shared" si="1431"/>
        <v>0</v>
      </c>
      <c r="T7349" s="6">
        <f t="shared" si="1432"/>
        <v>9.3548449656042294</v>
      </c>
      <c r="U7349" s="34">
        <f t="shared" si="1433"/>
        <v>0</v>
      </c>
      <c r="V7349" s="35"/>
      <c r="W7349" s="64"/>
      <c r="X7349" s="6">
        <f t="shared" si="1440"/>
        <v>0</v>
      </c>
      <c r="Y7349" s="6">
        <f t="shared" si="1434"/>
        <v>1.0638783474450679</v>
      </c>
      <c r="Z7349" s="6">
        <f t="shared" si="1435"/>
        <v>0</v>
      </c>
      <c r="AA7349" s="6">
        <f t="shared" si="1436"/>
        <v>8.642046472816034</v>
      </c>
      <c r="AB7349" s="6">
        <f t="shared" si="1437"/>
        <v>0</v>
      </c>
      <c r="AC7349" s="6">
        <f t="shared" si="1438"/>
        <v>0</v>
      </c>
      <c r="AD7349" s="6">
        <f t="shared" si="1439"/>
        <v>0</v>
      </c>
    </row>
    <row r="7350" spans="2:30" x14ac:dyDescent="0.3">
      <c r="B7350" s="71">
        <v>0</v>
      </c>
      <c r="C7350" s="71">
        <v>10.780684452883952</v>
      </c>
      <c r="P7350" s="6">
        <f t="shared" si="1428"/>
        <v>0</v>
      </c>
      <c r="Q7350" s="34">
        <f t="shared" si="1429"/>
        <v>0</v>
      </c>
      <c r="R7350" s="6">
        <f t="shared" si="1430"/>
        <v>0</v>
      </c>
      <c r="S7350" s="6">
        <f t="shared" si="1431"/>
        <v>0</v>
      </c>
      <c r="T7350" s="6">
        <f t="shared" si="1432"/>
        <v>10.780684452883952</v>
      </c>
      <c r="U7350" s="34">
        <f t="shared" si="1433"/>
        <v>0</v>
      </c>
      <c r="V7350" s="35"/>
      <c r="W7350" s="64"/>
      <c r="X7350" s="6">
        <f t="shared" si="1440"/>
        <v>0</v>
      </c>
      <c r="Y7350" s="6">
        <f t="shared" si="1434"/>
        <v>0</v>
      </c>
      <c r="Z7350" s="6">
        <f t="shared" si="1435"/>
        <v>0</v>
      </c>
      <c r="AA7350" s="6">
        <f t="shared" si="1436"/>
        <v>10.780684452883952</v>
      </c>
      <c r="AB7350" s="6">
        <f t="shared" si="1437"/>
        <v>0</v>
      </c>
      <c r="AC7350" s="6">
        <f t="shared" si="1438"/>
        <v>0</v>
      </c>
      <c r="AD7350" s="6">
        <f t="shared" si="1439"/>
        <v>0</v>
      </c>
    </row>
    <row r="7351" spans="2:30" x14ac:dyDescent="0.3">
      <c r="B7351" s="71">
        <v>0</v>
      </c>
      <c r="C7351" s="71">
        <v>11.880785643174669</v>
      </c>
      <c r="P7351" s="6">
        <f t="shared" si="1428"/>
        <v>0</v>
      </c>
      <c r="Q7351" s="34">
        <f t="shared" si="1429"/>
        <v>0</v>
      </c>
      <c r="R7351" s="6">
        <f t="shared" si="1430"/>
        <v>0</v>
      </c>
      <c r="S7351" s="6">
        <f t="shared" si="1431"/>
        <v>0</v>
      </c>
      <c r="T7351" s="6">
        <f t="shared" si="1432"/>
        <v>11.880785643174669</v>
      </c>
      <c r="U7351" s="34">
        <f t="shared" si="1433"/>
        <v>0</v>
      </c>
      <c r="V7351" s="35"/>
      <c r="W7351" s="64"/>
      <c r="X7351" s="6">
        <f t="shared" si="1440"/>
        <v>0</v>
      </c>
      <c r="Y7351" s="6">
        <f t="shared" si="1434"/>
        <v>0</v>
      </c>
      <c r="Z7351" s="6">
        <f t="shared" si="1435"/>
        <v>0</v>
      </c>
      <c r="AA7351" s="6">
        <f t="shared" si="1436"/>
        <v>11.880785643174669</v>
      </c>
      <c r="AB7351" s="6">
        <f t="shared" si="1437"/>
        <v>0</v>
      </c>
      <c r="AC7351" s="6">
        <f t="shared" si="1438"/>
        <v>0</v>
      </c>
      <c r="AD7351" s="6">
        <f t="shared" si="1439"/>
        <v>0</v>
      </c>
    </row>
    <row r="7352" spans="2:30" x14ac:dyDescent="0.3">
      <c r="B7352" s="71">
        <v>0</v>
      </c>
      <c r="C7352" s="71">
        <v>13.127287330067627</v>
      </c>
      <c r="P7352" s="6">
        <f t="shared" si="1428"/>
        <v>0</v>
      </c>
      <c r="Q7352" s="34">
        <f t="shared" si="1429"/>
        <v>0</v>
      </c>
      <c r="R7352" s="6">
        <f t="shared" si="1430"/>
        <v>0</v>
      </c>
      <c r="S7352" s="6">
        <f t="shared" si="1431"/>
        <v>0</v>
      </c>
      <c r="T7352" s="6">
        <f t="shared" si="1432"/>
        <v>13.127287330067627</v>
      </c>
      <c r="U7352" s="34">
        <f t="shared" si="1433"/>
        <v>0</v>
      </c>
      <c r="V7352" s="35"/>
      <c r="W7352" s="64"/>
      <c r="X7352" s="6">
        <f t="shared" si="1440"/>
        <v>0</v>
      </c>
      <c r="Y7352" s="6">
        <f t="shared" si="1434"/>
        <v>0</v>
      </c>
      <c r="Z7352" s="6">
        <f t="shared" si="1435"/>
        <v>0</v>
      </c>
      <c r="AA7352" s="6">
        <f t="shared" si="1436"/>
        <v>13.127287330067627</v>
      </c>
      <c r="AB7352" s="6">
        <f t="shared" si="1437"/>
        <v>0</v>
      </c>
      <c r="AC7352" s="6">
        <f t="shared" si="1438"/>
        <v>0</v>
      </c>
      <c r="AD7352" s="6">
        <f t="shared" si="1439"/>
        <v>0</v>
      </c>
    </row>
    <row r="7353" spans="2:30" x14ac:dyDescent="0.3">
      <c r="B7353" s="71">
        <v>0</v>
      </c>
      <c r="C7353" s="71">
        <v>14.485379655317852</v>
      </c>
      <c r="P7353" s="6">
        <f t="shared" si="1428"/>
        <v>0</v>
      </c>
      <c r="Q7353" s="34">
        <f t="shared" si="1429"/>
        <v>0</v>
      </c>
      <c r="R7353" s="6">
        <f t="shared" si="1430"/>
        <v>0</v>
      </c>
      <c r="S7353" s="6">
        <f t="shared" si="1431"/>
        <v>0</v>
      </c>
      <c r="T7353" s="6">
        <f t="shared" si="1432"/>
        <v>14.485379655317852</v>
      </c>
      <c r="U7353" s="34">
        <f t="shared" si="1433"/>
        <v>0</v>
      </c>
      <c r="V7353" s="35"/>
      <c r="W7353" s="64"/>
      <c r="X7353" s="6">
        <f t="shared" si="1440"/>
        <v>0</v>
      </c>
      <c r="Y7353" s="6">
        <f t="shared" si="1434"/>
        <v>0</v>
      </c>
      <c r="Z7353" s="6">
        <f t="shared" si="1435"/>
        <v>0</v>
      </c>
      <c r="AA7353" s="6">
        <f t="shared" si="1436"/>
        <v>14.485379655317852</v>
      </c>
      <c r="AB7353" s="6">
        <f t="shared" si="1437"/>
        <v>0</v>
      </c>
      <c r="AC7353" s="6">
        <f t="shared" si="1438"/>
        <v>0</v>
      </c>
      <c r="AD7353" s="6">
        <f t="shared" si="1439"/>
        <v>0</v>
      </c>
    </row>
    <row r="7354" spans="2:30" x14ac:dyDescent="0.3">
      <c r="B7354" s="71">
        <v>0</v>
      </c>
      <c r="C7354" s="71">
        <v>15.870933219777861</v>
      </c>
      <c r="P7354" s="6">
        <f t="shared" si="1428"/>
        <v>0</v>
      </c>
      <c r="Q7354" s="34">
        <f t="shared" si="1429"/>
        <v>0</v>
      </c>
      <c r="R7354" s="6">
        <f t="shared" si="1430"/>
        <v>0</v>
      </c>
      <c r="S7354" s="6">
        <f t="shared" si="1431"/>
        <v>0</v>
      </c>
      <c r="T7354" s="6">
        <f t="shared" si="1432"/>
        <v>15.870933219777861</v>
      </c>
      <c r="U7354" s="34">
        <f t="shared" si="1433"/>
        <v>0</v>
      </c>
      <c r="V7354" s="35"/>
      <c r="W7354" s="64"/>
      <c r="X7354" s="6">
        <f t="shared" si="1440"/>
        <v>0</v>
      </c>
      <c r="Y7354" s="6">
        <f t="shared" si="1434"/>
        <v>0</v>
      </c>
      <c r="Z7354" s="6">
        <f t="shared" si="1435"/>
        <v>0</v>
      </c>
      <c r="AA7354" s="6">
        <f t="shared" si="1436"/>
        <v>15.870933219777861</v>
      </c>
      <c r="AB7354" s="6">
        <f t="shared" si="1437"/>
        <v>0</v>
      </c>
      <c r="AC7354" s="6">
        <f t="shared" si="1438"/>
        <v>0</v>
      </c>
      <c r="AD7354" s="6">
        <f t="shared" si="1439"/>
        <v>0</v>
      </c>
    </row>
    <row r="7355" spans="2:30" x14ac:dyDescent="0.3">
      <c r="B7355" s="71">
        <v>0</v>
      </c>
      <c r="C7355" s="71">
        <v>17.484531745344331</v>
      </c>
      <c r="P7355" s="6">
        <f t="shared" si="1428"/>
        <v>0</v>
      </c>
      <c r="Q7355" s="34">
        <f t="shared" si="1429"/>
        <v>0</v>
      </c>
      <c r="R7355" s="6">
        <f t="shared" si="1430"/>
        <v>0</v>
      </c>
      <c r="S7355" s="6">
        <f t="shared" si="1431"/>
        <v>0</v>
      </c>
      <c r="T7355" s="6">
        <f t="shared" si="1432"/>
        <v>17.484531745344331</v>
      </c>
      <c r="U7355" s="34">
        <f t="shared" si="1433"/>
        <v>0</v>
      </c>
      <c r="V7355" s="35"/>
      <c r="W7355" s="64"/>
      <c r="X7355" s="6">
        <f t="shared" si="1440"/>
        <v>0</v>
      </c>
      <c r="Y7355" s="6">
        <f t="shared" si="1434"/>
        <v>0</v>
      </c>
      <c r="Z7355" s="6">
        <f t="shared" si="1435"/>
        <v>0</v>
      </c>
      <c r="AA7355" s="6">
        <f t="shared" si="1436"/>
        <v>17.484531745344331</v>
      </c>
      <c r="AB7355" s="6">
        <f t="shared" si="1437"/>
        <v>0</v>
      </c>
      <c r="AC7355" s="6">
        <f t="shared" si="1438"/>
        <v>0</v>
      </c>
      <c r="AD7355" s="6">
        <f t="shared" si="1439"/>
        <v>0</v>
      </c>
    </row>
    <row r="7356" spans="2:30" x14ac:dyDescent="0.3">
      <c r="B7356" s="71">
        <v>0</v>
      </c>
      <c r="C7356" s="71">
        <v>19.1621541821257</v>
      </c>
      <c r="P7356" s="6">
        <f t="shared" si="1428"/>
        <v>0</v>
      </c>
      <c r="Q7356" s="34">
        <f t="shared" si="1429"/>
        <v>0</v>
      </c>
      <c r="R7356" s="6">
        <f t="shared" si="1430"/>
        <v>0</v>
      </c>
      <c r="S7356" s="6">
        <f t="shared" si="1431"/>
        <v>0</v>
      </c>
      <c r="T7356" s="6">
        <f t="shared" si="1432"/>
        <v>19.1621541821257</v>
      </c>
      <c r="U7356" s="34">
        <f t="shared" si="1433"/>
        <v>0</v>
      </c>
      <c r="V7356" s="35"/>
      <c r="W7356" s="64"/>
      <c r="X7356" s="6">
        <f t="shared" si="1440"/>
        <v>0</v>
      </c>
      <c r="Y7356" s="6">
        <f t="shared" si="1434"/>
        <v>0</v>
      </c>
      <c r="Z7356" s="6">
        <f t="shared" si="1435"/>
        <v>0</v>
      </c>
      <c r="AA7356" s="6">
        <f t="shared" si="1436"/>
        <v>19.1621541821257</v>
      </c>
      <c r="AB7356" s="6">
        <f t="shared" si="1437"/>
        <v>0</v>
      </c>
      <c r="AC7356" s="6">
        <f t="shared" si="1438"/>
        <v>0</v>
      </c>
      <c r="AD7356" s="6">
        <f t="shared" si="1439"/>
        <v>0</v>
      </c>
    </row>
    <row r="7357" spans="2:30" x14ac:dyDescent="0.3">
      <c r="B7357" s="71">
        <v>0</v>
      </c>
      <c r="C7357" s="71">
        <v>12.709974564077191</v>
      </c>
      <c r="P7357" s="6">
        <f t="shared" si="1428"/>
        <v>0</v>
      </c>
      <c r="Q7357" s="34">
        <f t="shared" si="1429"/>
        <v>0</v>
      </c>
      <c r="R7357" s="6">
        <f t="shared" si="1430"/>
        <v>0</v>
      </c>
      <c r="S7357" s="6">
        <f t="shared" si="1431"/>
        <v>0</v>
      </c>
      <c r="T7357" s="6">
        <f t="shared" si="1432"/>
        <v>12.709974564077191</v>
      </c>
      <c r="U7357" s="34">
        <f t="shared" si="1433"/>
        <v>0</v>
      </c>
      <c r="V7357" s="35"/>
      <c r="W7357" s="64"/>
      <c r="X7357" s="6">
        <f t="shared" si="1440"/>
        <v>0</v>
      </c>
      <c r="Y7357" s="6">
        <f t="shared" si="1434"/>
        <v>0</v>
      </c>
      <c r="Z7357" s="6">
        <f t="shared" si="1435"/>
        <v>0</v>
      </c>
      <c r="AA7357" s="6">
        <f t="shared" si="1436"/>
        <v>12.709974564077191</v>
      </c>
      <c r="AB7357" s="6">
        <f t="shared" si="1437"/>
        <v>0</v>
      </c>
      <c r="AC7357" s="6">
        <f t="shared" si="1438"/>
        <v>0</v>
      </c>
      <c r="AD7357" s="6">
        <f t="shared" si="1439"/>
        <v>0</v>
      </c>
    </row>
    <row r="7358" spans="2:30" x14ac:dyDescent="0.3">
      <c r="B7358" s="71">
        <v>3.3981706316237008</v>
      </c>
      <c r="C7358" s="71">
        <v>8.9243956439257914</v>
      </c>
      <c r="P7358" s="6">
        <f t="shared" si="1428"/>
        <v>0</v>
      </c>
      <c r="Q7358" s="34">
        <f t="shared" si="1429"/>
        <v>3.3981706316237008</v>
      </c>
      <c r="R7358" s="6">
        <f t="shared" si="1430"/>
        <v>1.1213963084358214</v>
      </c>
      <c r="S7358" s="6">
        <f t="shared" si="1431"/>
        <v>0</v>
      </c>
      <c r="T7358" s="6">
        <f t="shared" si="1432"/>
        <v>7.8029993354899698</v>
      </c>
      <c r="U7358" s="34">
        <f t="shared" si="1433"/>
        <v>0</v>
      </c>
      <c r="V7358" s="35"/>
      <c r="W7358" s="64"/>
      <c r="X7358" s="6">
        <f t="shared" si="1440"/>
        <v>0</v>
      </c>
      <c r="Y7358" s="6">
        <f t="shared" si="1434"/>
        <v>3.3981706316237008</v>
      </c>
      <c r="Z7358" s="6">
        <f t="shared" si="1435"/>
        <v>0</v>
      </c>
      <c r="AA7358" s="6">
        <f t="shared" si="1436"/>
        <v>5.5262250123020902</v>
      </c>
      <c r="AB7358" s="6">
        <f t="shared" si="1437"/>
        <v>0</v>
      </c>
      <c r="AC7358" s="6">
        <f t="shared" si="1438"/>
        <v>0</v>
      </c>
      <c r="AD7358" s="6">
        <f t="shared" si="1439"/>
        <v>0</v>
      </c>
    </row>
    <row r="7359" spans="2:30" x14ac:dyDescent="0.3">
      <c r="B7359" s="71">
        <v>0</v>
      </c>
      <c r="C7359" s="71">
        <v>6.9768868988975026</v>
      </c>
      <c r="P7359" s="6">
        <f t="shared" si="1428"/>
        <v>0</v>
      </c>
      <c r="Q7359" s="34">
        <f t="shared" si="1429"/>
        <v>0</v>
      </c>
      <c r="R7359" s="6">
        <f t="shared" si="1430"/>
        <v>0</v>
      </c>
      <c r="S7359" s="6">
        <f t="shared" si="1431"/>
        <v>0</v>
      </c>
      <c r="T7359" s="6">
        <f t="shared" si="1432"/>
        <v>6.9768868988975026</v>
      </c>
      <c r="U7359" s="34">
        <f t="shared" si="1433"/>
        <v>0</v>
      </c>
      <c r="V7359" s="35"/>
      <c r="W7359" s="64"/>
      <c r="X7359" s="6">
        <f t="shared" si="1440"/>
        <v>0</v>
      </c>
      <c r="Y7359" s="6">
        <f t="shared" si="1434"/>
        <v>0</v>
      </c>
      <c r="Z7359" s="6">
        <f t="shared" si="1435"/>
        <v>0</v>
      </c>
      <c r="AA7359" s="6">
        <f t="shared" si="1436"/>
        <v>6.9768868988975026</v>
      </c>
      <c r="AB7359" s="6">
        <f t="shared" si="1437"/>
        <v>0</v>
      </c>
      <c r="AC7359" s="6">
        <f t="shared" si="1438"/>
        <v>0</v>
      </c>
      <c r="AD7359" s="6">
        <f t="shared" si="1439"/>
        <v>0</v>
      </c>
    </row>
    <row r="7360" spans="2:30" x14ac:dyDescent="0.3">
      <c r="B7360" s="71">
        <v>3.6237271128831026</v>
      </c>
      <c r="C7360" s="71">
        <v>5.8730648953489153</v>
      </c>
      <c r="P7360" s="6">
        <f t="shared" si="1428"/>
        <v>0</v>
      </c>
      <c r="Q7360" s="34">
        <f t="shared" si="1429"/>
        <v>3.6237271128831026</v>
      </c>
      <c r="R7360" s="6">
        <f t="shared" si="1430"/>
        <v>1.195829947251424</v>
      </c>
      <c r="S7360" s="6">
        <f t="shared" si="1431"/>
        <v>0</v>
      </c>
      <c r="T7360" s="6">
        <f t="shared" si="1432"/>
        <v>4.6772349480974915</v>
      </c>
      <c r="U7360" s="34">
        <f t="shared" si="1433"/>
        <v>0</v>
      </c>
      <c r="V7360" s="35"/>
      <c r="W7360" s="64"/>
      <c r="X7360" s="6">
        <f t="shared" si="1440"/>
        <v>0</v>
      </c>
      <c r="Y7360" s="6">
        <f t="shared" si="1434"/>
        <v>3.6237271128831026</v>
      </c>
      <c r="Z7360" s="6">
        <f t="shared" si="1435"/>
        <v>0</v>
      </c>
      <c r="AA7360" s="6">
        <f t="shared" si="1436"/>
        <v>2.2493377824658127</v>
      </c>
      <c r="AB7360" s="6">
        <f t="shared" si="1437"/>
        <v>0</v>
      </c>
      <c r="AC7360" s="6">
        <f t="shared" si="1438"/>
        <v>0</v>
      </c>
      <c r="AD7360" s="6">
        <f t="shared" si="1439"/>
        <v>0</v>
      </c>
    </row>
    <row r="7361" spans="2:30" x14ac:dyDescent="0.3">
      <c r="B7361" s="71">
        <v>4.7900800886140393</v>
      </c>
      <c r="C7361" s="71">
        <v>5.760149469772152</v>
      </c>
      <c r="P7361" s="6">
        <f t="shared" si="1428"/>
        <v>0</v>
      </c>
      <c r="Q7361" s="34">
        <f t="shared" si="1429"/>
        <v>4.7900800886140393</v>
      </c>
      <c r="R7361" s="6">
        <f t="shared" si="1430"/>
        <v>1.5807264292426331</v>
      </c>
      <c r="S7361" s="6">
        <f t="shared" si="1431"/>
        <v>0</v>
      </c>
      <c r="T7361" s="6">
        <f t="shared" si="1432"/>
        <v>4.1794230405295192</v>
      </c>
      <c r="U7361" s="34">
        <f t="shared" si="1433"/>
        <v>0</v>
      </c>
      <c r="V7361" s="35"/>
      <c r="W7361" s="64"/>
      <c r="X7361" s="6">
        <f t="shared" si="1440"/>
        <v>0</v>
      </c>
      <c r="Y7361" s="6">
        <f t="shared" si="1434"/>
        <v>4.7900800886140393</v>
      </c>
      <c r="Z7361" s="6">
        <f t="shared" si="1435"/>
        <v>0</v>
      </c>
      <c r="AA7361" s="6">
        <f t="shared" si="1436"/>
        <v>0.9700693811581127</v>
      </c>
      <c r="AB7361" s="6">
        <f t="shared" si="1437"/>
        <v>0</v>
      </c>
      <c r="AC7361" s="6">
        <f t="shared" si="1438"/>
        <v>0</v>
      </c>
      <c r="AD7361" s="6">
        <f t="shared" si="1439"/>
        <v>0</v>
      </c>
    </row>
    <row r="7362" spans="2:30" x14ac:dyDescent="0.3">
      <c r="B7362" s="71">
        <v>4.9272463859731204</v>
      </c>
      <c r="C7362" s="71">
        <v>4.7535336543149658</v>
      </c>
      <c r="P7362" s="6">
        <f t="shared" si="1428"/>
        <v>0</v>
      </c>
      <c r="Q7362" s="34">
        <f t="shared" si="1429"/>
        <v>4.9272463859731204</v>
      </c>
      <c r="R7362" s="6">
        <f t="shared" si="1430"/>
        <v>1.6259913073711298</v>
      </c>
      <c r="S7362" s="6">
        <f t="shared" si="1431"/>
        <v>0</v>
      </c>
      <c r="T7362" s="6">
        <f t="shared" si="1432"/>
        <v>3.1275423469438359</v>
      </c>
      <c r="U7362" s="34">
        <f t="shared" si="1433"/>
        <v>0</v>
      </c>
      <c r="V7362" s="35"/>
      <c r="W7362" s="64"/>
      <c r="X7362" s="6">
        <f t="shared" si="1440"/>
        <v>0</v>
      </c>
      <c r="Y7362" s="6">
        <f t="shared" si="1434"/>
        <v>4.7535336543149658</v>
      </c>
      <c r="Z7362" s="6">
        <f t="shared" si="1435"/>
        <v>0</v>
      </c>
      <c r="AA7362" s="6">
        <f t="shared" si="1436"/>
        <v>0</v>
      </c>
      <c r="AB7362" s="6">
        <f t="shared" si="1437"/>
        <v>0.1737127316581546</v>
      </c>
      <c r="AC7362" s="6">
        <f t="shared" si="1438"/>
        <v>0</v>
      </c>
      <c r="AD7362" s="6">
        <f t="shared" si="1439"/>
        <v>0</v>
      </c>
    </row>
    <row r="7363" spans="2:30" x14ac:dyDescent="0.3">
      <c r="B7363" s="71">
        <v>1.7668936795078611</v>
      </c>
      <c r="C7363" s="71">
        <v>4.7528318147786699</v>
      </c>
      <c r="P7363" s="6">
        <f t="shared" si="1428"/>
        <v>0</v>
      </c>
      <c r="Q7363" s="34">
        <f t="shared" si="1429"/>
        <v>1.7668936795078611</v>
      </c>
      <c r="R7363" s="6">
        <f t="shared" si="1430"/>
        <v>0.58307491423759417</v>
      </c>
      <c r="S7363" s="6">
        <f t="shared" si="1431"/>
        <v>0</v>
      </c>
      <c r="T7363" s="6">
        <f t="shared" si="1432"/>
        <v>4.169756900541076</v>
      </c>
      <c r="U7363" s="34">
        <f t="shared" si="1433"/>
        <v>0</v>
      </c>
      <c r="V7363" s="35"/>
      <c r="W7363" s="64"/>
      <c r="X7363" s="6">
        <f t="shared" si="1440"/>
        <v>0</v>
      </c>
      <c r="Y7363" s="6">
        <f t="shared" si="1434"/>
        <v>1.7668936795078611</v>
      </c>
      <c r="Z7363" s="6">
        <f t="shared" si="1435"/>
        <v>0</v>
      </c>
      <c r="AA7363" s="6">
        <f t="shared" si="1436"/>
        <v>2.9859381352708088</v>
      </c>
      <c r="AB7363" s="6">
        <f t="shared" si="1437"/>
        <v>0</v>
      </c>
      <c r="AC7363" s="6">
        <f t="shared" si="1438"/>
        <v>0</v>
      </c>
      <c r="AD7363" s="6">
        <f t="shared" si="1439"/>
        <v>0</v>
      </c>
    </row>
    <row r="7364" spans="2:30" x14ac:dyDescent="0.3">
      <c r="B7364" s="71">
        <v>0</v>
      </c>
      <c r="C7364" s="71">
        <v>5.0697196662585071</v>
      </c>
      <c r="P7364" s="6">
        <f t="shared" ref="P7364:P7427" si="1441">C7364-R7364-T7364</f>
        <v>0</v>
      </c>
      <c r="Q7364" s="34">
        <f t="shared" ref="Q7364:Q7427" si="1442">MIN(318,B7364)</f>
        <v>0</v>
      </c>
      <c r="R7364" s="6">
        <f t="shared" ref="R7364:R7427" si="1443">IF(Q7364=0,0,MIN(C7364,Q7364*33%))</f>
        <v>0</v>
      </c>
      <c r="S7364" s="6">
        <f t="shared" ref="S7364:S7427" si="1444">MIN(B7364-Q7364,110*0.76)</f>
        <v>0</v>
      </c>
      <c r="T7364" s="6">
        <f t="shared" ref="T7364:T7427" si="1445">MIN(134,C7364-R7364)</f>
        <v>5.0697196662585071</v>
      </c>
      <c r="U7364" s="34">
        <f t="shared" ref="U7364:U7427" si="1446">MIN(B7364-S7364-Q7364,134)</f>
        <v>0</v>
      </c>
      <c r="V7364" s="35"/>
      <c r="W7364" s="64"/>
      <c r="X7364" s="6">
        <f t="shared" si="1440"/>
        <v>0</v>
      </c>
      <c r="Y7364" s="6">
        <f t="shared" ref="Y7364:Y7427" si="1447">MIN(B7364,C7364)</f>
        <v>0</v>
      </c>
      <c r="Z7364" s="6">
        <f t="shared" ref="Z7364:Z7427" si="1448">MIN(B7364-Y7364-AB7364,110*M$33)</f>
        <v>0</v>
      </c>
      <c r="AA7364" s="6">
        <f t="shared" ref="AA7364:AA7427" si="1449">MIN(C7364-Y7364,110-Y7364)</f>
        <v>5.0697196662585071</v>
      </c>
      <c r="AB7364" s="6">
        <f t="shared" ref="AB7364:AB7427" si="1450">MIN(B7364-Y7364,120-Y7364)</f>
        <v>0</v>
      </c>
      <c r="AC7364" s="6">
        <f t="shared" ref="AC7364:AC7427" si="1451">B7364-Y7364-Z7364-AB7364</f>
        <v>0</v>
      </c>
      <c r="AD7364" s="6">
        <f t="shared" ref="AD7364:AD7427" si="1452">C7364-Y7364-AA7364</f>
        <v>0</v>
      </c>
    </row>
    <row r="7365" spans="2:30" x14ac:dyDescent="0.3">
      <c r="B7365" s="71">
        <v>0</v>
      </c>
      <c r="C7365" s="71">
        <v>5.4303252950775729</v>
      </c>
      <c r="P7365" s="6">
        <f t="shared" si="1441"/>
        <v>0</v>
      </c>
      <c r="Q7365" s="34">
        <f t="shared" si="1442"/>
        <v>0</v>
      </c>
      <c r="R7365" s="6">
        <f t="shared" si="1443"/>
        <v>0</v>
      </c>
      <c r="S7365" s="6">
        <f t="shared" si="1444"/>
        <v>0</v>
      </c>
      <c r="T7365" s="6">
        <f t="shared" si="1445"/>
        <v>5.4303252950775729</v>
      </c>
      <c r="U7365" s="34">
        <f t="shared" si="1446"/>
        <v>0</v>
      </c>
      <c r="V7365" s="35"/>
      <c r="W7365" s="64"/>
      <c r="X7365" s="6">
        <f t="shared" ref="X7365:X7428" si="1453">C7365-Y7365-AA7365-AD7365</f>
        <v>0</v>
      </c>
      <c r="Y7365" s="6">
        <f t="shared" si="1447"/>
        <v>0</v>
      </c>
      <c r="Z7365" s="6">
        <f t="shared" si="1448"/>
        <v>0</v>
      </c>
      <c r="AA7365" s="6">
        <f t="shared" si="1449"/>
        <v>5.4303252950775729</v>
      </c>
      <c r="AB7365" s="6">
        <f t="shared" si="1450"/>
        <v>0</v>
      </c>
      <c r="AC7365" s="6">
        <f t="shared" si="1451"/>
        <v>0</v>
      </c>
      <c r="AD7365" s="6">
        <f t="shared" si="1452"/>
        <v>0</v>
      </c>
    </row>
    <row r="7366" spans="2:30" x14ac:dyDescent="0.3">
      <c r="B7366" s="71">
        <v>0</v>
      </c>
      <c r="C7366" s="71">
        <v>6.3526060971077385</v>
      </c>
      <c r="P7366" s="6">
        <f t="shared" si="1441"/>
        <v>0</v>
      </c>
      <c r="Q7366" s="34">
        <f t="shared" si="1442"/>
        <v>0</v>
      </c>
      <c r="R7366" s="6">
        <f t="shared" si="1443"/>
        <v>0</v>
      </c>
      <c r="S7366" s="6">
        <f t="shared" si="1444"/>
        <v>0</v>
      </c>
      <c r="T7366" s="6">
        <f t="shared" si="1445"/>
        <v>6.3526060971077385</v>
      </c>
      <c r="U7366" s="34">
        <f t="shared" si="1446"/>
        <v>0</v>
      </c>
      <c r="V7366" s="35"/>
      <c r="W7366" s="64"/>
      <c r="X7366" s="6">
        <f t="shared" si="1453"/>
        <v>0</v>
      </c>
      <c r="Y7366" s="6">
        <f t="shared" si="1447"/>
        <v>0</v>
      </c>
      <c r="Z7366" s="6">
        <f t="shared" si="1448"/>
        <v>0</v>
      </c>
      <c r="AA7366" s="6">
        <f t="shared" si="1449"/>
        <v>6.3526060971077385</v>
      </c>
      <c r="AB7366" s="6">
        <f t="shared" si="1450"/>
        <v>0</v>
      </c>
      <c r="AC7366" s="6">
        <f t="shared" si="1451"/>
        <v>0</v>
      </c>
      <c r="AD7366" s="6">
        <f t="shared" si="1452"/>
        <v>0</v>
      </c>
    </row>
    <row r="7367" spans="2:30" x14ac:dyDescent="0.3">
      <c r="B7367" s="71">
        <v>0</v>
      </c>
      <c r="C7367" s="71">
        <v>8.9580328228666897</v>
      </c>
      <c r="P7367" s="6">
        <f t="shared" si="1441"/>
        <v>0</v>
      </c>
      <c r="Q7367" s="34">
        <f t="shared" si="1442"/>
        <v>0</v>
      </c>
      <c r="R7367" s="6">
        <f t="shared" si="1443"/>
        <v>0</v>
      </c>
      <c r="S7367" s="6">
        <f t="shared" si="1444"/>
        <v>0</v>
      </c>
      <c r="T7367" s="6">
        <f t="shared" si="1445"/>
        <v>8.9580328228666897</v>
      </c>
      <c r="U7367" s="34">
        <f t="shared" si="1446"/>
        <v>0</v>
      </c>
      <c r="V7367" s="35"/>
      <c r="W7367" s="64"/>
      <c r="X7367" s="6">
        <f t="shared" si="1453"/>
        <v>0</v>
      </c>
      <c r="Y7367" s="6">
        <f t="shared" si="1447"/>
        <v>0</v>
      </c>
      <c r="Z7367" s="6">
        <f t="shared" si="1448"/>
        <v>0</v>
      </c>
      <c r="AA7367" s="6">
        <f t="shared" si="1449"/>
        <v>8.9580328228666897</v>
      </c>
      <c r="AB7367" s="6">
        <f t="shared" si="1450"/>
        <v>0</v>
      </c>
      <c r="AC7367" s="6">
        <f t="shared" si="1451"/>
        <v>0</v>
      </c>
      <c r="AD7367" s="6">
        <f t="shared" si="1452"/>
        <v>0</v>
      </c>
    </row>
    <row r="7368" spans="2:30" x14ac:dyDescent="0.3">
      <c r="B7368" s="71">
        <v>0</v>
      </c>
      <c r="C7368" s="71">
        <v>10.495453349158975</v>
      </c>
      <c r="P7368" s="6">
        <f t="shared" si="1441"/>
        <v>0</v>
      </c>
      <c r="Q7368" s="34">
        <f t="shared" si="1442"/>
        <v>0</v>
      </c>
      <c r="R7368" s="6">
        <f t="shared" si="1443"/>
        <v>0</v>
      </c>
      <c r="S7368" s="6">
        <f t="shared" si="1444"/>
        <v>0</v>
      </c>
      <c r="T7368" s="6">
        <f t="shared" si="1445"/>
        <v>10.495453349158975</v>
      </c>
      <c r="U7368" s="34">
        <f t="shared" si="1446"/>
        <v>0</v>
      </c>
      <c r="V7368" s="35"/>
      <c r="W7368" s="64"/>
      <c r="X7368" s="6">
        <f t="shared" si="1453"/>
        <v>0</v>
      </c>
      <c r="Y7368" s="6">
        <f t="shared" si="1447"/>
        <v>0</v>
      </c>
      <c r="Z7368" s="6">
        <f t="shared" si="1448"/>
        <v>0</v>
      </c>
      <c r="AA7368" s="6">
        <f t="shared" si="1449"/>
        <v>10.495453349158975</v>
      </c>
      <c r="AB7368" s="6">
        <f t="shared" si="1450"/>
        <v>0</v>
      </c>
      <c r="AC7368" s="6">
        <f t="shared" si="1451"/>
        <v>0</v>
      </c>
      <c r="AD7368" s="6">
        <f t="shared" si="1452"/>
        <v>0</v>
      </c>
    </row>
    <row r="7369" spans="2:30" x14ac:dyDescent="0.3">
      <c r="B7369" s="71">
        <v>0</v>
      </c>
      <c r="C7369" s="71">
        <v>11.778863391722188</v>
      </c>
      <c r="P7369" s="6">
        <f t="shared" si="1441"/>
        <v>0</v>
      </c>
      <c r="Q7369" s="34">
        <f t="shared" si="1442"/>
        <v>0</v>
      </c>
      <c r="R7369" s="6">
        <f t="shared" si="1443"/>
        <v>0</v>
      </c>
      <c r="S7369" s="6">
        <f t="shared" si="1444"/>
        <v>0</v>
      </c>
      <c r="T7369" s="6">
        <f t="shared" si="1445"/>
        <v>11.778863391722188</v>
      </c>
      <c r="U7369" s="34">
        <f t="shared" si="1446"/>
        <v>0</v>
      </c>
      <c r="V7369" s="35"/>
      <c r="W7369" s="64"/>
      <c r="X7369" s="6">
        <f t="shared" si="1453"/>
        <v>0</v>
      </c>
      <c r="Y7369" s="6">
        <f t="shared" si="1447"/>
        <v>0</v>
      </c>
      <c r="Z7369" s="6">
        <f t="shared" si="1448"/>
        <v>0</v>
      </c>
      <c r="AA7369" s="6">
        <f t="shared" si="1449"/>
        <v>11.778863391722188</v>
      </c>
      <c r="AB7369" s="6">
        <f t="shared" si="1450"/>
        <v>0</v>
      </c>
      <c r="AC7369" s="6">
        <f t="shared" si="1451"/>
        <v>0</v>
      </c>
      <c r="AD7369" s="6">
        <f t="shared" si="1452"/>
        <v>0</v>
      </c>
    </row>
    <row r="7370" spans="2:30" x14ac:dyDescent="0.3">
      <c r="B7370" s="71">
        <v>0</v>
      </c>
      <c r="C7370" s="71">
        <v>13.01526468566915</v>
      </c>
      <c r="P7370" s="6">
        <f t="shared" si="1441"/>
        <v>0</v>
      </c>
      <c r="Q7370" s="34">
        <f t="shared" si="1442"/>
        <v>0</v>
      </c>
      <c r="R7370" s="6">
        <f t="shared" si="1443"/>
        <v>0</v>
      </c>
      <c r="S7370" s="6">
        <f t="shared" si="1444"/>
        <v>0</v>
      </c>
      <c r="T7370" s="6">
        <f t="shared" si="1445"/>
        <v>13.01526468566915</v>
      </c>
      <c r="U7370" s="34">
        <f t="shared" si="1446"/>
        <v>0</v>
      </c>
      <c r="V7370" s="35"/>
      <c r="W7370" s="64"/>
      <c r="X7370" s="6">
        <f t="shared" si="1453"/>
        <v>0</v>
      </c>
      <c r="Y7370" s="6">
        <f t="shared" si="1447"/>
        <v>0</v>
      </c>
      <c r="Z7370" s="6">
        <f t="shared" si="1448"/>
        <v>0</v>
      </c>
      <c r="AA7370" s="6">
        <f t="shared" si="1449"/>
        <v>13.01526468566915</v>
      </c>
      <c r="AB7370" s="6">
        <f t="shared" si="1450"/>
        <v>0</v>
      </c>
      <c r="AC7370" s="6">
        <f t="shared" si="1451"/>
        <v>0</v>
      </c>
      <c r="AD7370" s="6">
        <f t="shared" si="1452"/>
        <v>0</v>
      </c>
    </row>
    <row r="7371" spans="2:30" x14ac:dyDescent="0.3">
      <c r="B7371" s="71">
        <v>0</v>
      </c>
      <c r="C7371" s="71">
        <v>14.499760572138397</v>
      </c>
      <c r="P7371" s="6">
        <f t="shared" si="1441"/>
        <v>0</v>
      </c>
      <c r="Q7371" s="34">
        <f t="shared" si="1442"/>
        <v>0</v>
      </c>
      <c r="R7371" s="6">
        <f t="shared" si="1443"/>
        <v>0</v>
      </c>
      <c r="S7371" s="6">
        <f t="shared" si="1444"/>
        <v>0</v>
      </c>
      <c r="T7371" s="6">
        <f t="shared" si="1445"/>
        <v>14.499760572138397</v>
      </c>
      <c r="U7371" s="34">
        <f t="shared" si="1446"/>
        <v>0</v>
      </c>
      <c r="V7371" s="35"/>
      <c r="W7371" s="64"/>
      <c r="X7371" s="6">
        <f t="shared" si="1453"/>
        <v>0</v>
      </c>
      <c r="Y7371" s="6">
        <f t="shared" si="1447"/>
        <v>0</v>
      </c>
      <c r="Z7371" s="6">
        <f t="shared" si="1448"/>
        <v>0</v>
      </c>
      <c r="AA7371" s="6">
        <f t="shared" si="1449"/>
        <v>14.499760572138397</v>
      </c>
      <c r="AB7371" s="6">
        <f t="shared" si="1450"/>
        <v>0</v>
      </c>
      <c r="AC7371" s="6">
        <f t="shared" si="1451"/>
        <v>0</v>
      </c>
      <c r="AD7371" s="6">
        <f t="shared" si="1452"/>
        <v>0</v>
      </c>
    </row>
    <row r="7372" spans="2:30" x14ac:dyDescent="0.3">
      <c r="B7372" s="71">
        <v>0</v>
      </c>
      <c r="C7372" s="71">
        <v>16.035431386526284</v>
      </c>
      <c r="P7372" s="6">
        <f t="shared" si="1441"/>
        <v>0</v>
      </c>
      <c r="Q7372" s="34">
        <f t="shared" si="1442"/>
        <v>0</v>
      </c>
      <c r="R7372" s="6">
        <f t="shared" si="1443"/>
        <v>0</v>
      </c>
      <c r="S7372" s="6">
        <f t="shared" si="1444"/>
        <v>0</v>
      </c>
      <c r="T7372" s="6">
        <f t="shared" si="1445"/>
        <v>16.035431386526284</v>
      </c>
      <c r="U7372" s="34">
        <f t="shared" si="1446"/>
        <v>0</v>
      </c>
      <c r="V7372" s="35"/>
      <c r="W7372" s="64"/>
      <c r="X7372" s="6">
        <f t="shared" si="1453"/>
        <v>0</v>
      </c>
      <c r="Y7372" s="6">
        <f t="shared" si="1447"/>
        <v>0</v>
      </c>
      <c r="Z7372" s="6">
        <f t="shared" si="1448"/>
        <v>0</v>
      </c>
      <c r="AA7372" s="6">
        <f t="shared" si="1449"/>
        <v>16.035431386526284</v>
      </c>
      <c r="AB7372" s="6">
        <f t="shared" si="1450"/>
        <v>0</v>
      </c>
      <c r="AC7372" s="6">
        <f t="shared" si="1451"/>
        <v>0</v>
      </c>
      <c r="AD7372" s="6">
        <f t="shared" si="1452"/>
        <v>0</v>
      </c>
    </row>
    <row r="7373" spans="2:30" x14ac:dyDescent="0.3">
      <c r="B7373" s="71">
        <v>0</v>
      </c>
      <c r="C7373" s="71">
        <v>17.634299640577741</v>
      </c>
      <c r="P7373" s="6">
        <f t="shared" si="1441"/>
        <v>0</v>
      </c>
      <c r="Q7373" s="34">
        <f t="shared" si="1442"/>
        <v>0</v>
      </c>
      <c r="R7373" s="6">
        <f t="shared" si="1443"/>
        <v>0</v>
      </c>
      <c r="S7373" s="6">
        <f t="shared" si="1444"/>
        <v>0</v>
      </c>
      <c r="T7373" s="6">
        <f t="shared" si="1445"/>
        <v>17.634299640577741</v>
      </c>
      <c r="U7373" s="34">
        <f t="shared" si="1446"/>
        <v>0</v>
      </c>
      <c r="V7373" s="35"/>
      <c r="W7373" s="64"/>
      <c r="X7373" s="6">
        <f t="shared" si="1453"/>
        <v>0</v>
      </c>
      <c r="Y7373" s="6">
        <f t="shared" si="1447"/>
        <v>0</v>
      </c>
      <c r="Z7373" s="6">
        <f t="shared" si="1448"/>
        <v>0</v>
      </c>
      <c r="AA7373" s="6">
        <f t="shared" si="1449"/>
        <v>17.634299640577741</v>
      </c>
      <c r="AB7373" s="6">
        <f t="shared" si="1450"/>
        <v>0</v>
      </c>
      <c r="AC7373" s="6">
        <f t="shared" si="1451"/>
        <v>0</v>
      </c>
      <c r="AD7373" s="6">
        <f t="shared" si="1452"/>
        <v>0</v>
      </c>
    </row>
    <row r="7374" spans="2:30" x14ac:dyDescent="0.3">
      <c r="B7374" s="71">
        <v>0</v>
      </c>
      <c r="C7374" s="71">
        <v>19.130406646601433</v>
      </c>
      <c r="P7374" s="6">
        <f t="shared" si="1441"/>
        <v>0</v>
      </c>
      <c r="Q7374" s="34">
        <f t="shared" si="1442"/>
        <v>0</v>
      </c>
      <c r="R7374" s="6">
        <f t="shared" si="1443"/>
        <v>0</v>
      </c>
      <c r="S7374" s="6">
        <f t="shared" si="1444"/>
        <v>0</v>
      </c>
      <c r="T7374" s="6">
        <f t="shared" si="1445"/>
        <v>19.130406646601433</v>
      </c>
      <c r="U7374" s="34">
        <f t="shared" si="1446"/>
        <v>0</v>
      </c>
      <c r="V7374" s="35"/>
      <c r="W7374" s="64"/>
      <c r="X7374" s="6">
        <f t="shared" si="1453"/>
        <v>0</v>
      </c>
      <c r="Y7374" s="6">
        <f t="shared" si="1447"/>
        <v>0</v>
      </c>
      <c r="Z7374" s="6">
        <f t="shared" si="1448"/>
        <v>0</v>
      </c>
      <c r="AA7374" s="6">
        <f t="shared" si="1449"/>
        <v>19.130406646601433</v>
      </c>
      <c r="AB7374" s="6">
        <f t="shared" si="1450"/>
        <v>0</v>
      </c>
      <c r="AC7374" s="6">
        <f t="shared" si="1451"/>
        <v>0</v>
      </c>
      <c r="AD7374" s="6">
        <f t="shared" si="1452"/>
        <v>0</v>
      </c>
    </row>
    <row r="7375" spans="2:30" x14ac:dyDescent="0.3">
      <c r="B7375" s="71">
        <v>0</v>
      </c>
      <c r="C7375" s="71">
        <v>20.586618286666116</v>
      </c>
      <c r="P7375" s="6">
        <f t="shared" si="1441"/>
        <v>0</v>
      </c>
      <c r="Q7375" s="34">
        <f t="shared" si="1442"/>
        <v>0</v>
      </c>
      <c r="R7375" s="6">
        <f t="shared" si="1443"/>
        <v>0</v>
      </c>
      <c r="S7375" s="6">
        <f t="shared" si="1444"/>
        <v>0</v>
      </c>
      <c r="T7375" s="6">
        <f t="shared" si="1445"/>
        <v>20.586618286666116</v>
      </c>
      <c r="U7375" s="34">
        <f t="shared" si="1446"/>
        <v>0</v>
      </c>
      <c r="V7375" s="35"/>
      <c r="W7375" s="64"/>
      <c r="X7375" s="6">
        <f t="shared" si="1453"/>
        <v>0</v>
      </c>
      <c r="Y7375" s="6">
        <f t="shared" si="1447"/>
        <v>0</v>
      </c>
      <c r="Z7375" s="6">
        <f t="shared" si="1448"/>
        <v>0</v>
      </c>
      <c r="AA7375" s="6">
        <f t="shared" si="1449"/>
        <v>20.586618286666116</v>
      </c>
      <c r="AB7375" s="6">
        <f t="shared" si="1450"/>
        <v>0</v>
      </c>
      <c r="AC7375" s="6">
        <f t="shared" si="1451"/>
        <v>0</v>
      </c>
      <c r="AD7375" s="6">
        <f t="shared" si="1452"/>
        <v>0</v>
      </c>
    </row>
    <row r="7376" spans="2:30" x14ac:dyDescent="0.3">
      <c r="B7376" s="71">
        <v>0</v>
      </c>
      <c r="C7376" s="71">
        <v>22.296305276635959</v>
      </c>
      <c r="P7376" s="6">
        <f t="shared" si="1441"/>
        <v>0</v>
      </c>
      <c r="Q7376" s="34">
        <f t="shared" si="1442"/>
        <v>0</v>
      </c>
      <c r="R7376" s="6">
        <f t="shared" si="1443"/>
        <v>0</v>
      </c>
      <c r="S7376" s="6">
        <f t="shared" si="1444"/>
        <v>0</v>
      </c>
      <c r="T7376" s="6">
        <f t="shared" si="1445"/>
        <v>22.296305276635959</v>
      </c>
      <c r="U7376" s="34">
        <f t="shared" si="1446"/>
        <v>0</v>
      </c>
      <c r="V7376" s="35"/>
      <c r="W7376" s="64"/>
      <c r="X7376" s="6">
        <f t="shared" si="1453"/>
        <v>0</v>
      </c>
      <c r="Y7376" s="6">
        <f t="shared" si="1447"/>
        <v>0</v>
      </c>
      <c r="Z7376" s="6">
        <f t="shared" si="1448"/>
        <v>0</v>
      </c>
      <c r="AA7376" s="6">
        <f t="shared" si="1449"/>
        <v>22.296305276635959</v>
      </c>
      <c r="AB7376" s="6">
        <f t="shared" si="1450"/>
        <v>0</v>
      </c>
      <c r="AC7376" s="6">
        <f t="shared" si="1451"/>
        <v>0</v>
      </c>
      <c r="AD7376" s="6">
        <f t="shared" si="1452"/>
        <v>0</v>
      </c>
    </row>
    <row r="7377" spans="2:30" x14ac:dyDescent="0.3">
      <c r="B7377" s="71">
        <v>0</v>
      </c>
      <c r="C7377" s="71">
        <v>24.237016081549061</v>
      </c>
      <c r="P7377" s="6">
        <f t="shared" si="1441"/>
        <v>0</v>
      </c>
      <c r="Q7377" s="34">
        <f t="shared" si="1442"/>
        <v>0</v>
      </c>
      <c r="R7377" s="6">
        <f t="shared" si="1443"/>
        <v>0</v>
      </c>
      <c r="S7377" s="6">
        <f t="shared" si="1444"/>
        <v>0</v>
      </c>
      <c r="T7377" s="6">
        <f t="shared" si="1445"/>
        <v>24.237016081549061</v>
      </c>
      <c r="U7377" s="34">
        <f t="shared" si="1446"/>
        <v>0</v>
      </c>
      <c r="V7377" s="35"/>
      <c r="W7377" s="64"/>
      <c r="X7377" s="6">
        <f t="shared" si="1453"/>
        <v>0</v>
      </c>
      <c r="Y7377" s="6">
        <f t="shared" si="1447"/>
        <v>0</v>
      </c>
      <c r="Z7377" s="6">
        <f t="shared" si="1448"/>
        <v>0</v>
      </c>
      <c r="AA7377" s="6">
        <f t="shared" si="1449"/>
        <v>24.237016081549061</v>
      </c>
      <c r="AB7377" s="6">
        <f t="shared" si="1450"/>
        <v>0</v>
      </c>
      <c r="AC7377" s="6">
        <f t="shared" si="1451"/>
        <v>0</v>
      </c>
      <c r="AD7377" s="6">
        <f t="shared" si="1452"/>
        <v>0</v>
      </c>
    </row>
    <row r="7378" spans="2:30" x14ac:dyDescent="0.3">
      <c r="B7378" s="71">
        <v>0</v>
      </c>
      <c r="C7378" s="71">
        <v>26.261411997973635</v>
      </c>
      <c r="P7378" s="6">
        <f t="shared" si="1441"/>
        <v>0</v>
      </c>
      <c r="Q7378" s="34">
        <f t="shared" si="1442"/>
        <v>0</v>
      </c>
      <c r="R7378" s="6">
        <f t="shared" si="1443"/>
        <v>0</v>
      </c>
      <c r="S7378" s="6">
        <f t="shared" si="1444"/>
        <v>0</v>
      </c>
      <c r="T7378" s="6">
        <f t="shared" si="1445"/>
        <v>26.261411997973635</v>
      </c>
      <c r="U7378" s="34">
        <f t="shared" si="1446"/>
        <v>0</v>
      </c>
      <c r="V7378" s="35"/>
      <c r="W7378" s="64"/>
      <c r="X7378" s="6">
        <f t="shared" si="1453"/>
        <v>0</v>
      </c>
      <c r="Y7378" s="6">
        <f t="shared" si="1447"/>
        <v>0</v>
      </c>
      <c r="Z7378" s="6">
        <f t="shared" si="1448"/>
        <v>0</v>
      </c>
      <c r="AA7378" s="6">
        <f t="shared" si="1449"/>
        <v>26.261411997973635</v>
      </c>
      <c r="AB7378" s="6">
        <f t="shared" si="1450"/>
        <v>0</v>
      </c>
      <c r="AC7378" s="6">
        <f t="shared" si="1451"/>
        <v>0</v>
      </c>
      <c r="AD7378" s="6">
        <f t="shared" si="1452"/>
        <v>0</v>
      </c>
    </row>
    <row r="7379" spans="2:30" x14ac:dyDescent="0.3">
      <c r="B7379" s="71">
        <v>0</v>
      </c>
      <c r="C7379" s="71">
        <v>28.348800584994386</v>
      </c>
      <c r="P7379" s="6">
        <f t="shared" si="1441"/>
        <v>0</v>
      </c>
      <c r="Q7379" s="34">
        <f t="shared" si="1442"/>
        <v>0</v>
      </c>
      <c r="R7379" s="6">
        <f t="shared" si="1443"/>
        <v>0</v>
      </c>
      <c r="S7379" s="6">
        <f t="shared" si="1444"/>
        <v>0</v>
      </c>
      <c r="T7379" s="6">
        <f t="shared" si="1445"/>
        <v>28.348800584994386</v>
      </c>
      <c r="U7379" s="34">
        <f t="shared" si="1446"/>
        <v>0</v>
      </c>
      <c r="V7379" s="35"/>
      <c r="W7379" s="64"/>
      <c r="X7379" s="6">
        <f t="shared" si="1453"/>
        <v>0</v>
      </c>
      <c r="Y7379" s="6">
        <f t="shared" si="1447"/>
        <v>0</v>
      </c>
      <c r="Z7379" s="6">
        <f t="shared" si="1448"/>
        <v>0</v>
      </c>
      <c r="AA7379" s="6">
        <f t="shared" si="1449"/>
        <v>28.348800584994386</v>
      </c>
      <c r="AB7379" s="6">
        <f t="shared" si="1450"/>
        <v>0</v>
      </c>
      <c r="AC7379" s="6">
        <f t="shared" si="1451"/>
        <v>0</v>
      </c>
      <c r="AD7379" s="6">
        <f t="shared" si="1452"/>
        <v>0</v>
      </c>
    </row>
    <row r="7380" spans="2:30" x14ac:dyDescent="0.3">
      <c r="B7380" s="71">
        <v>0</v>
      </c>
      <c r="C7380" s="71">
        <v>30.492945154147137</v>
      </c>
      <c r="P7380" s="6">
        <f t="shared" si="1441"/>
        <v>0</v>
      </c>
      <c r="Q7380" s="34">
        <f t="shared" si="1442"/>
        <v>0</v>
      </c>
      <c r="R7380" s="6">
        <f t="shared" si="1443"/>
        <v>0</v>
      </c>
      <c r="S7380" s="6">
        <f t="shared" si="1444"/>
        <v>0</v>
      </c>
      <c r="T7380" s="6">
        <f t="shared" si="1445"/>
        <v>30.492945154147137</v>
      </c>
      <c r="U7380" s="34">
        <f t="shared" si="1446"/>
        <v>0</v>
      </c>
      <c r="V7380" s="35"/>
      <c r="W7380" s="64"/>
      <c r="X7380" s="6">
        <f t="shared" si="1453"/>
        <v>0</v>
      </c>
      <c r="Y7380" s="6">
        <f t="shared" si="1447"/>
        <v>0</v>
      </c>
      <c r="Z7380" s="6">
        <f t="shared" si="1448"/>
        <v>0</v>
      </c>
      <c r="AA7380" s="6">
        <f t="shared" si="1449"/>
        <v>30.492945154147137</v>
      </c>
      <c r="AB7380" s="6">
        <f t="shared" si="1450"/>
        <v>0</v>
      </c>
      <c r="AC7380" s="6">
        <f t="shared" si="1451"/>
        <v>0</v>
      </c>
      <c r="AD7380" s="6">
        <f t="shared" si="1452"/>
        <v>0</v>
      </c>
    </row>
    <row r="7381" spans="2:30" x14ac:dyDescent="0.3">
      <c r="B7381" s="71">
        <v>0</v>
      </c>
      <c r="C7381" s="71">
        <v>21.100754769445285</v>
      </c>
      <c r="P7381" s="6">
        <f t="shared" si="1441"/>
        <v>0</v>
      </c>
      <c r="Q7381" s="34">
        <f t="shared" si="1442"/>
        <v>0</v>
      </c>
      <c r="R7381" s="6">
        <f t="shared" si="1443"/>
        <v>0</v>
      </c>
      <c r="S7381" s="6">
        <f t="shared" si="1444"/>
        <v>0</v>
      </c>
      <c r="T7381" s="6">
        <f t="shared" si="1445"/>
        <v>21.100754769445285</v>
      </c>
      <c r="U7381" s="34">
        <f t="shared" si="1446"/>
        <v>0</v>
      </c>
      <c r="V7381" s="35"/>
      <c r="W7381" s="64"/>
      <c r="X7381" s="6">
        <f t="shared" si="1453"/>
        <v>0</v>
      </c>
      <c r="Y7381" s="6">
        <f t="shared" si="1447"/>
        <v>0</v>
      </c>
      <c r="Z7381" s="6">
        <f t="shared" si="1448"/>
        <v>0</v>
      </c>
      <c r="AA7381" s="6">
        <f t="shared" si="1449"/>
        <v>21.100754769445285</v>
      </c>
      <c r="AB7381" s="6">
        <f t="shared" si="1450"/>
        <v>0</v>
      </c>
      <c r="AC7381" s="6">
        <f t="shared" si="1451"/>
        <v>0</v>
      </c>
      <c r="AD7381" s="6">
        <f t="shared" si="1452"/>
        <v>0</v>
      </c>
    </row>
    <row r="7382" spans="2:30" x14ac:dyDescent="0.3">
      <c r="B7382" s="71">
        <v>3.4253909884582985</v>
      </c>
      <c r="C7382" s="71">
        <v>15.193744933388553</v>
      </c>
      <c r="P7382" s="6">
        <f t="shared" si="1441"/>
        <v>0</v>
      </c>
      <c r="Q7382" s="34">
        <f t="shared" si="1442"/>
        <v>3.4253909884582985</v>
      </c>
      <c r="R7382" s="6">
        <f t="shared" si="1443"/>
        <v>1.1303790261912385</v>
      </c>
      <c r="S7382" s="6">
        <f t="shared" si="1444"/>
        <v>0</v>
      </c>
      <c r="T7382" s="6">
        <f t="shared" si="1445"/>
        <v>14.063365907197314</v>
      </c>
      <c r="U7382" s="34">
        <f t="shared" si="1446"/>
        <v>0</v>
      </c>
      <c r="V7382" s="35"/>
      <c r="W7382" s="64"/>
      <c r="X7382" s="6">
        <f t="shared" si="1453"/>
        <v>0</v>
      </c>
      <c r="Y7382" s="6">
        <f t="shared" si="1447"/>
        <v>3.4253909884582985</v>
      </c>
      <c r="Z7382" s="6">
        <f t="shared" si="1448"/>
        <v>0</v>
      </c>
      <c r="AA7382" s="6">
        <f t="shared" si="1449"/>
        <v>11.768353944930254</v>
      </c>
      <c r="AB7382" s="6">
        <f t="shared" si="1450"/>
        <v>0</v>
      </c>
      <c r="AC7382" s="6">
        <f t="shared" si="1451"/>
        <v>0</v>
      </c>
      <c r="AD7382" s="6">
        <f t="shared" si="1452"/>
        <v>0</v>
      </c>
    </row>
    <row r="7383" spans="2:30" x14ac:dyDescent="0.3">
      <c r="B7383" s="71">
        <v>0</v>
      </c>
      <c r="C7383" s="71">
        <v>12.39781996962156</v>
      </c>
      <c r="P7383" s="6">
        <f t="shared" si="1441"/>
        <v>0</v>
      </c>
      <c r="Q7383" s="34">
        <f t="shared" si="1442"/>
        <v>0</v>
      </c>
      <c r="R7383" s="6">
        <f t="shared" si="1443"/>
        <v>0</v>
      </c>
      <c r="S7383" s="6">
        <f t="shared" si="1444"/>
        <v>0</v>
      </c>
      <c r="T7383" s="6">
        <f t="shared" si="1445"/>
        <v>12.39781996962156</v>
      </c>
      <c r="U7383" s="34">
        <f t="shared" si="1446"/>
        <v>0</v>
      </c>
      <c r="V7383" s="35"/>
      <c r="W7383" s="64"/>
      <c r="X7383" s="6">
        <f t="shared" si="1453"/>
        <v>0</v>
      </c>
      <c r="Y7383" s="6">
        <f t="shared" si="1447"/>
        <v>0</v>
      </c>
      <c r="Z7383" s="6">
        <f t="shared" si="1448"/>
        <v>0</v>
      </c>
      <c r="AA7383" s="6">
        <f t="shared" si="1449"/>
        <v>12.39781996962156</v>
      </c>
      <c r="AB7383" s="6">
        <f t="shared" si="1450"/>
        <v>0</v>
      </c>
      <c r="AC7383" s="6">
        <f t="shared" si="1451"/>
        <v>0</v>
      </c>
      <c r="AD7383" s="6">
        <f t="shared" si="1452"/>
        <v>0</v>
      </c>
    </row>
    <row r="7384" spans="2:30" x14ac:dyDescent="0.3">
      <c r="B7384" s="71">
        <v>3.5515274757171311</v>
      </c>
      <c r="C7384" s="71">
        <v>9.7822158525666048</v>
      </c>
      <c r="P7384" s="6">
        <f t="shared" si="1441"/>
        <v>0</v>
      </c>
      <c r="Q7384" s="34">
        <f t="shared" si="1442"/>
        <v>3.5515274757171311</v>
      </c>
      <c r="R7384" s="6">
        <f t="shared" si="1443"/>
        <v>1.1720040669866534</v>
      </c>
      <c r="S7384" s="6">
        <f t="shared" si="1444"/>
        <v>0</v>
      </c>
      <c r="T7384" s="6">
        <f t="shared" si="1445"/>
        <v>8.6102117855799509</v>
      </c>
      <c r="U7384" s="34">
        <f t="shared" si="1446"/>
        <v>0</v>
      </c>
      <c r="V7384" s="35"/>
      <c r="W7384" s="64"/>
      <c r="X7384" s="6">
        <f t="shared" si="1453"/>
        <v>0</v>
      </c>
      <c r="Y7384" s="6">
        <f t="shared" si="1447"/>
        <v>3.5515274757171311</v>
      </c>
      <c r="Z7384" s="6">
        <f t="shared" si="1448"/>
        <v>0</v>
      </c>
      <c r="AA7384" s="6">
        <f t="shared" si="1449"/>
        <v>6.2306883768494732</v>
      </c>
      <c r="AB7384" s="6">
        <f t="shared" si="1450"/>
        <v>0</v>
      </c>
      <c r="AC7384" s="6">
        <f t="shared" si="1451"/>
        <v>0</v>
      </c>
      <c r="AD7384" s="6">
        <f t="shared" si="1452"/>
        <v>0</v>
      </c>
    </row>
    <row r="7385" spans="2:30" x14ac:dyDescent="0.3">
      <c r="B7385" s="71">
        <v>0</v>
      </c>
      <c r="C7385" s="71">
        <v>7.7705649187000985</v>
      </c>
      <c r="P7385" s="6">
        <f t="shared" si="1441"/>
        <v>0</v>
      </c>
      <c r="Q7385" s="34">
        <f t="shared" si="1442"/>
        <v>0</v>
      </c>
      <c r="R7385" s="6">
        <f t="shared" si="1443"/>
        <v>0</v>
      </c>
      <c r="S7385" s="6">
        <f t="shared" si="1444"/>
        <v>0</v>
      </c>
      <c r="T7385" s="6">
        <f t="shared" si="1445"/>
        <v>7.7705649187000985</v>
      </c>
      <c r="U7385" s="34">
        <f t="shared" si="1446"/>
        <v>0</v>
      </c>
      <c r="V7385" s="35"/>
      <c r="W7385" s="64"/>
      <c r="X7385" s="6">
        <f t="shared" si="1453"/>
        <v>0</v>
      </c>
      <c r="Y7385" s="6">
        <f t="shared" si="1447"/>
        <v>0</v>
      </c>
      <c r="Z7385" s="6">
        <f t="shared" si="1448"/>
        <v>0</v>
      </c>
      <c r="AA7385" s="6">
        <f t="shared" si="1449"/>
        <v>7.7705649187000985</v>
      </c>
      <c r="AB7385" s="6">
        <f t="shared" si="1450"/>
        <v>0</v>
      </c>
      <c r="AC7385" s="6">
        <f t="shared" si="1451"/>
        <v>0</v>
      </c>
      <c r="AD7385" s="6">
        <f t="shared" si="1452"/>
        <v>0</v>
      </c>
    </row>
    <row r="7386" spans="2:30" x14ac:dyDescent="0.3">
      <c r="B7386" s="71">
        <v>3.5297058201282727</v>
      </c>
      <c r="C7386" s="71">
        <v>7.5116719067777353</v>
      </c>
      <c r="P7386" s="6">
        <f t="shared" si="1441"/>
        <v>0</v>
      </c>
      <c r="Q7386" s="34">
        <f t="shared" si="1442"/>
        <v>3.5297058201282727</v>
      </c>
      <c r="R7386" s="6">
        <f t="shared" si="1443"/>
        <v>1.16480292064233</v>
      </c>
      <c r="S7386" s="6">
        <f t="shared" si="1444"/>
        <v>0</v>
      </c>
      <c r="T7386" s="6">
        <f t="shared" si="1445"/>
        <v>6.3468689861354051</v>
      </c>
      <c r="U7386" s="34">
        <f t="shared" si="1446"/>
        <v>0</v>
      </c>
      <c r="V7386" s="35"/>
      <c r="W7386" s="64"/>
      <c r="X7386" s="6">
        <f t="shared" si="1453"/>
        <v>0</v>
      </c>
      <c r="Y7386" s="6">
        <f t="shared" si="1447"/>
        <v>3.5297058201282727</v>
      </c>
      <c r="Z7386" s="6">
        <f t="shared" si="1448"/>
        <v>0</v>
      </c>
      <c r="AA7386" s="6">
        <f t="shared" si="1449"/>
        <v>3.9819660866494626</v>
      </c>
      <c r="AB7386" s="6">
        <f t="shared" si="1450"/>
        <v>0</v>
      </c>
      <c r="AC7386" s="6">
        <f t="shared" si="1451"/>
        <v>0</v>
      </c>
      <c r="AD7386" s="6">
        <f t="shared" si="1452"/>
        <v>0</v>
      </c>
    </row>
    <row r="7387" spans="2:30" x14ac:dyDescent="0.3">
      <c r="B7387" s="71">
        <v>0</v>
      </c>
      <c r="C7387" s="71">
        <v>7.3745442288582916</v>
      </c>
      <c r="P7387" s="6">
        <f t="shared" si="1441"/>
        <v>0</v>
      </c>
      <c r="Q7387" s="34">
        <f t="shared" si="1442"/>
        <v>0</v>
      </c>
      <c r="R7387" s="6">
        <f t="shared" si="1443"/>
        <v>0</v>
      </c>
      <c r="S7387" s="6">
        <f t="shared" si="1444"/>
        <v>0</v>
      </c>
      <c r="T7387" s="6">
        <f t="shared" si="1445"/>
        <v>7.3745442288582916</v>
      </c>
      <c r="U7387" s="34">
        <f t="shared" si="1446"/>
        <v>0</v>
      </c>
      <c r="V7387" s="35"/>
      <c r="W7387" s="64"/>
      <c r="X7387" s="6">
        <f t="shared" si="1453"/>
        <v>0</v>
      </c>
      <c r="Y7387" s="6">
        <f t="shared" si="1447"/>
        <v>0</v>
      </c>
      <c r="Z7387" s="6">
        <f t="shared" si="1448"/>
        <v>0</v>
      </c>
      <c r="AA7387" s="6">
        <f t="shared" si="1449"/>
        <v>7.3745442288582916</v>
      </c>
      <c r="AB7387" s="6">
        <f t="shared" si="1450"/>
        <v>0</v>
      </c>
      <c r="AC7387" s="6">
        <f t="shared" si="1451"/>
        <v>0</v>
      </c>
      <c r="AD7387" s="6">
        <f t="shared" si="1452"/>
        <v>0</v>
      </c>
    </row>
    <row r="7388" spans="2:30" x14ac:dyDescent="0.3">
      <c r="B7388" s="71">
        <v>0</v>
      </c>
      <c r="C7388" s="71">
        <v>8.0305002801343459</v>
      </c>
      <c r="P7388" s="6">
        <f t="shared" si="1441"/>
        <v>0</v>
      </c>
      <c r="Q7388" s="34">
        <f t="shared" si="1442"/>
        <v>0</v>
      </c>
      <c r="R7388" s="6">
        <f t="shared" si="1443"/>
        <v>0</v>
      </c>
      <c r="S7388" s="6">
        <f t="shared" si="1444"/>
        <v>0</v>
      </c>
      <c r="T7388" s="6">
        <f t="shared" si="1445"/>
        <v>8.0305002801343459</v>
      </c>
      <c r="U7388" s="34">
        <f t="shared" si="1446"/>
        <v>0</v>
      </c>
      <c r="V7388" s="35"/>
      <c r="W7388" s="64"/>
      <c r="X7388" s="6">
        <f t="shared" si="1453"/>
        <v>0</v>
      </c>
      <c r="Y7388" s="6">
        <f t="shared" si="1447"/>
        <v>0</v>
      </c>
      <c r="Z7388" s="6">
        <f t="shared" si="1448"/>
        <v>0</v>
      </c>
      <c r="AA7388" s="6">
        <f t="shared" si="1449"/>
        <v>8.0305002801343459</v>
      </c>
      <c r="AB7388" s="6">
        <f t="shared" si="1450"/>
        <v>0</v>
      </c>
      <c r="AC7388" s="6">
        <f t="shared" si="1451"/>
        <v>0</v>
      </c>
      <c r="AD7388" s="6">
        <f t="shared" si="1452"/>
        <v>0</v>
      </c>
    </row>
    <row r="7389" spans="2:30" x14ac:dyDescent="0.3">
      <c r="B7389" s="71">
        <v>0</v>
      </c>
      <c r="C7389" s="71">
        <v>9.8615439648157146</v>
      </c>
      <c r="P7389" s="6">
        <f t="shared" si="1441"/>
        <v>0</v>
      </c>
      <c r="Q7389" s="34">
        <f t="shared" si="1442"/>
        <v>0</v>
      </c>
      <c r="R7389" s="6">
        <f t="shared" si="1443"/>
        <v>0</v>
      </c>
      <c r="S7389" s="6">
        <f t="shared" si="1444"/>
        <v>0</v>
      </c>
      <c r="T7389" s="6">
        <f t="shared" si="1445"/>
        <v>9.8615439648157146</v>
      </c>
      <c r="U7389" s="34">
        <f t="shared" si="1446"/>
        <v>0</v>
      </c>
      <c r="V7389" s="35"/>
      <c r="W7389" s="64"/>
      <c r="X7389" s="6">
        <f t="shared" si="1453"/>
        <v>0</v>
      </c>
      <c r="Y7389" s="6">
        <f t="shared" si="1447"/>
        <v>0</v>
      </c>
      <c r="Z7389" s="6">
        <f t="shared" si="1448"/>
        <v>0</v>
      </c>
      <c r="AA7389" s="6">
        <f t="shared" si="1449"/>
        <v>9.8615439648157146</v>
      </c>
      <c r="AB7389" s="6">
        <f t="shared" si="1450"/>
        <v>0</v>
      </c>
      <c r="AC7389" s="6">
        <f t="shared" si="1451"/>
        <v>0</v>
      </c>
      <c r="AD7389" s="6">
        <f t="shared" si="1452"/>
        <v>0</v>
      </c>
    </row>
    <row r="7390" spans="2:30" x14ac:dyDescent="0.3">
      <c r="B7390" s="71">
        <v>0</v>
      </c>
      <c r="C7390" s="71">
        <v>11.15623679902302</v>
      </c>
      <c r="P7390" s="6">
        <f t="shared" si="1441"/>
        <v>0</v>
      </c>
      <c r="Q7390" s="34">
        <f t="shared" si="1442"/>
        <v>0</v>
      </c>
      <c r="R7390" s="6">
        <f t="shared" si="1443"/>
        <v>0</v>
      </c>
      <c r="S7390" s="6">
        <f t="shared" si="1444"/>
        <v>0</v>
      </c>
      <c r="T7390" s="6">
        <f t="shared" si="1445"/>
        <v>11.15623679902302</v>
      </c>
      <c r="U7390" s="34">
        <f t="shared" si="1446"/>
        <v>0</v>
      </c>
      <c r="V7390" s="35"/>
      <c r="W7390" s="64"/>
      <c r="X7390" s="6">
        <f t="shared" si="1453"/>
        <v>0</v>
      </c>
      <c r="Y7390" s="6">
        <f t="shared" si="1447"/>
        <v>0</v>
      </c>
      <c r="Z7390" s="6">
        <f t="shared" si="1448"/>
        <v>0</v>
      </c>
      <c r="AA7390" s="6">
        <f t="shared" si="1449"/>
        <v>11.15623679902302</v>
      </c>
      <c r="AB7390" s="6">
        <f t="shared" si="1450"/>
        <v>0</v>
      </c>
      <c r="AC7390" s="6">
        <f t="shared" si="1451"/>
        <v>0</v>
      </c>
      <c r="AD7390" s="6">
        <f t="shared" si="1452"/>
        <v>0</v>
      </c>
    </row>
    <row r="7391" spans="2:30" x14ac:dyDescent="0.3">
      <c r="B7391" s="71">
        <v>0</v>
      </c>
      <c r="C7391" s="71">
        <v>15.13172492964962</v>
      </c>
      <c r="P7391" s="6">
        <f t="shared" si="1441"/>
        <v>0</v>
      </c>
      <c r="Q7391" s="34">
        <f t="shared" si="1442"/>
        <v>0</v>
      </c>
      <c r="R7391" s="6">
        <f t="shared" si="1443"/>
        <v>0</v>
      </c>
      <c r="S7391" s="6">
        <f t="shared" si="1444"/>
        <v>0</v>
      </c>
      <c r="T7391" s="6">
        <f t="shared" si="1445"/>
        <v>15.13172492964962</v>
      </c>
      <c r="U7391" s="34">
        <f t="shared" si="1446"/>
        <v>0</v>
      </c>
      <c r="V7391" s="35"/>
      <c r="W7391" s="64"/>
      <c r="X7391" s="6">
        <f t="shared" si="1453"/>
        <v>0</v>
      </c>
      <c r="Y7391" s="6">
        <f t="shared" si="1447"/>
        <v>0</v>
      </c>
      <c r="Z7391" s="6">
        <f t="shared" si="1448"/>
        <v>0</v>
      </c>
      <c r="AA7391" s="6">
        <f t="shared" si="1449"/>
        <v>15.13172492964962</v>
      </c>
      <c r="AB7391" s="6">
        <f t="shared" si="1450"/>
        <v>0</v>
      </c>
      <c r="AC7391" s="6">
        <f t="shared" si="1451"/>
        <v>0</v>
      </c>
      <c r="AD7391" s="6">
        <f t="shared" si="1452"/>
        <v>0</v>
      </c>
    </row>
    <row r="7392" spans="2:30" x14ac:dyDescent="0.3">
      <c r="B7392" s="71">
        <v>0</v>
      </c>
      <c r="C7392" s="71">
        <v>16.785183273275031</v>
      </c>
      <c r="P7392" s="6">
        <f t="shared" si="1441"/>
        <v>0</v>
      </c>
      <c r="Q7392" s="34">
        <f t="shared" si="1442"/>
        <v>0</v>
      </c>
      <c r="R7392" s="6">
        <f t="shared" si="1443"/>
        <v>0</v>
      </c>
      <c r="S7392" s="6">
        <f t="shared" si="1444"/>
        <v>0</v>
      </c>
      <c r="T7392" s="6">
        <f t="shared" si="1445"/>
        <v>16.785183273275031</v>
      </c>
      <c r="U7392" s="34">
        <f t="shared" si="1446"/>
        <v>0</v>
      </c>
      <c r="V7392" s="35"/>
      <c r="W7392" s="64"/>
      <c r="X7392" s="6">
        <f t="shared" si="1453"/>
        <v>0</v>
      </c>
      <c r="Y7392" s="6">
        <f t="shared" si="1447"/>
        <v>0</v>
      </c>
      <c r="Z7392" s="6">
        <f t="shared" si="1448"/>
        <v>0</v>
      </c>
      <c r="AA7392" s="6">
        <f t="shared" si="1449"/>
        <v>16.785183273275031</v>
      </c>
      <c r="AB7392" s="6">
        <f t="shared" si="1450"/>
        <v>0</v>
      </c>
      <c r="AC7392" s="6">
        <f t="shared" si="1451"/>
        <v>0</v>
      </c>
      <c r="AD7392" s="6">
        <f t="shared" si="1452"/>
        <v>0</v>
      </c>
    </row>
    <row r="7393" spans="2:30" x14ac:dyDescent="0.3">
      <c r="B7393" s="71">
        <v>0</v>
      </c>
      <c r="C7393" s="71">
        <v>18.146954822951546</v>
      </c>
      <c r="P7393" s="6">
        <f t="shared" si="1441"/>
        <v>0</v>
      </c>
      <c r="Q7393" s="34">
        <f t="shared" si="1442"/>
        <v>0</v>
      </c>
      <c r="R7393" s="6">
        <f t="shared" si="1443"/>
        <v>0</v>
      </c>
      <c r="S7393" s="6">
        <f t="shared" si="1444"/>
        <v>0</v>
      </c>
      <c r="T7393" s="6">
        <f t="shared" si="1445"/>
        <v>18.146954822951546</v>
      </c>
      <c r="U7393" s="34">
        <f t="shared" si="1446"/>
        <v>0</v>
      </c>
      <c r="V7393" s="35"/>
      <c r="W7393" s="64"/>
      <c r="X7393" s="6">
        <f t="shared" si="1453"/>
        <v>0</v>
      </c>
      <c r="Y7393" s="6">
        <f t="shared" si="1447"/>
        <v>0</v>
      </c>
      <c r="Z7393" s="6">
        <f t="shared" si="1448"/>
        <v>0</v>
      </c>
      <c r="AA7393" s="6">
        <f t="shared" si="1449"/>
        <v>18.146954822951546</v>
      </c>
      <c r="AB7393" s="6">
        <f t="shared" si="1450"/>
        <v>0</v>
      </c>
      <c r="AC7393" s="6">
        <f t="shared" si="1451"/>
        <v>0</v>
      </c>
      <c r="AD7393" s="6">
        <f t="shared" si="1452"/>
        <v>0</v>
      </c>
    </row>
    <row r="7394" spans="2:30" x14ac:dyDescent="0.3">
      <c r="B7394" s="71">
        <v>0</v>
      </c>
      <c r="C7394" s="71">
        <v>19.229057539829707</v>
      </c>
      <c r="P7394" s="6">
        <f t="shared" si="1441"/>
        <v>0</v>
      </c>
      <c r="Q7394" s="34">
        <f t="shared" si="1442"/>
        <v>0</v>
      </c>
      <c r="R7394" s="6">
        <f t="shared" si="1443"/>
        <v>0</v>
      </c>
      <c r="S7394" s="6">
        <f t="shared" si="1444"/>
        <v>0</v>
      </c>
      <c r="T7394" s="6">
        <f t="shared" si="1445"/>
        <v>19.229057539829707</v>
      </c>
      <c r="U7394" s="34">
        <f t="shared" si="1446"/>
        <v>0</v>
      </c>
      <c r="V7394" s="35"/>
      <c r="W7394" s="64"/>
      <c r="X7394" s="6">
        <f t="shared" si="1453"/>
        <v>0</v>
      </c>
      <c r="Y7394" s="6">
        <f t="shared" si="1447"/>
        <v>0</v>
      </c>
      <c r="Z7394" s="6">
        <f t="shared" si="1448"/>
        <v>0</v>
      </c>
      <c r="AA7394" s="6">
        <f t="shared" si="1449"/>
        <v>19.229057539829707</v>
      </c>
      <c r="AB7394" s="6">
        <f t="shared" si="1450"/>
        <v>0</v>
      </c>
      <c r="AC7394" s="6">
        <f t="shared" si="1451"/>
        <v>0</v>
      </c>
      <c r="AD7394" s="6">
        <f t="shared" si="1452"/>
        <v>0</v>
      </c>
    </row>
    <row r="7395" spans="2:30" x14ac:dyDescent="0.3">
      <c r="B7395" s="71">
        <v>0</v>
      </c>
      <c r="C7395" s="71">
        <v>20.354042202781109</v>
      </c>
      <c r="P7395" s="6">
        <f t="shared" si="1441"/>
        <v>0</v>
      </c>
      <c r="Q7395" s="34">
        <f t="shared" si="1442"/>
        <v>0</v>
      </c>
      <c r="R7395" s="6">
        <f t="shared" si="1443"/>
        <v>0</v>
      </c>
      <c r="S7395" s="6">
        <f t="shared" si="1444"/>
        <v>0</v>
      </c>
      <c r="T7395" s="6">
        <f t="shared" si="1445"/>
        <v>20.354042202781109</v>
      </c>
      <c r="U7395" s="34">
        <f t="shared" si="1446"/>
        <v>0</v>
      </c>
      <c r="V7395" s="35"/>
      <c r="W7395" s="64"/>
      <c r="X7395" s="6">
        <f t="shared" si="1453"/>
        <v>0</v>
      </c>
      <c r="Y7395" s="6">
        <f t="shared" si="1447"/>
        <v>0</v>
      </c>
      <c r="Z7395" s="6">
        <f t="shared" si="1448"/>
        <v>0</v>
      </c>
      <c r="AA7395" s="6">
        <f t="shared" si="1449"/>
        <v>20.354042202781109</v>
      </c>
      <c r="AB7395" s="6">
        <f t="shared" si="1450"/>
        <v>0</v>
      </c>
      <c r="AC7395" s="6">
        <f t="shared" si="1451"/>
        <v>0</v>
      </c>
      <c r="AD7395" s="6">
        <f t="shared" si="1452"/>
        <v>0</v>
      </c>
    </row>
    <row r="7396" spans="2:30" x14ac:dyDescent="0.3">
      <c r="B7396" s="71">
        <v>0</v>
      </c>
      <c r="C7396" s="71">
        <v>21.5315872987271</v>
      </c>
      <c r="P7396" s="6">
        <f t="shared" si="1441"/>
        <v>0</v>
      </c>
      <c r="Q7396" s="34">
        <f t="shared" si="1442"/>
        <v>0</v>
      </c>
      <c r="R7396" s="6">
        <f t="shared" si="1443"/>
        <v>0</v>
      </c>
      <c r="S7396" s="6">
        <f t="shared" si="1444"/>
        <v>0</v>
      </c>
      <c r="T7396" s="6">
        <f t="shared" si="1445"/>
        <v>21.5315872987271</v>
      </c>
      <c r="U7396" s="34">
        <f t="shared" si="1446"/>
        <v>0</v>
      </c>
      <c r="V7396" s="35"/>
      <c r="W7396" s="64"/>
      <c r="X7396" s="6">
        <f t="shared" si="1453"/>
        <v>0</v>
      </c>
      <c r="Y7396" s="6">
        <f t="shared" si="1447"/>
        <v>0</v>
      </c>
      <c r="Z7396" s="6">
        <f t="shared" si="1448"/>
        <v>0</v>
      </c>
      <c r="AA7396" s="6">
        <f t="shared" si="1449"/>
        <v>21.5315872987271</v>
      </c>
      <c r="AB7396" s="6">
        <f t="shared" si="1450"/>
        <v>0</v>
      </c>
      <c r="AC7396" s="6">
        <f t="shared" si="1451"/>
        <v>0</v>
      </c>
      <c r="AD7396" s="6">
        <f t="shared" si="1452"/>
        <v>0</v>
      </c>
    </row>
    <row r="7397" spans="2:30" x14ac:dyDescent="0.3">
      <c r="B7397" s="71">
        <v>0</v>
      </c>
      <c r="C7397" s="71">
        <v>22.922324970520684</v>
      </c>
      <c r="P7397" s="6">
        <f t="shared" si="1441"/>
        <v>0</v>
      </c>
      <c r="Q7397" s="34">
        <f t="shared" si="1442"/>
        <v>0</v>
      </c>
      <c r="R7397" s="6">
        <f t="shared" si="1443"/>
        <v>0</v>
      </c>
      <c r="S7397" s="6">
        <f t="shared" si="1444"/>
        <v>0</v>
      </c>
      <c r="T7397" s="6">
        <f t="shared" si="1445"/>
        <v>22.922324970520684</v>
      </c>
      <c r="U7397" s="34">
        <f t="shared" si="1446"/>
        <v>0</v>
      </c>
      <c r="V7397" s="35"/>
      <c r="W7397" s="64"/>
      <c r="X7397" s="6">
        <f t="shared" si="1453"/>
        <v>0</v>
      </c>
      <c r="Y7397" s="6">
        <f t="shared" si="1447"/>
        <v>0</v>
      </c>
      <c r="Z7397" s="6">
        <f t="shared" si="1448"/>
        <v>0</v>
      </c>
      <c r="AA7397" s="6">
        <f t="shared" si="1449"/>
        <v>22.922324970520684</v>
      </c>
      <c r="AB7397" s="6">
        <f t="shared" si="1450"/>
        <v>0</v>
      </c>
      <c r="AC7397" s="6">
        <f t="shared" si="1451"/>
        <v>0</v>
      </c>
      <c r="AD7397" s="6">
        <f t="shared" si="1452"/>
        <v>0</v>
      </c>
    </row>
    <row r="7398" spans="2:30" x14ac:dyDescent="0.3">
      <c r="B7398" s="71">
        <v>0</v>
      </c>
      <c r="C7398" s="71">
        <v>24.265414929234396</v>
      </c>
      <c r="P7398" s="6">
        <f t="shared" si="1441"/>
        <v>0</v>
      </c>
      <c r="Q7398" s="34">
        <f t="shared" si="1442"/>
        <v>0</v>
      </c>
      <c r="R7398" s="6">
        <f t="shared" si="1443"/>
        <v>0</v>
      </c>
      <c r="S7398" s="6">
        <f t="shared" si="1444"/>
        <v>0</v>
      </c>
      <c r="T7398" s="6">
        <f t="shared" si="1445"/>
        <v>24.265414929234396</v>
      </c>
      <c r="U7398" s="34">
        <f t="shared" si="1446"/>
        <v>0</v>
      </c>
      <c r="V7398" s="35"/>
      <c r="W7398" s="64"/>
      <c r="X7398" s="6">
        <f t="shared" si="1453"/>
        <v>0</v>
      </c>
      <c r="Y7398" s="6">
        <f t="shared" si="1447"/>
        <v>0</v>
      </c>
      <c r="Z7398" s="6">
        <f t="shared" si="1448"/>
        <v>0</v>
      </c>
      <c r="AA7398" s="6">
        <f t="shared" si="1449"/>
        <v>24.265414929234396</v>
      </c>
      <c r="AB7398" s="6">
        <f t="shared" si="1450"/>
        <v>0</v>
      </c>
      <c r="AC7398" s="6">
        <f t="shared" si="1451"/>
        <v>0</v>
      </c>
      <c r="AD7398" s="6">
        <f t="shared" si="1452"/>
        <v>0</v>
      </c>
    </row>
    <row r="7399" spans="2:30" x14ac:dyDescent="0.3">
      <c r="B7399" s="71">
        <v>0</v>
      </c>
      <c r="C7399" s="71">
        <v>25.564289967582933</v>
      </c>
      <c r="P7399" s="6">
        <f t="shared" si="1441"/>
        <v>0</v>
      </c>
      <c r="Q7399" s="34">
        <f t="shared" si="1442"/>
        <v>0</v>
      </c>
      <c r="R7399" s="6">
        <f t="shared" si="1443"/>
        <v>0</v>
      </c>
      <c r="S7399" s="6">
        <f t="shared" si="1444"/>
        <v>0</v>
      </c>
      <c r="T7399" s="6">
        <f t="shared" si="1445"/>
        <v>25.564289967582933</v>
      </c>
      <c r="U7399" s="34">
        <f t="shared" si="1446"/>
        <v>0</v>
      </c>
      <c r="V7399" s="35"/>
      <c r="W7399" s="64"/>
      <c r="X7399" s="6">
        <f t="shared" si="1453"/>
        <v>0</v>
      </c>
      <c r="Y7399" s="6">
        <f t="shared" si="1447"/>
        <v>0</v>
      </c>
      <c r="Z7399" s="6">
        <f t="shared" si="1448"/>
        <v>0</v>
      </c>
      <c r="AA7399" s="6">
        <f t="shared" si="1449"/>
        <v>25.564289967582933</v>
      </c>
      <c r="AB7399" s="6">
        <f t="shared" si="1450"/>
        <v>0</v>
      </c>
      <c r="AC7399" s="6">
        <f t="shared" si="1451"/>
        <v>0</v>
      </c>
      <c r="AD7399" s="6">
        <f t="shared" si="1452"/>
        <v>0</v>
      </c>
    </row>
    <row r="7400" spans="2:30" x14ac:dyDescent="0.3">
      <c r="B7400" s="71">
        <v>0</v>
      </c>
      <c r="C7400" s="71">
        <v>26.846706861185112</v>
      </c>
      <c r="P7400" s="6">
        <f t="shared" si="1441"/>
        <v>0</v>
      </c>
      <c r="Q7400" s="34">
        <f t="shared" si="1442"/>
        <v>0</v>
      </c>
      <c r="R7400" s="6">
        <f t="shared" si="1443"/>
        <v>0</v>
      </c>
      <c r="S7400" s="6">
        <f t="shared" si="1444"/>
        <v>0</v>
      </c>
      <c r="T7400" s="6">
        <f t="shared" si="1445"/>
        <v>26.846706861185112</v>
      </c>
      <c r="U7400" s="34">
        <f t="shared" si="1446"/>
        <v>0</v>
      </c>
      <c r="V7400" s="35"/>
      <c r="W7400" s="64"/>
      <c r="X7400" s="6">
        <f t="shared" si="1453"/>
        <v>0</v>
      </c>
      <c r="Y7400" s="6">
        <f t="shared" si="1447"/>
        <v>0</v>
      </c>
      <c r="Z7400" s="6">
        <f t="shared" si="1448"/>
        <v>0</v>
      </c>
      <c r="AA7400" s="6">
        <f t="shared" si="1449"/>
        <v>26.846706861185112</v>
      </c>
      <c r="AB7400" s="6">
        <f t="shared" si="1450"/>
        <v>0</v>
      </c>
      <c r="AC7400" s="6">
        <f t="shared" si="1451"/>
        <v>0</v>
      </c>
      <c r="AD7400" s="6">
        <f t="shared" si="1452"/>
        <v>0</v>
      </c>
    </row>
    <row r="7401" spans="2:30" x14ac:dyDescent="0.3">
      <c r="B7401" s="71">
        <v>0</v>
      </c>
      <c r="C7401" s="71">
        <v>28.160290033051403</v>
      </c>
      <c r="P7401" s="6">
        <f t="shared" si="1441"/>
        <v>0</v>
      </c>
      <c r="Q7401" s="34">
        <f t="shared" si="1442"/>
        <v>0</v>
      </c>
      <c r="R7401" s="6">
        <f t="shared" si="1443"/>
        <v>0</v>
      </c>
      <c r="S7401" s="6">
        <f t="shared" si="1444"/>
        <v>0</v>
      </c>
      <c r="T7401" s="6">
        <f t="shared" si="1445"/>
        <v>28.160290033051403</v>
      </c>
      <c r="U7401" s="34">
        <f t="shared" si="1446"/>
        <v>0</v>
      </c>
      <c r="V7401" s="35"/>
      <c r="W7401" s="64"/>
      <c r="X7401" s="6">
        <f t="shared" si="1453"/>
        <v>0</v>
      </c>
      <c r="Y7401" s="6">
        <f t="shared" si="1447"/>
        <v>0</v>
      </c>
      <c r="Z7401" s="6">
        <f t="shared" si="1448"/>
        <v>0</v>
      </c>
      <c r="AA7401" s="6">
        <f t="shared" si="1449"/>
        <v>28.160290033051403</v>
      </c>
      <c r="AB7401" s="6">
        <f t="shared" si="1450"/>
        <v>0</v>
      </c>
      <c r="AC7401" s="6">
        <f t="shared" si="1451"/>
        <v>0</v>
      </c>
      <c r="AD7401" s="6">
        <f t="shared" si="1452"/>
        <v>0</v>
      </c>
    </row>
    <row r="7402" spans="2:30" x14ac:dyDescent="0.3">
      <c r="B7402" s="71">
        <v>0</v>
      </c>
      <c r="C7402" s="71">
        <v>29.382227009754885</v>
      </c>
      <c r="P7402" s="6">
        <f t="shared" si="1441"/>
        <v>0</v>
      </c>
      <c r="Q7402" s="34">
        <f t="shared" si="1442"/>
        <v>0</v>
      </c>
      <c r="R7402" s="6">
        <f t="shared" si="1443"/>
        <v>0</v>
      </c>
      <c r="S7402" s="6">
        <f t="shared" si="1444"/>
        <v>0</v>
      </c>
      <c r="T7402" s="6">
        <f t="shared" si="1445"/>
        <v>29.382227009754885</v>
      </c>
      <c r="U7402" s="34">
        <f t="shared" si="1446"/>
        <v>0</v>
      </c>
      <c r="V7402" s="35"/>
      <c r="W7402" s="64"/>
      <c r="X7402" s="6">
        <f t="shared" si="1453"/>
        <v>0</v>
      </c>
      <c r="Y7402" s="6">
        <f t="shared" si="1447"/>
        <v>0</v>
      </c>
      <c r="Z7402" s="6">
        <f t="shared" si="1448"/>
        <v>0</v>
      </c>
      <c r="AA7402" s="6">
        <f t="shared" si="1449"/>
        <v>29.382227009754885</v>
      </c>
      <c r="AB7402" s="6">
        <f t="shared" si="1450"/>
        <v>0</v>
      </c>
      <c r="AC7402" s="6">
        <f t="shared" si="1451"/>
        <v>0</v>
      </c>
      <c r="AD7402" s="6">
        <f t="shared" si="1452"/>
        <v>0</v>
      </c>
    </row>
    <row r="7403" spans="2:30" x14ac:dyDescent="0.3">
      <c r="B7403" s="71">
        <v>0</v>
      </c>
      <c r="C7403" s="71">
        <v>22.511339768491027</v>
      </c>
      <c r="P7403" s="6">
        <f t="shared" si="1441"/>
        <v>0</v>
      </c>
      <c r="Q7403" s="34">
        <f t="shared" si="1442"/>
        <v>0</v>
      </c>
      <c r="R7403" s="6">
        <f t="shared" si="1443"/>
        <v>0</v>
      </c>
      <c r="S7403" s="6">
        <f t="shared" si="1444"/>
        <v>0</v>
      </c>
      <c r="T7403" s="6">
        <f t="shared" si="1445"/>
        <v>22.511339768491027</v>
      </c>
      <c r="U7403" s="34">
        <f t="shared" si="1446"/>
        <v>0</v>
      </c>
      <c r="V7403" s="35"/>
      <c r="W7403" s="64"/>
      <c r="X7403" s="6">
        <f t="shared" si="1453"/>
        <v>0</v>
      </c>
      <c r="Y7403" s="6">
        <f t="shared" si="1447"/>
        <v>0</v>
      </c>
      <c r="Z7403" s="6">
        <f t="shared" si="1448"/>
        <v>0</v>
      </c>
      <c r="AA7403" s="6">
        <f t="shared" si="1449"/>
        <v>22.511339768491027</v>
      </c>
      <c r="AB7403" s="6">
        <f t="shared" si="1450"/>
        <v>0</v>
      </c>
      <c r="AC7403" s="6">
        <f t="shared" si="1451"/>
        <v>0</v>
      </c>
      <c r="AD7403" s="6">
        <f t="shared" si="1452"/>
        <v>0</v>
      </c>
    </row>
    <row r="7404" spans="2:30" x14ac:dyDescent="0.3">
      <c r="B7404" s="71">
        <v>0</v>
      </c>
      <c r="C7404" s="71">
        <v>23.546564245162717</v>
      </c>
      <c r="P7404" s="6">
        <f t="shared" si="1441"/>
        <v>0</v>
      </c>
      <c r="Q7404" s="34">
        <f t="shared" si="1442"/>
        <v>0</v>
      </c>
      <c r="R7404" s="6">
        <f t="shared" si="1443"/>
        <v>0</v>
      </c>
      <c r="S7404" s="6">
        <f t="shared" si="1444"/>
        <v>0</v>
      </c>
      <c r="T7404" s="6">
        <f t="shared" si="1445"/>
        <v>23.546564245162717</v>
      </c>
      <c r="U7404" s="34">
        <f t="shared" si="1446"/>
        <v>0</v>
      </c>
      <c r="V7404" s="35"/>
      <c r="W7404" s="64"/>
      <c r="X7404" s="6">
        <f t="shared" si="1453"/>
        <v>0</v>
      </c>
      <c r="Y7404" s="6">
        <f t="shared" si="1447"/>
        <v>0</v>
      </c>
      <c r="Z7404" s="6">
        <f t="shared" si="1448"/>
        <v>0</v>
      </c>
      <c r="AA7404" s="6">
        <f t="shared" si="1449"/>
        <v>23.546564245162717</v>
      </c>
      <c r="AB7404" s="6">
        <f t="shared" si="1450"/>
        <v>0</v>
      </c>
      <c r="AC7404" s="6">
        <f t="shared" si="1451"/>
        <v>0</v>
      </c>
      <c r="AD7404" s="6">
        <f t="shared" si="1452"/>
        <v>0</v>
      </c>
    </row>
    <row r="7405" spans="2:30" x14ac:dyDescent="0.3">
      <c r="B7405" s="71">
        <v>0</v>
      </c>
      <c r="C7405" s="71">
        <v>222.89866243875451</v>
      </c>
      <c r="P7405" s="6">
        <f t="shared" si="1441"/>
        <v>88.898662438754513</v>
      </c>
      <c r="Q7405" s="34">
        <f t="shared" si="1442"/>
        <v>0</v>
      </c>
      <c r="R7405" s="6">
        <f t="shared" si="1443"/>
        <v>0</v>
      </c>
      <c r="S7405" s="6">
        <f t="shared" si="1444"/>
        <v>0</v>
      </c>
      <c r="T7405" s="6">
        <f t="shared" si="1445"/>
        <v>134</v>
      </c>
      <c r="U7405" s="34">
        <f t="shared" si="1446"/>
        <v>0</v>
      </c>
      <c r="V7405" s="35"/>
      <c r="W7405" s="64"/>
      <c r="X7405" s="6">
        <f t="shared" si="1453"/>
        <v>0</v>
      </c>
      <c r="Y7405" s="6">
        <f t="shared" si="1447"/>
        <v>0</v>
      </c>
      <c r="Z7405" s="6">
        <f t="shared" si="1448"/>
        <v>0</v>
      </c>
      <c r="AA7405" s="6">
        <f t="shared" si="1449"/>
        <v>110</v>
      </c>
      <c r="AB7405" s="6">
        <f t="shared" si="1450"/>
        <v>0</v>
      </c>
      <c r="AC7405" s="6">
        <f t="shared" si="1451"/>
        <v>0</v>
      </c>
      <c r="AD7405" s="6">
        <f t="shared" si="1452"/>
        <v>112.89866243875451</v>
      </c>
    </row>
    <row r="7406" spans="2:30" x14ac:dyDescent="0.3">
      <c r="B7406" s="71">
        <v>8.096748607017909E-4</v>
      </c>
      <c r="C7406" s="71">
        <v>191.60364912394297</v>
      </c>
      <c r="P7406" s="6">
        <f t="shared" si="1441"/>
        <v>57.603381931238943</v>
      </c>
      <c r="Q7406" s="34">
        <f t="shared" si="1442"/>
        <v>8.096748607017909E-4</v>
      </c>
      <c r="R7406" s="6">
        <f t="shared" si="1443"/>
        <v>2.6719270403159103E-4</v>
      </c>
      <c r="S7406" s="6">
        <f t="shared" si="1444"/>
        <v>0</v>
      </c>
      <c r="T7406" s="6">
        <f t="shared" si="1445"/>
        <v>134</v>
      </c>
      <c r="U7406" s="34">
        <f t="shared" si="1446"/>
        <v>0</v>
      </c>
      <c r="V7406" s="35"/>
      <c r="W7406" s="64"/>
      <c r="X7406" s="6">
        <f t="shared" si="1453"/>
        <v>0</v>
      </c>
      <c r="Y7406" s="6">
        <f t="shared" si="1447"/>
        <v>8.096748607017909E-4</v>
      </c>
      <c r="Z7406" s="6">
        <f t="shared" si="1448"/>
        <v>0</v>
      </c>
      <c r="AA7406" s="6">
        <f t="shared" si="1449"/>
        <v>109.9991903251393</v>
      </c>
      <c r="AB7406" s="6">
        <f t="shared" si="1450"/>
        <v>0</v>
      </c>
      <c r="AC7406" s="6">
        <f t="shared" si="1451"/>
        <v>0</v>
      </c>
      <c r="AD7406" s="6">
        <f t="shared" si="1452"/>
        <v>81.603649123942972</v>
      </c>
    </row>
    <row r="7407" spans="2:30" x14ac:dyDescent="0.3">
      <c r="B7407" s="71">
        <v>0.15981262578459546</v>
      </c>
      <c r="C7407" s="71">
        <v>162.04515685988173</v>
      </c>
      <c r="P7407" s="6">
        <f t="shared" si="1441"/>
        <v>27.992418693372827</v>
      </c>
      <c r="Q7407" s="34">
        <f t="shared" si="1442"/>
        <v>0.15981262578459546</v>
      </c>
      <c r="R7407" s="6">
        <f t="shared" si="1443"/>
        <v>5.2738166508916502E-2</v>
      </c>
      <c r="S7407" s="6">
        <f t="shared" si="1444"/>
        <v>0</v>
      </c>
      <c r="T7407" s="6">
        <f t="shared" si="1445"/>
        <v>134</v>
      </c>
      <c r="U7407" s="34">
        <f t="shared" si="1446"/>
        <v>0</v>
      </c>
      <c r="V7407" s="35"/>
      <c r="W7407" s="64"/>
      <c r="X7407" s="6">
        <f t="shared" si="1453"/>
        <v>0</v>
      </c>
      <c r="Y7407" s="6">
        <f t="shared" si="1447"/>
        <v>0.15981262578459546</v>
      </c>
      <c r="Z7407" s="6">
        <f t="shared" si="1448"/>
        <v>0</v>
      </c>
      <c r="AA7407" s="6">
        <f t="shared" si="1449"/>
        <v>109.8401873742154</v>
      </c>
      <c r="AB7407" s="6">
        <f t="shared" si="1450"/>
        <v>0</v>
      </c>
      <c r="AC7407" s="6">
        <f t="shared" si="1451"/>
        <v>0</v>
      </c>
      <c r="AD7407" s="6">
        <f t="shared" si="1452"/>
        <v>52.045156859881743</v>
      </c>
    </row>
    <row r="7408" spans="2:30" x14ac:dyDescent="0.3">
      <c r="B7408" s="71">
        <v>0.47248168861681011</v>
      </c>
      <c r="C7408" s="71">
        <v>141.21492532381052</v>
      </c>
      <c r="P7408" s="6">
        <f t="shared" si="1441"/>
        <v>7.0590063665669618</v>
      </c>
      <c r="Q7408" s="34">
        <f t="shared" si="1442"/>
        <v>0.47248168861681011</v>
      </c>
      <c r="R7408" s="6">
        <f t="shared" si="1443"/>
        <v>0.15591895724354735</v>
      </c>
      <c r="S7408" s="6">
        <f t="shared" si="1444"/>
        <v>0</v>
      </c>
      <c r="T7408" s="6">
        <f t="shared" si="1445"/>
        <v>134</v>
      </c>
      <c r="U7408" s="34">
        <f t="shared" si="1446"/>
        <v>0</v>
      </c>
      <c r="V7408" s="35"/>
      <c r="W7408" s="64"/>
      <c r="X7408" s="6">
        <f t="shared" si="1453"/>
        <v>0</v>
      </c>
      <c r="Y7408" s="6">
        <f t="shared" si="1447"/>
        <v>0.47248168861681011</v>
      </c>
      <c r="Z7408" s="6">
        <f t="shared" si="1448"/>
        <v>0</v>
      </c>
      <c r="AA7408" s="6">
        <f t="shared" si="1449"/>
        <v>109.52751831138319</v>
      </c>
      <c r="AB7408" s="6">
        <f t="shared" si="1450"/>
        <v>0</v>
      </c>
      <c r="AC7408" s="6">
        <f t="shared" si="1451"/>
        <v>0</v>
      </c>
      <c r="AD7408" s="6">
        <f t="shared" si="1452"/>
        <v>31.214925323810505</v>
      </c>
    </row>
    <row r="7409" spans="2:30" x14ac:dyDescent="0.3">
      <c r="B7409" s="71">
        <v>1.0392603103579705</v>
      </c>
      <c r="C7409" s="71">
        <v>122.00127967325453</v>
      </c>
      <c r="P7409" s="6">
        <f t="shared" si="1441"/>
        <v>0</v>
      </c>
      <c r="Q7409" s="34">
        <f t="shared" si="1442"/>
        <v>1.0392603103579705</v>
      </c>
      <c r="R7409" s="6">
        <f t="shared" si="1443"/>
        <v>0.34295590241813029</v>
      </c>
      <c r="S7409" s="6">
        <f t="shared" si="1444"/>
        <v>0</v>
      </c>
      <c r="T7409" s="6">
        <f t="shared" si="1445"/>
        <v>121.6583237708364</v>
      </c>
      <c r="U7409" s="34">
        <f t="shared" si="1446"/>
        <v>0</v>
      </c>
      <c r="V7409" s="35"/>
      <c r="W7409" s="64"/>
      <c r="X7409" s="6">
        <f t="shared" si="1453"/>
        <v>0</v>
      </c>
      <c r="Y7409" s="6">
        <f t="shared" si="1447"/>
        <v>1.0392603103579705</v>
      </c>
      <c r="Z7409" s="6">
        <f t="shared" si="1448"/>
        <v>0</v>
      </c>
      <c r="AA7409" s="6">
        <f t="shared" si="1449"/>
        <v>108.96073968964203</v>
      </c>
      <c r="AB7409" s="6">
        <f t="shared" si="1450"/>
        <v>0</v>
      </c>
      <c r="AC7409" s="6">
        <f t="shared" si="1451"/>
        <v>0</v>
      </c>
      <c r="AD7409" s="6">
        <f t="shared" si="1452"/>
        <v>12.00127967325453</v>
      </c>
    </row>
    <row r="7410" spans="2:30" x14ac:dyDescent="0.3">
      <c r="B7410" s="71">
        <v>1.9628194291182752</v>
      </c>
      <c r="C7410" s="71">
        <v>126.91096282239332</v>
      </c>
      <c r="P7410" s="6">
        <f t="shared" si="1441"/>
        <v>0</v>
      </c>
      <c r="Q7410" s="34">
        <f t="shared" si="1442"/>
        <v>1.9628194291182752</v>
      </c>
      <c r="R7410" s="6">
        <f t="shared" si="1443"/>
        <v>0.64773041160903089</v>
      </c>
      <c r="S7410" s="6">
        <f t="shared" si="1444"/>
        <v>0</v>
      </c>
      <c r="T7410" s="6">
        <f t="shared" si="1445"/>
        <v>126.26323241078428</v>
      </c>
      <c r="U7410" s="34">
        <f t="shared" si="1446"/>
        <v>0</v>
      </c>
      <c r="V7410" s="35"/>
      <c r="W7410" s="64"/>
      <c r="X7410" s="6">
        <f t="shared" si="1453"/>
        <v>0</v>
      </c>
      <c r="Y7410" s="6">
        <f t="shared" si="1447"/>
        <v>1.9628194291182752</v>
      </c>
      <c r="Z7410" s="6">
        <f t="shared" si="1448"/>
        <v>0</v>
      </c>
      <c r="AA7410" s="6">
        <f t="shared" si="1449"/>
        <v>108.03718057088173</v>
      </c>
      <c r="AB7410" s="6">
        <f t="shared" si="1450"/>
        <v>0</v>
      </c>
      <c r="AC7410" s="6">
        <f t="shared" si="1451"/>
        <v>0</v>
      </c>
      <c r="AD7410" s="6">
        <f t="shared" si="1452"/>
        <v>16.910962822393316</v>
      </c>
    </row>
    <row r="7411" spans="2:30" x14ac:dyDescent="0.3">
      <c r="B7411" s="71">
        <v>2.4092737128882056</v>
      </c>
      <c r="C7411" s="71">
        <v>109.75978092250554</v>
      </c>
      <c r="P7411" s="6">
        <f t="shared" si="1441"/>
        <v>0</v>
      </c>
      <c r="Q7411" s="34">
        <f t="shared" si="1442"/>
        <v>2.4092737128882056</v>
      </c>
      <c r="R7411" s="6">
        <f t="shared" si="1443"/>
        <v>0.79506032525310788</v>
      </c>
      <c r="S7411" s="6">
        <f t="shared" si="1444"/>
        <v>0</v>
      </c>
      <c r="T7411" s="6">
        <f t="shared" si="1445"/>
        <v>108.96472059725244</v>
      </c>
      <c r="U7411" s="34">
        <f t="shared" si="1446"/>
        <v>0</v>
      </c>
      <c r="V7411" s="35"/>
      <c r="W7411" s="64"/>
      <c r="X7411" s="6">
        <f t="shared" si="1453"/>
        <v>0</v>
      </c>
      <c r="Y7411" s="6">
        <f t="shared" si="1447"/>
        <v>2.4092737128882056</v>
      </c>
      <c r="Z7411" s="6">
        <f t="shared" si="1448"/>
        <v>0</v>
      </c>
      <c r="AA7411" s="6">
        <f t="shared" si="1449"/>
        <v>107.35050720961733</v>
      </c>
      <c r="AB7411" s="6">
        <f t="shared" si="1450"/>
        <v>0</v>
      </c>
      <c r="AC7411" s="6">
        <f t="shared" si="1451"/>
        <v>0</v>
      </c>
      <c r="AD7411" s="6">
        <f t="shared" si="1452"/>
        <v>0</v>
      </c>
    </row>
    <row r="7412" spans="2:30" x14ac:dyDescent="0.3">
      <c r="B7412" s="71">
        <v>3.0625972772097114</v>
      </c>
      <c r="C7412" s="71">
        <v>115.17663834674914</v>
      </c>
      <c r="P7412" s="6">
        <f t="shared" si="1441"/>
        <v>0</v>
      </c>
      <c r="Q7412" s="34">
        <f t="shared" si="1442"/>
        <v>3.0625972772097114</v>
      </c>
      <c r="R7412" s="6">
        <f t="shared" si="1443"/>
        <v>1.0106571014792047</v>
      </c>
      <c r="S7412" s="6">
        <f t="shared" si="1444"/>
        <v>0</v>
      </c>
      <c r="T7412" s="6">
        <f t="shared" si="1445"/>
        <v>114.16598124526993</v>
      </c>
      <c r="U7412" s="34">
        <f t="shared" si="1446"/>
        <v>0</v>
      </c>
      <c r="V7412" s="35"/>
      <c r="W7412" s="64"/>
      <c r="X7412" s="6">
        <f t="shared" si="1453"/>
        <v>0</v>
      </c>
      <c r="Y7412" s="6">
        <f t="shared" si="1447"/>
        <v>3.0625972772097114</v>
      </c>
      <c r="Z7412" s="6">
        <f t="shared" si="1448"/>
        <v>0</v>
      </c>
      <c r="AA7412" s="6">
        <f t="shared" si="1449"/>
        <v>106.9374027227903</v>
      </c>
      <c r="AB7412" s="6">
        <f t="shared" si="1450"/>
        <v>0</v>
      </c>
      <c r="AC7412" s="6">
        <f t="shared" si="1451"/>
        <v>0</v>
      </c>
      <c r="AD7412" s="6">
        <f t="shared" si="1452"/>
        <v>5.1766383467491437</v>
      </c>
    </row>
    <row r="7413" spans="2:30" x14ac:dyDescent="0.3">
      <c r="B7413" s="71">
        <v>3.8491647992929381</v>
      </c>
      <c r="C7413" s="71">
        <v>115.17171458570471</v>
      </c>
      <c r="P7413" s="6">
        <f t="shared" si="1441"/>
        <v>0</v>
      </c>
      <c r="Q7413" s="34">
        <f t="shared" si="1442"/>
        <v>3.8491647992929381</v>
      </c>
      <c r="R7413" s="6">
        <f t="shared" si="1443"/>
        <v>1.2702243837666696</v>
      </c>
      <c r="S7413" s="6">
        <f t="shared" si="1444"/>
        <v>0</v>
      </c>
      <c r="T7413" s="6">
        <f t="shared" si="1445"/>
        <v>113.90149020193803</v>
      </c>
      <c r="U7413" s="34">
        <f t="shared" si="1446"/>
        <v>0</v>
      </c>
      <c r="V7413" s="35"/>
      <c r="W7413" s="64"/>
      <c r="X7413" s="6">
        <f t="shared" si="1453"/>
        <v>0</v>
      </c>
      <c r="Y7413" s="6">
        <f t="shared" si="1447"/>
        <v>3.8491647992929381</v>
      </c>
      <c r="Z7413" s="6">
        <f t="shared" si="1448"/>
        <v>0</v>
      </c>
      <c r="AA7413" s="6">
        <f t="shared" si="1449"/>
        <v>106.15083520070706</v>
      </c>
      <c r="AB7413" s="6">
        <f t="shared" si="1450"/>
        <v>0</v>
      </c>
      <c r="AC7413" s="6">
        <f t="shared" si="1451"/>
        <v>0</v>
      </c>
      <c r="AD7413" s="6">
        <f t="shared" si="1452"/>
        <v>5.1717145857047058</v>
      </c>
    </row>
    <row r="7414" spans="2:30" x14ac:dyDescent="0.3">
      <c r="B7414" s="71">
        <v>4.0236550323273423</v>
      </c>
      <c r="C7414" s="71">
        <v>125.66546337075327</v>
      </c>
      <c r="P7414" s="6">
        <f t="shared" si="1441"/>
        <v>0</v>
      </c>
      <c r="Q7414" s="34">
        <f t="shared" si="1442"/>
        <v>4.0236550323273423</v>
      </c>
      <c r="R7414" s="6">
        <f t="shared" si="1443"/>
        <v>1.3278061606680229</v>
      </c>
      <c r="S7414" s="6">
        <f t="shared" si="1444"/>
        <v>0</v>
      </c>
      <c r="T7414" s="6">
        <f t="shared" si="1445"/>
        <v>124.33765721008525</v>
      </c>
      <c r="U7414" s="34">
        <f t="shared" si="1446"/>
        <v>0</v>
      </c>
      <c r="V7414" s="35"/>
      <c r="W7414" s="64"/>
      <c r="X7414" s="6">
        <f t="shared" si="1453"/>
        <v>0</v>
      </c>
      <c r="Y7414" s="6">
        <f t="shared" si="1447"/>
        <v>4.0236550323273423</v>
      </c>
      <c r="Z7414" s="6">
        <f t="shared" si="1448"/>
        <v>0</v>
      </c>
      <c r="AA7414" s="6">
        <f t="shared" si="1449"/>
        <v>105.97634496767266</v>
      </c>
      <c r="AB7414" s="6">
        <f t="shared" si="1450"/>
        <v>0</v>
      </c>
      <c r="AC7414" s="6">
        <f t="shared" si="1451"/>
        <v>0</v>
      </c>
      <c r="AD7414" s="6">
        <f t="shared" si="1452"/>
        <v>15.665463370753272</v>
      </c>
    </row>
    <row r="7415" spans="2:30" x14ac:dyDescent="0.3">
      <c r="B7415" s="71">
        <v>3.9346623693104052</v>
      </c>
      <c r="C7415" s="71">
        <v>131.61882429502327</v>
      </c>
      <c r="P7415" s="6">
        <f t="shared" si="1441"/>
        <v>0</v>
      </c>
      <c r="Q7415" s="34">
        <f t="shared" si="1442"/>
        <v>3.9346623693104052</v>
      </c>
      <c r="R7415" s="6">
        <f t="shared" si="1443"/>
        <v>1.2984385818724338</v>
      </c>
      <c r="S7415" s="6">
        <f t="shared" si="1444"/>
        <v>0</v>
      </c>
      <c r="T7415" s="6">
        <f t="shared" si="1445"/>
        <v>130.32038571315084</v>
      </c>
      <c r="U7415" s="34">
        <f t="shared" si="1446"/>
        <v>0</v>
      </c>
      <c r="V7415" s="35"/>
      <c r="W7415" s="64"/>
      <c r="X7415" s="6">
        <f t="shared" si="1453"/>
        <v>0</v>
      </c>
      <c r="Y7415" s="6">
        <f t="shared" si="1447"/>
        <v>3.9346623693104052</v>
      </c>
      <c r="Z7415" s="6">
        <f t="shared" si="1448"/>
        <v>0</v>
      </c>
      <c r="AA7415" s="6">
        <f t="shared" si="1449"/>
        <v>106.0653376306896</v>
      </c>
      <c r="AB7415" s="6">
        <f t="shared" si="1450"/>
        <v>0</v>
      </c>
      <c r="AC7415" s="6">
        <f t="shared" si="1451"/>
        <v>0</v>
      </c>
      <c r="AD7415" s="6">
        <f t="shared" si="1452"/>
        <v>21.618824295023273</v>
      </c>
    </row>
    <row r="7416" spans="2:30" x14ac:dyDescent="0.3">
      <c r="B7416" s="71">
        <v>4.7123733362479232</v>
      </c>
      <c r="C7416" s="71">
        <v>4.978820147938861</v>
      </c>
      <c r="P7416" s="6">
        <f t="shared" si="1441"/>
        <v>0</v>
      </c>
      <c r="Q7416" s="34">
        <f t="shared" si="1442"/>
        <v>4.7123733362479232</v>
      </c>
      <c r="R7416" s="6">
        <f t="shared" si="1443"/>
        <v>1.5550832009618147</v>
      </c>
      <c r="S7416" s="6">
        <f t="shared" si="1444"/>
        <v>0</v>
      </c>
      <c r="T7416" s="6">
        <f t="shared" si="1445"/>
        <v>3.423736946977046</v>
      </c>
      <c r="U7416" s="34">
        <f t="shared" si="1446"/>
        <v>0</v>
      </c>
      <c r="V7416" s="35"/>
      <c r="W7416" s="64"/>
      <c r="X7416" s="6">
        <f t="shared" si="1453"/>
        <v>0</v>
      </c>
      <c r="Y7416" s="6">
        <f t="shared" si="1447"/>
        <v>4.7123733362479232</v>
      </c>
      <c r="Z7416" s="6">
        <f t="shared" si="1448"/>
        <v>0</v>
      </c>
      <c r="AA7416" s="6">
        <f t="shared" si="1449"/>
        <v>0.26644681169093776</v>
      </c>
      <c r="AB7416" s="6">
        <f t="shared" si="1450"/>
        <v>0</v>
      </c>
      <c r="AC7416" s="6">
        <f t="shared" si="1451"/>
        <v>0</v>
      </c>
      <c r="AD7416" s="6">
        <f t="shared" si="1452"/>
        <v>0</v>
      </c>
    </row>
    <row r="7417" spans="2:30" x14ac:dyDescent="0.3">
      <c r="B7417" s="71">
        <v>0.43629701692723083</v>
      </c>
      <c r="C7417" s="71">
        <v>5.411279992500913</v>
      </c>
      <c r="P7417" s="6">
        <f t="shared" si="1441"/>
        <v>0</v>
      </c>
      <c r="Q7417" s="34">
        <f t="shared" si="1442"/>
        <v>0.43629701692723083</v>
      </c>
      <c r="R7417" s="6">
        <f t="shared" si="1443"/>
        <v>0.14397801558598619</v>
      </c>
      <c r="S7417" s="6">
        <f t="shared" si="1444"/>
        <v>0</v>
      </c>
      <c r="T7417" s="6">
        <f t="shared" si="1445"/>
        <v>5.2673019769149265</v>
      </c>
      <c r="U7417" s="34">
        <f t="shared" si="1446"/>
        <v>0</v>
      </c>
      <c r="V7417" s="35"/>
      <c r="W7417" s="64"/>
      <c r="X7417" s="6">
        <f t="shared" si="1453"/>
        <v>0</v>
      </c>
      <c r="Y7417" s="6">
        <f t="shared" si="1447"/>
        <v>0.43629701692723083</v>
      </c>
      <c r="Z7417" s="6">
        <f t="shared" si="1448"/>
        <v>0</v>
      </c>
      <c r="AA7417" s="6">
        <f t="shared" si="1449"/>
        <v>4.9749829755736821</v>
      </c>
      <c r="AB7417" s="6">
        <f t="shared" si="1450"/>
        <v>0</v>
      </c>
      <c r="AC7417" s="6">
        <f t="shared" si="1451"/>
        <v>0</v>
      </c>
      <c r="AD7417" s="6">
        <f t="shared" si="1452"/>
        <v>0</v>
      </c>
    </row>
    <row r="7418" spans="2:30" x14ac:dyDescent="0.3">
      <c r="B7418" s="71">
        <v>0</v>
      </c>
      <c r="C7418" s="71">
        <v>6.4696578685814679</v>
      </c>
      <c r="P7418" s="6">
        <f t="shared" si="1441"/>
        <v>0</v>
      </c>
      <c r="Q7418" s="34">
        <f t="shared" si="1442"/>
        <v>0</v>
      </c>
      <c r="R7418" s="6">
        <f t="shared" si="1443"/>
        <v>0</v>
      </c>
      <c r="S7418" s="6">
        <f t="shared" si="1444"/>
        <v>0</v>
      </c>
      <c r="T7418" s="6">
        <f t="shared" si="1445"/>
        <v>6.4696578685814679</v>
      </c>
      <c r="U7418" s="34">
        <f t="shared" si="1446"/>
        <v>0</v>
      </c>
      <c r="V7418" s="35"/>
      <c r="W7418" s="64"/>
      <c r="X7418" s="6">
        <f t="shared" si="1453"/>
        <v>0</v>
      </c>
      <c r="Y7418" s="6">
        <f t="shared" si="1447"/>
        <v>0</v>
      </c>
      <c r="Z7418" s="6">
        <f t="shared" si="1448"/>
        <v>0</v>
      </c>
      <c r="AA7418" s="6">
        <f t="shared" si="1449"/>
        <v>6.4696578685814679</v>
      </c>
      <c r="AB7418" s="6">
        <f t="shared" si="1450"/>
        <v>0</v>
      </c>
      <c r="AC7418" s="6">
        <f t="shared" si="1451"/>
        <v>0</v>
      </c>
      <c r="AD7418" s="6">
        <f t="shared" si="1452"/>
        <v>0</v>
      </c>
    </row>
    <row r="7419" spans="2:30" x14ac:dyDescent="0.3">
      <c r="B7419" s="71">
        <v>0</v>
      </c>
      <c r="C7419" s="71">
        <v>7.2103059739256263</v>
      </c>
      <c r="P7419" s="6">
        <f t="shared" si="1441"/>
        <v>0</v>
      </c>
      <c r="Q7419" s="34">
        <f t="shared" si="1442"/>
        <v>0</v>
      </c>
      <c r="R7419" s="6">
        <f t="shared" si="1443"/>
        <v>0</v>
      </c>
      <c r="S7419" s="6">
        <f t="shared" si="1444"/>
        <v>0</v>
      </c>
      <c r="T7419" s="6">
        <f t="shared" si="1445"/>
        <v>7.2103059739256263</v>
      </c>
      <c r="U7419" s="34">
        <f t="shared" si="1446"/>
        <v>0</v>
      </c>
      <c r="V7419" s="35"/>
      <c r="W7419" s="64"/>
      <c r="X7419" s="6">
        <f t="shared" si="1453"/>
        <v>0</v>
      </c>
      <c r="Y7419" s="6">
        <f t="shared" si="1447"/>
        <v>0</v>
      </c>
      <c r="Z7419" s="6">
        <f t="shared" si="1448"/>
        <v>0</v>
      </c>
      <c r="AA7419" s="6">
        <f t="shared" si="1449"/>
        <v>7.2103059739256263</v>
      </c>
      <c r="AB7419" s="6">
        <f t="shared" si="1450"/>
        <v>0</v>
      </c>
      <c r="AC7419" s="6">
        <f t="shared" si="1451"/>
        <v>0</v>
      </c>
      <c r="AD7419" s="6">
        <f t="shared" si="1452"/>
        <v>0</v>
      </c>
    </row>
    <row r="7420" spans="2:30" x14ac:dyDescent="0.3">
      <c r="B7420" s="71">
        <v>0</v>
      </c>
      <c r="C7420" s="71">
        <v>7.9296474116041331</v>
      </c>
      <c r="P7420" s="6">
        <f t="shared" si="1441"/>
        <v>0</v>
      </c>
      <c r="Q7420" s="34">
        <f t="shared" si="1442"/>
        <v>0</v>
      </c>
      <c r="R7420" s="6">
        <f t="shared" si="1443"/>
        <v>0</v>
      </c>
      <c r="S7420" s="6">
        <f t="shared" si="1444"/>
        <v>0</v>
      </c>
      <c r="T7420" s="6">
        <f t="shared" si="1445"/>
        <v>7.9296474116041331</v>
      </c>
      <c r="U7420" s="34">
        <f t="shared" si="1446"/>
        <v>0</v>
      </c>
      <c r="V7420" s="35"/>
      <c r="W7420" s="64"/>
      <c r="X7420" s="6">
        <f t="shared" si="1453"/>
        <v>0</v>
      </c>
      <c r="Y7420" s="6">
        <f t="shared" si="1447"/>
        <v>0</v>
      </c>
      <c r="Z7420" s="6">
        <f t="shared" si="1448"/>
        <v>0</v>
      </c>
      <c r="AA7420" s="6">
        <f t="shared" si="1449"/>
        <v>7.9296474116041331</v>
      </c>
      <c r="AB7420" s="6">
        <f t="shared" si="1450"/>
        <v>0</v>
      </c>
      <c r="AC7420" s="6">
        <f t="shared" si="1451"/>
        <v>0</v>
      </c>
      <c r="AD7420" s="6">
        <f t="shared" si="1452"/>
        <v>0</v>
      </c>
    </row>
    <row r="7421" spans="2:30" x14ac:dyDescent="0.3">
      <c r="B7421" s="71">
        <v>0</v>
      </c>
      <c r="C7421" s="71">
        <v>8.6377056432548027</v>
      </c>
      <c r="P7421" s="6">
        <f t="shared" si="1441"/>
        <v>0</v>
      </c>
      <c r="Q7421" s="34">
        <f t="shared" si="1442"/>
        <v>0</v>
      </c>
      <c r="R7421" s="6">
        <f t="shared" si="1443"/>
        <v>0</v>
      </c>
      <c r="S7421" s="6">
        <f t="shared" si="1444"/>
        <v>0</v>
      </c>
      <c r="T7421" s="6">
        <f t="shared" si="1445"/>
        <v>8.6377056432548027</v>
      </c>
      <c r="U7421" s="34">
        <f t="shared" si="1446"/>
        <v>0</v>
      </c>
      <c r="V7421" s="35"/>
      <c r="W7421" s="64"/>
      <c r="X7421" s="6">
        <f t="shared" si="1453"/>
        <v>0</v>
      </c>
      <c r="Y7421" s="6">
        <f t="shared" si="1447"/>
        <v>0</v>
      </c>
      <c r="Z7421" s="6">
        <f t="shared" si="1448"/>
        <v>0</v>
      </c>
      <c r="AA7421" s="6">
        <f t="shared" si="1449"/>
        <v>8.6377056432548027</v>
      </c>
      <c r="AB7421" s="6">
        <f t="shared" si="1450"/>
        <v>0</v>
      </c>
      <c r="AC7421" s="6">
        <f t="shared" si="1451"/>
        <v>0</v>
      </c>
      <c r="AD7421" s="6">
        <f t="shared" si="1452"/>
        <v>0</v>
      </c>
    </row>
    <row r="7422" spans="2:30" x14ac:dyDescent="0.3">
      <c r="B7422" s="71">
        <v>0</v>
      </c>
      <c r="C7422" s="71">
        <v>9.425743222834349</v>
      </c>
      <c r="P7422" s="6">
        <f t="shared" si="1441"/>
        <v>0</v>
      </c>
      <c r="Q7422" s="34">
        <f t="shared" si="1442"/>
        <v>0</v>
      </c>
      <c r="R7422" s="6">
        <f t="shared" si="1443"/>
        <v>0</v>
      </c>
      <c r="S7422" s="6">
        <f t="shared" si="1444"/>
        <v>0</v>
      </c>
      <c r="T7422" s="6">
        <f t="shared" si="1445"/>
        <v>9.425743222834349</v>
      </c>
      <c r="U7422" s="34">
        <f t="shared" si="1446"/>
        <v>0</v>
      </c>
      <c r="V7422" s="35"/>
      <c r="W7422" s="64"/>
      <c r="X7422" s="6">
        <f t="shared" si="1453"/>
        <v>0</v>
      </c>
      <c r="Y7422" s="6">
        <f t="shared" si="1447"/>
        <v>0</v>
      </c>
      <c r="Z7422" s="6">
        <f t="shared" si="1448"/>
        <v>0</v>
      </c>
      <c r="AA7422" s="6">
        <f t="shared" si="1449"/>
        <v>9.425743222834349</v>
      </c>
      <c r="AB7422" s="6">
        <f t="shared" si="1450"/>
        <v>0</v>
      </c>
      <c r="AC7422" s="6">
        <f t="shared" si="1451"/>
        <v>0</v>
      </c>
      <c r="AD7422" s="6">
        <f t="shared" si="1452"/>
        <v>0</v>
      </c>
    </row>
    <row r="7423" spans="2:30" x14ac:dyDescent="0.3">
      <c r="B7423" s="71">
        <v>0</v>
      </c>
      <c r="C7423" s="71">
        <v>10.234722099381417</v>
      </c>
      <c r="P7423" s="6">
        <f t="shared" si="1441"/>
        <v>0</v>
      </c>
      <c r="Q7423" s="34">
        <f t="shared" si="1442"/>
        <v>0</v>
      </c>
      <c r="R7423" s="6">
        <f t="shared" si="1443"/>
        <v>0</v>
      </c>
      <c r="S7423" s="6">
        <f t="shared" si="1444"/>
        <v>0</v>
      </c>
      <c r="T7423" s="6">
        <f t="shared" si="1445"/>
        <v>10.234722099381417</v>
      </c>
      <c r="U7423" s="34">
        <f t="shared" si="1446"/>
        <v>0</v>
      </c>
      <c r="V7423" s="35"/>
      <c r="W7423" s="64"/>
      <c r="X7423" s="6">
        <f t="shared" si="1453"/>
        <v>0</v>
      </c>
      <c r="Y7423" s="6">
        <f t="shared" si="1447"/>
        <v>0</v>
      </c>
      <c r="Z7423" s="6">
        <f t="shared" si="1448"/>
        <v>0</v>
      </c>
      <c r="AA7423" s="6">
        <f t="shared" si="1449"/>
        <v>10.234722099381417</v>
      </c>
      <c r="AB7423" s="6">
        <f t="shared" si="1450"/>
        <v>0</v>
      </c>
      <c r="AC7423" s="6">
        <f t="shared" si="1451"/>
        <v>0</v>
      </c>
      <c r="AD7423" s="6">
        <f t="shared" si="1452"/>
        <v>0</v>
      </c>
    </row>
    <row r="7424" spans="2:30" x14ac:dyDescent="0.3">
      <c r="B7424" s="71">
        <v>0</v>
      </c>
      <c r="C7424" s="71">
        <v>11.007343356588301</v>
      </c>
      <c r="P7424" s="6">
        <f t="shared" si="1441"/>
        <v>0</v>
      </c>
      <c r="Q7424" s="34">
        <f t="shared" si="1442"/>
        <v>0</v>
      </c>
      <c r="R7424" s="6">
        <f t="shared" si="1443"/>
        <v>0</v>
      </c>
      <c r="S7424" s="6">
        <f t="shared" si="1444"/>
        <v>0</v>
      </c>
      <c r="T7424" s="6">
        <f t="shared" si="1445"/>
        <v>11.007343356588301</v>
      </c>
      <c r="U7424" s="34">
        <f t="shared" si="1446"/>
        <v>0</v>
      </c>
      <c r="V7424" s="35"/>
      <c r="W7424" s="64"/>
      <c r="X7424" s="6">
        <f t="shared" si="1453"/>
        <v>0</v>
      </c>
      <c r="Y7424" s="6">
        <f t="shared" si="1447"/>
        <v>0</v>
      </c>
      <c r="Z7424" s="6">
        <f t="shared" si="1448"/>
        <v>0</v>
      </c>
      <c r="AA7424" s="6">
        <f t="shared" si="1449"/>
        <v>11.007343356588301</v>
      </c>
      <c r="AB7424" s="6">
        <f t="shared" si="1450"/>
        <v>0</v>
      </c>
      <c r="AC7424" s="6">
        <f t="shared" si="1451"/>
        <v>0</v>
      </c>
      <c r="AD7424" s="6">
        <f t="shared" si="1452"/>
        <v>0</v>
      </c>
    </row>
    <row r="7425" spans="2:30" x14ac:dyDescent="0.3">
      <c r="B7425" s="71">
        <v>0</v>
      </c>
      <c r="C7425" s="71">
        <v>11.76967451778825</v>
      </c>
      <c r="P7425" s="6">
        <f t="shared" si="1441"/>
        <v>0</v>
      </c>
      <c r="Q7425" s="34">
        <f t="shared" si="1442"/>
        <v>0</v>
      </c>
      <c r="R7425" s="6">
        <f t="shared" si="1443"/>
        <v>0</v>
      </c>
      <c r="S7425" s="6">
        <f t="shared" si="1444"/>
        <v>0</v>
      </c>
      <c r="T7425" s="6">
        <f t="shared" si="1445"/>
        <v>11.76967451778825</v>
      </c>
      <c r="U7425" s="34">
        <f t="shared" si="1446"/>
        <v>0</v>
      </c>
      <c r="V7425" s="35"/>
      <c r="W7425" s="64"/>
      <c r="X7425" s="6">
        <f t="shared" si="1453"/>
        <v>0</v>
      </c>
      <c r="Y7425" s="6">
        <f t="shared" si="1447"/>
        <v>0</v>
      </c>
      <c r="Z7425" s="6">
        <f t="shared" si="1448"/>
        <v>0</v>
      </c>
      <c r="AA7425" s="6">
        <f t="shared" si="1449"/>
        <v>11.76967451778825</v>
      </c>
      <c r="AB7425" s="6">
        <f t="shared" si="1450"/>
        <v>0</v>
      </c>
      <c r="AC7425" s="6">
        <f t="shared" si="1451"/>
        <v>0</v>
      </c>
      <c r="AD7425" s="6">
        <f t="shared" si="1452"/>
        <v>0</v>
      </c>
    </row>
    <row r="7426" spans="2:30" x14ac:dyDescent="0.3">
      <c r="B7426" s="71">
        <v>0</v>
      </c>
      <c r="C7426" s="71">
        <v>12.560598426600269</v>
      </c>
      <c r="P7426" s="6">
        <f t="shared" si="1441"/>
        <v>0</v>
      </c>
      <c r="Q7426" s="34">
        <f t="shared" si="1442"/>
        <v>0</v>
      </c>
      <c r="R7426" s="6">
        <f t="shared" si="1443"/>
        <v>0</v>
      </c>
      <c r="S7426" s="6">
        <f t="shared" si="1444"/>
        <v>0</v>
      </c>
      <c r="T7426" s="6">
        <f t="shared" si="1445"/>
        <v>12.560598426600269</v>
      </c>
      <c r="U7426" s="34">
        <f t="shared" si="1446"/>
        <v>0</v>
      </c>
      <c r="V7426" s="35"/>
      <c r="W7426" s="64"/>
      <c r="X7426" s="6">
        <f t="shared" si="1453"/>
        <v>0</v>
      </c>
      <c r="Y7426" s="6">
        <f t="shared" si="1447"/>
        <v>0</v>
      </c>
      <c r="Z7426" s="6">
        <f t="shared" si="1448"/>
        <v>0</v>
      </c>
      <c r="AA7426" s="6">
        <f t="shared" si="1449"/>
        <v>12.560598426600269</v>
      </c>
      <c r="AB7426" s="6">
        <f t="shared" si="1450"/>
        <v>0</v>
      </c>
      <c r="AC7426" s="6">
        <f t="shared" si="1451"/>
        <v>0</v>
      </c>
      <c r="AD7426" s="6">
        <f t="shared" si="1452"/>
        <v>0</v>
      </c>
    </row>
    <row r="7427" spans="2:30" x14ac:dyDescent="0.3">
      <c r="B7427" s="71">
        <v>0</v>
      </c>
      <c r="C7427" s="71">
        <v>9.1137573298532537</v>
      </c>
      <c r="P7427" s="6">
        <f t="shared" si="1441"/>
        <v>0</v>
      </c>
      <c r="Q7427" s="34">
        <f t="shared" si="1442"/>
        <v>0</v>
      </c>
      <c r="R7427" s="6">
        <f t="shared" si="1443"/>
        <v>0</v>
      </c>
      <c r="S7427" s="6">
        <f t="shared" si="1444"/>
        <v>0</v>
      </c>
      <c r="T7427" s="6">
        <f t="shared" si="1445"/>
        <v>9.1137573298532537</v>
      </c>
      <c r="U7427" s="34">
        <f t="shared" si="1446"/>
        <v>0</v>
      </c>
      <c r="V7427" s="35"/>
      <c r="W7427" s="64"/>
      <c r="X7427" s="6">
        <f t="shared" si="1453"/>
        <v>0</v>
      </c>
      <c r="Y7427" s="6">
        <f t="shared" si="1447"/>
        <v>0</v>
      </c>
      <c r="Z7427" s="6">
        <f t="shared" si="1448"/>
        <v>0</v>
      </c>
      <c r="AA7427" s="6">
        <f t="shared" si="1449"/>
        <v>9.1137573298532537</v>
      </c>
      <c r="AB7427" s="6">
        <f t="shared" si="1450"/>
        <v>0</v>
      </c>
      <c r="AC7427" s="6">
        <f t="shared" si="1451"/>
        <v>0</v>
      </c>
      <c r="AD7427" s="6">
        <f t="shared" si="1452"/>
        <v>0</v>
      </c>
    </row>
    <row r="7428" spans="2:30" x14ac:dyDescent="0.3">
      <c r="B7428" s="71">
        <v>0</v>
      </c>
      <c r="C7428" s="71">
        <v>9.6756523151332896</v>
      </c>
      <c r="P7428" s="6">
        <f t="shared" ref="P7428:P7491" si="1454">C7428-R7428-T7428</f>
        <v>0</v>
      </c>
      <c r="Q7428" s="34">
        <f t="shared" ref="Q7428:Q7491" si="1455">MIN(318,B7428)</f>
        <v>0</v>
      </c>
      <c r="R7428" s="6">
        <f t="shared" ref="R7428:R7491" si="1456">IF(Q7428=0,0,MIN(C7428,Q7428*33%))</f>
        <v>0</v>
      </c>
      <c r="S7428" s="6">
        <f t="shared" ref="S7428:S7491" si="1457">MIN(B7428-Q7428,110*0.76)</f>
        <v>0</v>
      </c>
      <c r="T7428" s="6">
        <f t="shared" ref="T7428:T7491" si="1458">MIN(134,C7428-R7428)</f>
        <v>9.6756523151332896</v>
      </c>
      <c r="U7428" s="34">
        <f t="shared" ref="U7428:U7491" si="1459">MIN(B7428-S7428-Q7428,134)</f>
        <v>0</v>
      </c>
      <c r="V7428" s="35"/>
      <c r="W7428" s="64"/>
      <c r="X7428" s="6">
        <f t="shared" si="1453"/>
        <v>0</v>
      </c>
      <c r="Y7428" s="6">
        <f t="shared" ref="Y7428:Y7491" si="1460">MIN(B7428,C7428)</f>
        <v>0</v>
      </c>
      <c r="Z7428" s="6">
        <f t="shared" ref="Z7428:Z7491" si="1461">MIN(B7428-Y7428-AB7428,110*M$33)</f>
        <v>0</v>
      </c>
      <c r="AA7428" s="6">
        <f t="shared" ref="AA7428:AA7491" si="1462">MIN(C7428-Y7428,110-Y7428)</f>
        <v>9.6756523151332896</v>
      </c>
      <c r="AB7428" s="6">
        <f t="shared" ref="AB7428:AB7491" si="1463">MIN(B7428-Y7428,120-Y7428)</f>
        <v>0</v>
      </c>
      <c r="AC7428" s="6">
        <f t="shared" ref="AC7428:AC7491" si="1464">B7428-Y7428-Z7428-AB7428</f>
        <v>0</v>
      </c>
      <c r="AD7428" s="6">
        <f t="shared" ref="AD7428:AD7491" si="1465">C7428-Y7428-AA7428</f>
        <v>0</v>
      </c>
    </row>
    <row r="7429" spans="2:30" x14ac:dyDescent="0.3">
      <c r="B7429" s="71">
        <v>0.18232532390843337</v>
      </c>
      <c r="C7429" s="71">
        <v>175.70488816327014</v>
      </c>
      <c r="P7429" s="6">
        <f t="shared" si="1454"/>
        <v>41.644720806380349</v>
      </c>
      <c r="Q7429" s="34">
        <f t="shared" si="1455"/>
        <v>0.18232532390843337</v>
      </c>
      <c r="R7429" s="6">
        <f t="shared" si="1456"/>
        <v>6.0167356889783016E-2</v>
      </c>
      <c r="S7429" s="6">
        <f t="shared" si="1457"/>
        <v>0</v>
      </c>
      <c r="T7429" s="6">
        <f t="shared" si="1458"/>
        <v>134</v>
      </c>
      <c r="U7429" s="34">
        <f t="shared" si="1459"/>
        <v>0</v>
      </c>
      <c r="V7429" s="35"/>
      <c r="W7429" s="64"/>
      <c r="X7429" s="6">
        <f t="shared" ref="X7429:X7492" si="1466">C7429-Y7429-AA7429-AD7429</f>
        <v>0</v>
      </c>
      <c r="Y7429" s="6">
        <f t="shared" si="1460"/>
        <v>0.18232532390843337</v>
      </c>
      <c r="Z7429" s="6">
        <f t="shared" si="1461"/>
        <v>0</v>
      </c>
      <c r="AA7429" s="6">
        <f t="shared" si="1462"/>
        <v>109.81767467609157</v>
      </c>
      <c r="AB7429" s="6">
        <f t="shared" si="1463"/>
        <v>0</v>
      </c>
      <c r="AC7429" s="6">
        <f t="shared" si="1464"/>
        <v>0</v>
      </c>
      <c r="AD7429" s="6">
        <f t="shared" si="1465"/>
        <v>65.704888163270141</v>
      </c>
    </row>
    <row r="7430" spans="2:30" x14ac:dyDescent="0.3">
      <c r="B7430" s="71">
        <v>0.30322496786583808</v>
      </c>
      <c r="C7430" s="71">
        <v>159.13487551415582</v>
      </c>
      <c r="P7430" s="6">
        <f t="shared" si="1454"/>
        <v>25.034811274760102</v>
      </c>
      <c r="Q7430" s="34">
        <f t="shared" si="1455"/>
        <v>0.30322496786583808</v>
      </c>
      <c r="R7430" s="6">
        <f t="shared" si="1456"/>
        <v>0.10006423939572658</v>
      </c>
      <c r="S7430" s="6">
        <f t="shared" si="1457"/>
        <v>0</v>
      </c>
      <c r="T7430" s="6">
        <f t="shared" si="1458"/>
        <v>134</v>
      </c>
      <c r="U7430" s="34">
        <f t="shared" si="1459"/>
        <v>0</v>
      </c>
      <c r="V7430" s="35"/>
      <c r="W7430" s="64"/>
      <c r="X7430" s="6">
        <f t="shared" si="1466"/>
        <v>0</v>
      </c>
      <c r="Y7430" s="6">
        <f t="shared" si="1460"/>
        <v>0.30322496786583808</v>
      </c>
      <c r="Z7430" s="6">
        <f t="shared" si="1461"/>
        <v>0</v>
      </c>
      <c r="AA7430" s="6">
        <f t="shared" si="1462"/>
        <v>109.69677503213416</v>
      </c>
      <c r="AB7430" s="6">
        <f t="shared" si="1463"/>
        <v>0</v>
      </c>
      <c r="AC7430" s="6">
        <f t="shared" si="1464"/>
        <v>0</v>
      </c>
      <c r="AD7430" s="6">
        <f t="shared" si="1465"/>
        <v>49.134875514155823</v>
      </c>
    </row>
    <row r="7431" spans="2:30" x14ac:dyDescent="0.3">
      <c r="B7431" s="71">
        <v>1.3809463415019856</v>
      </c>
      <c r="C7431" s="71">
        <v>146.32927041166721</v>
      </c>
      <c r="P7431" s="6">
        <f t="shared" si="1454"/>
        <v>11.873558118971545</v>
      </c>
      <c r="Q7431" s="34">
        <f t="shared" si="1455"/>
        <v>1.3809463415019856</v>
      </c>
      <c r="R7431" s="6">
        <f t="shared" si="1456"/>
        <v>0.45571229269565527</v>
      </c>
      <c r="S7431" s="6">
        <f t="shared" si="1457"/>
        <v>0</v>
      </c>
      <c r="T7431" s="6">
        <f t="shared" si="1458"/>
        <v>134</v>
      </c>
      <c r="U7431" s="34">
        <f t="shared" si="1459"/>
        <v>0</v>
      </c>
      <c r="V7431" s="35"/>
      <c r="W7431" s="64"/>
      <c r="X7431" s="6">
        <f t="shared" si="1466"/>
        <v>0</v>
      </c>
      <c r="Y7431" s="6">
        <f t="shared" si="1460"/>
        <v>1.3809463415019856</v>
      </c>
      <c r="Z7431" s="6">
        <f t="shared" si="1461"/>
        <v>0</v>
      </c>
      <c r="AA7431" s="6">
        <f t="shared" si="1462"/>
        <v>108.61905365849802</v>
      </c>
      <c r="AB7431" s="6">
        <f t="shared" si="1463"/>
        <v>0</v>
      </c>
      <c r="AC7431" s="6">
        <f t="shared" si="1464"/>
        <v>0</v>
      </c>
      <c r="AD7431" s="6">
        <f t="shared" si="1465"/>
        <v>36.32927041166721</v>
      </c>
    </row>
    <row r="7432" spans="2:30" x14ac:dyDescent="0.3">
      <c r="B7432" s="71">
        <v>2.2962177135782813</v>
      </c>
      <c r="C7432" s="71">
        <v>135.42434708151063</v>
      </c>
      <c r="P7432" s="6">
        <f t="shared" si="1454"/>
        <v>0.6665952360297922</v>
      </c>
      <c r="Q7432" s="34">
        <f t="shared" si="1455"/>
        <v>2.2962177135782813</v>
      </c>
      <c r="R7432" s="6">
        <f t="shared" si="1456"/>
        <v>0.75775184548083285</v>
      </c>
      <c r="S7432" s="6">
        <f t="shared" si="1457"/>
        <v>0</v>
      </c>
      <c r="T7432" s="6">
        <f t="shared" si="1458"/>
        <v>134</v>
      </c>
      <c r="U7432" s="34">
        <f t="shared" si="1459"/>
        <v>0</v>
      </c>
      <c r="V7432" s="35"/>
      <c r="W7432" s="64"/>
      <c r="X7432" s="6">
        <f t="shared" si="1466"/>
        <v>0</v>
      </c>
      <c r="Y7432" s="6">
        <f t="shared" si="1460"/>
        <v>2.2962177135782813</v>
      </c>
      <c r="Z7432" s="6">
        <f t="shared" si="1461"/>
        <v>0</v>
      </c>
      <c r="AA7432" s="6">
        <f t="shared" si="1462"/>
        <v>107.70378228642171</v>
      </c>
      <c r="AB7432" s="6">
        <f t="shared" si="1463"/>
        <v>0</v>
      </c>
      <c r="AC7432" s="6">
        <f t="shared" si="1464"/>
        <v>0</v>
      </c>
      <c r="AD7432" s="6">
        <f t="shared" si="1465"/>
        <v>25.424347081510646</v>
      </c>
    </row>
    <row r="7433" spans="2:30" x14ac:dyDescent="0.3">
      <c r="B7433" s="71">
        <v>3.0251987836997114</v>
      </c>
      <c r="C7433" s="71">
        <v>120.98364283022704</v>
      </c>
      <c r="P7433" s="6">
        <f t="shared" si="1454"/>
        <v>0</v>
      </c>
      <c r="Q7433" s="34">
        <f t="shared" si="1455"/>
        <v>3.0251987836997114</v>
      </c>
      <c r="R7433" s="6">
        <f t="shared" si="1456"/>
        <v>0.9983155986209048</v>
      </c>
      <c r="S7433" s="6">
        <f t="shared" si="1457"/>
        <v>0</v>
      </c>
      <c r="T7433" s="6">
        <f t="shared" si="1458"/>
        <v>119.98532723160614</v>
      </c>
      <c r="U7433" s="34">
        <f t="shared" si="1459"/>
        <v>0</v>
      </c>
      <c r="V7433" s="35"/>
      <c r="W7433" s="64"/>
      <c r="X7433" s="6">
        <f t="shared" si="1466"/>
        <v>0</v>
      </c>
      <c r="Y7433" s="6">
        <f t="shared" si="1460"/>
        <v>3.0251987836997114</v>
      </c>
      <c r="Z7433" s="6">
        <f t="shared" si="1461"/>
        <v>0</v>
      </c>
      <c r="AA7433" s="6">
        <f t="shared" si="1462"/>
        <v>106.97480121630029</v>
      </c>
      <c r="AB7433" s="6">
        <f t="shared" si="1463"/>
        <v>0</v>
      </c>
      <c r="AC7433" s="6">
        <f t="shared" si="1464"/>
        <v>0</v>
      </c>
      <c r="AD7433" s="6">
        <f t="shared" si="1465"/>
        <v>10.983642830227041</v>
      </c>
    </row>
    <row r="7434" spans="2:30" x14ac:dyDescent="0.3">
      <c r="B7434" s="71">
        <v>3.640224725979532</v>
      </c>
      <c r="C7434" s="71">
        <v>137.39731455594273</v>
      </c>
      <c r="P7434" s="6">
        <f t="shared" si="1454"/>
        <v>2.196040396369483</v>
      </c>
      <c r="Q7434" s="34">
        <f t="shared" si="1455"/>
        <v>3.640224725979532</v>
      </c>
      <c r="R7434" s="6">
        <f t="shared" si="1456"/>
        <v>1.2012741595732457</v>
      </c>
      <c r="S7434" s="6">
        <f t="shared" si="1457"/>
        <v>0</v>
      </c>
      <c r="T7434" s="6">
        <f t="shared" si="1458"/>
        <v>134</v>
      </c>
      <c r="U7434" s="34">
        <f t="shared" si="1459"/>
        <v>0</v>
      </c>
      <c r="V7434" s="35"/>
      <c r="W7434" s="64"/>
      <c r="X7434" s="6">
        <f t="shared" si="1466"/>
        <v>0</v>
      </c>
      <c r="Y7434" s="6">
        <f t="shared" si="1460"/>
        <v>3.640224725979532</v>
      </c>
      <c r="Z7434" s="6">
        <f t="shared" si="1461"/>
        <v>0</v>
      </c>
      <c r="AA7434" s="6">
        <f t="shared" si="1462"/>
        <v>106.35977527402046</v>
      </c>
      <c r="AB7434" s="6">
        <f t="shared" si="1463"/>
        <v>0</v>
      </c>
      <c r="AC7434" s="6">
        <f t="shared" si="1464"/>
        <v>0</v>
      </c>
      <c r="AD7434" s="6">
        <f t="shared" si="1465"/>
        <v>27.397314555942742</v>
      </c>
    </row>
    <row r="7435" spans="2:30" x14ac:dyDescent="0.3">
      <c r="B7435" s="71">
        <v>4.2197051739643632</v>
      </c>
      <c r="C7435" s="71">
        <v>126.1955681951672</v>
      </c>
      <c r="P7435" s="6">
        <f t="shared" si="1454"/>
        <v>0</v>
      </c>
      <c r="Q7435" s="34">
        <f t="shared" si="1455"/>
        <v>4.2197051739643632</v>
      </c>
      <c r="R7435" s="6">
        <f t="shared" si="1456"/>
        <v>1.3925027074082399</v>
      </c>
      <c r="S7435" s="6">
        <f t="shared" si="1457"/>
        <v>0</v>
      </c>
      <c r="T7435" s="6">
        <f t="shared" si="1458"/>
        <v>124.80306548775896</v>
      </c>
      <c r="U7435" s="34">
        <f t="shared" si="1459"/>
        <v>0</v>
      </c>
      <c r="V7435" s="35"/>
      <c r="W7435" s="64"/>
      <c r="X7435" s="6">
        <f t="shared" si="1466"/>
        <v>0</v>
      </c>
      <c r="Y7435" s="6">
        <f t="shared" si="1460"/>
        <v>4.2197051739643632</v>
      </c>
      <c r="Z7435" s="6">
        <f t="shared" si="1461"/>
        <v>0</v>
      </c>
      <c r="AA7435" s="6">
        <f t="shared" si="1462"/>
        <v>105.78029482603564</v>
      </c>
      <c r="AB7435" s="6">
        <f t="shared" si="1463"/>
        <v>0</v>
      </c>
      <c r="AC7435" s="6">
        <f t="shared" si="1464"/>
        <v>0</v>
      </c>
      <c r="AD7435" s="6">
        <f t="shared" si="1465"/>
        <v>16.195568195167198</v>
      </c>
    </row>
    <row r="7436" spans="2:30" x14ac:dyDescent="0.3">
      <c r="B7436" s="71">
        <v>4.6359728205957653</v>
      </c>
      <c r="C7436" s="71">
        <v>129.02532472051288</v>
      </c>
      <c r="P7436" s="6">
        <f t="shared" si="1454"/>
        <v>0</v>
      </c>
      <c r="Q7436" s="34">
        <f t="shared" si="1455"/>
        <v>4.6359728205957653</v>
      </c>
      <c r="R7436" s="6">
        <f t="shared" si="1456"/>
        <v>1.5298710307966026</v>
      </c>
      <c r="S7436" s="6">
        <f t="shared" si="1457"/>
        <v>0</v>
      </c>
      <c r="T7436" s="6">
        <f t="shared" si="1458"/>
        <v>127.49545368971629</v>
      </c>
      <c r="U7436" s="34">
        <f t="shared" si="1459"/>
        <v>0</v>
      </c>
      <c r="V7436" s="35"/>
      <c r="W7436" s="64"/>
      <c r="X7436" s="6">
        <f t="shared" si="1466"/>
        <v>0</v>
      </c>
      <c r="Y7436" s="6">
        <f t="shared" si="1460"/>
        <v>4.6359728205957653</v>
      </c>
      <c r="Z7436" s="6">
        <f t="shared" si="1461"/>
        <v>0</v>
      </c>
      <c r="AA7436" s="6">
        <f t="shared" si="1462"/>
        <v>105.36402717940423</v>
      </c>
      <c r="AB7436" s="6">
        <f t="shared" si="1463"/>
        <v>0</v>
      </c>
      <c r="AC7436" s="6">
        <f t="shared" si="1464"/>
        <v>0</v>
      </c>
      <c r="AD7436" s="6">
        <f t="shared" si="1465"/>
        <v>19.025324720512884</v>
      </c>
    </row>
    <row r="7437" spans="2:30" x14ac:dyDescent="0.3">
      <c r="B7437" s="71">
        <v>5.0322696818663406</v>
      </c>
      <c r="C7437" s="71">
        <v>128.35156483970127</v>
      </c>
      <c r="P7437" s="6">
        <f t="shared" si="1454"/>
        <v>0</v>
      </c>
      <c r="Q7437" s="34">
        <f t="shared" si="1455"/>
        <v>5.0322696818663406</v>
      </c>
      <c r="R7437" s="6">
        <f t="shared" si="1456"/>
        <v>1.6606489950158925</v>
      </c>
      <c r="S7437" s="6">
        <f t="shared" si="1457"/>
        <v>0</v>
      </c>
      <c r="T7437" s="6">
        <f t="shared" si="1458"/>
        <v>126.69091584468538</v>
      </c>
      <c r="U7437" s="34">
        <f t="shared" si="1459"/>
        <v>0</v>
      </c>
      <c r="V7437" s="35"/>
      <c r="W7437" s="64"/>
      <c r="X7437" s="6">
        <f t="shared" si="1466"/>
        <v>0</v>
      </c>
      <c r="Y7437" s="6">
        <f t="shared" si="1460"/>
        <v>5.0322696818663406</v>
      </c>
      <c r="Z7437" s="6">
        <f t="shared" si="1461"/>
        <v>0</v>
      </c>
      <c r="AA7437" s="6">
        <f t="shared" si="1462"/>
        <v>104.96773031813366</v>
      </c>
      <c r="AB7437" s="6">
        <f t="shared" si="1463"/>
        <v>0</v>
      </c>
      <c r="AC7437" s="6">
        <f t="shared" si="1464"/>
        <v>0</v>
      </c>
      <c r="AD7437" s="6">
        <f t="shared" si="1465"/>
        <v>18.351564839701268</v>
      </c>
    </row>
    <row r="7438" spans="2:30" x14ac:dyDescent="0.3">
      <c r="B7438" s="71">
        <v>5.4250582538584347</v>
      </c>
      <c r="C7438" s="71">
        <v>132.69352601057122</v>
      </c>
      <c r="P7438" s="6">
        <f t="shared" si="1454"/>
        <v>0</v>
      </c>
      <c r="Q7438" s="34">
        <f t="shared" si="1455"/>
        <v>5.4250582538584347</v>
      </c>
      <c r="R7438" s="6">
        <f t="shared" si="1456"/>
        <v>1.7902692237732836</v>
      </c>
      <c r="S7438" s="6">
        <f t="shared" si="1457"/>
        <v>0</v>
      </c>
      <c r="T7438" s="6">
        <f t="shared" si="1458"/>
        <v>130.90325678679793</v>
      </c>
      <c r="U7438" s="34">
        <f t="shared" si="1459"/>
        <v>0</v>
      </c>
      <c r="V7438" s="35"/>
      <c r="W7438" s="64"/>
      <c r="X7438" s="6">
        <f t="shared" si="1466"/>
        <v>0</v>
      </c>
      <c r="Y7438" s="6">
        <f t="shared" si="1460"/>
        <v>5.4250582538584347</v>
      </c>
      <c r="Z7438" s="6">
        <f t="shared" si="1461"/>
        <v>0</v>
      </c>
      <c r="AA7438" s="6">
        <f t="shared" si="1462"/>
        <v>104.57494174614156</v>
      </c>
      <c r="AB7438" s="6">
        <f t="shared" si="1463"/>
        <v>0</v>
      </c>
      <c r="AC7438" s="6">
        <f t="shared" si="1464"/>
        <v>0</v>
      </c>
      <c r="AD7438" s="6">
        <f t="shared" si="1465"/>
        <v>22.693526010571219</v>
      </c>
    </row>
    <row r="7439" spans="2:30" x14ac:dyDescent="0.3">
      <c r="B7439" s="71">
        <v>5.1352740296231838</v>
      </c>
      <c r="C7439" s="71">
        <v>137.7009382980329</v>
      </c>
      <c r="P7439" s="6">
        <f t="shared" si="1454"/>
        <v>2.006297868257235</v>
      </c>
      <c r="Q7439" s="34">
        <f t="shared" si="1455"/>
        <v>5.1352740296231838</v>
      </c>
      <c r="R7439" s="6">
        <f t="shared" si="1456"/>
        <v>1.6946404297756508</v>
      </c>
      <c r="S7439" s="6">
        <f t="shared" si="1457"/>
        <v>0</v>
      </c>
      <c r="T7439" s="6">
        <f t="shared" si="1458"/>
        <v>134</v>
      </c>
      <c r="U7439" s="34">
        <f t="shared" si="1459"/>
        <v>0</v>
      </c>
      <c r="V7439" s="35"/>
      <c r="W7439" s="64"/>
      <c r="X7439" s="6">
        <f t="shared" si="1466"/>
        <v>0</v>
      </c>
      <c r="Y7439" s="6">
        <f t="shared" si="1460"/>
        <v>5.1352740296231838</v>
      </c>
      <c r="Z7439" s="6">
        <f t="shared" si="1461"/>
        <v>0</v>
      </c>
      <c r="AA7439" s="6">
        <f t="shared" si="1462"/>
        <v>104.86472597037681</v>
      </c>
      <c r="AB7439" s="6">
        <f t="shared" si="1463"/>
        <v>0</v>
      </c>
      <c r="AC7439" s="6">
        <f t="shared" si="1464"/>
        <v>0</v>
      </c>
      <c r="AD7439" s="6">
        <f t="shared" si="1465"/>
        <v>27.700938298032895</v>
      </c>
    </row>
    <row r="7440" spans="2:30" x14ac:dyDescent="0.3">
      <c r="B7440" s="71">
        <v>5.8286623870731091</v>
      </c>
      <c r="C7440" s="71">
        <v>4.6524647628161722</v>
      </c>
      <c r="P7440" s="6">
        <f t="shared" si="1454"/>
        <v>0</v>
      </c>
      <c r="Q7440" s="34">
        <f t="shared" si="1455"/>
        <v>5.8286623870731091</v>
      </c>
      <c r="R7440" s="6">
        <f t="shared" si="1456"/>
        <v>1.9234585877341261</v>
      </c>
      <c r="S7440" s="6">
        <f t="shared" si="1457"/>
        <v>0</v>
      </c>
      <c r="T7440" s="6">
        <f t="shared" si="1458"/>
        <v>2.7290061750820458</v>
      </c>
      <c r="U7440" s="34">
        <f t="shared" si="1459"/>
        <v>0</v>
      </c>
      <c r="V7440" s="35"/>
      <c r="W7440" s="64"/>
      <c r="X7440" s="6">
        <f t="shared" si="1466"/>
        <v>0</v>
      </c>
      <c r="Y7440" s="6">
        <f t="shared" si="1460"/>
        <v>4.6524647628161722</v>
      </c>
      <c r="Z7440" s="6">
        <f t="shared" si="1461"/>
        <v>0</v>
      </c>
      <c r="AA7440" s="6">
        <f t="shared" si="1462"/>
        <v>0</v>
      </c>
      <c r="AB7440" s="6">
        <f t="shared" si="1463"/>
        <v>1.176197624256937</v>
      </c>
      <c r="AC7440" s="6">
        <f t="shared" si="1464"/>
        <v>0</v>
      </c>
      <c r="AD7440" s="6">
        <f t="shared" si="1465"/>
        <v>0</v>
      </c>
    </row>
    <row r="7441" spans="2:30" x14ac:dyDescent="0.3">
      <c r="B7441" s="71">
        <v>1.3254836222572637</v>
      </c>
      <c r="C7441" s="71">
        <v>5.0869978660734017</v>
      </c>
      <c r="P7441" s="6">
        <f t="shared" si="1454"/>
        <v>0</v>
      </c>
      <c r="Q7441" s="34">
        <f t="shared" si="1455"/>
        <v>1.3254836222572637</v>
      </c>
      <c r="R7441" s="6">
        <f t="shared" si="1456"/>
        <v>0.43740959534489704</v>
      </c>
      <c r="S7441" s="6">
        <f t="shared" si="1457"/>
        <v>0</v>
      </c>
      <c r="T7441" s="6">
        <f t="shared" si="1458"/>
        <v>4.649588270728505</v>
      </c>
      <c r="U7441" s="34">
        <f t="shared" si="1459"/>
        <v>0</v>
      </c>
      <c r="V7441" s="35"/>
      <c r="W7441" s="64"/>
      <c r="X7441" s="6">
        <f t="shared" si="1466"/>
        <v>0</v>
      </c>
      <c r="Y7441" s="6">
        <f t="shared" si="1460"/>
        <v>1.3254836222572637</v>
      </c>
      <c r="Z7441" s="6">
        <f t="shared" si="1461"/>
        <v>0</v>
      </c>
      <c r="AA7441" s="6">
        <f t="shared" si="1462"/>
        <v>3.761514243816138</v>
      </c>
      <c r="AB7441" s="6">
        <f t="shared" si="1463"/>
        <v>0</v>
      </c>
      <c r="AC7441" s="6">
        <f t="shared" si="1464"/>
        <v>0</v>
      </c>
      <c r="AD7441" s="6">
        <f t="shared" si="1465"/>
        <v>0</v>
      </c>
    </row>
    <row r="7442" spans="2:30" x14ac:dyDescent="0.3">
      <c r="B7442" s="71">
        <v>0</v>
      </c>
      <c r="C7442" s="71">
        <v>5.953374777934747</v>
      </c>
      <c r="P7442" s="6">
        <f t="shared" si="1454"/>
        <v>0</v>
      </c>
      <c r="Q7442" s="34">
        <f t="shared" si="1455"/>
        <v>0</v>
      </c>
      <c r="R7442" s="6">
        <f t="shared" si="1456"/>
        <v>0</v>
      </c>
      <c r="S7442" s="6">
        <f t="shared" si="1457"/>
        <v>0</v>
      </c>
      <c r="T7442" s="6">
        <f t="shared" si="1458"/>
        <v>5.953374777934747</v>
      </c>
      <c r="U7442" s="34">
        <f t="shared" si="1459"/>
        <v>0</v>
      </c>
      <c r="V7442" s="35"/>
      <c r="W7442" s="64"/>
      <c r="X7442" s="6">
        <f t="shared" si="1466"/>
        <v>0</v>
      </c>
      <c r="Y7442" s="6">
        <f t="shared" si="1460"/>
        <v>0</v>
      </c>
      <c r="Z7442" s="6">
        <f t="shared" si="1461"/>
        <v>0</v>
      </c>
      <c r="AA7442" s="6">
        <f t="shared" si="1462"/>
        <v>5.953374777934747</v>
      </c>
      <c r="AB7442" s="6">
        <f t="shared" si="1463"/>
        <v>0</v>
      </c>
      <c r="AC7442" s="6">
        <f t="shared" si="1464"/>
        <v>0</v>
      </c>
      <c r="AD7442" s="6">
        <f t="shared" si="1465"/>
        <v>0</v>
      </c>
    </row>
    <row r="7443" spans="2:30" x14ac:dyDescent="0.3">
      <c r="B7443" s="71">
        <v>0</v>
      </c>
      <c r="C7443" s="71">
        <v>6.6057193775196366</v>
      </c>
      <c r="P7443" s="6">
        <f t="shared" si="1454"/>
        <v>0</v>
      </c>
      <c r="Q7443" s="34">
        <f t="shared" si="1455"/>
        <v>0</v>
      </c>
      <c r="R7443" s="6">
        <f t="shared" si="1456"/>
        <v>0</v>
      </c>
      <c r="S7443" s="6">
        <f t="shared" si="1457"/>
        <v>0</v>
      </c>
      <c r="T7443" s="6">
        <f t="shared" si="1458"/>
        <v>6.6057193775196366</v>
      </c>
      <c r="U7443" s="34">
        <f t="shared" si="1459"/>
        <v>0</v>
      </c>
      <c r="V7443" s="35"/>
      <c r="W7443" s="64"/>
      <c r="X7443" s="6">
        <f t="shared" si="1466"/>
        <v>0</v>
      </c>
      <c r="Y7443" s="6">
        <f t="shared" si="1460"/>
        <v>0</v>
      </c>
      <c r="Z7443" s="6">
        <f t="shared" si="1461"/>
        <v>0</v>
      </c>
      <c r="AA7443" s="6">
        <f t="shared" si="1462"/>
        <v>6.6057193775196366</v>
      </c>
      <c r="AB7443" s="6">
        <f t="shared" si="1463"/>
        <v>0</v>
      </c>
      <c r="AC7443" s="6">
        <f t="shared" si="1464"/>
        <v>0</v>
      </c>
      <c r="AD7443" s="6">
        <f t="shared" si="1465"/>
        <v>0</v>
      </c>
    </row>
    <row r="7444" spans="2:30" x14ac:dyDescent="0.3">
      <c r="B7444" s="71">
        <v>0</v>
      </c>
      <c r="C7444" s="71">
        <v>7.1977633929395548</v>
      </c>
      <c r="P7444" s="6">
        <f t="shared" si="1454"/>
        <v>0</v>
      </c>
      <c r="Q7444" s="34">
        <f t="shared" si="1455"/>
        <v>0</v>
      </c>
      <c r="R7444" s="6">
        <f t="shared" si="1456"/>
        <v>0</v>
      </c>
      <c r="S7444" s="6">
        <f t="shared" si="1457"/>
        <v>0</v>
      </c>
      <c r="T7444" s="6">
        <f t="shared" si="1458"/>
        <v>7.1977633929395548</v>
      </c>
      <c r="U7444" s="34">
        <f t="shared" si="1459"/>
        <v>0</v>
      </c>
      <c r="V7444" s="35"/>
      <c r="W7444" s="64"/>
      <c r="X7444" s="6">
        <f t="shared" si="1466"/>
        <v>0</v>
      </c>
      <c r="Y7444" s="6">
        <f t="shared" si="1460"/>
        <v>0</v>
      </c>
      <c r="Z7444" s="6">
        <f t="shared" si="1461"/>
        <v>0</v>
      </c>
      <c r="AA7444" s="6">
        <f t="shared" si="1462"/>
        <v>7.1977633929395548</v>
      </c>
      <c r="AB7444" s="6">
        <f t="shared" si="1463"/>
        <v>0</v>
      </c>
      <c r="AC7444" s="6">
        <f t="shared" si="1464"/>
        <v>0</v>
      </c>
      <c r="AD7444" s="6">
        <f t="shared" si="1465"/>
        <v>0</v>
      </c>
    </row>
    <row r="7445" spans="2:30" x14ac:dyDescent="0.3">
      <c r="B7445" s="71">
        <v>0</v>
      </c>
      <c r="C7445" s="71">
        <v>7.8337520441669177</v>
      </c>
      <c r="P7445" s="6">
        <f t="shared" si="1454"/>
        <v>0</v>
      </c>
      <c r="Q7445" s="34">
        <f t="shared" si="1455"/>
        <v>0</v>
      </c>
      <c r="R7445" s="6">
        <f t="shared" si="1456"/>
        <v>0</v>
      </c>
      <c r="S7445" s="6">
        <f t="shared" si="1457"/>
        <v>0</v>
      </c>
      <c r="T7445" s="6">
        <f t="shared" si="1458"/>
        <v>7.8337520441669177</v>
      </c>
      <c r="U7445" s="34">
        <f t="shared" si="1459"/>
        <v>0</v>
      </c>
      <c r="V7445" s="35"/>
      <c r="W7445" s="64"/>
      <c r="X7445" s="6">
        <f t="shared" si="1466"/>
        <v>0</v>
      </c>
      <c r="Y7445" s="6">
        <f t="shared" si="1460"/>
        <v>0</v>
      </c>
      <c r="Z7445" s="6">
        <f t="shared" si="1461"/>
        <v>0</v>
      </c>
      <c r="AA7445" s="6">
        <f t="shared" si="1462"/>
        <v>7.8337520441669177</v>
      </c>
      <c r="AB7445" s="6">
        <f t="shared" si="1463"/>
        <v>0</v>
      </c>
      <c r="AC7445" s="6">
        <f t="shared" si="1464"/>
        <v>0</v>
      </c>
      <c r="AD7445" s="6">
        <f t="shared" si="1465"/>
        <v>0</v>
      </c>
    </row>
    <row r="7446" spans="2:30" x14ac:dyDescent="0.3">
      <c r="B7446" s="71">
        <v>0</v>
      </c>
      <c r="C7446" s="71">
        <v>8.47490640031927</v>
      </c>
      <c r="P7446" s="6">
        <f t="shared" si="1454"/>
        <v>0</v>
      </c>
      <c r="Q7446" s="34">
        <f t="shared" si="1455"/>
        <v>0</v>
      </c>
      <c r="R7446" s="6">
        <f t="shared" si="1456"/>
        <v>0</v>
      </c>
      <c r="S7446" s="6">
        <f t="shared" si="1457"/>
        <v>0</v>
      </c>
      <c r="T7446" s="6">
        <f t="shared" si="1458"/>
        <v>8.47490640031927</v>
      </c>
      <c r="U7446" s="34">
        <f t="shared" si="1459"/>
        <v>0</v>
      </c>
      <c r="V7446" s="35"/>
      <c r="W7446" s="64"/>
      <c r="X7446" s="6">
        <f t="shared" si="1466"/>
        <v>0</v>
      </c>
      <c r="Y7446" s="6">
        <f t="shared" si="1460"/>
        <v>0</v>
      </c>
      <c r="Z7446" s="6">
        <f t="shared" si="1461"/>
        <v>0</v>
      </c>
      <c r="AA7446" s="6">
        <f t="shared" si="1462"/>
        <v>8.47490640031927</v>
      </c>
      <c r="AB7446" s="6">
        <f t="shared" si="1463"/>
        <v>0</v>
      </c>
      <c r="AC7446" s="6">
        <f t="shared" si="1464"/>
        <v>0</v>
      </c>
      <c r="AD7446" s="6">
        <f t="shared" si="1465"/>
        <v>0</v>
      </c>
    </row>
    <row r="7447" spans="2:30" x14ac:dyDescent="0.3">
      <c r="B7447" s="71">
        <v>0</v>
      </c>
      <c r="C7447" s="71">
        <v>9.0727152069492512</v>
      </c>
      <c r="P7447" s="6">
        <f t="shared" si="1454"/>
        <v>0</v>
      </c>
      <c r="Q7447" s="34">
        <f t="shared" si="1455"/>
        <v>0</v>
      </c>
      <c r="R7447" s="6">
        <f t="shared" si="1456"/>
        <v>0</v>
      </c>
      <c r="S7447" s="6">
        <f t="shared" si="1457"/>
        <v>0</v>
      </c>
      <c r="T7447" s="6">
        <f t="shared" si="1458"/>
        <v>9.0727152069492512</v>
      </c>
      <c r="U7447" s="34">
        <f t="shared" si="1459"/>
        <v>0</v>
      </c>
      <c r="V7447" s="35"/>
      <c r="W7447" s="64"/>
      <c r="X7447" s="6">
        <f t="shared" si="1466"/>
        <v>0</v>
      </c>
      <c r="Y7447" s="6">
        <f t="shared" si="1460"/>
        <v>0</v>
      </c>
      <c r="Z7447" s="6">
        <f t="shared" si="1461"/>
        <v>0</v>
      </c>
      <c r="AA7447" s="6">
        <f t="shared" si="1462"/>
        <v>9.0727152069492512</v>
      </c>
      <c r="AB7447" s="6">
        <f t="shared" si="1463"/>
        <v>0</v>
      </c>
      <c r="AC7447" s="6">
        <f t="shared" si="1464"/>
        <v>0</v>
      </c>
      <c r="AD7447" s="6">
        <f t="shared" si="1465"/>
        <v>0</v>
      </c>
    </row>
    <row r="7448" spans="2:30" x14ac:dyDescent="0.3">
      <c r="B7448" s="71">
        <v>0</v>
      </c>
      <c r="C7448" s="71">
        <v>9.6352773275141192</v>
      </c>
      <c r="P7448" s="6">
        <f t="shared" si="1454"/>
        <v>0</v>
      </c>
      <c r="Q7448" s="34">
        <f t="shared" si="1455"/>
        <v>0</v>
      </c>
      <c r="R7448" s="6">
        <f t="shared" si="1456"/>
        <v>0</v>
      </c>
      <c r="S7448" s="6">
        <f t="shared" si="1457"/>
        <v>0</v>
      </c>
      <c r="T7448" s="6">
        <f t="shared" si="1458"/>
        <v>9.6352773275141192</v>
      </c>
      <c r="U7448" s="34">
        <f t="shared" si="1459"/>
        <v>0</v>
      </c>
      <c r="V7448" s="35"/>
      <c r="W7448" s="64"/>
      <c r="X7448" s="6">
        <f t="shared" si="1466"/>
        <v>0</v>
      </c>
      <c r="Y7448" s="6">
        <f t="shared" si="1460"/>
        <v>0</v>
      </c>
      <c r="Z7448" s="6">
        <f t="shared" si="1461"/>
        <v>0</v>
      </c>
      <c r="AA7448" s="6">
        <f t="shared" si="1462"/>
        <v>9.6352773275141192</v>
      </c>
      <c r="AB7448" s="6">
        <f t="shared" si="1463"/>
        <v>0</v>
      </c>
      <c r="AC7448" s="6">
        <f t="shared" si="1464"/>
        <v>0</v>
      </c>
      <c r="AD7448" s="6">
        <f t="shared" si="1465"/>
        <v>0</v>
      </c>
    </row>
    <row r="7449" spans="2:30" x14ac:dyDescent="0.3">
      <c r="B7449" s="71">
        <v>0</v>
      </c>
      <c r="C7449" s="71">
        <v>10.226773049508529</v>
      </c>
      <c r="P7449" s="6">
        <f t="shared" si="1454"/>
        <v>0</v>
      </c>
      <c r="Q7449" s="34">
        <f t="shared" si="1455"/>
        <v>0</v>
      </c>
      <c r="R7449" s="6">
        <f t="shared" si="1456"/>
        <v>0</v>
      </c>
      <c r="S7449" s="6">
        <f t="shared" si="1457"/>
        <v>0</v>
      </c>
      <c r="T7449" s="6">
        <f t="shared" si="1458"/>
        <v>10.226773049508529</v>
      </c>
      <c r="U7449" s="34">
        <f t="shared" si="1459"/>
        <v>0</v>
      </c>
      <c r="V7449" s="35"/>
      <c r="W7449" s="64"/>
      <c r="X7449" s="6">
        <f t="shared" si="1466"/>
        <v>0</v>
      </c>
      <c r="Y7449" s="6">
        <f t="shared" si="1460"/>
        <v>0</v>
      </c>
      <c r="Z7449" s="6">
        <f t="shared" si="1461"/>
        <v>0</v>
      </c>
      <c r="AA7449" s="6">
        <f t="shared" si="1462"/>
        <v>10.226773049508529</v>
      </c>
      <c r="AB7449" s="6">
        <f t="shared" si="1463"/>
        <v>0</v>
      </c>
      <c r="AC7449" s="6">
        <f t="shared" si="1464"/>
        <v>0</v>
      </c>
      <c r="AD7449" s="6">
        <f t="shared" si="1465"/>
        <v>0</v>
      </c>
    </row>
    <row r="7450" spans="2:30" x14ac:dyDescent="0.3">
      <c r="B7450" s="71">
        <v>0</v>
      </c>
      <c r="C7450" s="71">
        <v>10.852613509009887</v>
      </c>
      <c r="P7450" s="6">
        <f t="shared" si="1454"/>
        <v>0</v>
      </c>
      <c r="Q7450" s="34">
        <f t="shared" si="1455"/>
        <v>0</v>
      </c>
      <c r="R7450" s="6">
        <f t="shared" si="1456"/>
        <v>0</v>
      </c>
      <c r="S7450" s="6">
        <f t="shared" si="1457"/>
        <v>0</v>
      </c>
      <c r="T7450" s="6">
        <f t="shared" si="1458"/>
        <v>10.852613509009887</v>
      </c>
      <c r="U7450" s="34">
        <f t="shared" si="1459"/>
        <v>0</v>
      </c>
      <c r="V7450" s="35"/>
      <c r="W7450" s="64"/>
      <c r="X7450" s="6">
        <f t="shared" si="1466"/>
        <v>0</v>
      </c>
      <c r="Y7450" s="6">
        <f t="shared" si="1460"/>
        <v>0</v>
      </c>
      <c r="Z7450" s="6">
        <f t="shared" si="1461"/>
        <v>0</v>
      </c>
      <c r="AA7450" s="6">
        <f t="shared" si="1462"/>
        <v>10.852613509009887</v>
      </c>
      <c r="AB7450" s="6">
        <f t="shared" si="1463"/>
        <v>0</v>
      </c>
      <c r="AC7450" s="6">
        <f t="shared" si="1464"/>
        <v>0</v>
      </c>
      <c r="AD7450" s="6">
        <f t="shared" si="1465"/>
        <v>0</v>
      </c>
    </row>
    <row r="7451" spans="2:30" x14ac:dyDescent="0.3">
      <c r="B7451" s="71">
        <v>0</v>
      </c>
      <c r="C7451" s="71">
        <v>8.0044522301363354</v>
      </c>
      <c r="P7451" s="6">
        <f t="shared" si="1454"/>
        <v>0</v>
      </c>
      <c r="Q7451" s="34">
        <f t="shared" si="1455"/>
        <v>0</v>
      </c>
      <c r="R7451" s="6">
        <f t="shared" si="1456"/>
        <v>0</v>
      </c>
      <c r="S7451" s="6">
        <f t="shared" si="1457"/>
        <v>0</v>
      </c>
      <c r="T7451" s="6">
        <f t="shared" si="1458"/>
        <v>8.0044522301363354</v>
      </c>
      <c r="U7451" s="34">
        <f t="shared" si="1459"/>
        <v>0</v>
      </c>
      <c r="V7451" s="35"/>
      <c r="W7451" s="64"/>
      <c r="X7451" s="6">
        <f t="shared" si="1466"/>
        <v>0</v>
      </c>
      <c r="Y7451" s="6">
        <f t="shared" si="1460"/>
        <v>0</v>
      </c>
      <c r="Z7451" s="6">
        <f t="shared" si="1461"/>
        <v>0</v>
      </c>
      <c r="AA7451" s="6">
        <f t="shared" si="1462"/>
        <v>8.0044522301363354</v>
      </c>
      <c r="AB7451" s="6">
        <f t="shared" si="1463"/>
        <v>0</v>
      </c>
      <c r="AC7451" s="6">
        <f t="shared" si="1464"/>
        <v>0</v>
      </c>
      <c r="AD7451" s="6">
        <f t="shared" si="1465"/>
        <v>0</v>
      </c>
    </row>
    <row r="7452" spans="2:30" x14ac:dyDescent="0.3">
      <c r="B7452" s="71">
        <v>0</v>
      </c>
      <c r="C7452" s="71">
        <v>8.4716346788976349</v>
      </c>
      <c r="P7452" s="6">
        <f t="shared" si="1454"/>
        <v>0</v>
      </c>
      <c r="Q7452" s="34">
        <f t="shared" si="1455"/>
        <v>0</v>
      </c>
      <c r="R7452" s="6">
        <f t="shared" si="1456"/>
        <v>0</v>
      </c>
      <c r="S7452" s="6">
        <f t="shared" si="1457"/>
        <v>0</v>
      </c>
      <c r="T7452" s="6">
        <f t="shared" si="1458"/>
        <v>8.4716346788976349</v>
      </c>
      <c r="U7452" s="34">
        <f t="shared" si="1459"/>
        <v>0</v>
      </c>
      <c r="V7452" s="35"/>
      <c r="W7452" s="64"/>
      <c r="X7452" s="6">
        <f t="shared" si="1466"/>
        <v>0</v>
      </c>
      <c r="Y7452" s="6">
        <f t="shared" si="1460"/>
        <v>0</v>
      </c>
      <c r="Z7452" s="6">
        <f t="shared" si="1461"/>
        <v>0</v>
      </c>
      <c r="AA7452" s="6">
        <f t="shared" si="1462"/>
        <v>8.4716346788976349</v>
      </c>
      <c r="AB7452" s="6">
        <f t="shared" si="1463"/>
        <v>0</v>
      </c>
      <c r="AC7452" s="6">
        <f t="shared" si="1464"/>
        <v>0</v>
      </c>
      <c r="AD7452" s="6">
        <f t="shared" si="1465"/>
        <v>0</v>
      </c>
    </row>
    <row r="7453" spans="2:30" x14ac:dyDescent="0.3">
      <c r="B7453" s="71">
        <v>0.43592972226576759</v>
      </c>
      <c r="C7453" s="71">
        <v>172.91066151826317</v>
      </c>
      <c r="P7453" s="6">
        <f t="shared" si="1454"/>
        <v>38.766804709915476</v>
      </c>
      <c r="Q7453" s="34">
        <f t="shared" si="1455"/>
        <v>0.43592972226576759</v>
      </c>
      <c r="R7453" s="6">
        <f t="shared" si="1456"/>
        <v>0.14385680834770331</v>
      </c>
      <c r="S7453" s="6">
        <f t="shared" si="1457"/>
        <v>0</v>
      </c>
      <c r="T7453" s="6">
        <f t="shared" si="1458"/>
        <v>134</v>
      </c>
      <c r="U7453" s="34">
        <f t="shared" si="1459"/>
        <v>0</v>
      </c>
      <c r="V7453" s="35"/>
      <c r="W7453" s="64"/>
      <c r="X7453" s="6">
        <f t="shared" si="1466"/>
        <v>0</v>
      </c>
      <c r="Y7453" s="6">
        <f t="shared" si="1460"/>
        <v>0.43592972226576759</v>
      </c>
      <c r="Z7453" s="6">
        <f t="shared" si="1461"/>
        <v>0</v>
      </c>
      <c r="AA7453" s="6">
        <f t="shared" si="1462"/>
        <v>109.56407027773423</v>
      </c>
      <c r="AB7453" s="6">
        <f t="shared" si="1463"/>
        <v>0</v>
      </c>
      <c r="AC7453" s="6">
        <f t="shared" si="1464"/>
        <v>0</v>
      </c>
      <c r="AD7453" s="6">
        <f t="shared" si="1465"/>
        <v>62.910661518263169</v>
      </c>
    </row>
    <row r="7454" spans="2:30" x14ac:dyDescent="0.3">
      <c r="B7454" s="71">
        <v>0.79627412836933598</v>
      </c>
      <c r="C7454" s="71">
        <v>150.37332296202445</v>
      </c>
      <c r="P7454" s="6">
        <f t="shared" si="1454"/>
        <v>16.11055249966256</v>
      </c>
      <c r="Q7454" s="34">
        <f t="shared" si="1455"/>
        <v>0.79627412836933598</v>
      </c>
      <c r="R7454" s="6">
        <f t="shared" si="1456"/>
        <v>0.2627704623618809</v>
      </c>
      <c r="S7454" s="6">
        <f t="shared" si="1457"/>
        <v>0</v>
      </c>
      <c r="T7454" s="6">
        <f t="shared" si="1458"/>
        <v>134</v>
      </c>
      <c r="U7454" s="34">
        <f t="shared" si="1459"/>
        <v>0</v>
      </c>
      <c r="V7454" s="35"/>
      <c r="W7454" s="64"/>
      <c r="X7454" s="6">
        <f t="shared" si="1466"/>
        <v>0</v>
      </c>
      <c r="Y7454" s="6">
        <f t="shared" si="1460"/>
        <v>0.79627412836933598</v>
      </c>
      <c r="Z7454" s="6">
        <f t="shared" si="1461"/>
        <v>0</v>
      </c>
      <c r="AA7454" s="6">
        <f t="shared" si="1462"/>
        <v>109.20372587163067</v>
      </c>
      <c r="AB7454" s="6">
        <f t="shared" si="1463"/>
        <v>0</v>
      </c>
      <c r="AC7454" s="6">
        <f t="shared" si="1464"/>
        <v>0</v>
      </c>
      <c r="AD7454" s="6">
        <f t="shared" si="1465"/>
        <v>40.373322962024446</v>
      </c>
    </row>
    <row r="7455" spans="2:30" x14ac:dyDescent="0.3">
      <c r="B7455" s="71">
        <v>2.0271580898267096</v>
      </c>
      <c r="C7455" s="71">
        <v>135.79824269806949</v>
      </c>
      <c r="P7455" s="6">
        <f t="shared" si="1454"/>
        <v>1.1292805284266763</v>
      </c>
      <c r="Q7455" s="34">
        <f t="shared" si="1455"/>
        <v>2.0271580898267096</v>
      </c>
      <c r="R7455" s="6">
        <f t="shared" si="1456"/>
        <v>0.66896216964281419</v>
      </c>
      <c r="S7455" s="6">
        <f t="shared" si="1457"/>
        <v>0</v>
      </c>
      <c r="T7455" s="6">
        <f t="shared" si="1458"/>
        <v>134</v>
      </c>
      <c r="U7455" s="34">
        <f t="shared" si="1459"/>
        <v>0</v>
      </c>
      <c r="V7455" s="35"/>
      <c r="W7455" s="64"/>
      <c r="X7455" s="6">
        <f t="shared" si="1466"/>
        <v>0</v>
      </c>
      <c r="Y7455" s="6">
        <f t="shared" si="1460"/>
        <v>2.0271580898267096</v>
      </c>
      <c r="Z7455" s="6">
        <f t="shared" si="1461"/>
        <v>0</v>
      </c>
      <c r="AA7455" s="6">
        <f t="shared" si="1462"/>
        <v>107.97284191017329</v>
      </c>
      <c r="AB7455" s="6">
        <f t="shared" si="1463"/>
        <v>0</v>
      </c>
      <c r="AC7455" s="6">
        <f t="shared" si="1464"/>
        <v>0</v>
      </c>
      <c r="AD7455" s="6">
        <f t="shared" si="1465"/>
        <v>25.798242698069487</v>
      </c>
    </row>
    <row r="7456" spans="2:30" x14ac:dyDescent="0.3">
      <c r="B7456" s="71">
        <v>2.8696142482904352</v>
      </c>
      <c r="C7456" s="71">
        <v>120.23158685229451</v>
      </c>
      <c r="P7456" s="6">
        <f t="shared" si="1454"/>
        <v>0</v>
      </c>
      <c r="Q7456" s="34">
        <f t="shared" si="1455"/>
        <v>2.8696142482904352</v>
      </c>
      <c r="R7456" s="6">
        <f t="shared" si="1456"/>
        <v>0.94697270193584371</v>
      </c>
      <c r="S7456" s="6">
        <f t="shared" si="1457"/>
        <v>0</v>
      </c>
      <c r="T7456" s="6">
        <f t="shared" si="1458"/>
        <v>119.28461415035866</v>
      </c>
      <c r="U7456" s="34">
        <f t="shared" si="1459"/>
        <v>0</v>
      </c>
      <c r="V7456" s="35"/>
      <c r="W7456" s="64"/>
      <c r="X7456" s="6">
        <f t="shared" si="1466"/>
        <v>0</v>
      </c>
      <c r="Y7456" s="6">
        <f t="shared" si="1460"/>
        <v>2.8696142482904352</v>
      </c>
      <c r="Z7456" s="6">
        <f t="shared" si="1461"/>
        <v>0</v>
      </c>
      <c r="AA7456" s="6">
        <f t="shared" si="1462"/>
        <v>107.13038575170957</v>
      </c>
      <c r="AB7456" s="6">
        <f t="shared" si="1463"/>
        <v>0</v>
      </c>
      <c r="AC7456" s="6">
        <f t="shared" si="1464"/>
        <v>0</v>
      </c>
      <c r="AD7456" s="6">
        <f t="shared" si="1465"/>
        <v>10.231586852294512</v>
      </c>
    </row>
    <row r="7457" spans="2:30" x14ac:dyDescent="0.3">
      <c r="B7457" s="71">
        <v>3.5957736492710648</v>
      </c>
      <c r="C7457" s="71">
        <v>104.02632835248565</v>
      </c>
      <c r="P7457" s="6">
        <f t="shared" si="1454"/>
        <v>0</v>
      </c>
      <c r="Q7457" s="34">
        <f t="shared" si="1455"/>
        <v>3.5957736492710648</v>
      </c>
      <c r="R7457" s="6">
        <f t="shared" si="1456"/>
        <v>1.1866053042594515</v>
      </c>
      <c r="S7457" s="6">
        <f t="shared" si="1457"/>
        <v>0</v>
      </c>
      <c r="T7457" s="6">
        <f t="shared" si="1458"/>
        <v>102.8397230482262</v>
      </c>
      <c r="U7457" s="34">
        <f t="shared" si="1459"/>
        <v>0</v>
      </c>
      <c r="V7457" s="35"/>
      <c r="W7457" s="64"/>
      <c r="X7457" s="6">
        <f t="shared" si="1466"/>
        <v>0</v>
      </c>
      <c r="Y7457" s="6">
        <f t="shared" si="1460"/>
        <v>3.5957736492710648</v>
      </c>
      <c r="Z7457" s="6">
        <f t="shared" si="1461"/>
        <v>0</v>
      </c>
      <c r="AA7457" s="6">
        <f t="shared" si="1462"/>
        <v>100.43055470321458</v>
      </c>
      <c r="AB7457" s="6">
        <f t="shared" si="1463"/>
        <v>0</v>
      </c>
      <c r="AC7457" s="6">
        <f t="shared" si="1464"/>
        <v>0</v>
      </c>
      <c r="AD7457" s="6">
        <f t="shared" si="1465"/>
        <v>0</v>
      </c>
    </row>
    <row r="7458" spans="2:30" x14ac:dyDescent="0.3">
      <c r="B7458" s="71">
        <v>4.1579185521993525</v>
      </c>
      <c r="C7458" s="71">
        <v>119.6480351089949</v>
      </c>
      <c r="P7458" s="6">
        <f t="shared" si="1454"/>
        <v>0</v>
      </c>
      <c r="Q7458" s="34">
        <f t="shared" si="1455"/>
        <v>4.1579185521993525</v>
      </c>
      <c r="R7458" s="6">
        <f t="shared" si="1456"/>
        <v>1.3721131222257863</v>
      </c>
      <c r="S7458" s="6">
        <f t="shared" si="1457"/>
        <v>0</v>
      </c>
      <c r="T7458" s="6">
        <f t="shared" si="1458"/>
        <v>118.27592198676912</v>
      </c>
      <c r="U7458" s="34">
        <f t="shared" si="1459"/>
        <v>0</v>
      </c>
      <c r="V7458" s="35"/>
      <c r="W7458" s="64"/>
      <c r="X7458" s="6">
        <f t="shared" si="1466"/>
        <v>0</v>
      </c>
      <c r="Y7458" s="6">
        <f t="shared" si="1460"/>
        <v>4.1579185521993525</v>
      </c>
      <c r="Z7458" s="6">
        <f t="shared" si="1461"/>
        <v>0</v>
      </c>
      <c r="AA7458" s="6">
        <f t="shared" si="1462"/>
        <v>105.84208144780065</v>
      </c>
      <c r="AB7458" s="6">
        <f t="shared" si="1463"/>
        <v>0</v>
      </c>
      <c r="AC7458" s="6">
        <f t="shared" si="1464"/>
        <v>0</v>
      </c>
      <c r="AD7458" s="6">
        <f t="shared" si="1465"/>
        <v>9.6480351089949039</v>
      </c>
    </row>
    <row r="7459" spans="2:30" x14ac:dyDescent="0.3">
      <c r="B7459" s="71">
        <v>4.754565221333749</v>
      </c>
      <c r="C7459" s="71">
        <v>111.63575210203076</v>
      </c>
      <c r="P7459" s="6">
        <f t="shared" si="1454"/>
        <v>0</v>
      </c>
      <c r="Q7459" s="34">
        <f t="shared" si="1455"/>
        <v>4.754565221333749</v>
      </c>
      <c r="R7459" s="6">
        <f t="shared" si="1456"/>
        <v>1.5690065230401373</v>
      </c>
      <c r="S7459" s="6">
        <f t="shared" si="1457"/>
        <v>0</v>
      </c>
      <c r="T7459" s="6">
        <f t="shared" si="1458"/>
        <v>110.06674557899063</v>
      </c>
      <c r="U7459" s="34">
        <f t="shared" si="1459"/>
        <v>0</v>
      </c>
      <c r="V7459" s="35"/>
      <c r="W7459" s="64"/>
      <c r="X7459" s="6">
        <f t="shared" si="1466"/>
        <v>0</v>
      </c>
      <c r="Y7459" s="6">
        <f t="shared" si="1460"/>
        <v>4.754565221333749</v>
      </c>
      <c r="Z7459" s="6">
        <f t="shared" si="1461"/>
        <v>0</v>
      </c>
      <c r="AA7459" s="6">
        <f t="shared" si="1462"/>
        <v>105.24543477866625</v>
      </c>
      <c r="AB7459" s="6">
        <f t="shared" si="1463"/>
        <v>0</v>
      </c>
      <c r="AC7459" s="6">
        <f t="shared" si="1464"/>
        <v>0</v>
      </c>
      <c r="AD7459" s="6">
        <f t="shared" si="1465"/>
        <v>1.6357521020307644</v>
      </c>
    </row>
    <row r="7460" spans="2:30" x14ac:dyDescent="0.3">
      <c r="B7460" s="71">
        <v>5.302173878169949</v>
      </c>
      <c r="C7460" s="71">
        <v>117.95698480304218</v>
      </c>
      <c r="P7460" s="6">
        <f t="shared" si="1454"/>
        <v>0</v>
      </c>
      <c r="Q7460" s="34">
        <f t="shared" si="1455"/>
        <v>5.302173878169949</v>
      </c>
      <c r="R7460" s="6">
        <f t="shared" si="1456"/>
        <v>1.7497173797960832</v>
      </c>
      <c r="S7460" s="6">
        <f t="shared" si="1457"/>
        <v>0</v>
      </c>
      <c r="T7460" s="6">
        <f t="shared" si="1458"/>
        <v>116.20726742324609</v>
      </c>
      <c r="U7460" s="34">
        <f t="shared" si="1459"/>
        <v>0</v>
      </c>
      <c r="V7460" s="35"/>
      <c r="W7460" s="64"/>
      <c r="X7460" s="6">
        <f t="shared" si="1466"/>
        <v>0</v>
      </c>
      <c r="Y7460" s="6">
        <f t="shared" si="1460"/>
        <v>5.302173878169949</v>
      </c>
      <c r="Z7460" s="6">
        <f t="shared" si="1461"/>
        <v>0</v>
      </c>
      <c r="AA7460" s="6">
        <f t="shared" si="1462"/>
        <v>104.69782612183005</v>
      </c>
      <c r="AB7460" s="6">
        <f t="shared" si="1463"/>
        <v>0</v>
      </c>
      <c r="AC7460" s="6">
        <f t="shared" si="1464"/>
        <v>0</v>
      </c>
      <c r="AD7460" s="6">
        <f t="shared" si="1465"/>
        <v>7.9569848030421753</v>
      </c>
    </row>
    <row r="7461" spans="2:30" x14ac:dyDescent="0.3">
      <c r="B7461" s="71">
        <v>6.2651990581843631</v>
      </c>
      <c r="C7461" s="71">
        <v>120.46015583263507</v>
      </c>
      <c r="P7461" s="6">
        <f t="shared" si="1454"/>
        <v>0</v>
      </c>
      <c r="Q7461" s="34">
        <f t="shared" si="1455"/>
        <v>6.2651990581843631</v>
      </c>
      <c r="R7461" s="6">
        <f t="shared" si="1456"/>
        <v>2.0675156892008397</v>
      </c>
      <c r="S7461" s="6">
        <f t="shared" si="1457"/>
        <v>0</v>
      </c>
      <c r="T7461" s="6">
        <f t="shared" si="1458"/>
        <v>118.39264014343422</v>
      </c>
      <c r="U7461" s="34">
        <f t="shared" si="1459"/>
        <v>0</v>
      </c>
      <c r="V7461" s="35"/>
      <c r="W7461" s="64"/>
      <c r="X7461" s="6">
        <f t="shared" si="1466"/>
        <v>0</v>
      </c>
      <c r="Y7461" s="6">
        <f t="shared" si="1460"/>
        <v>6.2651990581843631</v>
      </c>
      <c r="Z7461" s="6">
        <f t="shared" si="1461"/>
        <v>0</v>
      </c>
      <c r="AA7461" s="6">
        <f t="shared" si="1462"/>
        <v>103.73480094181564</v>
      </c>
      <c r="AB7461" s="6">
        <f t="shared" si="1463"/>
        <v>0</v>
      </c>
      <c r="AC7461" s="6">
        <f t="shared" si="1464"/>
        <v>0</v>
      </c>
      <c r="AD7461" s="6">
        <f t="shared" si="1465"/>
        <v>10.460155832635067</v>
      </c>
    </row>
    <row r="7462" spans="2:30" x14ac:dyDescent="0.3">
      <c r="B7462" s="71">
        <v>7.2812356047329274</v>
      </c>
      <c r="C7462" s="71">
        <v>124.82757891419786</v>
      </c>
      <c r="P7462" s="6">
        <f t="shared" si="1454"/>
        <v>0</v>
      </c>
      <c r="Q7462" s="34">
        <f t="shared" si="1455"/>
        <v>7.2812356047329274</v>
      </c>
      <c r="R7462" s="6">
        <f t="shared" si="1456"/>
        <v>2.402807749561866</v>
      </c>
      <c r="S7462" s="6">
        <f t="shared" si="1457"/>
        <v>0</v>
      </c>
      <c r="T7462" s="6">
        <f t="shared" si="1458"/>
        <v>122.42477116463598</v>
      </c>
      <c r="U7462" s="34">
        <f t="shared" si="1459"/>
        <v>0</v>
      </c>
      <c r="V7462" s="35"/>
      <c r="W7462" s="64"/>
      <c r="X7462" s="6">
        <f t="shared" si="1466"/>
        <v>0</v>
      </c>
      <c r="Y7462" s="6">
        <f t="shared" si="1460"/>
        <v>7.2812356047329274</v>
      </c>
      <c r="Z7462" s="6">
        <f t="shared" si="1461"/>
        <v>0</v>
      </c>
      <c r="AA7462" s="6">
        <f t="shared" si="1462"/>
        <v>102.71876439526707</v>
      </c>
      <c r="AB7462" s="6">
        <f t="shared" si="1463"/>
        <v>0</v>
      </c>
      <c r="AC7462" s="6">
        <f t="shared" si="1464"/>
        <v>0</v>
      </c>
      <c r="AD7462" s="6">
        <f t="shared" si="1465"/>
        <v>14.827578914197858</v>
      </c>
    </row>
    <row r="7463" spans="2:30" x14ac:dyDescent="0.3">
      <c r="B7463" s="71">
        <v>6.6249604932699055</v>
      </c>
      <c r="C7463" s="71">
        <v>126.38495945023848</v>
      </c>
      <c r="P7463" s="6">
        <f t="shared" si="1454"/>
        <v>0</v>
      </c>
      <c r="Q7463" s="34">
        <f t="shared" si="1455"/>
        <v>6.6249604932699055</v>
      </c>
      <c r="R7463" s="6">
        <f t="shared" si="1456"/>
        <v>2.186236962779069</v>
      </c>
      <c r="S7463" s="6">
        <f t="shared" si="1457"/>
        <v>0</v>
      </c>
      <c r="T7463" s="6">
        <f t="shared" si="1458"/>
        <v>124.19872248745942</v>
      </c>
      <c r="U7463" s="34">
        <f t="shared" si="1459"/>
        <v>0</v>
      </c>
      <c r="V7463" s="35"/>
      <c r="W7463" s="64"/>
      <c r="X7463" s="6">
        <f t="shared" si="1466"/>
        <v>0</v>
      </c>
      <c r="Y7463" s="6">
        <f t="shared" si="1460"/>
        <v>6.6249604932699055</v>
      </c>
      <c r="Z7463" s="6">
        <f t="shared" si="1461"/>
        <v>0</v>
      </c>
      <c r="AA7463" s="6">
        <f t="shared" si="1462"/>
        <v>103.37503950673009</v>
      </c>
      <c r="AB7463" s="6">
        <f t="shared" si="1463"/>
        <v>0</v>
      </c>
      <c r="AC7463" s="6">
        <f t="shared" si="1464"/>
        <v>0</v>
      </c>
      <c r="AD7463" s="6">
        <f t="shared" si="1465"/>
        <v>16.384959450238483</v>
      </c>
    </row>
    <row r="7464" spans="2:30" x14ac:dyDescent="0.3">
      <c r="B7464" s="71">
        <v>6.3225063057060495</v>
      </c>
      <c r="C7464" s="71">
        <v>4.0659909253741953</v>
      </c>
      <c r="P7464" s="6">
        <f t="shared" si="1454"/>
        <v>0</v>
      </c>
      <c r="Q7464" s="34">
        <f t="shared" si="1455"/>
        <v>6.3225063057060495</v>
      </c>
      <c r="R7464" s="6">
        <f t="shared" si="1456"/>
        <v>2.0864270808829963</v>
      </c>
      <c r="S7464" s="6">
        <f t="shared" si="1457"/>
        <v>0</v>
      </c>
      <c r="T7464" s="6">
        <f t="shared" si="1458"/>
        <v>1.9795638444911989</v>
      </c>
      <c r="U7464" s="34">
        <f t="shared" si="1459"/>
        <v>0</v>
      </c>
      <c r="V7464" s="35"/>
      <c r="W7464" s="64"/>
      <c r="X7464" s="6">
        <f t="shared" si="1466"/>
        <v>0</v>
      </c>
      <c r="Y7464" s="6">
        <f t="shared" si="1460"/>
        <v>4.0659909253741953</v>
      </c>
      <c r="Z7464" s="6">
        <f t="shared" si="1461"/>
        <v>0</v>
      </c>
      <c r="AA7464" s="6">
        <f t="shared" si="1462"/>
        <v>0</v>
      </c>
      <c r="AB7464" s="6">
        <f t="shared" si="1463"/>
        <v>2.2565153803318543</v>
      </c>
      <c r="AC7464" s="6">
        <f t="shared" si="1464"/>
        <v>0</v>
      </c>
      <c r="AD7464" s="6">
        <f t="shared" si="1465"/>
        <v>0</v>
      </c>
    </row>
    <row r="7465" spans="2:30" x14ac:dyDescent="0.3">
      <c r="B7465" s="71">
        <v>1.8063757609937361</v>
      </c>
      <c r="C7465" s="71">
        <v>4.3593646366434706</v>
      </c>
      <c r="P7465" s="6">
        <f t="shared" si="1454"/>
        <v>0</v>
      </c>
      <c r="Q7465" s="34">
        <f t="shared" si="1455"/>
        <v>1.8063757609937361</v>
      </c>
      <c r="R7465" s="6">
        <f t="shared" si="1456"/>
        <v>0.59610400112793294</v>
      </c>
      <c r="S7465" s="6">
        <f t="shared" si="1457"/>
        <v>0</v>
      </c>
      <c r="T7465" s="6">
        <f t="shared" si="1458"/>
        <v>3.7632606355155378</v>
      </c>
      <c r="U7465" s="34">
        <f t="shared" si="1459"/>
        <v>0</v>
      </c>
      <c r="V7465" s="35"/>
      <c r="W7465" s="64"/>
      <c r="X7465" s="6">
        <f t="shared" si="1466"/>
        <v>0</v>
      </c>
      <c r="Y7465" s="6">
        <f t="shared" si="1460"/>
        <v>1.8063757609937361</v>
      </c>
      <c r="Z7465" s="6">
        <f t="shared" si="1461"/>
        <v>0</v>
      </c>
      <c r="AA7465" s="6">
        <f t="shared" si="1462"/>
        <v>2.5529888756497345</v>
      </c>
      <c r="AB7465" s="6">
        <f t="shared" si="1463"/>
        <v>0</v>
      </c>
      <c r="AC7465" s="6">
        <f t="shared" si="1464"/>
        <v>0</v>
      </c>
      <c r="AD7465" s="6">
        <f t="shared" si="1465"/>
        <v>0</v>
      </c>
    </row>
    <row r="7466" spans="2:30" x14ac:dyDescent="0.3">
      <c r="B7466" s="71">
        <v>0</v>
      </c>
      <c r="C7466" s="71">
        <v>4.9820356093570703</v>
      </c>
      <c r="P7466" s="6">
        <f t="shared" si="1454"/>
        <v>0</v>
      </c>
      <c r="Q7466" s="34">
        <f t="shared" si="1455"/>
        <v>0</v>
      </c>
      <c r="R7466" s="6">
        <f t="shared" si="1456"/>
        <v>0</v>
      </c>
      <c r="S7466" s="6">
        <f t="shared" si="1457"/>
        <v>0</v>
      </c>
      <c r="T7466" s="6">
        <f t="shared" si="1458"/>
        <v>4.9820356093570703</v>
      </c>
      <c r="U7466" s="34">
        <f t="shared" si="1459"/>
        <v>0</v>
      </c>
      <c r="V7466" s="35"/>
      <c r="W7466" s="64"/>
      <c r="X7466" s="6">
        <f t="shared" si="1466"/>
        <v>0</v>
      </c>
      <c r="Y7466" s="6">
        <f t="shared" si="1460"/>
        <v>0</v>
      </c>
      <c r="Z7466" s="6">
        <f t="shared" si="1461"/>
        <v>0</v>
      </c>
      <c r="AA7466" s="6">
        <f t="shared" si="1462"/>
        <v>4.9820356093570703</v>
      </c>
      <c r="AB7466" s="6">
        <f t="shared" si="1463"/>
        <v>0</v>
      </c>
      <c r="AC7466" s="6">
        <f t="shared" si="1464"/>
        <v>0</v>
      </c>
      <c r="AD7466" s="6">
        <f t="shared" si="1465"/>
        <v>0</v>
      </c>
    </row>
    <row r="7467" spans="2:30" x14ac:dyDescent="0.3">
      <c r="B7467" s="71">
        <v>0</v>
      </c>
      <c r="C7467" s="71">
        <v>5.4321625940771465</v>
      </c>
      <c r="P7467" s="6">
        <f t="shared" si="1454"/>
        <v>0</v>
      </c>
      <c r="Q7467" s="34">
        <f t="shared" si="1455"/>
        <v>0</v>
      </c>
      <c r="R7467" s="6">
        <f t="shared" si="1456"/>
        <v>0</v>
      </c>
      <c r="S7467" s="6">
        <f t="shared" si="1457"/>
        <v>0</v>
      </c>
      <c r="T7467" s="6">
        <f t="shared" si="1458"/>
        <v>5.4321625940771465</v>
      </c>
      <c r="U7467" s="34">
        <f t="shared" si="1459"/>
        <v>0</v>
      </c>
      <c r="V7467" s="35"/>
      <c r="W7467" s="64"/>
      <c r="X7467" s="6">
        <f t="shared" si="1466"/>
        <v>0</v>
      </c>
      <c r="Y7467" s="6">
        <f t="shared" si="1460"/>
        <v>0</v>
      </c>
      <c r="Z7467" s="6">
        <f t="shared" si="1461"/>
        <v>0</v>
      </c>
      <c r="AA7467" s="6">
        <f t="shared" si="1462"/>
        <v>5.4321625940771465</v>
      </c>
      <c r="AB7467" s="6">
        <f t="shared" si="1463"/>
        <v>0</v>
      </c>
      <c r="AC7467" s="6">
        <f t="shared" si="1464"/>
        <v>0</v>
      </c>
      <c r="AD7467" s="6">
        <f t="shared" si="1465"/>
        <v>0</v>
      </c>
    </row>
    <row r="7468" spans="2:30" x14ac:dyDescent="0.3">
      <c r="B7468" s="71">
        <v>0</v>
      </c>
      <c r="C7468" s="71">
        <v>5.8055033875710143</v>
      </c>
      <c r="P7468" s="6">
        <f t="shared" si="1454"/>
        <v>0</v>
      </c>
      <c r="Q7468" s="34">
        <f t="shared" si="1455"/>
        <v>0</v>
      </c>
      <c r="R7468" s="6">
        <f t="shared" si="1456"/>
        <v>0</v>
      </c>
      <c r="S7468" s="6">
        <f t="shared" si="1457"/>
        <v>0</v>
      </c>
      <c r="T7468" s="6">
        <f t="shared" si="1458"/>
        <v>5.8055033875710143</v>
      </c>
      <c r="U7468" s="34">
        <f t="shared" si="1459"/>
        <v>0</v>
      </c>
      <c r="V7468" s="35"/>
      <c r="W7468" s="64"/>
      <c r="X7468" s="6">
        <f t="shared" si="1466"/>
        <v>0</v>
      </c>
      <c r="Y7468" s="6">
        <f t="shared" si="1460"/>
        <v>0</v>
      </c>
      <c r="Z7468" s="6">
        <f t="shared" si="1461"/>
        <v>0</v>
      </c>
      <c r="AA7468" s="6">
        <f t="shared" si="1462"/>
        <v>5.8055033875710143</v>
      </c>
      <c r="AB7468" s="6">
        <f t="shared" si="1463"/>
        <v>0</v>
      </c>
      <c r="AC7468" s="6">
        <f t="shared" si="1464"/>
        <v>0</v>
      </c>
      <c r="AD7468" s="6">
        <f t="shared" si="1465"/>
        <v>0</v>
      </c>
    </row>
    <row r="7469" spans="2:30" x14ac:dyDescent="0.3">
      <c r="B7469" s="71">
        <v>0</v>
      </c>
      <c r="C7469" s="71">
        <v>6.1353486649181121</v>
      </c>
      <c r="P7469" s="6">
        <f t="shared" si="1454"/>
        <v>0</v>
      </c>
      <c r="Q7469" s="34">
        <f t="shared" si="1455"/>
        <v>0</v>
      </c>
      <c r="R7469" s="6">
        <f t="shared" si="1456"/>
        <v>0</v>
      </c>
      <c r="S7469" s="6">
        <f t="shared" si="1457"/>
        <v>0</v>
      </c>
      <c r="T7469" s="6">
        <f t="shared" si="1458"/>
        <v>6.1353486649181121</v>
      </c>
      <c r="U7469" s="34">
        <f t="shared" si="1459"/>
        <v>0</v>
      </c>
      <c r="V7469" s="35"/>
      <c r="W7469" s="64"/>
      <c r="X7469" s="6">
        <f t="shared" si="1466"/>
        <v>0</v>
      </c>
      <c r="Y7469" s="6">
        <f t="shared" si="1460"/>
        <v>0</v>
      </c>
      <c r="Z7469" s="6">
        <f t="shared" si="1461"/>
        <v>0</v>
      </c>
      <c r="AA7469" s="6">
        <f t="shared" si="1462"/>
        <v>6.1353486649181121</v>
      </c>
      <c r="AB7469" s="6">
        <f t="shared" si="1463"/>
        <v>0</v>
      </c>
      <c r="AC7469" s="6">
        <f t="shared" si="1464"/>
        <v>0</v>
      </c>
      <c r="AD7469" s="6">
        <f t="shared" si="1465"/>
        <v>0</v>
      </c>
    </row>
    <row r="7470" spans="2:30" x14ac:dyDescent="0.3">
      <c r="B7470" s="71">
        <v>0</v>
      </c>
      <c r="C7470" s="71">
        <v>6.4749991630907493</v>
      </c>
      <c r="P7470" s="6">
        <f t="shared" si="1454"/>
        <v>0</v>
      </c>
      <c r="Q7470" s="34">
        <f t="shared" si="1455"/>
        <v>0</v>
      </c>
      <c r="R7470" s="6">
        <f t="shared" si="1456"/>
        <v>0</v>
      </c>
      <c r="S7470" s="6">
        <f t="shared" si="1457"/>
        <v>0</v>
      </c>
      <c r="T7470" s="6">
        <f t="shared" si="1458"/>
        <v>6.4749991630907493</v>
      </c>
      <c r="U7470" s="34">
        <f t="shared" si="1459"/>
        <v>0</v>
      </c>
      <c r="V7470" s="35"/>
      <c r="W7470" s="64"/>
      <c r="X7470" s="6">
        <f t="shared" si="1466"/>
        <v>0</v>
      </c>
      <c r="Y7470" s="6">
        <f t="shared" si="1460"/>
        <v>0</v>
      </c>
      <c r="Z7470" s="6">
        <f t="shared" si="1461"/>
        <v>0</v>
      </c>
      <c r="AA7470" s="6">
        <f t="shared" si="1462"/>
        <v>6.4749991630907493</v>
      </c>
      <c r="AB7470" s="6">
        <f t="shared" si="1463"/>
        <v>0</v>
      </c>
      <c r="AC7470" s="6">
        <f t="shared" si="1464"/>
        <v>0</v>
      </c>
      <c r="AD7470" s="6">
        <f t="shared" si="1465"/>
        <v>0</v>
      </c>
    </row>
    <row r="7471" spans="2:30" x14ac:dyDescent="0.3">
      <c r="B7471" s="71">
        <v>0</v>
      </c>
      <c r="C7471" s="71">
        <v>6.8296981870939613</v>
      </c>
      <c r="P7471" s="6">
        <f t="shared" si="1454"/>
        <v>0</v>
      </c>
      <c r="Q7471" s="34">
        <f t="shared" si="1455"/>
        <v>0</v>
      </c>
      <c r="R7471" s="6">
        <f t="shared" si="1456"/>
        <v>0</v>
      </c>
      <c r="S7471" s="6">
        <f t="shared" si="1457"/>
        <v>0</v>
      </c>
      <c r="T7471" s="6">
        <f t="shared" si="1458"/>
        <v>6.8296981870939613</v>
      </c>
      <c r="U7471" s="34">
        <f t="shared" si="1459"/>
        <v>0</v>
      </c>
      <c r="V7471" s="35"/>
      <c r="W7471" s="64"/>
      <c r="X7471" s="6">
        <f t="shared" si="1466"/>
        <v>0</v>
      </c>
      <c r="Y7471" s="6">
        <f t="shared" si="1460"/>
        <v>0</v>
      </c>
      <c r="Z7471" s="6">
        <f t="shared" si="1461"/>
        <v>0</v>
      </c>
      <c r="AA7471" s="6">
        <f t="shared" si="1462"/>
        <v>6.8296981870939613</v>
      </c>
      <c r="AB7471" s="6">
        <f t="shared" si="1463"/>
        <v>0</v>
      </c>
      <c r="AC7471" s="6">
        <f t="shared" si="1464"/>
        <v>0</v>
      </c>
      <c r="AD7471" s="6">
        <f t="shared" si="1465"/>
        <v>0</v>
      </c>
    </row>
    <row r="7472" spans="2:30" x14ac:dyDescent="0.3">
      <c r="B7472" s="71">
        <v>0</v>
      </c>
      <c r="C7472" s="71">
        <v>7.2771290206074219</v>
      </c>
      <c r="P7472" s="6">
        <f t="shared" si="1454"/>
        <v>0</v>
      </c>
      <c r="Q7472" s="34">
        <f t="shared" si="1455"/>
        <v>0</v>
      </c>
      <c r="R7472" s="6">
        <f t="shared" si="1456"/>
        <v>0</v>
      </c>
      <c r="S7472" s="6">
        <f t="shared" si="1457"/>
        <v>0</v>
      </c>
      <c r="T7472" s="6">
        <f t="shared" si="1458"/>
        <v>7.2771290206074219</v>
      </c>
      <c r="U7472" s="34">
        <f t="shared" si="1459"/>
        <v>0</v>
      </c>
      <c r="V7472" s="35"/>
      <c r="W7472" s="64"/>
      <c r="X7472" s="6">
        <f t="shared" si="1466"/>
        <v>0</v>
      </c>
      <c r="Y7472" s="6">
        <f t="shared" si="1460"/>
        <v>0</v>
      </c>
      <c r="Z7472" s="6">
        <f t="shared" si="1461"/>
        <v>0</v>
      </c>
      <c r="AA7472" s="6">
        <f t="shared" si="1462"/>
        <v>7.2771290206074219</v>
      </c>
      <c r="AB7472" s="6">
        <f t="shared" si="1463"/>
        <v>0</v>
      </c>
      <c r="AC7472" s="6">
        <f t="shared" si="1464"/>
        <v>0</v>
      </c>
      <c r="AD7472" s="6">
        <f t="shared" si="1465"/>
        <v>0</v>
      </c>
    </row>
    <row r="7473" spans="2:30" x14ac:dyDescent="0.3">
      <c r="B7473" s="71">
        <v>0</v>
      </c>
      <c r="C7473" s="71">
        <v>7.6966976039535071</v>
      </c>
      <c r="P7473" s="6">
        <f t="shared" si="1454"/>
        <v>0</v>
      </c>
      <c r="Q7473" s="34">
        <f t="shared" si="1455"/>
        <v>0</v>
      </c>
      <c r="R7473" s="6">
        <f t="shared" si="1456"/>
        <v>0</v>
      </c>
      <c r="S7473" s="6">
        <f t="shared" si="1457"/>
        <v>0</v>
      </c>
      <c r="T7473" s="6">
        <f t="shared" si="1458"/>
        <v>7.6966976039535071</v>
      </c>
      <c r="U7473" s="34">
        <f t="shared" si="1459"/>
        <v>0</v>
      </c>
      <c r="V7473" s="35"/>
      <c r="W7473" s="64"/>
      <c r="X7473" s="6">
        <f t="shared" si="1466"/>
        <v>0</v>
      </c>
      <c r="Y7473" s="6">
        <f t="shared" si="1460"/>
        <v>0</v>
      </c>
      <c r="Z7473" s="6">
        <f t="shared" si="1461"/>
        <v>0</v>
      </c>
      <c r="AA7473" s="6">
        <f t="shared" si="1462"/>
        <v>7.6966976039535071</v>
      </c>
      <c r="AB7473" s="6">
        <f t="shared" si="1463"/>
        <v>0</v>
      </c>
      <c r="AC7473" s="6">
        <f t="shared" si="1464"/>
        <v>0</v>
      </c>
      <c r="AD7473" s="6">
        <f t="shared" si="1465"/>
        <v>0</v>
      </c>
    </row>
    <row r="7474" spans="2:30" x14ac:dyDescent="0.3">
      <c r="B7474" s="71">
        <v>0</v>
      </c>
      <c r="C7474" s="71">
        <v>8.0933252162735201</v>
      </c>
      <c r="P7474" s="6">
        <f t="shared" si="1454"/>
        <v>0</v>
      </c>
      <c r="Q7474" s="34">
        <f t="shared" si="1455"/>
        <v>0</v>
      </c>
      <c r="R7474" s="6">
        <f t="shared" si="1456"/>
        <v>0</v>
      </c>
      <c r="S7474" s="6">
        <f t="shared" si="1457"/>
        <v>0</v>
      </c>
      <c r="T7474" s="6">
        <f t="shared" si="1458"/>
        <v>8.0933252162735201</v>
      </c>
      <c r="U7474" s="34">
        <f t="shared" si="1459"/>
        <v>0</v>
      </c>
      <c r="V7474" s="35"/>
      <c r="W7474" s="64"/>
      <c r="X7474" s="6">
        <f t="shared" si="1466"/>
        <v>0</v>
      </c>
      <c r="Y7474" s="6">
        <f t="shared" si="1460"/>
        <v>0</v>
      </c>
      <c r="Z7474" s="6">
        <f t="shared" si="1461"/>
        <v>0</v>
      </c>
      <c r="AA7474" s="6">
        <f t="shared" si="1462"/>
        <v>8.0933252162735201</v>
      </c>
      <c r="AB7474" s="6">
        <f t="shared" si="1463"/>
        <v>0</v>
      </c>
      <c r="AC7474" s="6">
        <f t="shared" si="1464"/>
        <v>0</v>
      </c>
      <c r="AD7474" s="6">
        <f t="shared" si="1465"/>
        <v>0</v>
      </c>
    </row>
    <row r="7475" spans="2:30" x14ac:dyDescent="0.3">
      <c r="B7475" s="71">
        <v>0</v>
      </c>
      <c r="C7475" s="71">
        <v>5.6721599191994247</v>
      </c>
      <c r="P7475" s="6">
        <f t="shared" si="1454"/>
        <v>0</v>
      </c>
      <c r="Q7475" s="34">
        <f t="shared" si="1455"/>
        <v>0</v>
      </c>
      <c r="R7475" s="6">
        <f t="shared" si="1456"/>
        <v>0</v>
      </c>
      <c r="S7475" s="6">
        <f t="shared" si="1457"/>
        <v>0</v>
      </c>
      <c r="T7475" s="6">
        <f t="shared" si="1458"/>
        <v>5.6721599191994247</v>
      </c>
      <c r="U7475" s="34">
        <f t="shared" si="1459"/>
        <v>0</v>
      </c>
      <c r="V7475" s="35"/>
      <c r="W7475" s="64"/>
      <c r="X7475" s="6">
        <f t="shared" si="1466"/>
        <v>0</v>
      </c>
      <c r="Y7475" s="6">
        <f t="shared" si="1460"/>
        <v>0</v>
      </c>
      <c r="Z7475" s="6">
        <f t="shared" si="1461"/>
        <v>0</v>
      </c>
      <c r="AA7475" s="6">
        <f t="shared" si="1462"/>
        <v>5.6721599191994247</v>
      </c>
      <c r="AB7475" s="6">
        <f t="shared" si="1463"/>
        <v>0</v>
      </c>
      <c r="AC7475" s="6">
        <f t="shared" si="1464"/>
        <v>0</v>
      </c>
      <c r="AD7475" s="6">
        <f t="shared" si="1465"/>
        <v>0</v>
      </c>
    </row>
    <row r="7476" spans="2:30" x14ac:dyDescent="0.3">
      <c r="B7476" s="71">
        <v>0</v>
      </c>
      <c r="C7476" s="71">
        <v>5.875446577543217</v>
      </c>
      <c r="P7476" s="6">
        <f t="shared" si="1454"/>
        <v>0</v>
      </c>
      <c r="Q7476" s="34">
        <f t="shared" si="1455"/>
        <v>0</v>
      </c>
      <c r="R7476" s="6">
        <f t="shared" si="1456"/>
        <v>0</v>
      </c>
      <c r="S7476" s="6">
        <f t="shared" si="1457"/>
        <v>0</v>
      </c>
      <c r="T7476" s="6">
        <f t="shared" si="1458"/>
        <v>5.875446577543217</v>
      </c>
      <c r="U7476" s="34">
        <f t="shared" si="1459"/>
        <v>0</v>
      </c>
      <c r="V7476" s="35"/>
      <c r="W7476" s="64"/>
      <c r="X7476" s="6">
        <f t="shared" si="1466"/>
        <v>0</v>
      </c>
      <c r="Y7476" s="6">
        <f t="shared" si="1460"/>
        <v>0</v>
      </c>
      <c r="Z7476" s="6">
        <f t="shared" si="1461"/>
        <v>0</v>
      </c>
      <c r="AA7476" s="6">
        <f t="shared" si="1462"/>
        <v>5.875446577543217</v>
      </c>
      <c r="AB7476" s="6">
        <f t="shared" si="1463"/>
        <v>0</v>
      </c>
      <c r="AC7476" s="6">
        <f t="shared" si="1464"/>
        <v>0</v>
      </c>
      <c r="AD7476" s="6">
        <f t="shared" si="1465"/>
        <v>0</v>
      </c>
    </row>
    <row r="7477" spans="2:30" x14ac:dyDescent="0.3">
      <c r="B7477" s="71">
        <v>0.93226461373274616</v>
      </c>
      <c r="C7477" s="71">
        <v>131.34786374411746</v>
      </c>
      <c r="P7477" s="6">
        <f t="shared" si="1454"/>
        <v>0</v>
      </c>
      <c r="Q7477" s="34">
        <f t="shared" si="1455"/>
        <v>0.93226461373274616</v>
      </c>
      <c r="R7477" s="6">
        <f t="shared" si="1456"/>
        <v>0.30764732253180627</v>
      </c>
      <c r="S7477" s="6">
        <f t="shared" si="1457"/>
        <v>0</v>
      </c>
      <c r="T7477" s="6">
        <f t="shared" si="1458"/>
        <v>131.04021642158565</v>
      </c>
      <c r="U7477" s="34">
        <f t="shared" si="1459"/>
        <v>0</v>
      </c>
      <c r="V7477" s="35"/>
      <c r="W7477" s="64"/>
      <c r="X7477" s="6">
        <f t="shared" si="1466"/>
        <v>0</v>
      </c>
      <c r="Y7477" s="6">
        <f t="shared" si="1460"/>
        <v>0.93226461373274616</v>
      </c>
      <c r="Z7477" s="6">
        <f t="shared" si="1461"/>
        <v>0</v>
      </c>
      <c r="AA7477" s="6">
        <f t="shared" si="1462"/>
        <v>109.06773538626726</v>
      </c>
      <c r="AB7477" s="6">
        <f t="shared" si="1463"/>
        <v>0</v>
      </c>
      <c r="AC7477" s="6">
        <f t="shared" si="1464"/>
        <v>0</v>
      </c>
      <c r="AD7477" s="6">
        <f t="shared" si="1465"/>
        <v>21.347863744117461</v>
      </c>
    </row>
    <row r="7478" spans="2:30" x14ac:dyDescent="0.3">
      <c r="B7478" s="71">
        <v>1.6498411309588352</v>
      </c>
      <c r="C7478" s="71">
        <v>107.54893538918097</v>
      </c>
      <c r="P7478" s="6">
        <f t="shared" si="1454"/>
        <v>0</v>
      </c>
      <c r="Q7478" s="34">
        <f t="shared" si="1455"/>
        <v>1.6498411309588352</v>
      </c>
      <c r="R7478" s="6">
        <f t="shared" si="1456"/>
        <v>0.54444757321641568</v>
      </c>
      <c r="S7478" s="6">
        <f t="shared" si="1457"/>
        <v>0</v>
      </c>
      <c r="T7478" s="6">
        <f t="shared" si="1458"/>
        <v>107.00448781596455</v>
      </c>
      <c r="U7478" s="34">
        <f t="shared" si="1459"/>
        <v>0</v>
      </c>
      <c r="V7478" s="35"/>
      <c r="W7478" s="64"/>
      <c r="X7478" s="6">
        <f t="shared" si="1466"/>
        <v>0</v>
      </c>
      <c r="Y7478" s="6">
        <f t="shared" si="1460"/>
        <v>1.6498411309588352</v>
      </c>
      <c r="Z7478" s="6">
        <f t="shared" si="1461"/>
        <v>0</v>
      </c>
      <c r="AA7478" s="6">
        <f t="shared" si="1462"/>
        <v>105.89909425822214</v>
      </c>
      <c r="AB7478" s="6">
        <f t="shared" si="1463"/>
        <v>0</v>
      </c>
      <c r="AC7478" s="6">
        <f t="shared" si="1464"/>
        <v>0</v>
      </c>
      <c r="AD7478" s="6">
        <f t="shared" si="1465"/>
        <v>0</v>
      </c>
    </row>
    <row r="7479" spans="2:30" x14ac:dyDescent="0.3">
      <c r="B7479" s="71">
        <v>2.889880821346877</v>
      </c>
      <c r="C7479" s="71">
        <v>90.711509984974015</v>
      </c>
      <c r="P7479" s="6">
        <f t="shared" si="1454"/>
        <v>0</v>
      </c>
      <c r="Q7479" s="34">
        <f t="shared" si="1455"/>
        <v>2.889880821346877</v>
      </c>
      <c r="R7479" s="6">
        <f t="shared" si="1456"/>
        <v>0.95366067104446939</v>
      </c>
      <c r="S7479" s="6">
        <f t="shared" si="1457"/>
        <v>0</v>
      </c>
      <c r="T7479" s="6">
        <f t="shared" si="1458"/>
        <v>89.75784931392954</v>
      </c>
      <c r="U7479" s="34">
        <f t="shared" si="1459"/>
        <v>0</v>
      </c>
      <c r="V7479" s="35"/>
      <c r="W7479" s="64"/>
      <c r="X7479" s="6">
        <f t="shared" si="1466"/>
        <v>0</v>
      </c>
      <c r="Y7479" s="6">
        <f t="shared" si="1460"/>
        <v>2.889880821346877</v>
      </c>
      <c r="Z7479" s="6">
        <f t="shared" si="1461"/>
        <v>0</v>
      </c>
      <c r="AA7479" s="6">
        <f t="shared" si="1462"/>
        <v>87.821629163627136</v>
      </c>
      <c r="AB7479" s="6">
        <f t="shared" si="1463"/>
        <v>0</v>
      </c>
      <c r="AC7479" s="6">
        <f t="shared" si="1464"/>
        <v>0</v>
      </c>
      <c r="AD7479" s="6">
        <f t="shared" si="1465"/>
        <v>0</v>
      </c>
    </row>
    <row r="7480" spans="2:30" x14ac:dyDescent="0.3">
      <c r="B7480" s="71">
        <v>3.7813850967174214</v>
      </c>
      <c r="C7480" s="71">
        <v>81.383520485796382</v>
      </c>
      <c r="P7480" s="6">
        <f t="shared" si="1454"/>
        <v>0</v>
      </c>
      <c r="Q7480" s="34">
        <f t="shared" si="1455"/>
        <v>3.7813850967174214</v>
      </c>
      <c r="R7480" s="6">
        <f t="shared" si="1456"/>
        <v>1.2478570819167492</v>
      </c>
      <c r="S7480" s="6">
        <f t="shared" si="1457"/>
        <v>0</v>
      </c>
      <c r="T7480" s="6">
        <f t="shared" si="1458"/>
        <v>80.135663403879633</v>
      </c>
      <c r="U7480" s="34">
        <f t="shared" si="1459"/>
        <v>0</v>
      </c>
      <c r="V7480" s="35"/>
      <c r="W7480" s="64"/>
      <c r="X7480" s="6">
        <f t="shared" si="1466"/>
        <v>0</v>
      </c>
      <c r="Y7480" s="6">
        <f t="shared" si="1460"/>
        <v>3.7813850967174214</v>
      </c>
      <c r="Z7480" s="6">
        <f t="shared" si="1461"/>
        <v>0</v>
      </c>
      <c r="AA7480" s="6">
        <f t="shared" si="1462"/>
        <v>77.602135389078967</v>
      </c>
      <c r="AB7480" s="6">
        <f t="shared" si="1463"/>
        <v>0</v>
      </c>
      <c r="AC7480" s="6">
        <f t="shared" si="1464"/>
        <v>0</v>
      </c>
      <c r="AD7480" s="6">
        <f t="shared" si="1465"/>
        <v>0</v>
      </c>
    </row>
    <row r="7481" spans="2:30" x14ac:dyDescent="0.3">
      <c r="B7481" s="71">
        <v>4.7408514980693504</v>
      </c>
      <c r="C7481" s="71">
        <v>69.343563824170317</v>
      </c>
      <c r="P7481" s="6">
        <f t="shared" si="1454"/>
        <v>0</v>
      </c>
      <c r="Q7481" s="34">
        <f t="shared" si="1455"/>
        <v>4.7408514980693504</v>
      </c>
      <c r="R7481" s="6">
        <f t="shared" si="1456"/>
        <v>1.5644809943628857</v>
      </c>
      <c r="S7481" s="6">
        <f t="shared" si="1457"/>
        <v>0</v>
      </c>
      <c r="T7481" s="6">
        <f t="shared" si="1458"/>
        <v>67.779082829807436</v>
      </c>
      <c r="U7481" s="34">
        <f t="shared" si="1459"/>
        <v>0</v>
      </c>
      <c r="V7481" s="35"/>
      <c r="W7481" s="64"/>
      <c r="X7481" s="6">
        <f t="shared" si="1466"/>
        <v>0</v>
      </c>
      <c r="Y7481" s="6">
        <f t="shared" si="1460"/>
        <v>4.7408514980693504</v>
      </c>
      <c r="Z7481" s="6">
        <f t="shared" si="1461"/>
        <v>0</v>
      </c>
      <c r="AA7481" s="6">
        <f t="shared" si="1462"/>
        <v>64.602712326100971</v>
      </c>
      <c r="AB7481" s="6">
        <f t="shared" si="1463"/>
        <v>0</v>
      </c>
      <c r="AC7481" s="6">
        <f t="shared" si="1464"/>
        <v>0</v>
      </c>
      <c r="AD7481" s="6">
        <f t="shared" si="1465"/>
        <v>0</v>
      </c>
    </row>
    <row r="7482" spans="2:30" x14ac:dyDescent="0.3">
      <c r="B7482" s="71">
        <v>6.0110287883292344</v>
      </c>
      <c r="C7482" s="71">
        <v>80.278375530208493</v>
      </c>
      <c r="P7482" s="6">
        <f t="shared" si="1454"/>
        <v>0</v>
      </c>
      <c r="Q7482" s="34">
        <f t="shared" si="1455"/>
        <v>6.0110287883292344</v>
      </c>
      <c r="R7482" s="6">
        <f t="shared" si="1456"/>
        <v>1.9836395001486475</v>
      </c>
      <c r="S7482" s="6">
        <f t="shared" si="1457"/>
        <v>0</v>
      </c>
      <c r="T7482" s="6">
        <f t="shared" si="1458"/>
        <v>78.294736030059852</v>
      </c>
      <c r="U7482" s="34">
        <f t="shared" si="1459"/>
        <v>0</v>
      </c>
      <c r="V7482" s="35"/>
      <c r="W7482" s="64"/>
      <c r="X7482" s="6">
        <f t="shared" si="1466"/>
        <v>0</v>
      </c>
      <c r="Y7482" s="6">
        <f t="shared" si="1460"/>
        <v>6.0110287883292344</v>
      </c>
      <c r="Z7482" s="6">
        <f t="shared" si="1461"/>
        <v>0</v>
      </c>
      <c r="AA7482" s="6">
        <f t="shared" si="1462"/>
        <v>74.267346741879265</v>
      </c>
      <c r="AB7482" s="6">
        <f t="shared" si="1463"/>
        <v>0</v>
      </c>
      <c r="AC7482" s="6">
        <f t="shared" si="1464"/>
        <v>0</v>
      </c>
      <c r="AD7482" s="6">
        <f t="shared" si="1465"/>
        <v>0</v>
      </c>
    </row>
    <row r="7483" spans="2:30" x14ac:dyDescent="0.3">
      <c r="B7483" s="71">
        <v>7.9364709394997819</v>
      </c>
      <c r="C7483" s="71">
        <v>64.985914752406345</v>
      </c>
      <c r="P7483" s="6">
        <f t="shared" si="1454"/>
        <v>0</v>
      </c>
      <c r="Q7483" s="34">
        <f t="shared" si="1455"/>
        <v>7.9364709394997819</v>
      </c>
      <c r="R7483" s="6">
        <f t="shared" si="1456"/>
        <v>2.619035410034928</v>
      </c>
      <c r="S7483" s="6">
        <f t="shared" si="1457"/>
        <v>0</v>
      </c>
      <c r="T7483" s="6">
        <f t="shared" si="1458"/>
        <v>62.366879342371419</v>
      </c>
      <c r="U7483" s="34">
        <f t="shared" si="1459"/>
        <v>0</v>
      </c>
      <c r="V7483" s="35"/>
      <c r="W7483" s="64"/>
      <c r="X7483" s="6">
        <f t="shared" si="1466"/>
        <v>0</v>
      </c>
      <c r="Y7483" s="6">
        <f t="shared" si="1460"/>
        <v>7.9364709394997819</v>
      </c>
      <c r="Z7483" s="6">
        <f t="shared" si="1461"/>
        <v>0</v>
      </c>
      <c r="AA7483" s="6">
        <f t="shared" si="1462"/>
        <v>57.04944381290656</v>
      </c>
      <c r="AB7483" s="6">
        <f t="shared" si="1463"/>
        <v>0</v>
      </c>
      <c r="AC7483" s="6">
        <f t="shared" si="1464"/>
        <v>0</v>
      </c>
      <c r="AD7483" s="6">
        <f t="shared" si="1465"/>
        <v>0</v>
      </c>
    </row>
    <row r="7484" spans="2:30" x14ac:dyDescent="0.3">
      <c r="B7484" s="71">
        <v>9.647567096692816</v>
      </c>
      <c r="C7484" s="71">
        <v>64.655343634086663</v>
      </c>
      <c r="P7484" s="6">
        <f t="shared" si="1454"/>
        <v>0</v>
      </c>
      <c r="Q7484" s="34">
        <f t="shared" si="1455"/>
        <v>9.647567096692816</v>
      </c>
      <c r="R7484" s="6">
        <f t="shared" si="1456"/>
        <v>3.1836971419086293</v>
      </c>
      <c r="S7484" s="6">
        <f t="shared" si="1457"/>
        <v>0</v>
      </c>
      <c r="T7484" s="6">
        <f t="shared" si="1458"/>
        <v>61.471646492178031</v>
      </c>
      <c r="U7484" s="34">
        <f t="shared" si="1459"/>
        <v>0</v>
      </c>
      <c r="V7484" s="35"/>
      <c r="W7484" s="64"/>
      <c r="X7484" s="6">
        <f t="shared" si="1466"/>
        <v>0</v>
      </c>
      <c r="Y7484" s="6">
        <f t="shared" si="1460"/>
        <v>9.647567096692816</v>
      </c>
      <c r="Z7484" s="6">
        <f t="shared" si="1461"/>
        <v>0</v>
      </c>
      <c r="AA7484" s="6">
        <f t="shared" si="1462"/>
        <v>55.007776537393845</v>
      </c>
      <c r="AB7484" s="6">
        <f t="shared" si="1463"/>
        <v>0</v>
      </c>
      <c r="AC7484" s="6">
        <f t="shared" si="1464"/>
        <v>0</v>
      </c>
      <c r="AD7484" s="6">
        <f t="shared" si="1465"/>
        <v>0</v>
      </c>
    </row>
    <row r="7485" spans="2:30" x14ac:dyDescent="0.3">
      <c r="B7485" s="71">
        <v>11.538125842656326</v>
      </c>
      <c r="C7485" s="71">
        <v>66.86890127081216</v>
      </c>
      <c r="P7485" s="6">
        <f t="shared" si="1454"/>
        <v>0</v>
      </c>
      <c r="Q7485" s="34">
        <f t="shared" si="1455"/>
        <v>11.538125842656326</v>
      </c>
      <c r="R7485" s="6">
        <f t="shared" si="1456"/>
        <v>3.8075815280765877</v>
      </c>
      <c r="S7485" s="6">
        <f t="shared" si="1457"/>
        <v>0</v>
      </c>
      <c r="T7485" s="6">
        <f t="shared" si="1458"/>
        <v>63.06131974273557</v>
      </c>
      <c r="U7485" s="34">
        <f t="shared" si="1459"/>
        <v>0</v>
      </c>
      <c r="V7485" s="35"/>
      <c r="W7485" s="64"/>
      <c r="X7485" s="6">
        <f t="shared" si="1466"/>
        <v>0</v>
      </c>
      <c r="Y7485" s="6">
        <f t="shared" si="1460"/>
        <v>11.538125842656326</v>
      </c>
      <c r="Z7485" s="6">
        <f t="shared" si="1461"/>
        <v>0</v>
      </c>
      <c r="AA7485" s="6">
        <f t="shared" si="1462"/>
        <v>55.330775428155832</v>
      </c>
      <c r="AB7485" s="6">
        <f t="shared" si="1463"/>
        <v>0</v>
      </c>
      <c r="AC7485" s="6">
        <f t="shared" si="1464"/>
        <v>0</v>
      </c>
      <c r="AD7485" s="6">
        <f t="shared" si="1465"/>
        <v>0</v>
      </c>
    </row>
    <row r="7486" spans="2:30" x14ac:dyDescent="0.3">
      <c r="B7486" s="71">
        <v>12.892911867394195</v>
      </c>
      <c r="C7486" s="71">
        <v>71.782283575491249</v>
      </c>
      <c r="P7486" s="6">
        <f t="shared" si="1454"/>
        <v>0</v>
      </c>
      <c r="Q7486" s="34">
        <f t="shared" si="1455"/>
        <v>12.892911867394195</v>
      </c>
      <c r="R7486" s="6">
        <f t="shared" si="1456"/>
        <v>4.254660916240085</v>
      </c>
      <c r="S7486" s="6">
        <f t="shared" si="1457"/>
        <v>0</v>
      </c>
      <c r="T7486" s="6">
        <f t="shared" si="1458"/>
        <v>67.527622659251165</v>
      </c>
      <c r="U7486" s="34">
        <f t="shared" si="1459"/>
        <v>0</v>
      </c>
      <c r="V7486" s="35"/>
      <c r="W7486" s="64"/>
      <c r="X7486" s="6">
        <f t="shared" si="1466"/>
        <v>0</v>
      </c>
      <c r="Y7486" s="6">
        <f t="shared" si="1460"/>
        <v>12.892911867394195</v>
      </c>
      <c r="Z7486" s="6">
        <f t="shared" si="1461"/>
        <v>0</v>
      </c>
      <c r="AA7486" s="6">
        <f t="shared" si="1462"/>
        <v>58.889371708097052</v>
      </c>
      <c r="AB7486" s="6">
        <f t="shared" si="1463"/>
        <v>0</v>
      </c>
      <c r="AC7486" s="6">
        <f t="shared" si="1464"/>
        <v>0</v>
      </c>
      <c r="AD7486" s="6">
        <f t="shared" si="1465"/>
        <v>0</v>
      </c>
    </row>
    <row r="7487" spans="2:30" x14ac:dyDescent="0.3">
      <c r="B7487" s="71">
        <v>11.579068065834281</v>
      </c>
      <c r="C7487" s="71">
        <v>76.740427286057781</v>
      </c>
      <c r="P7487" s="6">
        <f t="shared" si="1454"/>
        <v>0</v>
      </c>
      <c r="Q7487" s="34">
        <f t="shared" si="1455"/>
        <v>11.579068065834281</v>
      </c>
      <c r="R7487" s="6">
        <f t="shared" si="1456"/>
        <v>3.8210924617253132</v>
      </c>
      <c r="S7487" s="6">
        <f t="shared" si="1457"/>
        <v>0</v>
      </c>
      <c r="T7487" s="6">
        <f t="shared" si="1458"/>
        <v>72.919334824332466</v>
      </c>
      <c r="U7487" s="34">
        <f t="shared" si="1459"/>
        <v>0</v>
      </c>
      <c r="V7487" s="35"/>
      <c r="W7487" s="64"/>
      <c r="X7487" s="6">
        <f t="shared" si="1466"/>
        <v>0</v>
      </c>
      <c r="Y7487" s="6">
        <f t="shared" si="1460"/>
        <v>11.579068065834281</v>
      </c>
      <c r="Z7487" s="6">
        <f t="shared" si="1461"/>
        <v>0</v>
      </c>
      <c r="AA7487" s="6">
        <f t="shared" si="1462"/>
        <v>65.161359220223503</v>
      </c>
      <c r="AB7487" s="6">
        <f t="shared" si="1463"/>
        <v>0</v>
      </c>
      <c r="AC7487" s="6">
        <f t="shared" si="1464"/>
        <v>0</v>
      </c>
      <c r="AD7487" s="6">
        <f t="shared" si="1465"/>
        <v>0</v>
      </c>
    </row>
    <row r="7488" spans="2:30" x14ac:dyDescent="0.3">
      <c r="B7488" s="71">
        <v>7.0166115648602121</v>
      </c>
      <c r="C7488" s="71">
        <v>2.5018655889728389</v>
      </c>
      <c r="P7488" s="6">
        <f t="shared" si="1454"/>
        <v>0</v>
      </c>
      <c r="Q7488" s="34">
        <f t="shared" si="1455"/>
        <v>7.0166115648602121</v>
      </c>
      <c r="R7488" s="6">
        <f t="shared" si="1456"/>
        <v>2.31548181640387</v>
      </c>
      <c r="S7488" s="6">
        <f t="shared" si="1457"/>
        <v>0</v>
      </c>
      <c r="T7488" s="6">
        <f t="shared" si="1458"/>
        <v>0.18638377256896899</v>
      </c>
      <c r="U7488" s="34">
        <f t="shared" si="1459"/>
        <v>0</v>
      </c>
      <c r="V7488" s="35"/>
      <c r="W7488" s="64"/>
      <c r="X7488" s="6">
        <f t="shared" si="1466"/>
        <v>0</v>
      </c>
      <c r="Y7488" s="6">
        <f t="shared" si="1460"/>
        <v>2.5018655889728389</v>
      </c>
      <c r="Z7488" s="6">
        <f t="shared" si="1461"/>
        <v>0</v>
      </c>
      <c r="AA7488" s="6">
        <f t="shared" si="1462"/>
        <v>0</v>
      </c>
      <c r="AB7488" s="6">
        <f t="shared" si="1463"/>
        <v>4.5147459758873731</v>
      </c>
      <c r="AC7488" s="6">
        <f t="shared" si="1464"/>
        <v>0</v>
      </c>
      <c r="AD7488" s="6">
        <f t="shared" si="1465"/>
        <v>0</v>
      </c>
    </row>
    <row r="7489" spans="2:30" x14ac:dyDescent="0.3">
      <c r="B7489" s="71">
        <v>2.3674875873803294</v>
      </c>
      <c r="C7489" s="71">
        <v>2.6913581172323813</v>
      </c>
      <c r="P7489" s="6">
        <f t="shared" si="1454"/>
        <v>0</v>
      </c>
      <c r="Q7489" s="34">
        <f t="shared" si="1455"/>
        <v>2.3674875873803294</v>
      </c>
      <c r="R7489" s="6">
        <f t="shared" si="1456"/>
        <v>0.78127090383550868</v>
      </c>
      <c r="S7489" s="6">
        <f t="shared" si="1457"/>
        <v>0</v>
      </c>
      <c r="T7489" s="6">
        <f t="shared" si="1458"/>
        <v>1.9100872133968725</v>
      </c>
      <c r="U7489" s="34">
        <f t="shared" si="1459"/>
        <v>0</v>
      </c>
      <c r="V7489" s="35"/>
      <c r="W7489" s="64"/>
      <c r="X7489" s="6">
        <f t="shared" si="1466"/>
        <v>0</v>
      </c>
      <c r="Y7489" s="6">
        <f t="shared" si="1460"/>
        <v>2.3674875873803294</v>
      </c>
      <c r="Z7489" s="6">
        <f t="shared" si="1461"/>
        <v>0</v>
      </c>
      <c r="AA7489" s="6">
        <f t="shared" si="1462"/>
        <v>0.32387052985205189</v>
      </c>
      <c r="AB7489" s="6">
        <f t="shared" si="1463"/>
        <v>0</v>
      </c>
      <c r="AC7489" s="6">
        <f t="shared" si="1464"/>
        <v>0</v>
      </c>
      <c r="AD7489" s="6">
        <f t="shared" si="1465"/>
        <v>0</v>
      </c>
    </row>
    <row r="7490" spans="2:30" x14ac:dyDescent="0.3">
      <c r="B7490" s="71">
        <v>0</v>
      </c>
      <c r="C7490" s="71">
        <v>3.3495013629667238</v>
      </c>
      <c r="P7490" s="6">
        <f t="shared" si="1454"/>
        <v>0</v>
      </c>
      <c r="Q7490" s="34">
        <f t="shared" si="1455"/>
        <v>0</v>
      </c>
      <c r="R7490" s="6">
        <f t="shared" si="1456"/>
        <v>0</v>
      </c>
      <c r="S7490" s="6">
        <f t="shared" si="1457"/>
        <v>0</v>
      </c>
      <c r="T7490" s="6">
        <f t="shared" si="1458"/>
        <v>3.3495013629667238</v>
      </c>
      <c r="U7490" s="34">
        <f t="shared" si="1459"/>
        <v>0</v>
      </c>
      <c r="V7490" s="35"/>
      <c r="W7490" s="64"/>
      <c r="X7490" s="6">
        <f t="shared" si="1466"/>
        <v>0</v>
      </c>
      <c r="Y7490" s="6">
        <f t="shared" si="1460"/>
        <v>0</v>
      </c>
      <c r="Z7490" s="6">
        <f t="shared" si="1461"/>
        <v>0</v>
      </c>
      <c r="AA7490" s="6">
        <f t="shared" si="1462"/>
        <v>3.3495013629667238</v>
      </c>
      <c r="AB7490" s="6">
        <f t="shared" si="1463"/>
        <v>0</v>
      </c>
      <c r="AC7490" s="6">
        <f t="shared" si="1464"/>
        <v>0</v>
      </c>
      <c r="AD7490" s="6">
        <f t="shared" si="1465"/>
        <v>0</v>
      </c>
    </row>
    <row r="7491" spans="2:30" x14ac:dyDescent="0.3">
      <c r="B7491" s="71">
        <v>0</v>
      </c>
      <c r="C7491" s="71">
        <v>3.8099911225569913</v>
      </c>
      <c r="P7491" s="6">
        <f t="shared" si="1454"/>
        <v>0</v>
      </c>
      <c r="Q7491" s="34">
        <f t="shared" si="1455"/>
        <v>0</v>
      </c>
      <c r="R7491" s="6">
        <f t="shared" si="1456"/>
        <v>0</v>
      </c>
      <c r="S7491" s="6">
        <f t="shared" si="1457"/>
        <v>0</v>
      </c>
      <c r="T7491" s="6">
        <f t="shared" si="1458"/>
        <v>3.8099911225569913</v>
      </c>
      <c r="U7491" s="34">
        <f t="shared" si="1459"/>
        <v>0</v>
      </c>
      <c r="V7491" s="35"/>
      <c r="W7491" s="64"/>
      <c r="X7491" s="6">
        <f t="shared" si="1466"/>
        <v>0</v>
      </c>
      <c r="Y7491" s="6">
        <f t="shared" si="1460"/>
        <v>0</v>
      </c>
      <c r="Z7491" s="6">
        <f t="shared" si="1461"/>
        <v>0</v>
      </c>
      <c r="AA7491" s="6">
        <f t="shared" si="1462"/>
        <v>3.8099911225569913</v>
      </c>
      <c r="AB7491" s="6">
        <f t="shared" si="1463"/>
        <v>0</v>
      </c>
      <c r="AC7491" s="6">
        <f t="shared" si="1464"/>
        <v>0</v>
      </c>
      <c r="AD7491" s="6">
        <f t="shared" si="1465"/>
        <v>0</v>
      </c>
    </row>
    <row r="7492" spans="2:30" x14ac:dyDescent="0.3">
      <c r="B7492" s="71">
        <v>0</v>
      </c>
      <c r="C7492" s="71">
        <v>4.2061971921233576</v>
      </c>
      <c r="P7492" s="6">
        <f t="shared" ref="P7492:P7555" si="1467">C7492-R7492-T7492</f>
        <v>0</v>
      </c>
      <c r="Q7492" s="34">
        <f t="shared" ref="Q7492:Q7555" si="1468">MIN(318,B7492)</f>
        <v>0</v>
      </c>
      <c r="R7492" s="6">
        <f t="shared" ref="R7492:R7555" si="1469">IF(Q7492=0,0,MIN(C7492,Q7492*33%))</f>
        <v>0</v>
      </c>
      <c r="S7492" s="6">
        <f t="shared" ref="S7492:S7555" si="1470">MIN(B7492-Q7492,110*0.76)</f>
        <v>0</v>
      </c>
      <c r="T7492" s="6">
        <f t="shared" ref="T7492:T7555" si="1471">MIN(134,C7492-R7492)</f>
        <v>4.2061971921233576</v>
      </c>
      <c r="U7492" s="34">
        <f t="shared" ref="U7492:U7555" si="1472">MIN(B7492-S7492-Q7492,134)</f>
        <v>0</v>
      </c>
      <c r="V7492" s="35"/>
      <c r="W7492" s="64"/>
      <c r="X7492" s="6">
        <f t="shared" si="1466"/>
        <v>0</v>
      </c>
      <c r="Y7492" s="6">
        <f t="shared" ref="Y7492:Y7555" si="1473">MIN(B7492,C7492)</f>
        <v>0</v>
      </c>
      <c r="Z7492" s="6">
        <f t="shared" ref="Z7492:Z7555" si="1474">MIN(B7492-Y7492-AB7492,110*M$33)</f>
        <v>0</v>
      </c>
      <c r="AA7492" s="6">
        <f t="shared" ref="AA7492:AA7555" si="1475">MIN(C7492-Y7492,110-Y7492)</f>
        <v>4.2061971921233576</v>
      </c>
      <c r="AB7492" s="6">
        <f t="shared" ref="AB7492:AB7555" si="1476">MIN(B7492-Y7492,120-Y7492)</f>
        <v>0</v>
      </c>
      <c r="AC7492" s="6">
        <f t="shared" ref="AC7492:AC7555" si="1477">B7492-Y7492-Z7492-AB7492</f>
        <v>0</v>
      </c>
      <c r="AD7492" s="6">
        <f t="shared" ref="AD7492:AD7555" si="1478">C7492-Y7492-AA7492</f>
        <v>0</v>
      </c>
    </row>
    <row r="7493" spans="2:30" x14ac:dyDescent="0.3">
      <c r="B7493" s="71">
        <v>0</v>
      </c>
      <c r="C7493" s="71">
        <v>4.5678600570652348</v>
      </c>
      <c r="P7493" s="6">
        <f t="shared" si="1467"/>
        <v>0</v>
      </c>
      <c r="Q7493" s="34">
        <f t="shared" si="1468"/>
        <v>0</v>
      </c>
      <c r="R7493" s="6">
        <f t="shared" si="1469"/>
        <v>0</v>
      </c>
      <c r="S7493" s="6">
        <f t="shared" si="1470"/>
        <v>0</v>
      </c>
      <c r="T7493" s="6">
        <f t="shared" si="1471"/>
        <v>4.5678600570652348</v>
      </c>
      <c r="U7493" s="34">
        <f t="shared" si="1472"/>
        <v>0</v>
      </c>
      <c r="V7493" s="35"/>
      <c r="W7493" s="64"/>
      <c r="X7493" s="6">
        <f t="shared" ref="X7493:X7556" si="1479">C7493-Y7493-AA7493-AD7493</f>
        <v>0</v>
      </c>
      <c r="Y7493" s="6">
        <f t="shared" si="1473"/>
        <v>0</v>
      </c>
      <c r="Z7493" s="6">
        <f t="shared" si="1474"/>
        <v>0</v>
      </c>
      <c r="AA7493" s="6">
        <f t="shared" si="1475"/>
        <v>4.5678600570652348</v>
      </c>
      <c r="AB7493" s="6">
        <f t="shared" si="1476"/>
        <v>0</v>
      </c>
      <c r="AC7493" s="6">
        <f t="shared" si="1477"/>
        <v>0</v>
      </c>
      <c r="AD7493" s="6">
        <f t="shared" si="1478"/>
        <v>0</v>
      </c>
    </row>
    <row r="7494" spans="2:30" x14ac:dyDescent="0.3">
      <c r="B7494" s="71">
        <v>0</v>
      </c>
      <c r="C7494" s="71">
        <v>4.8671457318846496</v>
      </c>
      <c r="P7494" s="6">
        <f t="shared" si="1467"/>
        <v>0</v>
      </c>
      <c r="Q7494" s="34">
        <f t="shared" si="1468"/>
        <v>0</v>
      </c>
      <c r="R7494" s="6">
        <f t="shared" si="1469"/>
        <v>0</v>
      </c>
      <c r="S7494" s="6">
        <f t="shared" si="1470"/>
        <v>0</v>
      </c>
      <c r="T7494" s="6">
        <f t="shared" si="1471"/>
        <v>4.8671457318846496</v>
      </c>
      <c r="U7494" s="34">
        <f t="shared" si="1472"/>
        <v>0</v>
      </c>
      <c r="V7494" s="35"/>
      <c r="W7494" s="64"/>
      <c r="X7494" s="6">
        <f t="shared" si="1479"/>
        <v>0</v>
      </c>
      <c r="Y7494" s="6">
        <f t="shared" si="1473"/>
        <v>0</v>
      </c>
      <c r="Z7494" s="6">
        <f t="shared" si="1474"/>
        <v>0</v>
      </c>
      <c r="AA7494" s="6">
        <f t="shared" si="1475"/>
        <v>4.8671457318846496</v>
      </c>
      <c r="AB7494" s="6">
        <f t="shared" si="1476"/>
        <v>0</v>
      </c>
      <c r="AC7494" s="6">
        <f t="shared" si="1477"/>
        <v>0</v>
      </c>
      <c r="AD7494" s="6">
        <f t="shared" si="1478"/>
        <v>0</v>
      </c>
    </row>
    <row r="7495" spans="2:30" x14ac:dyDescent="0.3">
      <c r="B7495" s="71">
        <v>0</v>
      </c>
      <c r="C7495" s="71">
        <v>5.1618850269212571</v>
      </c>
      <c r="P7495" s="6">
        <f t="shared" si="1467"/>
        <v>0</v>
      </c>
      <c r="Q7495" s="34">
        <f t="shared" si="1468"/>
        <v>0</v>
      </c>
      <c r="R7495" s="6">
        <f t="shared" si="1469"/>
        <v>0</v>
      </c>
      <c r="S7495" s="6">
        <f t="shared" si="1470"/>
        <v>0</v>
      </c>
      <c r="T7495" s="6">
        <f t="shared" si="1471"/>
        <v>5.1618850269212571</v>
      </c>
      <c r="U7495" s="34">
        <f t="shared" si="1472"/>
        <v>0</v>
      </c>
      <c r="V7495" s="35"/>
      <c r="W7495" s="64"/>
      <c r="X7495" s="6">
        <f t="shared" si="1479"/>
        <v>0</v>
      </c>
      <c r="Y7495" s="6">
        <f t="shared" si="1473"/>
        <v>0</v>
      </c>
      <c r="Z7495" s="6">
        <f t="shared" si="1474"/>
        <v>0</v>
      </c>
      <c r="AA7495" s="6">
        <f t="shared" si="1475"/>
        <v>5.1618850269212571</v>
      </c>
      <c r="AB7495" s="6">
        <f t="shared" si="1476"/>
        <v>0</v>
      </c>
      <c r="AC7495" s="6">
        <f t="shared" si="1477"/>
        <v>0</v>
      </c>
      <c r="AD7495" s="6">
        <f t="shared" si="1478"/>
        <v>0</v>
      </c>
    </row>
    <row r="7496" spans="2:30" x14ac:dyDescent="0.3">
      <c r="B7496" s="71">
        <v>0</v>
      </c>
      <c r="C7496" s="71">
        <v>5.4767943842236049</v>
      </c>
      <c r="P7496" s="6">
        <f t="shared" si="1467"/>
        <v>0</v>
      </c>
      <c r="Q7496" s="34">
        <f t="shared" si="1468"/>
        <v>0</v>
      </c>
      <c r="R7496" s="6">
        <f t="shared" si="1469"/>
        <v>0</v>
      </c>
      <c r="S7496" s="6">
        <f t="shared" si="1470"/>
        <v>0</v>
      </c>
      <c r="T7496" s="6">
        <f t="shared" si="1471"/>
        <v>5.4767943842236049</v>
      </c>
      <c r="U7496" s="34">
        <f t="shared" si="1472"/>
        <v>0</v>
      </c>
      <c r="V7496" s="35"/>
      <c r="W7496" s="64"/>
      <c r="X7496" s="6">
        <f t="shared" si="1479"/>
        <v>0</v>
      </c>
      <c r="Y7496" s="6">
        <f t="shared" si="1473"/>
        <v>0</v>
      </c>
      <c r="Z7496" s="6">
        <f t="shared" si="1474"/>
        <v>0</v>
      </c>
      <c r="AA7496" s="6">
        <f t="shared" si="1475"/>
        <v>5.4767943842236049</v>
      </c>
      <c r="AB7496" s="6">
        <f t="shared" si="1476"/>
        <v>0</v>
      </c>
      <c r="AC7496" s="6">
        <f t="shared" si="1477"/>
        <v>0</v>
      </c>
      <c r="AD7496" s="6">
        <f t="shared" si="1478"/>
        <v>0</v>
      </c>
    </row>
    <row r="7497" spans="2:30" x14ac:dyDescent="0.3">
      <c r="B7497" s="71">
        <v>0</v>
      </c>
      <c r="C7497" s="71">
        <v>5.7778819366229968</v>
      </c>
      <c r="P7497" s="6">
        <f t="shared" si="1467"/>
        <v>0</v>
      </c>
      <c r="Q7497" s="34">
        <f t="shared" si="1468"/>
        <v>0</v>
      </c>
      <c r="R7497" s="6">
        <f t="shared" si="1469"/>
        <v>0</v>
      </c>
      <c r="S7497" s="6">
        <f t="shared" si="1470"/>
        <v>0</v>
      </c>
      <c r="T7497" s="6">
        <f t="shared" si="1471"/>
        <v>5.7778819366229968</v>
      </c>
      <c r="U7497" s="34">
        <f t="shared" si="1472"/>
        <v>0</v>
      </c>
      <c r="V7497" s="35"/>
      <c r="W7497" s="64"/>
      <c r="X7497" s="6">
        <f t="shared" si="1479"/>
        <v>0</v>
      </c>
      <c r="Y7497" s="6">
        <f t="shared" si="1473"/>
        <v>0</v>
      </c>
      <c r="Z7497" s="6">
        <f t="shared" si="1474"/>
        <v>0</v>
      </c>
      <c r="AA7497" s="6">
        <f t="shared" si="1475"/>
        <v>5.7778819366229968</v>
      </c>
      <c r="AB7497" s="6">
        <f t="shared" si="1476"/>
        <v>0</v>
      </c>
      <c r="AC7497" s="6">
        <f t="shared" si="1477"/>
        <v>0</v>
      </c>
      <c r="AD7497" s="6">
        <f t="shared" si="1478"/>
        <v>0</v>
      </c>
    </row>
    <row r="7498" spans="2:30" x14ac:dyDescent="0.3">
      <c r="B7498" s="71">
        <v>8.546529335601781E-2</v>
      </c>
      <c r="C7498" s="71">
        <v>6.0727457820446489</v>
      </c>
      <c r="P7498" s="6">
        <f t="shared" si="1467"/>
        <v>0</v>
      </c>
      <c r="Q7498" s="34">
        <f t="shared" si="1468"/>
        <v>8.546529335601781E-2</v>
      </c>
      <c r="R7498" s="6">
        <f t="shared" si="1469"/>
        <v>2.820354680748588E-2</v>
      </c>
      <c r="S7498" s="6">
        <f t="shared" si="1470"/>
        <v>0</v>
      </c>
      <c r="T7498" s="6">
        <f t="shared" si="1471"/>
        <v>6.0445422352371629</v>
      </c>
      <c r="U7498" s="34">
        <f t="shared" si="1472"/>
        <v>0</v>
      </c>
      <c r="V7498" s="35"/>
      <c r="W7498" s="64"/>
      <c r="X7498" s="6">
        <f t="shared" si="1479"/>
        <v>0</v>
      </c>
      <c r="Y7498" s="6">
        <f t="shared" si="1473"/>
        <v>8.546529335601781E-2</v>
      </c>
      <c r="Z7498" s="6">
        <f t="shared" si="1474"/>
        <v>0</v>
      </c>
      <c r="AA7498" s="6">
        <f t="shared" si="1475"/>
        <v>5.9872804886886311</v>
      </c>
      <c r="AB7498" s="6">
        <f t="shared" si="1476"/>
        <v>0</v>
      </c>
      <c r="AC7498" s="6">
        <f t="shared" si="1477"/>
        <v>0</v>
      </c>
      <c r="AD7498" s="6">
        <f t="shared" si="1478"/>
        <v>0</v>
      </c>
    </row>
    <row r="7499" spans="2:30" x14ac:dyDescent="0.3">
      <c r="B7499" s="71">
        <v>0</v>
      </c>
      <c r="C7499" s="71">
        <v>4.2497121704098921</v>
      </c>
      <c r="P7499" s="6">
        <f t="shared" si="1467"/>
        <v>0</v>
      </c>
      <c r="Q7499" s="34">
        <f t="shared" si="1468"/>
        <v>0</v>
      </c>
      <c r="R7499" s="6">
        <f t="shared" si="1469"/>
        <v>0</v>
      </c>
      <c r="S7499" s="6">
        <f t="shared" si="1470"/>
        <v>0</v>
      </c>
      <c r="T7499" s="6">
        <f t="shared" si="1471"/>
        <v>4.2497121704098921</v>
      </c>
      <c r="U7499" s="34">
        <f t="shared" si="1472"/>
        <v>0</v>
      </c>
      <c r="V7499" s="35"/>
      <c r="W7499" s="64"/>
      <c r="X7499" s="6">
        <f t="shared" si="1479"/>
        <v>0</v>
      </c>
      <c r="Y7499" s="6">
        <f t="shared" si="1473"/>
        <v>0</v>
      </c>
      <c r="Z7499" s="6">
        <f t="shared" si="1474"/>
        <v>0</v>
      </c>
      <c r="AA7499" s="6">
        <f t="shared" si="1475"/>
        <v>4.2497121704098921</v>
      </c>
      <c r="AB7499" s="6">
        <f t="shared" si="1476"/>
        <v>0</v>
      </c>
      <c r="AC7499" s="6">
        <f t="shared" si="1477"/>
        <v>0</v>
      </c>
      <c r="AD7499" s="6">
        <f t="shared" si="1478"/>
        <v>0</v>
      </c>
    </row>
    <row r="7500" spans="2:30" x14ac:dyDescent="0.3">
      <c r="B7500" s="71">
        <v>0</v>
      </c>
      <c r="C7500" s="71">
        <v>4.456570393519133</v>
      </c>
      <c r="P7500" s="6">
        <f t="shared" si="1467"/>
        <v>0</v>
      </c>
      <c r="Q7500" s="34">
        <f t="shared" si="1468"/>
        <v>0</v>
      </c>
      <c r="R7500" s="6">
        <f t="shared" si="1469"/>
        <v>0</v>
      </c>
      <c r="S7500" s="6">
        <f t="shared" si="1470"/>
        <v>0</v>
      </c>
      <c r="T7500" s="6">
        <f t="shared" si="1471"/>
        <v>4.456570393519133</v>
      </c>
      <c r="U7500" s="34">
        <f t="shared" si="1472"/>
        <v>0</v>
      </c>
      <c r="V7500" s="35"/>
      <c r="W7500" s="64"/>
      <c r="X7500" s="6">
        <f t="shared" si="1479"/>
        <v>0</v>
      </c>
      <c r="Y7500" s="6">
        <f t="shared" si="1473"/>
        <v>0</v>
      </c>
      <c r="Z7500" s="6">
        <f t="shared" si="1474"/>
        <v>0</v>
      </c>
      <c r="AA7500" s="6">
        <f t="shared" si="1475"/>
        <v>4.456570393519133</v>
      </c>
      <c r="AB7500" s="6">
        <f t="shared" si="1476"/>
        <v>0</v>
      </c>
      <c r="AC7500" s="6">
        <f t="shared" si="1477"/>
        <v>0</v>
      </c>
      <c r="AD7500" s="6">
        <f t="shared" si="1478"/>
        <v>0</v>
      </c>
    </row>
    <row r="7501" spans="2:30" x14ac:dyDescent="0.3">
      <c r="B7501" s="71">
        <v>1.2626532103111603</v>
      </c>
      <c r="C7501" s="71">
        <v>104.32551664111685</v>
      </c>
      <c r="P7501" s="6">
        <f t="shared" si="1467"/>
        <v>0</v>
      </c>
      <c r="Q7501" s="34">
        <f t="shared" si="1468"/>
        <v>1.2626532103111603</v>
      </c>
      <c r="R7501" s="6">
        <f t="shared" si="1469"/>
        <v>0.41667555940268292</v>
      </c>
      <c r="S7501" s="6">
        <f t="shared" si="1470"/>
        <v>0</v>
      </c>
      <c r="T7501" s="6">
        <f t="shared" si="1471"/>
        <v>103.90884108171417</v>
      </c>
      <c r="U7501" s="34">
        <f t="shared" si="1472"/>
        <v>0</v>
      </c>
      <c r="V7501" s="35"/>
      <c r="W7501" s="64"/>
      <c r="X7501" s="6">
        <f t="shared" si="1479"/>
        <v>0</v>
      </c>
      <c r="Y7501" s="6">
        <f t="shared" si="1473"/>
        <v>1.2626532103111603</v>
      </c>
      <c r="Z7501" s="6">
        <f t="shared" si="1474"/>
        <v>0</v>
      </c>
      <c r="AA7501" s="6">
        <f t="shared" si="1475"/>
        <v>103.06286343080569</v>
      </c>
      <c r="AB7501" s="6">
        <f t="shared" si="1476"/>
        <v>0</v>
      </c>
      <c r="AC7501" s="6">
        <f t="shared" si="1477"/>
        <v>0</v>
      </c>
      <c r="AD7501" s="6">
        <f t="shared" si="1478"/>
        <v>0</v>
      </c>
    </row>
    <row r="7502" spans="2:30" x14ac:dyDescent="0.3">
      <c r="B7502" s="71">
        <v>2.229056950394245</v>
      </c>
      <c r="C7502" s="71">
        <v>88.850862467812902</v>
      </c>
      <c r="P7502" s="6">
        <f t="shared" si="1467"/>
        <v>0</v>
      </c>
      <c r="Q7502" s="34">
        <f t="shared" si="1468"/>
        <v>2.229056950394245</v>
      </c>
      <c r="R7502" s="6">
        <f t="shared" si="1469"/>
        <v>0.73558879363010088</v>
      </c>
      <c r="S7502" s="6">
        <f t="shared" si="1470"/>
        <v>0</v>
      </c>
      <c r="T7502" s="6">
        <f t="shared" si="1471"/>
        <v>88.115273674182802</v>
      </c>
      <c r="U7502" s="34">
        <f t="shared" si="1472"/>
        <v>0</v>
      </c>
      <c r="V7502" s="35"/>
      <c r="W7502" s="64"/>
      <c r="X7502" s="6">
        <f t="shared" si="1479"/>
        <v>0</v>
      </c>
      <c r="Y7502" s="6">
        <f t="shared" si="1473"/>
        <v>2.229056950394245</v>
      </c>
      <c r="Z7502" s="6">
        <f t="shared" si="1474"/>
        <v>0</v>
      </c>
      <c r="AA7502" s="6">
        <f t="shared" si="1475"/>
        <v>86.621805517418665</v>
      </c>
      <c r="AB7502" s="6">
        <f t="shared" si="1476"/>
        <v>0</v>
      </c>
      <c r="AC7502" s="6">
        <f t="shared" si="1477"/>
        <v>0</v>
      </c>
      <c r="AD7502" s="6">
        <f t="shared" si="1478"/>
        <v>0</v>
      </c>
    </row>
    <row r="7503" spans="2:30" x14ac:dyDescent="0.3">
      <c r="B7503" s="71">
        <v>3.3165887507528815</v>
      </c>
      <c r="C7503" s="71">
        <v>79.813143842680759</v>
      </c>
      <c r="P7503" s="6">
        <f t="shared" si="1467"/>
        <v>0</v>
      </c>
      <c r="Q7503" s="34">
        <f t="shared" si="1468"/>
        <v>3.3165887507528815</v>
      </c>
      <c r="R7503" s="6">
        <f t="shared" si="1469"/>
        <v>1.094474287748451</v>
      </c>
      <c r="S7503" s="6">
        <f t="shared" si="1470"/>
        <v>0</v>
      </c>
      <c r="T7503" s="6">
        <f t="shared" si="1471"/>
        <v>78.718669554932305</v>
      </c>
      <c r="U7503" s="34">
        <f t="shared" si="1472"/>
        <v>0</v>
      </c>
      <c r="V7503" s="35"/>
      <c r="W7503" s="64"/>
      <c r="X7503" s="6">
        <f t="shared" si="1479"/>
        <v>0</v>
      </c>
      <c r="Y7503" s="6">
        <f t="shared" si="1473"/>
        <v>3.3165887507528815</v>
      </c>
      <c r="Z7503" s="6">
        <f t="shared" si="1474"/>
        <v>0</v>
      </c>
      <c r="AA7503" s="6">
        <f t="shared" si="1475"/>
        <v>76.496555091927874</v>
      </c>
      <c r="AB7503" s="6">
        <f t="shared" si="1476"/>
        <v>0</v>
      </c>
      <c r="AC7503" s="6">
        <f t="shared" si="1477"/>
        <v>0</v>
      </c>
      <c r="AD7503" s="6">
        <f t="shared" si="1478"/>
        <v>0</v>
      </c>
    </row>
    <row r="7504" spans="2:30" x14ac:dyDescent="0.3">
      <c r="B7504" s="71">
        <v>4.4027786344751609</v>
      </c>
      <c r="C7504" s="71">
        <v>65.842482258261811</v>
      </c>
      <c r="P7504" s="6">
        <f t="shared" si="1467"/>
        <v>0</v>
      </c>
      <c r="Q7504" s="34">
        <f t="shared" si="1468"/>
        <v>4.4027786344751609</v>
      </c>
      <c r="R7504" s="6">
        <f t="shared" si="1469"/>
        <v>1.4529169493768033</v>
      </c>
      <c r="S7504" s="6">
        <f t="shared" si="1470"/>
        <v>0</v>
      </c>
      <c r="T7504" s="6">
        <f t="shared" si="1471"/>
        <v>64.389565308885011</v>
      </c>
      <c r="U7504" s="34">
        <f t="shared" si="1472"/>
        <v>0</v>
      </c>
      <c r="V7504" s="35"/>
      <c r="W7504" s="64"/>
      <c r="X7504" s="6">
        <f t="shared" si="1479"/>
        <v>0</v>
      </c>
      <c r="Y7504" s="6">
        <f t="shared" si="1473"/>
        <v>4.4027786344751609</v>
      </c>
      <c r="Z7504" s="6">
        <f t="shared" si="1474"/>
        <v>0</v>
      </c>
      <c r="AA7504" s="6">
        <f t="shared" si="1475"/>
        <v>61.439703623786649</v>
      </c>
      <c r="AB7504" s="6">
        <f t="shared" si="1476"/>
        <v>0</v>
      </c>
      <c r="AC7504" s="6">
        <f t="shared" si="1477"/>
        <v>0</v>
      </c>
      <c r="AD7504" s="6">
        <f t="shared" si="1478"/>
        <v>0</v>
      </c>
    </row>
    <row r="7505" spans="2:30" x14ac:dyDescent="0.3">
      <c r="B7505" s="71">
        <v>7.0451559657028975</v>
      </c>
      <c r="C7505" s="71">
        <v>48.586384722638549</v>
      </c>
      <c r="P7505" s="6">
        <f t="shared" si="1467"/>
        <v>0</v>
      </c>
      <c r="Q7505" s="34">
        <f t="shared" si="1468"/>
        <v>7.0451559657028975</v>
      </c>
      <c r="R7505" s="6">
        <f t="shared" si="1469"/>
        <v>2.3249014686819565</v>
      </c>
      <c r="S7505" s="6">
        <f t="shared" si="1470"/>
        <v>0</v>
      </c>
      <c r="T7505" s="6">
        <f t="shared" si="1471"/>
        <v>46.261483253956591</v>
      </c>
      <c r="U7505" s="34">
        <f t="shared" si="1472"/>
        <v>0</v>
      </c>
      <c r="V7505" s="35"/>
      <c r="W7505" s="64"/>
      <c r="X7505" s="6">
        <f t="shared" si="1479"/>
        <v>0</v>
      </c>
      <c r="Y7505" s="6">
        <f t="shared" si="1473"/>
        <v>7.0451559657028975</v>
      </c>
      <c r="Z7505" s="6">
        <f t="shared" si="1474"/>
        <v>0</v>
      </c>
      <c r="AA7505" s="6">
        <f t="shared" si="1475"/>
        <v>41.541228756935652</v>
      </c>
      <c r="AB7505" s="6">
        <f t="shared" si="1476"/>
        <v>0</v>
      </c>
      <c r="AC7505" s="6">
        <f t="shared" si="1477"/>
        <v>0</v>
      </c>
      <c r="AD7505" s="6">
        <f t="shared" si="1478"/>
        <v>0</v>
      </c>
    </row>
    <row r="7506" spans="2:30" x14ac:dyDescent="0.3">
      <c r="B7506" s="71">
        <v>8.6546737145541304</v>
      </c>
      <c r="C7506" s="71">
        <v>57.625954980379497</v>
      </c>
      <c r="P7506" s="6">
        <f t="shared" si="1467"/>
        <v>0</v>
      </c>
      <c r="Q7506" s="34">
        <f t="shared" si="1468"/>
        <v>8.6546737145541304</v>
      </c>
      <c r="R7506" s="6">
        <f t="shared" si="1469"/>
        <v>2.8560423258028633</v>
      </c>
      <c r="S7506" s="6">
        <f t="shared" si="1470"/>
        <v>0</v>
      </c>
      <c r="T7506" s="6">
        <f t="shared" si="1471"/>
        <v>54.769912654576636</v>
      </c>
      <c r="U7506" s="34">
        <f t="shared" si="1472"/>
        <v>0</v>
      </c>
      <c r="V7506" s="35"/>
      <c r="W7506" s="64"/>
      <c r="X7506" s="6">
        <f t="shared" si="1479"/>
        <v>0</v>
      </c>
      <c r="Y7506" s="6">
        <f t="shared" si="1473"/>
        <v>8.6546737145541304</v>
      </c>
      <c r="Z7506" s="6">
        <f t="shared" si="1474"/>
        <v>0</v>
      </c>
      <c r="AA7506" s="6">
        <f t="shared" si="1475"/>
        <v>48.971281265825368</v>
      </c>
      <c r="AB7506" s="6">
        <f t="shared" si="1476"/>
        <v>0</v>
      </c>
      <c r="AC7506" s="6">
        <f t="shared" si="1477"/>
        <v>0</v>
      </c>
      <c r="AD7506" s="6">
        <f t="shared" si="1478"/>
        <v>0</v>
      </c>
    </row>
    <row r="7507" spans="2:30" x14ac:dyDescent="0.3">
      <c r="B7507" s="71">
        <v>11.281843041081659</v>
      </c>
      <c r="C7507" s="71">
        <v>46.913593910859305</v>
      </c>
      <c r="P7507" s="6">
        <f t="shared" si="1467"/>
        <v>0</v>
      </c>
      <c r="Q7507" s="34">
        <f t="shared" si="1468"/>
        <v>11.281843041081659</v>
      </c>
      <c r="R7507" s="6">
        <f t="shared" si="1469"/>
        <v>3.7230082035569478</v>
      </c>
      <c r="S7507" s="6">
        <f t="shared" si="1470"/>
        <v>0</v>
      </c>
      <c r="T7507" s="6">
        <f t="shared" si="1471"/>
        <v>43.190585707302354</v>
      </c>
      <c r="U7507" s="34">
        <f t="shared" si="1472"/>
        <v>0</v>
      </c>
      <c r="V7507" s="35"/>
      <c r="W7507" s="64"/>
      <c r="X7507" s="6">
        <f t="shared" si="1479"/>
        <v>0</v>
      </c>
      <c r="Y7507" s="6">
        <f t="shared" si="1473"/>
        <v>11.281843041081659</v>
      </c>
      <c r="Z7507" s="6">
        <f t="shared" si="1474"/>
        <v>0</v>
      </c>
      <c r="AA7507" s="6">
        <f t="shared" si="1475"/>
        <v>35.631750869777647</v>
      </c>
      <c r="AB7507" s="6">
        <f t="shared" si="1476"/>
        <v>0</v>
      </c>
      <c r="AC7507" s="6">
        <f t="shared" si="1477"/>
        <v>0</v>
      </c>
      <c r="AD7507" s="6">
        <f t="shared" si="1478"/>
        <v>0</v>
      </c>
    </row>
    <row r="7508" spans="2:30" x14ac:dyDescent="0.3">
      <c r="B7508" s="71">
        <v>13.312302710999187</v>
      </c>
      <c r="C7508" s="71">
        <v>49.189480664345844</v>
      </c>
      <c r="P7508" s="6">
        <f t="shared" si="1467"/>
        <v>0</v>
      </c>
      <c r="Q7508" s="34">
        <f t="shared" si="1468"/>
        <v>13.312302710999187</v>
      </c>
      <c r="R7508" s="6">
        <f t="shared" si="1469"/>
        <v>4.3930598946297321</v>
      </c>
      <c r="S7508" s="6">
        <f t="shared" si="1470"/>
        <v>0</v>
      </c>
      <c r="T7508" s="6">
        <f t="shared" si="1471"/>
        <v>44.796420769716114</v>
      </c>
      <c r="U7508" s="34">
        <f t="shared" si="1472"/>
        <v>0</v>
      </c>
      <c r="V7508" s="35"/>
      <c r="W7508" s="64"/>
      <c r="X7508" s="6">
        <f t="shared" si="1479"/>
        <v>0</v>
      </c>
      <c r="Y7508" s="6">
        <f t="shared" si="1473"/>
        <v>13.312302710999187</v>
      </c>
      <c r="Z7508" s="6">
        <f t="shared" si="1474"/>
        <v>0</v>
      </c>
      <c r="AA7508" s="6">
        <f t="shared" si="1475"/>
        <v>35.87717795334666</v>
      </c>
      <c r="AB7508" s="6">
        <f t="shared" si="1476"/>
        <v>0</v>
      </c>
      <c r="AC7508" s="6">
        <f t="shared" si="1477"/>
        <v>0</v>
      </c>
      <c r="AD7508" s="6">
        <f t="shared" si="1478"/>
        <v>0</v>
      </c>
    </row>
    <row r="7509" spans="2:30" x14ac:dyDescent="0.3">
      <c r="B7509" s="71">
        <v>15.068627518909919</v>
      </c>
      <c r="C7509" s="71">
        <v>53.271589901844969</v>
      </c>
      <c r="P7509" s="6">
        <f t="shared" si="1467"/>
        <v>0</v>
      </c>
      <c r="Q7509" s="34">
        <f t="shared" si="1468"/>
        <v>15.068627518909919</v>
      </c>
      <c r="R7509" s="6">
        <f t="shared" si="1469"/>
        <v>4.9726470812402734</v>
      </c>
      <c r="S7509" s="6">
        <f t="shared" si="1470"/>
        <v>0</v>
      </c>
      <c r="T7509" s="6">
        <f t="shared" si="1471"/>
        <v>48.298942820604694</v>
      </c>
      <c r="U7509" s="34">
        <f t="shared" si="1472"/>
        <v>0</v>
      </c>
      <c r="V7509" s="35"/>
      <c r="W7509" s="64"/>
      <c r="X7509" s="6">
        <f t="shared" si="1479"/>
        <v>0</v>
      </c>
      <c r="Y7509" s="6">
        <f t="shared" si="1473"/>
        <v>15.068627518909919</v>
      </c>
      <c r="Z7509" s="6">
        <f t="shared" si="1474"/>
        <v>0</v>
      </c>
      <c r="AA7509" s="6">
        <f t="shared" si="1475"/>
        <v>38.202962382935048</v>
      </c>
      <c r="AB7509" s="6">
        <f t="shared" si="1476"/>
        <v>0</v>
      </c>
      <c r="AC7509" s="6">
        <f t="shared" si="1477"/>
        <v>0</v>
      </c>
      <c r="AD7509" s="6">
        <f t="shared" si="1478"/>
        <v>0</v>
      </c>
    </row>
    <row r="7510" spans="2:30" x14ac:dyDescent="0.3">
      <c r="B7510" s="71">
        <v>16.302859626780155</v>
      </c>
      <c r="C7510" s="71">
        <v>58.036144870954132</v>
      </c>
      <c r="P7510" s="6">
        <f t="shared" si="1467"/>
        <v>0</v>
      </c>
      <c r="Q7510" s="34">
        <f t="shared" si="1468"/>
        <v>16.302859626780155</v>
      </c>
      <c r="R7510" s="6">
        <f t="shared" si="1469"/>
        <v>5.3799436768374509</v>
      </c>
      <c r="S7510" s="6">
        <f t="shared" si="1470"/>
        <v>0</v>
      </c>
      <c r="T7510" s="6">
        <f t="shared" si="1471"/>
        <v>52.656201194116683</v>
      </c>
      <c r="U7510" s="34">
        <f t="shared" si="1472"/>
        <v>0</v>
      </c>
      <c r="V7510" s="35"/>
      <c r="W7510" s="64"/>
      <c r="X7510" s="6">
        <f t="shared" si="1479"/>
        <v>0</v>
      </c>
      <c r="Y7510" s="6">
        <f t="shared" si="1473"/>
        <v>16.302859626780155</v>
      </c>
      <c r="Z7510" s="6">
        <f t="shared" si="1474"/>
        <v>0</v>
      </c>
      <c r="AA7510" s="6">
        <f t="shared" si="1475"/>
        <v>41.733285244173977</v>
      </c>
      <c r="AB7510" s="6">
        <f t="shared" si="1476"/>
        <v>0</v>
      </c>
      <c r="AC7510" s="6">
        <f t="shared" si="1477"/>
        <v>0</v>
      </c>
      <c r="AD7510" s="6">
        <f t="shared" si="1478"/>
        <v>0</v>
      </c>
    </row>
    <row r="7511" spans="2:30" x14ac:dyDescent="0.3">
      <c r="B7511" s="71">
        <v>14.693913250483911</v>
      </c>
      <c r="C7511" s="71">
        <v>62.925036697107721</v>
      </c>
      <c r="P7511" s="6">
        <f t="shared" si="1467"/>
        <v>0</v>
      </c>
      <c r="Q7511" s="34">
        <f t="shared" si="1468"/>
        <v>14.693913250483911</v>
      </c>
      <c r="R7511" s="6">
        <f t="shared" si="1469"/>
        <v>4.8489913726596905</v>
      </c>
      <c r="S7511" s="6">
        <f t="shared" si="1470"/>
        <v>0</v>
      </c>
      <c r="T7511" s="6">
        <f t="shared" si="1471"/>
        <v>58.076045324448032</v>
      </c>
      <c r="U7511" s="34">
        <f t="shared" si="1472"/>
        <v>0</v>
      </c>
      <c r="V7511" s="35"/>
      <c r="W7511" s="64"/>
      <c r="X7511" s="6">
        <f t="shared" si="1479"/>
        <v>0</v>
      </c>
      <c r="Y7511" s="6">
        <f t="shared" si="1473"/>
        <v>14.693913250483911</v>
      </c>
      <c r="Z7511" s="6">
        <f t="shared" si="1474"/>
        <v>0</v>
      </c>
      <c r="AA7511" s="6">
        <f t="shared" si="1475"/>
        <v>48.231123446623812</v>
      </c>
      <c r="AB7511" s="6">
        <f t="shared" si="1476"/>
        <v>0</v>
      </c>
      <c r="AC7511" s="6">
        <f t="shared" si="1477"/>
        <v>0</v>
      </c>
      <c r="AD7511" s="6">
        <f t="shared" si="1478"/>
        <v>0</v>
      </c>
    </row>
    <row r="7512" spans="2:30" x14ac:dyDescent="0.3">
      <c r="B7512" s="71">
        <v>7.3241084905776077</v>
      </c>
      <c r="C7512" s="71">
        <v>2.0731916649118003</v>
      </c>
      <c r="P7512" s="6">
        <f t="shared" si="1467"/>
        <v>0</v>
      </c>
      <c r="Q7512" s="34">
        <f t="shared" si="1468"/>
        <v>7.3241084905776077</v>
      </c>
      <c r="R7512" s="6">
        <f t="shared" si="1469"/>
        <v>2.0731916649118003</v>
      </c>
      <c r="S7512" s="6">
        <f t="shared" si="1470"/>
        <v>0</v>
      </c>
      <c r="T7512" s="6">
        <f t="shared" si="1471"/>
        <v>0</v>
      </c>
      <c r="U7512" s="34">
        <f t="shared" si="1472"/>
        <v>0</v>
      </c>
      <c r="V7512" s="35"/>
      <c r="W7512" s="64"/>
      <c r="X7512" s="6">
        <f t="shared" si="1479"/>
        <v>0</v>
      </c>
      <c r="Y7512" s="6">
        <f t="shared" si="1473"/>
        <v>2.0731916649118003</v>
      </c>
      <c r="Z7512" s="6">
        <f t="shared" si="1474"/>
        <v>0</v>
      </c>
      <c r="AA7512" s="6">
        <f t="shared" si="1475"/>
        <v>0</v>
      </c>
      <c r="AB7512" s="6">
        <f t="shared" si="1476"/>
        <v>5.2509168256658079</v>
      </c>
      <c r="AC7512" s="6">
        <f t="shared" si="1477"/>
        <v>0</v>
      </c>
      <c r="AD7512" s="6">
        <f t="shared" si="1478"/>
        <v>0</v>
      </c>
    </row>
    <row r="7513" spans="2:30" x14ac:dyDescent="0.3">
      <c r="B7513" s="71">
        <v>2.6335273808846695</v>
      </c>
      <c r="C7513" s="71">
        <v>2.1799576637926288</v>
      </c>
      <c r="P7513" s="6">
        <f t="shared" si="1467"/>
        <v>0</v>
      </c>
      <c r="Q7513" s="34">
        <f t="shared" si="1468"/>
        <v>2.6335273808846695</v>
      </c>
      <c r="R7513" s="6">
        <f t="shared" si="1469"/>
        <v>0.86906403569194102</v>
      </c>
      <c r="S7513" s="6">
        <f t="shared" si="1470"/>
        <v>0</v>
      </c>
      <c r="T7513" s="6">
        <f t="shared" si="1471"/>
        <v>1.3108936281006878</v>
      </c>
      <c r="U7513" s="34">
        <f t="shared" si="1472"/>
        <v>0</v>
      </c>
      <c r="V7513" s="35"/>
      <c r="W7513" s="64"/>
      <c r="X7513" s="6">
        <f t="shared" si="1479"/>
        <v>0</v>
      </c>
      <c r="Y7513" s="6">
        <f t="shared" si="1473"/>
        <v>2.1799576637926288</v>
      </c>
      <c r="Z7513" s="6">
        <f t="shared" si="1474"/>
        <v>0</v>
      </c>
      <c r="AA7513" s="6">
        <f t="shared" si="1475"/>
        <v>0</v>
      </c>
      <c r="AB7513" s="6">
        <f t="shared" si="1476"/>
        <v>0.45356971709204075</v>
      </c>
      <c r="AC7513" s="6">
        <f t="shared" si="1477"/>
        <v>0</v>
      </c>
      <c r="AD7513" s="6">
        <f t="shared" si="1478"/>
        <v>0</v>
      </c>
    </row>
    <row r="7514" spans="2:30" x14ac:dyDescent="0.3">
      <c r="B7514" s="71">
        <v>5.2027396218180062</v>
      </c>
      <c r="C7514" s="71">
        <v>2.6932890208944817</v>
      </c>
      <c r="P7514" s="6">
        <f t="shared" si="1467"/>
        <v>0</v>
      </c>
      <c r="Q7514" s="34">
        <f t="shared" si="1468"/>
        <v>5.2027396218180062</v>
      </c>
      <c r="R7514" s="6">
        <f t="shared" si="1469"/>
        <v>1.716904075199942</v>
      </c>
      <c r="S7514" s="6">
        <f t="shared" si="1470"/>
        <v>0</v>
      </c>
      <c r="T7514" s="6">
        <f t="shared" si="1471"/>
        <v>0.97638494569453971</v>
      </c>
      <c r="U7514" s="34">
        <f t="shared" si="1472"/>
        <v>0</v>
      </c>
      <c r="V7514" s="35"/>
      <c r="W7514" s="64"/>
      <c r="X7514" s="6">
        <f t="shared" si="1479"/>
        <v>0</v>
      </c>
      <c r="Y7514" s="6">
        <f t="shared" si="1473"/>
        <v>2.6932890208944817</v>
      </c>
      <c r="Z7514" s="6">
        <f t="shared" si="1474"/>
        <v>0</v>
      </c>
      <c r="AA7514" s="6">
        <f t="shared" si="1475"/>
        <v>0</v>
      </c>
      <c r="AB7514" s="6">
        <f t="shared" si="1476"/>
        <v>2.5094506009235245</v>
      </c>
      <c r="AC7514" s="6">
        <f t="shared" si="1477"/>
        <v>0</v>
      </c>
      <c r="AD7514" s="6">
        <f t="shared" si="1478"/>
        <v>0</v>
      </c>
    </row>
    <row r="7515" spans="2:30" x14ac:dyDescent="0.3">
      <c r="B7515" s="71">
        <v>0</v>
      </c>
      <c r="C7515" s="71">
        <v>3.1773036712123539</v>
      </c>
      <c r="P7515" s="6">
        <f t="shared" si="1467"/>
        <v>0</v>
      </c>
      <c r="Q7515" s="34">
        <f t="shared" si="1468"/>
        <v>0</v>
      </c>
      <c r="R7515" s="6">
        <f t="shared" si="1469"/>
        <v>0</v>
      </c>
      <c r="S7515" s="6">
        <f t="shared" si="1470"/>
        <v>0</v>
      </c>
      <c r="T7515" s="6">
        <f t="shared" si="1471"/>
        <v>3.1773036712123539</v>
      </c>
      <c r="U7515" s="34">
        <f t="shared" si="1472"/>
        <v>0</v>
      </c>
      <c r="V7515" s="35"/>
      <c r="W7515" s="64"/>
      <c r="X7515" s="6">
        <f t="shared" si="1479"/>
        <v>0</v>
      </c>
      <c r="Y7515" s="6">
        <f t="shared" si="1473"/>
        <v>0</v>
      </c>
      <c r="Z7515" s="6">
        <f t="shared" si="1474"/>
        <v>0</v>
      </c>
      <c r="AA7515" s="6">
        <f t="shared" si="1475"/>
        <v>3.1773036712123539</v>
      </c>
      <c r="AB7515" s="6">
        <f t="shared" si="1476"/>
        <v>0</v>
      </c>
      <c r="AC7515" s="6">
        <f t="shared" si="1477"/>
        <v>0</v>
      </c>
      <c r="AD7515" s="6">
        <f t="shared" si="1478"/>
        <v>0</v>
      </c>
    </row>
    <row r="7516" spans="2:30" x14ac:dyDescent="0.3">
      <c r="B7516" s="71">
        <v>0</v>
      </c>
      <c r="C7516" s="71">
        <v>3.5799662916199972</v>
      </c>
      <c r="P7516" s="6">
        <f t="shared" si="1467"/>
        <v>0</v>
      </c>
      <c r="Q7516" s="34">
        <f t="shared" si="1468"/>
        <v>0</v>
      </c>
      <c r="R7516" s="6">
        <f t="shared" si="1469"/>
        <v>0</v>
      </c>
      <c r="S7516" s="6">
        <f t="shared" si="1470"/>
        <v>0</v>
      </c>
      <c r="T7516" s="6">
        <f t="shared" si="1471"/>
        <v>3.5799662916199972</v>
      </c>
      <c r="U7516" s="34">
        <f t="shared" si="1472"/>
        <v>0</v>
      </c>
      <c r="V7516" s="35"/>
      <c r="W7516" s="64"/>
      <c r="X7516" s="6">
        <f t="shared" si="1479"/>
        <v>0</v>
      </c>
      <c r="Y7516" s="6">
        <f t="shared" si="1473"/>
        <v>0</v>
      </c>
      <c r="Z7516" s="6">
        <f t="shared" si="1474"/>
        <v>0</v>
      </c>
      <c r="AA7516" s="6">
        <f t="shared" si="1475"/>
        <v>3.5799662916199972</v>
      </c>
      <c r="AB7516" s="6">
        <f t="shared" si="1476"/>
        <v>0</v>
      </c>
      <c r="AC7516" s="6">
        <f t="shared" si="1477"/>
        <v>0</v>
      </c>
      <c r="AD7516" s="6">
        <f t="shared" si="1478"/>
        <v>0</v>
      </c>
    </row>
    <row r="7517" spans="2:30" x14ac:dyDescent="0.3">
      <c r="B7517" s="71">
        <v>2.6028114196742016</v>
      </c>
      <c r="C7517" s="71">
        <v>3.9723280782991801</v>
      </c>
      <c r="P7517" s="6">
        <f t="shared" si="1467"/>
        <v>0</v>
      </c>
      <c r="Q7517" s="34">
        <f t="shared" si="1468"/>
        <v>2.6028114196742016</v>
      </c>
      <c r="R7517" s="6">
        <f t="shared" si="1469"/>
        <v>0.85892776849248653</v>
      </c>
      <c r="S7517" s="6">
        <f t="shared" si="1470"/>
        <v>0</v>
      </c>
      <c r="T7517" s="6">
        <f t="shared" si="1471"/>
        <v>3.1134003098066936</v>
      </c>
      <c r="U7517" s="34">
        <f t="shared" si="1472"/>
        <v>0</v>
      </c>
      <c r="V7517" s="35"/>
      <c r="W7517" s="64"/>
      <c r="X7517" s="6">
        <f t="shared" si="1479"/>
        <v>0</v>
      </c>
      <c r="Y7517" s="6">
        <f t="shared" si="1473"/>
        <v>2.6028114196742016</v>
      </c>
      <c r="Z7517" s="6">
        <f t="shared" si="1474"/>
        <v>0</v>
      </c>
      <c r="AA7517" s="6">
        <f t="shared" si="1475"/>
        <v>1.3695166586249785</v>
      </c>
      <c r="AB7517" s="6">
        <f t="shared" si="1476"/>
        <v>0</v>
      </c>
      <c r="AC7517" s="6">
        <f t="shared" si="1477"/>
        <v>0</v>
      </c>
      <c r="AD7517" s="6">
        <f t="shared" si="1478"/>
        <v>0</v>
      </c>
    </row>
    <row r="7518" spans="2:30" x14ac:dyDescent="0.3">
      <c r="B7518" s="71">
        <v>0</v>
      </c>
      <c r="C7518" s="71">
        <v>4.3243460663174602</v>
      </c>
      <c r="P7518" s="6">
        <f t="shared" si="1467"/>
        <v>0</v>
      </c>
      <c r="Q7518" s="34">
        <f t="shared" si="1468"/>
        <v>0</v>
      </c>
      <c r="R7518" s="6">
        <f t="shared" si="1469"/>
        <v>0</v>
      </c>
      <c r="S7518" s="6">
        <f t="shared" si="1470"/>
        <v>0</v>
      </c>
      <c r="T7518" s="6">
        <f t="shared" si="1471"/>
        <v>4.3243460663174602</v>
      </c>
      <c r="U7518" s="34">
        <f t="shared" si="1472"/>
        <v>0</v>
      </c>
      <c r="V7518" s="35"/>
      <c r="W7518" s="64"/>
      <c r="X7518" s="6">
        <f t="shared" si="1479"/>
        <v>0</v>
      </c>
      <c r="Y7518" s="6">
        <f t="shared" si="1473"/>
        <v>0</v>
      </c>
      <c r="Z7518" s="6">
        <f t="shared" si="1474"/>
        <v>0</v>
      </c>
      <c r="AA7518" s="6">
        <f t="shared" si="1475"/>
        <v>4.3243460663174602</v>
      </c>
      <c r="AB7518" s="6">
        <f t="shared" si="1476"/>
        <v>0</v>
      </c>
      <c r="AC7518" s="6">
        <f t="shared" si="1477"/>
        <v>0</v>
      </c>
      <c r="AD7518" s="6">
        <f t="shared" si="1478"/>
        <v>0</v>
      </c>
    </row>
    <row r="7519" spans="2:30" x14ac:dyDescent="0.3">
      <c r="B7519" s="71">
        <v>0</v>
      </c>
      <c r="C7519" s="71">
        <v>4.6207823990711523</v>
      </c>
      <c r="P7519" s="6">
        <f t="shared" si="1467"/>
        <v>0</v>
      </c>
      <c r="Q7519" s="34">
        <f t="shared" si="1468"/>
        <v>0</v>
      </c>
      <c r="R7519" s="6">
        <f t="shared" si="1469"/>
        <v>0</v>
      </c>
      <c r="S7519" s="6">
        <f t="shared" si="1470"/>
        <v>0</v>
      </c>
      <c r="T7519" s="6">
        <f t="shared" si="1471"/>
        <v>4.6207823990711523</v>
      </c>
      <c r="U7519" s="34">
        <f t="shared" si="1472"/>
        <v>0</v>
      </c>
      <c r="V7519" s="35"/>
      <c r="W7519" s="64"/>
      <c r="X7519" s="6">
        <f t="shared" si="1479"/>
        <v>0</v>
      </c>
      <c r="Y7519" s="6">
        <f t="shared" si="1473"/>
        <v>0</v>
      </c>
      <c r="Z7519" s="6">
        <f t="shared" si="1474"/>
        <v>0</v>
      </c>
      <c r="AA7519" s="6">
        <f t="shared" si="1475"/>
        <v>4.6207823990711523</v>
      </c>
      <c r="AB7519" s="6">
        <f t="shared" si="1476"/>
        <v>0</v>
      </c>
      <c r="AC7519" s="6">
        <f t="shared" si="1477"/>
        <v>0</v>
      </c>
      <c r="AD7519" s="6">
        <f t="shared" si="1478"/>
        <v>0</v>
      </c>
    </row>
    <row r="7520" spans="2:30" x14ac:dyDescent="0.3">
      <c r="B7520" s="71">
        <v>0</v>
      </c>
      <c r="C7520" s="71">
        <v>4.8932663927098172</v>
      </c>
      <c r="P7520" s="6">
        <f t="shared" si="1467"/>
        <v>0</v>
      </c>
      <c r="Q7520" s="34">
        <f t="shared" si="1468"/>
        <v>0</v>
      </c>
      <c r="R7520" s="6">
        <f t="shared" si="1469"/>
        <v>0</v>
      </c>
      <c r="S7520" s="6">
        <f t="shared" si="1470"/>
        <v>0</v>
      </c>
      <c r="T7520" s="6">
        <f t="shared" si="1471"/>
        <v>4.8932663927098172</v>
      </c>
      <c r="U7520" s="34">
        <f t="shared" si="1472"/>
        <v>0</v>
      </c>
      <c r="V7520" s="35"/>
      <c r="W7520" s="64"/>
      <c r="X7520" s="6">
        <f t="shared" si="1479"/>
        <v>0</v>
      </c>
      <c r="Y7520" s="6">
        <f t="shared" si="1473"/>
        <v>0</v>
      </c>
      <c r="Z7520" s="6">
        <f t="shared" si="1474"/>
        <v>0</v>
      </c>
      <c r="AA7520" s="6">
        <f t="shared" si="1475"/>
        <v>4.8932663927098172</v>
      </c>
      <c r="AB7520" s="6">
        <f t="shared" si="1476"/>
        <v>0</v>
      </c>
      <c r="AC7520" s="6">
        <f t="shared" si="1477"/>
        <v>0</v>
      </c>
      <c r="AD7520" s="6">
        <f t="shared" si="1478"/>
        <v>0</v>
      </c>
    </row>
    <row r="7521" spans="2:30" x14ac:dyDescent="0.3">
      <c r="B7521" s="71">
        <v>0</v>
      </c>
      <c r="C7521" s="71">
        <v>5.2274621019373262</v>
      </c>
      <c r="P7521" s="6">
        <f t="shared" si="1467"/>
        <v>0</v>
      </c>
      <c r="Q7521" s="34">
        <f t="shared" si="1468"/>
        <v>0</v>
      </c>
      <c r="R7521" s="6">
        <f t="shared" si="1469"/>
        <v>0</v>
      </c>
      <c r="S7521" s="6">
        <f t="shared" si="1470"/>
        <v>0</v>
      </c>
      <c r="T7521" s="6">
        <f t="shared" si="1471"/>
        <v>5.2274621019373262</v>
      </c>
      <c r="U7521" s="34">
        <f t="shared" si="1472"/>
        <v>0</v>
      </c>
      <c r="V7521" s="35"/>
      <c r="W7521" s="64"/>
      <c r="X7521" s="6">
        <f t="shared" si="1479"/>
        <v>0</v>
      </c>
      <c r="Y7521" s="6">
        <f t="shared" si="1473"/>
        <v>0</v>
      </c>
      <c r="Z7521" s="6">
        <f t="shared" si="1474"/>
        <v>0</v>
      </c>
      <c r="AA7521" s="6">
        <f t="shared" si="1475"/>
        <v>5.2274621019373262</v>
      </c>
      <c r="AB7521" s="6">
        <f t="shared" si="1476"/>
        <v>0</v>
      </c>
      <c r="AC7521" s="6">
        <f t="shared" si="1477"/>
        <v>0</v>
      </c>
      <c r="AD7521" s="6">
        <f t="shared" si="1478"/>
        <v>0</v>
      </c>
    </row>
    <row r="7522" spans="2:30" x14ac:dyDescent="0.3">
      <c r="B7522" s="71">
        <v>0</v>
      </c>
      <c r="C7522" s="71">
        <v>5.566787015824854</v>
      </c>
      <c r="P7522" s="6">
        <f t="shared" si="1467"/>
        <v>0</v>
      </c>
      <c r="Q7522" s="34">
        <f t="shared" si="1468"/>
        <v>0</v>
      </c>
      <c r="R7522" s="6">
        <f t="shared" si="1469"/>
        <v>0</v>
      </c>
      <c r="S7522" s="6">
        <f t="shared" si="1470"/>
        <v>0</v>
      </c>
      <c r="T7522" s="6">
        <f t="shared" si="1471"/>
        <v>5.566787015824854</v>
      </c>
      <c r="U7522" s="34">
        <f t="shared" si="1472"/>
        <v>0</v>
      </c>
      <c r="V7522" s="35"/>
      <c r="W7522" s="64"/>
      <c r="X7522" s="6">
        <f t="shared" si="1479"/>
        <v>0</v>
      </c>
      <c r="Y7522" s="6">
        <f t="shared" si="1473"/>
        <v>0</v>
      </c>
      <c r="Z7522" s="6">
        <f t="shared" si="1474"/>
        <v>0</v>
      </c>
      <c r="AA7522" s="6">
        <f t="shared" si="1475"/>
        <v>5.566787015824854</v>
      </c>
      <c r="AB7522" s="6">
        <f t="shared" si="1476"/>
        <v>0</v>
      </c>
      <c r="AC7522" s="6">
        <f t="shared" si="1477"/>
        <v>0</v>
      </c>
      <c r="AD7522" s="6">
        <f t="shared" si="1478"/>
        <v>0</v>
      </c>
    </row>
    <row r="7523" spans="2:30" x14ac:dyDescent="0.3">
      <c r="B7523" s="71">
        <v>0</v>
      </c>
      <c r="C7523" s="71">
        <v>5.9057208519182627</v>
      </c>
      <c r="P7523" s="6">
        <f t="shared" si="1467"/>
        <v>0</v>
      </c>
      <c r="Q7523" s="34">
        <f t="shared" si="1468"/>
        <v>0</v>
      </c>
      <c r="R7523" s="6">
        <f t="shared" si="1469"/>
        <v>0</v>
      </c>
      <c r="S7523" s="6">
        <f t="shared" si="1470"/>
        <v>0</v>
      </c>
      <c r="T7523" s="6">
        <f t="shared" si="1471"/>
        <v>5.9057208519182627</v>
      </c>
      <c r="U7523" s="34">
        <f t="shared" si="1472"/>
        <v>0</v>
      </c>
      <c r="V7523" s="35"/>
      <c r="W7523" s="64"/>
      <c r="X7523" s="6">
        <f t="shared" si="1479"/>
        <v>0</v>
      </c>
      <c r="Y7523" s="6">
        <f t="shared" si="1473"/>
        <v>0</v>
      </c>
      <c r="Z7523" s="6">
        <f t="shared" si="1474"/>
        <v>0</v>
      </c>
      <c r="AA7523" s="6">
        <f t="shared" si="1475"/>
        <v>5.9057208519182627</v>
      </c>
      <c r="AB7523" s="6">
        <f t="shared" si="1476"/>
        <v>0</v>
      </c>
      <c r="AC7523" s="6">
        <f t="shared" si="1477"/>
        <v>0</v>
      </c>
      <c r="AD7523" s="6">
        <f t="shared" si="1478"/>
        <v>0</v>
      </c>
    </row>
    <row r="7524" spans="2:30" x14ac:dyDescent="0.3">
      <c r="B7524" s="71">
        <v>0</v>
      </c>
      <c r="C7524" s="71">
        <v>6.2571208849244373</v>
      </c>
      <c r="P7524" s="6">
        <f t="shared" si="1467"/>
        <v>0</v>
      </c>
      <c r="Q7524" s="34">
        <f t="shared" si="1468"/>
        <v>0</v>
      </c>
      <c r="R7524" s="6">
        <f t="shared" si="1469"/>
        <v>0</v>
      </c>
      <c r="S7524" s="6">
        <f t="shared" si="1470"/>
        <v>0</v>
      </c>
      <c r="T7524" s="6">
        <f t="shared" si="1471"/>
        <v>6.2571208849244373</v>
      </c>
      <c r="U7524" s="34">
        <f t="shared" si="1472"/>
        <v>0</v>
      </c>
      <c r="V7524" s="35"/>
      <c r="W7524" s="64"/>
      <c r="X7524" s="6">
        <f t="shared" si="1479"/>
        <v>0</v>
      </c>
      <c r="Y7524" s="6">
        <f t="shared" si="1473"/>
        <v>0</v>
      </c>
      <c r="Z7524" s="6">
        <f t="shared" si="1474"/>
        <v>0</v>
      </c>
      <c r="AA7524" s="6">
        <f t="shared" si="1475"/>
        <v>6.2571208849244373</v>
      </c>
      <c r="AB7524" s="6">
        <f t="shared" si="1476"/>
        <v>0</v>
      </c>
      <c r="AC7524" s="6">
        <f t="shared" si="1477"/>
        <v>0</v>
      </c>
      <c r="AD7524" s="6">
        <f t="shared" si="1478"/>
        <v>0</v>
      </c>
    </row>
    <row r="7525" spans="2:30" x14ac:dyDescent="0.3">
      <c r="B7525" s="71">
        <v>4.6064786948957326E-2</v>
      </c>
      <c r="C7525" s="71">
        <v>4.8699085448016035</v>
      </c>
      <c r="P7525" s="6">
        <f t="shared" si="1467"/>
        <v>0</v>
      </c>
      <c r="Q7525" s="34">
        <f t="shared" si="1468"/>
        <v>4.6064786948957326E-2</v>
      </c>
      <c r="R7525" s="6">
        <f t="shared" si="1469"/>
        <v>1.5201379693155919E-2</v>
      </c>
      <c r="S7525" s="6">
        <f t="shared" si="1470"/>
        <v>0</v>
      </c>
      <c r="T7525" s="6">
        <f t="shared" si="1471"/>
        <v>4.8547071651084472</v>
      </c>
      <c r="U7525" s="34">
        <f t="shared" si="1472"/>
        <v>0</v>
      </c>
      <c r="V7525" s="35"/>
      <c r="W7525" s="64"/>
      <c r="X7525" s="6">
        <f t="shared" si="1479"/>
        <v>0</v>
      </c>
      <c r="Y7525" s="6">
        <f t="shared" si="1473"/>
        <v>4.6064786948957326E-2</v>
      </c>
      <c r="Z7525" s="6">
        <f t="shared" si="1474"/>
        <v>0</v>
      </c>
      <c r="AA7525" s="6">
        <f t="shared" si="1475"/>
        <v>4.8238437578526465</v>
      </c>
      <c r="AB7525" s="6">
        <f t="shared" si="1476"/>
        <v>0</v>
      </c>
      <c r="AC7525" s="6">
        <f t="shared" si="1477"/>
        <v>0</v>
      </c>
      <c r="AD7525" s="6">
        <f t="shared" si="1478"/>
        <v>0</v>
      </c>
    </row>
    <row r="7526" spans="2:30" x14ac:dyDescent="0.3">
      <c r="B7526" s="71">
        <v>3.4238884027372021</v>
      </c>
      <c r="C7526" s="71">
        <v>4.4927957667409713</v>
      </c>
      <c r="P7526" s="6">
        <f t="shared" si="1467"/>
        <v>0</v>
      </c>
      <c r="Q7526" s="34">
        <f t="shared" si="1468"/>
        <v>3.4238884027372021</v>
      </c>
      <c r="R7526" s="6">
        <f t="shared" si="1469"/>
        <v>1.1298831729032768</v>
      </c>
      <c r="S7526" s="6">
        <f t="shared" si="1470"/>
        <v>0</v>
      </c>
      <c r="T7526" s="6">
        <f t="shared" si="1471"/>
        <v>3.3629125938376943</v>
      </c>
      <c r="U7526" s="34">
        <f t="shared" si="1472"/>
        <v>0</v>
      </c>
      <c r="V7526" s="35"/>
      <c r="W7526" s="64"/>
      <c r="X7526" s="6">
        <f t="shared" si="1479"/>
        <v>0</v>
      </c>
      <c r="Y7526" s="6">
        <f t="shared" si="1473"/>
        <v>3.4238884027372021</v>
      </c>
      <c r="Z7526" s="6">
        <f t="shared" si="1474"/>
        <v>0</v>
      </c>
      <c r="AA7526" s="6">
        <f t="shared" si="1475"/>
        <v>1.0689073640037692</v>
      </c>
      <c r="AB7526" s="6">
        <f t="shared" si="1476"/>
        <v>0</v>
      </c>
      <c r="AC7526" s="6">
        <f t="shared" si="1477"/>
        <v>0</v>
      </c>
      <c r="AD7526" s="6">
        <f t="shared" si="1478"/>
        <v>0</v>
      </c>
    </row>
    <row r="7527" spans="2:30" x14ac:dyDescent="0.3">
      <c r="B7527" s="71">
        <v>6.7749374222860467E-2</v>
      </c>
      <c r="C7527" s="71">
        <v>3.4305206819858611</v>
      </c>
      <c r="P7527" s="6">
        <f t="shared" si="1467"/>
        <v>0</v>
      </c>
      <c r="Q7527" s="34">
        <f t="shared" si="1468"/>
        <v>6.7749374222860467E-2</v>
      </c>
      <c r="R7527" s="6">
        <f t="shared" si="1469"/>
        <v>2.2357293493543956E-2</v>
      </c>
      <c r="S7527" s="6">
        <f t="shared" si="1470"/>
        <v>0</v>
      </c>
      <c r="T7527" s="6">
        <f t="shared" si="1471"/>
        <v>3.408163388492317</v>
      </c>
      <c r="U7527" s="34">
        <f t="shared" si="1472"/>
        <v>0</v>
      </c>
      <c r="V7527" s="35"/>
      <c r="W7527" s="64"/>
      <c r="X7527" s="6">
        <f t="shared" si="1479"/>
        <v>0</v>
      </c>
      <c r="Y7527" s="6">
        <f t="shared" si="1473"/>
        <v>6.7749374222860467E-2</v>
      </c>
      <c r="Z7527" s="6">
        <f t="shared" si="1474"/>
        <v>0</v>
      </c>
      <c r="AA7527" s="6">
        <f t="shared" si="1475"/>
        <v>3.3627713077630008</v>
      </c>
      <c r="AB7527" s="6">
        <f t="shared" si="1476"/>
        <v>0</v>
      </c>
      <c r="AC7527" s="6">
        <f t="shared" si="1477"/>
        <v>0</v>
      </c>
      <c r="AD7527" s="6">
        <f t="shared" si="1478"/>
        <v>0</v>
      </c>
    </row>
    <row r="7528" spans="2:30" x14ac:dyDescent="0.3">
      <c r="B7528" s="71">
        <v>7.1518899883361811E-2</v>
      </c>
      <c r="C7528" s="71">
        <v>2.1660260151866013</v>
      </c>
      <c r="P7528" s="6">
        <f t="shared" si="1467"/>
        <v>0</v>
      </c>
      <c r="Q7528" s="34">
        <f t="shared" si="1468"/>
        <v>7.1518899883361811E-2</v>
      </c>
      <c r="R7528" s="6">
        <f t="shared" si="1469"/>
        <v>2.3601236961509398E-2</v>
      </c>
      <c r="S7528" s="6">
        <f t="shared" si="1470"/>
        <v>0</v>
      </c>
      <c r="T7528" s="6">
        <f t="shared" si="1471"/>
        <v>2.142424778225092</v>
      </c>
      <c r="U7528" s="34">
        <f t="shared" si="1472"/>
        <v>0</v>
      </c>
      <c r="V7528" s="35"/>
      <c r="W7528" s="64"/>
      <c r="X7528" s="6">
        <f t="shared" si="1479"/>
        <v>0</v>
      </c>
      <c r="Y7528" s="6">
        <f t="shared" si="1473"/>
        <v>7.1518899883361811E-2</v>
      </c>
      <c r="Z7528" s="6">
        <f t="shared" si="1474"/>
        <v>0</v>
      </c>
      <c r="AA7528" s="6">
        <f t="shared" si="1475"/>
        <v>2.0945071153032395</v>
      </c>
      <c r="AB7528" s="6">
        <f t="shared" si="1476"/>
        <v>0</v>
      </c>
      <c r="AC7528" s="6">
        <f t="shared" si="1477"/>
        <v>0</v>
      </c>
      <c r="AD7528" s="6">
        <f t="shared" si="1478"/>
        <v>0</v>
      </c>
    </row>
    <row r="7529" spans="2:30" x14ac:dyDescent="0.3">
      <c r="B7529" s="71">
        <v>3.6493415758814569</v>
      </c>
      <c r="C7529" s="71">
        <v>1.479785497388088</v>
      </c>
      <c r="P7529" s="6">
        <f t="shared" si="1467"/>
        <v>0</v>
      </c>
      <c r="Q7529" s="34">
        <f t="shared" si="1468"/>
        <v>3.6493415758814569</v>
      </c>
      <c r="R7529" s="6">
        <f t="shared" si="1469"/>
        <v>1.2042827200408808</v>
      </c>
      <c r="S7529" s="6">
        <f t="shared" si="1470"/>
        <v>0</v>
      </c>
      <c r="T7529" s="6">
        <f t="shared" si="1471"/>
        <v>0.27550277734720718</v>
      </c>
      <c r="U7529" s="34">
        <f t="shared" si="1472"/>
        <v>0</v>
      </c>
      <c r="V7529" s="35"/>
      <c r="W7529" s="64"/>
      <c r="X7529" s="6">
        <f t="shared" si="1479"/>
        <v>0</v>
      </c>
      <c r="Y7529" s="6">
        <f t="shared" si="1473"/>
        <v>1.479785497388088</v>
      </c>
      <c r="Z7529" s="6">
        <f t="shared" si="1474"/>
        <v>0</v>
      </c>
      <c r="AA7529" s="6">
        <f t="shared" si="1475"/>
        <v>0</v>
      </c>
      <c r="AB7529" s="6">
        <f t="shared" si="1476"/>
        <v>2.1695560784933692</v>
      </c>
      <c r="AC7529" s="6">
        <f t="shared" si="1477"/>
        <v>0</v>
      </c>
      <c r="AD7529" s="6">
        <f t="shared" si="1478"/>
        <v>0</v>
      </c>
    </row>
    <row r="7530" spans="2:30" x14ac:dyDescent="0.3">
      <c r="B7530" s="71">
        <v>0.60874189539615264</v>
      </c>
      <c r="C7530" s="71">
        <v>1.2092973868307084</v>
      </c>
      <c r="P7530" s="6">
        <f t="shared" si="1467"/>
        <v>0</v>
      </c>
      <c r="Q7530" s="34">
        <f t="shared" si="1468"/>
        <v>0.60874189539615264</v>
      </c>
      <c r="R7530" s="6">
        <f t="shared" si="1469"/>
        <v>0.20088482548073039</v>
      </c>
      <c r="S7530" s="6">
        <f t="shared" si="1470"/>
        <v>0</v>
      </c>
      <c r="T7530" s="6">
        <f t="shared" si="1471"/>
        <v>1.0084125613499779</v>
      </c>
      <c r="U7530" s="34">
        <f t="shared" si="1472"/>
        <v>0</v>
      </c>
      <c r="V7530" s="35"/>
      <c r="W7530" s="64"/>
      <c r="X7530" s="6">
        <f t="shared" si="1479"/>
        <v>0</v>
      </c>
      <c r="Y7530" s="6">
        <f t="shared" si="1473"/>
        <v>0.60874189539615264</v>
      </c>
      <c r="Z7530" s="6">
        <f t="shared" si="1474"/>
        <v>0</v>
      </c>
      <c r="AA7530" s="6">
        <f t="shared" si="1475"/>
        <v>0.60055549143455578</v>
      </c>
      <c r="AB7530" s="6">
        <f t="shared" si="1476"/>
        <v>0</v>
      </c>
      <c r="AC7530" s="6">
        <f t="shared" si="1477"/>
        <v>0</v>
      </c>
      <c r="AD7530" s="6">
        <f t="shared" si="1478"/>
        <v>0</v>
      </c>
    </row>
    <row r="7531" spans="2:30" x14ac:dyDescent="0.3">
      <c r="B7531" s="71">
        <v>0.22036744607956735</v>
      </c>
      <c r="C7531" s="71">
        <v>1.1917363936355347</v>
      </c>
      <c r="P7531" s="6">
        <f t="shared" si="1467"/>
        <v>0</v>
      </c>
      <c r="Q7531" s="34">
        <f t="shared" si="1468"/>
        <v>0.22036744607956735</v>
      </c>
      <c r="R7531" s="6">
        <f t="shared" si="1469"/>
        <v>7.2721257206257231E-2</v>
      </c>
      <c r="S7531" s="6">
        <f t="shared" si="1470"/>
        <v>0</v>
      </c>
      <c r="T7531" s="6">
        <f t="shared" si="1471"/>
        <v>1.1190151364292775</v>
      </c>
      <c r="U7531" s="34">
        <f t="shared" si="1472"/>
        <v>0</v>
      </c>
      <c r="V7531" s="35"/>
      <c r="W7531" s="64"/>
      <c r="X7531" s="6">
        <f t="shared" si="1479"/>
        <v>0</v>
      </c>
      <c r="Y7531" s="6">
        <f t="shared" si="1473"/>
        <v>0.22036744607956735</v>
      </c>
      <c r="Z7531" s="6">
        <f t="shared" si="1474"/>
        <v>0</v>
      </c>
      <c r="AA7531" s="6">
        <f t="shared" si="1475"/>
        <v>0.97136894755596737</v>
      </c>
      <c r="AB7531" s="6">
        <f t="shared" si="1476"/>
        <v>0</v>
      </c>
      <c r="AC7531" s="6">
        <f t="shared" si="1477"/>
        <v>0</v>
      </c>
      <c r="AD7531" s="6">
        <f t="shared" si="1478"/>
        <v>0</v>
      </c>
    </row>
    <row r="7532" spans="2:30" x14ac:dyDescent="0.3">
      <c r="B7532" s="71">
        <v>0.37877737291624325</v>
      </c>
      <c r="C7532" s="71">
        <v>1.5693036082643483</v>
      </c>
      <c r="P7532" s="6">
        <f t="shared" si="1467"/>
        <v>0</v>
      </c>
      <c r="Q7532" s="34">
        <f t="shared" si="1468"/>
        <v>0.37877737291624325</v>
      </c>
      <c r="R7532" s="6">
        <f t="shared" si="1469"/>
        <v>0.12499653306236028</v>
      </c>
      <c r="S7532" s="6">
        <f t="shared" si="1470"/>
        <v>0</v>
      </c>
      <c r="T7532" s="6">
        <f t="shared" si="1471"/>
        <v>1.444307075201988</v>
      </c>
      <c r="U7532" s="34">
        <f t="shared" si="1472"/>
        <v>0</v>
      </c>
      <c r="V7532" s="35"/>
      <c r="W7532" s="64"/>
      <c r="X7532" s="6">
        <f t="shared" si="1479"/>
        <v>0</v>
      </c>
      <c r="Y7532" s="6">
        <f t="shared" si="1473"/>
        <v>0.37877737291624325</v>
      </c>
      <c r="Z7532" s="6">
        <f t="shared" si="1474"/>
        <v>0</v>
      </c>
      <c r="AA7532" s="6">
        <f t="shared" si="1475"/>
        <v>1.1905262353481052</v>
      </c>
      <c r="AB7532" s="6">
        <f t="shared" si="1476"/>
        <v>0</v>
      </c>
      <c r="AC7532" s="6">
        <f t="shared" si="1477"/>
        <v>0</v>
      </c>
      <c r="AD7532" s="6">
        <f t="shared" si="1478"/>
        <v>0</v>
      </c>
    </row>
    <row r="7533" spans="2:30" x14ac:dyDescent="0.3">
      <c r="B7533" s="71">
        <v>3.8142378370398884</v>
      </c>
      <c r="C7533" s="71">
        <v>2.132249040228841</v>
      </c>
      <c r="P7533" s="6">
        <f t="shared" si="1467"/>
        <v>0</v>
      </c>
      <c r="Q7533" s="34">
        <f t="shared" si="1468"/>
        <v>3.8142378370398884</v>
      </c>
      <c r="R7533" s="6">
        <f t="shared" si="1469"/>
        <v>1.2586984862231632</v>
      </c>
      <c r="S7533" s="6">
        <f t="shared" si="1470"/>
        <v>0</v>
      </c>
      <c r="T7533" s="6">
        <f t="shared" si="1471"/>
        <v>0.87355055400567783</v>
      </c>
      <c r="U7533" s="34">
        <f t="shared" si="1472"/>
        <v>0</v>
      </c>
      <c r="V7533" s="35"/>
      <c r="W7533" s="64"/>
      <c r="X7533" s="6">
        <f t="shared" si="1479"/>
        <v>0</v>
      </c>
      <c r="Y7533" s="6">
        <f t="shared" si="1473"/>
        <v>2.132249040228841</v>
      </c>
      <c r="Z7533" s="6">
        <f t="shared" si="1474"/>
        <v>0</v>
      </c>
      <c r="AA7533" s="6">
        <f t="shared" si="1475"/>
        <v>0</v>
      </c>
      <c r="AB7533" s="6">
        <f t="shared" si="1476"/>
        <v>1.6819887968110474</v>
      </c>
      <c r="AC7533" s="6">
        <f t="shared" si="1477"/>
        <v>0</v>
      </c>
      <c r="AD7533" s="6">
        <f t="shared" si="1478"/>
        <v>0</v>
      </c>
    </row>
    <row r="7534" spans="2:30" x14ac:dyDescent="0.3">
      <c r="B7534" s="71">
        <v>0.50065038329999711</v>
      </c>
      <c r="C7534" s="71">
        <v>2.503904723539764</v>
      </c>
      <c r="P7534" s="6">
        <f t="shared" si="1467"/>
        <v>0</v>
      </c>
      <c r="Q7534" s="34">
        <f t="shared" si="1468"/>
        <v>0.50065038329999711</v>
      </c>
      <c r="R7534" s="6">
        <f t="shared" si="1469"/>
        <v>0.16521462648899907</v>
      </c>
      <c r="S7534" s="6">
        <f t="shared" si="1470"/>
        <v>0</v>
      </c>
      <c r="T7534" s="6">
        <f t="shared" si="1471"/>
        <v>2.3386900970507649</v>
      </c>
      <c r="U7534" s="34">
        <f t="shared" si="1472"/>
        <v>0</v>
      </c>
      <c r="V7534" s="35"/>
      <c r="W7534" s="64"/>
      <c r="X7534" s="6">
        <f t="shared" si="1479"/>
        <v>0</v>
      </c>
      <c r="Y7534" s="6">
        <f t="shared" si="1473"/>
        <v>0.50065038329999711</v>
      </c>
      <c r="Z7534" s="6">
        <f t="shared" si="1474"/>
        <v>0</v>
      </c>
      <c r="AA7534" s="6">
        <f t="shared" si="1475"/>
        <v>2.0032543402397671</v>
      </c>
      <c r="AB7534" s="6">
        <f t="shared" si="1476"/>
        <v>0</v>
      </c>
      <c r="AC7534" s="6">
        <f t="shared" si="1477"/>
        <v>0</v>
      </c>
      <c r="AD7534" s="6">
        <f t="shared" si="1478"/>
        <v>0</v>
      </c>
    </row>
    <row r="7535" spans="2:30" x14ac:dyDescent="0.3">
      <c r="B7535" s="71">
        <v>0.25626863797522753</v>
      </c>
      <c r="C7535" s="71">
        <v>4.009166994751955</v>
      </c>
      <c r="P7535" s="6">
        <f t="shared" si="1467"/>
        <v>0</v>
      </c>
      <c r="Q7535" s="34">
        <f t="shared" si="1468"/>
        <v>0.25626863797522753</v>
      </c>
      <c r="R7535" s="6">
        <f t="shared" si="1469"/>
        <v>8.4568650531825093E-2</v>
      </c>
      <c r="S7535" s="6">
        <f t="shared" si="1470"/>
        <v>0</v>
      </c>
      <c r="T7535" s="6">
        <f t="shared" si="1471"/>
        <v>3.9245983442201298</v>
      </c>
      <c r="U7535" s="34">
        <f t="shared" si="1472"/>
        <v>0</v>
      </c>
      <c r="V7535" s="35"/>
      <c r="W7535" s="64"/>
      <c r="X7535" s="6">
        <f t="shared" si="1479"/>
        <v>0</v>
      </c>
      <c r="Y7535" s="6">
        <f t="shared" si="1473"/>
        <v>0.25626863797522753</v>
      </c>
      <c r="Z7535" s="6">
        <f t="shared" si="1474"/>
        <v>0</v>
      </c>
      <c r="AA7535" s="6">
        <f t="shared" si="1475"/>
        <v>3.7528983567767273</v>
      </c>
      <c r="AB7535" s="6">
        <f t="shared" si="1476"/>
        <v>0</v>
      </c>
      <c r="AC7535" s="6">
        <f t="shared" si="1477"/>
        <v>0</v>
      </c>
      <c r="AD7535" s="6">
        <f t="shared" si="1478"/>
        <v>0</v>
      </c>
    </row>
    <row r="7536" spans="2:30" x14ac:dyDescent="0.3">
      <c r="B7536" s="71">
        <v>0.18542959747715937</v>
      </c>
      <c r="C7536" s="71">
        <v>4.5395986183585659</v>
      </c>
      <c r="P7536" s="6">
        <f t="shared" si="1467"/>
        <v>0</v>
      </c>
      <c r="Q7536" s="34">
        <f t="shared" si="1468"/>
        <v>0.18542959747715937</v>
      </c>
      <c r="R7536" s="6">
        <f t="shared" si="1469"/>
        <v>6.1191767167462593E-2</v>
      </c>
      <c r="S7536" s="6">
        <f t="shared" si="1470"/>
        <v>0</v>
      </c>
      <c r="T7536" s="6">
        <f t="shared" si="1471"/>
        <v>4.478406851191103</v>
      </c>
      <c r="U7536" s="34">
        <f t="shared" si="1472"/>
        <v>0</v>
      </c>
      <c r="V7536" s="35"/>
      <c r="W7536" s="64"/>
      <c r="X7536" s="6">
        <f t="shared" si="1479"/>
        <v>0</v>
      </c>
      <c r="Y7536" s="6">
        <f t="shared" si="1473"/>
        <v>0.18542959747715937</v>
      </c>
      <c r="Z7536" s="6">
        <f t="shared" si="1474"/>
        <v>0</v>
      </c>
      <c r="AA7536" s="6">
        <f t="shared" si="1475"/>
        <v>4.3541690208814066</v>
      </c>
      <c r="AB7536" s="6">
        <f t="shared" si="1476"/>
        <v>0</v>
      </c>
      <c r="AC7536" s="6">
        <f t="shared" si="1477"/>
        <v>0</v>
      </c>
      <c r="AD7536" s="6">
        <f t="shared" si="1478"/>
        <v>0</v>
      </c>
    </row>
    <row r="7537" spans="2:30" x14ac:dyDescent="0.3">
      <c r="B7537" s="71">
        <v>0.134519456394536</v>
      </c>
      <c r="C7537" s="71">
        <v>5.0012618699249316</v>
      </c>
      <c r="P7537" s="6">
        <f t="shared" si="1467"/>
        <v>0</v>
      </c>
      <c r="Q7537" s="34">
        <f t="shared" si="1468"/>
        <v>0.134519456394536</v>
      </c>
      <c r="R7537" s="6">
        <f t="shared" si="1469"/>
        <v>4.439142061019688E-2</v>
      </c>
      <c r="S7537" s="6">
        <f t="shared" si="1470"/>
        <v>0</v>
      </c>
      <c r="T7537" s="6">
        <f t="shared" si="1471"/>
        <v>4.9568704493147351</v>
      </c>
      <c r="U7537" s="34">
        <f t="shared" si="1472"/>
        <v>0</v>
      </c>
      <c r="V7537" s="35"/>
      <c r="W7537" s="64"/>
      <c r="X7537" s="6">
        <f t="shared" si="1479"/>
        <v>0</v>
      </c>
      <c r="Y7537" s="6">
        <f t="shared" si="1473"/>
        <v>0.134519456394536</v>
      </c>
      <c r="Z7537" s="6">
        <f t="shared" si="1474"/>
        <v>0</v>
      </c>
      <c r="AA7537" s="6">
        <f t="shared" si="1475"/>
        <v>4.866742413530396</v>
      </c>
      <c r="AB7537" s="6">
        <f t="shared" si="1476"/>
        <v>0</v>
      </c>
      <c r="AC7537" s="6">
        <f t="shared" si="1477"/>
        <v>0</v>
      </c>
      <c r="AD7537" s="6">
        <f t="shared" si="1478"/>
        <v>0</v>
      </c>
    </row>
    <row r="7538" spans="2:30" x14ac:dyDescent="0.3">
      <c r="B7538" s="71">
        <v>9.535968965377789E-2</v>
      </c>
      <c r="C7538" s="71">
        <v>5.3379845642319008</v>
      </c>
      <c r="P7538" s="6">
        <f t="shared" si="1467"/>
        <v>0</v>
      </c>
      <c r="Q7538" s="34">
        <f t="shared" si="1468"/>
        <v>9.535968965377789E-2</v>
      </c>
      <c r="R7538" s="6">
        <f t="shared" si="1469"/>
        <v>3.1468697585746705E-2</v>
      </c>
      <c r="S7538" s="6">
        <f t="shared" si="1470"/>
        <v>0</v>
      </c>
      <c r="T7538" s="6">
        <f t="shared" si="1471"/>
        <v>5.306515866646154</v>
      </c>
      <c r="U7538" s="34">
        <f t="shared" si="1472"/>
        <v>0</v>
      </c>
      <c r="V7538" s="35"/>
      <c r="W7538" s="64"/>
      <c r="X7538" s="6">
        <f t="shared" si="1479"/>
        <v>0</v>
      </c>
      <c r="Y7538" s="6">
        <f t="shared" si="1473"/>
        <v>9.535968965377789E-2</v>
      </c>
      <c r="Z7538" s="6">
        <f t="shared" si="1474"/>
        <v>0</v>
      </c>
      <c r="AA7538" s="6">
        <f t="shared" si="1475"/>
        <v>5.242624874578123</v>
      </c>
      <c r="AB7538" s="6">
        <f t="shared" si="1476"/>
        <v>0</v>
      </c>
      <c r="AC7538" s="6">
        <f t="shared" si="1477"/>
        <v>0</v>
      </c>
      <c r="AD7538" s="6">
        <f t="shared" si="1478"/>
        <v>0</v>
      </c>
    </row>
    <row r="7539" spans="2:30" x14ac:dyDescent="0.3">
      <c r="B7539" s="71">
        <v>6.3261395839686416E-2</v>
      </c>
      <c r="C7539" s="71">
        <v>5.6320747776403479</v>
      </c>
      <c r="P7539" s="6">
        <f t="shared" si="1467"/>
        <v>0</v>
      </c>
      <c r="Q7539" s="34">
        <f t="shared" si="1468"/>
        <v>6.3261395839686416E-2</v>
      </c>
      <c r="R7539" s="6">
        <f t="shared" si="1469"/>
        <v>2.0876260627096518E-2</v>
      </c>
      <c r="S7539" s="6">
        <f t="shared" si="1470"/>
        <v>0</v>
      </c>
      <c r="T7539" s="6">
        <f t="shared" si="1471"/>
        <v>5.6111985170132517</v>
      </c>
      <c r="U7539" s="34">
        <f t="shared" si="1472"/>
        <v>0</v>
      </c>
      <c r="V7539" s="35"/>
      <c r="W7539" s="64"/>
      <c r="X7539" s="6">
        <f t="shared" si="1479"/>
        <v>0</v>
      </c>
      <c r="Y7539" s="6">
        <f t="shared" si="1473"/>
        <v>6.3261395839686416E-2</v>
      </c>
      <c r="Z7539" s="6">
        <f t="shared" si="1474"/>
        <v>0</v>
      </c>
      <c r="AA7539" s="6">
        <f t="shared" si="1475"/>
        <v>5.5688133818006618</v>
      </c>
      <c r="AB7539" s="6">
        <f t="shared" si="1476"/>
        <v>0</v>
      </c>
      <c r="AC7539" s="6">
        <f t="shared" si="1477"/>
        <v>0</v>
      </c>
      <c r="AD7539" s="6">
        <f t="shared" si="1478"/>
        <v>0</v>
      </c>
    </row>
    <row r="7540" spans="2:30" x14ac:dyDescent="0.3">
      <c r="B7540" s="71">
        <v>4.2906643044020129E-2</v>
      </c>
      <c r="C7540" s="71">
        <v>5.8889259043996791</v>
      </c>
      <c r="P7540" s="6">
        <f t="shared" si="1467"/>
        <v>0</v>
      </c>
      <c r="Q7540" s="34">
        <f t="shared" si="1468"/>
        <v>4.2906643044020129E-2</v>
      </c>
      <c r="R7540" s="6">
        <f t="shared" si="1469"/>
        <v>1.4159192204526643E-2</v>
      </c>
      <c r="S7540" s="6">
        <f t="shared" si="1470"/>
        <v>0</v>
      </c>
      <c r="T7540" s="6">
        <f t="shared" si="1471"/>
        <v>5.8747667121951528</v>
      </c>
      <c r="U7540" s="34">
        <f t="shared" si="1472"/>
        <v>0</v>
      </c>
      <c r="V7540" s="35"/>
      <c r="W7540" s="64"/>
      <c r="X7540" s="6">
        <f t="shared" si="1479"/>
        <v>0</v>
      </c>
      <c r="Y7540" s="6">
        <f t="shared" si="1473"/>
        <v>4.2906643044020129E-2</v>
      </c>
      <c r="Z7540" s="6">
        <f t="shared" si="1474"/>
        <v>0</v>
      </c>
      <c r="AA7540" s="6">
        <f t="shared" si="1475"/>
        <v>5.846019261355659</v>
      </c>
      <c r="AB7540" s="6">
        <f t="shared" si="1476"/>
        <v>0</v>
      </c>
      <c r="AC7540" s="6">
        <f t="shared" si="1477"/>
        <v>0</v>
      </c>
      <c r="AD7540" s="6">
        <f t="shared" si="1478"/>
        <v>0</v>
      </c>
    </row>
    <row r="7541" spans="2:30" x14ac:dyDescent="0.3">
      <c r="B7541" s="71">
        <v>4.0979296155200955E-2</v>
      </c>
      <c r="C7541" s="71">
        <v>6.1473216371591137</v>
      </c>
      <c r="P7541" s="6">
        <f t="shared" si="1467"/>
        <v>0</v>
      </c>
      <c r="Q7541" s="34">
        <f t="shared" si="1468"/>
        <v>4.0979296155200955E-2</v>
      </c>
      <c r="R7541" s="6">
        <f t="shared" si="1469"/>
        <v>1.3523167731216316E-2</v>
      </c>
      <c r="S7541" s="6">
        <f t="shared" si="1470"/>
        <v>0</v>
      </c>
      <c r="T7541" s="6">
        <f t="shared" si="1471"/>
        <v>6.1337984694278971</v>
      </c>
      <c r="U7541" s="34">
        <f t="shared" si="1472"/>
        <v>0</v>
      </c>
      <c r="V7541" s="35"/>
      <c r="W7541" s="64"/>
      <c r="X7541" s="6">
        <f t="shared" si="1479"/>
        <v>0</v>
      </c>
      <c r="Y7541" s="6">
        <f t="shared" si="1473"/>
        <v>4.0979296155200955E-2</v>
      </c>
      <c r="Z7541" s="6">
        <f t="shared" si="1474"/>
        <v>0</v>
      </c>
      <c r="AA7541" s="6">
        <f t="shared" si="1475"/>
        <v>6.1063423410039128</v>
      </c>
      <c r="AB7541" s="6">
        <f t="shared" si="1476"/>
        <v>0</v>
      </c>
      <c r="AC7541" s="6">
        <f t="shared" si="1477"/>
        <v>0</v>
      </c>
      <c r="AD7541" s="6">
        <f t="shared" si="1478"/>
        <v>0</v>
      </c>
    </row>
    <row r="7542" spans="2:30" x14ac:dyDescent="0.3">
      <c r="B7542" s="71">
        <v>3.8761034947236574E-2</v>
      </c>
      <c r="C7542" s="71">
        <v>6.4543578134822894</v>
      </c>
      <c r="P7542" s="6">
        <f t="shared" si="1467"/>
        <v>0</v>
      </c>
      <c r="Q7542" s="34">
        <f t="shared" si="1468"/>
        <v>3.8761034947236574E-2</v>
      </c>
      <c r="R7542" s="6">
        <f t="shared" si="1469"/>
        <v>1.279114153258807E-2</v>
      </c>
      <c r="S7542" s="6">
        <f t="shared" si="1470"/>
        <v>0</v>
      </c>
      <c r="T7542" s="6">
        <f t="shared" si="1471"/>
        <v>6.4415666719497011</v>
      </c>
      <c r="U7542" s="34">
        <f t="shared" si="1472"/>
        <v>0</v>
      </c>
      <c r="V7542" s="35"/>
      <c r="W7542" s="64"/>
      <c r="X7542" s="6">
        <f t="shared" si="1479"/>
        <v>0</v>
      </c>
      <c r="Y7542" s="6">
        <f t="shared" si="1473"/>
        <v>3.8761034947236574E-2</v>
      </c>
      <c r="Z7542" s="6">
        <f t="shared" si="1474"/>
        <v>0</v>
      </c>
      <c r="AA7542" s="6">
        <f t="shared" si="1475"/>
        <v>6.4155967785350532</v>
      </c>
      <c r="AB7542" s="6">
        <f t="shared" si="1476"/>
        <v>0</v>
      </c>
      <c r="AC7542" s="6">
        <f t="shared" si="1477"/>
        <v>0</v>
      </c>
      <c r="AD7542" s="6">
        <f t="shared" si="1478"/>
        <v>0</v>
      </c>
    </row>
    <row r="7543" spans="2:30" x14ac:dyDescent="0.3">
      <c r="B7543" s="71">
        <v>3.7027204066052116E-2</v>
      </c>
      <c r="C7543" s="71">
        <v>6.7445324157863435</v>
      </c>
      <c r="P7543" s="6">
        <f t="shared" si="1467"/>
        <v>0</v>
      </c>
      <c r="Q7543" s="34">
        <f t="shared" si="1468"/>
        <v>3.7027204066052116E-2</v>
      </c>
      <c r="R7543" s="6">
        <f t="shared" si="1469"/>
        <v>1.2218977341797199E-2</v>
      </c>
      <c r="S7543" s="6">
        <f t="shared" si="1470"/>
        <v>0</v>
      </c>
      <c r="T7543" s="6">
        <f t="shared" si="1471"/>
        <v>6.732313438444546</v>
      </c>
      <c r="U7543" s="34">
        <f t="shared" si="1472"/>
        <v>0</v>
      </c>
      <c r="V7543" s="35"/>
      <c r="W7543" s="64"/>
      <c r="X7543" s="6">
        <f t="shared" si="1479"/>
        <v>0</v>
      </c>
      <c r="Y7543" s="6">
        <f t="shared" si="1473"/>
        <v>3.7027204066052116E-2</v>
      </c>
      <c r="Z7543" s="6">
        <f t="shared" si="1474"/>
        <v>0</v>
      </c>
      <c r="AA7543" s="6">
        <f t="shared" si="1475"/>
        <v>6.7075052117202913</v>
      </c>
      <c r="AB7543" s="6">
        <f t="shared" si="1476"/>
        <v>0</v>
      </c>
      <c r="AC7543" s="6">
        <f t="shared" si="1477"/>
        <v>0</v>
      </c>
      <c r="AD7543" s="6">
        <f t="shared" si="1478"/>
        <v>0</v>
      </c>
    </row>
    <row r="7544" spans="2:30" x14ac:dyDescent="0.3">
      <c r="B7544" s="71">
        <v>3.5423862922842726E-2</v>
      </c>
      <c r="C7544" s="71">
        <v>7.0247131123931643</v>
      </c>
      <c r="P7544" s="6">
        <f t="shared" si="1467"/>
        <v>0</v>
      </c>
      <c r="Q7544" s="34">
        <f t="shared" si="1468"/>
        <v>3.5423862922842726E-2</v>
      </c>
      <c r="R7544" s="6">
        <f t="shared" si="1469"/>
        <v>1.1689874764538101E-2</v>
      </c>
      <c r="S7544" s="6">
        <f t="shared" si="1470"/>
        <v>0</v>
      </c>
      <c r="T7544" s="6">
        <f t="shared" si="1471"/>
        <v>7.0130232376286266</v>
      </c>
      <c r="U7544" s="34">
        <f t="shared" si="1472"/>
        <v>0</v>
      </c>
      <c r="V7544" s="35"/>
      <c r="W7544" s="64"/>
      <c r="X7544" s="6">
        <f t="shared" si="1479"/>
        <v>0</v>
      </c>
      <c r="Y7544" s="6">
        <f t="shared" si="1473"/>
        <v>3.5423862922842726E-2</v>
      </c>
      <c r="Z7544" s="6">
        <f t="shared" si="1474"/>
        <v>0</v>
      </c>
      <c r="AA7544" s="6">
        <f t="shared" si="1475"/>
        <v>6.9892892494703212</v>
      </c>
      <c r="AB7544" s="6">
        <f t="shared" si="1476"/>
        <v>0</v>
      </c>
      <c r="AC7544" s="6">
        <f t="shared" si="1477"/>
        <v>0</v>
      </c>
      <c r="AD7544" s="6">
        <f t="shared" si="1478"/>
        <v>0</v>
      </c>
    </row>
    <row r="7545" spans="2:30" x14ac:dyDescent="0.3">
      <c r="B7545" s="71">
        <v>3.3618193244990643E-2</v>
      </c>
      <c r="C7545" s="71">
        <v>7.3513583985777755</v>
      </c>
      <c r="P7545" s="6">
        <f t="shared" si="1467"/>
        <v>0</v>
      </c>
      <c r="Q7545" s="34">
        <f t="shared" si="1468"/>
        <v>3.3618193244990643E-2</v>
      </c>
      <c r="R7545" s="6">
        <f t="shared" si="1469"/>
        <v>1.1094003770846912E-2</v>
      </c>
      <c r="S7545" s="6">
        <f t="shared" si="1470"/>
        <v>0</v>
      </c>
      <c r="T7545" s="6">
        <f t="shared" si="1471"/>
        <v>7.3402643948069288</v>
      </c>
      <c r="U7545" s="34">
        <f t="shared" si="1472"/>
        <v>0</v>
      </c>
      <c r="V7545" s="35"/>
      <c r="W7545" s="64"/>
      <c r="X7545" s="6">
        <f t="shared" si="1479"/>
        <v>0</v>
      </c>
      <c r="Y7545" s="6">
        <f t="shared" si="1473"/>
        <v>3.3618193244990643E-2</v>
      </c>
      <c r="Z7545" s="6">
        <f t="shared" si="1474"/>
        <v>0</v>
      </c>
      <c r="AA7545" s="6">
        <f t="shared" si="1475"/>
        <v>7.3177402053327851</v>
      </c>
      <c r="AB7545" s="6">
        <f t="shared" si="1476"/>
        <v>0</v>
      </c>
      <c r="AC7545" s="6">
        <f t="shared" si="1477"/>
        <v>0</v>
      </c>
      <c r="AD7545" s="6">
        <f t="shared" si="1478"/>
        <v>0</v>
      </c>
    </row>
    <row r="7546" spans="2:30" x14ac:dyDescent="0.3">
      <c r="B7546" s="71">
        <v>3.1871465704333905E-2</v>
      </c>
      <c r="C7546" s="71">
        <v>7.699762383786787</v>
      </c>
      <c r="P7546" s="6">
        <f t="shared" si="1467"/>
        <v>0</v>
      </c>
      <c r="Q7546" s="34">
        <f t="shared" si="1468"/>
        <v>3.1871465704333905E-2</v>
      </c>
      <c r="R7546" s="6">
        <f t="shared" si="1469"/>
        <v>1.0517583682430189E-2</v>
      </c>
      <c r="S7546" s="6">
        <f t="shared" si="1470"/>
        <v>0</v>
      </c>
      <c r="T7546" s="6">
        <f t="shared" si="1471"/>
        <v>7.6892448001043565</v>
      </c>
      <c r="U7546" s="34">
        <f t="shared" si="1472"/>
        <v>0</v>
      </c>
      <c r="V7546" s="35"/>
      <c r="W7546" s="64"/>
      <c r="X7546" s="6">
        <f t="shared" si="1479"/>
        <v>0</v>
      </c>
      <c r="Y7546" s="6">
        <f t="shared" si="1473"/>
        <v>3.1871465704333905E-2</v>
      </c>
      <c r="Z7546" s="6">
        <f t="shared" si="1474"/>
        <v>0</v>
      </c>
      <c r="AA7546" s="6">
        <f t="shared" si="1475"/>
        <v>7.6678909180824535</v>
      </c>
      <c r="AB7546" s="6">
        <f t="shared" si="1476"/>
        <v>0</v>
      </c>
      <c r="AC7546" s="6">
        <f t="shared" si="1477"/>
        <v>0</v>
      </c>
      <c r="AD7546" s="6">
        <f t="shared" si="1478"/>
        <v>0</v>
      </c>
    </row>
    <row r="7547" spans="2:30" x14ac:dyDescent="0.3">
      <c r="B7547" s="71">
        <v>3.0453721273324401E-2</v>
      </c>
      <c r="C7547" s="71">
        <v>8.0128441632098699</v>
      </c>
      <c r="P7547" s="6">
        <f t="shared" si="1467"/>
        <v>0</v>
      </c>
      <c r="Q7547" s="34">
        <f t="shared" si="1468"/>
        <v>3.0453721273324401E-2</v>
      </c>
      <c r="R7547" s="6">
        <f t="shared" si="1469"/>
        <v>1.0049728020197053E-2</v>
      </c>
      <c r="S7547" s="6">
        <f t="shared" si="1470"/>
        <v>0</v>
      </c>
      <c r="T7547" s="6">
        <f t="shared" si="1471"/>
        <v>8.0027944351896725</v>
      </c>
      <c r="U7547" s="34">
        <f t="shared" si="1472"/>
        <v>0</v>
      </c>
      <c r="V7547" s="35"/>
      <c r="W7547" s="64"/>
      <c r="X7547" s="6">
        <f t="shared" si="1479"/>
        <v>0</v>
      </c>
      <c r="Y7547" s="6">
        <f t="shared" si="1473"/>
        <v>3.0453721273324401E-2</v>
      </c>
      <c r="Z7547" s="6">
        <f t="shared" si="1474"/>
        <v>0</v>
      </c>
      <c r="AA7547" s="6">
        <f t="shared" si="1475"/>
        <v>7.9823904419365457</v>
      </c>
      <c r="AB7547" s="6">
        <f t="shared" si="1476"/>
        <v>0</v>
      </c>
      <c r="AC7547" s="6">
        <f t="shared" si="1477"/>
        <v>0</v>
      </c>
      <c r="AD7547" s="6">
        <f t="shared" si="1478"/>
        <v>0</v>
      </c>
    </row>
    <row r="7548" spans="2:30" x14ac:dyDescent="0.3">
      <c r="B7548" s="71">
        <v>2.9060868865368558E-2</v>
      </c>
      <c r="C7548" s="71">
        <v>8.3284700413629036</v>
      </c>
      <c r="P7548" s="6">
        <f t="shared" si="1467"/>
        <v>0</v>
      </c>
      <c r="Q7548" s="34">
        <f t="shared" si="1468"/>
        <v>2.9060868865368558E-2</v>
      </c>
      <c r="R7548" s="6">
        <f t="shared" si="1469"/>
        <v>9.5900867255716248E-3</v>
      </c>
      <c r="S7548" s="6">
        <f t="shared" si="1470"/>
        <v>0</v>
      </c>
      <c r="T7548" s="6">
        <f t="shared" si="1471"/>
        <v>8.3188799546373318</v>
      </c>
      <c r="U7548" s="34">
        <f t="shared" si="1472"/>
        <v>0</v>
      </c>
      <c r="V7548" s="35"/>
      <c r="W7548" s="64"/>
      <c r="X7548" s="6">
        <f t="shared" si="1479"/>
        <v>0</v>
      </c>
      <c r="Y7548" s="6">
        <f t="shared" si="1473"/>
        <v>2.9060868865368558E-2</v>
      </c>
      <c r="Z7548" s="6">
        <f t="shared" si="1474"/>
        <v>0</v>
      </c>
      <c r="AA7548" s="6">
        <f t="shared" si="1475"/>
        <v>8.2994091724975352</v>
      </c>
      <c r="AB7548" s="6">
        <f t="shared" si="1476"/>
        <v>0</v>
      </c>
      <c r="AC7548" s="6">
        <f t="shared" si="1477"/>
        <v>0</v>
      </c>
      <c r="AD7548" s="6">
        <f t="shared" si="1478"/>
        <v>0</v>
      </c>
    </row>
    <row r="7549" spans="2:30" x14ac:dyDescent="0.3">
      <c r="B7549" s="71">
        <v>7.8625815706752811E-2</v>
      </c>
      <c r="C7549" s="71">
        <v>5.3878496826650197</v>
      </c>
      <c r="P7549" s="6">
        <f t="shared" si="1467"/>
        <v>0</v>
      </c>
      <c r="Q7549" s="34">
        <f t="shared" si="1468"/>
        <v>7.8625815706752811E-2</v>
      </c>
      <c r="R7549" s="6">
        <f t="shared" si="1469"/>
        <v>2.594651918322843E-2</v>
      </c>
      <c r="S7549" s="6">
        <f t="shared" si="1470"/>
        <v>0</v>
      </c>
      <c r="T7549" s="6">
        <f t="shared" si="1471"/>
        <v>5.3619031634817915</v>
      </c>
      <c r="U7549" s="34">
        <f t="shared" si="1472"/>
        <v>0</v>
      </c>
      <c r="V7549" s="35"/>
      <c r="W7549" s="64"/>
      <c r="X7549" s="6">
        <f t="shared" si="1479"/>
        <v>0</v>
      </c>
      <c r="Y7549" s="6">
        <f t="shared" si="1473"/>
        <v>7.8625815706752811E-2</v>
      </c>
      <c r="Z7549" s="6">
        <f t="shared" si="1474"/>
        <v>0</v>
      </c>
      <c r="AA7549" s="6">
        <f t="shared" si="1475"/>
        <v>5.3092238669582672</v>
      </c>
      <c r="AB7549" s="6">
        <f t="shared" si="1476"/>
        <v>0</v>
      </c>
      <c r="AC7549" s="6">
        <f t="shared" si="1477"/>
        <v>0</v>
      </c>
      <c r="AD7549" s="6">
        <f t="shared" si="1478"/>
        <v>0</v>
      </c>
    </row>
    <row r="7550" spans="2:30" x14ac:dyDescent="0.3">
      <c r="B7550" s="71">
        <v>0.10415960849645027</v>
      </c>
      <c r="C7550" s="71">
        <v>4.3324626264507717</v>
      </c>
      <c r="P7550" s="6">
        <f t="shared" si="1467"/>
        <v>0</v>
      </c>
      <c r="Q7550" s="34">
        <f t="shared" si="1468"/>
        <v>0.10415960849645027</v>
      </c>
      <c r="R7550" s="6">
        <f t="shared" si="1469"/>
        <v>3.4372670803828588E-2</v>
      </c>
      <c r="S7550" s="6">
        <f t="shared" si="1470"/>
        <v>0</v>
      </c>
      <c r="T7550" s="6">
        <f t="shared" si="1471"/>
        <v>4.298089955646943</v>
      </c>
      <c r="U7550" s="34">
        <f t="shared" si="1472"/>
        <v>0</v>
      </c>
      <c r="V7550" s="35"/>
      <c r="W7550" s="64"/>
      <c r="X7550" s="6">
        <f t="shared" si="1479"/>
        <v>0</v>
      </c>
      <c r="Y7550" s="6">
        <f t="shared" si="1473"/>
        <v>0.10415960849645027</v>
      </c>
      <c r="Z7550" s="6">
        <f t="shared" si="1474"/>
        <v>0</v>
      </c>
      <c r="AA7550" s="6">
        <f t="shared" si="1475"/>
        <v>4.2283030179543211</v>
      </c>
      <c r="AB7550" s="6">
        <f t="shared" si="1476"/>
        <v>0</v>
      </c>
      <c r="AC7550" s="6">
        <f t="shared" si="1477"/>
        <v>0</v>
      </c>
      <c r="AD7550" s="6">
        <f t="shared" si="1478"/>
        <v>0</v>
      </c>
    </row>
    <row r="7551" spans="2:30" x14ac:dyDescent="0.3">
      <c r="B7551" s="71">
        <v>3.6057562627334767</v>
      </c>
      <c r="C7551" s="71">
        <v>3.0972402259326413</v>
      </c>
      <c r="P7551" s="6">
        <f t="shared" si="1467"/>
        <v>0</v>
      </c>
      <c r="Q7551" s="34">
        <f t="shared" si="1468"/>
        <v>3.6057562627334767</v>
      </c>
      <c r="R7551" s="6">
        <f t="shared" si="1469"/>
        <v>1.1898995667020473</v>
      </c>
      <c r="S7551" s="6">
        <f t="shared" si="1470"/>
        <v>0</v>
      </c>
      <c r="T7551" s="6">
        <f t="shared" si="1471"/>
        <v>1.9073406592305939</v>
      </c>
      <c r="U7551" s="34">
        <f t="shared" si="1472"/>
        <v>0</v>
      </c>
      <c r="V7551" s="35"/>
      <c r="W7551" s="64"/>
      <c r="X7551" s="6">
        <f t="shared" si="1479"/>
        <v>0</v>
      </c>
      <c r="Y7551" s="6">
        <f t="shared" si="1473"/>
        <v>3.0972402259326413</v>
      </c>
      <c r="Z7551" s="6">
        <f t="shared" si="1474"/>
        <v>0</v>
      </c>
      <c r="AA7551" s="6">
        <f t="shared" si="1475"/>
        <v>0</v>
      </c>
      <c r="AB7551" s="6">
        <f t="shared" si="1476"/>
        <v>0.50851603680083546</v>
      </c>
      <c r="AC7551" s="6">
        <f t="shared" si="1477"/>
        <v>0</v>
      </c>
      <c r="AD7551" s="6">
        <f t="shared" si="1478"/>
        <v>0</v>
      </c>
    </row>
    <row r="7552" spans="2:30" x14ac:dyDescent="0.3">
      <c r="B7552" s="71">
        <v>0.25332612764714113</v>
      </c>
      <c r="C7552" s="71">
        <v>3.0288796899488828</v>
      </c>
      <c r="P7552" s="6">
        <f t="shared" si="1467"/>
        <v>0</v>
      </c>
      <c r="Q7552" s="34">
        <f t="shared" si="1468"/>
        <v>0.25332612764714113</v>
      </c>
      <c r="R7552" s="6">
        <f t="shared" si="1469"/>
        <v>8.3597622123556578E-2</v>
      </c>
      <c r="S7552" s="6">
        <f t="shared" si="1470"/>
        <v>0</v>
      </c>
      <c r="T7552" s="6">
        <f t="shared" si="1471"/>
        <v>2.9452820678253264</v>
      </c>
      <c r="U7552" s="34">
        <f t="shared" si="1472"/>
        <v>0</v>
      </c>
      <c r="V7552" s="35"/>
      <c r="W7552" s="64"/>
      <c r="X7552" s="6">
        <f t="shared" si="1479"/>
        <v>0</v>
      </c>
      <c r="Y7552" s="6">
        <f t="shared" si="1473"/>
        <v>0.25332612764714113</v>
      </c>
      <c r="Z7552" s="6">
        <f t="shared" si="1474"/>
        <v>0</v>
      </c>
      <c r="AA7552" s="6">
        <f t="shared" si="1475"/>
        <v>2.7755535623017416</v>
      </c>
      <c r="AB7552" s="6">
        <f t="shared" si="1476"/>
        <v>0</v>
      </c>
      <c r="AC7552" s="6">
        <f t="shared" si="1477"/>
        <v>0</v>
      </c>
      <c r="AD7552" s="6">
        <f t="shared" si="1478"/>
        <v>0</v>
      </c>
    </row>
    <row r="7553" spans="2:30" x14ac:dyDescent="0.3">
      <c r="B7553" s="71">
        <v>0.27563970214954453</v>
      </c>
      <c r="C7553" s="71">
        <v>2.7639571304733868</v>
      </c>
      <c r="P7553" s="6">
        <f t="shared" si="1467"/>
        <v>0</v>
      </c>
      <c r="Q7553" s="34">
        <f t="shared" si="1468"/>
        <v>0.27563970214954453</v>
      </c>
      <c r="R7553" s="6">
        <f t="shared" si="1469"/>
        <v>9.0961101709349693E-2</v>
      </c>
      <c r="S7553" s="6">
        <f t="shared" si="1470"/>
        <v>0</v>
      </c>
      <c r="T7553" s="6">
        <f t="shared" si="1471"/>
        <v>2.6729960287640369</v>
      </c>
      <c r="U7553" s="34">
        <f t="shared" si="1472"/>
        <v>0</v>
      </c>
      <c r="V7553" s="35"/>
      <c r="W7553" s="64"/>
      <c r="X7553" s="6">
        <f t="shared" si="1479"/>
        <v>0</v>
      </c>
      <c r="Y7553" s="6">
        <f t="shared" si="1473"/>
        <v>0.27563970214954453</v>
      </c>
      <c r="Z7553" s="6">
        <f t="shared" si="1474"/>
        <v>0</v>
      </c>
      <c r="AA7553" s="6">
        <f t="shared" si="1475"/>
        <v>2.4883174283238421</v>
      </c>
      <c r="AB7553" s="6">
        <f t="shared" si="1476"/>
        <v>0</v>
      </c>
      <c r="AC7553" s="6">
        <f t="shared" si="1477"/>
        <v>0</v>
      </c>
      <c r="AD7553" s="6">
        <f t="shared" si="1478"/>
        <v>0</v>
      </c>
    </row>
    <row r="7554" spans="2:30" x14ac:dyDescent="0.3">
      <c r="B7554" s="71">
        <v>0.27441279611854169</v>
      </c>
      <c r="C7554" s="71">
        <v>2.1746909981671831</v>
      </c>
      <c r="P7554" s="6">
        <f t="shared" si="1467"/>
        <v>0</v>
      </c>
      <c r="Q7554" s="34">
        <f t="shared" si="1468"/>
        <v>0.27441279611854169</v>
      </c>
      <c r="R7554" s="6">
        <f t="shared" si="1469"/>
        <v>9.0556222719118756E-2</v>
      </c>
      <c r="S7554" s="6">
        <f t="shared" si="1470"/>
        <v>0</v>
      </c>
      <c r="T7554" s="6">
        <f t="shared" si="1471"/>
        <v>2.0841347754480646</v>
      </c>
      <c r="U7554" s="34">
        <f t="shared" si="1472"/>
        <v>0</v>
      </c>
      <c r="V7554" s="35"/>
      <c r="W7554" s="64"/>
      <c r="X7554" s="6">
        <f t="shared" si="1479"/>
        <v>0</v>
      </c>
      <c r="Y7554" s="6">
        <f t="shared" si="1473"/>
        <v>0.27441279611854169</v>
      </c>
      <c r="Z7554" s="6">
        <f t="shared" si="1474"/>
        <v>0</v>
      </c>
      <c r="AA7554" s="6">
        <f t="shared" si="1475"/>
        <v>1.9002782020486415</v>
      </c>
      <c r="AB7554" s="6">
        <f t="shared" si="1476"/>
        <v>0</v>
      </c>
      <c r="AC7554" s="6">
        <f t="shared" si="1477"/>
        <v>0</v>
      </c>
      <c r="AD7554" s="6">
        <f t="shared" si="1478"/>
        <v>0</v>
      </c>
    </row>
    <row r="7555" spans="2:30" x14ac:dyDescent="0.3">
      <c r="B7555" s="71">
        <v>0.33332470336121006</v>
      </c>
      <c r="C7555" s="71">
        <v>2.3837834811878484</v>
      </c>
      <c r="P7555" s="6">
        <f t="shared" si="1467"/>
        <v>0</v>
      </c>
      <c r="Q7555" s="34">
        <f t="shared" si="1468"/>
        <v>0.33332470336121006</v>
      </c>
      <c r="R7555" s="6">
        <f t="shared" si="1469"/>
        <v>0.10999715210919933</v>
      </c>
      <c r="S7555" s="6">
        <f t="shared" si="1470"/>
        <v>0</v>
      </c>
      <c r="T7555" s="6">
        <f t="shared" si="1471"/>
        <v>2.2737863290786491</v>
      </c>
      <c r="U7555" s="34">
        <f t="shared" si="1472"/>
        <v>0</v>
      </c>
      <c r="V7555" s="35"/>
      <c r="W7555" s="64"/>
      <c r="X7555" s="6">
        <f t="shared" si="1479"/>
        <v>0</v>
      </c>
      <c r="Y7555" s="6">
        <f t="shared" si="1473"/>
        <v>0.33332470336121006</v>
      </c>
      <c r="Z7555" s="6">
        <f t="shared" si="1474"/>
        <v>0</v>
      </c>
      <c r="AA7555" s="6">
        <f t="shared" si="1475"/>
        <v>2.0504587778266385</v>
      </c>
      <c r="AB7555" s="6">
        <f t="shared" si="1476"/>
        <v>0</v>
      </c>
      <c r="AC7555" s="6">
        <f t="shared" si="1477"/>
        <v>0</v>
      </c>
      <c r="AD7555" s="6">
        <f t="shared" si="1478"/>
        <v>0</v>
      </c>
    </row>
    <row r="7556" spans="2:30" x14ac:dyDescent="0.3">
      <c r="B7556" s="71">
        <v>0.40167692420065942</v>
      </c>
      <c r="C7556" s="71">
        <v>2.9832369567819712</v>
      </c>
      <c r="P7556" s="6">
        <f t="shared" ref="P7556:P7619" si="1480">C7556-R7556-T7556</f>
        <v>0</v>
      </c>
      <c r="Q7556" s="34">
        <f t="shared" ref="Q7556:Q7619" si="1481">MIN(318,B7556)</f>
        <v>0.40167692420065942</v>
      </c>
      <c r="R7556" s="6">
        <f t="shared" ref="R7556:R7619" si="1482">IF(Q7556=0,0,MIN(C7556,Q7556*33%))</f>
        <v>0.1325533849862176</v>
      </c>
      <c r="S7556" s="6">
        <f t="shared" ref="S7556:S7619" si="1483">MIN(B7556-Q7556,110*0.76)</f>
        <v>0</v>
      </c>
      <c r="T7556" s="6">
        <f t="shared" ref="T7556:T7619" si="1484">MIN(134,C7556-R7556)</f>
        <v>2.8506835717957535</v>
      </c>
      <c r="U7556" s="34">
        <f t="shared" ref="U7556:U7619" si="1485">MIN(B7556-S7556-Q7556,134)</f>
        <v>0</v>
      </c>
      <c r="V7556" s="35"/>
      <c r="W7556" s="64"/>
      <c r="X7556" s="6">
        <f t="shared" si="1479"/>
        <v>0</v>
      </c>
      <c r="Y7556" s="6">
        <f t="shared" ref="Y7556:Y7619" si="1486">MIN(B7556,C7556)</f>
        <v>0.40167692420065942</v>
      </c>
      <c r="Z7556" s="6">
        <f t="shared" ref="Z7556:Z7619" si="1487">MIN(B7556-Y7556-AB7556,110*M$33)</f>
        <v>0</v>
      </c>
      <c r="AA7556" s="6">
        <f t="shared" ref="AA7556:AA7619" si="1488">MIN(C7556-Y7556,110-Y7556)</f>
        <v>2.5815600325813119</v>
      </c>
      <c r="AB7556" s="6">
        <f t="shared" ref="AB7556:AB7619" si="1489">MIN(B7556-Y7556,120-Y7556)</f>
        <v>0</v>
      </c>
      <c r="AC7556" s="6">
        <f t="shared" ref="AC7556:AC7619" si="1490">B7556-Y7556-Z7556-AB7556</f>
        <v>0</v>
      </c>
      <c r="AD7556" s="6">
        <f t="shared" ref="AD7556:AD7619" si="1491">C7556-Y7556-AA7556</f>
        <v>0</v>
      </c>
    </row>
    <row r="7557" spans="2:30" x14ac:dyDescent="0.3">
      <c r="B7557" s="71">
        <v>0.43451154652561502</v>
      </c>
      <c r="C7557" s="71">
        <v>3.562671919074925</v>
      </c>
      <c r="P7557" s="6">
        <f t="shared" si="1480"/>
        <v>0</v>
      </c>
      <c r="Q7557" s="34">
        <f t="shared" si="1481"/>
        <v>0.43451154652561502</v>
      </c>
      <c r="R7557" s="6">
        <f t="shared" si="1482"/>
        <v>0.14338881035345297</v>
      </c>
      <c r="S7557" s="6">
        <f t="shared" si="1483"/>
        <v>0</v>
      </c>
      <c r="T7557" s="6">
        <f t="shared" si="1484"/>
        <v>3.4192831087214719</v>
      </c>
      <c r="U7557" s="34">
        <f t="shared" si="1485"/>
        <v>0</v>
      </c>
      <c r="V7557" s="35"/>
      <c r="W7557" s="64"/>
      <c r="X7557" s="6">
        <f t="shared" ref="X7557:X7620" si="1492">C7557-Y7557-AA7557-AD7557</f>
        <v>0</v>
      </c>
      <c r="Y7557" s="6">
        <f t="shared" si="1486"/>
        <v>0.43451154652561502</v>
      </c>
      <c r="Z7557" s="6">
        <f t="shared" si="1487"/>
        <v>0</v>
      </c>
      <c r="AA7557" s="6">
        <f t="shared" si="1488"/>
        <v>3.1281603725493099</v>
      </c>
      <c r="AB7557" s="6">
        <f t="shared" si="1489"/>
        <v>0</v>
      </c>
      <c r="AC7557" s="6">
        <f t="shared" si="1490"/>
        <v>0</v>
      </c>
      <c r="AD7557" s="6">
        <f t="shared" si="1491"/>
        <v>0</v>
      </c>
    </row>
    <row r="7558" spans="2:30" x14ac:dyDescent="0.3">
      <c r="B7558" s="71">
        <v>3.8411331176980386</v>
      </c>
      <c r="C7558" s="71">
        <v>3.8906553582646253</v>
      </c>
      <c r="P7558" s="6">
        <f t="shared" si="1480"/>
        <v>0</v>
      </c>
      <c r="Q7558" s="34">
        <f t="shared" si="1481"/>
        <v>3.8411331176980386</v>
      </c>
      <c r="R7558" s="6">
        <f t="shared" si="1482"/>
        <v>1.2675739288403527</v>
      </c>
      <c r="S7558" s="6">
        <f t="shared" si="1483"/>
        <v>0</v>
      </c>
      <c r="T7558" s="6">
        <f t="shared" si="1484"/>
        <v>2.6230814294242726</v>
      </c>
      <c r="U7558" s="34">
        <f t="shared" si="1485"/>
        <v>0</v>
      </c>
      <c r="V7558" s="35"/>
      <c r="W7558" s="64"/>
      <c r="X7558" s="6">
        <f t="shared" si="1492"/>
        <v>0</v>
      </c>
      <c r="Y7558" s="6">
        <f t="shared" si="1486"/>
        <v>3.8411331176980386</v>
      </c>
      <c r="Z7558" s="6">
        <f t="shared" si="1487"/>
        <v>0</v>
      </c>
      <c r="AA7558" s="6">
        <f t="shared" si="1488"/>
        <v>4.9522240566586717E-2</v>
      </c>
      <c r="AB7558" s="6">
        <f t="shared" si="1489"/>
        <v>0</v>
      </c>
      <c r="AC7558" s="6">
        <f t="shared" si="1490"/>
        <v>0</v>
      </c>
      <c r="AD7558" s="6">
        <f t="shared" si="1491"/>
        <v>0</v>
      </c>
    </row>
    <row r="7559" spans="2:30" x14ac:dyDescent="0.3">
      <c r="B7559" s="71">
        <v>0.2346455188001112</v>
      </c>
      <c r="C7559" s="71">
        <v>5.8455080942442805</v>
      </c>
      <c r="P7559" s="6">
        <f t="shared" si="1480"/>
        <v>0</v>
      </c>
      <c r="Q7559" s="34">
        <f t="shared" si="1481"/>
        <v>0.2346455188001112</v>
      </c>
      <c r="R7559" s="6">
        <f t="shared" si="1482"/>
        <v>7.7433021204036695E-2</v>
      </c>
      <c r="S7559" s="6">
        <f t="shared" si="1483"/>
        <v>0</v>
      </c>
      <c r="T7559" s="6">
        <f t="shared" si="1484"/>
        <v>5.7680750730402437</v>
      </c>
      <c r="U7559" s="34">
        <f t="shared" si="1485"/>
        <v>0</v>
      </c>
      <c r="V7559" s="35"/>
      <c r="W7559" s="64"/>
      <c r="X7559" s="6">
        <f t="shared" si="1492"/>
        <v>0</v>
      </c>
      <c r="Y7559" s="6">
        <f t="shared" si="1486"/>
        <v>0.2346455188001112</v>
      </c>
      <c r="Z7559" s="6">
        <f t="shared" si="1487"/>
        <v>0</v>
      </c>
      <c r="AA7559" s="6">
        <f t="shared" si="1488"/>
        <v>5.6108625754441697</v>
      </c>
      <c r="AB7559" s="6">
        <f t="shared" si="1489"/>
        <v>0</v>
      </c>
      <c r="AC7559" s="6">
        <f t="shared" si="1490"/>
        <v>0</v>
      </c>
      <c r="AD7559" s="6">
        <f t="shared" si="1491"/>
        <v>0</v>
      </c>
    </row>
    <row r="7560" spans="2:30" x14ac:dyDescent="0.3">
      <c r="B7560" s="71">
        <v>0.13202148914219983</v>
      </c>
      <c r="C7560" s="71">
        <v>6.6188567594216492</v>
      </c>
      <c r="P7560" s="6">
        <f t="shared" si="1480"/>
        <v>0</v>
      </c>
      <c r="Q7560" s="34">
        <f t="shared" si="1481"/>
        <v>0.13202148914219983</v>
      </c>
      <c r="R7560" s="6">
        <f t="shared" si="1482"/>
        <v>4.3567091416925947E-2</v>
      </c>
      <c r="S7560" s="6">
        <f t="shared" si="1483"/>
        <v>0</v>
      </c>
      <c r="T7560" s="6">
        <f t="shared" si="1484"/>
        <v>6.5752896680047233</v>
      </c>
      <c r="U7560" s="34">
        <f t="shared" si="1485"/>
        <v>0</v>
      </c>
      <c r="V7560" s="35"/>
      <c r="W7560" s="64"/>
      <c r="X7560" s="6">
        <f t="shared" si="1492"/>
        <v>0</v>
      </c>
      <c r="Y7560" s="6">
        <f t="shared" si="1486"/>
        <v>0.13202148914219983</v>
      </c>
      <c r="Z7560" s="6">
        <f t="shared" si="1487"/>
        <v>0</v>
      </c>
      <c r="AA7560" s="6">
        <f t="shared" si="1488"/>
        <v>6.4868352702794496</v>
      </c>
      <c r="AB7560" s="6">
        <f t="shared" si="1489"/>
        <v>0</v>
      </c>
      <c r="AC7560" s="6">
        <f t="shared" si="1490"/>
        <v>0</v>
      </c>
      <c r="AD7560" s="6">
        <f t="shared" si="1491"/>
        <v>0</v>
      </c>
    </row>
    <row r="7561" spans="2:30" x14ac:dyDescent="0.3">
      <c r="B7561" s="71">
        <v>6.9578146028572915E-2</v>
      </c>
      <c r="C7561" s="71">
        <v>7.186465057901521</v>
      </c>
      <c r="P7561" s="6">
        <f t="shared" si="1480"/>
        <v>0</v>
      </c>
      <c r="Q7561" s="34">
        <f t="shared" si="1481"/>
        <v>6.9578146028572915E-2</v>
      </c>
      <c r="R7561" s="6">
        <f t="shared" si="1482"/>
        <v>2.2960788189429062E-2</v>
      </c>
      <c r="S7561" s="6">
        <f t="shared" si="1483"/>
        <v>0</v>
      </c>
      <c r="T7561" s="6">
        <f t="shared" si="1484"/>
        <v>7.1635042697120923</v>
      </c>
      <c r="U7561" s="34">
        <f t="shared" si="1485"/>
        <v>0</v>
      </c>
      <c r="V7561" s="35"/>
      <c r="W7561" s="64"/>
      <c r="X7561" s="6">
        <f t="shared" si="1492"/>
        <v>0</v>
      </c>
      <c r="Y7561" s="6">
        <f t="shared" si="1486"/>
        <v>6.9578146028572915E-2</v>
      </c>
      <c r="Z7561" s="6">
        <f t="shared" si="1487"/>
        <v>0</v>
      </c>
      <c r="AA7561" s="6">
        <f t="shared" si="1488"/>
        <v>7.1168869118729479</v>
      </c>
      <c r="AB7561" s="6">
        <f t="shared" si="1489"/>
        <v>0</v>
      </c>
      <c r="AC7561" s="6">
        <f t="shared" si="1490"/>
        <v>0</v>
      </c>
      <c r="AD7561" s="6">
        <f t="shared" si="1491"/>
        <v>0</v>
      </c>
    </row>
    <row r="7562" spans="2:30" x14ac:dyDescent="0.3">
      <c r="B7562" s="71">
        <v>6.2968248142460936E-2</v>
      </c>
      <c r="C7562" s="71">
        <v>7.6707495069192397</v>
      </c>
      <c r="P7562" s="6">
        <f t="shared" si="1480"/>
        <v>0</v>
      </c>
      <c r="Q7562" s="34">
        <f t="shared" si="1481"/>
        <v>6.2968248142460936E-2</v>
      </c>
      <c r="R7562" s="6">
        <f t="shared" si="1482"/>
        <v>2.0779521887012108E-2</v>
      </c>
      <c r="S7562" s="6">
        <f t="shared" si="1483"/>
        <v>0</v>
      </c>
      <c r="T7562" s="6">
        <f t="shared" si="1484"/>
        <v>7.6499699850322278</v>
      </c>
      <c r="U7562" s="34">
        <f t="shared" si="1485"/>
        <v>0</v>
      </c>
      <c r="V7562" s="35"/>
      <c r="W7562" s="64"/>
      <c r="X7562" s="6">
        <f t="shared" si="1492"/>
        <v>0</v>
      </c>
      <c r="Y7562" s="6">
        <f t="shared" si="1486"/>
        <v>6.2968248142460936E-2</v>
      </c>
      <c r="Z7562" s="6">
        <f t="shared" si="1487"/>
        <v>0</v>
      </c>
      <c r="AA7562" s="6">
        <f t="shared" si="1488"/>
        <v>7.6077812587767788</v>
      </c>
      <c r="AB7562" s="6">
        <f t="shared" si="1489"/>
        <v>0</v>
      </c>
      <c r="AC7562" s="6">
        <f t="shared" si="1490"/>
        <v>0</v>
      </c>
      <c r="AD7562" s="6">
        <f t="shared" si="1491"/>
        <v>0</v>
      </c>
    </row>
    <row r="7563" spans="2:30" x14ac:dyDescent="0.3">
      <c r="B7563" s="71">
        <v>5.7213819043287019E-2</v>
      </c>
      <c r="C7563" s="71">
        <v>8.1540224419033933</v>
      </c>
      <c r="P7563" s="6">
        <f t="shared" si="1480"/>
        <v>0</v>
      </c>
      <c r="Q7563" s="34">
        <f t="shared" si="1481"/>
        <v>5.7213819043287019E-2</v>
      </c>
      <c r="R7563" s="6">
        <f t="shared" si="1482"/>
        <v>1.8880560284284718E-2</v>
      </c>
      <c r="S7563" s="6">
        <f t="shared" si="1483"/>
        <v>0</v>
      </c>
      <c r="T7563" s="6">
        <f t="shared" si="1484"/>
        <v>8.1351418816191092</v>
      </c>
      <c r="U7563" s="34">
        <f t="shared" si="1485"/>
        <v>0</v>
      </c>
      <c r="V7563" s="35"/>
      <c r="W7563" s="64"/>
      <c r="X7563" s="6">
        <f t="shared" si="1492"/>
        <v>0</v>
      </c>
      <c r="Y7563" s="6">
        <f t="shared" si="1486"/>
        <v>5.7213819043287019E-2</v>
      </c>
      <c r="Z7563" s="6">
        <f t="shared" si="1487"/>
        <v>0</v>
      </c>
      <c r="AA7563" s="6">
        <f t="shared" si="1488"/>
        <v>8.0968086228601059</v>
      </c>
      <c r="AB7563" s="6">
        <f t="shared" si="1489"/>
        <v>0</v>
      </c>
      <c r="AC7563" s="6">
        <f t="shared" si="1490"/>
        <v>0</v>
      </c>
      <c r="AD7563" s="6">
        <f t="shared" si="1491"/>
        <v>0</v>
      </c>
    </row>
    <row r="7564" spans="2:30" x14ac:dyDescent="0.3">
      <c r="B7564" s="71">
        <v>5.2228629874720059E-2</v>
      </c>
      <c r="C7564" s="71">
        <v>8.5992321981573596</v>
      </c>
      <c r="P7564" s="6">
        <f t="shared" si="1480"/>
        <v>0</v>
      </c>
      <c r="Q7564" s="34">
        <f t="shared" si="1481"/>
        <v>5.2228629874720059E-2</v>
      </c>
      <c r="R7564" s="6">
        <f t="shared" si="1482"/>
        <v>1.7235447858657622E-2</v>
      </c>
      <c r="S7564" s="6">
        <f t="shared" si="1483"/>
        <v>0</v>
      </c>
      <c r="T7564" s="6">
        <f t="shared" si="1484"/>
        <v>8.5819967502987016</v>
      </c>
      <c r="U7564" s="34">
        <f t="shared" si="1485"/>
        <v>0</v>
      </c>
      <c r="V7564" s="35"/>
      <c r="W7564" s="64"/>
      <c r="X7564" s="6">
        <f t="shared" si="1492"/>
        <v>0</v>
      </c>
      <c r="Y7564" s="6">
        <f t="shared" si="1486"/>
        <v>5.2228629874720059E-2</v>
      </c>
      <c r="Z7564" s="6">
        <f t="shared" si="1487"/>
        <v>0</v>
      </c>
      <c r="AA7564" s="6">
        <f t="shared" si="1488"/>
        <v>8.5470035682826389</v>
      </c>
      <c r="AB7564" s="6">
        <f t="shared" si="1489"/>
        <v>0</v>
      </c>
      <c r="AC7564" s="6">
        <f t="shared" si="1490"/>
        <v>0</v>
      </c>
      <c r="AD7564" s="6">
        <f t="shared" si="1491"/>
        <v>0</v>
      </c>
    </row>
    <row r="7565" spans="2:30" x14ac:dyDescent="0.3">
      <c r="B7565" s="71">
        <v>0</v>
      </c>
      <c r="C7565" s="71">
        <v>9.1976484060877972</v>
      </c>
      <c r="P7565" s="6">
        <f t="shared" si="1480"/>
        <v>0</v>
      </c>
      <c r="Q7565" s="34">
        <f t="shared" si="1481"/>
        <v>0</v>
      </c>
      <c r="R7565" s="6">
        <f t="shared" si="1482"/>
        <v>0</v>
      </c>
      <c r="S7565" s="6">
        <f t="shared" si="1483"/>
        <v>0</v>
      </c>
      <c r="T7565" s="6">
        <f t="shared" si="1484"/>
        <v>9.1976484060877972</v>
      </c>
      <c r="U7565" s="34">
        <f t="shared" si="1485"/>
        <v>0</v>
      </c>
      <c r="V7565" s="35"/>
      <c r="W7565" s="64"/>
      <c r="X7565" s="6">
        <f t="shared" si="1492"/>
        <v>0</v>
      </c>
      <c r="Y7565" s="6">
        <f t="shared" si="1486"/>
        <v>0</v>
      </c>
      <c r="Z7565" s="6">
        <f t="shared" si="1487"/>
        <v>0</v>
      </c>
      <c r="AA7565" s="6">
        <f t="shared" si="1488"/>
        <v>9.1976484060877972</v>
      </c>
      <c r="AB7565" s="6">
        <f t="shared" si="1489"/>
        <v>0</v>
      </c>
      <c r="AC7565" s="6">
        <f t="shared" si="1490"/>
        <v>0</v>
      </c>
      <c r="AD7565" s="6">
        <f t="shared" si="1491"/>
        <v>0</v>
      </c>
    </row>
    <row r="7566" spans="2:30" x14ac:dyDescent="0.3">
      <c r="B7566" s="71">
        <v>0</v>
      </c>
      <c r="C7566" s="71">
        <v>9.9595800048855807</v>
      </c>
      <c r="P7566" s="6">
        <f t="shared" si="1480"/>
        <v>0</v>
      </c>
      <c r="Q7566" s="34">
        <f t="shared" si="1481"/>
        <v>0</v>
      </c>
      <c r="R7566" s="6">
        <f t="shared" si="1482"/>
        <v>0</v>
      </c>
      <c r="S7566" s="6">
        <f t="shared" si="1483"/>
        <v>0</v>
      </c>
      <c r="T7566" s="6">
        <f t="shared" si="1484"/>
        <v>9.9595800048855807</v>
      </c>
      <c r="U7566" s="34">
        <f t="shared" si="1485"/>
        <v>0</v>
      </c>
      <c r="V7566" s="35"/>
      <c r="W7566" s="64"/>
      <c r="X7566" s="6">
        <f t="shared" si="1492"/>
        <v>0</v>
      </c>
      <c r="Y7566" s="6">
        <f t="shared" si="1486"/>
        <v>0</v>
      </c>
      <c r="Z7566" s="6">
        <f t="shared" si="1487"/>
        <v>0</v>
      </c>
      <c r="AA7566" s="6">
        <f t="shared" si="1488"/>
        <v>9.9595800048855807</v>
      </c>
      <c r="AB7566" s="6">
        <f t="shared" si="1489"/>
        <v>0</v>
      </c>
      <c r="AC7566" s="6">
        <f t="shared" si="1490"/>
        <v>0</v>
      </c>
      <c r="AD7566" s="6">
        <f t="shared" si="1491"/>
        <v>0</v>
      </c>
    </row>
    <row r="7567" spans="2:30" x14ac:dyDescent="0.3">
      <c r="B7567" s="71">
        <v>0</v>
      </c>
      <c r="C7567" s="71">
        <v>10.887706983021671</v>
      </c>
      <c r="P7567" s="6">
        <f t="shared" si="1480"/>
        <v>0</v>
      </c>
      <c r="Q7567" s="34">
        <f t="shared" si="1481"/>
        <v>0</v>
      </c>
      <c r="R7567" s="6">
        <f t="shared" si="1482"/>
        <v>0</v>
      </c>
      <c r="S7567" s="6">
        <f t="shared" si="1483"/>
        <v>0</v>
      </c>
      <c r="T7567" s="6">
        <f t="shared" si="1484"/>
        <v>10.887706983021671</v>
      </c>
      <c r="U7567" s="34">
        <f t="shared" si="1485"/>
        <v>0</v>
      </c>
      <c r="V7567" s="35"/>
      <c r="W7567" s="64"/>
      <c r="X7567" s="6">
        <f t="shared" si="1492"/>
        <v>0</v>
      </c>
      <c r="Y7567" s="6">
        <f t="shared" si="1486"/>
        <v>0</v>
      </c>
      <c r="Z7567" s="6">
        <f t="shared" si="1487"/>
        <v>0</v>
      </c>
      <c r="AA7567" s="6">
        <f t="shared" si="1488"/>
        <v>10.887706983021671</v>
      </c>
      <c r="AB7567" s="6">
        <f t="shared" si="1489"/>
        <v>0</v>
      </c>
      <c r="AC7567" s="6">
        <f t="shared" si="1490"/>
        <v>0</v>
      </c>
      <c r="AD7567" s="6">
        <f t="shared" si="1491"/>
        <v>0</v>
      </c>
    </row>
    <row r="7568" spans="2:30" x14ac:dyDescent="0.3">
      <c r="B7568" s="71">
        <v>0</v>
      </c>
      <c r="C7568" s="71">
        <v>11.980558741680969</v>
      </c>
      <c r="P7568" s="6">
        <f t="shared" si="1480"/>
        <v>0</v>
      </c>
      <c r="Q7568" s="34">
        <f t="shared" si="1481"/>
        <v>0</v>
      </c>
      <c r="R7568" s="6">
        <f t="shared" si="1482"/>
        <v>0</v>
      </c>
      <c r="S7568" s="6">
        <f t="shared" si="1483"/>
        <v>0</v>
      </c>
      <c r="T7568" s="6">
        <f t="shared" si="1484"/>
        <v>11.980558741680969</v>
      </c>
      <c r="U7568" s="34">
        <f t="shared" si="1485"/>
        <v>0</v>
      </c>
      <c r="V7568" s="35"/>
      <c r="W7568" s="64"/>
      <c r="X7568" s="6">
        <f t="shared" si="1492"/>
        <v>0</v>
      </c>
      <c r="Y7568" s="6">
        <f t="shared" si="1486"/>
        <v>0</v>
      </c>
      <c r="Z7568" s="6">
        <f t="shared" si="1487"/>
        <v>0</v>
      </c>
      <c r="AA7568" s="6">
        <f t="shared" si="1488"/>
        <v>11.980558741680969</v>
      </c>
      <c r="AB7568" s="6">
        <f t="shared" si="1489"/>
        <v>0</v>
      </c>
      <c r="AC7568" s="6">
        <f t="shared" si="1490"/>
        <v>0</v>
      </c>
      <c r="AD7568" s="6">
        <f t="shared" si="1491"/>
        <v>0</v>
      </c>
    </row>
    <row r="7569" spans="2:30" x14ac:dyDescent="0.3">
      <c r="B7569" s="71">
        <v>0</v>
      </c>
      <c r="C7569" s="71">
        <v>13.18446027582379</v>
      </c>
      <c r="P7569" s="6">
        <f t="shared" si="1480"/>
        <v>0</v>
      </c>
      <c r="Q7569" s="34">
        <f t="shared" si="1481"/>
        <v>0</v>
      </c>
      <c r="R7569" s="6">
        <f t="shared" si="1482"/>
        <v>0</v>
      </c>
      <c r="S7569" s="6">
        <f t="shared" si="1483"/>
        <v>0</v>
      </c>
      <c r="T7569" s="6">
        <f t="shared" si="1484"/>
        <v>13.18446027582379</v>
      </c>
      <c r="U7569" s="34">
        <f t="shared" si="1485"/>
        <v>0</v>
      </c>
      <c r="V7569" s="35"/>
      <c r="W7569" s="64"/>
      <c r="X7569" s="6">
        <f t="shared" si="1492"/>
        <v>0</v>
      </c>
      <c r="Y7569" s="6">
        <f t="shared" si="1486"/>
        <v>0</v>
      </c>
      <c r="Z7569" s="6">
        <f t="shared" si="1487"/>
        <v>0</v>
      </c>
      <c r="AA7569" s="6">
        <f t="shared" si="1488"/>
        <v>13.18446027582379</v>
      </c>
      <c r="AB7569" s="6">
        <f t="shared" si="1489"/>
        <v>0</v>
      </c>
      <c r="AC7569" s="6">
        <f t="shared" si="1490"/>
        <v>0</v>
      </c>
      <c r="AD7569" s="6">
        <f t="shared" si="1491"/>
        <v>0</v>
      </c>
    </row>
    <row r="7570" spans="2:30" x14ac:dyDescent="0.3">
      <c r="B7570" s="71">
        <v>5.7900129204106317E-2</v>
      </c>
      <c r="C7570" s="71">
        <v>14.705610571072254</v>
      </c>
      <c r="P7570" s="6">
        <f t="shared" si="1480"/>
        <v>0</v>
      </c>
      <c r="Q7570" s="34">
        <f t="shared" si="1481"/>
        <v>5.7900129204106317E-2</v>
      </c>
      <c r="R7570" s="6">
        <f t="shared" si="1482"/>
        <v>1.9107042637355087E-2</v>
      </c>
      <c r="S7570" s="6">
        <f t="shared" si="1483"/>
        <v>0</v>
      </c>
      <c r="T7570" s="6">
        <f t="shared" si="1484"/>
        <v>14.686503528434899</v>
      </c>
      <c r="U7570" s="34">
        <f t="shared" si="1485"/>
        <v>0</v>
      </c>
      <c r="V7570" s="35"/>
      <c r="W7570" s="64"/>
      <c r="X7570" s="6">
        <f t="shared" si="1492"/>
        <v>0</v>
      </c>
      <c r="Y7570" s="6">
        <f t="shared" si="1486"/>
        <v>5.7900129204106317E-2</v>
      </c>
      <c r="Z7570" s="6">
        <f t="shared" si="1487"/>
        <v>0</v>
      </c>
      <c r="AA7570" s="6">
        <f t="shared" si="1488"/>
        <v>14.647710441868147</v>
      </c>
      <c r="AB7570" s="6">
        <f t="shared" si="1489"/>
        <v>0</v>
      </c>
      <c r="AC7570" s="6">
        <f t="shared" si="1490"/>
        <v>0</v>
      </c>
      <c r="AD7570" s="6">
        <f t="shared" si="1491"/>
        <v>0</v>
      </c>
    </row>
    <row r="7571" spans="2:30" x14ac:dyDescent="0.3">
      <c r="B7571" s="71">
        <v>0</v>
      </c>
      <c r="C7571" s="71">
        <v>11.491979360100078</v>
      </c>
      <c r="P7571" s="6">
        <f t="shared" si="1480"/>
        <v>0</v>
      </c>
      <c r="Q7571" s="34">
        <f t="shared" si="1481"/>
        <v>0</v>
      </c>
      <c r="R7571" s="6">
        <f t="shared" si="1482"/>
        <v>0</v>
      </c>
      <c r="S7571" s="6">
        <f t="shared" si="1483"/>
        <v>0</v>
      </c>
      <c r="T7571" s="6">
        <f t="shared" si="1484"/>
        <v>11.491979360100078</v>
      </c>
      <c r="U7571" s="34">
        <f t="shared" si="1485"/>
        <v>0</v>
      </c>
      <c r="V7571" s="35"/>
      <c r="W7571" s="64"/>
      <c r="X7571" s="6">
        <f t="shared" si="1492"/>
        <v>0</v>
      </c>
      <c r="Y7571" s="6">
        <f t="shared" si="1486"/>
        <v>0</v>
      </c>
      <c r="Z7571" s="6">
        <f t="shared" si="1487"/>
        <v>0</v>
      </c>
      <c r="AA7571" s="6">
        <f t="shared" si="1488"/>
        <v>11.491979360100078</v>
      </c>
      <c r="AB7571" s="6">
        <f t="shared" si="1489"/>
        <v>0</v>
      </c>
      <c r="AC7571" s="6">
        <f t="shared" si="1490"/>
        <v>0</v>
      </c>
      <c r="AD7571" s="6">
        <f t="shared" si="1491"/>
        <v>0</v>
      </c>
    </row>
    <row r="7572" spans="2:30" x14ac:dyDescent="0.3">
      <c r="B7572" s="71">
        <v>0</v>
      </c>
      <c r="C7572" s="71">
        <v>12.774284848033412</v>
      </c>
      <c r="P7572" s="6">
        <f t="shared" si="1480"/>
        <v>0</v>
      </c>
      <c r="Q7572" s="34">
        <f t="shared" si="1481"/>
        <v>0</v>
      </c>
      <c r="R7572" s="6">
        <f t="shared" si="1482"/>
        <v>0</v>
      </c>
      <c r="S7572" s="6">
        <f t="shared" si="1483"/>
        <v>0</v>
      </c>
      <c r="T7572" s="6">
        <f t="shared" si="1484"/>
        <v>12.774284848033412</v>
      </c>
      <c r="U7572" s="34">
        <f t="shared" si="1485"/>
        <v>0</v>
      </c>
      <c r="V7572" s="35"/>
      <c r="W7572" s="64"/>
      <c r="X7572" s="6">
        <f t="shared" si="1492"/>
        <v>0</v>
      </c>
      <c r="Y7572" s="6">
        <f t="shared" si="1486"/>
        <v>0</v>
      </c>
      <c r="Z7572" s="6">
        <f t="shared" si="1487"/>
        <v>0</v>
      </c>
      <c r="AA7572" s="6">
        <f t="shared" si="1488"/>
        <v>12.774284848033412</v>
      </c>
      <c r="AB7572" s="6">
        <f t="shared" si="1489"/>
        <v>0</v>
      </c>
      <c r="AC7572" s="6">
        <f t="shared" si="1490"/>
        <v>0</v>
      </c>
      <c r="AD7572" s="6">
        <f t="shared" si="1491"/>
        <v>0</v>
      </c>
    </row>
    <row r="7573" spans="2:30" x14ac:dyDescent="0.3">
      <c r="B7573" s="71">
        <v>0.18858464219806523</v>
      </c>
      <c r="C7573" s="71">
        <v>172.9224606494499</v>
      </c>
      <c r="P7573" s="6">
        <f t="shared" si="1480"/>
        <v>38.860227717524538</v>
      </c>
      <c r="Q7573" s="34">
        <f t="shared" si="1481"/>
        <v>0.18858464219806523</v>
      </c>
      <c r="R7573" s="6">
        <f t="shared" si="1482"/>
        <v>6.2232931925361529E-2</v>
      </c>
      <c r="S7573" s="6">
        <f t="shared" si="1483"/>
        <v>0</v>
      </c>
      <c r="T7573" s="6">
        <f t="shared" si="1484"/>
        <v>134</v>
      </c>
      <c r="U7573" s="34">
        <f t="shared" si="1485"/>
        <v>0</v>
      </c>
      <c r="V7573" s="35"/>
      <c r="W7573" s="64"/>
      <c r="X7573" s="6">
        <f t="shared" si="1492"/>
        <v>0</v>
      </c>
      <c r="Y7573" s="6">
        <f t="shared" si="1486"/>
        <v>0.18858464219806523</v>
      </c>
      <c r="Z7573" s="6">
        <f t="shared" si="1487"/>
        <v>0</v>
      </c>
      <c r="AA7573" s="6">
        <f t="shared" si="1488"/>
        <v>109.81141535780193</v>
      </c>
      <c r="AB7573" s="6">
        <f t="shared" si="1489"/>
        <v>0</v>
      </c>
      <c r="AC7573" s="6">
        <f t="shared" si="1490"/>
        <v>0</v>
      </c>
      <c r="AD7573" s="6">
        <f t="shared" si="1491"/>
        <v>62.922460649449903</v>
      </c>
    </row>
    <row r="7574" spans="2:30" x14ac:dyDescent="0.3">
      <c r="B7574" s="71">
        <v>0.66963221387586136</v>
      </c>
      <c r="C7574" s="71">
        <v>130.64706363153283</v>
      </c>
      <c r="P7574" s="6">
        <f t="shared" si="1480"/>
        <v>0</v>
      </c>
      <c r="Q7574" s="34">
        <f t="shared" si="1481"/>
        <v>0.66963221387586136</v>
      </c>
      <c r="R7574" s="6">
        <f t="shared" si="1482"/>
        <v>0.22097863057903425</v>
      </c>
      <c r="S7574" s="6">
        <f t="shared" si="1483"/>
        <v>0</v>
      </c>
      <c r="T7574" s="6">
        <f t="shared" si="1484"/>
        <v>130.4260850009538</v>
      </c>
      <c r="U7574" s="34">
        <f t="shared" si="1485"/>
        <v>0</v>
      </c>
      <c r="V7574" s="35"/>
      <c r="W7574" s="64"/>
      <c r="X7574" s="6">
        <f t="shared" si="1492"/>
        <v>0</v>
      </c>
      <c r="Y7574" s="6">
        <f t="shared" si="1486"/>
        <v>0.66963221387586136</v>
      </c>
      <c r="Z7574" s="6">
        <f t="shared" si="1487"/>
        <v>0</v>
      </c>
      <c r="AA7574" s="6">
        <f t="shared" si="1488"/>
        <v>109.33036778612414</v>
      </c>
      <c r="AB7574" s="6">
        <f t="shared" si="1489"/>
        <v>0</v>
      </c>
      <c r="AC7574" s="6">
        <f t="shared" si="1490"/>
        <v>0</v>
      </c>
      <c r="AD7574" s="6">
        <f t="shared" si="1491"/>
        <v>20.647063631532816</v>
      </c>
    </row>
    <row r="7575" spans="2:30" x14ac:dyDescent="0.3">
      <c r="B7575" s="71">
        <v>1.9628592361829356</v>
      </c>
      <c r="C7575" s="71">
        <v>102.54350885785119</v>
      </c>
      <c r="P7575" s="6">
        <f t="shared" si="1480"/>
        <v>0</v>
      </c>
      <c r="Q7575" s="34">
        <f t="shared" si="1481"/>
        <v>1.9628592361829356</v>
      </c>
      <c r="R7575" s="6">
        <f t="shared" si="1482"/>
        <v>0.64774354794036881</v>
      </c>
      <c r="S7575" s="6">
        <f t="shared" si="1483"/>
        <v>0</v>
      </c>
      <c r="T7575" s="6">
        <f t="shared" si="1484"/>
        <v>101.89576530991083</v>
      </c>
      <c r="U7575" s="34">
        <f t="shared" si="1485"/>
        <v>0</v>
      </c>
      <c r="V7575" s="35"/>
      <c r="W7575" s="64"/>
      <c r="X7575" s="6">
        <f t="shared" si="1492"/>
        <v>0</v>
      </c>
      <c r="Y7575" s="6">
        <f t="shared" si="1486"/>
        <v>1.9628592361829356</v>
      </c>
      <c r="Z7575" s="6">
        <f t="shared" si="1487"/>
        <v>0</v>
      </c>
      <c r="AA7575" s="6">
        <f t="shared" si="1488"/>
        <v>100.58064962166826</v>
      </c>
      <c r="AB7575" s="6">
        <f t="shared" si="1489"/>
        <v>0</v>
      </c>
      <c r="AC7575" s="6">
        <f t="shared" si="1490"/>
        <v>0</v>
      </c>
      <c r="AD7575" s="6">
        <f t="shared" si="1491"/>
        <v>0</v>
      </c>
    </row>
    <row r="7576" spans="2:30" x14ac:dyDescent="0.3">
      <c r="B7576" s="71">
        <v>5.5192484018689694</v>
      </c>
      <c r="C7576" s="71">
        <v>79.85975229091494</v>
      </c>
      <c r="P7576" s="6">
        <f t="shared" si="1480"/>
        <v>0</v>
      </c>
      <c r="Q7576" s="34">
        <f t="shared" si="1481"/>
        <v>5.5192484018689694</v>
      </c>
      <c r="R7576" s="6">
        <f t="shared" si="1482"/>
        <v>1.82135197261676</v>
      </c>
      <c r="S7576" s="6">
        <f t="shared" si="1483"/>
        <v>0</v>
      </c>
      <c r="T7576" s="6">
        <f t="shared" si="1484"/>
        <v>78.038400318298187</v>
      </c>
      <c r="U7576" s="34">
        <f t="shared" si="1485"/>
        <v>0</v>
      </c>
      <c r="V7576" s="35"/>
      <c r="W7576" s="64"/>
      <c r="X7576" s="6">
        <f t="shared" si="1492"/>
        <v>0</v>
      </c>
      <c r="Y7576" s="6">
        <f t="shared" si="1486"/>
        <v>5.5192484018689694</v>
      </c>
      <c r="Z7576" s="6">
        <f t="shared" si="1487"/>
        <v>0</v>
      </c>
      <c r="AA7576" s="6">
        <f t="shared" si="1488"/>
        <v>74.340503889045976</v>
      </c>
      <c r="AB7576" s="6">
        <f t="shared" si="1489"/>
        <v>0</v>
      </c>
      <c r="AC7576" s="6">
        <f t="shared" si="1490"/>
        <v>0</v>
      </c>
      <c r="AD7576" s="6">
        <f t="shared" si="1491"/>
        <v>0</v>
      </c>
    </row>
    <row r="7577" spans="2:30" x14ac:dyDescent="0.3">
      <c r="B7577" s="71">
        <v>16.117725476762146</v>
      </c>
      <c r="C7577" s="71">
        <v>51.347632740088592</v>
      </c>
      <c r="P7577" s="6">
        <f t="shared" si="1480"/>
        <v>0</v>
      </c>
      <c r="Q7577" s="34">
        <f t="shared" si="1481"/>
        <v>16.117725476762146</v>
      </c>
      <c r="R7577" s="6">
        <f t="shared" si="1482"/>
        <v>5.3188494073315082</v>
      </c>
      <c r="S7577" s="6">
        <f t="shared" si="1483"/>
        <v>0</v>
      </c>
      <c r="T7577" s="6">
        <f t="shared" si="1484"/>
        <v>46.028783332757087</v>
      </c>
      <c r="U7577" s="34">
        <f t="shared" si="1485"/>
        <v>0</v>
      </c>
      <c r="V7577" s="35"/>
      <c r="W7577" s="64"/>
      <c r="X7577" s="6">
        <f t="shared" si="1492"/>
        <v>0</v>
      </c>
      <c r="Y7577" s="6">
        <f t="shared" si="1486"/>
        <v>16.117725476762146</v>
      </c>
      <c r="Z7577" s="6">
        <f t="shared" si="1487"/>
        <v>0</v>
      </c>
      <c r="AA7577" s="6">
        <f t="shared" si="1488"/>
        <v>35.229907263326446</v>
      </c>
      <c r="AB7577" s="6">
        <f t="shared" si="1489"/>
        <v>0</v>
      </c>
      <c r="AC7577" s="6">
        <f t="shared" si="1490"/>
        <v>0</v>
      </c>
      <c r="AD7577" s="6">
        <f t="shared" si="1491"/>
        <v>0</v>
      </c>
    </row>
    <row r="7578" spans="2:30" x14ac:dyDescent="0.3">
      <c r="B7578" s="71">
        <v>21.710086988954902</v>
      </c>
      <c r="C7578" s="71">
        <v>50.483639570524701</v>
      </c>
      <c r="P7578" s="6">
        <f t="shared" si="1480"/>
        <v>0</v>
      </c>
      <c r="Q7578" s="34">
        <f t="shared" si="1481"/>
        <v>21.710086988954902</v>
      </c>
      <c r="R7578" s="6">
        <f t="shared" si="1482"/>
        <v>7.1643287063551178</v>
      </c>
      <c r="S7578" s="6">
        <f t="shared" si="1483"/>
        <v>0</v>
      </c>
      <c r="T7578" s="6">
        <f t="shared" si="1484"/>
        <v>43.31931086416958</v>
      </c>
      <c r="U7578" s="34">
        <f t="shared" si="1485"/>
        <v>0</v>
      </c>
      <c r="V7578" s="35"/>
      <c r="W7578" s="64"/>
      <c r="X7578" s="6">
        <f t="shared" si="1492"/>
        <v>0</v>
      </c>
      <c r="Y7578" s="6">
        <f t="shared" si="1486"/>
        <v>21.710086988954902</v>
      </c>
      <c r="Z7578" s="6">
        <f t="shared" si="1487"/>
        <v>0</v>
      </c>
      <c r="AA7578" s="6">
        <f t="shared" si="1488"/>
        <v>28.773552581569799</v>
      </c>
      <c r="AB7578" s="6">
        <f t="shared" si="1489"/>
        <v>0</v>
      </c>
      <c r="AC7578" s="6">
        <f t="shared" si="1490"/>
        <v>0</v>
      </c>
      <c r="AD7578" s="6">
        <f t="shared" si="1491"/>
        <v>0</v>
      </c>
    </row>
    <row r="7579" spans="2:30" x14ac:dyDescent="0.3">
      <c r="B7579" s="71">
        <v>24.229706848439271</v>
      </c>
      <c r="C7579" s="71">
        <v>34.034063880291036</v>
      </c>
      <c r="P7579" s="6">
        <f t="shared" si="1480"/>
        <v>0</v>
      </c>
      <c r="Q7579" s="34">
        <f t="shared" si="1481"/>
        <v>24.229706848439271</v>
      </c>
      <c r="R7579" s="6">
        <f t="shared" si="1482"/>
        <v>7.9958032599849602</v>
      </c>
      <c r="S7579" s="6">
        <f t="shared" si="1483"/>
        <v>0</v>
      </c>
      <c r="T7579" s="6">
        <f t="shared" si="1484"/>
        <v>26.038260620306076</v>
      </c>
      <c r="U7579" s="34">
        <f t="shared" si="1485"/>
        <v>0</v>
      </c>
      <c r="V7579" s="35"/>
      <c r="W7579" s="64"/>
      <c r="X7579" s="6">
        <f t="shared" si="1492"/>
        <v>0</v>
      </c>
      <c r="Y7579" s="6">
        <f t="shared" si="1486"/>
        <v>24.229706848439271</v>
      </c>
      <c r="Z7579" s="6">
        <f t="shared" si="1487"/>
        <v>0</v>
      </c>
      <c r="AA7579" s="6">
        <f t="shared" si="1488"/>
        <v>9.8043570318517652</v>
      </c>
      <c r="AB7579" s="6">
        <f t="shared" si="1489"/>
        <v>0</v>
      </c>
      <c r="AC7579" s="6">
        <f t="shared" si="1490"/>
        <v>0</v>
      </c>
      <c r="AD7579" s="6">
        <f t="shared" si="1491"/>
        <v>0</v>
      </c>
    </row>
    <row r="7580" spans="2:30" x14ac:dyDescent="0.3">
      <c r="B7580" s="71">
        <v>23.775562938833666</v>
      </c>
      <c r="C7580" s="71">
        <v>37.367196503267863</v>
      </c>
      <c r="P7580" s="6">
        <f t="shared" si="1480"/>
        <v>0</v>
      </c>
      <c r="Q7580" s="34">
        <f t="shared" si="1481"/>
        <v>23.775562938833666</v>
      </c>
      <c r="R7580" s="6">
        <f t="shared" si="1482"/>
        <v>7.8459357698151102</v>
      </c>
      <c r="S7580" s="6">
        <f t="shared" si="1483"/>
        <v>0</v>
      </c>
      <c r="T7580" s="6">
        <f t="shared" si="1484"/>
        <v>29.521260733452753</v>
      </c>
      <c r="U7580" s="34">
        <f t="shared" si="1485"/>
        <v>0</v>
      </c>
      <c r="V7580" s="35"/>
      <c r="W7580" s="64"/>
      <c r="X7580" s="6">
        <f t="shared" si="1492"/>
        <v>0</v>
      </c>
      <c r="Y7580" s="6">
        <f t="shared" si="1486"/>
        <v>23.775562938833666</v>
      </c>
      <c r="Z7580" s="6">
        <f t="shared" si="1487"/>
        <v>0</v>
      </c>
      <c r="AA7580" s="6">
        <f t="shared" si="1488"/>
        <v>13.591633564434197</v>
      </c>
      <c r="AB7580" s="6">
        <f t="shared" si="1489"/>
        <v>0</v>
      </c>
      <c r="AC7580" s="6">
        <f t="shared" si="1490"/>
        <v>0</v>
      </c>
      <c r="AD7580" s="6">
        <f t="shared" si="1491"/>
        <v>0</v>
      </c>
    </row>
    <row r="7581" spans="2:30" x14ac:dyDescent="0.3">
      <c r="B7581" s="71">
        <v>16.286105967677791</v>
      </c>
      <c r="C7581" s="71">
        <v>49.92759390835667</v>
      </c>
      <c r="P7581" s="6">
        <f t="shared" si="1480"/>
        <v>0</v>
      </c>
      <c r="Q7581" s="34">
        <f t="shared" si="1481"/>
        <v>16.286105967677791</v>
      </c>
      <c r="R7581" s="6">
        <f t="shared" si="1482"/>
        <v>5.3744149693336718</v>
      </c>
      <c r="S7581" s="6">
        <f t="shared" si="1483"/>
        <v>0</v>
      </c>
      <c r="T7581" s="6">
        <f t="shared" si="1484"/>
        <v>44.553178939022999</v>
      </c>
      <c r="U7581" s="34">
        <f t="shared" si="1485"/>
        <v>0</v>
      </c>
      <c r="V7581" s="35"/>
      <c r="W7581" s="64"/>
      <c r="X7581" s="6">
        <f t="shared" si="1492"/>
        <v>0</v>
      </c>
      <c r="Y7581" s="6">
        <f t="shared" si="1486"/>
        <v>16.286105967677791</v>
      </c>
      <c r="Z7581" s="6">
        <f t="shared" si="1487"/>
        <v>0</v>
      </c>
      <c r="AA7581" s="6">
        <f t="shared" si="1488"/>
        <v>33.641487940678878</v>
      </c>
      <c r="AB7581" s="6">
        <f t="shared" si="1489"/>
        <v>0</v>
      </c>
      <c r="AC7581" s="6">
        <f t="shared" si="1490"/>
        <v>0</v>
      </c>
      <c r="AD7581" s="6">
        <f t="shared" si="1491"/>
        <v>0</v>
      </c>
    </row>
    <row r="7582" spans="2:30" x14ac:dyDescent="0.3">
      <c r="B7582" s="71">
        <v>15.225211641797632</v>
      </c>
      <c r="C7582" s="71">
        <v>63.715968761398827</v>
      </c>
      <c r="P7582" s="6">
        <f t="shared" si="1480"/>
        <v>0</v>
      </c>
      <c r="Q7582" s="34">
        <f t="shared" si="1481"/>
        <v>15.225211641797632</v>
      </c>
      <c r="R7582" s="6">
        <f t="shared" si="1482"/>
        <v>5.0243198417932184</v>
      </c>
      <c r="S7582" s="6">
        <f t="shared" si="1483"/>
        <v>0</v>
      </c>
      <c r="T7582" s="6">
        <f t="shared" si="1484"/>
        <v>58.691648919605612</v>
      </c>
      <c r="U7582" s="34">
        <f t="shared" si="1485"/>
        <v>0</v>
      </c>
      <c r="V7582" s="35"/>
      <c r="W7582" s="64"/>
      <c r="X7582" s="6">
        <f t="shared" si="1492"/>
        <v>0</v>
      </c>
      <c r="Y7582" s="6">
        <f t="shared" si="1486"/>
        <v>15.225211641797632</v>
      </c>
      <c r="Z7582" s="6">
        <f t="shared" si="1487"/>
        <v>0</v>
      </c>
      <c r="AA7582" s="6">
        <f t="shared" si="1488"/>
        <v>48.490757119601199</v>
      </c>
      <c r="AB7582" s="6">
        <f t="shared" si="1489"/>
        <v>0</v>
      </c>
      <c r="AC7582" s="6">
        <f t="shared" si="1490"/>
        <v>0</v>
      </c>
      <c r="AD7582" s="6">
        <f t="shared" si="1491"/>
        <v>0</v>
      </c>
    </row>
    <row r="7583" spans="2:30" x14ac:dyDescent="0.3">
      <c r="B7583" s="71">
        <v>13.034078107504639</v>
      </c>
      <c r="C7583" s="71">
        <v>72.39597823414347</v>
      </c>
      <c r="P7583" s="6">
        <f t="shared" si="1480"/>
        <v>0</v>
      </c>
      <c r="Q7583" s="34">
        <f t="shared" si="1481"/>
        <v>13.034078107504639</v>
      </c>
      <c r="R7583" s="6">
        <f t="shared" si="1482"/>
        <v>4.3012457754765308</v>
      </c>
      <c r="S7583" s="6">
        <f t="shared" si="1483"/>
        <v>0</v>
      </c>
      <c r="T7583" s="6">
        <f t="shared" si="1484"/>
        <v>68.09473245866694</v>
      </c>
      <c r="U7583" s="34">
        <f t="shared" si="1485"/>
        <v>0</v>
      </c>
      <c r="V7583" s="35"/>
      <c r="W7583" s="64"/>
      <c r="X7583" s="6">
        <f t="shared" si="1492"/>
        <v>0</v>
      </c>
      <c r="Y7583" s="6">
        <f t="shared" si="1486"/>
        <v>13.034078107504639</v>
      </c>
      <c r="Z7583" s="6">
        <f t="shared" si="1487"/>
        <v>0</v>
      </c>
      <c r="AA7583" s="6">
        <f t="shared" si="1488"/>
        <v>59.36190012663883</v>
      </c>
      <c r="AB7583" s="6">
        <f t="shared" si="1489"/>
        <v>0</v>
      </c>
      <c r="AC7583" s="6">
        <f t="shared" si="1490"/>
        <v>0</v>
      </c>
      <c r="AD7583" s="6">
        <f t="shared" si="1491"/>
        <v>0</v>
      </c>
    </row>
    <row r="7584" spans="2:30" x14ac:dyDescent="0.3">
      <c r="B7584" s="71">
        <v>6.5800757236871501</v>
      </c>
      <c r="C7584" s="71">
        <v>3.0299075023646362</v>
      </c>
      <c r="P7584" s="6">
        <f t="shared" si="1480"/>
        <v>0</v>
      </c>
      <c r="Q7584" s="34">
        <f t="shared" si="1481"/>
        <v>6.5800757236871501</v>
      </c>
      <c r="R7584" s="6">
        <f t="shared" si="1482"/>
        <v>2.1714249888167596</v>
      </c>
      <c r="S7584" s="6">
        <f t="shared" si="1483"/>
        <v>0</v>
      </c>
      <c r="T7584" s="6">
        <f t="shared" si="1484"/>
        <v>0.85848251354787664</v>
      </c>
      <c r="U7584" s="34">
        <f t="shared" si="1485"/>
        <v>0</v>
      </c>
      <c r="V7584" s="35"/>
      <c r="W7584" s="64"/>
      <c r="X7584" s="6">
        <f t="shared" si="1492"/>
        <v>0</v>
      </c>
      <c r="Y7584" s="6">
        <f t="shared" si="1486"/>
        <v>3.0299075023646362</v>
      </c>
      <c r="Z7584" s="6">
        <f t="shared" si="1487"/>
        <v>0</v>
      </c>
      <c r="AA7584" s="6">
        <f t="shared" si="1488"/>
        <v>0</v>
      </c>
      <c r="AB7584" s="6">
        <f t="shared" si="1489"/>
        <v>3.5501682213225139</v>
      </c>
      <c r="AC7584" s="6">
        <f t="shared" si="1490"/>
        <v>0</v>
      </c>
      <c r="AD7584" s="6">
        <f t="shared" si="1491"/>
        <v>0</v>
      </c>
    </row>
    <row r="7585" spans="2:30" x14ac:dyDescent="0.3">
      <c r="B7585" s="71">
        <v>1.8759115891915699</v>
      </c>
      <c r="C7585" s="71">
        <v>3.4143292300226351</v>
      </c>
      <c r="P7585" s="6">
        <f t="shared" si="1480"/>
        <v>0</v>
      </c>
      <c r="Q7585" s="34">
        <f t="shared" si="1481"/>
        <v>1.8759115891915699</v>
      </c>
      <c r="R7585" s="6">
        <f t="shared" si="1482"/>
        <v>0.61905082443321813</v>
      </c>
      <c r="S7585" s="6">
        <f t="shared" si="1483"/>
        <v>0</v>
      </c>
      <c r="T7585" s="6">
        <f t="shared" si="1484"/>
        <v>2.7952784055894169</v>
      </c>
      <c r="U7585" s="34">
        <f t="shared" si="1485"/>
        <v>0</v>
      </c>
      <c r="V7585" s="35"/>
      <c r="W7585" s="64"/>
      <c r="X7585" s="6">
        <f t="shared" si="1492"/>
        <v>0</v>
      </c>
      <c r="Y7585" s="6">
        <f t="shared" si="1486"/>
        <v>1.8759115891915699</v>
      </c>
      <c r="Z7585" s="6">
        <f t="shared" si="1487"/>
        <v>0</v>
      </c>
      <c r="AA7585" s="6">
        <f t="shared" si="1488"/>
        <v>1.5384176408310652</v>
      </c>
      <c r="AB7585" s="6">
        <f t="shared" si="1489"/>
        <v>0</v>
      </c>
      <c r="AC7585" s="6">
        <f t="shared" si="1490"/>
        <v>0</v>
      </c>
      <c r="AD7585" s="6">
        <f t="shared" si="1491"/>
        <v>0</v>
      </c>
    </row>
    <row r="7586" spans="2:30" x14ac:dyDescent="0.3">
      <c r="B7586" s="71">
        <v>0</v>
      </c>
      <c r="C7586" s="71">
        <v>4.1939467996652935</v>
      </c>
      <c r="P7586" s="6">
        <f t="shared" si="1480"/>
        <v>0</v>
      </c>
      <c r="Q7586" s="34">
        <f t="shared" si="1481"/>
        <v>0</v>
      </c>
      <c r="R7586" s="6">
        <f t="shared" si="1482"/>
        <v>0</v>
      </c>
      <c r="S7586" s="6">
        <f t="shared" si="1483"/>
        <v>0</v>
      </c>
      <c r="T7586" s="6">
        <f t="shared" si="1484"/>
        <v>4.1939467996652935</v>
      </c>
      <c r="U7586" s="34">
        <f t="shared" si="1485"/>
        <v>0</v>
      </c>
      <c r="V7586" s="35"/>
      <c r="W7586" s="64"/>
      <c r="X7586" s="6">
        <f t="shared" si="1492"/>
        <v>0</v>
      </c>
      <c r="Y7586" s="6">
        <f t="shared" si="1486"/>
        <v>0</v>
      </c>
      <c r="Z7586" s="6">
        <f t="shared" si="1487"/>
        <v>0</v>
      </c>
      <c r="AA7586" s="6">
        <f t="shared" si="1488"/>
        <v>4.1939467996652935</v>
      </c>
      <c r="AB7586" s="6">
        <f t="shared" si="1489"/>
        <v>0</v>
      </c>
      <c r="AC7586" s="6">
        <f t="shared" si="1490"/>
        <v>0</v>
      </c>
      <c r="AD7586" s="6">
        <f t="shared" si="1491"/>
        <v>0</v>
      </c>
    </row>
    <row r="7587" spans="2:30" x14ac:dyDescent="0.3">
      <c r="B7587" s="71">
        <v>0</v>
      </c>
      <c r="C7587" s="71">
        <v>4.8212788693038267</v>
      </c>
      <c r="P7587" s="6">
        <f t="shared" si="1480"/>
        <v>0</v>
      </c>
      <c r="Q7587" s="34">
        <f t="shared" si="1481"/>
        <v>0</v>
      </c>
      <c r="R7587" s="6">
        <f t="shared" si="1482"/>
        <v>0</v>
      </c>
      <c r="S7587" s="6">
        <f t="shared" si="1483"/>
        <v>0</v>
      </c>
      <c r="T7587" s="6">
        <f t="shared" si="1484"/>
        <v>4.8212788693038267</v>
      </c>
      <c r="U7587" s="34">
        <f t="shared" si="1485"/>
        <v>0</v>
      </c>
      <c r="V7587" s="35"/>
      <c r="W7587" s="64"/>
      <c r="X7587" s="6">
        <f t="shared" si="1492"/>
        <v>0</v>
      </c>
      <c r="Y7587" s="6">
        <f t="shared" si="1486"/>
        <v>0</v>
      </c>
      <c r="Z7587" s="6">
        <f t="shared" si="1487"/>
        <v>0</v>
      </c>
      <c r="AA7587" s="6">
        <f t="shared" si="1488"/>
        <v>4.8212788693038267</v>
      </c>
      <c r="AB7587" s="6">
        <f t="shared" si="1489"/>
        <v>0</v>
      </c>
      <c r="AC7587" s="6">
        <f t="shared" si="1490"/>
        <v>0</v>
      </c>
      <c r="AD7587" s="6">
        <f t="shared" si="1491"/>
        <v>0</v>
      </c>
    </row>
    <row r="7588" spans="2:30" x14ac:dyDescent="0.3">
      <c r="B7588" s="71">
        <v>0</v>
      </c>
      <c r="C7588" s="71">
        <v>5.4877272377660686</v>
      </c>
      <c r="P7588" s="6">
        <f t="shared" si="1480"/>
        <v>0</v>
      </c>
      <c r="Q7588" s="34">
        <f t="shared" si="1481"/>
        <v>0</v>
      </c>
      <c r="R7588" s="6">
        <f t="shared" si="1482"/>
        <v>0</v>
      </c>
      <c r="S7588" s="6">
        <f t="shared" si="1483"/>
        <v>0</v>
      </c>
      <c r="T7588" s="6">
        <f t="shared" si="1484"/>
        <v>5.4877272377660686</v>
      </c>
      <c r="U7588" s="34">
        <f t="shared" si="1485"/>
        <v>0</v>
      </c>
      <c r="V7588" s="35"/>
      <c r="W7588" s="64"/>
      <c r="X7588" s="6">
        <f t="shared" si="1492"/>
        <v>0</v>
      </c>
      <c r="Y7588" s="6">
        <f t="shared" si="1486"/>
        <v>0</v>
      </c>
      <c r="Z7588" s="6">
        <f t="shared" si="1487"/>
        <v>0</v>
      </c>
      <c r="AA7588" s="6">
        <f t="shared" si="1488"/>
        <v>5.4877272377660686</v>
      </c>
      <c r="AB7588" s="6">
        <f t="shared" si="1489"/>
        <v>0</v>
      </c>
      <c r="AC7588" s="6">
        <f t="shared" si="1490"/>
        <v>0</v>
      </c>
      <c r="AD7588" s="6">
        <f t="shared" si="1491"/>
        <v>0</v>
      </c>
    </row>
    <row r="7589" spans="2:30" x14ac:dyDescent="0.3">
      <c r="B7589" s="71">
        <v>0</v>
      </c>
      <c r="C7589" s="71">
        <v>6.0772325083112904</v>
      </c>
      <c r="P7589" s="6">
        <f t="shared" si="1480"/>
        <v>0</v>
      </c>
      <c r="Q7589" s="34">
        <f t="shared" si="1481"/>
        <v>0</v>
      </c>
      <c r="R7589" s="6">
        <f t="shared" si="1482"/>
        <v>0</v>
      </c>
      <c r="S7589" s="6">
        <f t="shared" si="1483"/>
        <v>0</v>
      </c>
      <c r="T7589" s="6">
        <f t="shared" si="1484"/>
        <v>6.0772325083112904</v>
      </c>
      <c r="U7589" s="34">
        <f t="shared" si="1485"/>
        <v>0</v>
      </c>
      <c r="V7589" s="35"/>
      <c r="W7589" s="64"/>
      <c r="X7589" s="6">
        <f t="shared" si="1492"/>
        <v>0</v>
      </c>
      <c r="Y7589" s="6">
        <f t="shared" si="1486"/>
        <v>0</v>
      </c>
      <c r="Z7589" s="6">
        <f t="shared" si="1487"/>
        <v>0</v>
      </c>
      <c r="AA7589" s="6">
        <f t="shared" si="1488"/>
        <v>6.0772325083112904</v>
      </c>
      <c r="AB7589" s="6">
        <f t="shared" si="1489"/>
        <v>0</v>
      </c>
      <c r="AC7589" s="6">
        <f t="shared" si="1490"/>
        <v>0</v>
      </c>
      <c r="AD7589" s="6">
        <f t="shared" si="1491"/>
        <v>0</v>
      </c>
    </row>
    <row r="7590" spans="2:30" x14ac:dyDescent="0.3">
      <c r="B7590" s="71">
        <v>0</v>
      </c>
      <c r="C7590" s="71">
        <v>6.5756336095931891</v>
      </c>
      <c r="P7590" s="6">
        <f t="shared" si="1480"/>
        <v>0</v>
      </c>
      <c r="Q7590" s="34">
        <f t="shared" si="1481"/>
        <v>0</v>
      </c>
      <c r="R7590" s="6">
        <f t="shared" si="1482"/>
        <v>0</v>
      </c>
      <c r="S7590" s="6">
        <f t="shared" si="1483"/>
        <v>0</v>
      </c>
      <c r="T7590" s="6">
        <f t="shared" si="1484"/>
        <v>6.5756336095931891</v>
      </c>
      <c r="U7590" s="34">
        <f t="shared" si="1485"/>
        <v>0</v>
      </c>
      <c r="V7590" s="35"/>
      <c r="W7590" s="64"/>
      <c r="X7590" s="6">
        <f t="shared" si="1492"/>
        <v>0</v>
      </c>
      <c r="Y7590" s="6">
        <f t="shared" si="1486"/>
        <v>0</v>
      </c>
      <c r="Z7590" s="6">
        <f t="shared" si="1487"/>
        <v>0</v>
      </c>
      <c r="AA7590" s="6">
        <f t="shared" si="1488"/>
        <v>6.5756336095931891</v>
      </c>
      <c r="AB7590" s="6">
        <f t="shared" si="1489"/>
        <v>0</v>
      </c>
      <c r="AC7590" s="6">
        <f t="shared" si="1490"/>
        <v>0</v>
      </c>
      <c r="AD7590" s="6">
        <f t="shared" si="1491"/>
        <v>0</v>
      </c>
    </row>
    <row r="7591" spans="2:30" x14ac:dyDescent="0.3">
      <c r="B7591" s="71">
        <v>0</v>
      </c>
      <c r="C7591" s="71">
        <v>7.0079944917272785</v>
      </c>
      <c r="P7591" s="6">
        <f t="shared" si="1480"/>
        <v>0</v>
      </c>
      <c r="Q7591" s="34">
        <f t="shared" si="1481"/>
        <v>0</v>
      </c>
      <c r="R7591" s="6">
        <f t="shared" si="1482"/>
        <v>0</v>
      </c>
      <c r="S7591" s="6">
        <f t="shared" si="1483"/>
        <v>0</v>
      </c>
      <c r="T7591" s="6">
        <f t="shared" si="1484"/>
        <v>7.0079944917272785</v>
      </c>
      <c r="U7591" s="34">
        <f t="shared" si="1485"/>
        <v>0</v>
      </c>
      <c r="V7591" s="35"/>
      <c r="W7591" s="64"/>
      <c r="X7591" s="6">
        <f t="shared" si="1492"/>
        <v>0</v>
      </c>
      <c r="Y7591" s="6">
        <f t="shared" si="1486"/>
        <v>0</v>
      </c>
      <c r="Z7591" s="6">
        <f t="shared" si="1487"/>
        <v>0</v>
      </c>
      <c r="AA7591" s="6">
        <f t="shared" si="1488"/>
        <v>7.0079944917272785</v>
      </c>
      <c r="AB7591" s="6">
        <f t="shared" si="1489"/>
        <v>0</v>
      </c>
      <c r="AC7591" s="6">
        <f t="shared" si="1490"/>
        <v>0</v>
      </c>
      <c r="AD7591" s="6">
        <f t="shared" si="1491"/>
        <v>0</v>
      </c>
    </row>
    <row r="7592" spans="2:30" x14ac:dyDescent="0.3">
      <c r="B7592" s="71">
        <v>0</v>
      </c>
      <c r="C7592" s="71">
        <v>7.4113686433597197</v>
      </c>
      <c r="P7592" s="6">
        <f t="shared" si="1480"/>
        <v>0</v>
      </c>
      <c r="Q7592" s="34">
        <f t="shared" si="1481"/>
        <v>0</v>
      </c>
      <c r="R7592" s="6">
        <f t="shared" si="1482"/>
        <v>0</v>
      </c>
      <c r="S7592" s="6">
        <f t="shared" si="1483"/>
        <v>0</v>
      </c>
      <c r="T7592" s="6">
        <f t="shared" si="1484"/>
        <v>7.4113686433597197</v>
      </c>
      <c r="U7592" s="34">
        <f t="shared" si="1485"/>
        <v>0</v>
      </c>
      <c r="V7592" s="35"/>
      <c r="W7592" s="64"/>
      <c r="X7592" s="6">
        <f t="shared" si="1492"/>
        <v>0</v>
      </c>
      <c r="Y7592" s="6">
        <f t="shared" si="1486"/>
        <v>0</v>
      </c>
      <c r="Z7592" s="6">
        <f t="shared" si="1487"/>
        <v>0</v>
      </c>
      <c r="AA7592" s="6">
        <f t="shared" si="1488"/>
        <v>7.4113686433597197</v>
      </c>
      <c r="AB7592" s="6">
        <f t="shared" si="1489"/>
        <v>0</v>
      </c>
      <c r="AC7592" s="6">
        <f t="shared" si="1490"/>
        <v>0</v>
      </c>
      <c r="AD7592" s="6">
        <f t="shared" si="1491"/>
        <v>0</v>
      </c>
    </row>
    <row r="7593" spans="2:30" x14ac:dyDescent="0.3">
      <c r="B7593" s="71">
        <v>0</v>
      </c>
      <c r="C7593" s="71">
        <v>7.8433322833172712</v>
      </c>
      <c r="P7593" s="6">
        <f t="shared" si="1480"/>
        <v>0</v>
      </c>
      <c r="Q7593" s="34">
        <f t="shared" si="1481"/>
        <v>0</v>
      </c>
      <c r="R7593" s="6">
        <f t="shared" si="1482"/>
        <v>0</v>
      </c>
      <c r="S7593" s="6">
        <f t="shared" si="1483"/>
        <v>0</v>
      </c>
      <c r="T7593" s="6">
        <f t="shared" si="1484"/>
        <v>7.8433322833172712</v>
      </c>
      <c r="U7593" s="34">
        <f t="shared" si="1485"/>
        <v>0</v>
      </c>
      <c r="V7593" s="35"/>
      <c r="W7593" s="64"/>
      <c r="X7593" s="6">
        <f t="shared" si="1492"/>
        <v>0</v>
      </c>
      <c r="Y7593" s="6">
        <f t="shared" si="1486"/>
        <v>0</v>
      </c>
      <c r="Z7593" s="6">
        <f t="shared" si="1487"/>
        <v>0</v>
      </c>
      <c r="AA7593" s="6">
        <f t="shared" si="1488"/>
        <v>7.8433322833172712</v>
      </c>
      <c r="AB7593" s="6">
        <f t="shared" si="1489"/>
        <v>0</v>
      </c>
      <c r="AC7593" s="6">
        <f t="shared" si="1490"/>
        <v>0</v>
      </c>
      <c r="AD7593" s="6">
        <f t="shared" si="1491"/>
        <v>0</v>
      </c>
    </row>
    <row r="7594" spans="2:30" x14ac:dyDescent="0.3">
      <c r="B7594" s="71">
        <v>7.6279100989623764E-3</v>
      </c>
      <c r="C7594" s="71">
        <v>8.3164413772567229</v>
      </c>
      <c r="P7594" s="6">
        <f t="shared" si="1480"/>
        <v>0</v>
      </c>
      <c r="Q7594" s="34">
        <f t="shared" si="1481"/>
        <v>7.6279100989623764E-3</v>
      </c>
      <c r="R7594" s="6">
        <f t="shared" si="1482"/>
        <v>2.5172103326575844E-3</v>
      </c>
      <c r="S7594" s="6">
        <f t="shared" si="1483"/>
        <v>0</v>
      </c>
      <c r="T7594" s="6">
        <f t="shared" si="1484"/>
        <v>8.3139241669240658</v>
      </c>
      <c r="U7594" s="34">
        <f t="shared" si="1485"/>
        <v>0</v>
      </c>
      <c r="V7594" s="35"/>
      <c r="W7594" s="64"/>
      <c r="X7594" s="6">
        <f t="shared" si="1492"/>
        <v>0</v>
      </c>
      <c r="Y7594" s="6">
        <f t="shared" si="1486"/>
        <v>7.6279100989623764E-3</v>
      </c>
      <c r="Z7594" s="6">
        <f t="shared" si="1487"/>
        <v>0</v>
      </c>
      <c r="AA7594" s="6">
        <f t="shared" si="1488"/>
        <v>8.3088134671577603</v>
      </c>
      <c r="AB7594" s="6">
        <f t="shared" si="1489"/>
        <v>0</v>
      </c>
      <c r="AC7594" s="6">
        <f t="shared" si="1490"/>
        <v>0</v>
      </c>
      <c r="AD7594" s="6">
        <f t="shared" si="1491"/>
        <v>0</v>
      </c>
    </row>
    <row r="7595" spans="2:30" x14ac:dyDescent="0.3">
      <c r="B7595" s="71">
        <v>0</v>
      </c>
      <c r="C7595" s="71">
        <v>6.2575193158391471</v>
      </c>
      <c r="P7595" s="6">
        <f t="shared" si="1480"/>
        <v>0</v>
      </c>
      <c r="Q7595" s="34">
        <f t="shared" si="1481"/>
        <v>0</v>
      </c>
      <c r="R7595" s="6">
        <f t="shared" si="1482"/>
        <v>0</v>
      </c>
      <c r="S7595" s="6">
        <f t="shared" si="1483"/>
        <v>0</v>
      </c>
      <c r="T7595" s="6">
        <f t="shared" si="1484"/>
        <v>6.2575193158391471</v>
      </c>
      <c r="U7595" s="34">
        <f t="shared" si="1485"/>
        <v>0</v>
      </c>
      <c r="V7595" s="35"/>
      <c r="W7595" s="64"/>
      <c r="X7595" s="6">
        <f t="shared" si="1492"/>
        <v>0</v>
      </c>
      <c r="Y7595" s="6">
        <f t="shared" si="1486"/>
        <v>0</v>
      </c>
      <c r="Z7595" s="6">
        <f t="shared" si="1487"/>
        <v>0</v>
      </c>
      <c r="AA7595" s="6">
        <f t="shared" si="1488"/>
        <v>6.2575193158391471</v>
      </c>
      <c r="AB7595" s="6">
        <f t="shared" si="1489"/>
        <v>0</v>
      </c>
      <c r="AC7595" s="6">
        <f t="shared" si="1490"/>
        <v>0</v>
      </c>
      <c r="AD7595" s="6">
        <f t="shared" si="1491"/>
        <v>0</v>
      </c>
    </row>
    <row r="7596" spans="2:30" x14ac:dyDescent="0.3">
      <c r="B7596" s="71">
        <v>0</v>
      </c>
      <c r="C7596" s="71">
        <v>6.5819575341219521</v>
      </c>
      <c r="P7596" s="6">
        <f t="shared" si="1480"/>
        <v>0</v>
      </c>
      <c r="Q7596" s="34">
        <f t="shared" si="1481"/>
        <v>0</v>
      </c>
      <c r="R7596" s="6">
        <f t="shared" si="1482"/>
        <v>0</v>
      </c>
      <c r="S7596" s="6">
        <f t="shared" si="1483"/>
        <v>0</v>
      </c>
      <c r="T7596" s="6">
        <f t="shared" si="1484"/>
        <v>6.5819575341219521</v>
      </c>
      <c r="U7596" s="34">
        <f t="shared" si="1485"/>
        <v>0</v>
      </c>
      <c r="V7596" s="35"/>
      <c r="W7596" s="64"/>
      <c r="X7596" s="6">
        <f t="shared" si="1492"/>
        <v>0</v>
      </c>
      <c r="Y7596" s="6">
        <f t="shared" si="1486"/>
        <v>0</v>
      </c>
      <c r="Z7596" s="6">
        <f t="shared" si="1487"/>
        <v>0</v>
      </c>
      <c r="AA7596" s="6">
        <f t="shared" si="1488"/>
        <v>6.5819575341219521</v>
      </c>
      <c r="AB7596" s="6">
        <f t="shared" si="1489"/>
        <v>0</v>
      </c>
      <c r="AC7596" s="6">
        <f t="shared" si="1490"/>
        <v>0</v>
      </c>
      <c r="AD7596" s="6">
        <f t="shared" si="1491"/>
        <v>0</v>
      </c>
    </row>
    <row r="7597" spans="2:30" x14ac:dyDescent="0.3">
      <c r="B7597" s="71">
        <v>0.78620454179641797</v>
      </c>
      <c r="C7597" s="71">
        <v>137.7019775002386</v>
      </c>
      <c r="P7597" s="6">
        <f t="shared" si="1480"/>
        <v>3.4425300014457889</v>
      </c>
      <c r="Q7597" s="34">
        <f t="shared" si="1481"/>
        <v>0.78620454179641797</v>
      </c>
      <c r="R7597" s="6">
        <f t="shared" si="1482"/>
        <v>0.25944749879281792</v>
      </c>
      <c r="S7597" s="6">
        <f t="shared" si="1483"/>
        <v>0</v>
      </c>
      <c r="T7597" s="6">
        <f t="shared" si="1484"/>
        <v>134</v>
      </c>
      <c r="U7597" s="34">
        <f t="shared" si="1485"/>
        <v>0</v>
      </c>
      <c r="V7597" s="35"/>
      <c r="W7597" s="64"/>
      <c r="X7597" s="6">
        <f t="shared" si="1492"/>
        <v>0</v>
      </c>
      <c r="Y7597" s="6">
        <f t="shared" si="1486"/>
        <v>0.78620454179641797</v>
      </c>
      <c r="Z7597" s="6">
        <f t="shared" si="1487"/>
        <v>0</v>
      </c>
      <c r="AA7597" s="6">
        <f t="shared" si="1488"/>
        <v>109.21379545820358</v>
      </c>
      <c r="AB7597" s="6">
        <f t="shared" si="1489"/>
        <v>0</v>
      </c>
      <c r="AC7597" s="6">
        <f t="shared" si="1490"/>
        <v>0</v>
      </c>
      <c r="AD7597" s="6">
        <f t="shared" si="1491"/>
        <v>27.701977500238598</v>
      </c>
    </row>
    <row r="7598" spans="2:30" x14ac:dyDescent="0.3">
      <c r="B7598" s="71">
        <v>1.4546014193251946</v>
      </c>
      <c r="C7598" s="71">
        <v>122.78519871738777</v>
      </c>
      <c r="P7598" s="6">
        <f t="shared" si="1480"/>
        <v>0</v>
      </c>
      <c r="Q7598" s="34">
        <f t="shared" si="1481"/>
        <v>1.4546014193251946</v>
      </c>
      <c r="R7598" s="6">
        <f t="shared" si="1482"/>
        <v>0.48001846837731427</v>
      </c>
      <c r="S7598" s="6">
        <f t="shared" si="1483"/>
        <v>0</v>
      </c>
      <c r="T7598" s="6">
        <f t="shared" si="1484"/>
        <v>122.30518024901046</v>
      </c>
      <c r="U7598" s="34">
        <f t="shared" si="1485"/>
        <v>0</v>
      </c>
      <c r="V7598" s="35"/>
      <c r="W7598" s="64"/>
      <c r="X7598" s="6">
        <f t="shared" si="1492"/>
        <v>0</v>
      </c>
      <c r="Y7598" s="6">
        <f t="shared" si="1486"/>
        <v>1.4546014193251946</v>
      </c>
      <c r="Z7598" s="6">
        <f t="shared" si="1487"/>
        <v>0</v>
      </c>
      <c r="AA7598" s="6">
        <f t="shared" si="1488"/>
        <v>108.5453985806748</v>
      </c>
      <c r="AB7598" s="6">
        <f t="shared" si="1489"/>
        <v>0</v>
      </c>
      <c r="AC7598" s="6">
        <f t="shared" si="1490"/>
        <v>0</v>
      </c>
      <c r="AD7598" s="6">
        <f t="shared" si="1491"/>
        <v>12.785198717387772</v>
      </c>
    </row>
    <row r="7599" spans="2:30" x14ac:dyDescent="0.3">
      <c r="B7599" s="71">
        <v>2.6461928060325675</v>
      </c>
      <c r="C7599" s="71">
        <v>111.66205668488622</v>
      </c>
      <c r="P7599" s="6">
        <f t="shared" si="1480"/>
        <v>0</v>
      </c>
      <c r="Q7599" s="34">
        <f t="shared" si="1481"/>
        <v>2.6461928060325675</v>
      </c>
      <c r="R7599" s="6">
        <f t="shared" si="1482"/>
        <v>0.87324362599074734</v>
      </c>
      <c r="S7599" s="6">
        <f t="shared" si="1483"/>
        <v>0</v>
      </c>
      <c r="T7599" s="6">
        <f t="shared" si="1484"/>
        <v>110.78881305889547</v>
      </c>
      <c r="U7599" s="34">
        <f t="shared" si="1485"/>
        <v>0</v>
      </c>
      <c r="V7599" s="35"/>
      <c r="W7599" s="64"/>
      <c r="X7599" s="6">
        <f t="shared" si="1492"/>
        <v>0</v>
      </c>
      <c r="Y7599" s="6">
        <f t="shared" si="1486"/>
        <v>2.6461928060325675</v>
      </c>
      <c r="Z7599" s="6">
        <f t="shared" si="1487"/>
        <v>0</v>
      </c>
      <c r="AA7599" s="6">
        <f t="shared" si="1488"/>
        <v>107.35380719396743</v>
      </c>
      <c r="AB7599" s="6">
        <f t="shared" si="1489"/>
        <v>0</v>
      </c>
      <c r="AC7599" s="6">
        <f t="shared" si="1490"/>
        <v>0</v>
      </c>
      <c r="AD7599" s="6">
        <f t="shared" si="1491"/>
        <v>1.6620566848862239</v>
      </c>
    </row>
    <row r="7600" spans="2:30" x14ac:dyDescent="0.3">
      <c r="B7600" s="71">
        <v>3.5287425215477577</v>
      </c>
      <c r="C7600" s="71">
        <v>100.2793794442763</v>
      </c>
      <c r="P7600" s="6">
        <f t="shared" si="1480"/>
        <v>0</v>
      </c>
      <c r="Q7600" s="34">
        <f t="shared" si="1481"/>
        <v>3.5287425215477577</v>
      </c>
      <c r="R7600" s="6">
        <f t="shared" si="1482"/>
        <v>1.16448503211076</v>
      </c>
      <c r="S7600" s="6">
        <f t="shared" si="1483"/>
        <v>0</v>
      </c>
      <c r="T7600" s="6">
        <f t="shared" si="1484"/>
        <v>99.11489441216554</v>
      </c>
      <c r="U7600" s="34">
        <f t="shared" si="1485"/>
        <v>0</v>
      </c>
      <c r="V7600" s="35"/>
      <c r="W7600" s="64"/>
      <c r="X7600" s="6">
        <f t="shared" si="1492"/>
        <v>0</v>
      </c>
      <c r="Y7600" s="6">
        <f t="shared" si="1486"/>
        <v>3.5287425215477577</v>
      </c>
      <c r="Z7600" s="6">
        <f t="shared" si="1487"/>
        <v>0</v>
      </c>
      <c r="AA7600" s="6">
        <f t="shared" si="1488"/>
        <v>96.750636922728546</v>
      </c>
      <c r="AB7600" s="6">
        <f t="shared" si="1489"/>
        <v>0</v>
      </c>
      <c r="AC7600" s="6">
        <f t="shared" si="1490"/>
        <v>0</v>
      </c>
      <c r="AD7600" s="6">
        <f t="shared" si="1491"/>
        <v>0</v>
      </c>
    </row>
    <row r="7601" spans="2:30" x14ac:dyDescent="0.3">
      <c r="B7601" s="71">
        <v>4.3949176864152433</v>
      </c>
      <c r="C7601" s="71">
        <v>85.834475647009697</v>
      </c>
      <c r="P7601" s="6">
        <f t="shared" si="1480"/>
        <v>0</v>
      </c>
      <c r="Q7601" s="34">
        <f t="shared" si="1481"/>
        <v>4.3949176864152433</v>
      </c>
      <c r="R7601" s="6">
        <f t="shared" si="1482"/>
        <v>1.4503228365170304</v>
      </c>
      <c r="S7601" s="6">
        <f t="shared" si="1483"/>
        <v>0</v>
      </c>
      <c r="T7601" s="6">
        <f t="shared" si="1484"/>
        <v>84.384152810492665</v>
      </c>
      <c r="U7601" s="34">
        <f t="shared" si="1485"/>
        <v>0</v>
      </c>
      <c r="V7601" s="35"/>
      <c r="W7601" s="64"/>
      <c r="X7601" s="6">
        <f t="shared" si="1492"/>
        <v>0</v>
      </c>
      <c r="Y7601" s="6">
        <f t="shared" si="1486"/>
        <v>4.3949176864152433</v>
      </c>
      <c r="Z7601" s="6">
        <f t="shared" si="1487"/>
        <v>0</v>
      </c>
      <c r="AA7601" s="6">
        <f t="shared" si="1488"/>
        <v>81.439557960594456</v>
      </c>
      <c r="AB7601" s="6">
        <f t="shared" si="1489"/>
        <v>0</v>
      </c>
      <c r="AC7601" s="6">
        <f t="shared" si="1490"/>
        <v>0</v>
      </c>
      <c r="AD7601" s="6">
        <f t="shared" si="1491"/>
        <v>0</v>
      </c>
    </row>
    <row r="7602" spans="2:30" x14ac:dyDescent="0.3">
      <c r="B7602" s="71">
        <v>5.6478007057721165</v>
      </c>
      <c r="C7602" s="71">
        <v>97.013844870987327</v>
      </c>
      <c r="P7602" s="6">
        <f t="shared" si="1480"/>
        <v>0</v>
      </c>
      <c r="Q7602" s="34">
        <f t="shared" si="1481"/>
        <v>5.6478007057721165</v>
      </c>
      <c r="R7602" s="6">
        <f t="shared" si="1482"/>
        <v>1.8637742329047986</v>
      </c>
      <c r="S7602" s="6">
        <f t="shared" si="1483"/>
        <v>0</v>
      </c>
      <c r="T7602" s="6">
        <f t="shared" si="1484"/>
        <v>95.150070638082525</v>
      </c>
      <c r="U7602" s="34">
        <f t="shared" si="1485"/>
        <v>0</v>
      </c>
      <c r="V7602" s="35"/>
      <c r="W7602" s="64"/>
      <c r="X7602" s="6">
        <f t="shared" si="1492"/>
        <v>0</v>
      </c>
      <c r="Y7602" s="6">
        <f t="shared" si="1486"/>
        <v>5.6478007057721165</v>
      </c>
      <c r="Z7602" s="6">
        <f t="shared" si="1487"/>
        <v>0</v>
      </c>
      <c r="AA7602" s="6">
        <f t="shared" si="1488"/>
        <v>91.366044165215214</v>
      </c>
      <c r="AB7602" s="6">
        <f t="shared" si="1489"/>
        <v>0</v>
      </c>
      <c r="AC7602" s="6">
        <f t="shared" si="1490"/>
        <v>0</v>
      </c>
      <c r="AD7602" s="6">
        <f t="shared" si="1491"/>
        <v>0</v>
      </c>
    </row>
    <row r="7603" spans="2:30" x14ac:dyDescent="0.3">
      <c r="B7603" s="71">
        <v>7.4580959128160833</v>
      </c>
      <c r="C7603" s="71">
        <v>85.305260991544984</v>
      </c>
      <c r="P7603" s="6">
        <f t="shared" si="1480"/>
        <v>0</v>
      </c>
      <c r="Q7603" s="34">
        <f t="shared" si="1481"/>
        <v>7.4580959128160833</v>
      </c>
      <c r="R7603" s="6">
        <f t="shared" si="1482"/>
        <v>2.4611716512293076</v>
      </c>
      <c r="S7603" s="6">
        <f t="shared" si="1483"/>
        <v>0</v>
      </c>
      <c r="T7603" s="6">
        <f t="shared" si="1484"/>
        <v>82.844089340315676</v>
      </c>
      <c r="U7603" s="34">
        <f t="shared" si="1485"/>
        <v>0</v>
      </c>
      <c r="V7603" s="35"/>
      <c r="W7603" s="64"/>
      <c r="X7603" s="6">
        <f t="shared" si="1492"/>
        <v>0</v>
      </c>
      <c r="Y7603" s="6">
        <f t="shared" si="1486"/>
        <v>7.4580959128160833</v>
      </c>
      <c r="Z7603" s="6">
        <f t="shared" si="1487"/>
        <v>0</v>
      </c>
      <c r="AA7603" s="6">
        <f t="shared" si="1488"/>
        <v>77.847165078728906</v>
      </c>
      <c r="AB7603" s="6">
        <f t="shared" si="1489"/>
        <v>0</v>
      </c>
      <c r="AC7603" s="6">
        <f t="shared" si="1490"/>
        <v>0</v>
      </c>
      <c r="AD7603" s="6">
        <f t="shared" si="1491"/>
        <v>0</v>
      </c>
    </row>
    <row r="7604" spans="2:30" x14ac:dyDescent="0.3">
      <c r="B7604" s="71">
        <v>9.2009040275619665</v>
      </c>
      <c r="C7604" s="71">
        <v>86.496839707119321</v>
      </c>
      <c r="P7604" s="6">
        <f t="shared" si="1480"/>
        <v>0</v>
      </c>
      <c r="Q7604" s="34">
        <f t="shared" si="1481"/>
        <v>9.2009040275619665</v>
      </c>
      <c r="R7604" s="6">
        <f t="shared" si="1482"/>
        <v>3.0362983290954491</v>
      </c>
      <c r="S7604" s="6">
        <f t="shared" si="1483"/>
        <v>0</v>
      </c>
      <c r="T7604" s="6">
        <f t="shared" si="1484"/>
        <v>83.460541378023876</v>
      </c>
      <c r="U7604" s="34">
        <f t="shared" si="1485"/>
        <v>0</v>
      </c>
      <c r="V7604" s="35"/>
      <c r="W7604" s="64"/>
      <c r="X7604" s="6">
        <f t="shared" si="1492"/>
        <v>0</v>
      </c>
      <c r="Y7604" s="6">
        <f t="shared" si="1486"/>
        <v>9.2009040275619665</v>
      </c>
      <c r="Z7604" s="6">
        <f t="shared" si="1487"/>
        <v>0</v>
      </c>
      <c r="AA7604" s="6">
        <f t="shared" si="1488"/>
        <v>77.29593567955736</v>
      </c>
      <c r="AB7604" s="6">
        <f t="shared" si="1489"/>
        <v>0</v>
      </c>
      <c r="AC7604" s="6">
        <f t="shared" si="1490"/>
        <v>0</v>
      </c>
      <c r="AD7604" s="6">
        <f t="shared" si="1491"/>
        <v>0</v>
      </c>
    </row>
    <row r="7605" spans="2:30" x14ac:dyDescent="0.3">
      <c r="B7605" s="71">
        <v>10.743182759417776</v>
      </c>
      <c r="C7605" s="71">
        <v>88.472516038866488</v>
      </c>
      <c r="P7605" s="6">
        <f t="shared" si="1480"/>
        <v>0</v>
      </c>
      <c r="Q7605" s="34">
        <f t="shared" si="1481"/>
        <v>10.743182759417776</v>
      </c>
      <c r="R7605" s="6">
        <f t="shared" si="1482"/>
        <v>3.5452503106078663</v>
      </c>
      <c r="S7605" s="6">
        <f t="shared" si="1483"/>
        <v>0</v>
      </c>
      <c r="T7605" s="6">
        <f t="shared" si="1484"/>
        <v>84.927265728258618</v>
      </c>
      <c r="U7605" s="34">
        <f t="shared" si="1485"/>
        <v>0</v>
      </c>
      <c r="V7605" s="35"/>
      <c r="W7605" s="64"/>
      <c r="X7605" s="6">
        <f t="shared" si="1492"/>
        <v>0</v>
      </c>
      <c r="Y7605" s="6">
        <f t="shared" si="1486"/>
        <v>10.743182759417776</v>
      </c>
      <c r="Z7605" s="6">
        <f t="shared" si="1487"/>
        <v>0</v>
      </c>
      <c r="AA7605" s="6">
        <f t="shared" si="1488"/>
        <v>77.72933327944871</v>
      </c>
      <c r="AB7605" s="6">
        <f t="shared" si="1489"/>
        <v>0</v>
      </c>
      <c r="AC7605" s="6">
        <f t="shared" si="1490"/>
        <v>0</v>
      </c>
      <c r="AD7605" s="6">
        <f t="shared" si="1491"/>
        <v>0</v>
      </c>
    </row>
    <row r="7606" spans="2:30" x14ac:dyDescent="0.3">
      <c r="B7606" s="71">
        <v>11.784729803841721</v>
      </c>
      <c r="C7606" s="71">
        <v>93.211135581643177</v>
      </c>
      <c r="P7606" s="6">
        <f t="shared" si="1480"/>
        <v>0</v>
      </c>
      <c r="Q7606" s="34">
        <f t="shared" si="1481"/>
        <v>11.784729803841721</v>
      </c>
      <c r="R7606" s="6">
        <f t="shared" si="1482"/>
        <v>3.8889608352677678</v>
      </c>
      <c r="S7606" s="6">
        <f t="shared" si="1483"/>
        <v>0</v>
      </c>
      <c r="T7606" s="6">
        <f t="shared" si="1484"/>
        <v>89.32217474637541</v>
      </c>
      <c r="U7606" s="34">
        <f t="shared" si="1485"/>
        <v>0</v>
      </c>
      <c r="V7606" s="35"/>
      <c r="W7606" s="64"/>
      <c r="X7606" s="6">
        <f t="shared" si="1492"/>
        <v>0</v>
      </c>
      <c r="Y7606" s="6">
        <f t="shared" si="1486"/>
        <v>11.784729803841721</v>
      </c>
      <c r="Z7606" s="6">
        <f t="shared" si="1487"/>
        <v>0</v>
      </c>
      <c r="AA7606" s="6">
        <f t="shared" si="1488"/>
        <v>81.426405777801449</v>
      </c>
      <c r="AB7606" s="6">
        <f t="shared" si="1489"/>
        <v>0</v>
      </c>
      <c r="AC7606" s="6">
        <f t="shared" si="1490"/>
        <v>0</v>
      </c>
      <c r="AD7606" s="6">
        <f t="shared" si="1491"/>
        <v>0</v>
      </c>
    </row>
    <row r="7607" spans="2:30" x14ac:dyDescent="0.3">
      <c r="B7607" s="71">
        <v>10.555500951694384</v>
      </c>
      <c r="C7607" s="71">
        <v>98.788881550030467</v>
      </c>
      <c r="P7607" s="6">
        <f t="shared" si="1480"/>
        <v>0</v>
      </c>
      <c r="Q7607" s="34">
        <f t="shared" si="1481"/>
        <v>10.555500951694384</v>
      </c>
      <c r="R7607" s="6">
        <f t="shared" si="1482"/>
        <v>3.4833153140591468</v>
      </c>
      <c r="S7607" s="6">
        <f t="shared" si="1483"/>
        <v>0</v>
      </c>
      <c r="T7607" s="6">
        <f t="shared" si="1484"/>
        <v>95.305566235971327</v>
      </c>
      <c r="U7607" s="34">
        <f t="shared" si="1485"/>
        <v>0</v>
      </c>
      <c r="V7607" s="35"/>
      <c r="W7607" s="64"/>
      <c r="X7607" s="6">
        <f t="shared" si="1492"/>
        <v>0</v>
      </c>
      <c r="Y7607" s="6">
        <f t="shared" si="1486"/>
        <v>10.555500951694384</v>
      </c>
      <c r="Z7607" s="6">
        <f t="shared" si="1487"/>
        <v>0</v>
      </c>
      <c r="AA7607" s="6">
        <f t="shared" si="1488"/>
        <v>88.233380598336083</v>
      </c>
      <c r="AB7607" s="6">
        <f t="shared" si="1489"/>
        <v>0</v>
      </c>
      <c r="AC7607" s="6">
        <f t="shared" si="1490"/>
        <v>0</v>
      </c>
      <c r="AD7607" s="6">
        <f t="shared" si="1491"/>
        <v>0</v>
      </c>
    </row>
    <row r="7608" spans="2:30" x14ac:dyDescent="0.3">
      <c r="B7608" s="71">
        <v>6.7953535217781091</v>
      </c>
      <c r="C7608" s="71">
        <v>3.4324230656224275</v>
      </c>
      <c r="P7608" s="6">
        <f t="shared" si="1480"/>
        <v>0</v>
      </c>
      <c r="Q7608" s="34">
        <f t="shared" si="1481"/>
        <v>6.7953535217781091</v>
      </c>
      <c r="R7608" s="6">
        <f t="shared" si="1482"/>
        <v>2.2424666621867759</v>
      </c>
      <c r="S7608" s="6">
        <f t="shared" si="1483"/>
        <v>0</v>
      </c>
      <c r="T7608" s="6">
        <f t="shared" si="1484"/>
        <v>1.1899564034356516</v>
      </c>
      <c r="U7608" s="34">
        <f t="shared" si="1485"/>
        <v>0</v>
      </c>
      <c r="V7608" s="35"/>
      <c r="W7608" s="64"/>
      <c r="X7608" s="6">
        <f t="shared" si="1492"/>
        <v>0</v>
      </c>
      <c r="Y7608" s="6">
        <f t="shared" si="1486"/>
        <v>3.4324230656224275</v>
      </c>
      <c r="Z7608" s="6">
        <f t="shared" si="1487"/>
        <v>0</v>
      </c>
      <c r="AA7608" s="6">
        <f t="shared" si="1488"/>
        <v>0</v>
      </c>
      <c r="AB7608" s="6">
        <f t="shared" si="1489"/>
        <v>3.3629304561556816</v>
      </c>
      <c r="AC7608" s="6">
        <f t="shared" si="1490"/>
        <v>0</v>
      </c>
      <c r="AD7608" s="6">
        <f t="shared" si="1491"/>
        <v>0</v>
      </c>
    </row>
    <row r="7609" spans="2:30" x14ac:dyDescent="0.3">
      <c r="B7609" s="71">
        <v>2.2062174544616804</v>
      </c>
      <c r="C7609" s="71">
        <v>3.8184933363680758</v>
      </c>
      <c r="P7609" s="6">
        <f t="shared" si="1480"/>
        <v>0</v>
      </c>
      <c r="Q7609" s="34">
        <f t="shared" si="1481"/>
        <v>2.2062174544616804</v>
      </c>
      <c r="R7609" s="6">
        <f t="shared" si="1482"/>
        <v>0.72805175997235461</v>
      </c>
      <c r="S7609" s="6">
        <f t="shared" si="1483"/>
        <v>0</v>
      </c>
      <c r="T7609" s="6">
        <f t="shared" si="1484"/>
        <v>3.0904415763957211</v>
      </c>
      <c r="U7609" s="34">
        <f t="shared" si="1485"/>
        <v>0</v>
      </c>
      <c r="V7609" s="35"/>
      <c r="W7609" s="64"/>
      <c r="X7609" s="6">
        <f t="shared" si="1492"/>
        <v>0</v>
      </c>
      <c r="Y7609" s="6">
        <f t="shared" si="1486"/>
        <v>2.2062174544616804</v>
      </c>
      <c r="Z7609" s="6">
        <f t="shared" si="1487"/>
        <v>0</v>
      </c>
      <c r="AA7609" s="6">
        <f t="shared" si="1488"/>
        <v>1.6122758819063954</v>
      </c>
      <c r="AB7609" s="6">
        <f t="shared" si="1489"/>
        <v>0</v>
      </c>
      <c r="AC7609" s="6">
        <f t="shared" si="1490"/>
        <v>0</v>
      </c>
      <c r="AD7609" s="6">
        <f t="shared" si="1491"/>
        <v>0</v>
      </c>
    </row>
    <row r="7610" spans="2:30" x14ac:dyDescent="0.3">
      <c r="B7610" s="71">
        <v>0</v>
      </c>
      <c r="C7610" s="71">
        <v>4.5523306335393547</v>
      </c>
      <c r="P7610" s="6">
        <f t="shared" si="1480"/>
        <v>0</v>
      </c>
      <c r="Q7610" s="34">
        <f t="shared" si="1481"/>
        <v>0</v>
      </c>
      <c r="R7610" s="6">
        <f t="shared" si="1482"/>
        <v>0</v>
      </c>
      <c r="S7610" s="6">
        <f t="shared" si="1483"/>
        <v>0</v>
      </c>
      <c r="T7610" s="6">
        <f t="shared" si="1484"/>
        <v>4.5523306335393547</v>
      </c>
      <c r="U7610" s="34">
        <f t="shared" si="1485"/>
        <v>0</v>
      </c>
      <c r="V7610" s="35"/>
      <c r="W7610" s="64"/>
      <c r="X7610" s="6">
        <f t="shared" si="1492"/>
        <v>0</v>
      </c>
      <c r="Y7610" s="6">
        <f t="shared" si="1486"/>
        <v>0</v>
      </c>
      <c r="Z7610" s="6">
        <f t="shared" si="1487"/>
        <v>0</v>
      </c>
      <c r="AA7610" s="6">
        <f t="shared" si="1488"/>
        <v>4.5523306335393547</v>
      </c>
      <c r="AB7610" s="6">
        <f t="shared" si="1489"/>
        <v>0</v>
      </c>
      <c r="AC7610" s="6">
        <f t="shared" si="1490"/>
        <v>0</v>
      </c>
      <c r="AD7610" s="6">
        <f t="shared" si="1491"/>
        <v>0</v>
      </c>
    </row>
    <row r="7611" spans="2:30" x14ac:dyDescent="0.3">
      <c r="B7611" s="71">
        <v>0</v>
      </c>
      <c r="C7611" s="71">
        <v>5.1278763047259961</v>
      </c>
      <c r="P7611" s="6">
        <f t="shared" si="1480"/>
        <v>0</v>
      </c>
      <c r="Q7611" s="34">
        <f t="shared" si="1481"/>
        <v>0</v>
      </c>
      <c r="R7611" s="6">
        <f t="shared" si="1482"/>
        <v>0</v>
      </c>
      <c r="S7611" s="6">
        <f t="shared" si="1483"/>
        <v>0</v>
      </c>
      <c r="T7611" s="6">
        <f t="shared" si="1484"/>
        <v>5.1278763047259961</v>
      </c>
      <c r="U7611" s="34">
        <f t="shared" si="1485"/>
        <v>0</v>
      </c>
      <c r="V7611" s="35"/>
      <c r="W7611" s="64"/>
      <c r="X7611" s="6">
        <f t="shared" si="1492"/>
        <v>0</v>
      </c>
      <c r="Y7611" s="6">
        <f t="shared" si="1486"/>
        <v>0</v>
      </c>
      <c r="Z7611" s="6">
        <f t="shared" si="1487"/>
        <v>0</v>
      </c>
      <c r="AA7611" s="6">
        <f t="shared" si="1488"/>
        <v>5.1278763047259961</v>
      </c>
      <c r="AB7611" s="6">
        <f t="shared" si="1489"/>
        <v>0</v>
      </c>
      <c r="AC7611" s="6">
        <f t="shared" si="1490"/>
        <v>0</v>
      </c>
      <c r="AD7611" s="6">
        <f t="shared" si="1491"/>
        <v>0</v>
      </c>
    </row>
    <row r="7612" spans="2:30" x14ac:dyDescent="0.3">
      <c r="B7612" s="71">
        <v>0</v>
      </c>
      <c r="C7612" s="71">
        <v>5.6750746953274724</v>
      </c>
      <c r="P7612" s="6">
        <f t="shared" si="1480"/>
        <v>0</v>
      </c>
      <c r="Q7612" s="34">
        <f t="shared" si="1481"/>
        <v>0</v>
      </c>
      <c r="R7612" s="6">
        <f t="shared" si="1482"/>
        <v>0</v>
      </c>
      <c r="S7612" s="6">
        <f t="shared" si="1483"/>
        <v>0</v>
      </c>
      <c r="T7612" s="6">
        <f t="shared" si="1484"/>
        <v>5.6750746953274724</v>
      </c>
      <c r="U7612" s="34">
        <f t="shared" si="1485"/>
        <v>0</v>
      </c>
      <c r="V7612" s="35"/>
      <c r="W7612" s="64"/>
      <c r="X7612" s="6">
        <f t="shared" si="1492"/>
        <v>0</v>
      </c>
      <c r="Y7612" s="6">
        <f t="shared" si="1486"/>
        <v>0</v>
      </c>
      <c r="Z7612" s="6">
        <f t="shared" si="1487"/>
        <v>0</v>
      </c>
      <c r="AA7612" s="6">
        <f t="shared" si="1488"/>
        <v>5.6750746953274724</v>
      </c>
      <c r="AB7612" s="6">
        <f t="shared" si="1489"/>
        <v>0</v>
      </c>
      <c r="AC7612" s="6">
        <f t="shared" si="1490"/>
        <v>0</v>
      </c>
      <c r="AD7612" s="6">
        <f t="shared" si="1491"/>
        <v>0</v>
      </c>
    </row>
    <row r="7613" spans="2:30" x14ac:dyDescent="0.3">
      <c r="B7613" s="71">
        <v>0</v>
      </c>
      <c r="C7613" s="71">
        <v>6.1514221485369589</v>
      </c>
      <c r="P7613" s="6">
        <f t="shared" si="1480"/>
        <v>0</v>
      </c>
      <c r="Q7613" s="34">
        <f t="shared" si="1481"/>
        <v>0</v>
      </c>
      <c r="R7613" s="6">
        <f t="shared" si="1482"/>
        <v>0</v>
      </c>
      <c r="S7613" s="6">
        <f t="shared" si="1483"/>
        <v>0</v>
      </c>
      <c r="T7613" s="6">
        <f t="shared" si="1484"/>
        <v>6.1514221485369589</v>
      </c>
      <c r="U7613" s="34">
        <f t="shared" si="1485"/>
        <v>0</v>
      </c>
      <c r="V7613" s="35"/>
      <c r="W7613" s="64"/>
      <c r="X7613" s="6">
        <f t="shared" si="1492"/>
        <v>0</v>
      </c>
      <c r="Y7613" s="6">
        <f t="shared" si="1486"/>
        <v>0</v>
      </c>
      <c r="Z7613" s="6">
        <f t="shared" si="1487"/>
        <v>0</v>
      </c>
      <c r="AA7613" s="6">
        <f t="shared" si="1488"/>
        <v>6.1514221485369589</v>
      </c>
      <c r="AB7613" s="6">
        <f t="shared" si="1489"/>
        <v>0</v>
      </c>
      <c r="AC7613" s="6">
        <f t="shared" si="1490"/>
        <v>0</v>
      </c>
      <c r="AD7613" s="6">
        <f t="shared" si="1491"/>
        <v>0</v>
      </c>
    </row>
    <row r="7614" spans="2:30" x14ac:dyDescent="0.3">
      <c r="B7614" s="71">
        <v>0</v>
      </c>
      <c r="C7614" s="71">
        <v>6.5670809578943299</v>
      </c>
      <c r="P7614" s="6">
        <f t="shared" si="1480"/>
        <v>0</v>
      </c>
      <c r="Q7614" s="34">
        <f t="shared" si="1481"/>
        <v>0</v>
      </c>
      <c r="R7614" s="6">
        <f t="shared" si="1482"/>
        <v>0</v>
      </c>
      <c r="S7614" s="6">
        <f t="shared" si="1483"/>
        <v>0</v>
      </c>
      <c r="T7614" s="6">
        <f t="shared" si="1484"/>
        <v>6.5670809578943299</v>
      </c>
      <c r="U7614" s="34">
        <f t="shared" si="1485"/>
        <v>0</v>
      </c>
      <c r="V7614" s="35"/>
      <c r="W7614" s="64"/>
      <c r="X7614" s="6">
        <f t="shared" si="1492"/>
        <v>0</v>
      </c>
      <c r="Y7614" s="6">
        <f t="shared" si="1486"/>
        <v>0</v>
      </c>
      <c r="Z7614" s="6">
        <f t="shared" si="1487"/>
        <v>0</v>
      </c>
      <c r="AA7614" s="6">
        <f t="shared" si="1488"/>
        <v>6.5670809578943299</v>
      </c>
      <c r="AB7614" s="6">
        <f t="shared" si="1489"/>
        <v>0</v>
      </c>
      <c r="AC7614" s="6">
        <f t="shared" si="1490"/>
        <v>0</v>
      </c>
      <c r="AD7614" s="6">
        <f t="shared" si="1491"/>
        <v>0</v>
      </c>
    </row>
    <row r="7615" spans="2:30" x14ac:dyDescent="0.3">
      <c r="B7615" s="71">
        <v>0</v>
      </c>
      <c r="C7615" s="71">
        <v>6.9420639103324397</v>
      </c>
      <c r="P7615" s="6">
        <f t="shared" si="1480"/>
        <v>0</v>
      </c>
      <c r="Q7615" s="34">
        <f t="shared" si="1481"/>
        <v>0</v>
      </c>
      <c r="R7615" s="6">
        <f t="shared" si="1482"/>
        <v>0</v>
      </c>
      <c r="S7615" s="6">
        <f t="shared" si="1483"/>
        <v>0</v>
      </c>
      <c r="T7615" s="6">
        <f t="shared" si="1484"/>
        <v>6.9420639103324397</v>
      </c>
      <c r="U7615" s="34">
        <f t="shared" si="1485"/>
        <v>0</v>
      </c>
      <c r="V7615" s="35"/>
      <c r="W7615" s="64"/>
      <c r="X7615" s="6">
        <f t="shared" si="1492"/>
        <v>0</v>
      </c>
      <c r="Y7615" s="6">
        <f t="shared" si="1486"/>
        <v>0</v>
      </c>
      <c r="Z7615" s="6">
        <f t="shared" si="1487"/>
        <v>0</v>
      </c>
      <c r="AA7615" s="6">
        <f t="shared" si="1488"/>
        <v>6.9420639103324397</v>
      </c>
      <c r="AB7615" s="6">
        <f t="shared" si="1489"/>
        <v>0</v>
      </c>
      <c r="AC7615" s="6">
        <f t="shared" si="1490"/>
        <v>0</v>
      </c>
      <c r="AD7615" s="6">
        <f t="shared" si="1491"/>
        <v>0</v>
      </c>
    </row>
    <row r="7616" spans="2:30" x14ac:dyDescent="0.3">
      <c r="B7616" s="71">
        <v>0</v>
      </c>
      <c r="C7616" s="71">
        <v>7.3241576741779904</v>
      </c>
      <c r="P7616" s="6">
        <f t="shared" si="1480"/>
        <v>0</v>
      </c>
      <c r="Q7616" s="34">
        <f t="shared" si="1481"/>
        <v>0</v>
      </c>
      <c r="R7616" s="6">
        <f t="shared" si="1482"/>
        <v>0</v>
      </c>
      <c r="S7616" s="6">
        <f t="shared" si="1483"/>
        <v>0</v>
      </c>
      <c r="T7616" s="6">
        <f t="shared" si="1484"/>
        <v>7.3241576741779904</v>
      </c>
      <c r="U7616" s="34">
        <f t="shared" si="1485"/>
        <v>0</v>
      </c>
      <c r="V7616" s="35"/>
      <c r="W7616" s="64"/>
      <c r="X7616" s="6">
        <f t="shared" si="1492"/>
        <v>0</v>
      </c>
      <c r="Y7616" s="6">
        <f t="shared" si="1486"/>
        <v>0</v>
      </c>
      <c r="Z7616" s="6">
        <f t="shared" si="1487"/>
        <v>0</v>
      </c>
      <c r="AA7616" s="6">
        <f t="shared" si="1488"/>
        <v>7.3241576741779904</v>
      </c>
      <c r="AB7616" s="6">
        <f t="shared" si="1489"/>
        <v>0</v>
      </c>
      <c r="AC7616" s="6">
        <f t="shared" si="1490"/>
        <v>0</v>
      </c>
      <c r="AD7616" s="6">
        <f t="shared" si="1491"/>
        <v>0</v>
      </c>
    </row>
    <row r="7617" spans="2:30" x14ac:dyDescent="0.3">
      <c r="B7617" s="71">
        <v>0</v>
      </c>
      <c r="C7617" s="71">
        <v>7.7368468976459708</v>
      </c>
      <c r="P7617" s="6">
        <f t="shared" si="1480"/>
        <v>0</v>
      </c>
      <c r="Q7617" s="34">
        <f t="shared" si="1481"/>
        <v>0</v>
      </c>
      <c r="R7617" s="6">
        <f t="shared" si="1482"/>
        <v>0</v>
      </c>
      <c r="S7617" s="6">
        <f t="shared" si="1483"/>
        <v>0</v>
      </c>
      <c r="T7617" s="6">
        <f t="shared" si="1484"/>
        <v>7.7368468976459708</v>
      </c>
      <c r="U7617" s="34">
        <f t="shared" si="1485"/>
        <v>0</v>
      </c>
      <c r="V7617" s="35"/>
      <c r="W7617" s="64"/>
      <c r="X7617" s="6">
        <f t="shared" si="1492"/>
        <v>0</v>
      </c>
      <c r="Y7617" s="6">
        <f t="shared" si="1486"/>
        <v>0</v>
      </c>
      <c r="Z7617" s="6">
        <f t="shared" si="1487"/>
        <v>0</v>
      </c>
      <c r="AA7617" s="6">
        <f t="shared" si="1488"/>
        <v>7.7368468976459708</v>
      </c>
      <c r="AB7617" s="6">
        <f t="shared" si="1489"/>
        <v>0</v>
      </c>
      <c r="AC7617" s="6">
        <f t="shared" si="1490"/>
        <v>0</v>
      </c>
      <c r="AD7617" s="6">
        <f t="shared" si="1491"/>
        <v>0</v>
      </c>
    </row>
    <row r="7618" spans="2:30" x14ac:dyDescent="0.3">
      <c r="B7618" s="71">
        <v>3.927679230638797E-3</v>
      </c>
      <c r="C7618" s="71">
        <v>8.1500871325617723</v>
      </c>
      <c r="P7618" s="6">
        <f t="shared" si="1480"/>
        <v>0</v>
      </c>
      <c r="Q7618" s="34">
        <f t="shared" si="1481"/>
        <v>3.927679230638797E-3</v>
      </c>
      <c r="R7618" s="6">
        <f t="shared" si="1482"/>
        <v>1.2961341461108031E-3</v>
      </c>
      <c r="S7618" s="6">
        <f t="shared" si="1483"/>
        <v>0</v>
      </c>
      <c r="T7618" s="6">
        <f t="shared" si="1484"/>
        <v>8.1487909984156612</v>
      </c>
      <c r="U7618" s="34">
        <f t="shared" si="1485"/>
        <v>0</v>
      </c>
      <c r="V7618" s="35"/>
      <c r="W7618" s="64"/>
      <c r="X7618" s="6">
        <f t="shared" si="1492"/>
        <v>0</v>
      </c>
      <c r="Y7618" s="6">
        <f t="shared" si="1486"/>
        <v>3.927679230638797E-3</v>
      </c>
      <c r="Z7618" s="6">
        <f t="shared" si="1487"/>
        <v>0</v>
      </c>
      <c r="AA7618" s="6">
        <f t="shared" si="1488"/>
        <v>8.1461594533311334</v>
      </c>
      <c r="AB7618" s="6">
        <f t="shared" si="1489"/>
        <v>0</v>
      </c>
      <c r="AC7618" s="6">
        <f t="shared" si="1490"/>
        <v>0</v>
      </c>
      <c r="AD7618" s="6">
        <f t="shared" si="1491"/>
        <v>0</v>
      </c>
    </row>
    <row r="7619" spans="2:30" x14ac:dyDescent="0.3">
      <c r="B7619" s="71">
        <v>0</v>
      </c>
      <c r="C7619" s="71">
        <v>6.0772173462546055</v>
      </c>
      <c r="P7619" s="6">
        <f t="shared" si="1480"/>
        <v>0</v>
      </c>
      <c r="Q7619" s="34">
        <f t="shared" si="1481"/>
        <v>0</v>
      </c>
      <c r="R7619" s="6">
        <f t="shared" si="1482"/>
        <v>0</v>
      </c>
      <c r="S7619" s="6">
        <f t="shared" si="1483"/>
        <v>0</v>
      </c>
      <c r="T7619" s="6">
        <f t="shared" si="1484"/>
        <v>6.0772173462546055</v>
      </c>
      <c r="U7619" s="34">
        <f t="shared" si="1485"/>
        <v>0</v>
      </c>
      <c r="V7619" s="35"/>
      <c r="W7619" s="64"/>
      <c r="X7619" s="6">
        <f t="shared" si="1492"/>
        <v>0</v>
      </c>
      <c r="Y7619" s="6">
        <f t="shared" si="1486"/>
        <v>0</v>
      </c>
      <c r="Z7619" s="6">
        <f t="shared" si="1487"/>
        <v>0</v>
      </c>
      <c r="AA7619" s="6">
        <f t="shared" si="1488"/>
        <v>6.0772173462546055</v>
      </c>
      <c r="AB7619" s="6">
        <f t="shared" si="1489"/>
        <v>0</v>
      </c>
      <c r="AC7619" s="6">
        <f t="shared" si="1490"/>
        <v>0</v>
      </c>
      <c r="AD7619" s="6">
        <f t="shared" si="1491"/>
        <v>0</v>
      </c>
    </row>
    <row r="7620" spans="2:30" x14ac:dyDescent="0.3">
      <c r="B7620" s="71">
        <v>0</v>
      </c>
      <c r="C7620" s="71">
        <v>6.3667003282085437</v>
      </c>
      <c r="P7620" s="6">
        <f t="shared" ref="P7620:P7683" si="1493">C7620-R7620-T7620</f>
        <v>0</v>
      </c>
      <c r="Q7620" s="34">
        <f t="shared" ref="Q7620:Q7683" si="1494">MIN(318,B7620)</f>
        <v>0</v>
      </c>
      <c r="R7620" s="6">
        <f t="shared" ref="R7620:R7683" si="1495">IF(Q7620=0,0,MIN(C7620,Q7620*33%))</f>
        <v>0</v>
      </c>
      <c r="S7620" s="6">
        <f t="shared" ref="S7620:S7683" si="1496">MIN(B7620-Q7620,110*0.76)</f>
        <v>0</v>
      </c>
      <c r="T7620" s="6">
        <f t="shared" ref="T7620:T7683" si="1497">MIN(134,C7620-R7620)</f>
        <v>6.3667003282085437</v>
      </c>
      <c r="U7620" s="34">
        <f t="shared" ref="U7620:U7683" si="1498">MIN(B7620-S7620-Q7620,134)</f>
        <v>0</v>
      </c>
      <c r="V7620" s="35"/>
      <c r="W7620" s="64"/>
      <c r="X7620" s="6">
        <f t="shared" si="1492"/>
        <v>0</v>
      </c>
      <c r="Y7620" s="6">
        <f t="shared" ref="Y7620:Y7683" si="1499">MIN(B7620,C7620)</f>
        <v>0</v>
      </c>
      <c r="Z7620" s="6">
        <f t="shared" ref="Z7620:Z7683" si="1500">MIN(B7620-Y7620-AB7620,110*M$33)</f>
        <v>0</v>
      </c>
      <c r="AA7620" s="6">
        <f t="shared" ref="AA7620:AA7683" si="1501">MIN(C7620-Y7620,110-Y7620)</f>
        <v>6.3667003282085437</v>
      </c>
      <c r="AB7620" s="6">
        <f t="shared" ref="AB7620:AB7683" si="1502">MIN(B7620-Y7620,120-Y7620)</f>
        <v>0</v>
      </c>
      <c r="AC7620" s="6">
        <f t="shared" ref="AC7620:AC7683" si="1503">B7620-Y7620-Z7620-AB7620</f>
        <v>0</v>
      </c>
      <c r="AD7620" s="6">
        <f t="shared" ref="AD7620:AD7683" si="1504">C7620-Y7620-AA7620</f>
        <v>0</v>
      </c>
    </row>
    <row r="7621" spans="2:30" x14ac:dyDescent="0.3">
      <c r="B7621" s="71">
        <v>0.96788247667589278</v>
      </c>
      <c r="C7621" s="71">
        <v>135.78802304550675</v>
      </c>
      <c r="P7621" s="6">
        <f t="shared" si="1493"/>
        <v>1.4686218282037089</v>
      </c>
      <c r="Q7621" s="34">
        <f t="shared" si="1494"/>
        <v>0.96788247667589278</v>
      </c>
      <c r="R7621" s="6">
        <f t="shared" si="1495"/>
        <v>0.3194012173030446</v>
      </c>
      <c r="S7621" s="6">
        <f t="shared" si="1496"/>
        <v>0</v>
      </c>
      <c r="T7621" s="6">
        <f t="shared" si="1497"/>
        <v>134</v>
      </c>
      <c r="U7621" s="34">
        <f t="shared" si="1498"/>
        <v>0</v>
      </c>
      <c r="V7621" s="35"/>
      <c r="W7621" s="64"/>
      <c r="X7621" s="6">
        <f t="shared" ref="X7621:X7684" si="1505">C7621-Y7621-AA7621-AD7621</f>
        <v>0</v>
      </c>
      <c r="Y7621" s="6">
        <f t="shared" si="1499"/>
        <v>0.96788247667589278</v>
      </c>
      <c r="Z7621" s="6">
        <f t="shared" si="1500"/>
        <v>0</v>
      </c>
      <c r="AA7621" s="6">
        <f t="shared" si="1501"/>
        <v>109.0321175233241</v>
      </c>
      <c r="AB7621" s="6">
        <f t="shared" si="1502"/>
        <v>0</v>
      </c>
      <c r="AC7621" s="6">
        <f t="shared" si="1503"/>
        <v>0</v>
      </c>
      <c r="AD7621" s="6">
        <f t="shared" si="1504"/>
        <v>25.788023045506748</v>
      </c>
    </row>
    <row r="7622" spans="2:30" x14ac:dyDescent="0.3">
      <c r="B7622" s="71">
        <v>1.7728056295076691</v>
      </c>
      <c r="C7622" s="71">
        <v>119.15940830202349</v>
      </c>
      <c r="P7622" s="6">
        <f t="shared" si="1493"/>
        <v>0</v>
      </c>
      <c r="Q7622" s="34">
        <f t="shared" si="1494"/>
        <v>1.7728056295076691</v>
      </c>
      <c r="R7622" s="6">
        <f t="shared" si="1495"/>
        <v>0.5850258577375308</v>
      </c>
      <c r="S7622" s="6">
        <f t="shared" si="1496"/>
        <v>0</v>
      </c>
      <c r="T7622" s="6">
        <f t="shared" si="1497"/>
        <v>118.57438244428596</v>
      </c>
      <c r="U7622" s="34">
        <f t="shared" si="1498"/>
        <v>0</v>
      </c>
      <c r="V7622" s="35"/>
      <c r="W7622" s="64"/>
      <c r="X7622" s="6">
        <f t="shared" si="1505"/>
        <v>0</v>
      </c>
      <c r="Y7622" s="6">
        <f t="shared" si="1499"/>
        <v>1.7728056295076691</v>
      </c>
      <c r="Z7622" s="6">
        <f t="shared" si="1500"/>
        <v>0</v>
      </c>
      <c r="AA7622" s="6">
        <f t="shared" si="1501"/>
        <v>108.22719437049233</v>
      </c>
      <c r="AB7622" s="6">
        <f t="shared" si="1502"/>
        <v>0</v>
      </c>
      <c r="AC7622" s="6">
        <f t="shared" si="1503"/>
        <v>0</v>
      </c>
      <c r="AD7622" s="6">
        <f t="shared" si="1504"/>
        <v>9.1594083020234933</v>
      </c>
    </row>
    <row r="7623" spans="2:30" x14ac:dyDescent="0.3">
      <c r="B7623" s="71">
        <v>2.9705514350095492</v>
      </c>
      <c r="C7623" s="71">
        <v>107.70528412088203</v>
      </c>
      <c r="P7623" s="6">
        <f t="shared" si="1493"/>
        <v>0</v>
      </c>
      <c r="Q7623" s="34">
        <f t="shared" si="1494"/>
        <v>2.9705514350095492</v>
      </c>
      <c r="R7623" s="6">
        <f t="shared" si="1495"/>
        <v>0.98028197355315128</v>
      </c>
      <c r="S7623" s="6">
        <f t="shared" si="1496"/>
        <v>0</v>
      </c>
      <c r="T7623" s="6">
        <f t="shared" si="1497"/>
        <v>106.72500214732888</v>
      </c>
      <c r="U7623" s="34">
        <f t="shared" si="1498"/>
        <v>0</v>
      </c>
      <c r="V7623" s="35"/>
      <c r="W7623" s="64"/>
      <c r="X7623" s="6">
        <f t="shared" si="1505"/>
        <v>0</v>
      </c>
      <c r="Y7623" s="6">
        <f t="shared" si="1499"/>
        <v>2.9705514350095492</v>
      </c>
      <c r="Z7623" s="6">
        <f t="shared" si="1500"/>
        <v>0</v>
      </c>
      <c r="AA7623" s="6">
        <f t="shared" si="1501"/>
        <v>104.73473268587247</v>
      </c>
      <c r="AB7623" s="6">
        <f t="shared" si="1502"/>
        <v>0</v>
      </c>
      <c r="AC7623" s="6">
        <f t="shared" si="1503"/>
        <v>0</v>
      </c>
      <c r="AD7623" s="6">
        <f t="shared" si="1504"/>
        <v>0</v>
      </c>
    </row>
    <row r="7624" spans="2:30" x14ac:dyDescent="0.3">
      <c r="B7624" s="71">
        <v>3.8461188142534257</v>
      </c>
      <c r="C7624" s="71">
        <v>100.64374827564421</v>
      </c>
      <c r="P7624" s="6">
        <f t="shared" si="1493"/>
        <v>0</v>
      </c>
      <c r="Q7624" s="34">
        <f t="shared" si="1494"/>
        <v>3.8461188142534257</v>
      </c>
      <c r="R7624" s="6">
        <f t="shared" si="1495"/>
        <v>1.2692192087036305</v>
      </c>
      <c r="S7624" s="6">
        <f t="shared" si="1496"/>
        <v>0</v>
      </c>
      <c r="T7624" s="6">
        <f t="shared" si="1497"/>
        <v>99.374529066940582</v>
      </c>
      <c r="U7624" s="34">
        <f t="shared" si="1498"/>
        <v>0</v>
      </c>
      <c r="V7624" s="35"/>
      <c r="W7624" s="64"/>
      <c r="X7624" s="6">
        <f t="shared" si="1505"/>
        <v>0</v>
      </c>
      <c r="Y7624" s="6">
        <f t="shared" si="1499"/>
        <v>3.8461188142534257</v>
      </c>
      <c r="Z7624" s="6">
        <f t="shared" si="1500"/>
        <v>0</v>
      </c>
      <c r="AA7624" s="6">
        <f t="shared" si="1501"/>
        <v>96.797629461390784</v>
      </c>
      <c r="AB7624" s="6">
        <f t="shared" si="1502"/>
        <v>0</v>
      </c>
      <c r="AC7624" s="6">
        <f t="shared" si="1503"/>
        <v>0</v>
      </c>
      <c r="AD7624" s="6">
        <f t="shared" si="1504"/>
        <v>0</v>
      </c>
    </row>
    <row r="7625" spans="2:30" x14ac:dyDescent="0.3">
      <c r="B7625" s="71">
        <v>4.7883444586155051</v>
      </c>
      <c r="C7625" s="71">
        <v>90.066003026853025</v>
      </c>
      <c r="P7625" s="6">
        <f t="shared" si="1493"/>
        <v>0</v>
      </c>
      <c r="Q7625" s="34">
        <f t="shared" si="1494"/>
        <v>4.7883444586155051</v>
      </c>
      <c r="R7625" s="6">
        <f t="shared" si="1495"/>
        <v>1.5801536713431168</v>
      </c>
      <c r="S7625" s="6">
        <f t="shared" si="1496"/>
        <v>0</v>
      </c>
      <c r="T7625" s="6">
        <f t="shared" si="1497"/>
        <v>88.485849355509913</v>
      </c>
      <c r="U7625" s="34">
        <f t="shared" si="1498"/>
        <v>0</v>
      </c>
      <c r="V7625" s="35"/>
      <c r="W7625" s="64"/>
      <c r="X7625" s="6">
        <f t="shared" si="1505"/>
        <v>0</v>
      </c>
      <c r="Y7625" s="6">
        <f t="shared" si="1499"/>
        <v>4.7883444586155051</v>
      </c>
      <c r="Z7625" s="6">
        <f t="shared" si="1500"/>
        <v>0</v>
      </c>
      <c r="AA7625" s="6">
        <f t="shared" si="1501"/>
        <v>85.277658568237513</v>
      </c>
      <c r="AB7625" s="6">
        <f t="shared" si="1502"/>
        <v>0</v>
      </c>
      <c r="AC7625" s="6">
        <f t="shared" si="1503"/>
        <v>0</v>
      </c>
      <c r="AD7625" s="6">
        <f t="shared" si="1504"/>
        <v>0</v>
      </c>
    </row>
    <row r="7626" spans="2:30" x14ac:dyDescent="0.3">
      <c r="B7626" s="71">
        <v>5.9761121874699397</v>
      </c>
      <c r="C7626" s="71">
        <v>102.40284385961007</v>
      </c>
      <c r="P7626" s="6">
        <f t="shared" si="1493"/>
        <v>0</v>
      </c>
      <c r="Q7626" s="34">
        <f t="shared" si="1494"/>
        <v>5.9761121874699397</v>
      </c>
      <c r="R7626" s="6">
        <f t="shared" si="1495"/>
        <v>1.9721170218650801</v>
      </c>
      <c r="S7626" s="6">
        <f t="shared" si="1496"/>
        <v>0</v>
      </c>
      <c r="T7626" s="6">
        <f t="shared" si="1497"/>
        <v>100.430726837745</v>
      </c>
      <c r="U7626" s="34">
        <f t="shared" si="1498"/>
        <v>0</v>
      </c>
      <c r="V7626" s="35"/>
      <c r="W7626" s="64"/>
      <c r="X7626" s="6">
        <f t="shared" si="1505"/>
        <v>0</v>
      </c>
      <c r="Y7626" s="6">
        <f t="shared" si="1499"/>
        <v>5.9761121874699397</v>
      </c>
      <c r="Z7626" s="6">
        <f t="shared" si="1500"/>
        <v>0</v>
      </c>
      <c r="AA7626" s="6">
        <f t="shared" si="1501"/>
        <v>96.426731672140136</v>
      </c>
      <c r="AB7626" s="6">
        <f t="shared" si="1502"/>
        <v>0</v>
      </c>
      <c r="AC7626" s="6">
        <f t="shared" si="1503"/>
        <v>0</v>
      </c>
      <c r="AD7626" s="6">
        <f t="shared" si="1504"/>
        <v>0</v>
      </c>
    </row>
    <row r="7627" spans="2:30" x14ac:dyDescent="0.3">
      <c r="B7627" s="71">
        <v>7.7346921887218212</v>
      </c>
      <c r="C7627" s="71">
        <v>88.701927848993989</v>
      </c>
      <c r="P7627" s="6">
        <f t="shared" si="1493"/>
        <v>0</v>
      </c>
      <c r="Q7627" s="34">
        <f t="shared" si="1494"/>
        <v>7.7346921887218212</v>
      </c>
      <c r="R7627" s="6">
        <f t="shared" si="1495"/>
        <v>2.5524484222782009</v>
      </c>
      <c r="S7627" s="6">
        <f t="shared" si="1496"/>
        <v>0</v>
      </c>
      <c r="T7627" s="6">
        <f t="shared" si="1497"/>
        <v>86.149479426715786</v>
      </c>
      <c r="U7627" s="34">
        <f t="shared" si="1498"/>
        <v>0</v>
      </c>
      <c r="V7627" s="35"/>
      <c r="W7627" s="64"/>
      <c r="X7627" s="6">
        <f t="shared" si="1505"/>
        <v>0</v>
      </c>
      <c r="Y7627" s="6">
        <f t="shared" si="1499"/>
        <v>7.7346921887218212</v>
      </c>
      <c r="Z7627" s="6">
        <f t="shared" si="1500"/>
        <v>0</v>
      </c>
      <c r="AA7627" s="6">
        <f t="shared" si="1501"/>
        <v>80.967235660272166</v>
      </c>
      <c r="AB7627" s="6">
        <f t="shared" si="1502"/>
        <v>0</v>
      </c>
      <c r="AC7627" s="6">
        <f t="shared" si="1503"/>
        <v>0</v>
      </c>
      <c r="AD7627" s="6">
        <f t="shared" si="1504"/>
        <v>0</v>
      </c>
    </row>
    <row r="7628" spans="2:30" x14ac:dyDescent="0.3">
      <c r="B7628" s="71">
        <v>9.3380567835356523</v>
      </c>
      <c r="C7628" s="71">
        <v>87.67530332214983</v>
      </c>
      <c r="P7628" s="6">
        <f t="shared" si="1493"/>
        <v>0</v>
      </c>
      <c r="Q7628" s="34">
        <f t="shared" si="1494"/>
        <v>9.3380567835356523</v>
      </c>
      <c r="R7628" s="6">
        <f t="shared" si="1495"/>
        <v>3.0815587385667653</v>
      </c>
      <c r="S7628" s="6">
        <f t="shared" si="1496"/>
        <v>0</v>
      </c>
      <c r="T7628" s="6">
        <f t="shared" si="1497"/>
        <v>84.59374458358306</v>
      </c>
      <c r="U7628" s="34">
        <f t="shared" si="1498"/>
        <v>0</v>
      </c>
      <c r="V7628" s="35"/>
      <c r="W7628" s="64"/>
      <c r="X7628" s="6">
        <f t="shared" si="1505"/>
        <v>0</v>
      </c>
      <c r="Y7628" s="6">
        <f t="shared" si="1499"/>
        <v>9.3380567835356523</v>
      </c>
      <c r="Z7628" s="6">
        <f t="shared" si="1500"/>
        <v>0</v>
      </c>
      <c r="AA7628" s="6">
        <f t="shared" si="1501"/>
        <v>78.337246538614181</v>
      </c>
      <c r="AB7628" s="6">
        <f t="shared" si="1502"/>
        <v>0</v>
      </c>
      <c r="AC7628" s="6">
        <f t="shared" si="1503"/>
        <v>0</v>
      </c>
      <c r="AD7628" s="6">
        <f t="shared" si="1504"/>
        <v>0</v>
      </c>
    </row>
    <row r="7629" spans="2:30" x14ac:dyDescent="0.3">
      <c r="B7629" s="71">
        <v>11.045890686789711</v>
      </c>
      <c r="C7629" s="71">
        <v>88.605809568798293</v>
      </c>
      <c r="P7629" s="6">
        <f t="shared" si="1493"/>
        <v>0</v>
      </c>
      <c r="Q7629" s="34">
        <f t="shared" si="1494"/>
        <v>11.045890686789711</v>
      </c>
      <c r="R7629" s="6">
        <f t="shared" si="1495"/>
        <v>3.6451439266406047</v>
      </c>
      <c r="S7629" s="6">
        <f t="shared" si="1496"/>
        <v>0</v>
      </c>
      <c r="T7629" s="6">
        <f t="shared" si="1497"/>
        <v>84.960665642157693</v>
      </c>
      <c r="U7629" s="34">
        <f t="shared" si="1498"/>
        <v>0</v>
      </c>
      <c r="V7629" s="35"/>
      <c r="W7629" s="64"/>
      <c r="X7629" s="6">
        <f t="shared" si="1505"/>
        <v>0</v>
      </c>
      <c r="Y7629" s="6">
        <f t="shared" si="1499"/>
        <v>11.045890686789711</v>
      </c>
      <c r="Z7629" s="6">
        <f t="shared" si="1500"/>
        <v>0</v>
      </c>
      <c r="AA7629" s="6">
        <f t="shared" si="1501"/>
        <v>77.559918882008589</v>
      </c>
      <c r="AB7629" s="6">
        <f t="shared" si="1502"/>
        <v>0</v>
      </c>
      <c r="AC7629" s="6">
        <f t="shared" si="1503"/>
        <v>0</v>
      </c>
      <c r="AD7629" s="6">
        <f t="shared" si="1504"/>
        <v>0</v>
      </c>
    </row>
    <row r="7630" spans="2:30" x14ac:dyDescent="0.3">
      <c r="B7630" s="71">
        <v>12.160830182981123</v>
      </c>
      <c r="C7630" s="71">
        <v>93.375600714981942</v>
      </c>
      <c r="P7630" s="6">
        <f t="shared" si="1493"/>
        <v>0</v>
      </c>
      <c r="Q7630" s="34">
        <f t="shared" si="1494"/>
        <v>12.160830182981123</v>
      </c>
      <c r="R7630" s="6">
        <f t="shared" si="1495"/>
        <v>4.0130739603837702</v>
      </c>
      <c r="S7630" s="6">
        <f t="shared" si="1496"/>
        <v>0</v>
      </c>
      <c r="T7630" s="6">
        <f t="shared" si="1497"/>
        <v>89.362526754598179</v>
      </c>
      <c r="U7630" s="34">
        <f t="shared" si="1498"/>
        <v>0</v>
      </c>
      <c r="V7630" s="35"/>
      <c r="W7630" s="64"/>
      <c r="X7630" s="6">
        <f t="shared" si="1505"/>
        <v>0</v>
      </c>
      <c r="Y7630" s="6">
        <f t="shared" si="1499"/>
        <v>12.160830182981123</v>
      </c>
      <c r="Z7630" s="6">
        <f t="shared" si="1500"/>
        <v>0</v>
      </c>
      <c r="AA7630" s="6">
        <f t="shared" si="1501"/>
        <v>81.214770532000813</v>
      </c>
      <c r="AB7630" s="6">
        <f t="shared" si="1502"/>
        <v>0</v>
      </c>
      <c r="AC7630" s="6">
        <f t="shared" si="1503"/>
        <v>0</v>
      </c>
      <c r="AD7630" s="6">
        <f t="shared" si="1504"/>
        <v>0</v>
      </c>
    </row>
    <row r="7631" spans="2:30" x14ac:dyDescent="0.3">
      <c r="B7631" s="71">
        <v>10.758540260854513</v>
      </c>
      <c r="C7631" s="71">
        <v>99.533054825006161</v>
      </c>
      <c r="P7631" s="6">
        <f t="shared" si="1493"/>
        <v>0</v>
      </c>
      <c r="Q7631" s="34">
        <f t="shared" si="1494"/>
        <v>10.758540260854513</v>
      </c>
      <c r="R7631" s="6">
        <f t="shared" si="1495"/>
        <v>3.5503182860819895</v>
      </c>
      <c r="S7631" s="6">
        <f t="shared" si="1496"/>
        <v>0</v>
      </c>
      <c r="T7631" s="6">
        <f t="shared" si="1497"/>
        <v>95.982736538924172</v>
      </c>
      <c r="U7631" s="34">
        <f t="shared" si="1498"/>
        <v>0</v>
      </c>
      <c r="V7631" s="35"/>
      <c r="W7631" s="64"/>
      <c r="X7631" s="6">
        <f t="shared" si="1505"/>
        <v>0</v>
      </c>
      <c r="Y7631" s="6">
        <f t="shared" si="1499"/>
        <v>10.758540260854513</v>
      </c>
      <c r="Z7631" s="6">
        <f t="shared" si="1500"/>
        <v>0</v>
      </c>
      <c r="AA7631" s="6">
        <f t="shared" si="1501"/>
        <v>88.774514564151644</v>
      </c>
      <c r="AB7631" s="6">
        <f t="shared" si="1502"/>
        <v>0</v>
      </c>
      <c r="AC7631" s="6">
        <f t="shared" si="1503"/>
        <v>0</v>
      </c>
      <c r="AD7631" s="6">
        <f t="shared" si="1504"/>
        <v>0</v>
      </c>
    </row>
    <row r="7632" spans="2:30" x14ac:dyDescent="0.3">
      <c r="B7632" s="71">
        <v>6.9423157772478499</v>
      </c>
      <c r="C7632" s="71">
        <v>3.5097840513760445</v>
      </c>
      <c r="P7632" s="6">
        <f t="shared" si="1493"/>
        <v>0</v>
      </c>
      <c r="Q7632" s="34">
        <f t="shared" si="1494"/>
        <v>6.9423157772478499</v>
      </c>
      <c r="R7632" s="6">
        <f t="shared" si="1495"/>
        <v>2.2909642064917906</v>
      </c>
      <c r="S7632" s="6">
        <f t="shared" si="1496"/>
        <v>0</v>
      </c>
      <c r="T7632" s="6">
        <f t="shared" si="1497"/>
        <v>1.218819844884254</v>
      </c>
      <c r="U7632" s="34">
        <f t="shared" si="1498"/>
        <v>0</v>
      </c>
      <c r="V7632" s="35"/>
      <c r="W7632" s="64"/>
      <c r="X7632" s="6">
        <f t="shared" si="1505"/>
        <v>0</v>
      </c>
      <c r="Y7632" s="6">
        <f t="shared" si="1499"/>
        <v>3.5097840513760445</v>
      </c>
      <c r="Z7632" s="6">
        <f t="shared" si="1500"/>
        <v>0</v>
      </c>
      <c r="AA7632" s="6">
        <f t="shared" si="1501"/>
        <v>0</v>
      </c>
      <c r="AB7632" s="6">
        <f t="shared" si="1502"/>
        <v>3.4325317258718053</v>
      </c>
      <c r="AC7632" s="6">
        <f t="shared" si="1503"/>
        <v>0</v>
      </c>
      <c r="AD7632" s="6">
        <f t="shared" si="1504"/>
        <v>0</v>
      </c>
    </row>
    <row r="7633" spans="2:30" x14ac:dyDescent="0.3">
      <c r="B7633" s="71">
        <v>2.3428536313856347</v>
      </c>
      <c r="C7633" s="71">
        <v>3.9469333553705424</v>
      </c>
      <c r="P7633" s="6">
        <f t="shared" si="1493"/>
        <v>0</v>
      </c>
      <c r="Q7633" s="34">
        <f t="shared" si="1494"/>
        <v>2.3428536313856347</v>
      </c>
      <c r="R7633" s="6">
        <f t="shared" si="1495"/>
        <v>0.77314169835725954</v>
      </c>
      <c r="S7633" s="6">
        <f t="shared" si="1496"/>
        <v>0</v>
      </c>
      <c r="T7633" s="6">
        <f t="shared" si="1497"/>
        <v>3.1737916570132829</v>
      </c>
      <c r="U7633" s="34">
        <f t="shared" si="1498"/>
        <v>0</v>
      </c>
      <c r="V7633" s="35"/>
      <c r="W7633" s="64"/>
      <c r="X7633" s="6">
        <f t="shared" si="1505"/>
        <v>0</v>
      </c>
      <c r="Y7633" s="6">
        <f t="shared" si="1499"/>
        <v>2.3428536313856347</v>
      </c>
      <c r="Z7633" s="6">
        <f t="shared" si="1500"/>
        <v>0</v>
      </c>
      <c r="AA7633" s="6">
        <f t="shared" si="1501"/>
        <v>1.6040797239849076</v>
      </c>
      <c r="AB7633" s="6">
        <f t="shared" si="1502"/>
        <v>0</v>
      </c>
      <c r="AC7633" s="6">
        <f t="shared" si="1503"/>
        <v>0</v>
      </c>
      <c r="AD7633" s="6">
        <f t="shared" si="1504"/>
        <v>0</v>
      </c>
    </row>
    <row r="7634" spans="2:30" x14ac:dyDescent="0.3">
      <c r="B7634" s="71">
        <v>0</v>
      </c>
      <c r="C7634" s="71">
        <v>4.7634111402180412</v>
      </c>
      <c r="P7634" s="6">
        <f t="shared" si="1493"/>
        <v>0</v>
      </c>
      <c r="Q7634" s="34">
        <f t="shared" si="1494"/>
        <v>0</v>
      </c>
      <c r="R7634" s="6">
        <f t="shared" si="1495"/>
        <v>0</v>
      </c>
      <c r="S7634" s="6">
        <f t="shared" si="1496"/>
        <v>0</v>
      </c>
      <c r="T7634" s="6">
        <f t="shared" si="1497"/>
        <v>4.7634111402180412</v>
      </c>
      <c r="U7634" s="34">
        <f t="shared" si="1498"/>
        <v>0</v>
      </c>
      <c r="V7634" s="35"/>
      <c r="W7634" s="64"/>
      <c r="X7634" s="6">
        <f t="shared" si="1505"/>
        <v>0</v>
      </c>
      <c r="Y7634" s="6">
        <f t="shared" si="1499"/>
        <v>0</v>
      </c>
      <c r="Z7634" s="6">
        <f t="shared" si="1500"/>
        <v>0</v>
      </c>
      <c r="AA7634" s="6">
        <f t="shared" si="1501"/>
        <v>4.7634111402180412</v>
      </c>
      <c r="AB7634" s="6">
        <f t="shared" si="1502"/>
        <v>0</v>
      </c>
      <c r="AC7634" s="6">
        <f t="shared" si="1503"/>
        <v>0</v>
      </c>
      <c r="AD7634" s="6">
        <f t="shared" si="1504"/>
        <v>0</v>
      </c>
    </row>
    <row r="7635" spans="2:30" x14ac:dyDescent="0.3">
      <c r="B7635" s="71">
        <v>0</v>
      </c>
      <c r="C7635" s="71">
        <v>5.3954619462710616</v>
      </c>
      <c r="P7635" s="6">
        <f t="shared" si="1493"/>
        <v>0</v>
      </c>
      <c r="Q7635" s="34">
        <f t="shared" si="1494"/>
        <v>0</v>
      </c>
      <c r="R7635" s="6">
        <f t="shared" si="1495"/>
        <v>0</v>
      </c>
      <c r="S7635" s="6">
        <f t="shared" si="1496"/>
        <v>0</v>
      </c>
      <c r="T7635" s="6">
        <f t="shared" si="1497"/>
        <v>5.3954619462710616</v>
      </c>
      <c r="U7635" s="34">
        <f t="shared" si="1498"/>
        <v>0</v>
      </c>
      <c r="V7635" s="35"/>
      <c r="W7635" s="64"/>
      <c r="X7635" s="6">
        <f t="shared" si="1505"/>
        <v>0</v>
      </c>
      <c r="Y7635" s="6">
        <f t="shared" si="1499"/>
        <v>0</v>
      </c>
      <c r="Z7635" s="6">
        <f t="shared" si="1500"/>
        <v>0</v>
      </c>
      <c r="AA7635" s="6">
        <f t="shared" si="1501"/>
        <v>5.3954619462710616</v>
      </c>
      <c r="AB7635" s="6">
        <f t="shared" si="1502"/>
        <v>0</v>
      </c>
      <c r="AC7635" s="6">
        <f t="shared" si="1503"/>
        <v>0</v>
      </c>
      <c r="AD7635" s="6">
        <f t="shared" si="1504"/>
        <v>0</v>
      </c>
    </row>
    <row r="7636" spans="2:30" x14ac:dyDescent="0.3">
      <c r="B7636" s="71">
        <v>0</v>
      </c>
      <c r="C7636" s="71">
        <v>5.9645784235879891</v>
      </c>
      <c r="P7636" s="6">
        <f t="shared" si="1493"/>
        <v>0</v>
      </c>
      <c r="Q7636" s="34">
        <f t="shared" si="1494"/>
        <v>0</v>
      </c>
      <c r="R7636" s="6">
        <f t="shared" si="1495"/>
        <v>0</v>
      </c>
      <c r="S7636" s="6">
        <f t="shared" si="1496"/>
        <v>0</v>
      </c>
      <c r="T7636" s="6">
        <f t="shared" si="1497"/>
        <v>5.9645784235879891</v>
      </c>
      <c r="U7636" s="34">
        <f t="shared" si="1498"/>
        <v>0</v>
      </c>
      <c r="V7636" s="35"/>
      <c r="W7636" s="64"/>
      <c r="X7636" s="6">
        <f t="shared" si="1505"/>
        <v>0</v>
      </c>
      <c r="Y7636" s="6">
        <f t="shared" si="1499"/>
        <v>0</v>
      </c>
      <c r="Z7636" s="6">
        <f t="shared" si="1500"/>
        <v>0</v>
      </c>
      <c r="AA7636" s="6">
        <f t="shared" si="1501"/>
        <v>5.9645784235879891</v>
      </c>
      <c r="AB7636" s="6">
        <f t="shared" si="1502"/>
        <v>0</v>
      </c>
      <c r="AC7636" s="6">
        <f t="shared" si="1503"/>
        <v>0</v>
      </c>
      <c r="AD7636" s="6">
        <f t="shared" si="1504"/>
        <v>0</v>
      </c>
    </row>
    <row r="7637" spans="2:30" x14ac:dyDescent="0.3">
      <c r="B7637" s="71">
        <v>0</v>
      </c>
      <c r="C7637" s="71">
        <v>6.5856032375633262</v>
      </c>
      <c r="P7637" s="6">
        <f t="shared" si="1493"/>
        <v>0</v>
      </c>
      <c r="Q7637" s="34">
        <f t="shared" si="1494"/>
        <v>0</v>
      </c>
      <c r="R7637" s="6">
        <f t="shared" si="1495"/>
        <v>0</v>
      </c>
      <c r="S7637" s="6">
        <f t="shared" si="1496"/>
        <v>0</v>
      </c>
      <c r="T7637" s="6">
        <f t="shared" si="1497"/>
        <v>6.5856032375633262</v>
      </c>
      <c r="U7637" s="34">
        <f t="shared" si="1498"/>
        <v>0</v>
      </c>
      <c r="V7637" s="35"/>
      <c r="W7637" s="64"/>
      <c r="X7637" s="6">
        <f t="shared" si="1505"/>
        <v>0</v>
      </c>
      <c r="Y7637" s="6">
        <f t="shared" si="1499"/>
        <v>0</v>
      </c>
      <c r="Z7637" s="6">
        <f t="shared" si="1500"/>
        <v>0</v>
      </c>
      <c r="AA7637" s="6">
        <f t="shared" si="1501"/>
        <v>6.5856032375633262</v>
      </c>
      <c r="AB7637" s="6">
        <f t="shared" si="1502"/>
        <v>0</v>
      </c>
      <c r="AC7637" s="6">
        <f t="shared" si="1503"/>
        <v>0</v>
      </c>
      <c r="AD7637" s="6">
        <f t="shared" si="1504"/>
        <v>0</v>
      </c>
    </row>
    <row r="7638" spans="2:30" x14ac:dyDescent="0.3">
      <c r="B7638" s="71">
        <v>0</v>
      </c>
      <c r="C7638" s="71">
        <v>7.3195607516997372</v>
      </c>
      <c r="P7638" s="6">
        <f t="shared" si="1493"/>
        <v>0</v>
      </c>
      <c r="Q7638" s="34">
        <f t="shared" si="1494"/>
        <v>0</v>
      </c>
      <c r="R7638" s="6">
        <f t="shared" si="1495"/>
        <v>0</v>
      </c>
      <c r="S7638" s="6">
        <f t="shared" si="1496"/>
        <v>0</v>
      </c>
      <c r="T7638" s="6">
        <f t="shared" si="1497"/>
        <v>7.3195607516997372</v>
      </c>
      <c r="U7638" s="34">
        <f t="shared" si="1498"/>
        <v>0</v>
      </c>
      <c r="V7638" s="35"/>
      <c r="W7638" s="64"/>
      <c r="X7638" s="6">
        <f t="shared" si="1505"/>
        <v>0</v>
      </c>
      <c r="Y7638" s="6">
        <f t="shared" si="1499"/>
        <v>0</v>
      </c>
      <c r="Z7638" s="6">
        <f t="shared" si="1500"/>
        <v>0</v>
      </c>
      <c r="AA7638" s="6">
        <f t="shared" si="1501"/>
        <v>7.3195607516997372</v>
      </c>
      <c r="AB7638" s="6">
        <f t="shared" si="1502"/>
        <v>0</v>
      </c>
      <c r="AC7638" s="6">
        <f t="shared" si="1503"/>
        <v>0</v>
      </c>
      <c r="AD7638" s="6">
        <f t="shared" si="1504"/>
        <v>0</v>
      </c>
    </row>
    <row r="7639" spans="2:30" x14ac:dyDescent="0.3">
      <c r="B7639" s="71">
        <v>0</v>
      </c>
      <c r="C7639" s="71">
        <v>8.138921005385102</v>
      </c>
      <c r="P7639" s="6">
        <f t="shared" si="1493"/>
        <v>0</v>
      </c>
      <c r="Q7639" s="34">
        <f t="shared" si="1494"/>
        <v>0</v>
      </c>
      <c r="R7639" s="6">
        <f t="shared" si="1495"/>
        <v>0</v>
      </c>
      <c r="S7639" s="6">
        <f t="shared" si="1496"/>
        <v>0</v>
      </c>
      <c r="T7639" s="6">
        <f t="shared" si="1497"/>
        <v>8.138921005385102</v>
      </c>
      <c r="U7639" s="34">
        <f t="shared" si="1498"/>
        <v>0</v>
      </c>
      <c r="V7639" s="35"/>
      <c r="W7639" s="64"/>
      <c r="X7639" s="6">
        <f t="shared" si="1505"/>
        <v>0</v>
      </c>
      <c r="Y7639" s="6">
        <f t="shared" si="1499"/>
        <v>0</v>
      </c>
      <c r="Z7639" s="6">
        <f t="shared" si="1500"/>
        <v>0</v>
      </c>
      <c r="AA7639" s="6">
        <f t="shared" si="1501"/>
        <v>8.138921005385102</v>
      </c>
      <c r="AB7639" s="6">
        <f t="shared" si="1502"/>
        <v>0</v>
      </c>
      <c r="AC7639" s="6">
        <f t="shared" si="1503"/>
        <v>0</v>
      </c>
      <c r="AD7639" s="6">
        <f t="shared" si="1504"/>
        <v>0</v>
      </c>
    </row>
    <row r="7640" spans="2:30" x14ac:dyDescent="0.3">
      <c r="B7640" s="71">
        <v>0</v>
      </c>
      <c r="C7640" s="71">
        <v>9.0460417352911282</v>
      </c>
      <c r="P7640" s="6">
        <f t="shared" si="1493"/>
        <v>0</v>
      </c>
      <c r="Q7640" s="34">
        <f t="shared" si="1494"/>
        <v>0</v>
      </c>
      <c r="R7640" s="6">
        <f t="shared" si="1495"/>
        <v>0</v>
      </c>
      <c r="S7640" s="6">
        <f t="shared" si="1496"/>
        <v>0</v>
      </c>
      <c r="T7640" s="6">
        <f t="shared" si="1497"/>
        <v>9.0460417352911282</v>
      </c>
      <c r="U7640" s="34">
        <f t="shared" si="1498"/>
        <v>0</v>
      </c>
      <c r="V7640" s="35"/>
      <c r="W7640" s="64"/>
      <c r="X7640" s="6">
        <f t="shared" si="1505"/>
        <v>0</v>
      </c>
      <c r="Y7640" s="6">
        <f t="shared" si="1499"/>
        <v>0</v>
      </c>
      <c r="Z7640" s="6">
        <f t="shared" si="1500"/>
        <v>0</v>
      </c>
      <c r="AA7640" s="6">
        <f t="shared" si="1501"/>
        <v>9.0460417352911282</v>
      </c>
      <c r="AB7640" s="6">
        <f t="shared" si="1502"/>
        <v>0</v>
      </c>
      <c r="AC7640" s="6">
        <f t="shared" si="1503"/>
        <v>0</v>
      </c>
      <c r="AD7640" s="6">
        <f t="shared" si="1504"/>
        <v>0</v>
      </c>
    </row>
    <row r="7641" spans="2:30" x14ac:dyDescent="0.3">
      <c r="B7641" s="71">
        <v>0</v>
      </c>
      <c r="C7641" s="71">
        <v>9.9971768515085628</v>
      </c>
      <c r="P7641" s="6">
        <f t="shared" si="1493"/>
        <v>0</v>
      </c>
      <c r="Q7641" s="34">
        <f t="shared" si="1494"/>
        <v>0</v>
      </c>
      <c r="R7641" s="6">
        <f t="shared" si="1495"/>
        <v>0</v>
      </c>
      <c r="S7641" s="6">
        <f t="shared" si="1496"/>
        <v>0</v>
      </c>
      <c r="T7641" s="6">
        <f t="shared" si="1497"/>
        <v>9.9971768515085628</v>
      </c>
      <c r="U7641" s="34">
        <f t="shared" si="1498"/>
        <v>0</v>
      </c>
      <c r="V7641" s="35"/>
      <c r="W7641" s="64"/>
      <c r="X7641" s="6">
        <f t="shared" si="1505"/>
        <v>0</v>
      </c>
      <c r="Y7641" s="6">
        <f t="shared" si="1499"/>
        <v>0</v>
      </c>
      <c r="Z7641" s="6">
        <f t="shared" si="1500"/>
        <v>0</v>
      </c>
      <c r="AA7641" s="6">
        <f t="shared" si="1501"/>
        <v>9.9971768515085628</v>
      </c>
      <c r="AB7641" s="6">
        <f t="shared" si="1502"/>
        <v>0</v>
      </c>
      <c r="AC7641" s="6">
        <f t="shared" si="1503"/>
        <v>0</v>
      </c>
      <c r="AD7641" s="6">
        <f t="shared" si="1504"/>
        <v>0</v>
      </c>
    </row>
    <row r="7642" spans="2:30" x14ac:dyDescent="0.3">
      <c r="B7642" s="71">
        <v>0</v>
      </c>
      <c r="C7642" s="71">
        <v>11.125793196721578</v>
      </c>
      <c r="P7642" s="6">
        <f t="shared" si="1493"/>
        <v>0</v>
      </c>
      <c r="Q7642" s="34">
        <f t="shared" si="1494"/>
        <v>0</v>
      </c>
      <c r="R7642" s="6">
        <f t="shared" si="1495"/>
        <v>0</v>
      </c>
      <c r="S7642" s="6">
        <f t="shared" si="1496"/>
        <v>0</v>
      </c>
      <c r="T7642" s="6">
        <f t="shared" si="1497"/>
        <v>11.125793196721578</v>
      </c>
      <c r="U7642" s="34">
        <f t="shared" si="1498"/>
        <v>0</v>
      </c>
      <c r="V7642" s="35"/>
      <c r="W7642" s="64"/>
      <c r="X7642" s="6">
        <f t="shared" si="1505"/>
        <v>0</v>
      </c>
      <c r="Y7642" s="6">
        <f t="shared" si="1499"/>
        <v>0</v>
      </c>
      <c r="Z7642" s="6">
        <f t="shared" si="1500"/>
        <v>0</v>
      </c>
      <c r="AA7642" s="6">
        <f t="shared" si="1501"/>
        <v>11.125793196721578</v>
      </c>
      <c r="AB7642" s="6">
        <f t="shared" si="1502"/>
        <v>0</v>
      </c>
      <c r="AC7642" s="6">
        <f t="shared" si="1503"/>
        <v>0</v>
      </c>
      <c r="AD7642" s="6">
        <f t="shared" si="1504"/>
        <v>0</v>
      </c>
    </row>
    <row r="7643" spans="2:30" x14ac:dyDescent="0.3">
      <c r="B7643" s="71">
        <v>0</v>
      </c>
      <c r="C7643" s="71">
        <v>9.1124939908033245</v>
      </c>
      <c r="P7643" s="6">
        <f t="shared" si="1493"/>
        <v>0</v>
      </c>
      <c r="Q7643" s="34">
        <f t="shared" si="1494"/>
        <v>0</v>
      </c>
      <c r="R7643" s="6">
        <f t="shared" si="1495"/>
        <v>0</v>
      </c>
      <c r="S7643" s="6">
        <f t="shared" si="1496"/>
        <v>0</v>
      </c>
      <c r="T7643" s="6">
        <f t="shared" si="1497"/>
        <v>9.1124939908033245</v>
      </c>
      <c r="U7643" s="34">
        <f t="shared" si="1498"/>
        <v>0</v>
      </c>
      <c r="V7643" s="35"/>
      <c r="W7643" s="64"/>
      <c r="X7643" s="6">
        <f t="shared" si="1505"/>
        <v>0</v>
      </c>
      <c r="Y7643" s="6">
        <f t="shared" si="1499"/>
        <v>0</v>
      </c>
      <c r="Z7643" s="6">
        <f t="shared" si="1500"/>
        <v>0</v>
      </c>
      <c r="AA7643" s="6">
        <f t="shared" si="1501"/>
        <v>9.1124939908033245</v>
      </c>
      <c r="AB7643" s="6">
        <f t="shared" si="1502"/>
        <v>0</v>
      </c>
      <c r="AC7643" s="6">
        <f t="shared" si="1503"/>
        <v>0</v>
      </c>
      <c r="AD7643" s="6">
        <f t="shared" si="1504"/>
        <v>0</v>
      </c>
    </row>
    <row r="7644" spans="2:30" x14ac:dyDescent="0.3">
      <c r="B7644" s="71">
        <v>0</v>
      </c>
      <c r="C7644" s="71">
        <v>10.063433562200466</v>
      </c>
      <c r="P7644" s="6">
        <f t="shared" si="1493"/>
        <v>0</v>
      </c>
      <c r="Q7644" s="34">
        <f t="shared" si="1494"/>
        <v>0</v>
      </c>
      <c r="R7644" s="6">
        <f t="shared" si="1495"/>
        <v>0</v>
      </c>
      <c r="S7644" s="6">
        <f t="shared" si="1496"/>
        <v>0</v>
      </c>
      <c r="T7644" s="6">
        <f t="shared" si="1497"/>
        <v>10.063433562200466</v>
      </c>
      <c r="U7644" s="34">
        <f t="shared" si="1498"/>
        <v>0</v>
      </c>
      <c r="V7644" s="35"/>
      <c r="W7644" s="64"/>
      <c r="X7644" s="6">
        <f t="shared" si="1505"/>
        <v>0</v>
      </c>
      <c r="Y7644" s="6">
        <f t="shared" si="1499"/>
        <v>0</v>
      </c>
      <c r="Z7644" s="6">
        <f t="shared" si="1500"/>
        <v>0</v>
      </c>
      <c r="AA7644" s="6">
        <f t="shared" si="1501"/>
        <v>10.063433562200466</v>
      </c>
      <c r="AB7644" s="6">
        <f t="shared" si="1502"/>
        <v>0</v>
      </c>
      <c r="AC7644" s="6">
        <f t="shared" si="1503"/>
        <v>0</v>
      </c>
      <c r="AD7644" s="6">
        <f t="shared" si="1504"/>
        <v>0</v>
      </c>
    </row>
    <row r="7645" spans="2:30" x14ac:dyDescent="0.3">
      <c r="B7645" s="71">
        <v>0.49751418581529744</v>
      </c>
      <c r="C7645" s="71">
        <v>195.44568432498917</v>
      </c>
      <c r="P7645" s="6">
        <f t="shared" si="1493"/>
        <v>61.281504643670132</v>
      </c>
      <c r="Q7645" s="34">
        <f t="shared" si="1494"/>
        <v>0.49751418581529744</v>
      </c>
      <c r="R7645" s="6">
        <f t="shared" si="1495"/>
        <v>0.16417968131904817</v>
      </c>
      <c r="S7645" s="6">
        <f t="shared" si="1496"/>
        <v>0</v>
      </c>
      <c r="T7645" s="6">
        <f t="shared" si="1497"/>
        <v>134</v>
      </c>
      <c r="U7645" s="34">
        <f t="shared" si="1498"/>
        <v>0</v>
      </c>
      <c r="V7645" s="35"/>
      <c r="W7645" s="64"/>
      <c r="X7645" s="6">
        <f t="shared" si="1505"/>
        <v>0</v>
      </c>
      <c r="Y7645" s="6">
        <f t="shared" si="1499"/>
        <v>0.49751418581529744</v>
      </c>
      <c r="Z7645" s="6">
        <f t="shared" si="1500"/>
        <v>0</v>
      </c>
      <c r="AA7645" s="6">
        <f t="shared" si="1501"/>
        <v>109.50248581418471</v>
      </c>
      <c r="AB7645" s="6">
        <f t="shared" si="1502"/>
        <v>0</v>
      </c>
      <c r="AC7645" s="6">
        <f t="shared" si="1503"/>
        <v>0</v>
      </c>
      <c r="AD7645" s="6">
        <f t="shared" si="1504"/>
        <v>85.445684324989159</v>
      </c>
    </row>
    <row r="7646" spans="2:30" x14ac:dyDescent="0.3">
      <c r="B7646" s="71">
        <v>1.178053722409188</v>
      </c>
      <c r="C7646" s="71">
        <v>158.04143423478547</v>
      </c>
      <c r="P7646" s="6">
        <f t="shared" si="1493"/>
        <v>23.652676506390435</v>
      </c>
      <c r="Q7646" s="34">
        <f t="shared" si="1494"/>
        <v>1.178053722409188</v>
      </c>
      <c r="R7646" s="6">
        <f t="shared" si="1495"/>
        <v>0.38875772839503209</v>
      </c>
      <c r="S7646" s="6">
        <f t="shared" si="1496"/>
        <v>0</v>
      </c>
      <c r="T7646" s="6">
        <f t="shared" si="1497"/>
        <v>134</v>
      </c>
      <c r="U7646" s="34">
        <f t="shared" si="1498"/>
        <v>0</v>
      </c>
      <c r="V7646" s="35"/>
      <c r="W7646" s="64"/>
      <c r="X7646" s="6">
        <f t="shared" si="1505"/>
        <v>0</v>
      </c>
      <c r="Y7646" s="6">
        <f t="shared" si="1499"/>
        <v>1.178053722409188</v>
      </c>
      <c r="Z7646" s="6">
        <f t="shared" si="1500"/>
        <v>0</v>
      </c>
      <c r="AA7646" s="6">
        <f t="shared" si="1501"/>
        <v>108.82194627759081</v>
      </c>
      <c r="AB7646" s="6">
        <f t="shared" si="1502"/>
        <v>0</v>
      </c>
      <c r="AC7646" s="6">
        <f t="shared" si="1503"/>
        <v>0</v>
      </c>
      <c r="AD7646" s="6">
        <f t="shared" si="1504"/>
        <v>48.041434234785484</v>
      </c>
    </row>
    <row r="7647" spans="2:30" x14ac:dyDescent="0.3">
      <c r="B7647" s="71">
        <v>3.0178315634681443</v>
      </c>
      <c r="C7647" s="71">
        <v>131.44085360132451</v>
      </c>
      <c r="P7647" s="6">
        <f t="shared" si="1493"/>
        <v>0</v>
      </c>
      <c r="Q7647" s="34">
        <f t="shared" si="1494"/>
        <v>3.0178315634681443</v>
      </c>
      <c r="R7647" s="6">
        <f t="shared" si="1495"/>
        <v>0.99588441594448762</v>
      </c>
      <c r="S7647" s="6">
        <f t="shared" si="1496"/>
        <v>0</v>
      </c>
      <c r="T7647" s="6">
        <f t="shared" si="1497"/>
        <v>130.44496918538002</v>
      </c>
      <c r="U7647" s="34">
        <f t="shared" si="1498"/>
        <v>0</v>
      </c>
      <c r="V7647" s="35"/>
      <c r="W7647" s="64"/>
      <c r="X7647" s="6">
        <f t="shared" si="1505"/>
        <v>0</v>
      </c>
      <c r="Y7647" s="6">
        <f t="shared" si="1499"/>
        <v>3.0178315634681443</v>
      </c>
      <c r="Z7647" s="6">
        <f t="shared" si="1500"/>
        <v>0</v>
      </c>
      <c r="AA7647" s="6">
        <f t="shared" si="1501"/>
        <v>106.98216843653185</v>
      </c>
      <c r="AB7647" s="6">
        <f t="shared" si="1502"/>
        <v>0</v>
      </c>
      <c r="AC7647" s="6">
        <f t="shared" si="1503"/>
        <v>0</v>
      </c>
      <c r="AD7647" s="6">
        <f t="shared" si="1504"/>
        <v>21.440853601324505</v>
      </c>
    </row>
    <row r="7648" spans="2:30" x14ac:dyDescent="0.3">
      <c r="B7648" s="71">
        <v>6.4637358107497596</v>
      </c>
      <c r="C7648" s="71">
        <v>110.45964861204335</v>
      </c>
      <c r="P7648" s="6">
        <f t="shared" si="1493"/>
        <v>0</v>
      </c>
      <c r="Q7648" s="34">
        <f t="shared" si="1494"/>
        <v>6.4637358107497596</v>
      </c>
      <c r="R7648" s="6">
        <f t="shared" si="1495"/>
        <v>2.1330328175474209</v>
      </c>
      <c r="S7648" s="6">
        <f t="shared" si="1496"/>
        <v>0</v>
      </c>
      <c r="T7648" s="6">
        <f t="shared" si="1497"/>
        <v>108.32661579449594</v>
      </c>
      <c r="U7648" s="34">
        <f t="shared" si="1498"/>
        <v>0</v>
      </c>
      <c r="V7648" s="35"/>
      <c r="W7648" s="64"/>
      <c r="X7648" s="6">
        <f t="shared" si="1505"/>
        <v>0</v>
      </c>
      <c r="Y7648" s="6">
        <f t="shared" si="1499"/>
        <v>6.4637358107497596</v>
      </c>
      <c r="Z7648" s="6">
        <f t="shared" si="1500"/>
        <v>0</v>
      </c>
      <c r="AA7648" s="6">
        <f t="shared" si="1501"/>
        <v>103.53626418925025</v>
      </c>
      <c r="AB7648" s="6">
        <f t="shared" si="1502"/>
        <v>0</v>
      </c>
      <c r="AC7648" s="6">
        <f t="shared" si="1503"/>
        <v>0</v>
      </c>
      <c r="AD7648" s="6">
        <f t="shared" si="1504"/>
        <v>0.4596486120433525</v>
      </c>
    </row>
    <row r="7649" spans="2:30" x14ac:dyDescent="0.3">
      <c r="B7649" s="71">
        <v>10.425034441382156</v>
      </c>
      <c r="C7649" s="71">
        <v>90.416090330029988</v>
      </c>
      <c r="P7649" s="6">
        <f t="shared" si="1493"/>
        <v>0</v>
      </c>
      <c r="Q7649" s="34">
        <f t="shared" si="1494"/>
        <v>10.425034441382156</v>
      </c>
      <c r="R7649" s="6">
        <f t="shared" si="1495"/>
        <v>3.4402613656561116</v>
      </c>
      <c r="S7649" s="6">
        <f t="shared" si="1496"/>
        <v>0</v>
      </c>
      <c r="T7649" s="6">
        <f t="shared" si="1497"/>
        <v>86.975828964373875</v>
      </c>
      <c r="U7649" s="34">
        <f t="shared" si="1498"/>
        <v>0</v>
      </c>
      <c r="V7649" s="35"/>
      <c r="W7649" s="64"/>
      <c r="X7649" s="6">
        <f t="shared" si="1505"/>
        <v>0</v>
      </c>
      <c r="Y7649" s="6">
        <f t="shared" si="1499"/>
        <v>10.425034441382156</v>
      </c>
      <c r="Z7649" s="6">
        <f t="shared" si="1500"/>
        <v>0</v>
      </c>
      <c r="AA7649" s="6">
        <f t="shared" si="1501"/>
        <v>79.991055888647836</v>
      </c>
      <c r="AB7649" s="6">
        <f t="shared" si="1502"/>
        <v>0</v>
      </c>
      <c r="AC7649" s="6">
        <f t="shared" si="1503"/>
        <v>0</v>
      </c>
      <c r="AD7649" s="6">
        <f t="shared" si="1504"/>
        <v>0</v>
      </c>
    </row>
    <row r="7650" spans="2:30" x14ac:dyDescent="0.3">
      <c r="B7650" s="71">
        <v>20.209755940161557</v>
      </c>
      <c r="C7650" s="71">
        <v>90.517507386198844</v>
      </c>
      <c r="P7650" s="6">
        <f t="shared" si="1493"/>
        <v>0</v>
      </c>
      <c r="Q7650" s="34">
        <f t="shared" si="1494"/>
        <v>20.209755940161557</v>
      </c>
      <c r="R7650" s="6">
        <f t="shared" si="1495"/>
        <v>6.6692194602533137</v>
      </c>
      <c r="S7650" s="6">
        <f t="shared" si="1496"/>
        <v>0</v>
      </c>
      <c r="T7650" s="6">
        <f t="shared" si="1497"/>
        <v>83.848287925945527</v>
      </c>
      <c r="U7650" s="34">
        <f t="shared" si="1498"/>
        <v>0</v>
      </c>
      <c r="V7650" s="35"/>
      <c r="W7650" s="64"/>
      <c r="X7650" s="6">
        <f t="shared" si="1505"/>
        <v>0</v>
      </c>
      <c r="Y7650" s="6">
        <f t="shared" si="1499"/>
        <v>20.209755940161557</v>
      </c>
      <c r="Z7650" s="6">
        <f t="shared" si="1500"/>
        <v>0</v>
      </c>
      <c r="AA7650" s="6">
        <f t="shared" si="1501"/>
        <v>70.307751446037287</v>
      </c>
      <c r="AB7650" s="6">
        <f t="shared" si="1502"/>
        <v>0</v>
      </c>
      <c r="AC7650" s="6">
        <f t="shared" si="1503"/>
        <v>0</v>
      </c>
      <c r="AD7650" s="6">
        <f t="shared" si="1504"/>
        <v>0</v>
      </c>
    </row>
    <row r="7651" spans="2:30" x14ac:dyDescent="0.3">
      <c r="B7651" s="71">
        <v>21.383499529320861</v>
      </c>
      <c r="C7651" s="71">
        <v>72.366310450440139</v>
      </c>
      <c r="P7651" s="6">
        <f t="shared" si="1493"/>
        <v>0</v>
      </c>
      <c r="Q7651" s="34">
        <f t="shared" si="1494"/>
        <v>21.383499529320861</v>
      </c>
      <c r="R7651" s="6">
        <f t="shared" si="1495"/>
        <v>7.056554844675885</v>
      </c>
      <c r="S7651" s="6">
        <f t="shared" si="1496"/>
        <v>0</v>
      </c>
      <c r="T7651" s="6">
        <f t="shared" si="1497"/>
        <v>65.309755605764252</v>
      </c>
      <c r="U7651" s="34">
        <f t="shared" si="1498"/>
        <v>0</v>
      </c>
      <c r="V7651" s="35"/>
      <c r="W7651" s="64"/>
      <c r="X7651" s="6">
        <f t="shared" si="1505"/>
        <v>0</v>
      </c>
      <c r="Y7651" s="6">
        <f t="shared" si="1499"/>
        <v>21.383499529320861</v>
      </c>
      <c r="Z7651" s="6">
        <f t="shared" si="1500"/>
        <v>0</v>
      </c>
      <c r="AA7651" s="6">
        <f t="shared" si="1501"/>
        <v>50.982810921119281</v>
      </c>
      <c r="AB7651" s="6">
        <f t="shared" si="1502"/>
        <v>0</v>
      </c>
      <c r="AC7651" s="6">
        <f t="shared" si="1503"/>
        <v>0</v>
      </c>
      <c r="AD7651" s="6">
        <f t="shared" si="1504"/>
        <v>0</v>
      </c>
    </row>
    <row r="7652" spans="2:30" x14ac:dyDescent="0.3">
      <c r="B7652" s="71">
        <v>22.761816372235529</v>
      </c>
      <c r="C7652" s="71">
        <v>75.235313718233243</v>
      </c>
      <c r="P7652" s="6">
        <f t="shared" si="1493"/>
        <v>0</v>
      </c>
      <c r="Q7652" s="34">
        <f t="shared" si="1494"/>
        <v>22.761816372235529</v>
      </c>
      <c r="R7652" s="6">
        <f t="shared" si="1495"/>
        <v>7.5113994028377249</v>
      </c>
      <c r="S7652" s="6">
        <f t="shared" si="1496"/>
        <v>0</v>
      </c>
      <c r="T7652" s="6">
        <f t="shared" si="1497"/>
        <v>67.723914315395518</v>
      </c>
      <c r="U7652" s="34">
        <f t="shared" si="1498"/>
        <v>0</v>
      </c>
      <c r="V7652" s="35"/>
      <c r="W7652" s="64"/>
      <c r="X7652" s="6">
        <f t="shared" si="1505"/>
        <v>0</v>
      </c>
      <c r="Y7652" s="6">
        <f t="shared" si="1499"/>
        <v>22.761816372235529</v>
      </c>
      <c r="Z7652" s="6">
        <f t="shared" si="1500"/>
        <v>0</v>
      </c>
      <c r="AA7652" s="6">
        <f t="shared" si="1501"/>
        <v>52.473497345997714</v>
      </c>
      <c r="AB7652" s="6">
        <f t="shared" si="1502"/>
        <v>0</v>
      </c>
      <c r="AC7652" s="6">
        <f t="shared" si="1503"/>
        <v>0</v>
      </c>
      <c r="AD7652" s="6">
        <f t="shared" si="1504"/>
        <v>0</v>
      </c>
    </row>
    <row r="7653" spans="2:30" x14ac:dyDescent="0.3">
      <c r="B7653" s="71">
        <v>15.809236286384223</v>
      </c>
      <c r="C7653" s="71">
        <v>88.85089324890194</v>
      </c>
      <c r="P7653" s="6">
        <f t="shared" si="1493"/>
        <v>0</v>
      </c>
      <c r="Q7653" s="34">
        <f t="shared" si="1494"/>
        <v>15.809236286384223</v>
      </c>
      <c r="R7653" s="6">
        <f t="shared" si="1495"/>
        <v>5.2170479745067944</v>
      </c>
      <c r="S7653" s="6">
        <f t="shared" si="1496"/>
        <v>0</v>
      </c>
      <c r="T7653" s="6">
        <f t="shared" si="1497"/>
        <v>83.633845274395142</v>
      </c>
      <c r="U7653" s="34">
        <f t="shared" si="1498"/>
        <v>0</v>
      </c>
      <c r="V7653" s="35"/>
      <c r="W7653" s="64"/>
      <c r="X7653" s="6">
        <f t="shared" si="1505"/>
        <v>0</v>
      </c>
      <c r="Y7653" s="6">
        <f t="shared" si="1499"/>
        <v>15.809236286384223</v>
      </c>
      <c r="Z7653" s="6">
        <f t="shared" si="1500"/>
        <v>0</v>
      </c>
      <c r="AA7653" s="6">
        <f t="shared" si="1501"/>
        <v>73.04165696251772</v>
      </c>
      <c r="AB7653" s="6">
        <f t="shared" si="1502"/>
        <v>0</v>
      </c>
      <c r="AC7653" s="6">
        <f t="shared" si="1503"/>
        <v>0</v>
      </c>
      <c r="AD7653" s="6">
        <f t="shared" si="1504"/>
        <v>0</v>
      </c>
    </row>
    <row r="7654" spans="2:30" x14ac:dyDescent="0.3">
      <c r="B7654" s="71">
        <v>15.047356235850048</v>
      </c>
      <c r="C7654" s="71">
        <v>104.05703589359035</v>
      </c>
      <c r="P7654" s="6">
        <f t="shared" si="1493"/>
        <v>0</v>
      </c>
      <c r="Q7654" s="34">
        <f t="shared" si="1494"/>
        <v>15.047356235850048</v>
      </c>
      <c r="R7654" s="6">
        <f t="shared" si="1495"/>
        <v>4.9656275578305156</v>
      </c>
      <c r="S7654" s="6">
        <f t="shared" si="1496"/>
        <v>0</v>
      </c>
      <c r="T7654" s="6">
        <f t="shared" si="1497"/>
        <v>99.091408335759837</v>
      </c>
      <c r="U7654" s="34">
        <f t="shared" si="1498"/>
        <v>0</v>
      </c>
      <c r="V7654" s="35"/>
      <c r="W7654" s="64"/>
      <c r="X7654" s="6">
        <f t="shared" si="1505"/>
        <v>0</v>
      </c>
      <c r="Y7654" s="6">
        <f t="shared" si="1499"/>
        <v>15.047356235850048</v>
      </c>
      <c r="Z7654" s="6">
        <f t="shared" si="1500"/>
        <v>0</v>
      </c>
      <c r="AA7654" s="6">
        <f t="shared" si="1501"/>
        <v>89.009679657740307</v>
      </c>
      <c r="AB7654" s="6">
        <f t="shared" si="1502"/>
        <v>0</v>
      </c>
      <c r="AC7654" s="6">
        <f t="shared" si="1503"/>
        <v>0</v>
      </c>
      <c r="AD7654" s="6">
        <f t="shared" si="1504"/>
        <v>0</v>
      </c>
    </row>
    <row r="7655" spans="2:30" x14ac:dyDescent="0.3">
      <c r="B7655" s="71">
        <v>12.890822306773893</v>
      </c>
      <c r="C7655" s="71">
        <v>111.91414564550341</v>
      </c>
      <c r="P7655" s="6">
        <f t="shared" si="1493"/>
        <v>0</v>
      </c>
      <c r="Q7655" s="34">
        <f t="shared" si="1494"/>
        <v>12.890822306773893</v>
      </c>
      <c r="R7655" s="6">
        <f t="shared" si="1495"/>
        <v>4.2539713612353847</v>
      </c>
      <c r="S7655" s="6">
        <f t="shared" si="1496"/>
        <v>0</v>
      </c>
      <c r="T7655" s="6">
        <f t="shared" si="1497"/>
        <v>107.66017428426802</v>
      </c>
      <c r="U7655" s="34">
        <f t="shared" si="1498"/>
        <v>0</v>
      </c>
      <c r="V7655" s="35"/>
      <c r="W7655" s="64"/>
      <c r="X7655" s="6">
        <f t="shared" si="1505"/>
        <v>0</v>
      </c>
      <c r="Y7655" s="6">
        <f t="shared" si="1499"/>
        <v>12.890822306773893</v>
      </c>
      <c r="Z7655" s="6">
        <f t="shared" si="1500"/>
        <v>0</v>
      </c>
      <c r="AA7655" s="6">
        <f t="shared" si="1501"/>
        <v>97.109177693226101</v>
      </c>
      <c r="AB7655" s="6">
        <f t="shared" si="1502"/>
        <v>0</v>
      </c>
      <c r="AC7655" s="6">
        <f t="shared" si="1503"/>
        <v>0</v>
      </c>
      <c r="AD7655" s="6">
        <f t="shared" si="1504"/>
        <v>1.9141456455034103</v>
      </c>
    </row>
    <row r="7656" spans="2:30" x14ac:dyDescent="0.3">
      <c r="B7656" s="71">
        <v>6.5086079849322944</v>
      </c>
      <c r="C7656" s="71">
        <v>4.2083993867698419</v>
      </c>
      <c r="P7656" s="6">
        <f t="shared" si="1493"/>
        <v>0</v>
      </c>
      <c r="Q7656" s="34">
        <f t="shared" si="1494"/>
        <v>6.5086079849322944</v>
      </c>
      <c r="R7656" s="6">
        <f t="shared" si="1495"/>
        <v>2.1478406350276571</v>
      </c>
      <c r="S7656" s="6">
        <f t="shared" si="1496"/>
        <v>0</v>
      </c>
      <c r="T7656" s="6">
        <f t="shared" si="1497"/>
        <v>2.0605587517421848</v>
      </c>
      <c r="U7656" s="34">
        <f t="shared" si="1498"/>
        <v>0</v>
      </c>
      <c r="V7656" s="35"/>
      <c r="W7656" s="64"/>
      <c r="X7656" s="6">
        <f t="shared" si="1505"/>
        <v>0</v>
      </c>
      <c r="Y7656" s="6">
        <f t="shared" si="1499"/>
        <v>4.2083993867698419</v>
      </c>
      <c r="Z7656" s="6">
        <f t="shared" si="1500"/>
        <v>0</v>
      </c>
      <c r="AA7656" s="6">
        <f t="shared" si="1501"/>
        <v>0</v>
      </c>
      <c r="AB7656" s="6">
        <f t="shared" si="1502"/>
        <v>2.3002085981624525</v>
      </c>
      <c r="AC7656" s="6">
        <f t="shared" si="1503"/>
        <v>0</v>
      </c>
      <c r="AD7656" s="6">
        <f t="shared" si="1504"/>
        <v>0</v>
      </c>
    </row>
    <row r="7657" spans="2:30" x14ac:dyDescent="0.3">
      <c r="B7657" s="71">
        <v>1.8586334733771517</v>
      </c>
      <c r="C7657" s="71">
        <v>4.7557779248923087</v>
      </c>
      <c r="P7657" s="6">
        <f t="shared" si="1493"/>
        <v>0</v>
      </c>
      <c r="Q7657" s="34">
        <f t="shared" si="1494"/>
        <v>1.8586334733771517</v>
      </c>
      <c r="R7657" s="6">
        <f t="shared" si="1495"/>
        <v>0.61334904621446007</v>
      </c>
      <c r="S7657" s="6">
        <f t="shared" si="1496"/>
        <v>0</v>
      </c>
      <c r="T7657" s="6">
        <f t="shared" si="1497"/>
        <v>4.1424288786778485</v>
      </c>
      <c r="U7657" s="34">
        <f t="shared" si="1498"/>
        <v>0</v>
      </c>
      <c r="V7657" s="35"/>
      <c r="W7657" s="64"/>
      <c r="X7657" s="6">
        <f t="shared" si="1505"/>
        <v>0</v>
      </c>
      <c r="Y7657" s="6">
        <f t="shared" si="1499"/>
        <v>1.8586334733771517</v>
      </c>
      <c r="Z7657" s="6">
        <f t="shared" si="1500"/>
        <v>0</v>
      </c>
      <c r="AA7657" s="6">
        <f t="shared" si="1501"/>
        <v>2.8971444515151568</v>
      </c>
      <c r="AB7657" s="6">
        <f t="shared" si="1502"/>
        <v>0</v>
      </c>
      <c r="AC7657" s="6">
        <f t="shared" si="1503"/>
        <v>0</v>
      </c>
      <c r="AD7657" s="6">
        <f t="shared" si="1504"/>
        <v>0</v>
      </c>
    </row>
    <row r="7658" spans="2:30" x14ac:dyDescent="0.3">
      <c r="B7658" s="71">
        <v>0</v>
      </c>
      <c r="C7658" s="71">
        <v>5.548692840381106</v>
      </c>
      <c r="P7658" s="6">
        <f t="shared" si="1493"/>
        <v>0</v>
      </c>
      <c r="Q7658" s="34">
        <f t="shared" si="1494"/>
        <v>0</v>
      </c>
      <c r="R7658" s="6">
        <f t="shared" si="1495"/>
        <v>0</v>
      </c>
      <c r="S7658" s="6">
        <f t="shared" si="1496"/>
        <v>0</v>
      </c>
      <c r="T7658" s="6">
        <f t="shared" si="1497"/>
        <v>5.548692840381106</v>
      </c>
      <c r="U7658" s="34">
        <f t="shared" si="1498"/>
        <v>0</v>
      </c>
      <c r="V7658" s="35"/>
      <c r="W7658" s="64"/>
      <c r="X7658" s="6">
        <f t="shared" si="1505"/>
        <v>0</v>
      </c>
      <c r="Y7658" s="6">
        <f t="shared" si="1499"/>
        <v>0</v>
      </c>
      <c r="Z7658" s="6">
        <f t="shared" si="1500"/>
        <v>0</v>
      </c>
      <c r="AA7658" s="6">
        <f t="shared" si="1501"/>
        <v>5.548692840381106</v>
      </c>
      <c r="AB7658" s="6">
        <f t="shared" si="1502"/>
        <v>0</v>
      </c>
      <c r="AC7658" s="6">
        <f t="shared" si="1503"/>
        <v>0</v>
      </c>
      <c r="AD7658" s="6">
        <f t="shared" si="1504"/>
        <v>0</v>
      </c>
    </row>
    <row r="7659" spans="2:30" x14ac:dyDescent="0.3">
      <c r="B7659" s="71">
        <v>0</v>
      </c>
      <c r="C7659" s="71">
        <v>6.2721730613562379</v>
      </c>
      <c r="P7659" s="6">
        <f t="shared" si="1493"/>
        <v>0</v>
      </c>
      <c r="Q7659" s="34">
        <f t="shared" si="1494"/>
        <v>0</v>
      </c>
      <c r="R7659" s="6">
        <f t="shared" si="1495"/>
        <v>0</v>
      </c>
      <c r="S7659" s="6">
        <f t="shared" si="1496"/>
        <v>0</v>
      </c>
      <c r="T7659" s="6">
        <f t="shared" si="1497"/>
        <v>6.2721730613562379</v>
      </c>
      <c r="U7659" s="34">
        <f t="shared" si="1498"/>
        <v>0</v>
      </c>
      <c r="V7659" s="35"/>
      <c r="W7659" s="64"/>
      <c r="X7659" s="6">
        <f t="shared" si="1505"/>
        <v>0</v>
      </c>
      <c r="Y7659" s="6">
        <f t="shared" si="1499"/>
        <v>0</v>
      </c>
      <c r="Z7659" s="6">
        <f t="shared" si="1500"/>
        <v>0</v>
      </c>
      <c r="AA7659" s="6">
        <f t="shared" si="1501"/>
        <v>6.2721730613562379</v>
      </c>
      <c r="AB7659" s="6">
        <f t="shared" si="1502"/>
        <v>0</v>
      </c>
      <c r="AC7659" s="6">
        <f t="shared" si="1503"/>
        <v>0</v>
      </c>
      <c r="AD7659" s="6">
        <f t="shared" si="1504"/>
        <v>0</v>
      </c>
    </row>
    <row r="7660" spans="2:30" x14ac:dyDescent="0.3">
      <c r="B7660" s="71">
        <v>0</v>
      </c>
      <c r="C7660" s="71">
        <v>7.0313310376473153</v>
      </c>
      <c r="P7660" s="6">
        <f t="shared" si="1493"/>
        <v>0</v>
      </c>
      <c r="Q7660" s="34">
        <f t="shared" si="1494"/>
        <v>0</v>
      </c>
      <c r="R7660" s="6">
        <f t="shared" si="1495"/>
        <v>0</v>
      </c>
      <c r="S7660" s="6">
        <f t="shared" si="1496"/>
        <v>0</v>
      </c>
      <c r="T7660" s="6">
        <f t="shared" si="1497"/>
        <v>7.0313310376473153</v>
      </c>
      <c r="U7660" s="34">
        <f t="shared" si="1498"/>
        <v>0</v>
      </c>
      <c r="V7660" s="35"/>
      <c r="W7660" s="64"/>
      <c r="X7660" s="6">
        <f t="shared" si="1505"/>
        <v>0</v>
      </c>
      <c r="Y7660" s="6">
        <f t="shared" si="1499"/>
        <v>0</v>
      </c>
      <c r="Z7660" s="6">
        <f t="shared" si="1500"/>
        <v>0</v>
      </c>
      <c r="AA7660" s="6">
        <f t="shared" si="1501"/>
        <v>7.0313310376473153</v>
      </c>
      <c r="AB7660" s="6">
        <f t="shared" si="1502"/>
        <v>0</v>
      </c>
      <c r="AC7660" s="6">
        <f t="shared" si="1503"/>
        <v>0</v>
      </c>
      <c r="AD7660" s="6">
        <f t="shared" si="1504"/>
        <v>0</v>
      </c>
    </row>
    <row r="7661" spans="2:30" x14ac:dyDescent="0.3">
      <c r="B7661" s="71">
        <v>0</v>
      </c>
      <c r="C7661" s="71">
        <v>7.6477607311345972</v>
      </c>
      <c r="P7661" s="6">
        <f t="shared" si="1493"/>
        <v>0</v>
      </c>
      <c r="Q7661" s="34">
        <f t="shared" si="1494"/>
        <v>0</v>
      </c>
      <c r="R7661" s="6">
        <f t="shared" si="1495"/>
        <v>0</v>
      </c>
      <c r="S7661" s="6">
        <f t="shared" si="1496"/>
        <v>0</v>
      </c>
      <c r="T7661" s="6">
        <f t="shared" si="1497"/>
        <v>7.6477607311345972</v>
      </c>
      <c r="U7661" s="34">
        <f t="shared" si="1498"/>
        <v>0</v>
      </c>
      <c r="V7661" s="35"/>
      <c r="W7661" s="64"/>
      <c r="X7661" s="6">
        <f t="shared" si="1505"/>
        <v>0</v>
      </c>
      <c r="Y7661" s="6">
        <f t="shared" si="1499"/>
        <v>0</v>
      </c>
      <c r="Z7661" s="6">
        <f t="shared" si="1500"/>
        <v>0</v>
      </c>
      <c r="AA7661" s="6">
        <f t="shared" si="1501"/>
        <v>7.6477607311345972</v>
      </c>
      <c r="AB7661" s="6">
        <f t="shared" si="1502"/>
        <v>0</v>
      </c>
      <c r="AC7661" s="6">
        <f t="shared" si="1503"/>
        <v>0</v>
      </c>
      <c r="AD7661" s="6">
        <f t="shared" si="1504"/>
        <v>0</v>
      </c>
    </row>
    <row r="7662" spans="2:30" x14ac:dyDescent="0.3">
      <c r="B7662" s="71">
        <v>0</v>
      </c>
      <c r="C7662" s="71">
        <v>8.2170142782249158</v>
      </c>
      <c r="P7662" s="6">
        <f t="shared" si="1493"/>
        <v>0</v>
      </c>
      <c r="Q7662" s="34">
        <f t="shared" si="1494"/>
        <v>0</v>
      </c>
      <c r="R7662" s="6">
        <f t="shared" si="1495"/>
        <v>0</v>
      </c>
      <c r="S7662" s="6">
        <f t="shared" si="1496"/>
        <v>0</v>
      </c>
      <c r="T7662" s="6">
        <f t="shared" si="1497"/>
        <v>8.2170142782249158</v>
      </c>
      <c r="U7662" s="34">
        <f t="shared" si="1498"/>
        <v>0</v>
      </c>
      <c r="V7662" s="35"/>
      <c r="W7662" s="64"/>
      <c r="X7662" s="6">
        <f t="shared" si="1505"/>
        <v>0</v>
      </c>
      <c r="Y7662" s="6">
        <f t="shared" si="1499"/>
        <v>0</v>
      </c>
      <c r="Z7662" s="6">
        <f t="shared" si="1500"/>
        <v>0</v>
      </c>
      <c r="AA7662" s="6">
        <f t="shared" si="1501"/>
        <v>8.2170142782249158</v>
      </c>
      <c r="AB7662" s="6">
        <f t="shared" si="1502"/>
        <v>0</v>
      </c>
      <c r="AC7662" s="6">
        <f t="shared" si="1503"/>
        <v>0</v>
      </c>
      <c r="AD7662" s="6">
        <f t="shared" si="1504"/>
        <v>0</v>
      </c>
    </row>
    <row r="7663" spans="2:30" x14ac:dyDescent="0.3">
      <c r="B7663" s="71">
        <v>0</v>
      </c>
      <c r="C7663" s="71">
        <v>8.8563640709416589</v>
      </c>
      <c r="P7663" s="6">
        <f t="shared" si="1493"/>
        <v>0</v>
      </c>
      <c r="Q7663" s="34">
        <f t="shared" si="1494"/>
        <v>0</v>
      </c>
      <c r="R7663" s="6">
        <f t="shared" si="1495"/>
        <v>0</v>
      </c>
      <c r="S7663" s="6">
        <f t="shared" si="1496"/>
        <v>0</v>
      </c>
      <c r="T7663" s="6">
        <f t="shared" si="1497"/>
        <v>8.8563640709416589</v>
      </c>
      <c r="U7663" s="34">
        <f t="shared" si="1498"/>
        <v>0</v>
      </c>
      <c r="V7663" s="35"/>
      <c r="W7663" s="64"/>
      <c r="X7663" s="6">
        <f t="shared" si="1505"/>
        <v>0</v>
      </c>
      <c r="Y7663" s="6">
        <f t="shared" si="1499"/>
        <v>0</v>
      </c>
      <c r="Z7663" s="6">
        <f t="shared" si="1500"/>
        <v>0</v>
      </c>
      <c r="AA7663" s="6">
        <f t="shared" si="1501"/>
        <v>8.8563640709416589</v>
      </c>
      <c r="AB7663" s="6">
        <f t="shared" si="1502"/>
        <v>0</v>
      </c>
      <c r="AC7663" s="6">
        <f t="shared" si="1503"/>
        <v>0</v>
      </c>
      <c r="AD7663" s="6">
        <f t="shared" si="1504"/>
        <v>0</v>
      </c>
    </row>
    <row r="7664" spans="2:30" x14ac:dyDescent="0.3">
      <c r="B7664" s="71">
        <v>0</v>
      </c>
      <c r="C7664" s="71">
        <v>9.4336072753745288</v>
      </c>
      <c r="P7664" s="6">
        <f t="shared" si="1493"/>
        <v>0</v>
      </c>
      <c r="Q7664" s="34">
        <f t="shared" si="1494"/>
        <v>0</v>
      </c>
      <c r="R7664" s="6">
        <f t="shared" si="1495"/>
        <v>0</v>
      </c>
      <c r="S7664" s="6">
        <f t="shared" si="1496"/>
        <v>0</v>
      </c>
      <c r="T7664" s="6">
        <f t="shared" si="1497"/>
        <v>9.4336072753745288</v>
      </c>
      <c r="U7664" s="34">
        <f t="shared" si="1498"/>
        <v>0</v>
      </c>
      <c r="V7664" s="35"/>
      <c r="W7664" s="64"/>
      <c r="X7664" s="6">
        <f t="shared" si="1505"/>
        <v>0</v>
      </c>
      <c r="Y7664" s="6">
        <f t="shared" si="1499"/>
        <v>0</v>
      </c>
      <c r="Z7664" s="6">
        <f t="shared" si="1500"/>
        <v>0</v>
      </c>
      <c r="AA7664" s="6">
        <f t="shared" si="1501"/>
        <v>9.4336072753745288</v>
      </c>
      <c r="AB7664" s="6">
        <f t="shared" si="1502"/>
        <v>0</v>
      </c>
      <c r="AC7664" s="6">
        <f t="shared" si="1503"/>
        <v>0</v>
      </c>
      <c r="AD7664" s="6">
        <f t="shared" si="1504"/>
        <v>0</v>
      </c>
    </row>
    <row r="7665" spans="2:30" x14ac:dyDescent="0.3">
      <c r="B7665" s="71">
        <v>0</v>
      </c>
      <c r="C7665" s="71">
        <v>10.011225862719057</v>
      </c>
      <c r="P7665" s="6">
        <f t="shared" si="1493"/>
        <v>0</v>
      </c>
      <c r="Q7665" s="34">
        <f t="shared" si="1494"/>
        <v>0</v>
      </c>
      <c r="R7665" s="6">
        <f t="shared" si="1495"/>
        <v>0</v>
      </c>
      <c r="S7665" s="6">
        <f t="shared" si="1496"/>
        <v>0</v>
      </c>
      <c r="T7665" s="6">
        <f t="shared" si="1497"/>
        <v>10.011225862719057</v>
      </c>
      <c r="U7665" s="34">
        <f t="shared" si="1498"/>
        <v>0</v>
      </c>
      <c r="V7665" s="35"/>
      <c r="W7665" s="64"/>
      <c r="X7665" s="6">
        <f t="shared" si="1505"/>
        <v>0</v>
      </c>
      <c r="Y7665" s="6">
        <f t="shared" si="1499"/>
        <v>0</v>
      </c>
      <c r="Z7665" s="6">
        <f t="shared" si="1500"/>
        <v>0</v>
      </c>
      <c r="AA7665" s="6">
        <f t="shared" si="1501"/>
        <v>10.011225862719057</v>
      </c>
      <c r="AB7665" s="6">
        <f t="shared" si="1502"/>
        <v>0</v>
      </c>
      <c r="AC7665" s="6">
        <f t="shared" si="1503"/>
        <v>0</v>
      </c>
      <c r="AD7665" s="6">
        <f t="shared" si="1504"/>
        <v>0</v>
      </c>
    </row>
    <row r="7666" spans="2:30" x14ac:dyDescent="0.3">
      <c r="B7666" s="71">
        <v>0</v>
      </c>
      <c r="C7666" s="71">
        <v>10.66955045566708</v>
      </c>
      <c r="P7666" s="6">
        <f t="shared" si="1493"/>
        <v>0</v>
      </c>
      <c r="Q7666" s="34">
        <f t="shared" si="1494"/>
        <v>0</v>
      </c>
      <c r="R7666" s="6">
        <f t="shared" si="1495"/>
        <v>0</v>
      </c>
      <c r="S7666" s="6">
        <f t="shared" si="1496"/>
        <v>0</v>
      </c>
      <c r="T7666" s="6">
        <f t="shared" si="1497"/>
        <v>10.66955045566708</v>
      </c>
      <c r="U7666" s="34">
        <f t="shared" si="1498"/>
        <v>0</v>
      </c>
      <c r="V7666" s="35"/>
      <c r="W7666" s="64"/>
      <c r="X7666" s="6">
        <f t="shared" si="1505"/>
        <v>0</v>
      </c>
      <c r="Y7666" s="6">
        <f t="shared" si="1499"/>
        <v>0</v>
      </c>
      <c r="Z7666" s="6">
        <f t="shared" si="1500"/>
        <v>0</v>
      </c>
      <c r="AA7666" s="6">
        <f t="shared" si="1501"/>
        <v>10.66955045566708</v>
      </c>
      <c r="AB7666" s="6">
        <f t="shared" si="1502"/>
        <v>0</v>
      </c>
      <c r="AC7666" s="6">
        <f t="shared" si="1503"/>
        <v>0</v>
      </c>
      <c r="AD7666" s="6">
        <f t="shared" si="1504"/>
        <v>0</v>
      </c>
    </row>
    <row r="7667" spans="2:30" x14ac:dyDescent="0.3">
      <c r="B7667" s="71">
        <v>0</v>
      </c>
      <c r="C7667" s="71">
        <v>8.4191269663432013</v>
      </c>
      <c r="P7667" s="6">
        <f t="shared" si="1493"/>
        <v>0</v>
      </c>
      <c r="Q7667" s="34">
        <f t="shared" si="1494"/>
        <v>0</v>
      </c>
      <c r="R7667" s="6">
        <f t="shared" si="1495"/>
        <v>0</v>
      </c>
      <c r="S7667" s="6">
        <f t="shared" si="1496"/>
        <v>0</v>
      </c>
      <c r="T7667" s="6">
        <f t="shared" si="1497"/>
        <v>8.4191269663432013</v>
      </c>
      <c r="U7667" s="34">
        <f t="shared" si="1498"/>
        <v>0</v>
      </c>
      <c r="V7667" s="35"/>
      <c r="W7667" s="64"/>
      <c r="X7667" s="6">
        <f t="shared" si="1505"/>
        <v>0</v>
      </c>
      <c r="Y7667" s="6">
        <f t="shared" si="1499"/>
        <v>0</v>
      </c>
      <c r="Z7667" s="6">
        <f t="shared" si="1500"/>
        <v>0</v>
      </c>
      <c r="AA7667" s="6">
        <f t="shared" si="1501"/>
        <v>8.4191269663432013</v>
      </c>
      <c r="AB7667" s="6">
        <f t="shared" si="1502"/>
        <v>0</v>
      </c>
      <c r="AC7667" s="6">
        <f t="shared" si="1503"/>
        <v>0</v>
      </c>
      <c r="AD7667" s="6">
        <f t="shared" si="1504"/>
        <v>0</v>
      </c>
    </row>
    <row r="7668" spans="2:30" x14ac:dyDescent="0.3">
      <c r="B7668" s="71">
        <v>0</v>
      </c>
      <c r="C7668" s="71">
        <v>8.8912117090869085</v>
      </c>
      <c r="P7668" s="6">
        <f t="shared" si="1493"/>
        <v>0</v>
      </c>
      <c r="Q7668" s="34">
        <f t="shared" si="1494"/>
        <v>0</v>
      </c>
      <c r="R7668" s="6">
        <f t="shared" si="1495"/>
        <v>0</v>
      </c>
      <c r="S7668" s="6">
        <f t="shared" si="1496"/>
        <v>0</v>
      </c>
      <c r="T7668" s="6">
        <f t="shared" si="1497"/>
        <v>8.8912117090869085</v>
      </c>
      <c r="U7668" s="34">
        <f t="shared" si="1498"/>
        <v>0</v>
      </c>
      <c r="V7668" s="35"/>
      <c r="W7668" s="64"/>
      <c r="X7668" s="6">
        <f t="shared" si="1505"/>
        <v>0</v>
      </c>
      <c r="Y7668" s="6">
        <f t="shared" si="1499"/>
        <v>0</v>
      </c>
      <c r="Z7668" s="6">
        <f t="shared" si="1500"/>
        <v>0</v>
      </c>
      <c r="AA7668" s="6">
        <f t="shared" si="1501"/>
        <v>8.8912117090869085</v>
      </c>
      <c r="AB7668" s="6">
        <f t="shared" si="1502"/>
        <v>0</v>
      </c>
      <c r="AC7668" s="6">
        <f t="shared" si="1503"/>
        <v>0</v>
      </c>
      <c r="AD7668" s="6">
        <f t="shared" si="1504"/>
        <v>0</v>
      </c>
    </row>
    <row r="7669" spans="2:30" x14ac:dyDescent="0.3">
      <c r="B7669" s="71">
        <v>0.68420117107877121</v>
      </c>
      <c r="C7669" s="71">
        <v>164.4892982814861</v>
      </c>
      <c r="P7669" s="6">
        <f t="shared" si="1493"/>
        <v>30.263511895030092</v>
      </c>
      <c r="Q7669" s="34">
        <f t="shared" si="1494"/>
        <v>0.68420117107877121</v>
      </c>
      <c r="R7669" s="6">
        <f t="shared" si="1495"/>
        <v>0.2257863864559945</v>
      </c>
      <c r="S7669" s="6">
        <f t="shared" si="1496"/>
        <v>0</v>
      </c>
      <c r="T7669" s="6">
        <f t="shared" si="1497"/>
        <v>134</v>
      </c>
      <c r="U7669" s="34">
        <f t="shared" si="1498"/>
        <v>0</v>
      </c>
      <c r="V7669" s="35"/>
      <c r="W7669" s="64"/>
      <c r="X7669" s="6">
        <f t="shared" si="1505"/>
        <v>0</v>
      </c>
      <c r="Y7669" s="6">
        <f t="shared" si="1499"/>
        <v>0.68420117107877121</v>
      </c>
      <c r="Z7669" s="6">
        <f t="shared" si="1500"/>
        <v>0</v>
      </c>
      <c r="AA7669" s="6">
        <f t="shared" si="1501"/>
        <v>109.31579882892123</v>
      </c>
      <c r="AB7669" s="6">
        <f t="shared" si="1502"/>
        <v>0</v>
      </c>
      <c r="AC7669" s="6">
        <f t="shared" si="1503"/>
        <v>0</v>
      </c>
      <c r="AD7669" s="6">
        <f t="shared" si="1504"/>
        <v>54.4892982814861</v>
      </c>
    </row>
    <row r="7670" spans="2:30" x14ac:dyDescent="0.3">
      <c r="B7670" s="71">
        <v>2.1310229518166772</v>
      </c>
      <c r="C7670" s="71">
        <v>125.32234075755764</v>
      </c>
      <c r="P7670" s="6">
        <f t="shared" si="1493"/>
        <v>0</v>
      </c>
      <c r="Q7670" s="34">
        <f t="shared" si="1494"/>
        <v>2.1310229518166772</v>
      </c>
      <c r="R7670" s="6">
        <f t="shared" si="1495"/>
        <v>0.70323757409950349</v>
      </c>
      <c r="S7670" s="6">
        <f t="shared" si="1496"/>
        <v>0</v>
      </c>
      <c r="T7670" s="6">
        <f t="shared" si="1497"/>
        <v>124.61910318345814</v>
      </c>
      <c r="U7670" s="34">
        <f t="shared" si="1498"/>
        <v>0</v>
      </c>
      <c r="V7670" s="35"/>
      <c r="W7670" s="64"/>
      <c r="X7670" s="6">
        <f t="shared" si="1505"/>
        <v>0</v>
      </c>
      <c r="Y7670" s="6">
        <f t="shared" si="1499"/>
        <v>2.1310229518166772</v>
      </c>
      <c r="Z7670" s="6">
        <f t="shared" si="1500"/>
        <v>0</v>
      </c>
      <c r="AA7670" s="6">
        <f t="shared" si="1501"/>
        <v>107.86897704818332</v>
      </c>
      <c r="AB7670" s="6">
        <f t="shared" si="1502"/>
        <v>0</v>
      </c>
      <c r="AC7670" s="6">
        <f t="shared" si="1503"/>
        <v>0</v>
      </c>
      <c r="AD7670" s="6">
        <f t="shared" si="1504"/>
        <v>15.32234075755764</v>
      </c>
    </row>
    <row r="7671" spans="2:30" x14ac:dyDescent="0.3">
      <c r="B7671" s="71">
        <v>9.0815611914358776</v>
      </c>
      <c r="C7671" s="71">
        <v>93.715444101900971</v>
      </c>
      <c r="P7671" s="6">
        <f t="shared" si="1493"/>
        <v>0</v>
      </c>
      <c r="Q7671" s="34">
        <f t="shared" si="1494"/>
        <v>9.0815611914358776</v>
      </c>
      <c r="R7671" s="6">
        <f t="shared" si="1495"/>
        <v>2.9969151931738396</v>
      </c>
      <c r="S7671" s="6">
        <f t="shared" si="1496"/>
        <v>0</v>
      </c>
      <c r="T7671" s="6">
        <f t="shared" si="1497"/>
        <v>90.718528908727137</v>
      </c>
      <c r="U7671" s="34">
        <f t="shared" si="1498"/>
        <v>0</v>
      </c>
      <c r="V7671" s="35"/>
      <c r="W7671" s="64"/>
      <c r="X7671" s="6">
        <f t="shared" si="1505"/>
        <v>0</v>
      </c>
      <c r="Y7671" s="6">
        <f t="shared" si="1499"/>
        <v>9.0815611914358776</v>
      </c>
      <c r="Z7671" s="6">
        <f t="shared" si="1500"/>
        <v>0</v>
      </c>
      <c r="AA7671" s="6">
        <f t="shared" si="1501"/>
        <v>84.63388291046509</v>
      </c>
      <c r="AB7671" s="6">
        <f t="shared" si="1502"/>
        <v>0</v>
      </c>
      <c r="AC7671" s="6">
        <f t="shared" si="1503"/>
        <v>0</v>
      </c>
      <c r="AD7671" s="6">
        <f t="shared" si="1504"/>
        <v>0</v>
      </c>
    </row>
    <row r="7672" spans="2:30" x14ac:dyDescent="0.3">
      <c r="B7672" s="71">
        <v>18.449673694941513</v>
      </c>
      <c r="C7672" s="71">
        <v>67.894515216496487</v>
      </c>
      <c r="P7672" s="6">
        <f t="shared" si="1493"/>
        <v>0</v>
      </c>
      <c r="Q7672" s="34">
        <f t="shared" si="1494"/>
        <v>18.449673694941513</v>
      </c>
      <c r="R7672" s="6">
        <f t="shared" si="1495"/>
        <v>6.0883923193306995</v>
      </c>
      <c r="S7672" s="6">
        <f t="shared" si="1496"/>
        <v>0</v>
      </c>
      <c r="T7672" s="6">
        <f t="shared" si="1497"/>
        <v>61.806122897165785</v>
      </c>
      <c r="U7672" s="34">
        <f t="shared" si="1498"/>
        <v>0</v>
      </c>
      <c r="V7672" s="35"/>
      <c r="W7672" s="64"/>
      <c r="X7672" s="6">
        <f t="shared" si="1505"/>
        <v>0</v>
      </c>
      <c r="Y7672" s="6">
        <f t="shared" si="1499"/>
        <v>18.449673694941513</v>
      </c>
      <c r="Z7672" s="6">
        <f t="shared" si="1500"/>
        <v>0</v>
      </c>
      <c r="AA7672" s="6">
        <f t="shared" si="1501"/>
        <v>49.444841521554977</v>
      </c>
      <c r="AB7672" s="6">
        <f t="shared" si="1502"/>
        <v>0</v>
      </c>
      <c r="AC7672" s="6">
        <f t="shared" si="1503"/>
        <v>0</v>
      </c>
      <c r="AD7672" s="6">
        <f t="shared" si="1504"/>
        <v>0</v>
      </c>
    </row>
    <row r="7673" spans="2:30" x14ac:dyDescent="0.3">
      <c r="B7673" s="71">
        <v>20.714316487557991</v>
      </c>
      <c r="C7673" s="71">
        <v>46.902751415578159</v>
      </c>
      <c r="P7673" s="6">
        <f t="shared" si="1493"/>
        <v>0</v>
      </c>
      <c r="Q7673" s="34">
        <f t="shared" si="1494"/>
        <v>20.714316487557991</v>
      </c>
      <c r="R7673" s="6">
        <f t="shared" si="1495"/>
        <v>6.8357244408941371</v>
      </c>
      <c r="S7673" s="6">
        <f t="shared" si="1496"/>
        <v>0</v>
      </c>
      <c r="T7673" s="6">
        <f t="shared" si="1497"/>
        <v>40.067026974684019</v>
      </c>
      <c r="U7673" s="34">
        <f t="shared" si="1498"/>
        <v>0</v>
      </c>
      <c r="V7673" s="35"/>
      <c r="W7673" s="64"/>
      <c r="X7673" s="6">
        <f t="shared" si="1505"/>
        <v>0</v>
      </c>
      <c r="Y7673" s="6">
        <f t="shared" si="1499"/>
        <v>20.714316487557991</v>
      </c>
      <c r="Z7673" s="6">
        <f t="shared" si="1500"/>
        <v>0</v>
      </c>
      <c r="AA7673" s="6">
        <f t="shared" si="1501"/>
        <v>26.188434928020168</v>
      </c>
      <c r="AB7673" s="6">
        <f t="shared" si="1502"/>
        <v>0</v>
      </c>
      <c r="AC7673" s="6">
        <f t="shared" si="1503"/>
        <v>0</v>
      </c>
      <c r="AD7673" s="6">
        <f t="shared" si="1504"/>
        <v>0</v>
      </c>
    </row>
    <row r="7674" spans="2:30" x14ac:dyDescent="0.3">
      <c r="B7674" s="71">
        <v>20.476591601671799</v>
      </c>
      <c r="C7674" s="71">
        <v>53.420343971046869</v>
      </c>
      <c r="P7674" s="6">
        <f t="shared" si="1493"/>
        <v>0</v>
      </c>
      <c r="Q7674" s="34">
        <f t="shared" si="1494"/>
        <v>20.476591601671799</v>
      </c>
      <c r="R7674" s="6">
        <f t="shared" si="1495"/>
        <v>6.7572752285516939</v>
      </c>
      <c r="S7674" s="6">
        <f t="shared" si="1496"/>
        <v>0</v>
      </c>
      <c r="T7674" s="6">
        <f t="shared" si="1497"/>
        <v>46.663068742495177</v>
      </c>
      <c r="U7674" s="34">
        <f t="shared" si="1498"/>
        <v>0</v>
      </c>
      <c r="V7674" s="35"/>
      <c r="W7674" s="64"/>
      <c r="X7674" s="6">
        <f t="shared" si="1505"/>
        <v>0</v>
      </c>
      <c r="Y7674" s="6">
        <f t="shared" si="1499"/>
        <v>20.476591601671799</v>
      </c>
      <c r="Z7674" s="6">
        <f t="shared" si="1500"/>
        <v>0</v>
      </c>
      <c r="AA7674" s="6">
        <f t="shared" si="1501"/>
        <v>32.943752369375069</v>
      </c>
      <c r="AB7674" s="6">
        <f t="shared" si="1502"/>
        <v>0</v>
      </c>
      <c r="AC7674" s="6">
        <f t="shared" si="1503"/>
        <v>0</v>
      </c>
      <c r="AD7674" s="6">
        <f t="shared" si="1504"/>
        <v>0</v>
      </c>
    </row>
    <row r="7675" spans="2:30" x14ac:dyDescent="0.3">
      <c r="B7675" s="71">
        <v>27.341899248082129</v>
      </c>
      <c r="C7675" s="71">
        <v>40.904515510311469</v>
      </c>
      <c r="P7675" s="6">
        <f t="shared" si="1493"/>
        <v>0</v>
      </c>
      <c r="Q7675" s="34">
        <f t="shared" si="1494"/>
        <v>27.341899248082129</v>
      </c>
      <c r="R7675" s="6">
        <f t="shared" si="1495"/>
        <v>9.0228267518671021</v>
      </c>
      <c r="S7675" s="6">
        <f t="shared" si="1496"/>
        <v>0</v>
      </c>
      <c r="T7675" s="6">
        <f t="shared" si="1497"/>
        <v>31.881688758444369</v>
      </c>
      <c r="U7675" s="34">
        <f t="shared" si="1498"/>
        <v>0</v>
      </c>
      <c r="V7675" s="35"/>
      <c r="W7675" s="64"/>
      <c r="X7675" s="6">
        <f t="shared" si="1505"/>
        <v>0</v>
      </c>
      <c r="Y7675" s="6">
        <f t="shared" si="1499"/>
        <v>27.341899248082129</v>
      </c>
      <c r="Z7675" s="6">
        <f t="shared" si="1500"/>
        <v>0</v>
      </c>
      <c r="AA7675" s="6">
        <f t="shared" si="1501"/>
        <v>13.562616262229341</v>
      </c>
      <c r="AB7675" s="6">
        <f t="shared" si="1502"/>
        <v>0</v>
      </c>
      <c r="AC7675" s="6">
        <f t="shared" si="1503"/>
        <v>0</v>
      </c>
      <c r="AD7675" s="6">
        <f t="shared" si="1504"/>
        <v>0</v>
      </c>
    </row>
    <row r="7676" spans="2:30" x14ac:dyDescent="0.3">
      <c r="B7676" s="71">
        <v>26.391110954287395</v>
      </c>
      <c r="C7676" s="71">
        <v>43.392928225800816</v>
      </c>
      <c r="P7676" s="6">
        <f t="shared" si="1493"/>
        <v>0</v>
      </c>
      <c r="Q7676" s="34">
        <f t="shared" si="1494"/>
        <v>26.391110954287395</v>
      </c>
      <c r="R7676" s="6">
        <f t="shared" si="1495"/>
        <v>8.7090666149148408</v>
      </c>
      <c r="S7676" s="6">
        <f t="shared" si="1496"/>
        <v>0</v>
      </c>
      <c r="T7676" s="6">
        <f t="shared" si="1497"/>
        <v>34.683861610885977</v>
      </c>
      <c r="U7676" s="34">
        <f t="shared" si="1498"/>
        <v>0</v>
      </c>
      <c r="V7676" s="35"/>
      <c r="W7676" s="64"/>
      <c r="X7676" s="6">
        <f t="shared" si="1505"/>
        <v>0</v>
      </c>
      <c r="Y7676" s="6">
        <f t="shared" si="1499"/>
        <v>26.391110954287395</v>
      </c>
      <c r="Z7676" s="6">
        <f t="shared" si="1500"/>
        <v>0</v>
      </c>
      <c r="AA7676" s="6">
        <f t="shared" si="1501"/>
        <v>17.001817271513421</v>
      </c>
      <c r="AB7676" s="6">
        <f t="shared" si="1502"/>
        <v>0</v>
      </c>
      <c r="AC7676" s="6">
        <f t="shared" si="1503"/>
        <v>0</v>
      </c>
      <c r="AD7676" s="6">
        <f t="shared" si="1504"/>
        <v>0</v>
      </c>
    </row>
    <row r="7677" spans="2:30" x14ac:dyDescent="0.3">
      <c r="B7677" s="71">
        <v>21.903866310580966</v>
      </c>
      <c r="C7677" s="71">
        <v>54.852750486458724</v>
      </c>
      <c r="P7677" s="6">
        <f t="shared" si="1493"/>
        <v>0</v>
      </c>
      <c r="Q7677" s="34">
        <f t="shared" si="1494"/>
        <v>21.903866310580966</v>
      </c>
      <c r="R7677" s="6">
        <f t="shared" si="1495"/>
        <v>7.2282758824917188</v>
      </c>
      <c r="S7677" s="6">
        <f t="shared" si="1496"/>
        <v>0</v>
      </c>
      <c r="T7677" s="6">
        <f t="shared" si="1497"/>
        <v>47.624474603967002</v>
      </c>
      <c r="U7677" s="34">
        <f t="shared" si="1498"/>
        <v>0</v>
      </c>
      <c r="V7677" s="35"/>
      <c r="W7677" s="64"/>
      <c r="X7677" s="6">
        <f t="shared" si="1505"/>
        <v>0</v>
      </c>
      <c r="Y7677" s="6">
        <f t="shared" si="1499"/>
        <v>21.903866310580966</v>
      </c>
      <c r="Z7677" s="6">
        <f t="shared" si="1500"/>
        <v>0</v>
      </c>
      <c r="AA7677" s="6">
        <f t="shared" si="1501"/>
        <v>32.948884175877758</v>
      </c>
      <c r="AB7677" s="6">
        <f t="shared" si="1502"/>
        <v>0</v>
      </c>
      <c r="AC7677" s="6">
        <f t="shared" si="1503"/>
        <v>0</v>
      </c>
      <c r="AD7677" s="6">
        <f t="shared" si="1504"/>
        <v>0</v>
      </c>
    </row>
    <row r="7678" spans="2:30" x14ac:dyDescent="0.3">
      <c r="B7678" s="71">
        <v>20.111552205886674</v>
      </c>
      <c r="C7678" s="71">
        <v>66.543620162511786</v>
      </c>
      <c r="P7678" s="6">
        <f t="shared" si="1493"/>
        <v>0</v>
      </c>
      <c r="Q7678" s="34">
        <f t="shared" si="1494"/>
        <v>20.111552205886674</v>
      </c>
      <c r="R7678" s="6">
        <f t="shared" si="1495"/>
        <v>6.6368122279426025</v>
      </c>
      <c r="S7678" s="6">
        <f t="shared" si="1496"/>
        <v>0</v>
      </c>
      <c r="T7678" s="6">
        <f t="shared" si="1497"/>
        <v>59.906807934569187</v>
      </c>
      <c r="U7678" s="34">
        <f t="shared" si="1498"/>
        <v>0</v>
      </c>
      <c r="V7678" s="35"/>
      <c r="W7678" s="64"/>
      <c r="X7678" s="6">
        <f t="shared" si="1505"/>
        <v>0</v>
      </c>
      <c r="Y7678" s="6">
        <f t="shared" si="1499"/>
        <v>20.111552205886674</v>
      </c>
      <c r="Z7678" s="6">
        <f t="shared" si="1500"/>
        <v>0</v>
      </c>
      <c r="AA7678" s="6">
        <f t="shared" si="1501"/>
        <v>46.432067956625112</v>
      </c>
      <c r="AB7678" s="6">
        <f t="shared" si="1502"/>
        <v>0</v>
      </c>
      <c r="AC7678" s="6">
        <f t="shared" si="1503"/>
        <v>0</v>
      </c>
      <c r="AD7678" s="6">
        <f t="shared" si="1504"/>
        <v>0</v>
      </c>
    </row>
    <row r="7679" spans="2:30" x14ac:dyDescent="0.3">
      <c r="B7679" s="71">
        <v>17.448211134838868</v>
      </c>
      <c r="C7679" s="71">
        <v>74.0315536379657</v>
      </c>
      <c r="P7679" s="6">
        <f t="shared" si="1493"/>
        <v>0</v>
      </c>
      <c r="Q7679" s="34">
        <f t="shared" si="1494"/>
        <v>17.448211134838868</v>
      </c>
      <c r="R7679" s="6">
        <f t="shared" si="1495"/>
        <v>5.757909674496827</v>
      </c>
      <c r="S7679" s="6">
        <f t="shared" si="1496"/>
        <v>0</v>
      </c>
      <c r="T7679" s="6">
        <f t="shared" si="1497"/>
        <v>68.273643963468871</v>
      </c>
      <c r="U7679" s="34">
        <f t="shared" si="1498"/>
        <v>0</v>
      </c>
      <c r="V7679" s="35"/>
      <c r="W7679" s="64"/>
      <c r="X7679" s="6">
        <f t="shared" si="1505"/>
        <v>0</v>
      </c>
      <c r="Y7679" s="6">
        <f t="shared" si="1499"/>
        <v>17.448211134838868</v>
      </c>
      <c r="Z7679" s="6">
        <f t="shared" si="1500"/>
        <v>0</v>
      </c>
      <c r="AA7679" s="6">
        <f t="shared" si="1501"/>
        <v>56.583342503126829</v>
      </c>
      <c r="AB7679" s="6">
        <f t="shared" si="1502"/>
        <v>0</v>
      </c>
      <c r="AC7679" s="6">
        <f t="shared" si="1503"/>
        <v>0</v>
      </c>
      <c r="AD7679" s="6">
        <f t="shared" si="1504"/>
        <v>0</v>
      </c>
    </row>
    <row r="7680" spans="2:30" x14ac:dyDescent="0.3">
      <c r="B7680" s="71">
        <v>8.6333896616727355</v>
      </c>
      <c r="C7680" s="71">
        <v>3.0541504821321803</v>
      </c>
      <c r="P7680" s="6">
        <f t="shared" si="1493"/>
        <v>0</v>
      </c>
      <c r="Q7680" s="34">
        <f t="shared" si="1494"/>
        <v>8.6333896616727355</v>
      </c>
      <c r="R7680" s="6">
        <f t="shared" si="1495"/>
        <v>2.8490185883520027</v>
      </c>
      <c r="S7680" s="6">
        <f t="shared" si="1496"/>
        <v>0</v>
      </c>
      <c r="T7680" s="6">
        <f t="shared" si="1497"/>
        <v>0.2051318937801776</v>
      </c>
      <c r="U7680" s="34">
        <f t="shared" si="1498"/>
        <v>0</v>
      </c>
      <c r="V7680" s="35"/>
      <c r="W7680" s="64"/>
      <c r="X7680" s="6">
        <f t="shared" si="1505"/>
        <v>0</v>
      </c>
      <c r="Y7680" s="6">
        <f t="shared" si="1499"/>
        <v>3.0541504821321803</v>
      </c>
      <c r="Z7680" s="6">
        <f t="shared" si="1500"/>
        <v>0</v>
      </c>
      <c r="AA7680" s="6">
        <f t="shared" si="1501"/>
        <v>0</v>
      </c>
      <c r="AB7680" s="6">
        <f t="shared" si="1502"/>
        <v>5.5792391795405551</v>
      </c>
      <c r="AC7680" s="6">
        <f t="shared" si="1503"/>
        <v>0</v>
      </c>
      <c r="AD7680" s="6">
        <f t="shared" si="1504"/>
        <v>0</v>
      </c>
    </row>
    <row r="7681" spans="2:30" x14ac:dyDescent="0.3">
      <c r="B7681" s="71">
        <v>6.0615180819302461</v>
      </c>
      <c r="C7681" s="71">
        <v>3.4144442667915316</v>
      </c>
      <c r="P7681" s="6">
        <f t="shared" si="1493"/>
        <v>0</v>
      </c>
      <c r="Q7681" s="34">
        <f t="shared" si="1494"/>
        <v>6.0615180819302461</v>
      </c>
      <c r="R7681" s="6">
        <f t="shared" si="1495"/>
        <v>2.0003009670369813</v>
      </c>
      <c r="S7681" s="6">
        <f t="shared" si="1496"/>
        <v>0</v>
      </c>
      <c r="T7681" s="6">
        <f t="shared" si="1497"/>
        <v>1.4141432997545502</v>
      </c>
      <c r="U7681" s="34">
        <f t="shared" si="1498"/>
        <v>0</v>
      </c>
      <c r="V7681" s="35"/>
      <c r="W7681" s="64"/>
      <c r="X7681" s="6">
        <f t="shared" si="1505"/>
        <v>0</v>
      </c>
      <c r="Y7681" s="6">
        <f t="shared" si="1499"/>
        <v>3.4144442667915316</v>
      </c>
      <c r="Z7681" s="6">
        <f t="shared" si="1500"/>
        <v>0</v>
      </c>
      <c r="AA7681" s="6">
        <f t="shared" si="1501"/>
        <v>0</v>
      </c>
      <c r="AB7681" s="6">
        <f t="shared" si="1502"/>
        <v>2.6470738151387145</v>
      </c>
      <c r="AC7681" s="6">
        <f t="shared" si="1503"/>
        <v>0</v>
      </c>
      <c r="AD7681" s="6">
        <f t="shared" si="1504"/>
        <v>0</v>
      </c>
    </row>
    <row r="7682" spans="2:30" x14ac:dyDescent="0.3">
      <c r="B7682" s="71">
        <v>0</v>
      </c>
      <c r="C7682" s="71">
        <v>4.2200989686382142</v>
      </c>
      <c r="P7682" s="6">
        <f t="shared" si="1493"/>
        <v>0</v>
      </c>
      <c r="Q7682" s="34">
        <f t="shared" si="1494"/>
        <v>0</v>
      </c>
      <c r="R7682" s="6">
        <f t="shared" si="1495"/>
        <v>0</v>
      </c>
      <c r="S7682" s="6">
        <f t="shared" si="1496"/>
        <v>0</v>
      </c>
      <c r="T7682" s="6">
        <f t="shared" si="1497"/>
        <v>4.2200989686382142</v>
      </c>
      <c r="U7682" s="34">
        <f t="shared" si="1498"/>
        <v>0</v>
      </c>
      <c r="V7682" s="35"/>
      <c r="W7682" s="64"/>
      <c r="X7682" s="6">
        <f t="shared" si="1505"/>
        <v>0</v>
      </c>
      <c r="Y7682" s="6">
        <f t="shared" si="1499"/>
        <v>0</v>
      </c>
      <c r="Z7682" s="6">
        <f t="shared" si="1500"/>
        <v>0</v>
      </c>
      <c r="AA7682" s="6">
        <f t="shared" si="1501"/>
        <v>4.2200989686382142</v>
      </c>
      <c r="AB7682" s="6">
        <f t="shared" si="1502"/>
        <v>0</v>
      </c>
      <c r="AC7682" s="6">
        <f t="shared" si="1503"/>
        <v>0</v>
      </c>
      <c r="AD7682" s="6">
        <f t="shared" si="1504"/>
        <v>0</v>
      </c>
    </row>
    <row r="7683" spans="2:30" x14ac:dyDescent="0.3">
      <c r="B7683" s="71">
        <v>0</v>
      </c>
      <c r="C7683" s="71">
        <v>4.7549045907490806</v>
      </c>
      <c r="P7683" s="6">
        <f t="shared" si="1493"/>
        <v>0</v>
      </c>
      <c r="Q7683" s="34">
        <f t="shared" si="1494"/>
        <v>0</v>
      </c>
      <c r="R7683" s="6">
        <f t="shared" si="1495"/>
        <v>0</v>
      </c>
      <c r="S7683" s="6">
        <f t="shared" si="1496"/>
        <v>0</v>
      </c>
      <c r="T7683" s="6">
        <f t="shared" si="1497"/>
        <v>4.7549045907490806</v>
      </c>
      <c r="U7683" s="34">
        <f t="shared" si="1498"/>
        <v>0</v>
      </c>
      <c r="V7683" s="35"/>
      <c r="W7683" s="64"/>
      <c r="X7683" s="6">
        <f t="shared" si="1505"/>
        <v>0</v>
      </c>
      <c r="Y7683" s="6">
        <f t="shared" si="1499"/>
        <v>0</v>
      </c>
      <c r="Z7683" s="6">
        <f t="shared" si="1500"/>
        <v>0</v>
      </c>
      <c r="AA7683" s="6">
        <f t="shared" si="1501"/>
        <v>4.7549045907490806</v>
      </c>
      <c r="AB7683" s="6">
        <f t="shared" si="1502"/>
        <v>0</v>
      </c>
      <c r="AC7683" s="6">
        <f t="shared" si="1503"/>
        <v>0</v>
      </c>
      <c r="AD7683" s="6">
        <f t="shared" si="1504"/>
        <v>0</v>
      </c>
    </row>
    <row r="7684" spans="2:30" x14ac:dyDescent="0.3">
      <c r="B7684" s="71">
        <v>0</v>
      </c>
      <c r="C7684" s="71">
        <v>5.1512793440691063</v>
      </c>
      <c r="P7684" s="6">
        <f t="shared" ref="P7684:P7747" si="1506">C7684-R7684-T7684</f>
        <v>0</v>
      </c>
      <c r="Q7684" s="34">
        <f t="shared" ref="Q7684:Q7747" si="1507">MIN(318,B7684)</f>
        <v>0</v>
      </c>
      <c r="R7684" s="6">
        <f t="shared" ref="R7684:R7747" si="1508">IF(Q7684=0,0,MIN(C7684,Q7684*33%))</f>
        <v>0</v>
      </c>
      <c r="S7684" s="6">
        <f t="shared" ref="S7684:S7747" si="1509">MIN(B7684-Q7684,110*0.76)</f>
        <v>0</v>
      </c>
      <c r="T7684" s="6">
        <f t="shared" ref="T7684:T7747" si="1510">MIN(134,C7684-R7684)</f>
        <v>5.1512793440691063</v>
      </c>
      <c r="U7684" s="34">
        <f t="shared" ref="U7684:U7747" si="1511">MIN(B7684-S7684-Q7684,134)</f>
        <v>0</v>
      </c>
      <c r="V7684" s="35"/>
      <c r="W7684" s="64"/>
      <c r="X7684" s="6">
        <f t="shared" si="1505"/>
        <v>0</v>
      </c>
      <c r="Y7684" s="6">
        <f t="shared" ref="Y7684:Y7747" si="1512">MIN(B7684,C7684)</f>
        <v>0</v>
      </c>
      <c r="Z7684" s="6">
        <f t="shared" ref="Z7684:Z7747" si="1513">MIN(B7684-Y7684-AB7684,110*M$33)</f>
        <v>0</v>
      </c>
      <c r="AA7684" s="6">
        <f t="shared" ref="AA7684:AA7747" si="1514">MIN(C7684-Y7684,110-Y7684)</f>
        <v>5.1512793440691063</v>
      </c>
      <c r="AB7684" s="6">
        <f t="shared" ref="AB7684:AB7747" si="1515">MIN(B7684-Y7684,120-Y7684)</f>
        <v>0</v>
      </c>
      <c r="AC7684" s="6">
        <f t="shared" ref="AC7684:AC7747" si="1516">B7684-Y7684-Z7684-AB7684</f>
        <v>0</v>
      </c>
      <c r="AD7684" s="6">
        <f t="shared" ref="AD7684:AD7747" si="1517">C7684-Y7684-AA7684</f>
        <v>0</v>
      </c>
    </row>
    <row r="7685" spans="2:30" x14ac:dyDescent="0.3">
      <c r="B7685" s="71">
        <v>2.1869732270022988</v>
      </c>
      <c r="C7685" s="71">
        <v>5.5973610879634794</v>
      </c>
      <c r="P7685" s="6">
        <f t="shared" si="1506"/>
        <v>0</v>
      </c>
      <c r="Q7685" s="34">
        <f t="shared" si="1507"/>
        <v>2.1869732270022988</v>
      </c>
      <c r="R7685" s="6">
        <f t="shared" si="1508"/>
        <v>0.72170116491075864</v>
      </c>
      <c r="S7685" s="6">
        <f t="shared" si="1509"/>
        <v>0</v>
      </c>
      <c r="T7685" s="6">
        <f t="shared" si="1510"/>
        <v>4.8756599230527211</v>
      </c>
      <c r="U7685" s="34">
        <f t="shared" si="1511"/>
        <v>0</v>
      </c>
      <c r="V7685" s="35"/>
      <c r="W7685" s="64"/>
      <c r="X7685" s="6">
        <f t="shared" ref="X7685:X7748" si="1518">C7685-Y7685-AA7685-AD7685</f>
        <v>0</v>
      </c>
      <c r="Y7685" s="6">
        <f t="shared" si="1512"/>
        <v>2.1869732270022988</v>
      </c>
      <c r="Z7685" s="6">
        <f t="shared" si="1513"/>
        <v>0</v>
      </c>
      <c r="AA7685" s="6">
        <f t="shared" si="1514"/>
        <v>3.4103878609611806</v>
      </c>
      <c r="AB7685" s="6">
        <f t="shared" si="1515"/>
        <v>0</v>
      </c>
      <c r="AC7685" s="6">
        <f t="shared" si="1516"/>
        <v>0</v>
      </c>
      <c r="AD7685" s="6">
        <f t="shared" si="1517"/>
        <v>0</v>
      </c>
    </row>
    <row r="7686" spans="2:30" x14ac:dyDescent="0.3">
      <c r="B7686" s="71">
        <v>0</v>
      </c>
      <c r="C7686" s="71">
        <v>6.1233194323708915</v>
      </c>
      <c r="P7686" s="6">
        <f t="shared" si="1506"/>
        <v>0</v>
      </c>
      <c r="Q7686" s="34">
        <f t="shared" si="1507"/>
        <v>0</v>
      </c>
      <c r="R7686" s="6">
        <f t="shared" si="1508"/>
        <v>0</v>
      </c>
      <c r="S7686" s="6">
        <f t="shared" si="1509"/>
        <v>0</v>
      </c>
      <c r="T7686" s="6">
        <f t="shared" si="1510"/>
        <v>6.1233194323708915</v>
      </c>
      <c r="U7686" s="34">
        <f t="shared" si="1511"/>
        <v>0</v>
      </c>
      <c r="V7686" s="35"/>
      <c r="W7686" s="64"/>
      <c r="X7686" s="6">
        <f t="shared" si="1518"/>
        <v>0</v>
      </c>
      <c r="Y7686" s="6">
        <f t="shared" si="1512"/>
        <v>0</v>
      </c>
      <c r="Z7686" s="6">
        <f t="shared" si="1513"/>
        <v>0</v>
      </c>
      <c r="AA7686" s="6">
        <f t="shared" si="1514"/>
        <v>6.1233194323708915</v>
      </c>
      <c r="AB7686" s="6">
        <f t="shared" si="1515"/>
        <v>0</v>
      </c>
      <c r="AC7686" s="6">
        <f t="shared" si="1516"/>
        <v>0</v>
      </c>
      <c r="AD7686" s="6">
        <f t="shared" si="1517"/>
        <v>0</v>
      </c>
    </row>
    <row r="7687" spans="2:30" x14ac:dyDescent="0.3">
      <c r="B7687" s="71">
        <v>0</v>
      </c>
      <c r="C7687" s="71">
        <v>6.6578810550018899</v>
      </c>
      <c r="P7687" s="6">
        <f t="shared" si="1506"/>
        <v>0</v>
      </c>
      <c r="Q7687" s="34">
        <f t="shared" si="1507"/>
        <v>0</v>
      </c>
      <c r="R7687" s="6">
        <f t="shared" si="1508"/>
        <v>0</v>
      </c>
      <c r="S7687" s="6">
        <f t="shared" si="1509"/>
        <v>0</v>
      </c>
      <c r="T7687" s="6">
        <f t="shared" si="1510"/>
        <v>6.6578810550018899</v>
      </c>
      <c r="U7687" s="34">
        <f t="shared" si="1511"/>
        <v>0</v>
      </c>
      <c r="V7687" s="35"/>
      <c r="W7687" s="64"/>
      <c r="X7687" s="6">
        <f t="shared" si="1518"/>
        <v>0</v>
      </c>
      <c r="Y7687" s="6">
        <f t="shared" si="1512"/>
        <v>0</v>
      </c>
      <c r="Z7687" s="6">
        <f t="shared" si="1513"/>
        <v>0</v>
      </c>
      <c r="AA7687" s="6">
        <f t="shared" si="1514"/>
        <v>6.6578810550018899</v>
      </c>
      <c r="AB7687" s="6">
        <f t="shared" si="1515"/>
        <v>0</v>
      </c>
      <c r="AC7687" s="6">
        <f t="shared" si="1516"/>
        <v>0</v>
      </c>
      <c r="AD7687" s="6">
        <f t="shared" si="1517"/>
        <v>0</v>
      </c>
    </row>
    <row r="7688" spans="2:30" x14ac:dyDescent="0.3">
      <c r="B7688" s="71">
        <v>0</v>
      </c>
      <c r="C7688" s="71">
        <v>7.1783525136213431</v>
      </c>
      <c r="P7688" s="6">
        <f t="shared" si="1506"/>
        <v>0</v>
      </c>
      <c r="Q7688" s="34">
        <f t="shared" si="1507"/>
        <v>0</v>
      </c>
      <c r="R7688" s="6">
        <f t="shared" si="1508"/>
        <v>0</v>
      </c>
      <c r="S7688" s="6">
        <f t="shared" si="1509"/>
        <v>0</v>
      </c>
      <c r="T7688" s="6">
        <f t="shared" si="1510"/>
        <v>7.1783525136213431</v>
      </c>
      <c r="U7688" s="34">
        <f t="shared" si="1511"/>
        <v>0</v>
      </c>
      <c r="V7688" s="35"/>
      <c r="W7688" s="64"/>
      <c r="X7688" s="6">
        <f t="shared" si="1518"/>
        <v>0</v>
      </c>
      <c r="Y7688" s="6">
        <f t="shared" si="1512"/>
        <v>0</v>
      </c>
      <c r="Z7688" s="6">
        <f t="shared" si="1513"/>
        <v>0</v>
      </c>
      <c r="AA7688" s="6">
        <f t="shared" si="1514"/>
        <v>7.1783525136213431</v>
      </c>
      <c r="AB7688" s="6">
        <f t="shared" si="1515"/>
        <v>0</v>
      </c>
      <c r="AC7688" s="6">
        <f t="shared" si="1516"/>
        <v>0</v>
      </c>
      <c r="AD7688" s="6">
        <f t="shared" si="1517"/>
        <v>0</v>
      </c>
    </row>
    <row r="7689" spans="2:30" x14ac:dyDescent="0.3">
      <c r="B7689" s="71">
        <v>0</v>
      </c>
      <c r="C7689" s="71">
        <v>7.7110983270630662</v>
      </c>
      <c r="P7689" s="6">
        <f t="shared" si="1506"/>
        <v>0</v>
      </c>
      <c r="Q7689" s="34">
        <f t="shared" si="1507"/>
        <v>0</v>
      </c>
      <c r="R7689" s="6">
        <f t="shared" si="1508"/>
        <v>0</v>
      </c>
      <c r="S7689" s="6">
        <f t="shared" si="1509"/>
        <v>0</v>
      </c>
      <c r="T7689" s="6">
        <f t="shared" si="1510"/>
        <v>7.7110983270630662</v>
      </c>
      <c r="U7689" s="34">
        <f t="shared" si="1511"/>
        <v>0</v>
      </c>
      <c r="V7689" s="35"/>
      <c r="W7689" s="64"/>
      <c r="X7689" s="6">
        <f t="shared" si="1518"/>
        <v>0</v>
      </c>
      <c r="Y7689" s="6">
        <f t="shared" si="1512"/>
        <v>0</v>
      </c>
      <c r="Z7689" s="6">
        <f t="shared" si="1513"/>
        <v>0</v>
      </c>
      <c r="AA7689" s="6">
        <f t="shared" si="1514"/>
        <v>7.7110983270630662</v>
      </c>
      <c r="AB7689" s="6">
        <f t="shared" si="1515"/>
        <v>0</v>
      </c>
      <c r="AC7689" s="6">
        <f t="shared" si="1516"/>
        <v>0</v>
      </c>
      <c r="AD7689" s="6">
        <f t="shared" si="1517"/>
        <v>0</v>
      </c>
    </row>
    <row r="7690" spans="2:30" x14ac:dyDescent="0.3">
      <c r="B7690" s="71">
        <v>0</v>
      </c>
      <c r="C7690" s="71">
        <v>8.2850817247114339</v>
      </c>
      <c r="P7690" s="6">
        <f t="shared" si="1506"/>
        <v>0</v>
      </c>
      <c r="Q7690" s="34">
        <f t="shared" si="1507"/>
        <v>0</v>
      </c>
      <c r="R7690" s="6">
        <f t="shared" si="1508"/>
        <v>0</v>
      </c>
      <c r="S7690" s="6">
        <f t="shared" si="1509"/>
        <v>0</v>
      </c>
      <c r="T7690" s="6">
        <f t="shared" si="1510"/>
        <v>8.2850817247114339</v>
      </c>
      <c r="U7690" s="34">
        <f t="shared" si="1511"/>
        <v>0</v>
      </c>
      <c r="V7690" s="35"/>
      <c r="W7690" s="64"/>
      <c r="X7690" s="6">
        <f t="shared" si="1518"/>
        <v>0</v>
      </c>
      <c r="Y7690" s="6">
        <f t="shared" si="1512"/>
        <v>0</v>
      </c>
      <c r="Z7690" s="6">
        <f t="shared" si="1513"/>
        <v>0</v>
      </c>
      <c r="AA7690" s="6">
        <f t="shared" si="1514"/>
        <v>8.2850817247114339</v>
      </c>
      <c r="AB7690" s="6">
        <f t="shared" si="1515"/>
        <v>0</v>
      </c>
      <c r="AC7690" s="6">
        <f t="shared" si="1516"/>
        <v>0</v>
      </c>
      <c r="AD7690" s="6">
        <f t="shared" si="1517"/>
        <v>0</v>
      </c>
    </row>
    <row r="7691" spans="2:30" x14ac:dyDescent="0.3">
      <c r="B7691" s="71">
        <v>0</v>
      </c>
      <c r="C7691" s="71">
        <v>8.8476407229008522</v>
      </c>
      <c r="P7691" s="6">
        <f t="shared" si="1506"/>
        <v>0</v>
      </c>
      <c r="Q7691" s="34">
        <f t="shared" si="1507"/>
        <v>0</v>
      </c>
      <c r="R7691" s="6">
        <f t="shared" si="1508"/>
        <v>0</v>
      </c>
      <c r="S7691" s="6">
        <f t="shared" si="1509"/>
        <v>0</v>
      </c>
      <c r="T7691" s="6">
        <f t="shared" si="1510"/>
        <v>8.8476407229008522</v>
      </c>
      <c r="U7691" s="34">
        <f t="shared" si="1511"/>
        <v>0</v>
      </c>
      <c r="V7691" s="35"/>
      <c r="W7691" s="64"/>
      <c r="X7691" s="6">
        <f t="shared" si="1518"/>
        <v>0</v>
      </c>
      <c r="Y7691" s="6">
        <f t="shared" si="1512"/>
        <v>0</v>
      </c>
      <c r="Z7691" s="6">
        <f t="shared" si="1513"/>
        <v>0</v>
      </c>
      <c r="AA7691" s="6">
        <f t="shared" si="1514"/>
        <v>8.8476407229008522</v>
      </c>
      <c r="AB7691" s="6">
        <f t="shared" si="1515"/>
        <v>0</v>
      </c>
      <c r="AC7691" s="6">
        <f t="shared" si="1516"/>
        <v>0</v>
      </c>
      <c r="AD7691" s="6">
        <f t="shared" si="1517"/>
        <v>0</v>
      </c>
    </row>
    <row r="7692" spans="2:30" x14ac:dyDescent="0.3">
      <c r="B7692" s="71">
        <v>0</v>
      </c>
      <c r="C7692" s="71">
        <v>9.4096113041795526</v>
      </c>
      <c r="P7692" s="6">
        <f t="shared" si="1506"/>
        <v>0</v>
      </c>
      <c r="Q7692" s="34">
        <f t="shared" si="1507"/>
        <v>0</v>
      </c>
      <c r="R7692" s="6">
        <f t="shared" si="1508"/>
        <v>0</v>
      </c>
      <c r="S7692" s="6">
        <f t="shared" si="1509"/>
        <v>0</v>
      </c>
      <c r="T7692" s="6">
        <f t="shared" si="1510"/>
        <v>9.4096113041795526</v>
      </c>
      <c r="U7692" s="34">
        <f t="shared" si="1511"/>
        <v>0</v>
      </c>
      <c r="V7692" s="35"/>
      <c r="W7692" s="64"/>
      <c r="X7692" s="6">
        <f t="shared" si="1518"/>
        <v>0</v>
      </c>
      <c r="Y7692" s="6">
        <f t="shared" si="1512"/>
        <v>0</v>
      </c>
      <c r="Z7692" s="6">
        <f t="shared" si="1513"/>
        <v>0</v>
      </c>
      <c r="AA7692" s="6">
        <f t="shared" si="1514"/>
        <v>9.4096113041795526</v>
      </c>
      <c r="AB7692" s="6">
        <f t="shared" si="1515"/>
        <v>0</v>
      </c>
      <c r="AC7692" s="6">
        <f t="shared" si="1516"/>
        <v>0</v>
      </c>
      <c r="AD7692" s="6">
        <f t="shared" si="1517"/>
        <v>0</v>
      </c>
    </row>
    <row r="7693" spans="2:30" x14ac:dyDescent="0.3">
      <c r="B7693" s="71">
        <v>0</v>
      </c>
      <c r="C7693" s="71">
        <v>7.2381443738444027</v>
      </c>
      <c r="P7693" s="6">
        <f t="shared" si="1506"/>
        <v>0</v>
      </c>
      <c r="Q7693" s="34">
        <f t="shared" si="1507"/>
        <v>0</v>
      </c>
      <c r="R7693" s="6">
        <f t="shared" si="1508"/>
        <v>0</v>
      </c>
      <c r="S7693" s="6">
        <f t="shared" si="1509"/>
        <v>0</v>
      </c>
      <c r="T7693" s="6">
        <f t="shared" si="1510"/>
        <v>7.2381443738444027</v>
      </c>
      <c r="U7693" s="34">
        <f t="shared" si="1511"/>
        <v>0</v>
      </c>
      <c r="V7693" s="35"/>
      <c r="W7693" s="64"/>
      <c r="X7693" s="6">
        <f t="shared" si="1518"/>
        <v>0</v>
      </c>
      <c r="Y7693" s="6">
        <f t="shared" si="1512"/>
        <v>0</v>
      </c>
      <c r="Z7693" s="6">
        <f t="shared" si="1513"/>
        <v>0</v>
      </c>
      <c r="AA7693" s="6">
        <f t="shared" si="1514"/>
        <v>7.2381443738444027</v>
      </c>
      <c r="AB7693" s="6">
        <f t="shared" si="1515"/>
        <v>0</v>
      </c>
      <c r="AC7693" s="6">
        <f t="shared" si="1516"/>
        <v>0</v>
      </c>
      <c r="AD7693" s="6">
        <f t="shared" si="1517"/>
        <v>0</v>
      </c>
    </row>
    <row r="7694" spans="2:30" x14ac:dyDescent="0.3">
      <c r="B7694" s="71">
        <v>3.5943607036560756</v>
      </c>
      <c r="C7694" s="71">
        <v>4.7132277536731939</v>
      </c>
      <c r="P7694" s="6">
        <f t="shared" si="1506"/>
        <v>0</v>
      </c>
      <c r="Q7694" s="34">
        <f t="shared" si="1507"/>
        <v>3.5943607036560756</v>
      </c>
      <c r="R7694" s="6">
        <f t="shared" si="1508"/>
        <v>1.1861390322065051</v>
      </c>
      <c r="S7694" s="6">
        <f t="shared" si="1509"/>
        <v>0</v>
      </c>
      <c r="T7694" s="6">
        <f t="shared" si="1510"/>
        <v>3.5270887214666891</v>
      </c>
      <c r="U7694" s="34">
        <f t="shared" si="1511"/>
        <v>0</v>
      </c>
      <c r="V7694" s="35"/>
      <c r="W7694" s="64"/>
      <c r="X7694" s="6">
        <f t="shared" si="1518"/>
        <v>0</v>
      </c>
      <c r="Y7694" s="6">
        <f t="shared" si="1512"/>
        <v>3.5943607036560756</v>
      </c>
      <c r="Z7694" s="6">
        <f t="shared" si="1513"/>
        <v>0</v>
      </c>
      <c r="AA7694" s="6">
        <f t="shared" si="1514"/>
        <v>1.1188670500171183</v>
      </c>
      <c r="AB7694" s="6">
        <f t="shared" si="1515"/>
        <v>0</v>
      </c>
      <c r="AC7694" s="6">
        <f t="shared" si="1516"/>
        <v>0</v>
      </c>
      <c r="AD7694" s="6">
        <f t="shared" si="1517"/>
        <v>0</v>
      </c>
    </row>
    <row r="7695" spans="2:30" x14ac:dyDescent="0.3">
      <c r="B7695" s="71">
        <v>0</v>
      </c>
      <c r="C7695" s="71">
        <v>4.0416426762975819</v>
      </c>
      <c r="P7695" s="6">
        <f t="shared" si="1506"/>
        <v>0</v>
      </c>
      <c r="Q7695" s="34">
        <f t="shared" si="1507"/>
        <v>0</v>
      </c>
      <c r="R7695" s="6">
        <f t="shared" si="1508"/>
        <v>0</v>
      </c>
      <c r="S7695" s="6">
        <f t="shared" si="1509"/>
        <v>0</v>
      </c>
      <c r="T7695" s="6">
        <f t="shared" si="1510"/>
        <v>4.0416426762975819</v>
      </c>
      <c r="U7695" s="34">
        <f t="shared" si="1511"/>
        <v>0</v>
      </c>
      <c r="V7695" s="35"/>
      <c r="W7695" s="64"/>
      <c r="X7695" s="6">
        <f t="shared" si="1518"/>
        <v>0</v>
      </c>
      <c r="Y7695" s="6">
        <f t="shared" si="1512"/>
        <v>0</v>
      </c>
      <c r="Z7695" s="6">
        <f t="shared" si="1513"/>
        <v>0</v>
      </c>
      <c r="AA7695" s="6">
        <f t="shared" si="1514"/>
        <v>4.0416426762975819</v>
      </c>
      <c r="AB7695" s="6">
        <f t="shared" si="1515"/>
        <v>0</v>
      </c>
      <c r="AC7695" s="6">
        <f t="shared" si="1516"/>
        <v>0</v>
      </c>
      <c r="AD7695" s="6">
        <f t="shared" si="1517"/>
        <v>0</v>
      </c>
    </row>
    <row r="7696" spans="2:30" x14ac:dyDescent="0.3">
      <c r="B7696" s="71">
        <v>4.142773225830803</v>
      </c>
      <c r="C7696" s="71">
        <v>3.7994604294765701</v>
      </c>
      <c r="P7696" s="6">
        <f t="shared" si="1506"/>
        <v>0</v>
      </c>
      <c r="Q7696" s="34">
        <f t="shared" si="1507"/>
        <v>4.142773225830803</v>
      </c>
      <c r="R7696" s="6">
        <f t="shared" si="1508"/>
        <v>1.367115164524165</v>
      </c>
      <c r="S7696" s="6">
        <f t="shared" si="1509"/>
        <v>0</v>
      </c>
      <c r="T7696" s="6">
        <f t="shared" si="1510"/>
        <v>2.4323452649524051</v>
      </c>
      <c r="U7696" s="34">
        <f t="shared" si="1511"/>
        <v>0</v>
      </c>
      <c r="V7696" s="35"/>
      <c r="W7696" s="64"/>
      <c r="X7696" s="6">
        <f t="shared" si="1518"/>
        <v>0</v>
      </c>
      <c r="Y7696" s="6">
        <f t="shared" si="1512"/>
        <v>3.7994604294765701</v>
      </c>
      <c r="Z7696" s="6">
        <f t="shared" si="1513"/>
        <v>0</v>
      </c>
      <c r="AA7696" s="6">
        <f t="shared" si="1514"/>
        <v>0</v>
      </c>
      <c r="AB7696" s="6">
        <f t="shared" si="1515"/>
        <v>0.34331279635423284</v>
      </c>
      <c r="AC7696" s="6">
        <f t="shared" si="1516"/>
        <v>0</v>
      </c>
      <c r="AD7696" s="6">
        <f t="shared" si="1517"/>
        <v>0</v>
      </c>
    </row>
    <row r="7697" spans="2:30" x14ac:dyDescent="0.3">
      <c r="B7697" s="71">
        <v>1.4605039839506311</v>
      </c>
      <c r="C7697" s="71">
        <v>3.7624286322671794</v>
      </c>
      <c r="P7697" s="6">
        <f t="shared" si="1506"/>
        <v>0</v>
      </c>
      <c r="Q7697" s="34">
        <f t="shared" si="1507"/>
        <v>1.4605039839506311</v>
      </c>
      <c r="R7697" s="6">
        <f t="shared" si="1508"/>
        <v>0.48196631470370827</v>
      </c>
      <c r="S7697" s="6">
        <f t="shared" si="1509"/>
        <v>0</v>
      </c>
      <c r="T7697" s="6">
        <f t="shared" si="1510"/>
        <v>3.2804623175634711</v>
      </c>
      <c r="U7697" s="34">
        <f t="shared" si="1511"/>
        <v>0</v>
      </c>
      <c r="V7697" s="35"/>
      <c r="W7697" s="64"/>
      <c r="X7697" s="6">
        <f t="shared" si="1518"/>
        <v>0</v>
      </c>
      <c r="Y7697" s="6">
        <f t="shared" si="1512"/>
        <v>1.4605039839506311</v>
      </c>
      <c r="Z7697" s="6">
        <f t="shared" si="1513"/>
        <v>0</v>
      </c>
      <c r="AA7697" s="6">
        <f t="shared" si="1514"/>
        <v>2.3019246483165485</v>
      </c>
      <c r="AB7697" s="6">
        <f t="shared" si="1515"/>
        <v>0</v>
      </c>
      <c r="AC7697" s="6">
        <f t="shared" si="1516"/>
        <v>0</v>
      </c>
      <c r="AD7697" s="6">
        <f t="shared" si="1517"/>
        <v>0</v>
      </c>
    </row>
    <row r="7698" spans="2:30" x14ac:dyDescent="0.3">
      <c r="B7698" s="71">
        <v>4.9931428208813564</v>
      </c>
      <c r="C7698" s="71">
        <v>3.1596604114876907</v>
      </c>
      <c r="P7698" s="6">
        <f t="shared" si="1506"/>
        <v>0</v>
      </c>
      <c r="Q7698" s="34">
        <f t="shared" si="1507"/>
        <v>4.9931428208813564</v>
      </c>
      <c r="R7698" s="6">
        <f t="shared" si="1508"/>
        <v>1.6477371308908477</v>
      </c>
      <c r="S7698" s="6">
        <f t="shared" si="1509"/>
        <v>0</v>
      </c>
      <c r="T7698" s="6">
        <f t="shared" si="1510"/>
        <v>1.511923280596843</v>
      </c>
      <c r="U7698" s="34">
        <f t="shared" si="1511"/>
        <v>0</v>
      </c>
      <c r="V7698" s="35"/>
      <c r="W7698" s="64"/>
      <c r="X7698" s="6">
        <f t="shared" si="1518"/>
        <v>0</v>
      </c>
      <c r="Y7698" s="6">
        <f t="shared" si="1512"/>
        <v>3.1596604114876907</v>
      </c>
      <c r="Z7698" s="6">
        <f t="shared" si="1513"/>
        <v>0</v>
      </c>
      <c r="AA7698" s="6">
        <f t="shared" si="1514"/>
        <v>0</v>
      </c>
      <c r="AB7698" s="6">
        <f t="shared" si="1515"/>
        <v>1.8334824093936657</v>
      </c>
      <c r="AC7698" s="6">
        <f t="shared" si="1516"/>
        <v>0</v>
      </c>
      <c r="AD7698" s="6">
        <f t="shared" si="1517"/>
        <v>0</v>
      </c>
    </row>
    <row r="7699" spans="2:30" x14ac:dyDescent="0.3">
      <c r="B7699" s="71">
        <v>2.429100574581319E-2</v>
      </c>
      <c r="C7699" s="71">
        <v>3.8554016992118223</v>
      </c>
      <c r="P7699" s="6">
        <f t="shared" si="1506"/>
        <v>0</v>
      </c>
      <c r="Q7699" s="34">
        <f t="shared" si="1507"/>
        <v>2.429100574581319E-2</v>
      </c>
      <c r="R7699" s="6">
        <f t="shared" si="1508"/>
        <v>8.016031896118353E-3</v>
      </c>
      <c r="S7699" s="6">
        <f t="shared" si="1509"/>
        <v>0</v>
      </c>
      <c r="T7699" s="6">
        <f t="shared" si="1510"/>
        <v>3.8473856673157041</v>
      </c>
      <c r="U7699" s="34">
        <f t="shared" si="1511"/>
        <v>0</v>
      </c>
      <c r="V7699" s="35"/>
      <c r="W7699" s="64"/>
      <c r="X7699" s="6">
        <f t="shared" si="1518"/>
        <v>0</v>
      </c>
      <c r="Y7699" s="6">
        <f t="shared" si="1512"/>
        <v>2.429100574581319E-2</v>
      </c>
      <c r="Z7699" s="6">
        <f t="shared" si="1513"/>
        <v>0</v>
      </c>
      <c r="AA7699" s="6">
        <f t="shared" si="1514"/>
        <v>3.8311106934660093</v>
      </c>
      <c r="AB7699" s="6">
        <f t="shared" si="1515"/>
        <v>0</v>
      </c>
      <c r="AC7699" s="6">
        <f t="shared" si="1516"/>
        <v>0</v>
      </c>
      <c r="AD7699" s="6">
        <f t="shared" si="1517"/>
        <v>0</v>
      </c>
    </row>
    <row r="7700" spans="2:30" x14ac:dyDescent="0.3">
      <c r="B7700" s="71">
        <v>3.1928058059790584E-2</v>
      </c>
      <c r="C7700" s="71">
        <v>4.2869839128362219</v>
      </c>
      <c r="P7700" s="6">
        <f t="shared" si="1506"/>
        <v>0</v>
      </c>
      <c r="Q7700" s="34">
        <f t="shared" si="1507"/>
        <v>3.1928058059790584E-2</v>
      </c>
      <c r="R7700" s="6">
        <f t="shared" si="1508"/>
        <v>1.0536259159730893E-2</v>
      </c>
      <c r="S7700" s="6">
        <f t="shared" si="1509"/>
        <v>0</v>
      </c>
      <c r="T7700" s="6">
        <f t="shared" si="1510"/>
        <v>4.2764476536764908</v>
      </c>
      <c r="U7700" s="34">
        <f t="shared" si="1511"/>
        <v>0</v>
      </c>
      <c r="V7700" s="35"/>
      <c r="W7700" s="64"/>
      <c r="X7700" s="6">
        <f t="shared" si="1518"/>
        <v>0</v>
      </c>
      <c r="Y7700" s="6">
        <f t="shared" si="1512"/>
        <v>3.1928058059790584E-2</v>
      </c>
      <c r="Z7700" s="6">
        <f t="shared" si="1513"/>
        <v>0</v>
      </c>
      <c r="AA7700" s="6">
        <f t="shared" si="1514"/>
        <v>4.2550558547764314</v>
      </c>
      <c r="AB7700" s="6">
        <f t="shared" si="1515"/>
        <v>0</v>
      </c>
      <c r="AC7700" s="6">
        <f t="shared" si="1516"/>
        <v>0</v>
      </c>
      <c r="AD7700" s="6">
        <f t="shared" si="1517"/>
        <v>0</v>
      </c>
    </row>
    <row r="7701" spans="2:30" x14ac:dyDescent="0.3">
      <c r="B7701" s="71">
        <v>3.98115966326811E-2</v>
      </c>
      <c r="C7701" s="71">
        <v>4.878116410810394</v>
      </c>
      <c r="P7701" s="6">
        <f t="shared" si="1506"/>
        <v>0</v>
      </c>
      <c r="Q7701" s="34">
        <f t="shared" si="1507"/>
        <v>3.98115966326811E-2</v>
      </c>
      <c r="R7701" s="6">
        <f t="shared" si="1508"/>
        <v>1.3137826888784763E-2</v>
      </c>
      <c r="S7701" s="6">
        <f t="shared" si="1509"/>
        <v>0</v>
      </c>
      <c r="T7701" s="6">
        <f t="shared" si="1510"/>
        <v>4.8649785839216095</v>
      </c>
      <c r="U7701" s="34">
        <f t="shared" si="1511"/>
        <v>0</v>
      </c>
      <c r="V7701" s="35"/>
      <c r="W7701" s="64"/>
      <c r="X7701" s="6">
        <f t="shared" si="1518"/>
        <v>0</v>
      </c>
      <c r="Y7701" s="6">
        <f t="shared" si="1512"/>
        <v>3.98115966326811E-2</v>
      </c>
      <c r="Z7701" s="6">
        <f t="shared" si="1513"/>
        <v>0</v>
      </c>
      <c r="AA7701" s="6">
        <f t="shared" si="1514"/>
        <v>4.8383048141777127</v>
      </c>
      <c r="AB7701" s="6">
        <f t="shared" si="1515"/>
        <v>0</v>
      </c>
      <c r="AC7701" s="6">
        <f t="shared" si="1516"/>
        <v>0</v>
      </c>
      <c r="AD7701" s="6">
        <f t="shared" si="1517"/>
        <v>0</v>
      </c>
    </row>
    <row r="7702" spans="2:30" x14ac:dyDescent="0.3">
      <c r="B7702" s="71">
        <v>4.7031842569743312E-2</v>
      </c>
      <c r="C7702" s="71">
        <v>5.2330038341033065</v>
      </c>
      <c r="P7702" s="6">
        <f t="shared" si="1506"/>
        <v>0</v>
      </c>
      <c r="Q7702" s="34">
        <f t="shared" si="1507"/>
        <v>4.7031842569743312E-2</v>
      </c>
      <c r="R7702" s="6">
        <f t="shared" si="1508"/>
        <v>1.5520508048015294E-2</v>
      </c>
      <c r="S7702" s="6">
        <f t="shared" si="1509"/>
        <v>0</v>
      </c>
      <c r="T7702" s="6">
        <f t="shared" si="1510"/>
        <v>5.2174833260552909</v>
      </c>
      <c r="U7702" s="34">
        <f t="shared" si="1511"/>
        <v>0</v>
      </c>
      <c r="V7702" s="35"/>
      <c r="W7702" s="64"/>
      <c r="X7702" s="6">
        <f t="shared" si="1518"/>
        <v>0</v>
      </c>
      <c r="Y7702" s="6">
        <f t="shared" si="1512"/>
        <v>4.7031842569743312E-2</v>
      </c>
      <c r="Z7702" s="6">
        <f t="shared" si="1513"/>
        <v>0</v>
      </c>
      <c r="AA7702" s="6">
        <f t="shared" si="1514"/>
        <v>5.1859719915335631</v>
      </c>
      <c r="AB7702" s="6">
        <f t="shared" si="1515"/>
        <v>0</v>
      </c>
      <c r="AC7702" s="6">
        <f t="shared" si="1516"/>
        <v>0</v>
      </c>
      <c r="AD7702" s="6">
        <f t="shared" si="1517"/>
        <v>0</v>
      </c>
    </row>
    <row r="7703" spans="2:30" x14ac:dyDescent="0.3">
      <c r="B7703" s="71">
        <v>2.8421554669252461E-2</v>
      </c>
      <c r="C7703" s="71">
        <v>7.3250314378529806</v>
      </c>
      <c r="P7703" s="6">
        <f t="shared" si="1506"/>
        <v>0</v>
      </c>
      <c r="Q7703" s="34">
        <f t="shared" si="1507"/>
        <v>2.8421554669252461E-2</v>
      </c>
      <c r="R7703" s="6">
        <f t="shared" si="1508"/>
        <v>9.3791130408533117E-3</v>
      </c>
      <c r="S7703" s="6">
        <f t="shared" si="1509"/>
        <v>0</v>
      </c>
      <c r="T7703" s="6">
        <f t="shared" si="1510"/>
        <v>7.3156523248121275</v>
      </c>
      <c r="U7703" s="34">
        <f t="shared" si="1511"/>
        <v>0</v>
      </c>
      <c r="V7703" s="35"/>
      <c r="W7703" s="64"/>
      <c r="X7703" s="6">
        <f t="shared" si="1518"/>
        <v>0</v>
      </c>
      <c r="Y7703" s="6">
        <f t="shared" si="1512"/>
        <v>2.8421554669252461E-2</v>
      </c>
      <c r="Z7703" s="6">
        <f t="shared" si="1513"/>
        <v>0</v>
      </c>
      <c r="AA7703" s="6">
        <f t="shared" si="1514"/>
        <v>7.2966098831837281</v>
      </c>
      <c r="AB7703" s="6">
        <f t="shared" si="1515"/>
        <v>0</v>
      </c>
      <c r="AC7703" s="6">
        <f t="shared" si="1516"/>
        <v>0</v>
      </c>
      <c r="AD7703" s="6">
        <f t="shared" si="1517"/>
        <v>0</v>
      </c>
    </row>
    <row r="7704" spans="2:30" x14ac:dyDescent="0.3">
      <c r="B7704" s="71">
        <v>1.9995136520940978E-2</v>
      </c>
      <c r="C7704" s="71">
        <v>8.2256099373097182</v>
      </c>
      <c r="P7704" s="6">
        <f t="shared" si="1506"/>
        <v>0</v>
      </c>
      <c r="Q7704" s="34">
        <f t="shared" si="1507"/>
        <v>1.9995136520940978E-2</v>
      </c>
      <c r="R7704" s="6">
        <f t="shared" si="1508"/>
        <v>6.5983950519105227E-3</v>
      </c>
      <c r="S7704" s="6">
        <f t="shared" si="1509"/>
        <v>0</v>
      </c>
      <c r="T7704" s="6">
        <f t="shared" si="1510"/>
        <v>8.2190115422578085</v>
      </c>
      <c r="U7704" s="34">
        <f t="shared" si="1511"/>
        <v>0</v>
      </c>
      <c r="V7704" s="35"/>
      <c r="W7704" s="64"/>
      <c r="X7704" s="6">
        <f t="shared" si="1518"/>
        <v>0</v>
      </c>
      <c r="Y7704" s="6">
        <f t="shared" si="1512"/>
        <v>1.9995136520940978E-2</v>
      </c>
      <c r="Z7704" s="6">
        <f t="shared" si="1513"/>
        <v>0</v>
      </c>
      <c r="AA7704" s="6">
        <f t="shared" si="1514"/>
        <v>8.2056148007887781</v>
      </c>
      <c r="AB7704" s="6">
        <f t="shared" si="1515"/>
        <v>0</v>
      </c>
      <c r="AC7704" s="6">
        <f t="shared" si="1516"/>
        <v>0</v>
      </c>
      <c r="AD7704" s="6">
        <f t="shared" si="1517"/>
        <v>0</v>
      </c>
    </row>
    <row r="7705" spans="2:30" x14ac:dyDescent="0.3">
      <c r="B7705" s="71">
        <v>1.4302336828508618E-2</v>
      </c>
      <c r="C7705" s="71">
        <v>8.8712391003244928</v>
      </c>
      <c r="P7705" s="6">
        <f t="shared" si="1506"/>
        <v>0</v>
      </c>
      <c r="Q7705" s="34">
        <f t="shared" si="1507"/>
        <v>1.4302336828508618E-2</v>
      </c>
      <c r="R7705" s="6">
        <f t="shared" si="1508"/>
        <v>4.7197711534078439E-3</v>
      </c>
      <c r="S7705" s="6">
        <f t="shared" si="1509"/>
        <v>0</v>
      </c>
      <c r="T7705" s="6">
        <f t="shared" si="1510"/>
        <v>8.8665193291710853</v>
      </c>
      <c r="U7705" s="34">
        <f t="shared" si="1511"/>
        <v>0</v>
      </c>
      <c r="V7705" s="35"/>
      <c r="W7705" s="64"/>
      <c r="X7705" s="6">
        <f t="shared" si="1518"/>
        <v>0</v>
      </c>
      <c r="Y7705" s="6">
        <f t="shared" si="1512"/>
        <v>1.4302336828508618E-2</v>
      </c>
      <c r="Z7705" s="6">
        <f t="shared" si="1513"/>
        <v>0</v>
      </c>
      <c r="AA7705" s="6">
        <f t="shared" si="1514"/>
        <v>8.8569367634959839</v>
      </c>
      <c r="AB7705" s="6">
        <f t="shared" si="1515"/>
        <v>0</v>
      </c>
      <c r="AC7705" s="6">
        <f t="shared" si="1516"/>
        <v>0</v>
      </c>
      <c r="AD7705" s="6">
        <f t="shared" si="1517"/>
        <v>0</v>
      </c>
    </row>
    <row r="7706" spans="2:30" x14ac:dyDescent="0.3">
      <c r="B7706" s="71">
        <v>1.0026693660627408E-2</v>
      </c>
      <c r="C7706" s="71">
        <v>9.4000033978559134</v>
      </c>
      <c r="P7706" s="6">
        <f t="shared" si="1506"/>
        <v>0</v>
      </c>
      <c r="Q7706" s="34">
        <f t="shared" si="1507"/>
        <v>1.0026693660627408E-2</v>
      </c>
      <c r="R7706" s="6">
        <f t="shared" si="1508"/>
        <v>3.3088089080070449E-3</v>
      </c>
      <c r="S7706" s="6">
        <f t="shared" si="1509"/>
        <v>0</v>
      </c>
      <c r="T7706" s="6">
        <f t="shared" si="1510"/>
        <v>9.3966945889479057</v>
      </c>
      <c r="U7706" s="34">
        <f t="shared" si="1511"/>
        <v>0</v>
      </c>
      <c r="V7706" s="35"/>
      <c r="W7706" s="64"/>
      <c r="X7706" s="6">
        <f t="shared" si="1518"/>
        <v>0</v>
      </c>
      <c r="Y7706" s="6">
        <f t="shared" si="1512"/>
        <v>1.0026693660627408E-2</v>
      </c>
      <c r="Z7706" s="6">
        <f t="shared" si="1513"/>
        <v>0</v>
      </c>
      <c r="AA7706" s="6">
        <f t="shared" si="1514"/>
        <v>9.389976704195286</v>
      </c>
      <c r="AB7706" s="6">
        <f t="shared" si="1515"/>
        <v>0</v>
      </c>
      <c r="AC7706" s="6">
        <f t="shared" si="1516"/>
        <v>0</v>
      </c>
      <c r="AD7706" s="6">
        <f t="shared" si="1517"/>
        <v>0</v>
      </c>
    </row>
    <row r="7707" spans="2:30" x14ac:dyDescent="0.3">
      <c r="B7707" s="71">
        <v>6.6727385011300664E-3</v>
      </c>
      <c r="C7707" s="71">
        <v>9.9121967728707006</v>
      </c>
      <c r="P7707" s="6">
        <f t="shared" si="1506"/>
        <v>0</v>
      </c>
      <c r="Q7707" s="34">
        <f t="shared" si="1507"/>
        <v>6.6727385011300664E-3</v>
      </c>
      <c r="R7707" s="6">
        <f t="shared" si="1508"/>
        <v>2.2020037053729221E-3</v>
      </c>
      <c r="S7707" s="6">
        <f t="shared" si="1509"/>
        <v>0</v>
      </c>
      <c r="T7707" s="6">
        <f t="shared" si="1510"/>
        <v>9.9099947691653281</v>
      </c>
      <c r="U7707" s="34">
        <f t="shared" si="1511"/>
        <v>0</v>
      </c>
      <c r="V7707" s="35"/>
      <c r="W7707" s="64"/>
      <c r="X7707" s="6">
        <f t="shared" si="1518"/>
        <v>0</v>
      </c>
      <c r="Y7707" s="6">
        <f t="shared" si="1512"/>
        <v>6.6727385011300664E-3</v>
      </c>
      <c r="Z7707" s="6">
        <f t="shared" si="1513"/>
        <v>0</v>
      </c>
      <c r="AA7707" s="6">
        <f t="shared" si="1514"/>
        <v>9.9055240343695701</v>
      </c>
      <c r="AB7707" s="6">
        <f t="shared" si="1515"/>
        <v>0</v>
      </c>
      <c r="AC7707" s="6">
        <f t="shared" si="1516"/>
        <v>0</v>
      </c>
      <c r="AD7707" s="6">
        <f t="shared" si="1517"/>
        <v>0</v>
      </c>
    </row>
    <row r="7708" spans="2:30" x14ac:dyDescent="0.3">
      <c r="B7708" s="71">
        <v>3.9310556145770508E-3</v>
      </c>
      <c r="C7708" s="71">
        <v>10.447691469022537</v>
      </c>
      <c r="P7708" s="6">
        <f t="shared" si="1506"/>
        <v>0</v>
      </c>
      <c r="Q7708" s="34">
        <f t="shared" si="1507"/>
        <v>3.9310556145770508E-3</v>
      </c>
      <c r="R7708" s="6">
        <f t="shared" si="1508"/>
        <v>1.2972483528104269E-3</v>
      </c>
      <c r="S7708" s="6">
        <f t="shared" si="1509"/>
        <v>0</v>
      </c>
      <c r="T7708" s="6">
        <f t="shared" si="1510"/>
        <v>10.446394220669726</v>
      </c>
      <c r="U7708" s="34">
        <f t="shared" si="1511"/>
        <v>0</v>
      </c>
      <c r="V7708" s="35"/>
      <c r="W7708" s="64"/>
      <c r="X7708" s="6">
        <f t="shared" si="1518"/>
        <v>0</v>
      </c>
      <c r="Y7708" s="6">
        <f t="shared" si="1512"/>
        <v>3.9310556145770508E-3</v>
      </c>
      <c r="Z7708" s="6">
        <f t="shared" si="1513"/>
        <v>0</v>
      </c>
      <c r="AA7708" s="6">
        <f t="shared" si="1514"/>
        <v>10.44376041340796</v>
      </c>
      <c r="AB7708" s="6">
        <f t="shared" si="1515"/>
        <v>0</v>
      </c>
      <c r="AC7708" s="6">
        <f t="shared" si="1516"/>
        <v>0</v>
      </c>
      <c r="AD7708" s="6">
        <f t="shared" si="1517"/>
        <v>0</v>
      </c>
    </row>
    <row r="7709" spans="2:30" x14ac:dyDescent="0.3">
      <c r="B7709" s="71">
        <v>1.0142651669848709E-3</v>
      </c>
      <c r="C7709" s="71">
        <v>11.072740527357102</v>
      </c>
      <c r="P7709" s="6">
        <f t="shared" si="1506"/>
        <v>0</v>
      </c>
      <c r="Q7709" s="34">
        <f t="shared" si="1507"/>
        <v>1.0142651669848709E-3</v>
      </c>
      <c r="R7709" s="6">
        <f t="shared" si="1508"/>
        <v>3.3470750510500741E-4</v>
      </c>
      <c r="S7709" s="6">
        <f t="shared" si="1509"/>
        <v>0</v>
      </c>
      <c r="T7709" s="6">
        <f t="shared" si="1510"/>
        <v>11.072405819851996</v>
      </c>
      <c r="U7709" s="34">
        <f t="shared" si="1511"/>
        <v>0</v>
      </c>
      <c r="V7709" s="35"/>
      <c r="W7709" s="64"/>
      <c r="X7709" s="6">
        <f t="shared" si="1518"/>
        <v>0</v>
      </c>
      <c r="Y7709" s="6">
        <f t="shared" si="1512"/>
        <v>1.0142651669848709E-3</v>
      </c>
      <c r="Z7709" s="6">
        <f t="shared" si="1513"/>
        <v>0</v>
      </c>
      <c r="AA7709" s="6">
        <f t="shared" si="1514"/>
        <v>11.071726262190117</v>
      </c>
      <c r="AB7709" s="6">
        <f t="shared" si="1515"/>
        <v>0</v>
      </c>
      <c r="AC7709" s="6">
        <f t="shared" si="1516"/>
        <v>0</v>
      </c>
      <c r="AD7709" s="6">
        <f t="shared" si="1517"/>
        <v>0</v>
      </c>
    </row>
    <row r="7710" spans="2:30" x14ac:dyDescent="0.3">
      <c r="B7710" s="71">
        <v>0</v>
      </c>
      <c r="C7710" s="71">
        <v>11.776071739504392</v>
      </c>
      <c r="P7710" s="6">
        <f t="shared" si="1506"/>
        <v>0</v>
      </c>
      <c r="Q7710" s="34">
        <f t="shared" si="1507"/>
        <v>0</v>
      </c>
      <c r="R7710" s="6">
        <f t="shared" si="1508"/>
        <v>0</v>
      </c>
      <c r="S7710" s="6">
        <f t="shared" si="1509"/>
        <v>0</v>
      </c>
      <c r="T7710" s="6">
        <f t="shared" si="1510"/>
        <v>11.776071739504392</v>
      </c>
      <c r="U7710" s="34">
        <f t="shared" si="1511"/>
        <v>0</v>
      </c>
      <c r="V7710" s="35"/>
      <c r="W7710" s="64"/>
      <c r="X7710" s="6">
        <f t="shared" si="1518"/>
        <v>0</v>
      </c>
      <c r="Y7710" s="6">
        <f t="shared" si="1512"/>
        <v>0</v>
      </c>
      <c r="Z7710" s="6">
        <f t="shared" si="1513"/>
        <v>0</v>
      </c>
      <c r="AA7710" s="6">
        <f t="shared" si="1514"/>
        <v>11.776071739504392</v>
      </c>
      <c r="AB7710" s="6">
        <f t="shared" si="1515"/>
        <v>0</v>
      </c>
      <c r="AC7710" s="6">
        <f t="shared" si="1516"/>
        <v>0</v>
      </c>
      <c r="AD7710" s="6">
        <f t="shared" si="1517"/>
        <v>0</v>
      </c>
    </row>
    <row r="7711" spans="2:30" x14ac:dyDescent="0.3">
      <c r="B7711" s="71">
        <v>0</v>
      </c>
      <c r="C7711" s="71">
        <v>12.50901463578573</v>
      </c>
      <c r="P7711" s="6">
        <f t="shared" si="1506"/>
        <v>0</v>
      </c>
      <c r="Q7711" s="34">
        <f t="shared" si="1507"/>
        <v>0</v>
      </c>
      <c r="R7711" s="6">
        <f t="shared" si="1508"/>
        <v>0</v>
      </c>
      <c r="S7711" s="6">
        <f t="shared" si="1509"/>
        <v>0</v>
      </c>
      <c r="T7711" s="6">
        <f t="shared" si="1510"/>
        <v>12.50901463578573</v>
      </c>
      <c r="U7711" s="34">
        <f t="shared" si="1511"/>
        <v>0</v>
      </c>
      <c r="V7711" s="35"/>
      <c r="W7711" s="64"/>
      <c r="X7711" s="6">
        <f t="shared" si="1518"/>
        <v>0</v>
      </c>
      <c r="Y7711" s="6">
        <f t="shared" si="1512"/>
        <v>0</v>
      </c>
      <c r="Z7711" s="6">
        <f t="shared" si="1513"/>
        <v>0</v>
      </c>
      <c r="AA7711" s="6">
        <f t="shared" si="1514"/>
        <v>12.50901463578573</v>
      </c>
      <c r="AB7711" s="6">
        <f t="shared" si="1515"/>
        <v>0</v>
      </c>
      <c r="AC7711" s="6">
        <f t="shared" si="1516"/>
        <v>0</v>
      </c>
      <c r="AD7711" s="6">
        <f t="shared" si="1517"/>
        <v>0</v>
      </c>
    </row>
    <row r="7712" spans="2:30" x14ac:dyDescent="0.3">
      <c r="B7712" s="71">
        <v>0</v>
      </c>
      <c r="C7712" s="71">
        <v>13.196241106178034</v>
      </c>
      <c r="P7712" s="6">
        <f t="shared" si="1506"/>
        <v>0</v>
      </c>
      <c r="Q7712" s="34">
        <f t="shared" si="1507"/>
        <v>0</v>
      </c>
      <c r="R7712" s="6">
        <f t="shared" si="1508"/>
        <v>0</v>
      </c>
      <c r="S7712" s="6">
        <f t="shared" si="1509"/>
        <v>0</v>
      </c>
      <c r="T7712" s="6">
        <f t="shared" si="1510"/>
        <v>13.196241106178034</v>
      </c>
      <c r="U7712" s="34">
        <f t="shared" si="1511"/>
        <v>0</v>
      </c>
      <c r="V7712" s="35"/>
      <c r="W7712" s="64"/>
      <c r="X7712" s="6">
        <f t="shared" si="1518"/>
        <v>0</v>
      </c>
      <c r="Y7712" s="6">
        <f t="shared" si="1512"/>
        <v>0</v>
      </c>
      <c r="Z7712" s="6">
        <f t="shared" si="1513"/>
        <v>0</v>
      </c>
      <c r="AA7712" s="6">
        <f t="shared" si="1514"/>
        <v>13.196241106178034</v>
      </c>
      <c r="AB7712" s="6">
        <f t="shared" si="1515"/>
        <v>0</v>
      </c>
      <c r="AC7712" s="6">
        <f t="shared" si="1516"/>
        <v>0</v>
      </c>
      <c r="AD7712" s="6">
        <f t="shared" si="1517"/>
        <v>0</v>
      </c>
    </row>
    <row r="7713" spans="2:30" x14ac:dyDescent="0.3">
      <c r="B7713" s="71">
        <v>0</v>
      </c>
      <c r="C7713" s="71">
        <v>13.903792814143991</v>
      </c>
      <c r="P7713" s="6">
        <f t="shared" si="1506"/>
        <v>0</v>
      </c>
      <c r="Q7713" s="34">
        <f t="shared" si="1507"/>
        <v>0</v>
      </c>
      <c r="R7713" s="6">
        <f t="shared" si="1508"/>
        <v>0</v>
      </c>
      <c r="S7713" s="6">
        <f t="shared" si="1509"/>
        <v>0</v>
      </c>
      <c r="T7713" s="6">
        <f t="shared" si="1510"/>
        <v>13.903792814143991</v>
      </c>
      <c r="U7713" s="34">
        <f t="shared" si="1511"/>
        <v>0</v>
      </c>
      <c r="V7713" s="35"/>
      <c r="W7713" s="64"/>
      <c r="X7713" s="6">
        <f t="shared" si="1518"/>
        <v>0</v>
      </c>
      <c r="Y7713" s="6">
        <f t="shared" si="1512"/>
        <v>0</v>
      </c>
      <c r="Z7713" s="6">
        <f t="shared" si="1513"/>
        <v>0</v>
      </c>
      <c r="AA7713" s="6">
        <f t="shared" si="1514"/>
        <v>13.903792814143991</v>
      </c>
      <c r="AB7713" s="6">
        <f t="shared" si="1515"/>
        <v>0</v>
      </c>
      <c r="AC7713" s="6">
        <f t="shared" si="1516"/>
        <v>0</v>
      </c>
      <c r="AD7713" s="6">
        <f t="shared" si="1517"/>
        <v>0</v>
      </c>
    </row>
    <row r="7714" spans="2:30" x14ac:dyDescent="0.3">
      <c r="B7714" s="71">
        <v>0</v>
      </c>
      <c r="C7714" s="71">
        <v>14.768115222557411</v>
      </c>
      <c r="P7714" s="6">
        <f t="shared" si="1506"/>
        <v>0</v>
      </c>
      <c r="Q7714" s="34">
        <f t="shared" si="1507"/>
        <v>0</v>
      </c>
      <c r="R7714" s="6">
        <f t="shared" si="1508"/>
        <v>0</v>
      </c>
      <c r="S7714" s="6">
        <f t="shared" si="1509"/>
        <v>0</v>
      </c>
      <c r="T7714" s="6">
        <f t="shared" si="1510"/>
        <v>14.768115222557411</v>
      </c>
      <c r="U7714" s="34">
        <f t="shared" si="1511"/>
        <v>0</v>
      </c>
      <c r="V7714" s="35"/>
      <c r="W7714" s="64"/>
      <c r="X7714" s="6">
        <f t="shared" si="1518"/>
        <v>0</v>
      </c>
      <c r="Y7714" s="6">
        <f t="shared" si="1512"/>
        <v>0</v>
      </c>
      <c r="Z7714" s="6">
        <f t="shared" si="1513"/>
        <v>0</v>
      </c>
      <c r="AA7714" s="6">
        <f t="shared" si="1514"/>
        <v>14.768115222557411</v>
      </c>
      <c r="AB7714" s="6">
        <f t="shared" si="1515"/>
        <v>0</v>
      </c>
      <c r="AC7714" s="6">
        <f t="shared" si="1516"/>
        <v>0</v>
      </c>
      <c r="AD7714" s="6">
        <f t="shared" si="1517"/>
        <v>0</v>
      </c>
    </row>
    <row r="7715" spans="2:30" x14ac:dyDescent="0.3">
      <c r="B7715" s="71">
        <v>0</v>
      </c>
      <c r="C7715" s="71">
        <v>15.9796409922254</v>
      </c>
      <c r="P7715" s="6">
        <f t="shared" si="1506"/>
        <v>0</v>
      </c>
      <c r="Q7715" s="34">
        <f t="shared" si="1507"/>
        <v>0</v>
      </c>
      <c r="R7715" s="6">
        <f t="shared" si="1508"/>
        <v>0</v>
      </c>
      <c r="S7715" s="6">
        <f t="shared" si="1509"/>
        <v>0</v>
      </c>
      <c r="T7715" s="6">
        <f t="shared" si="1510"/>
        <v>15.9796409922254</v>
      </c>
      <c r="U7715" s="34">
        <f t="shared" si="1511"/>
        <v>0</v>
      </c>
      <c r="V7715" s="35"/>
      <c r="W7715" s="64"/>
      <c r="X7715" s="6">
        <f t="shared" si="1518"/>
        <v>0</v>
      </c>
      <c r="Y7715" s="6">
        <f t="shared" si="1512"/>
        <v>0</v>
      </c>
      <c r="Z7715" s="6">
        <f t="shared" si="1513"/>
        <v>0</v>
      </c>
      <c r="AA7715" s="6">
        <f t="shared" si="1514"/>
        <v>15.9796409922254</v>
      </c>
      <c r="AB7715" s="6">
        <f t="shared" si="1515"/>
        <v>0</v>
      </c>
      <c r="AC7715" s="6">
        <f t="shared" si="1516"/>
        <v>0</v>
      </c>
      <c r="AD7715" s="6">
        <f t="shared" si="1517"/>
        <v>0</v>
      </c>
    </row>
    <row r="7716" spans="2:30" x14ac:dyDescent="0.3">
      <c r="B7716" s="71">
        <v>0</v>
      </c>
      <c r="C7716" s="71">
        <v>17.336336152982749</v>
      </c>
      <c r="P7716" s="6">
        <f t="shared" si="1506"/>
        <v>0</v>
      </c>
      <c r="Q7716" s="34">
        <f t="shared" si="1507"/>
        <v>0</v>
      </c>
      <c r="R7716" s="6">
        <f t="shared" si="1508"/>
        <v>0</v>
      </c>
      <c r="S7716" s="6">
        <f t="shared" si="1509"/>
        <v>0</v>
      </c>
      <c r="T7716" s="6">
        <f t="shared" si="1510"/>
        <v>17.336336152982749</v>
      </c>
      <c r="U7716" s="34">
        <f t="shared" si="1511"/>
        <v>0</v>
      </c>
      <c r="V7716" s="35"/>
      <c r="W7716" s="64"/>
      <c r="X7716" s="6">
        <f t="shared" si="1518"/>
        <v>0</v>
      </c>
      <c r="Y7716" s="6">
        <f t="shared" si="1512"/>
        <v>0</v>
      </c>
      <c r="Z7716" s="6">
        <f t="shared" si="1513"/>
        <v>0</v>
      </c>
      <c r="AA7716" s="6">
        <f t="shared" si="1514"/>
        <v>17.336336152982749</v>
      </c>
      <c r="AB7716" s="6">
        <f t="shared" si="1515"/>
        <v>0</v>
      </c>
      <c r="AC7716" s="6">
        <f t="shared" si="1516"/>
        <v>0</v>
      </c>
      <c r="AD7716" s="6">
        <f t="shared" si="1517"/>
        <v>0</v>
      </c>
    </row>
    <row r="7717" spans="2:30" x14ac:dyDescent="0.3">
      <c r="B7717" s="71">
        <v>5.5195430770918971E-3</v>
      </c>
      <c r="C7717" s="71">
        <v>13.378763657125415</v>
      </c>
      <c r="P7717" s="6">
        <f t="shared" si="1506"/>
        <v>0</v>
      </c>
      <c r="Q7717" s="34">
        <f t="shared" si="1507"/>
        <v>5.5195430770918971E-3</v>
      </c>
      <c r="R7717" s="6">
        <f t="shared" si="1508"/>
        <v>1.8214492154403261E-3</v>
      </c>
      <c r="S7717" s="6">
        <f t="shared" si="1509"/>
        <v>0</v>
      </c>
      <c r="T7717" s="6">
        <f t="shared" si="1510"/>
        <v>13.376942207909975</v>
      </c>
      <c r="U7717" s="34">
        <f t="shared" si="1511"/>
        <v>0</v>
      </c>
      <c r="V7717" s="35"/>
      <c r="W7717" s="64"/>
      <c r="X7717" s="6">
        <f t="shared" si="1518"/>
        <v>0</v>
      </c>
      <c r="Y7717" s="6">
        <f t="shared" si="1512"/>
        <v>5.5195430770918971E-3</v>
      </c>
      <c r="Z7717" s="6">
        <f t="shared" si="1513"/>
        <v>0</v>
      </c>
      <c r="AA7717" s="6">
        <f t="shared" si="1514"/>
        <v>13.373244114048322</v>
      </c>
      <c r="AB7717" s="6">
        <f t="shared" si="1515"/>
        <v>0</v>
      </c>
      <c r="AC7717" s="6">
        <f t="shared" si="1516"/>
        <v>0</v>
      </c>
      <c r="AD7717" s="6">
        <f t="shared" si="1517"/>
        <v>0</v>
      </c>
    </row>
    <row r="7718" spans="2:30" x14ac:dyDescent="0.3">
      <c r="B7718" s="71">
        <v>5.1804317743568366E-3</v>
      </c>
      <c r="C7718" s="71">
        <v>11.455205482796048</v>
      </c>
      <c r="P7718" s="6">
        <f t="shared" si="1506"/>
        <v>0</v>
      </c>
      <c r="Q7718" s="34">
        <f t="shared" si="1507"/>
        <v>5.1804317743568366E-3</v>
      </c>
      <c r="R7718" s="6">
        <f t="shared" si="1508"/>
        <v>1.7095424855377561E-3</v>
      </c>
      <c r="S7718" s="6">
        <f t="shared" si="1509"/>
        <v>0</v>
      </c>
      <c r="T7718" s="6">
        <f t="shared" si="1510"/>
        <v>11.453495940310511</v>
      </c>
      <c r="U7718" s="34">
        <f t="shared" si="1511"/>
        <v>0</v>
      </c>
      <c r="V7718" s="35"/>
      <c r="W7718" s="64"/>
      <c r="X7718" s="6">
        <f t="shared" si="1518"/>
        <v>0</v>
      </c>
      <c r="Y7718" s="6">
        <f t="shared" si="1512"/>
        <v>5.1804317743568366E-3</v>
      </c>
      <c r="Z7718" s="6">
        <f t="shared" si="1513"/>
        <v>0</v>
      </c>
      <c r="AA7718" s="6">
        <f t="shared" si="1514"/>
        <v>11.450025051021692</v>
      </c>
      <c r="AB7718" s="6">
        <f t="shared" si="1515"/>
        <v>0</v>
      </c>
      <c r="AC7718" s="6">
        <f t="shared" si="1516"/>
        <v>0</v>
      </c>
      <c r="AD7718" s="6">
        <f t="shared" si="1517"/>
        <v>0</v>
      </c>
    </row>
    <row r="7719" spans="2:30" x14ac:dyDescent="0.3">
      <c r="B7719" s="71">
        <v>1.4484017103161929E-2</v>
      </c>
      <c r="C7719" s="71">
        <v>10.296335767239334</v>
      </c>
      <c r="P7719" s="6">
        <f t="shared" si="1506"/>
        <v>0</v>
      </c>
      <c r="Q7719" s="34">
        <f t="shared" si="1507"/>
        <v>1.4484017103161929E-2</v>
      </c>
      <c r="R7719" s="6">
        <f t="shared" si="1508"/>
        <v>4.7797256440434369E-3</v>
      </c>
      <c r="S7719" s="6">
        <f t="shared" si="1509"/>
        <v>0</v>
      </c>
      <c r="T7719" s="6">
        <f t="shared" si="1510"/>
        <v>10.291556041595291</v>
      </c>
      <c r="U7719" s="34">
        <f t="shared" si="1511"/>
        <v>0</v>
      </c>
      <c r="V7719" s="35"/>
      <c r="W7719" s="64"/>
      <c r="X7719" s="6">
        <f t="shared" si="1518"/>
        <v>0</v>
      </c>
      <c r="Y7719" s="6">
        <f t="shared" si="1512"/>
        <v>1.4484017103161929E-2</v>
      </c>
      <c r="Z7719" s="6">
        <f t="shared" si="1513"/>
        <v>0</v>
      </c>
      <c r="AA7719" s="6">
        <f t="shared" si="1514"/>
        <v>10.281851750136173</v>
      </c>
      <c r="AB7719" s="6">
        <f t="shared" si="1515"/>
        <v>0</v>
      </c>
      <c r="AC7719" s="6">
        <f t="shared" si="1516"/>
        <v>0</v>
      </c>
      <c r="AD7719" s="6">
        <f t="shared" si="1517"/>
        <v>0</v>
      </c>
    </row>
    <row r="7720" spans="2:30" x14ac:dyDescent="0.3">
      <c r="B7720" s="71">
        <v>3.4048935223753074</v>
      </c>
      <c r="C7720" s="71">
        <v>8.6238203939320393</v>
      </c>
      <c r="P7720" s="6">
        <f t="shared" si="1506"/>
        <v>0</v>
      </c>
      <c r="Q7720" s="34">
        <f t="shared" si="1507"/>
        <v>3.4048935223753074</v>
      </c>
      <c r="R7720" s="6">
        <f t="shared" si="1508"/>
        <v>1.1236148623838516</v>
      </c>
      <c r="S7720" s="6">
        <f t="shared" si="1509"/>
        <v>0</v>
      </c>
      <c r="T7720" s="6">
        <f t="shared" si="1510"/>
        <v>7.5002055315481879</v>
      </c>
      <c r="U7720" s="34">
        <f t="shared" si="1511"/>
        <v>0</v>
      </c>
      <c r="V7720" s="35"/>
      <c r="W7720" s="64"/>
      <c r="X7720" s="6">
        <f t="shared" si="1518"/>
        <v>0</v>
      </c>
      <c r="Y7720" s="6">
        <f t="shared" si="1512"/>
        <v>3.4048935223753074</v>
      </c>
      <c r="Z7720" s="6">
        <f t="shared" si="1513"/>
        <v>0</v>
      </c>
      <c r="AA7720" s="6">
        <f t="shared" si="1514"/>
        <v>5.2189268715567323</v>
      </c>
      <c r="AB7720" s="6">
        <f t="shared" si="1515"/>
        <v>0</v>
      </c>
      <c r="AC7720" s="6">
        <f t="shared" si="1516"/>
        <v>0</v>
      </c>
      <c r="AD7720" s="6">
        <f t="shared" si="1517"/>
        <v>0</v>
      </c>
    </row>
    <row r="7721" spans="2:30" x14ac:dyDescent="0.3">
      <c r="B7721" s="71">
        <v>1.2960145405169337E-2</v>
      </c>
      <c r="C7721" s="71">
        <v>9.1301323288926728</v>
      </c>
      <c r="P7721" s="6">
        <f t="shared" si="1506"/>
        <v>0</v>
      </c>
      <c r="Q7721" s="34">
        <f t="shared" si="1507"/>
        <v>1.2960145405169337E-2</v>
      </c>
      <c r="R7721" s="6">
        <f t="shared" si="1508"/>
        <v>4.2768479837058809E-3</v>
      </c>
      <c r="S7721" s="6">
        <f t="shared" si="1509"/>
        <v>0</v>
      </c>
      <c r="T7721" s="6">
        <f t="shared" si="1510"/>
        <v>9.1258554809089674</v>
      </c>
      <c r="U7721" s="34">
        <f t="shared" si="1511"/>
        <v>0</v>
      </c>
      <c r="V7721" s="35"/>
      <c r="W7721" s="64"/>
      <c r="X7721" s="6">
        <f t="shared" si="1518"/>
        <v>0</v>
      </c>
      <c r="Y7721" s="6">
        <f t="shared" si="1512"/>
        <v>1.2960145405169337E-2</v>
      </c>
      <c r="Z7721" s="6">
        <f t="shared" si="1513"/>
        <v>0</v>
      </c>
      <c r="AA7721" s="6">
        <f t="shared" si="1514"/>
        <v>9.1171721834875026</v>
      </c>
      <c r="AB7721" s="6">
        <f t="shared" si="1515"/>
        <v>0</v>
      </c>
      <c r="AC7721" s="6">
        <f t="shared" si="1516"/>
        <v>0</v>
      </c>
      <c r="AD7721" s="6">
        <f t="shared" si="1517"/>
        <v>0</v>
      </c>
    </row>
    <row r="7722" spans="2:30" x14ac:dyDescent="0.3">
      <c r="B7722" s="71">
        <v>1.3512586935274481E-2</v>
      </c>
      <c r="C7722" s="71">
        <v>7.4134653131299535</v>
      </c>
      <c r="P7722" s="6">
        <f t="shared" si="1506"/>
        <v>0</v>
      </c>
      <c r="Q7722" s="34">
        <f t="shared" si="1507"/>
        <v>1.3512586935274481E-2</v>
      </c>
      <c r="R7722" s="6">
        <f t="shared" si="1508"/>
        <v>4.459153688640579E-3</v>
      </c>
      <c r="S7722" s="6">
        <f t="shared" si="1509"/>
        <v>0</v>
      </c>
      <c r="T7722" s="6">
        <f t="shared" si="1510"/>
        <v>7.4090061594413132</v>
      </c>
      <c r="U7722" s="34">
        <f t="shared" si="1511"/>
        <v>0</v>
      </c>
      <c r="V7722" s="35"/>
      <c r="W7722" s="64"/>
      <c r="X7722" s="6">
        <f t="shared" si="1518"/>
        <v>0</v>
      </c>
      <c r="Y7722" s="6">
        <f t="shared" si="1512"/>
        <v>1.3512586935274481E-2</v>
      </c>
      <c r="Z7722" s="6">
        <f t="shared" si="1513"/>
        <v>0</v>
      </c>
      <c r="AA7722" s="6">
        <f t="shared" si="1514"/>
        <v>7.3999527261946794</v>
      </c>
      <c r="AB7722" s="6">
        <f t="shared" si="1515"/>
        <v>0</v>
      </c>
      <c r="AC7722" s="6">
        <f t="shared" si="1516"/>
        <v>0</v>
      </c>
      <c r="AD7722" s="6">
        <f t="shared" si="1517"/>
        <v>0</v>
      </c>
    </row>
    <row r="7723" spans="2:30" x14ac:dyDescent="0.3">
      <c r="B7723" s="71">
        <v>1.4910457290759334E-2</v>
      </c>
      <c r="C7723" s="71">
        <v>7.1124116155622952</v>
      </c>
      <c r="P7723" s="6">
        <f t="shared" si="1506"/>
        <v>0</v>
      </c>
      <c r="Q7723" s="34">
        <f t="shared" si="1507"/>
        <v>1.4910457290759334E-2</v>
      </c>
      <c r="R7723" s="6">
        <f t="shared" si="1508"/>
        <v>4.92045090595058E-3</v>
      </c>
      <c r="S7723" s="6">
        <f t="shared" si="1509"/>
        <v>0</v>
      </c>
      <c r="T7723" s="6">
        <f t="shared" si="1510"/>
        <v>7.107491164656345</v>
      </c>
      <c r="U7723" s="34">
        <f t="shared" si="1511"/>
        <v>0</v>
      </c>
      <c r="V7723" s="35"/>
      <c r="W7723" s="64"/>
      <c r="X7723" s="6">
        <f t="shared" si="1518"/>
        <v>0</v>
      </c>
      <c r="Y7723" s="6">
        <f t="shared" si="1512"/>
        <v>1.4910457290759334E-2</v>
      </c>
      <c r="Z7723" s="6">
        <f t="shared" si="1513"/>
        <v>0</v>
      </c>
      <c r="AA7723" s="6">
        <f t="shared" si="1514"/>
        <v>7.0975011582715357</v>
      </c>
      <c r="AB7723" s="6">
        <f t="shared" si="1515"/>
        <v>0</v>
      </c>
      <c r="AC7723" s="6">
        <f t="shared" si="1516"/>
        <v>0</v>
      </c>
      <c r="AD7723" s="6">
        <f t="shared" si="1517"/>
        <v>0</v>
      </c>
    </row>
    <row r="7724" spans="2:30" x14ac:dyDescent="0.3">
      <c r="B7724" s="71">
        <v>2.8934896309584408E-2</v>
      </c>
      <c r="C7724" s="71">
        <v>7.5095984804045353</v>
      </c>
      <c r="P7724" s="6">
        <f t="shared" si="1506"/>
        <v>0</v>
      </c>
      <c r="Q7724" s="34">
        <f t="shared" si="1507"/>
        <v>2.8934896309584408E-2</v>
      </c>
      <c r="R7724" s="6">
        <f t="shared" si="1508"/>
        <v>9.5485157821628558E-3</v>
      </c>
      <c r="S7724" s="6">
        <f t="shared" si="1509"/>
        <v>0</v>
      </c>
      <c r="T7724" s="6">
        <f t="shared" si="1510"/>
        <v>7.5000499646223728</v>
      </c>
      <c r="U7724" s="34">
        <f t="shared" si="1511"/>
        <v>0</v>
      </c>
      <c r="V7724" s="35"/>
      <c r="W7724" s="64"/>
      <c r="X7724" s="6">
        <f t="shared" si="1518"/>
        <v>0</v>
      </c>
      <c r="Y7724" s="6">
        <f t="shared" si="1512"/>
        <v>2.8934896309584408E-2</v>
      </c>
      <c r="Z7724" s="6">
        <f t="shared" si="1513"/>
        <v>0</v>
      </c>
      <c r="AA7724" s="6">
        <f t="shared" si="1514"/>
        <v>7.4806635840949509</v>
      </c>
      <c r="AB7724" s="6">
        <f t="shared" si="1515"/>
        <v>0</v>
      </c>
      <c r="AC7724" s="6">
        <f t="shared" si="1516"/>
        <v>0</v>
      </c>
      <c r="AD7724" s="6">
        <f t="shared" si="1517"/>
        <v>0</v>
      </c>
    </row>
    <row r="7725" spans="2:30" x14ac:dyDescent="0.3">
      <c r="B7725" s="71">
        <v>3.8561042522394139E-2</v>
      </c>
      <c r="C7725" s="71">
        <v>8.0724934313332994</v>
      </c>
      <c r="P7725" s="6">
        <f t="shared" si="1506"/>
        <v>0</v>
      </c>
      <c r="Q7725" s="34">
        <f t="shared" si="1507"/>
        <v>3.8561042522394139E-2</v>
      </c>
      <c r="R7725" s="6">
        <f t="shared" si="1508"/>
        <v>1.2725144032390067E-2</v>
      </c>
      <c r="S7725" s="6">
        <f t="shared" si="1509"/>
        <v>0</v>
      </c>
      <c r="T7725" s="6">
        <f t="shared" si="1510"/>
        <v>8.0597682873009102</v>
      </c>
      <c r="U7725" s="34">
        <f t="shared" si="1511"/>
        <v>0</v>
      </c>
      <c r="V7725" s="35"/>
      <c r="W7725" s="64"/>
      <c r="X7725" s="6">
        <f t="shared" si="1518"/>
        <v>0</v>
      </c>
      <c r="Y7725" s="6">
        <f t="shared" si="1512"/>
        <v>3.8561042522394139E-2</v>
      </c>
      <c r="Z7725" s="6">
        <f t="shared" si="1513"/>
        <v>0</v>
      </c>
      <c r="AA7725" s="6">
        <f t="shared" si="1514"/>
        <v>8.0339323888109053</v>
      </c>
      <c r="AB7725" s="6">
        <f t="shared" si="1515"/>
        <v>0</v>
      </c>
      <c r="AC7725" s="6">
        <f t="shared" si="1516"/>
        <v>0</v>
      </c>
      <c r="AD7725" s="6">
        <f t="shared" si="1517"/>
        <v>0</v>
      </c>
    </row>
    <row r="7726" spans="2:30" x14ac:dyDescent="0.3">
      <c r="B7726" s="71">
        <v>4.882013247217297E-2</v>
      </c>
      <c r="C7726" s="71">
        <v>9.2843763786515794</v>
      </c>
      <c r="P7726" s="6">
        <f t="shared" si="1506"/>
        <v>0</v>
      </c>
      <c r="Q7726" s="34">
        <f t="shared" si="1507"/>
        <v>4.882013247217297E-2</v>
      </c>
      <c r="R7726" s="6">
        <f t="shared" si="1508"/>
        <v>1.611064371581708E-2</v>
      </c>
      <c r="S7726" s="6">
        <f t="shared" si="1509"/>
        <v>0</v>
      </c>
      <c r="T7726" s="6">
        <f t="shared" si="1510"/>
        <v>9.2682657349357616</v>
      </c>
      <c r="U7726" s="34">
        <f t="shared" si="1511"/>
        <v>0</v>
      </c>
      <c r="V7726" s="35"/>
      <c r="W7726" s="64"/>
      <c r="X7726" s="6">
        <f t="shared" si="1518"/>
        <v>0</v>
      </c>
      <c r="Y7726" s="6">
        <f t="shared" si="1512"/>
        <v>4.882013247217297E-2</v>
      </c>
      <c r="Z7726" s="6">
        <f t="shared" si="1513"/>
        <v>0</v>
      </c>
      <c r="AA7726" s="6">
        <f t="shared" si="1514"/>
        <v>9.2355562461794065</v>
      </c>
      <c r="AB7726" s="6">
        <f t="shared" si="1515"/>
        <v>0</v>
      </c>
      <c r="AC7726" s="6">
        <f t="shared" si="1516"/>
        <v>0</v>
      </c>
      <c r="AD7726" s="6">
        <f t="shared" si="1517"/>
        <v>0</v>
      </c>
    </row>
    <row r="7727" spans="2:30" x14ac:dyDescent="0.3">
      <c r="B7727" s="71">
        <v>3.215972198786303E-2</v>
      </c>
      <c r="C7727" s="71">
        <v>12.356667644243576</v>
      </c>
      <c r="P7727" s="6">
        <f t="shared" si="1506"/>
        <v>0</v>
      </c>
      <c r="Q7727" s="34">
        <f t="shared" si="1507"/>
        <v>3.215972198786303E-2</v>
      </c>
      <c r="R7727" s="6">
        <f t="shared" si="1508"/>
        <v>1.06127082559948E-2</v>
      </c>
      <c r="S7727" s="6">
        <f t="shared" si="1509"/>
        <v>0</v>
      </c>
      <c r="T7727" s="6">
        <f t="shared" si="1510"/>
        <v>12.346054935987581</v>
      </c>
      <c r="U7727" s="34">
        <f t="shared" si="1511"/>
        <v>0</v>
      </c>
      <c r="V7727" s="35"/>
      <c r="W7727" s="64"/>
      <c r="X7727" s="6">
        <f t="shared" si="1518"/>
        <v>0</v>
      </c>
      <c r="Y7727" s="6">
        <f t="shared" si="1512"/>
        <v>3.215972198786303E-2</v>
      </c>
      <c r="Z7727" s="6">
        <f t="shared" si="1513"/>
        <v>0</v>
      </c>
      <c r="AA7727" s="6">
        <f t="shared" si="1514"/>
        <v>12.324507922255712</v>
      </c>
      <c r="AB7727" s="6">
        <f t="shared" si="1515"/>
        <v>0</v>
      </c>
      <c r="AC7727" s="6">
        <f t="shared" si="1516"/>
        <v>0</v>
      </c>
      <c r="AD7727" s="6">
        <f t="shared" si="1517"/>
        <v>0</v>
      </c>
    </row>
    <row r="7728" spans="2:30" x14ac:dyDescent="0.3">
      <c r="B7728" s="71">
        <v>2.5625540209718696E-2</v>
      </c>
      <c r="C7728" s="71">
        <v>13.375041328310544</v>
      </c>
      <c r="P7728" s="6">
        <f t="shared" si="1506"/>
        <v>0</v>
      </c>
      <c r="Q7728" s="34">
        <f t="shared" si="1507"/>
        <v>2.5625540209718696E-2</v>
      </c>
      <c r="R7728" s="6">
        <f t="shared" si="1508"/>
        <v>8.4564282692071707E-3</v>
      </c>
      <c r="S7728" s="6">
        <f t="shared" si="1509"/>
        <v>0</v>
      </c>
      <c r="T7728" s="6">
        <f t="shared" si="1510"/>
        <v>13.366584900041337</v>
      </c>
      <c r="U7728" s="34">
        <f t="shared" si="1511"/>
        <v>0</v>
      </c>
      <c r="V7728" s="35"/>
      <c r="W7728" s="64"/>
      <c r="X7728" s="6">
        <f t="shared" si="1518"/>
        <v>0</v>
      </c>
      <c r="Y7728" s="6">
        <f t="shared" si="1512"/>
        <v>2.5625540209718696E-2</v>
      </c>
      <c r="Z7728" s="6">
        <f t="shared" si="1513"/>
        <v>0</v>
      </c>
      <c r="AA7728" s="6">
        <f t="shared" si="1514"/>
        <v>13.349415788100826</v>
      </c>
      <c r="AB7728" s="6">
        <f t="shared" si="1515"/>
        <v>0</v>
      </c>
      <c r="AC7728" s="6">
        <f t="shared" si="1516"/>
        <v>0</v>
      </c>
      <c r="AD7728" s="6">
        <f t="shared" si="1517"/>
        <v>0</v>
      </c>
    </row>
    <row r="7729" spans="2:30" x14ac:dyDescent="0.3">
      <c r="B7729" s="71">
        <v>2.1648070014687808E-2</v>
      </c>
      <c r="C7729" s="71">
        <v>14.316642926227178</v>
      </c>
      <c r="P7729" s="6">
        <f t="shared" si="1506"/>
        <v>0</v>
      </c>
      <c r="Q7729" s="34">
        <f t="shared" si="1507"/>
        <v>2.1648070014687808E-2</v>
      </c>
      <c r="R7729" s="6">
        <f t="shared" si="1508"/>
        <v>7.1438631048469769E-3</v>
      </c>
      <c r="S7729" s="6">
        <f t="shared" si="1509"/>
        <v>0</v>
      </c>
      <c r="T7729" s="6">
        <f t="shared" si="1510"/>
        <v>14.309499063122331</v>
      </c>
      <c r="U7729" s="34">
        <f t="shared" si="1511"/>
        <v>0</v>
      </c>
      <c r="V7729" s="35"/>
      <c r="W7729" s="64"/>
      <c r="X7729" s="6">
        <f t="shared" si="1518"/>
        <v>0</v>
      </c>
      <c r="Y7729" s="6">
        <f t="shared" si="1512"/>
        <v>2.1648070014687808E-2</v>
      </c>
      <c r="Z7729" s="6">
        <f t="shared" si="1513"/>
        <v>0</v>
      </c>
      <c r="AA7729" s="6">
        <f t="shared" si="1514"/>
        <v>14.29499485621249</v>
      </c>
      <c r="AB7729" s="6">
        <f t="shared" si="1515"/>
        <v>0</v>
      </c>
      <c r="AC7729" s="6">
        <f t="shared" si="1516"/>
        <v>0</v>
      </c>
      <c r="AD7729" s="6">
        <f t="shared" si="1517"/>
        <v>0</v>
      </c>
    </row>
    <row r="7730" spans="2:30" x14ac:dyDescent="0.3">
      <c r="B7730" s="71">
        <v>1.8999364221035406E-2</v>
      </c>
      <c r="C7730" s="71">
        <v>15.015718286099229</v>
      </c>
      <c r="P7730" s="6">
        <f t="shared" si="1506"/>
        <v>0</v>
      </c>
      <c r="Q7730" s="34">
        <f t="shared" si="1507"/>
        <v>1.8999364221035406E-2</v>
      </c>
      <c r="R7730" s="6">
        <f t="shared" si="1508"/>
        <v>6.2697901929416842E-3</v>
      </c>
      <c r="S7730" s="6">
        <f t="shared" si="1509"/>
        <v>0</v>
      </c>
      <c r="T7730" s="6">
        <f t="shared" si="1510"/>
        <v>15.009448495906287</v>
      </c>
      <c r="U7730" s="34">
        <f t="shared" si="1511"/>
        <v>0</v>
      </c>
      <c r="V7730" s="35"/>
      <c r="W7730" s="64"/>
      <c r="X7730" s="6">
        <f t="shared" si="1518"/>
        <v>0</v>
      </c>
      <c r="Y7730" s="6">
        <f t="shared" si="1512"/>
        <v>1.8999364221035406E-2</v>
      </c>
      <c r="Z7730" s="6">
        <f t="shared" si="1513"/>
        <v>0</v>
      </c>
      <c r="AA7730" s="6">
        <f t="shared" si="1514"/>
        <v>14.996718921878195</v>
      </c>
      <c r="AB7730" s="6">
        <f t="shared" si="1515"/>
        <v>0</v>
      </c>
      <c r="AC7730" s="6">
        <f t="shared" si="1516"/>
        <v>0</v>
      </c>
      <c r="AD7730" s="6">
        <f t="shared" si="1517"/>
        <v>0</v>
      </c>
    </row>
    <row r="7731" spans="2:30" x14ac:dyDescent="0.3">
      <c r="B7731" s="71">
        <v>1.7236062698094884E-2</v>
      </c>
      <c r="C7731" s="71">
        <v>15.576649656302006</v>
      </c>
      <c r="P7731" s="6">
        <f t="shared" si="1506"/>
        <v>0</v>
      </c>
      <c r="Q7731" s="34">
        <f t="shared" si="1507"/>
        <v>1.7236062698094884E-2</v>
      </c>
      <c r="R7731" s="6">
        <f t="shared" si="1508"/>
        <v>5.6879006903713123E-3</v>
      </c>
      <c r="S7731" s="6">
        <f t="shared" si="1509"/>
        <v>0</v>
      </c>
      <c r="T7731" s="6">
        <f t="shared" si="1510"/>
        <v>15.570961755611634</v>
      </c>
      <c r="U7731" s="34">
        <f t="shared" si="1511"/>
        <v>0</v>
      </c>
      <c r="V7731" s="35"/>
      <c r="W7731" s="64"/>
      <c r="X7731" s="6">
        <f t="shared" si="1518"/>
        <v>0</v>
      </c>
      <c r="Y7731" s="6">
        <f t="shared" si="1512"/>
        <v>1.7236062698094884E-2</v>
      </c>
      <c r="Z7731" s="6">
        <f t="shared" si="1513"/>
        <v>0</v>
      </c>
      <c r="AA7731" s="6">
        <f t="shared" si="1514"/>
        <v>15.559413593603912</v>
      </c>
      <c r="AB7731" s="6">
        <f t="shared" si="1515"/>
        <v>0</v>
      </c>
      <c r="AC7731" s="6">
        <f t="shared" si="1516"/>
        <v>0</v>
      </c>
      <c r="AD7731" s="6">
        <f t="shared" si="1517"/>
        <v>0</v>
      </c>
    </row>
    <row r="7732" spans="2:30" x14ac:dyDescent="0.3">
      <c r="B7732" s="71">
        <v>1.6081502407407348E-2</v>
      </c>
      <c r="C7732" s="71">
        <v>16.03597733270734</v>
      </c>
      <c r="P7732" s="6">
        <f t="shared" si="1506"/>
        <v>0</v>
      </c>
      <c r="Q7732" s="34">
        <f t="shared" si="1507"/>
        <v>1.6081502407407348E-2</v>
      </c>
      <c r="R7732" s="6">
        <f t="shared" si="1508"/>
        <v>5.306895794444425E-3</v>
      </c>
      <c r="S7732" s="6">
        <f t="shared" si="1509"/>
        <v>0</v>
      </c>
      <c r="T7732" s="6">
        <f t="shared" si="1510"/>
        <v>16.030670436912896</v>
      </c>
      <c r="U7732" s="34">
        <f t="shared" si="1511"/>
        <v>0</v>
      </c>
      <c r="V7732" s="35"/>
      <c r="W7732" s="64"/>
      <c r="X7732" s="6">
        <f t="shared" si="1518"/>
        <v>0</v>
      </c>
      <c r="Y7732" s="6">
        <f t="shared" si="1512"/>
        <v>1.6081502407407348E-2</v>
      </c>
      <c r="Z7732" s="6">
        <f t="shared" si="1513"/>
        <v>0</v>
      </c>
      <c r="AA7732" s="6">
        <f t="shared" si="1514"/>
        <v>16.019895830299934</v>
      </c>
      <c r="AB7732" s="6">
        <f t="shared" si="1515"/>
        <v>0</v>
      </c>
      <c r="AC7732" s="6">
        <f t="shared" si="1516"/>
        <v>0</v>
      </c>
      <c r="AD7732" s="6">
        <f t="shared" si="1517"/>
        <v>0</v>
      </c>
    </row>
    <row r="7733" spans="2:30" x14ac:dyDescent="0.3">
      <c r="B7733" s="71">
        <v>0</v>
      </c>
      <c r="C7733" s="71">
        <v>16.427508880294738</v>
      </c>
      <c r="P7733" s="6">
        <f t="shared" si="1506"/>
        <v>0</v>
      </c>
      <c r="Q7733" s="34">
        <f t="shared" si="1507"/>
        <v>0</v>
      </c>
      <c r="R7733" s="6">
        <f t="shared" si="1508"/>
        <v>0</v>
      </c>
      <c r="S7733" s="6">
        <f t="shared" si="1509"/>
        <v>0</v>
      </c>
      <c r="T7733" s="6">
        <f t="shared" si="1510"/>
        <v>16.427508880294738</v>
      </c>
      <c r="U7733" s="34">
        <f t="shared" si="1511"/>
        <v>0</v>
      </c>
      <c r="V7733" s="35"/>
      <c r="W7733" s="64"/>
      <c r="X7733" s="6">
        <f t="shared" si="1518"/>
        <v>0</v>
      </c>
      <c r="Y7733" s="6">
        <f t="shared" si="1512"/>
        <v>0</v>
      </c>
      <c r="Z7733" s="6">
        <f t="shared" si="1513"/>
        <v>0</v>
      </c>
      <c r="AA7733" s="6">
        <f t="shared" si="1514"/>
        <v>16.427508880294738</v>
      </c>
      <c r="AB7733" s="6">
        <f t="shared" si="1515"/>
        <v>0</v>
      </c>
      <c r="AC7733" s="6">
        <f t="shared" si="1516"/>
        <v>0</v>
      </c>
      <c r="AD7733" s="6">
        <f t="shared" si="1517"/>
        <v>0</v>
      </c>
    </row>
    <row r="7734" spans="2:30" x14ac:dyDescent="0.3">
      <c r="B7734" s="71">
        <v>0</v>
      </c>
      <c r="C7734" s="71">
        <v>16.718985169881357</v>
      </c>
      <c r="P7734" s="6">
        <f t="shared" si="1506"/>
        <v>0</v>
      </c>
      <c r="Q7734" s="34">
        <f t="shared" si="1507"/>
        <v>0</v>
      </c>
      <c r="R7734" s="6">
        <f t="shared" si="1508"/>
        <v>0</v>
      </c>
      <c r="S7734" s="6">
        <f t="shared" si="1509"/>
        <v>0</v>
      </c>
      <c r="T7734" s="6">
        <f t="shared" si="1510"/>
        <v>16.718985169881357</v>
      </c>
      <c r="U7734" s="34">
        <f t="shared" si="1511"/>
        <v>0</v>
      </c>
      <c r="V7734" s="35"/>
      <c r="W7734" s="64"/>
      <c r="X7734" s="6">
        <f t="shared" si="1518"/>
        <v>0</v>
      </c>
      <c r="Y7734" s="6">
        <f t="shared" si="1512"/>
        <v>0</v>
      </c>
      <c r="Z7734" s="6">
        <f t="shared" si="1513"/>
        <v>0</v>
      </c>
      <c r="AA7734" s="6">
        <f t="shared" si="1514"/>
        <v>16.718985169881357</v>
      </c>
      <c r="AB7734" s="6">
        <f t="shared" si="1515"/>
        <v>0</v>
      </c>
      <c r="AC7734" s="6">
        <f t="shared" si="1516"/>
        <v>0</v>
      </c>
      <c r="AD7734" s="6">
        <f t="shared" si="1517"/>
        <v>0</v>
      </c>
    </row>
    <row r="7735" spans="2:30" x14ac:dyDescent="0.3">
      <c r="B7735" s="71">
        <v>0</v>
      </c>
      <c r="C7735" s="71">
        <v>16.920832309217083</v>
      </c>
      <c r="P7735" s="6">
        <f t="shared" si="1506"/>
        <v>0</v>
      </c>
      <c r="Q7735" s="34">
        <f t="shared" si="1507"/>
        <v>0</v>
      </c>
      <c r="R7735" s="6">
        <f t="shared" si="1508"/>
        <v>0</v>
      </c>
      <c r="S7735" s="6">
        <f t="shared" si="1509"/>
        <v>0</v>
      </c>
      <c r="T7735" s="6">
        <f t="shared" si="1510"/>
        <v>16.920832309217083</v>
      </c>
      <c r="U7735" s="34">
        <f t="shared" si="1511"/>
        <v>0</v>
      </c>
      <c r="V7735" s="35"/>
      <c r="W7735" s="64"/>
      <c r="X7735" s="6">
        <f t="shared" si="1518"/>
        <v>0</v>
      </c>
      <c r="Y7735" s="6">
        <f t="shared" si="1512"/>
        <v>0</v>
      </c>
      <c r="Z7735" s="6">
        <f t="shared" si="1513"/>
        <v>0</v>
      </c>
      <c r="AA7735" s="6">
        <f t="shared" si="1514"/>
        <v>16.920832309217083</v>
      </c>
      <c r="AB7735" s="6">
        <f t="shared" si="1515"/>
        <v>0</v>
      </c>
      <c r="AC7735" s="6">
        <f t="shared" si="1516"/>
        <v>0</v>
      </c>
      <c r="AD7735" s="6">
        <f t="shared" si="1517"/>
        <v>0</v>
      </c>
    </row>
    <row r="7736" spans="2:30" x14ac:dyDescent="0.3">
      <c r="B7736" s="71">
        <v>0</v>
      </c>
      <c r="C7736" s="71">
        <v>17.16101589533223</v>
      </c>
      <c r="P7736" s="6">
        <f t="shared" si="1506"/>
        <v>0</v>
      </c>
      <c r="Q7736" s="34">
        <f t="shared" si="1507"/>
        <v>0</v>
      </c>
      <c r="R7736" s="6">
        <f t="shared" si="1508"/>
        <v>0</v>
      </c>
      <c r="S7736" s="6">
        <f t="shared" si="1509"/>
        <v>0</v>
      </c>
      <c r="T7736" s="6">
        <f t="shared" si="1510"/>
        <v>17.16101589533223</v>
      </c>
      <c r="U7736" s="34">
        <f t="shared" si="1511"/>
        <v>0</v>
      </c>
      <c r="V7736" s="35"/>
      <c r="W7736" s="64"/>
      <c r="X7736" s="6">
        <f t="shared" si="1518"/>
        <v>0</v>
      </c>
      <c r="Y7736" s="6">
        <f t="shared" si="1512"/>
        <v>0</v>
      </c>
      <c r="Z7736" s="6">
        <f t="shared" si="1513"/>
        <v>0</v>
      </c>
      <c r="AA7736" s="6">
        <f t="shared" si="1514"/>
        <v>17.16101589533223</v>
      </c>
      <c r="AB7736" s="6">
        <f t="shared" si="1515"/>
        <v>0</v>
      </c>
      <c r="AC7736" s="6">
        <f t="shared" si="1516"/>
        <v>0</v>
      </c>
      <c r="AD7736" s="6">
        <f t="shared" si="1517"/>
        <v>0</v>
      </c>
    </row>
    <row r="7737" spans="2:30" x14ac:dyDescent="0.3">
      <c r="B7737" s="71">
        <v>0</v>
      </c>
      <c r="C7737" s="71">
        <v>17.521065980101941</v>
      </c>
      <c r="P7737" s="6">
        <f t="shared" si="1506"/>
        <v>0</v>
      </c>
      <c r="Q7737" s="34">
        <f t="shared" si="1507"/>
        <v>0</v>
      </c>
      <c r="R7737" s="6">
        <f t="shared" si="1508"/>
        <v>0</v>
      </c>
      <c r="S7737" s="6">
        <f t="shared" si="1509"/>
        <v>0</v>
      </c>
      <c r="T7737" s="6">
        <f t="shared" si="1510"/>
        <v>17.521065980101941</v>
      </c>
      <c r="U7737" s="34">
        <f t="shared" si="1511"/>
        <v>0</v>
      </c>
      <c r="V7737" s="35"/>
      <c r="W7737" s="64"/>
      <c r="X7737" s="6">
        <f t="shared" si="1518"/>
        <v>0</v>
      </c>
      <c r="Y7737" s="6">
        <f t="shared" si="1512"/>
        <v>0</v>
      </c>
      <c r="Z7737" s="6">
        <f t="shared" si="1513"/>
        <v>0</v>
      </c>
      <c r="AA7737" s="6">
        <f t="shared" si="1514"/>
        <v>17.521065980101941</v>
      </c>
      <c r="AB7737" s="6">
        <f t="shared" si="1515"/>
        <v>0</v>
      </c>
      <c r="AC7737" s="6">
        <f t="shared" si="1516"/>
        <v>0</v>
      </c>
      <c r="AD7737" s="6">
        <f t="shared" si="1517"/>
        <v>0</v>
      </c>
    </row>
    <row r="7738" spans="2:30" x14ac:dyDescent="0.3">
      <c r="B7738" s="71">
        <v>5.8996196101987114E-2</v>
      </c>
      <c r="C7738" s="71">
        <v>17.828028266850279</v>
      </c>
      <c r="P7738" s="6">
        <f t="shared" si="1506"/>
        <v>0</v>
      </c>
      <c r="Q7738" s="34">
        <f t="shared" si="1507"/>
        <v>5.8996196101987114E-2</v>
      </c>
      <c r="R7738" s="6">
        <f t="shared" si="1508"/>
        <v>1.9468744713655749E-2</v>
      </c>
      <c r="S7738" s="6">
        <f t="shared" si="1509"/>
        <v>0</v>
      </c>
      <c r="T7738" s="6">
        <f t="shared" si="1510"/>
        <v>17.808559522136623</v>
      </c>
      <c r="U7738" s="34">
        <f t="shared" si="1511"/>
        <v>0</v>
      </c>
      <c r="V7738" s="35"/>
      <c r="W7738" s="64"/>
      <c r="X7738" s="6">
        <f t="shared" si="1518"/>
        <v>0</v>
      </c>
      <c r="Y7738" s="6">
        <f t="shared" si="1512"/>
        <v>5.8996196101987114E-2</v>
      </c>
      <c r="Z7738" s="6">
        <f t="shared" si="1513"/>
        <v>0</v>
      </c>
      <c r="AA7738" s="6">
        <f t="shared" si="1514"/>
        <v>17.769032070748292</v>
      </c>
      <c r="AB7738" s="6">
        <f t="shared" si="1515"/>
        <v>0</v>
      </c>
      <c r="AC7738" s="6">
        <f t="shared" si="1516"/>
        <v>0</v>
      </c>
      <c r="AD7738" s="6">
        <f t="shared" si="1517"/>
        <v>0</v>
      </c>
    </row>
    <row r="7739" spans="2:30" x14ac:dyDescent="0.3">
      <c r="B7739" s="71">
        <v>0</v>
      </c>
      <c r="C7739" s="71">
        <v>12.473220269143704</v>
      </c>
      <c r="P7739" s="6">
        <f t="shared" si="1506"/>
        <v>0</v>
      </c>
      <c r="Q7739" s="34">
        <f t="shared" si="1507"/>
        <v>0</v>
      </c>
      <c r="R7739" s="6">
        <f t="shared" si="1508"/>
        <v>0</v>
      </c>
      <c r="S7739" s="6">
        <f t="shared" si="1509"/>
        <v>0</v>
      </c>
      <c r="T7739" s="6">
        <f t="shared" si="1510"/>
        <v>12.473220269143704</v>
      </c>
      <c r="U7739" s="34">
        <f t="shared" si="1511"/>
        <v>0</v>
      </c>
      <c r="V7739" s="35"/>
      <c r="W7739" s="64"/>
      <c r="X7739" s="6">
        <f t="shared" si="1518"/>
        <v>0</v>
      </c>
      <c r="Y7739" s="6">
        <f t="shared" si="1512"/>
        <v>0</v>
      </c>
      <c r="Z7739" s="6">
        <f t="shared" si="1513"/>
        <v>0</v>
      </c>
      <c r="AA7739" s="6">
        <f t="shared" si="1514"/>
        <v>12.473220269143704</v>
      </c>
      <c r="AB7739" s="6">
        <f t="shared" si="1515"/>
        <v>0</v>
      </c>
      <c r="AC7739" s="6">
        <f t="shared" si="1516"/>
        <v>0</v>
      </c>
      <c r="AD7739" s="6">
        <f t="shared" si="1517"/>
        <v>0</v>
      </c>
    </row>
    <row r="7740" spans="2:30" x14ac:dyDescent="0.3">
      <c r="B7740" s="71">
        <v>0</v>
      </c>
      <c r="C7740" s="71">
        <v>12.489817444178113</v>
      </c>
      <c r="P7740" s="6">
        <f t="shared" si="1506"/>
        <v>0</v>
      </c>
      <c r="Q7740" s="34">
        <f t="shared" si="1507"/>
        <v>0</v>
      </c>
      <c r="R7740" s="6">
        <f t="shared" si="1508"/>
        <v>0</v>
      </c>
      <c r="S7740" s="6">
        <f t="shared" si="1509"/>
        <v>0</v>
      </c>
      <c r="T7740" s="6">
        <f t="shared" si="1510"/>
        <v>12.489817444178113</v>
      </c>
      <c r="U7740" s="34">
        <f t="shared" si="1511"/>
        <v>0</v>
      </c>
      <c r="V7740" s="35"/>
      <c r="W7740" s="64"/>
      <c r="X7740" s="6">
        <f t="shared" si="1518"/>
        <v>0</v>
      </c>
      <c r="Y7740" s="6">
        <f t="shared" si="1512"/>
        <v>0</v>
      </c>
      <c r="Z7740" s="6">
        <f t="shared" si="1513"/>
        <v>0</v>
      </c>
      <c r="AA7740" s="6">
        <f t="shared" si="1514"/>
        <v>12.489817444178113</v>
      </c>
      <c r="AB7740" s="6">
        <f t="shared" si="1515"/>
        <v>0</v>
      </c>
      <c r="AC7740" s="6">
        <f t="shared" si="1516"/>
        <v>0</v>
      </c>
      <c r="AD7740" s="6">
        <f t="shared" si="1517"/>
        <v>0</v>
      </c>
    </row>
    <row r="7741" spans="2:30" x14ac:dyDescent="0.3">
      <c r="B7741" s="71">
        <v>0.11653911144739551</v>
      </c>
      <c r="C7741" s="71">
        <v>128.87788484883947</v>
      </c>
      <c r="P7741" s="6">
        <f t="shared" si="1506"/>
        <v>0</v>
      </c>
      <c r="Q7741" s="34">
        <f t="shared" si="1507"/>
        <v>0.11653911144739551</v>
      </c>
      <c r="R7741" s="6">
        <f t="shared" si="1508"/>
        <v>3.8457906777640521E-2</v>
      </c>
      <c r="S7741" s="6">
        <f t="shared" si="1509"/>
        <v>0</v>
      </c>
      <c r="T7741" s="6">
        <f t="shared" si="1510"/>
        <v>128.83942694206183</v>
      </c>
      <c r="U7741" s="34">
        <f t="shared" si="1511"/>
        <v>0</v>
      </c>
      <c r="V7741" s="35"/>
      <c r="W7741" s="64"/>
      <c r="X7741" s="6">
        <f t="shared" si="1518"/>
        <v>0</v>
      </c>
      <c r="Y7741" s="6">
        <f t="shared" si="1512"/>
        <v>0.11653911144739551</v>
      </c>
      <c r="Z7741" s="6">
        <f t="shared" si="1513"/>
        <v>0</v>
      </c>
      <c r="AA7741" s="6">
        <f t="shared" si="1514"/>
        <v>109.88346088855261</v>
      </c>
      <c r="AB7741" s="6">
        <f t="shared" si="1515"/>
        <v>0</v>
      </c>
      <c r="AC7741" s="6">
        <f t="shared" si="1516"/>
        <v>0</v>
      </c>
      <c r="AD7741" s="6">
        <f t="shared" si="1517"/>
        <v>18.877884848839471</v>
      </c>
    </row>
    <row r="7742" spans="2:30" x14ac:dyDescent="0.3">
      <c r="B7742" s="71">
        <v>0.35267751364966332</v>
      </c>
      <c r="C7742" s="71">
        <v>101.98351939210471</v>
      </c>
      <c r="P7742" s="6">
        <f t="shared" si="1506"/>
        <v>0</v>
      </c>
      <c r="Q7742" s="34">
        <f t="shared" si="1507"/>
        <v>0.35267751364966332</v>
      </c>
      <c r="R7742" s="6">
        <f t="shared" si="1508"/>
        <v>0.11638357950438891</v>
      </c>
      <c r="S7742" s="6">
        <f t="shared" si="1509"/>
        <v>0</v>
      </c>
      <c r="T7742" s="6">
        <f t="shared" si="1510"/>
        <v>101.86713581260032</v>
      </c>
      <c r="U7742" s="34">
        <f t="shared" si="1511"/>
        <v>0</v>
      </c>
      <c r="V7742" s="35"/>
      <c r="W7742" s="64"/>
      <c r="X7742" s="6">
        <f t="shared" si="1518"/>
        <v>0</v>
      </c>
      <c r="Y7742" s="6">
        <f t="shared" si="1512"/>
        <v>0.35267751364966332</v>
      </c>
      <c r="Z7742" s="6">
        <f t="shared" si="1513"/>
        <v>0</v>
      </c>
      <c r="AA7742" s="6">
        <f t="shared" si="1514"/>
        <v>101.63084187845504</v>
      </c>
      <c r="AB7742" s="6">
        <f t="shared" si="1515"/>
        <v>0</v>
      </c>
      <c r="AC7742" s="6">
        <f t="shared" si="1516"/>
        <v>0</v>
      </c>
      <c r="AD7742" s="6">
        <f t="shared" si="1517"/>
        <v>0</v>
      </c>
    </row>
    <row r="7743" spans="2:30" x14ac:dyDescent="0.3">
      <c r="B7743" s="71">
        <v>1.6892857564942343</v>
      </c>
      <c r="C7743" s="71">
        <v>88.193464223629292</v>
      </c>
      <c r="P7743" s="6">
        <f t="shared" si="1506"/>
        <v>0</v>
      </c>
      <c r="Q7743" s="34">
        <f t="shared" si="1507"/>
        <v>1.6892857564942343</v>
      </c>
      <c r="R7743" s="6">
        <f t="shared" si="1508"/>
        <v>0.55746429964309729</v>
      </c>
      <c r="S7743" s="6">
        <f t="shared" si="1509"/>
        <v>0</v>
      </c>
      <c r="T7743" s="6">
        <f t="shared" si="1510"/>
        <v>87.635999923986191</v>
      </c>
      <c r="U7743" s="34">
        <f t="shared" si="1511"/>
        <v>0</v>
      </c>
      <c r="V7743" s="35"/>
      <c r="W7743" s="64"/>
      <c r="X7743" s="6">
        <f t="shared" si="1518"/>
        <v>0</v>
      </c>
      <c r="Y7743" s="6">
        <f t="shared" si="1512"/>
        <v>1.6892857564942343</v>
      </c>
      <c r="Z7743" s="6">
        <f t="shared" si="1513"/>
        <v>0</v>
      </c>
      <c r="AA7743" s="6">
        <f t="shared" si="1514"/>
        <v>86.504178467135063</v>
      </c>
      <c r="AB7743" s="6">
        <f t="shared" si="1515"/>
        <v>0</v>
      </c>
      <c r="AC7743" s="6">
        <f t="shared" si="1516"/>
        <v>0</v>
      </c>
      <c r="AD7743" s="6">
        <f t="shared" si="1517"/>
        <v>0</v>
      </c>
    </row>
    <row r="7744" spans="2:30" x14ac:dyDescent="0.3">
      <c r="B7744" s="71">
        <v>2.6213895076468767</v>
      </c>
      <c r="C7744" s="71">
        <v>79.312952157724638</v>
      </c>
      <c r="P7744" s="6">
        <f t="shared" si="1506"/>
        <v>0</v>
      </c>
      <c r="Q7744" s="34">
        <f t="shared" si="1507"/>
        <v>2.6213895076468767</v>
      </c>
      <c r="R7744" s="6">
        <f t="shared" si="1508"/>
        <v>0.8650585375234694</v>
      </c>
      <c r="S7744" s="6">
        <f t="shared" si="1509"/>
        <v>0</v>
      </c>
      <c r="T7744" s="6">
        <f t="shared" si="1510"/>
        <v>78.447893620201171</v>
      </c>
      <c r="U7744" s="34">
        <f t="shared" si="1511"/>
        <v>0</v>
      </c>
      <c r="V7744" s="35"/>
      <c r="W7744" s="64"/>
      <c r="X7744" s="6">
        <f t="shared" si="1518"/>
        <v>0</v>
      </c>
      <c r="Y7744" s="6">
        <f t="shared" si="1512"/>
        <v>2.6213895076468767</v>
      </c>
      <c r="Z7744" s="6">
        <f t="shared" si="1513"/>
        <v>0</v>
      </c>
      <c r="AA7744" s="6">
        <f t="shared" si="1514"/>
        <v>76.691562650077756</v>
      </c>
      <c r="AB7744" s="6">
        <f t="shared" si="1515"/>
        <v>0</v>
      </c>
      <c r="AC7744" s="6">
        <f t="shared" si="1516"/>
        <v>0</v>
      </c>
      <c r="AD7744" s="6">
        <f t="shared" si="1517"/>
        <v>0</v>
      </c>
    </row>
    <row r="7745" spans="2:30" x14ac:dyDescent="0.3">
      <c r="B7745" s="71">
        <v>3.4004372943329919</v>
      </c>
      <c r="C7745" s="71">
        <v>61.357686230691449</v>
      </c>
      <c r="P7745" s="6">
        <f t="shared" si="1506"/>
        <v>0</v>
      </c>
      <c r="Q7745" s="34">
        <f t="shared" si="1507"/>
        <v>3.4004372943329919</v>
      </c>
      <c r="R7745" s="6">
        <f t="shared" si="1508"/>
        <v>1.1221443071298873</v>
      </c>
      <c r="S7745" s="6">
        <f t="shared" si="1509"/>
        <v>0</v>
      </c>
      <c r="T7745" s="6">
        <f t="shared" si="1510"/>
        <v>60.235541923561563</v>
      </c>
      <c r="U7745" s="34">
        <f t="shared" si="1511"/>
        <v>0</v>
      </c>
      <c r="V7745" s="35"/>
      <c r="W7745" s="64"/>
      <c r="X7745" s="6">
        <f t="shared" si="1518"/>
        <v>0</v>
      </c>
      <c r="Y7745" s="6">
        <f t="shared" si="1512"/>
        <v>3.4004372943329919</v>
      </c>
      <c r="Z7745" s="6">
        <f t="shared" si="1513"/>
        <v>0</v>
      </c>
      <c r="AA7745" s="6">
        <f t="shared" si="1514"/>
        <v>57.957248936358454</v>
      </c>
      <c r="AB7745" s="6">
        <f t="shared" si="1515"/>
        <v>0</v>
      </c>
      <c r="AC7745" s="6">
        <f t="shared" si="1516"/>
        <v>0</v>
      </c>
      <c r="AD7745" s="6">
        <f t="shared" si="1517"/>
        <v>0</v>
      </c>
    </row>
    <row r="7746" spans="2:30" x14ac:dyDescent="0.3">
      <c r="B7746" s="71">
        <v>3.9776076634553577</v>
      </c>
      <c r="C7746" s="71">
        <v>72.614998480918871</v>
      </c>
      <c r="P7746" s="6">
        <f t="shared" si="1506"/>
        <v>0</v>
      </c>
      <c r="Q7746" s="34">
        <f t="shared" si="1507"/>
        <v>3.9776076634553577</v>
      </c>
      <c r="R7746" s="6">
        <f t="shared" si="1508"/>
        <v>1.3126105289402681</v>
      </c>
      <c r="S7746" s="6">
        <f t="shared" si="1509"/>
        <v>0</v>
      </c>
      <c r="T7746" s="6">
        <f t="shared" si="1510"/>
        <v>71.302387951978602</v>
      </c>
      <c r="U7746" s="34">
        <f t="shared" si="1511"/>
        <v>0</v>
      </c>
      <c r="V7746" s="35"/>
      <c r="W7746" s="64"/>
      <c r="X7746" s="6">
        <f t="shared" si="1518"/>
        <v>0</v>
      </c>
      <c r="Y7746" s="6">
        <f t="shared" si="1512"/>
        <v>3.9776076634553577</v>
      </c>
      <c r="Z7746" s="6">
        <f t="shared" si="1513"/>
        <v>0</v>
      </c>
      <c r="AA7746" s="6">
        <f t="shared" si="1514"/>
        <v>68.637390817463512</v>
      </c>
      <c r="AB7746" s="6">
        <f t="shared" si="1515"/>
        <v>0</v>
      </c>
      <c r="AC7746" s="6">
        <f t="shared" si="1516"/>
        <v>0</v>
      </c>
      <c r="AD7746" s="6">
        <f t="shared" si="1517"/>
        <v>0</v>
      </c>
    </row>
    <row r="7747" spans="2:30" x14ac:dyDescent="0.3">
      <c r="B7747" s="71">
        <v>4.5224114652972167</v>
      </c>
      <c r="C7747" s="71">
        <v>58.237200833001033</v>
      </c>
      <c r="P7747" s="6">
        <f t="shared" si="1506"/>
        <v>0</v>
      </c>
      <c r="Q7747" s="34">
        <f t="shared" si="1507"/>
        <v>4.5224114652972167</v>
      </c>
      <c r="R7747" s="6">
        <f t="shared" si="1508"/>
        <v>1.4923957835480817</v>
      </c>
      <c r="S7747" s="6">
        <f t="shared" si="1509"/>
        <v>0</v>
      </c>
      <c r="T7747" s="6">
        <f t="shared" si="1510"/>
        <v>56.74480504945295</v>
      </c>
      <c r="U7747" s="34">
        <f t="shared" si="1511"/>
        <v>0</v>
      </c>
      <c r="V7747" s="35"/>
      <c r="W7747" s="64"/>
      <c r="X7747" s="6">
        <f t="shared" si="1518"/>
        <v>0</v>
      </c>
      <c r="Y7747" s="6">
        <f t="shared" si="1512"/>
        <v>4.5224114652972167</v>
      </c>
      <c r="Z7747" s="6">
        <f t="shared" si="1513"/>
        <v>0</v>
      </c>
      <c r="AA7747" s="6">
        <f t="shared" si="1514"/>
        <v>53.714789367703816</v>
      </c>
      <c r="AB7747" s="6">
        <f t="shared" si="1515"/>
        <v>0</v>
      </c>
      <c r="AC7747" s="6">
        <f t="shared" si="1516"/>
        <v>0</v>
      </c>
      <c r="AD7747" s="6">
        <f t="shared" si="1517"/>
        <v>0</v>
      </c>
    </row>
    <row r="7748" spans="2:30" x14ac:dyDescent="0.3">
      <c r="B7748" s="71">
        <v>5.5608735327490031</v>
      </c>
      <c r="C7748" s="71">
        <v>57.187266454314596</v>
      </c>
      <c r="P7748" s="6">
        <f t="shared" ref="P7748:P7811" si="1519">C7748-R7748-T7748</f>
        <v>0</v>
      </c>
      <c r="Q7748" s="34">
        <f t="shared" ref="Q7748:Q7811" si="1520">MIN(318,B7748)</f>
        <v>5.5608735327490031</v>
      </c>
      <c r="R7748" s="6">
        <f t="shared" ref="R7748:R7811" si="1521">IF(Q7748=0,0,MIN(C7748,Q7748*33%))</f>
        <v>1.8350882658071712</v>
      </c>
      <c r="S7748" s="6">
        <f t="shared" ref="S7748:S7811" si="1522">MIN(B7748-Q7748,110*0.76)</f>
        <v>0</v>
      </c>
      <c r="T7748" s="6">
        <f t="shared" ref="T7748:T7811" si="1523">MIN(134,C7748-R7748)</f>
        <v>55.352178188507423</v>
      </c>
      <c r="U7748" s="34">
        <f t="shared" ref="U7748:U7811" si="1524">MIN(B7748-S7748-Q7748,134)</f>
        <v>0</v>
      </c>
      <c r="V7748" s="35"/>
      <c r="W7748" s="64"/>
      <c r="X7748" s="6">
        <f t="shared" si="1518"/>
        <v>0</v>
      </c>
      <c r="Y7748" s="6">
        <f t="shared" ref="Y7748:Y7811" si="1525">MIN(B7748,C7748)</f>
        <v>5.5608735327490031</v>
      </c>
      <c r="Z7748" s="6">
        <f t="shared" ref="Z7748:Z7811" si="1526">MIN(B7748-Y7748-AB7748,110*M$33)</f>
        <v>0</v>
      </c>
      <c r="AA7748" s="6">
        <f t="shared" ref="AA7748:AA7811" si="1527">MIN(C7748-Y7748,110-Y7748)</f>
        <v>51.626392921565596</v>
      </c>
      <c r="AB7748" s="6">
        <f t="shared" ref="AB7748:AB7811" si="1528">MIN(B7748-Y7748,120-Y7748)</f>
        <v>0</v>
      </c>
      <c r="AC7748" s="6">
        <f t="shared" ref="AC7748:AC7811" si="1529">B7748-Y7748-Z7748-AB7748</f>
        <v>0</v>
      </c>
      <c r="AD7748" s="6">
        <f t="shared" ref="AD7748:AD7811" si="1530">C7748-Y7748-AA7748</f>
        <v>0</v>
      </c>
    </row>
    <row r="7749" spans="2:30" x14ac:dyDescent="0.3">
      <c r="B7749" s="71">
        <v>6.9632466268871536</v>
      </c>
      <c r="C7749" s="71">
        <v>57.965450275188523</v>
      </c>
      <c r="P7749" s="6">
        <f t="shared" si="1519"/>
        <v>0</v>
      </c>
      <c r="Q7749" s="34">
        <f t="shared" si="1520"/>
        <v>6.9632466268871536</v>
      </c>
      <c r="R7749" s="6">
        <f t="shared" si="1521"/>
        <v>2.2978713868727607</v>
      </c>
      <c r="S7749" s="6">
        <f t="shared" si="1522"/>
        <v>0</v>
      </c>
      <c r="T7749" s="6">
        <f t="shared" si="1523"/>
        <v>55.667578888315759</v>
      </c>
      <c r="U7749" s="34">
        <f t="shared" si="1524"/>
        <v>0</v>
      </c>
      <c r="V7749" s="35"/>
      <c r="W7749" s="64"/>
      <c r="X7749" s="6">
        <f t="shared" ref="X7749:X7812" si="1531">C7749-Y7749-AA7749-AD7749</f>
        <v>0</v>
      </c>
      <c r="Y7749" s="6">
        <f t="shared" si="1525"/>
        <v>6.9632466268871536</v>
      </c>
      <c r="Z7749" s="6">
        <f t="shared" si="1526"/>
        <v>0</v>
      </c>
      <c r="AA7749" s="6">
        <f t="shared" si="1527"/>
        <v>51.002203648301368</v>
      </c>
      <c r="AB7749" s="6">
        <f t="shared" si="1528"/>
        <v>0</v>
      </c>
      <c r="AC7749" s="6">
        <f t="shared" si="1529"/>
        <v>0</v>
      </c>
      <c r="AD7749" s="6">
        <f t="shared" si="1530"/>
        <v>0</v>
      </c>
    </row>
    <row r="7750" spans="2:30" x14ac:dyDescent="0.3">
      <c r="B7750" s="71">
        <v>8.0912075609551426</v>
      </c>
      <c r="C7750" s="71">
        <v>63.228118852078694</v>
      </c>
      <c r="P7750" s="6">
        <f t="shared" si="1519"/>
        <v>0</v>
      </c>
      <c r="Q7750" s="34">
        <f t="shared" si="1520"/>
        <v>8.0912075609551426</v>
      </c>
      <c r="R7750" s="6">
        <f t="shared" si="1521"/>
        <v>2.6700984951151971</v>
      </c>
      <c r="S7750" s="6">
        <f t="shared" si="1522"/>
        <v>0</v>
      </c>
      <c r="T7750" s="6">
        <f t="shared" si="1523"/>
        <v>60.558020356963496</v>
      </c>
      <c r="U7750" s="34">
        <f t="shared" si="1524"/>
        <v>0</v>
      </c>
      <c r="V7750" s="35"/>
      <c r="W7750" s="64"/>
      <c r="X7750" s="6">
        <f t="shared" si="1531"/>
        <v>0</v>
      </c>
      <c r="Y7750" s="6">
        <f t="shared" si="1525"/>
        <v>8.0912075609551426</v>
      </c>
      <c r="Z7750" s="6">
        <f t="shared" si="1526"/>
        <v>0</v>
      </c>
      <c r="AA7750" s="6">
        <f t="shared" si="1527"/>
        <v>55.136911291123553</v>
      </c>
      <c r="AB7750" s="6">
        <f t="shared" si="1528"/>
        <v>0</v>
      </c>
      <c r="AC7750" s="6">
        <f t="shared" si="1529"/>
        <v>0</v>
      </c>
      <c r="AD7750" s="6">
        <f t="shared" si="1530"/>
        <v>0</v>
      </c>
    </row>
    <row r="7751" spans="2:30" x14ac:dyDescent="0.3">
      <c r="B7751" s="71">
        <v>7.4454517321712181</v>
      </c>
      <c r="C7751" s="71">
        <v>68.051717111165132</v>
      </c>
      <c r="P7751" s="6">
        <f t="shared" si="1519"/>
        <v>0</v>
      </c>
      <c r="Q7751" s="34">
        <f t="shared" si="1520"/>
        <v>7.4454517321712181</v>
      </c>
      <c r="R7751" s="6">
        <f t="shared" si="1521"/>
        <v>2.4569990716165022</v>
      </c>
      <c r="S7751" s="6">
        <f t="shared" si="1522"/>
        <v>0</v>
      </c>
      <c r="T7751" s="6">
        <f t="shared" si="1523"/>
        <v>65.594718039548624</v>
      </c>
      <c r="U7751" s="34">
        <f t="shared" si="1524"/>
        <v>0</v>
      </c>
      <c r="V7751" s="35"/>
      <c r="W7751" s="64"/>
      <c r="X7751" s="6">
        <f t="shared" si="1531"/>
        <v>0</v>
      </c>
      <c r="Y7751" s="6">
        <f t="shared" si="1525"/>
        <v>7.4454517321712181</v>
      </c>
      <c r="Z7751" s="6">
        <f t="shared" si="1526"/>
        <v>0</v>
      </c>
      <c r="AA7751" s="6">
        <f t="shared" si="1527"/>
        <v>60.606265378993911</v>
      </c>
      <c r="AB7751" s="6">
        <f t="shared" si="1528"/>
        <v>0</v>
      </c>
      <c r="AC7751" s="6">
        <f t="shared" si="1529"/>
        <v>0</v>
      </c>
      <c r="AD7751" s="6">
        <f t="shared" si="1530"/>
        <v>0</v>
      </c>
    </row>
    <row r="7752" spans="2:30" x14ac:dyDescent="0.3">
      <c r="B7752" s="71">
        <v>6.3907031269008874</v>
      </c>
      <c r="C7752" s="71">
        <v>3.2567451531526639</v>
      </c>
      <c r="P7752" s="6">
        <f t="shared" si="1519"/>
        <v>0</v>
      </c>
      <c r="Q7752" s="34">
        <f t="shared" si="1520"/>
        <v>6.3907031269008874</v>
      </c>
      <c r="R7752" s="6">
        <f t="shared" si="1521"/>
        <v>2.1089320318772931</v>
      </c>
      <c r="S7752" s="6">
        <f t="shared" si="1522"/>
        <v>0</v>
      </c>
      <c r="T7752" s="6">
        <f t="shared" si="1523"/>
        <v>1.1478131212753708</v>
      </c>
      <c r="U7752" s="34">
        <f t="shared" si="1524"/>
        <v>0</v>
      </c>
      <c r="V7752" s="35"/>
      <c r="W7752" s="64"/>
      <c r="X7752" s="6">
        <f t="shared" si="1531"/>
        <v>0</v>
      </c>
      <c r="Y7752" s="6">
        <f t="shared" si="1525"/>
        <v>3.2567451531526639</v>
      </c>
      <c r="Z7752" s="6">
        <f t="shared" si="1526"/>
        <v>0</v>
      </c>
      <c r="AA7752" s="6">
        <f t="shared" si="1527"/>
        <v>0</v>
      </c>
      <c r="AB7752" s="6">
        <f t="shared" si="1528"/>
        <v>3.1339579737482235</v>
      </c>
      <c r="AC7752" s="6">
        <f t="shared" si="1529"/>
        <v>0</v>
      </c>
      <c r="AD7752" s="6">
        <f t="shared" si="1530"/>
        <v>0</v>
      </c>
    </row>
    <row r="7753" spans="2:30" x14ac:dyDescent="0.3">
      <c r="B7753" s="71">
        <v>1.8524908185346447</v>
      </c>
      <c r="C7753" s="71">
        <v>3.6304080518366653</v>
      </c>
      <c r="P7753" s="6">
        <f t="shared" si="1519"/>
        <v>0</v>
      </c>
      <c r="Q7753" s="34">
        <f t="shared" si="1520"/>
        <v>1.8524908185346447</v>
      </c>
      <c r="R7753" s="6">
        <f t="shared" si="1521"/>
        <v>0.61132197011643274</v>
      </c>
      <c r="S7753" s="6">
        <f t="shared" si="1522"/>
        <v>0</v>
      </c>
      <c r="T7753" s="6">
        <f t="shared" si="1523"/>
        <v>3.0190860817202325</v>
      </c>
      <c r="U7753" s="34">
        <f t="shared" si="1524"/>
        <v>0</v>
      </c>
      <c r="V7753" s="35"/>
      <c r="W7753" s="64"/>
      <c r="X7753" s="6">
        <f t="shared" si="1531"/>
        <v>0</v>
      </c>
      <c r="Y7753" s="6">
        <f t="shared" si="1525"/>
        <v>1.8524908185346447</v>
      </c>
      <c r="Z7753" s="6">
        <f t="shared" si="1526"/>
        <v>0</v>
      </c>
      <c r="AA7753" s="6">
        <f t="shared" si="1527"/>
        <v>1.7779172333020206</v>
      </c>
      <c r="AB7753" s="6">
        <f t="shared" si="1528"/>
        <v>0</v>
      </c>
      <c r="AC7753" s="6">
        <f t="shared" si="1529"/>
        <v>0</v>
      </c>
      <c r="AD7753" s="6">
        <f t="shared" si="1530"/>
        <v>0</v>
      </c>
    </row>
    <row r="7754" spans="2:30" x14ac:dyDescent="0.3">
      <c r="B7754" s="71">
        <v>0</v>
      </c>
      <c r="C7754" s="71">
        <v>4.5183176201516977</v>
      </c>
      <c r="P7754" s="6">
        <f t="shared" si="1519"/>
        <v>0</v>
      </c>
      <c r="Q7754" s="34">
        <f t="shared" si="1520"/>
        <v>0</v>
      </c>
      <c r="R7754" s="6">
        <f t="shared" si="1521"/>
        <v>0</v>
      </c>
      <c r="S7754" s="6">
        <f t="shared" si="1522"/>
        <v>0</v>
      </c>
      <c r="T7754" s="6">
        <f t="shared" si="1523"/>
        <v>4.5183176201516977</v>
      </c>
      <c r="U7754" s="34">
        <f t="shared" si="1524"/>
        <v>0</v>
      </c>
      <c r="V7754" s="35"/>
      <c r="W7754" s="64"/>
      <c r="X7754" s="6">
        <f t="shared" si="1531"/>
        <v>0</v>
      </c>
      <c r="Y7754" s="6">
        <f t="shared" si="1525"/>
        <v>0</v>
      </c>
      <c r="Z7754" s="6">
        <f t="shared" si="1526"/>
        <v>0</v>
      </c>
      <c r="AA7754" s="6">
        <f t="shared" si="1527"/>
        <v>4.5183176201516977</v>
      </c>
      <c r="AB7754" s="6">
        <f t="shared" si="1528"/>
        <v>0</v>
      </c>
      <c r="AC7754" s="6">
        <f t="shared" si="1529"/>
        <v>0</v>
      </c>
      <c r="AD7754" s="6">
        <f t="shared" si="1530"/>
        <v>0</v>
      </c>
    </row>
    <row r="7755" spans="2:30" x14ac:dyDescent="0.3">
      <c r="B7755" s="71">
        <v>0</v>
      </c>
      <c r="C7755" s="71">
        <v>5.148111052428904</v>
      </c>
      <c r="P7755" s="6">
        <f t="shared" si="1519"/>
        <v>0</v>
      </c>
      <c r="Q7755" s="34">
        <f t="shared" si="1520"/>
        <v>0</v>
      </c>
      <c r="R7755" s="6">
        <f t="shared" si="1521"/>
        <v>0</v>
      </c>
      <c r="S7755" s="6">
        <f t="shared" si="1522"/>
        <v>0</v>
      </c>
      <c r="T7755" s="6">
        <f t="shared" si="1523"/>
        <v>5.148111052428904</v>
      </c>
      <c r="U7755" s="34">
        <f t="shared" si="1524"/>
        <v>0</v>
      </c>
      <c r="V7755" s="35"/>
      <c r="W7755" s="64"/>
      <c r="X7755" s="6">
        <f t="shared" si="1531"/>
        <v>0</v>
      </c>
      <c r="Y7755" s="6">
        <f t="shared" si="1525"/>
        <v>0</v>
      </c>
      <c r="Z7755" s="6">
        <f t="shared" si="1526"/>
        <v>0</v>
      </c>
      <c r="AA7755" s="6">
        <f t="shared" si="1527"/>
        <v>5.148111052428904</v>
      </c>
      <c r="AB7755" s="6">
        <f t="shared" si="1528"/>
        <v>0</v>
      </c>
      <c r="AC7755" s="6">
        <f t="shared" si="1529"/>
        <v>0</v>
      </c>
      <c r="AD7755" s="6">
        <f t="shared" si="1530"/>
        <v>0</v>
      </c>
    </row>
    <row r="7756" spans="2:30" x14ac:dyDescent="0.3">
      <c r="B7756" s="71">
        <v>0</v>
      </c>
      <c r="C7756" s="71">
        <v>5.6855055499502276</v>
      </c>
      <c r="P7756" s="6">
        <f t="shared" si="1519"/>
        <v>0</v>
      </c>
      <c r="Q7756" s="34">
        <f t="shared" si="1520"/>
        <v>0</v>
      </c>
      <c r="R7756" s="6">
        <f t="shared" si="1521"/>
        <v>0</v>
      </c>
      <c r="S7756" s="6">
        <f t="shared" si="1522"/>
        <v>0</v>
      </c>
      <c r="T7756" s="6">
        <f t="shared" si="1523"/>
        <v>5.6855055499502276</v>
      </c>
      <c r="U7756" s="34">
        <f t="shared" si="1524"/>
        <v>0</v>
      </c>
      <c r="V7756" s="35"/>
      <c r="W7756" s="64"/>
      <c r="X7756" s="6">
        <f t="shared" si="1531"/>
        <v>0</v>
      </c>
      <c r="Y7756" s="6">
        <f t="shared" si="1525"/>
        <v>0</v>
      </c>
      <c r="Z7756" s="6">
        <f t="shared" si="1526"/>
        <v>0</v>
      </c>
      <c r="AA7756" s="6">
        <f t="shared" si="1527"/>
        <v>5.6855055499502276</v>
      </c>
      <c r="AB7756" s="6">
        <f t="shared" si="1528"/>
        <v>0</v>
      </c>
      <c r="AC7756" s="6">
        <f t="shared" si="1529"/>
        <v>0</v>
      </c>
      <c r="AD7756" s="6">
        <f t="shared" si="1530"/>
        <v>0</v>
      </c>
    </row>
    <row r="7757" spans="2:30" x14ac:dyDescent="0.3">
      <c r="B7757" s="71">
        <v>0</v>
      </c>
      <c r="C7757" s="71">
        <v>6.1539887875509098</v>
      </c>
      <c r="P7757" s="6">
        <f t="shared" si="1519"/>
        <v>0</v>
      </c>
      <c r="Q7757" s="34">
        <f t="shared" si="1520"/>
        <v>0</v>
      </c>
      <c r="R7757" s="6">
        <f t="shared" si="1521"/>
        <v>0</v>
      </c>
      <c r="S7757" s="6">
        <f t="shared" si="1522"/>
        <v>0</v>
      </c>
      <c r="T7757" s="6">
        <f t="shared" si="1523"/>
        <v>6.1539887875509098</v>
      </c>
      <c r="U7757" s="34">
        <f t="shared" si="1524"/>
        <v>0</v>
      </c>
      <c r="V7757" s="35"/>
      <c r="W7757" s="64"/>
      <c r="X7757" s="6">
        <f t="shared" si="1531"/>
        <v>0</v>
      </c>
      <c r="Y7757" s="6">
        <f t="shared" si="1525"/>
        <v>0</v>
      </c>
      <c r="Z7757" s="6">
        <f t="shared" si="1526"/>
        <v>0</v>
      </c>
      <c r="AA7757" s="6">
        <f t="shared" si="1527"/>
        <v>6.1539887875509098</v>
      </c>
      <c r="AB7757" s="6">
        <f t="shared" si="1528"/>
        <v>0</v>
      </c>
      <c r="AC7757" s="6">
        <f t="shared" si="1529"/>
        <v>0</v>
      </c>
      <c r="AD7757" s="6">
        <f t="shared" si="1530"/>
        <v>0</v>
      </c>
    </row>
    <row r="7758" spans="2:30" x14ac:dyDescent="0.3">
      <c r="B7758" s="71">
        <v>0</v>
      </c>
      <c r="C7758" s="71">
        <v>6.6045521876515805</v>
      </c>
      <c r="P7758" s="6">
        <f t="shared" si="1519"/>
        <v>0</v>
      </c>
      <c r="Q7758" s="34">
        <f t="shared" si="1520"/>
        <v>0</v>
      </c>
      <c r="R7758" s="6">
        <f t="shared" si="1521"/>
        <v>0</v>
      </c>
      <c r="S7758" s="6">
        <f t="shared" si="1522"/>
        <v>0</v>
      </c>
      <c r="T7758" s="6">
        <f t="shared" si="1523"/>
        <v>6.6045521876515805</v>
      </c>
      <c r="U7758" s="34">
        <f t="shared" si="1524"/>
        <v>0</v>
      </c>
      <c r="V7758" s="35"/>
      <c r="W7758" s="64"/>
      <c r="X7758" s="6">
        <f t="shared" si="1531"/>
        <v>0</v>
      </c>
      <c r="Y7758" s="6">
        <f t="shared" si="1525"/>
        <v>0</v>
      </c>
      <c r="Z7758" s="6">
        <f t="shared" si="1526"/>
        <v>0</v>
      </c>
      <c r="AA7758" s="6">
        <f t="shared" si="1527"/>
        <v>6.6045521876515805</v>
      </c>
      <c r="AB7758" s="6">
        <f t="shared" si="1528"/>
        <v>0</v>
      </c>
      <c r="AC7758" s="6">
        <f t="shared" si="1529"/>
        <v>0</v>
      </c>
      <c r="AD7758" s="6">
        <f t="shared" si="1530"/>
        <v>0</v>
      </c>
    </row>
    <row r="7759" spans="2:30" x14ac:dyDescent="0.3">
      <c r="B7759" s="71">
        <v>0</v>
      </c>
      <c r="C7759" s="71">
        <v>6.9878714577743066</v>
      </c>
      <c r="P7759" s="6">
        <f t="shared" si="1519"/>
        <v>0</v>
      </c>
      <c r="Q7759" s="34">
        <f t="shared" si="1520"/>
        <v>0</v>
      </c>
      <c r="R7759" s="6">
        <f t="shared" si="1521"/>
        <v>0</v>
      </c>
      <c r="S7759" s="6">
        <f t="shared" si="1522"/>
        <v>0</v>
      </c>
      <c r="T7759" s="6">
        <f t="shared" si="1523"/>
        <v>6.9878714577743066</v>
      </c>
      <c r="U7759" s="34">
        <f t="shared" si="1524"/>
        <v>0</v>
      </c>
      <c r="V7759" s="35"/>
      <c r="W7759" s="64"/>
      <c r="X7759" s="6">
        <f t="shared" si="1531"/>
        <v>0</v>
      </c>
      <c r="Y7759" s="6">
        <f t="shared" si="1525"/>
        <v>0</v>
      </c>
      <c r="Z7759" s="6">
        <f t="shared" si="1526"/>
        <v>0</v>
      </c>
      <c r="AA7759" s="6">
        <f t="shared" si="1527"/>
        <v>6.9878714577743066</v>
      </c>
      <c r="AB7759" s="6">
        <f t="shared" si="1528"/>
        <v>0</v>
      </c>
      <c r="AC7759" s="6">
        <f t="shared" si="1529"/>
        <v>0</v>
      </c>
      <c r="AD7759" s="6">
        <f t="shared" si="1530"/>
        <v>0</v>
      </c>
    </row>
    <row r="7760" spans="2:30" x14ac:dyDescent="0.3">
      <c r="B7760" s="71">
        <v>0</v>
      </c>
      <c r="C7760" s="71">
        <v>7.3561873738919346</v>
      </c>
      <c r="P7760" s="6">
        <f t="shared" si="1519"/>
        <v>0</v>
      </c>
      <c r="Q7760" s="34">
        <f t="shared" si="1520"/>
        <v>0</v>
      </c>
      <c r="R7760" s="6">
        <f t="shared" si="1521"/>
        <v>0</v>
      </c>
      <c r="S7760" s="6">
        <f t="shared" si="1522"/>
        <v>0</v>
      </c>
      <c r="T7760" s="6">
        <f t="shared" si="1523"/>
        <v>7.3561873738919346</v>
      </c>
      <c r="U7760" s="34">
        <f t="shared" si="1524"/>
        <v>0</v>
      </c>
      <c r="V7760" s="35"/>
      <c r="W7760" s="64"/>
      <c r="X7760" s="6">
        <f t="shared" si="1531"/>
        <v>0</v>
      </c>
      <c r="Y7760" s="6">
        <f t="shared" si="1525"/>
        <v>0</v>
      </c>
      <c r="Z7760" s="6">
        <f t="shared" si="1526"/>
        <v>0</v>
      </c>
      <c r="AA7760" s="6">
        <f t="shared" si="1527"/>
        <v>7.3561873738919346</v>
      </c>
      <c r="AB7760" s="6">
        <f t="shared" si="1528"/>
        <v>0</v>
      </c>
      <c r="AC7760" s="6">
        <f t="shared" si="1529"/>
        <v>0</v>
      </c>
      <c r="AD7760" s="6">
        <f t="shared" si="1530"/>
        <v>0</v>
      </c>
    </row>
    <row r="7761" spans="2:30" x14ac:dyDescent="0.3">
      <c r="B7761" s="71">
        <v>0</v>
      </c>
      <c r="C7761" s="71">
        <v>7.7724926358111865</v>
      </c>
      <c r="P7761" s="6">
        <f t="shared" si="1519"/>
        <v>0</v>
      </c>
      <c r="Q7761" s="34">
        <f t="shared" si="1520"/>
        <v>0</v>
      </c>
      <c r="R7761" s="6">
        <f t="shared" si="1521"/>
        <v>0</v>
      </c>
      <c r="S7761" s="6">
        <f t="shared" si="1522"/>
        <v>0</v>
      </c>
      <c r="T7761" s="6">
        <f t="shared" si="1523"/>
        <v>7.7724926358111865</v>
      </c>
      <c r="U7761" s="34">
        <f t="shared" si="1524"/>
        <v>0</v>
      </c>
      <c r="V7761" s="35"/>
      <c r="W7761" s="64"/>
      <c r="X7761" s="6">
        <f t="shared" si="1531"/>
        <v>0</v>
      </c>
      <c r="Y7761" s="6">
        <f t="shared" si="1525"/>
        <v>0</v>
      </c>
      <c r="Z7761" s="6">
        <f t="shared" si="1526"/>
        <v>0</v>
      </c>
      <c r="AA7761" s="6">
        <f t="shared" si="1527"/>
        <v>7.7724926358111865</v>
      </c>
      <c r="AB7761" s="6">
        <f t="shared" si="1528"/>
        <v>0</v>
      </c>
      <c r="AC7761" s="6">
        <f t="shared" si="1529"/>
        <v>0</v>
      </c>
      <c r="AD7761" s="6">
        <f t="shared" si="1530"/>
        <v>0</v>
      </c>
    </row>
    <row r="7762" spans="2:30" x14ac:dyDescent="0.3">
      <c r="B7762" s="71">
        <v>4.2193840240147093E-2</v>
      </c>
      <c r="C7762" s="71">
        <v>8.1908553842201748</v>
      </c>
      <c r="P7762" s="6">
        <f t="shared" si="1519"/>
        <v>0</v>
      </c>
      <c r="Q7762" s="34">
        <f t="shared" si="1520"/>
        <v>4.2193840240147093E-2</v>
      </c>
      <c r="R7762" s="6">
        <f t="shared" si="1521"/>
        <v>1.3923967279248542E-2</v>
      </c>
      <c r="S7762" s="6">
        <f t="shared" si="1522"/>
        <v>0</v>
      </c>
      <c r="T7762" s="6">
        <f t="shared" si="1523"/>
        <v>8.176931416940926</v>
      </c>
      <c r="U7762" s="34">
        <f t="shared" si="1524"/>
        <v>0</v>
      </c>
      <c r="V7762" s="35"/>
      <c r="W7762" s="64"/>
      <c r="X7762" s="6">
        <f t="shared" si="1531"/>
        <v>0</v>
      </c>
      <c r="Y7762" s="6">
        <f t="shared" si="1525"/>
        <v>4.2193840240147093E-2</v>
      </c>
      <c r="Z7762" s="6">
        <f t="shared" si="1526"/>
        <v>0</v>
      </c>
      <c r="AA7762" s="6">
        <f t="shared" si="1527"/>
        <v>8.1486615439800278</v>
      </c>
      <c r="AB7762" s="6">
        <f t="shared" si="1528"/>
        <v>0</v>
      </c>
      <c r="AC7762" s="6">
        <f t="shared" si="1529"/>
        <v>0</v>
      </c>
      <c r="AD7762" s="6">
        <f t="shared" si="1530"/>
        <v>0</v>
      </c>
    </row>
    <row r="7763" spans="2:30" x14ac:dyDescent="0.3">
      <c r="B7763" s="71">
        <v>0</v>
      </c>
      <c r="C7763" s="71">
        <v>6.1066561597197078</v>
      </c>
      <c r="P7763" s="6">
        <f t="shared" si="1519"/>
        <v>0</v>
      </c>
      <c r="Q7763" s="34">
        <f t="shared" si="1520"/>
        <v>0</v>
      </c>
      <c r="R7763" s="6">
        <f t="shared" si="1521"/>
        <v>0</v>
      </c>
      <c r="S7763" s="6">
        <f t="shared" si="1522"/>
        <v>0</v>
      </c>
      <c r="T7763" s="6">
        <f t="shared" si="1523"/>
        <v>6.1066561597197078</v>
      </c>
      <c r="U7763" s="34">
        <f t="shared" si="1524"/>
        <v>0</v>
      </c>
      <c r="V7763" s="35"/>
      <c r="W7763" s="64"/>
      <c r="X7763" s="6">
        <f t="shared" si="1531"/>
        <v>0</v>
      </c>
      <c r="Y7763" s="6">
        <f t="shared" si="1525"/>
        <v>0</v>
      </c>
      <c r="Z7763" s="6">
        <f t="shared" si="1526"/>
        <v>0</v>
      </c>
      <c r="AA7763" s="6">
        <f t="shared" si="1527"/>
        <v>6.1066561597197078</v>
      </c>
      <c r="AB7763" s="6">
        <f t="shared" si="1528"/>
        <v>0</v>
      </c>
      <c r="AC7763" s="6">
        <f t="shared" si="1529"/>
        <v>0</v>
      </c>
      <c r="AD7763" s="6">
        <f t="shared" si="1530"/>
        <v>0</v>
      </c>
    </row>
    <row r="7764" spans="2:30" x14ac:dyDescent="0.3">
      <c r="B7764" s="71">
        <v>0</v>
      </c>
      <c r="C7764" s="71">
        <v>6.429157917824516</v>
      </c>
      <c r="P7764" s="6">
        <f t="shared" si="1519"/>
        <v>0</v>
      </c>
      <c r="Q7764" s="34">
        <f t="shared" si="1520"/>
        <v>0</v>
      </c>
      <c r="R7764" s="6">
        <f t="shared" si="1521"/>
        <v>0</v>
      </c>
      <c r="S7764" s="6">
        <f t="shared" si="1522"/>
        <v>0</v>
      </c>
      <c r="T7764" s="6">
        <f t="shared" si="1523"/>
        <v>6.429157917824516</v>
      </c>
      <c r="U7764" s="34">
        <f t="shared" si="1524"/>
        <v>0</v>
      </c>
      <c r="V7764" s="35"/>
      <c r="W7764" s="64"/>
      <c r="X7764" s="6">
        <f t="shared" si="1531"/>
        <v>0</v>
      </c>
      <c r="Y7764" s="6">
        <f t="shared" si="1525"/>
        <v>0</v>
      </c>
      <c r="Z7764" s="6">
        <f t="shared" si="1526"/>
        <v>0</v>
      </c>
      <c r="AA7764" s="6">
        <f t="shared" si="1527"/>
        <v>6.429157917824516</v>
      </c>
      <c r="AB7764" s="6">
        <f t="shared" si="1528"/>
        <v>0</v>
      </c>
      <c r="AC7764" s="6">
        <f t="shared" si="1529"/>
        <v>0</v>
      </c>
      <c r="AD7764" s="6">
        <f t="shared" si="1530"/>
        <v>0</v>
      </c>
    </row>
    <row r="7765" spans="2:30" x14ac:dyDescent="0.3">
      <c r="B7765" s="71">
        <v>0.95386835169737971</v>
      </c>
      <c r="C7765" s="71">
        <v>118.15483020116342</v>
      </c>
      <c r="P7765" s="6">
        <f t="shared" si="1519"/>
        <v>0</v>
      </c>
      <c r="Q7765" s="34">
        <f t="shared" si="1520"/>
        <v>0.95386835169737971</v>
      </c>
      <c r="R7765" s="6">
        <f t="shared" si="1521"/>
        <v>0.31477655606013533</v>
      </c>
      <c r="S7765" s="6">
        <f t="shared" si="1522"/>
        <v>0</v>
      </c>
      <c r="T7765" s="6">
        <f t="shared" si="1523"/>
        <v>117.84005364510328</v>
      </c>
      <c r="U7765" s="34">
        <f t="shared" si="1524"/>
        <v>0</v>
      </c>
      <c r="V7765" s="35"/>
      <c r="W7765" s="64"/>
      <c r="X7765" s="6">
        <f t="shared" si="1531"/>
        <v>0</v>
      </c>
      <c r="Y7765" s="6">
        <f t="shared" si="1525"/>
        <v>0.95386835169737971</v>
      </c>
      <c r="Z7765" s="6">
        <f t="shared" si="1526"/>
        <v>0</v>
      </c>
      <c r="AA7765" s="6">
        <f t="shared" si="1527"/>
        <v>109.04613164830262</v>
      </c>
      <c r="AB7765" s="6">
        <f t="shared" si="1528"/>
        <v>0</v>
      </c>
      <c r="AC7765" s="6">
        <f t="shared" si="1529"/>
        <v>0</v>
      </c>
      <c r="AD7765" s="6">
        <f t="shared" si="1530"/>
        <v>8.1548302011634206</v>
      </c>
    </row>
    <row r="7766" spans="2:30" x14ac:dyDescent="0.3">
      <c r="B7766" s="71">
        <v>1.7400381869321753</v>
      </c>
      <c r="C7766" s="71">
        <v>104.51114806738269</v>
      </c>
      <c r="P7766" s="6">
        <f t="shared" si="1519"/>
        <v>0</v>
      </c>
      <c r="Q7766" s="34">
        <f t="shared" si="1520"/>
        <v>1.7400381869321753</v>
      </c>
      <c r="R7766" s="6">
        <f t="shared" si="1521"/>
        <v>0.5742126016876179</v>
      </c>
      <c r="S7766" s="6">
        <f t="shared" si="1522"/>
        <v>0</v>
      </c>
      <c r="T7766" s="6">
        <f t="shared" si="1523"/>
        <v>103.93693546569507</v>
      </c>
      <c r="U7766" s="34">
        <f t="shared" si="1524"/>
        <v>0</v>
      </c>
      <c r="V7766" s="35"/>
      <c r="W7766" s="64"/>
      <c r="X7766" s="6">
        <f t="shared" si="1531"/>
        <v>0</v>
      </c>
      <c r="Y7766" s="6">
        <f t="shared" si="1525"/>
        <v>1.7400381869321753</v>
      </c>
      <c r="Z7766" s="6">
        <f t="shared" si="1526"/>
        <v>0</v>
      </c>
      <c r="AA7766" s="6">
        <f t="shared" si="1527"/>
        <v>102.77110988045051</v>
      </c>
      <c r="AB7766" s="6">
        <f t="shared" si="1528"/>
        <v>0</v>
      </c>
      <c r="AC7766" s="6">
        <f t="shared" si="1529"/>
        <v>0</v>
      </c>
      <c r="AD7766" s="6">
        <f t="shared" si="1530"/>
        <v>0</v>
      </c>
    </row>
    <row r="7767" spans="2:30" x14ac:dyDescent="0.3">
      <c r="B7767" s="71">
        <v>2.8904499626406892</v>
      </c>
      <c r="C7767" s="71">
        <v>93.29128452062433</v>
      </c>
      <c r="P7767" s="6">
        <f t="shared" si="1519"/>
        <v>0</v>
      </c>
      <c r="Q7767" s="34">
        <f t="shared" si="1520"/>
        <v>2.8904499626406892</v>
      </c>
      <c r="R7767" s="6">
        <f t="shared" si="1521"/>
        <v>0.95384848767142749</v>
      </c>
      <c r="S7767" s="6">
        <f t="shared" si="1522"/>
        <v>0</v>
      </c>
      <c r="T7767" s="6">
        <f t="shared" si="1523"/>
        <v>92.337436032952908</v>
      </c>
      <c r="U7767" s="34">
        <f t="shared" si="1524"/>
        <v>0</v>
      </c>
      <c r="V7767" s="35"/>
      <c r="W7767" s="64"/>
      <c r="X7767" s="6">
        <f t="shared" si="1531"/>
        <v>0</v>
      </c>
      <c r="Y7767" s="6">
        <f t="shared" si="1525"/>
        <v>2.8904499626406892</v>
      </c>
      <c r="Z7767" s="6">
        <f t="shared" si="1526"/>
        <v>0</v>
      </c>
      <c r="AA7767" s="6">
        <f t="shared" si="1527"/>
        <v>90.400834557983643</v>
      </c>
      <c r="AB7767" s="6">
        <f t="shared" si="1528"/>
        <v>0</v>
      </c>
      <c r="AC7767" s="6">
        <f t="shared" si="1529"/>
        <v>0</v>
      </c>
      <c r="AD7767" s="6">
        <f t="shared" si="1530"/>
        <v>0</v>
      </c>
    </row>
    <row r="7768" spans="2:30" x14ac:dyDescent="0.3">
      <c r="B7768" s="71">
        <v>3.7853066058677918</v>
      </c>
      <c r="C7768" s="71">
        <v>80.491330697860263</v>
      </c>
      <c r="P7768" s="6">
        <f t="shared" si="1519"/>
        <v>0</v>
      </c>
      <c r="Q7768" s="34">
        <f t="shared" si="1520"/>
        <v>3.7853066058677918</v>
      </c>
      <c r="R7768" s="6">
        <f t="shared" si="1521"/>
        <v>1.2491511799363713</v>
      </c>
      <c r="S7768" s="6">
        <f t="shared" si="1522"/>
        <v>0</v>
      </c>
      <c r="T7768" s="6">
        <f t="shared" si="1523"/>
        <v>79.242179517923887</v>
      </c>
      <c r="U7768" s="34">
        <f t="shared" si="1524"/>
        <v>0</v>
      </c>
      <c r="V7768" s="35"/>
      <c r="W7768" s="64"/>
      <c r="X7768" s="6">
        <f t="shared" si="1531"/>
        <v>0</v>
      </c>
      <c r="Y7768" s="6">
        <f t="shared" si="1525"/>
        <v>3.7853066058677918</v>
      </c>
      <c r="Z7768" s="6">
        <f t="shared" si="1526"/>
        <v>0</v>
      </c>
      <c r="AA7768" s="6">
        <f t="shared" si="1527"/>
        <v>76.706024091992475</v>
      </c>
      <c r="AB7768" s="6">
        <f t="shared" si="1528"/>
        <v>0</v>
      </c>
      <c r="AC7768" s="6">
        <f t="shared" si="1529"/>
        <v>0</v>
      </c>
      <c r="AD7768" s="6">
        <f t="shared" si="1530"/>
        <v>0</v>
      </c>
    </row>
    <row r="7769" spans="2:30" x14ac:dyDescent="0.3">
      <c r="B7769" s="71">
        <v>4.5862986058630151</v>
      </c>
      <c r="C7769" s="71">
        <v>66.869735365754039</v>
      </c>
      <c r="P7769" s="6">
        <f t="shared" si="1519"/>
        <v>0</v>
      </c>
      <c r="Q7769" s="34">
        <f t="shared" si="1520"/>
        <v>4.5862986058630151</v>
      </c>
      <c r="R7769" s="6">
        <f t="shared" si="1521"/>
        <v>1.513478539934795</v>
      </c>
      <c r="S7769" s="6">
        <f t="shared" si="1522"/>
        <v>0</v>
      </c>
      <c r="T7769" s="6">
        <f t="shared" si="1523"/>
        <v>65.356256825819244</v>
      </c>
      <c r="U7769" s="34">
        <f t="shared" si="1524"/>
        <v>0</v>
      </c>
      <c r="V7769" s="35"/>
      <c r="W7769" s="64"/>
      <c r="X7769" s="6">
        <f t="shared" si="1531"/>
        <v>0</v>
      </c>
      <c r="Y7769" s="6">
        <f t="shared" si="1525"/>
        <v>4.5862986058630151</v>
      </c>
      <c r="Z7769" s="6">
        <f t="shared" si="1526"/>
        <v>0</v>
      </c>
      <c r="AA7769" s="6">
        <f t="shared" si="1527"/>
        <v>62.283436759891025</v>
      </c>
      <c r="AB7769" s="6">
        <f t="shared" si="1528"/>
        <v>0</v>
      </c>
      <c r="AC7769" s="6">
        <f t="shared" si="1529"/>
        <v>0</v>
      </c>
      <c r="AD7769" s="6">
        <f t="shared" si="1530"/>
        <v>0</v>
      </c>
    </row>
    <row r="7770" spans="2:30" x14ac:dyDescent="0.3">
      <c r="B7770" s="71">
        <v>5.6712343508419361</v>
      </c>
      <c r="C7770" s="71">
        <v>79.73713948456259</v>
      </c>
      <c r="P7770" s="6">
        <f t="shared" si="1519"/>
        <v>0</v>
      </c>
      <c r="Q7770" s="34">
        <f t="shared" si="1520"/>
        <v>5.6712343508419361</v>
      </c>
      <c r="R7770" s="6">
        <f t="shared" si="1521"/>
        <v>1.8715073357778389</v>
      </c>
      <c r="S7770" s="6">
        <f t="shared" si="1522"/>
        <v>0</v>
      </c>
      <c r="T7770" s="6">
        <f t="shared" si="1523"/>
        <v>77.865632148784755</v>
      </c>
      <c r="U7770" s="34">
        <f t="shared" si="1524"/>
        <v>0</v>
      </c>
      <c r="V7770" s="35"/>
      <c r="W7770" s="64"/>
      <c r="X7770" s="6">
        <f t="shared" si="1531"/>
        <v>0</v>
      </c>
      <c r="Y7770" s="6">
        <f t="shared" si="1525"/>
        <v>5.6712343508419361</v>
      </c>
      <c r="Z7770" s="6">
        <f t="shared" si="1526"/>
        <v>0</v>
      </c>
      <c r="AA7770" s="6">
        <f t="shared" si="1527"/>
        <v>74.065905133720648</v>
      </c>
      <c r="AB7770" s="6">
        <f t="shared" si="1528"/>
        <v>0</v>
      </c>
      <c r="AC7770" s="6">
        <f t="shared" si="1529"/>
        <v>0</v>
      </c>
      <c r="AD7770" s="6">
        <f t="shared" si="1530"/>
        <v>0</v>
      </c>
    </row>
    <row r="7771" spans="2:30" x14ac:dyDescent="0.3">
      <c r="B7771" s="71">
        <v>7.4268301379487509</v>
      </c>
      <c r="C7771" s="71">
        <v>67.1098673388517</v>
      </c>
      <c r="P7771" s="6">
        <f t="shared" si="1519"/>
        <v>0</v>
      </c>
      <c r="Q7771" s="34">
        <f t="shared" si="1520"/>
        <v>7.4268301379487509</v>
      </c>
      <c r="R7771" s="6">
        <f t="shared" si="1521"/>
        <v>2.4508539455230878</v>
      </c>
      <c r="S7771" s="6">
        <f t="shared" si="1522"/>
        <v>0</v>
      </c>
      <c r="T7771" s="6">
        <f t="shared" si="1523"/>
        <v>64.659013393328607</v>
      </c>
      <c r="U7771" s="34">
        <f t="shared" si="1524"/>
        <v>0</v>
      </c>
      <c r="V7771" s="35"/>
      <c r="W7771" s="64"/>
      <c r="X7771" s="6">
        <f t="shared" si="1531"/>
        <v>0</v>
      </c>
      <c r="Y7771" s="6">
        <f t="shared" si="1525"/>
        <v>7.4268301379487509</v>
      </c>
      <c r="Z7771" s="6">
        <f t="shared" si="1526"/>
        <v>0</v>
      </c>
      <c r="AA7771" s="6">
        <f t="shared" si="1527"/>
        <v>59.683037200902952</v>
      </c>
      <c r="AB7771" s="6">
        <f t="shared" si="1528"/>
        <v>0</v>
      </c>
      <c r="AC7771" s="6">
        <f t="shared" si="1529"/>
        <v>0</v>
      </c>
      <c r="AD7771" s="6">
        <f t="shared" si="1530"/>
        <v>0</v>
      </c>
    </row>
    <row r="7772" spans="2:30" x14ac:dyDescent="0.3">
      <c r="B7772" s="71">
        <v>8.9921395247042852</v>
      </c>
      <c r="C7772" s="71">
        <v>66.564593020698041</v>
      </c>
      <c r="P7772" s="6">
        <f t="shared" si="1519"/>
        <v>0</v>
      </c>
      <c r="Q7772" s="34">
        <f t="shared" si="1520"/>
        <v>8.9921395247042852</v>
      </c>
      <c r="R7772" s="6">
        <f t="shared" si="1521"/>
        <v>2.9674060431524141</v>
      </c>
      <c r="S7772" s="6">
        <f t="shared" si="1522"/>
        <v>0</v>
      </c>
      <c r="T7772" s="6">
        <f t="shared" si="1523"/>
        <v>63.597186977545626</v>
      </c>
      <c r="U7772" s="34">
        <f t="shared" si="1524"/>
        <v>0</v>
      </c>
      <c r="V7772" s="35"/>
      <c r="W7772" s="64"/>
      <c r="X7772" s="6">
        <f t="shared" si="1531"/>
        <v>0</v>
      </c>
      <c r="Y7772" s="6">
        <f t="shared" si="1525"/>
        <v>8.9921395247042852</v>
      </c>
      <c r="Z7772" s="6">
        <f t="shared" si="1526"/>
        <v>0</v>
      </c>
      <c r="AA7772" s="6">
        <f t="shared" si="1527"/>
        <v>57.572453495993756</v>
      </c>
      <c r="AB7772" s="6">
        <f t="shared" si="1528"/>
        <v>0</v>
      </c>
      <c r="AC7772" s="6">
        <f t="shared" si="1529"/>
        <v>0</v>
      </c>
      <c r="AD7772" s="6">
        <f t="shared" si="1530"/>
        <v>0</v>
      </c>
    </row>
    <row r="7773" spans="2:30" x14ac:dyDescent="0.3">
      <c r="B7773" s="71">
        <v>10.728090388162538</v>
      </c>
      <c r="C7773" s="71">
        <v>67.219710505959341</v>
      </c>
      <c r="P7773" s="6">
        <f t="shared" si="1519"/>
        <v>0</v>
      </c>
      <c r="Q7773" s="34">
        <f t="shared" si="1520"/>
        <v>10.728090388162538</v>
      </c>
      <c r="R7773" s="6">
        <f t="shared" si="1521"/>
        <v>3.540269828093638</v>
      </c>
      <c r="S7773" s="6">
        <f t="shared" si="1522"/>
        <v>0</v>
      </c>
      <c r="T7773" s="6">
        <f t="shared" si="1523"/>
        <v>63.679440677865706</v>
      </c>
      <c r="U7773" s="34">
        <f t="shared" si="1524"/>
        <v>0</v>
      </c>
      <c r="V7773" s="35"/>
      <c r="W7773" s="64"/>
      <c r="X7773" s="6">
        <f t="shared" si="1531"/>
        <v>0</v>
      </c>
      <c r="Y7773" s="6">
        <f t="shared" si="1525"/>
        <v>10.728090388162538</v>
      </c>
      <c r="Z7773" s="6">
        <f t="shared" si="1526"/>
        <v>0</v>
      </c>
      <c r="AA7773" s="6">
        <f t="shared" si="1527"/>
        <v>56.491620117796799</v>
      </c>
      <c r="AB7773" s="6">
        <f t="shared" si="1528"/>
        <v>0</v>
      </c>
      <c r="AC7773" s="6">
        <f t="shared" si="1529"/>
        <v>0</v>
      </c>
      <c r="AD7773" s="6">
        <f t="shared" si="1530"/>
        <v>0</v>
      </c>
    </row>
    <row r="7774" spans="2:30" x14ac:dyDescent="0.3">
      <c r="B7774" s="71">
        <v>11.919276973987005</v>
      </c>
      <c r="C7774" s="71">
        <v>72.000599147331727</v>
      </c>
      <c r="P7774" s="6">
        <f t="shared" si="1519"/>
        <v>0</v>
      </c>
      <c r="Q7774" s="34">
        <f t="shared" si="1520"/>
        <v>11.919276973987005</v>
      </c>
      <c r="R7774" s="6">
        <f t="shared" si="1521"/>
        <v>3.9333614014157119</v>
      </c>
      <c r="S7774" s="6">
        <f t="shared" si="1522"/>
        <v>0</v>
      </c>
      <c r="T7774" s="6">
        <f t="shared" si="1523"/>
        <v>68.067237745916017</v>
      </c>
      <c r="U7774" s="34">
        <f t="shared" si="1524"/>
        <v>0</v>
      </c>
      <c r="V7774" s="35"/>
      <c r="W7774" s="64"/>
      <c r="X7774" s="6">
        <f t="shared" si="1531"/>
        <v>0</v>
      </c>
      <c r="Y7774" s="6">
        <f t="shared" si="1525"/>
        <v>11.919276973987005</v>
      </c>
      <c r="Z7774" s="6">
        <f t="shared" si="1526"/>
        <v>0</v>
      </c>
      <c r="AA7774" s="6">
        <f t="shared" si="1527"/>
        <v>60.081322173344724</v>
      </c>
      <c r="AB7774" s="6">
        <f t="shared" si="1528"/>
        <v>0</v>
      </c>
      <c r="AC7774" s="6">
        <f t="shared" si="1529"/>
        <v>0</v>
      </c>
      <c r="AD7774" s="6">
        <f t="shared" si="1530"/>
        <v>0</v>
      </c>
    </row>
    <row r="7775" spans="2:30" x14ac:dyDescent="0.3">
      <c r="B7775" s="71">
        <v>10.676193713246034</v>
      </c>
      <c r="C7775" s="71">
        <v>77.811482259413523</v>
      </c>
      <c r="P7775" s="6">
        <f t="shared" si="1519"/>
        <v>0</v>
      </c>
      <c r="Q7775" s="34">
        <f t="shared" si="1520"/>
        <v>10.676193713246034</v>
      </c>
      <c r="R7775" s="6">
        <f t="shared" si="1521"/>
        <v>3.5231439253711914</v>
      </c>
      <c r="S7775" s="6">
        <f t="shared" si="1522"/>
        <v>0</v>
      </c>
      <c r="T7775" s="6">
        <f t="shared" si="1523"/>
        <v>74.288338334042336</v>
      </c>
      <c r="U7775" s="34">
        <f t="shared" si="1524"/>
        <v>0</v>
      </c>
      <c r="V7775" s="35"/>
      <c r="W7775" s="64"/>
      <c r="X7775" s="6">
        <f t="shared" si="1531"/>
        <v>0</v>
      </c>
      <c r="Y7775" s="6">
        <f t="shared" si="1525"/>
        <v>10.676193713246034</v>
      </c>
      <c r="Z7775" s="6">
        <f t="shared" si="1526"/>
        <v>0</v>
      </c>
      <c r="AA7775" s="6">
        <f t="shared" si="1527"/>
        <v>67.135288546167487</v>
      </c>
      <c r="AB7775" s="6">
        <f t="shared" si="1528"/>
        <v>0</v>
      </c>
      <c r="AC7775" s="6">
        <f t="shared" si="1529"/>
        <v>0</v>
      </c>
      <c r="AD7775" s="6">
        <f t="shared" si="1530"/>
        <v>0</v>
      </c>
    </row>
    <row r="7776" spans="2:30" x14ac:dyDescent="0.3">
      <c r="B7776" s="71">
        <v>7.0110791638982848</v>
      </c>
      <c r="C7776" s="71">
        <v>3.0343804151352165</v>
      </c>
      <c r="P7776" s="6">
        <f t="shared" si="1519"/>
        <v>0</v>
      </c>
      <c r="Q7776" s="34">
        <f t="shared" si="1520"/>
        <v>7.0110791638982848</v>
      </c>
      <c r="R7776" s="6">
        <f t="shared" si="1521"/>
        <v>2.313656124086434</v>
      </c>
      <c r="S7776" s="6">
        <f t="shared" si="1522"/>
        <v>0</v>
      </c>
      <c r="T7776" s="6">
        <f t="shared" si="1523"/>
        <v>0.72072429104878255</v>
      </c>
      <c r="U7776" s="34">
        <f t="shared" si="1524"/>
        <v>0</v>
      </c>
      <c r="V7776" s="35"/>
      <c r="W7776" s="64"/>
      <c r="X7776" s="6">
        <f t="shared" si="1531"/>
        <v>0</v>
      </c>
      <c r="Y7776" s="6">
        <f t="shared" si="1525"/>
        <v>3.0343804151352165</v>
      </c>
      <c r="Z7776" s="6">
        <f t="shared" si="1526"/>
        <v>0</v>
      </c>
      <c r="AA7776" s="6">
        <f t="shared" si="1527"/>
        <v>0</v>
      </c>
      <c r="AB7776" s="6">
        <f t="shared" si="1528"/>
        <v>3.9766987487630683</v>
      </c>
      <c r="AC7776" s="6">
        <f t="shared" si="1529"/>
        <v>0</v>
      </c>
      <c r="AD7776" s="6">
        <f t="shared" si="1530"/>
        <v>0</v>
      </c>
    </row>
    <row r="7777" spans="2:30" x14ac:dyDescent="0.3">
      <c r="B7777" s="71">
        <v>2.4074600388444112</v>
      </c>
      <c r="C7777" s="71">
        <v>3.4232493790408705</v>
      </c>
      <c r="P7777" s="6">
        <f t="shared" si="1519"/>
        <v>0</v>
      </c>
      <c r="Q7777" s="34">
        <f t="shared" si="1520"/>
        <v>2.4074600388444112</v>
      </c>
      <c r="R7777" s="6">
        <f t="shared" si="1521"/>
        <v>0.79446181281865569</v>
      </c>
      <c r="S7777" s="6">
        <f t="shared" si="1522"/>
        <v>0</v>
      </c>
      <c r="T7777" s="6">
        <f t="shared" si="1523"/>
        <v>2.6287875662222149</v>
      </c>
      <c r="U7777" s="34">
        <f t="shared" si="1524"/>
        <v>0</v>
      </c>
      <c r="V7777" s="35"/>
      <c r="W7777" s="64"/>
      <c r="X7777" s="6">
        <f t="shared" si="1531"/>
        <v>0</v>
      </c>
      <c r="Y7777" s="6">
        <f t="shared" si="1525"/>
        <v>2.4074600388444112</v>
      </c>
      <c r="Z7777" s="6">
        <f t="shared" si="1526"/>
        <v>0</v>
      </c>
      <c r="AA7777" s="6">
        <f t="shared" si="1527"/>
        <v>1.0157893401964593</v>
      </c>
      <c r="AB7777" s="6">
        <f t="shared" si="1528"/>
        <v>0</v>
      </c>
      <c r="AC7777" s="6">
        <f t="shared" si="1529"/>
        <v>0</v>
      </c>
      <c r="AD7777" s="6">
        <f t="shared" si="1530"/>
        <v>0</v>
      </c>
    </row>
    <row r="7778" spans="2:30" x14ac:dyDescent="0.3">
      <c r="B7778" s="71">
        <v>0</v>
      </c>
      <c r="C7778" s="71">
        <v>4.2544892832813135</v>
      </c>
      <c r="P7778" s="6">
        <f t="shared" si="1519"/>
        <v>0</v>
      </c>
      <c r="Q7778" s="34">
        <f t="shared" si="1520"/>
        <v>0</v>
      </c>
      <c r="R7778" s="6">
        <f t="shared" si="1521"/>
        <v>0</v>
      </c>
      <c r="S7778" s="6">
        <f t="shared" si="1522"/>
        <v>0</v>
      </c>
      <c r="T7778" s="6">
        <f t="shared" si="1523"/>
        <v>4.2544892832813135</v>
      </c>
      <c r="U7778" s="34">
        <f t="shared" si="1524"/>
        <v>0</v>
      </c>
      <c r="V7778" s="35"/>
      <c r="W7778" s="64"/>
      <c r="X7778" s="6">
        <f t="shared" si="1531"/>
        <v>0</v>
      </c>
      <c r="Y7778" s="6">
        <f t="shared" si="1525"/>
        <v>0</v>
      </c>
      <c r="Z7778" s="6">
        <f t="shared" si="1526"/>
        <v>0</v>
      </c>
      <c r="AA7778" s="6">
        <f t="shared" si="1527"/>
        <v>4.2544892832813135</v>
      </c>
      <c r="AB7778" s="6">
        <f t="shared" si="1528"/>
        <v>0</v>
      </c>
      <c r="AC7778" s="6">
        <f t="shared" si="1529"/>
        <v>0</v>
      </c>
      <c r="AD7778" s="6">
        <f t="shared" si="1530"/>
        <v>0</v>
      </c>
    </row>
    <row r="7779" spans="2:30" x14ac:dyDescent="0.3">
      <c r="B7779" s="71">
        <v>0</v>
      </c>
      <c r="C7779" s="71">
        <v>4.8941379764865189</v>
      </c>
      <c r="P7779" s="6">
        <f t="shared" si="1519"/>
        <v>0</v>
      </c>
      <c r="Q7779" s="34">
        <f t="shared" si="1520"/>
        <v>0</v>
      </c>
      <c r="R7779" s="6">
        <f t="shared" si="1521"/>
        <v>0</v>
      </c>
      <c r="S7779" s="6">
        <f t="shared" si="1522"/>
        <v>0</v>
      </c>
      <c r="T7779" s="6">
        <f t="shared" si="1523"/>
        <v>4.8941379764865189</v>
      </c>
      <c r="U7779" s="34">
        <f t="shared" si="1524"/>
        <v>0</v>
      </c>
      <c r="V7779" s="35"/>
      <c r="W7779" s="64"/>
      <c r="X7779" s="6">
        <f t="shared" si="1531"/>
        <v>0</v>
      </c>
      <c r="Y7779" s="6">
        <f t="shared" si="1525"/>
        <v>0</v>
      </c>
      <c r="Z7779" s="6">
        <f t="shared" si="1526"/>
        <v>0</v>
      </c>
      <c r="AA7779" s="6">
        <f t="shared" si="1527"/>
        <v>4.8941379764865189</v>
      </c>
      <c r="AB7779" s="6">
        <f t="shared" si="1528"/>
        <v>0</v>
      </c>
      <c r="AC7779" s="6">
        <f t="shared" si="1529"/>
        <v>0</v>
      </c>
      <c r="AD7779" s="6">
        <f t="shared" si="1530"/>
        <v>0</v>
      </c>
    </row>
    <row r="7780" spans="2:30" x14ac:dyDescent="0.3">
      <c r="B7780" s="71">
        <v>0</v>
      </c>
      <c r="C7780" s="71">
        <v>5.5073241339054082</v>
      </c>
      <c r="P7780" s="6">
        <f t="shared" si="1519"/>
        <v>0</v>
      </c>
      <c r="Q7780" s="34">
        <f t="shared" si="1520"/>
        <v>0</v>
      </c>
      <c r="R7780" s="6">
        <f t="shared" si="1521"/>
        <v>0</v>
      </c>
      <c r="S7780" s="6">
        <f t="shared" si="1522"/>
        <v>0</v>
      </c>
      <c r="T7780" s="6">
        <f t="shared" si="1523"/>
        <v>5.5073241339054082</v>
      </c>
      <c r="U7780" s="34">
        <f t="shared" si="1524"/>
        <v>0</v>
      </c>
      <c r="V7780" s="35"/>
      <c r="W7780" s="64"/>
      <c r="X7780" s="6">
        <f t="shared" si="1531"/>
        <v>0</v>
      </c>
      <c r="Y7780" s="6">
        <f t="shared" si="1525"/>
        <v>0</v>
      </c>
      <c r="Z7780" s="6">
        <f t="shared" si="1526"/>
        <v>0</v>
      </c>
      <c r="AA7780" s="6">
        <f t="shared" si="1527"/>
        <v>5.5073241339054082</v>
      </c>
      <c r="AB7780" s="6">
        <f t="shared" si="1528"/>
        <v>0</v>
      </c>
      <c r="AC7780" s="6">
        <f t="shared" si="1529"/>
        <v>0</v>
      </c>
      <c r="AD7780" s="6">
        <f t="shared" si="1530"/>
        <v>0</v>
      </c>
    </row>
    <row r="7781" spans="2:30" x14ac:dyDescent="0.3">
      <c r="B7781" s="71">
        <v>0</v>
      </c>
      <c r="C7781" s="71">
        <v>6.0864960465103985</v>
      </c>
      <c r="P7781" s="6">
        <f t="shared" si="1519"/>
        <v>0</v>
      </c>
      <c r="Q7781" s="34">
        <f t="shared" si="1520"/>
        <v>0</v>
      </c>
      <c r="R7781" s="6">
        <f t="shared" si="1521"/>
        <v>0</v>
      </c>
      <c r="S7781" s="6">
        <f t="shared" si="1522"/>
        <v>0</v>
      </c>
      <c r="T7781" s="6">
        <f t="shared" si="1523"/>
        <v>6.0864960465103985</v>
      </c>
      <c r="U7781" s="34">
        <f t="shared" si="1524"/>
        <v>0</v>
      </c>
      <c r="V7781" s="35"/>
      <c r="W7781" s="64"/>
      <c r="X7781" s="6">
        <f t="shared" si="1531"/>
        <v>0</v>
      </c>
      <c r="Y7781" s="6">
        <f t="shared" si="1525"/>
        <v>0</v>
      </c>
      <c r="Z7781" s="6">
        <f t="shared" si="1526"/>
        <v>0</v>
      </c>
      <c r="AA7781" s="6">
        <f t="shared" si="1527"/>
        <v>6.0864960465103985</v>
      </c>
      <c r="AB7781" s="6">
        <f t="shared" si="1528"/>
        <v>0</v>
      </c>
      <c r="AC7781" s="6">
        <f t="shared" si="1529"/>
        <v>0</v>
      </c>
      <c r="AD7781" s="6">
        <f t="shared" si="1530"/>
        <v>0</v>
      </c>
    </row>
    <row r="7782" spans="2:30" x14ac:dyDescent="0.3">
      <c r="B7782" s="71">
        <v>0</v>
      </c>
      <c r="C7782" s="71">
        <v>6.7121562580095029</v>
      </c>
      <c r="P7782" s="6">
        <f t="shared" si="1519"/>
        <v>0</v>
      </c>
      <c r="Q7782" s="34">
        <f t="shared" si="1520"/>
        <v>0</v>
      </c>
      <c r="R7782" s="6">
        <f t="shared" si="1521"/>
        <v>0</v>
      </c>
      <c r="S7782" s="6">
        <f t="shared" si="1522"/>
        <v>0</v>
      </c>
      <c r="T7782" s="6">
        <f t="shared" si="1523"/>
        <v>6.7121562580095029</v>
      </c>
      <c r="U7782" s="34">
        <f t="shared" si="1524"/>
        <v>0</v>
      </c>
      <c r="V7782" s="35"/>
      <c r="W7782" s="64"/>
      <c r="X7782" s="6">
        <f t="shared" si="1531"/>
        <v>0</v>
      </c>
      <c r="Y7782" s="6">
        <f t="shared" si="1525"/>
        <v>0</v>
      </c>
      <c r="Z7782" s="6">
        <f t="shared" si="1526"/>
        <v>0</v>
      </c>
      <c r="AA7782" s="6">
        <f t="shared" si="1527"/>
        <v>6.7121562580095029</v>
      </c>
      <c r="AB7782" s="6">
        <f t="shared" si="1528"/>
        <v>0</v>
      </c>
      <c r="AC7782" s="6">
        <f t="shared" si="1529"/>
        <v>0</v>
      </c>
      <c r="AD7782" s="6">
        <f t="shared" si="1530"/>
        <v>0</v>
      </c>
    </row>
    <row r="7783" spans="2:30" x14ac:dyDescent="0.3">
      <c r="B7783" s="71">
        <v>0</v>
      </c>
      <c r="C7783" s="71">
        <v>7.3158293919955737</v>
      </c>
      <c r="P7783" s="6">
        <f t="shared" si="1519"/>
        <v>0</v>
      </c>
      <c r="Q7783" s="34">
        <f t="shared" si="1520"/>
        <v>0</v>
      </c>
      <c r="R7783" s="6">
        <f t="shared" si="1521"/>
        <v>0</v>
      </c>
      <c r="S7783" s="6">
        <f t="shared" si="1522"/>
        <v>0</v>
      </c>
      <c r="T7783" s="6">
        <f t="shared" si="1523"/>
        <v>7.3158293919955737</v>
      </c>
      <c r="U7783" s="34">
        <f t="shared" si="1524"/>
        <v>0</v>
      </c>
      <c r="V7783" s="35"/>
      <c r="W7783" s="64"/>
      <c r="X7783" s="6">
        <f t="shared" si="1531"/>
        <v>0</v>
      </c>
      <c r="Y7783" s="6">
        <f t="shared" si="1525"/>
        <v>0</v>
      </c>
      <c r="Z7783" s="6">
        <f t="shared" si="1526"/>
        <v>0</v>
      </c>
      <c r="AA7783" s="6">
        <f t="shared" si="1527"/>
        <v>7.3158293919955737</v>
      </c>
      <c r="AB7783" s="6">
        <f t="shared" si="1528"/>
        <v>0</v>
      </c>
      <c r="AC7783" s="6">
        <f t="shared" si="1529"/>
        <v>0</v>
      </c>
      <c r="AD7783" s="6">
        <f t="shared" si="1530"/>
        <v>0</v>
      </c>
    </row>
    <row r="7784" spans="2:30" x14ac:dyDescent="0.3">
      <c r="B7784" s="71">
        <v>0</v>
      </c>
      <c r="C7784" s="71">
        <v>7.8959756142668063</v>
      </c>
      <c r="P7784" s="6">
        <f t="shared" si="1519"/>
        <v>0</v>
      </c>
      <c r="Q7784" s="34">
        <f t="shared" si="1520"/>
        <v>0</v>
      </c>
      <c r="R7784" s="6">
        <f t="shared" si="1521"/>
        <v>0</v>
      </c>
      <c r="S7784" s="6">
        <f t="shared" si="1522"/>
        <v>0</v>
      </c>
      <c r="T7784" s="6">
        <f t="shared" si="1523"/>
        <v>7.8959756142668063</v>
      </c>
      <c r="U7784" s="34">
        <f t="shared" si="1524"/>
        <v>0</v>
      </c>
      <c r="V7784" s="35"/>
      <c r="W7784" s="64"/>
      <c r="X7784" s="6">
        <f t="shared" si="1531"/>
        <v>0</v>
      </c>
      <c r="Y7784" s="6">
        <f t="shared" si="1525"/>
        <v>0</v>
      </c>
      <c r="Z7784" s="6">
        <f t="shared" si="1526"/>
        <v>0</v>
      </c>
      <c r="AA7784" s="6">
        <f t="shared" si="1527"/>
        <v>7.8959756142668063</v>
      </c>
      <c r="AB7784" s="6">
        <f t="shared" si="1528"/>
        <v>0</v>
      </c>
      <c r="AC7784" s="6">
        <f t="shared" si="1529"/>
        <v>0</v>
      </c>
      <c r="AD7784" s="6">
        <f t="shared" si="1530"/>
        <v>0</v>
      </c>
    </row>
    <row r="7785" spans="2:30" x14ac:dyDescent="0.3">
      <c r="B7785" s="71">
        <v>0</v>
      </c>
      <c r="C7785" s="71">
        <v>8.5085095863565616</v>
      </c>
      <c r="P7785" s="6">
        <f t="shared" si="1519"/>
        <v>0</v>
      </c>
      <c r="Q7785" s="34">
        <f t="shared" si="1520"/>
        <v>0</v>
      </c>
      <c r="R7785" s="6">
        <f t="shared" si="1521"/>
        <v>0</v>
      </c>
      <c r="S7785" s="6">
        <f t="shared" si="1522"/>
        <v>0</v>
      </c>
      <c r="T7785" s="6">
        <f t="shared" si="1523"/>
        <v>8.5085095863565616</v>
      </c>
      <c r="U7785" s="34">
        <f t="shared" si="1524"/>
        <v>0</v>
      </c>
      <c r="V7785" s="35"/>
      <c r="W7785" s="64"/>
      <c r="X7785" s="6">
        <f t="shared" si="1531"/>
        <v>0</v>
      </c>
      <c r="Y7785" s="6">
        <f t="shared" si="1525"/>
        <v>0</v>
      </c>
      <c r="Z7785" s="6">
        <f t="shared" si="1526"/>
        <v>0</v>
      </c>
      <c r="AA7785" s="6">
        <f t="shared" si="1527"/>
        <v>8.5085095863565616</v>
      </c>
      <c r="AB7785" s="6">
        <f t="shared" si="1528"/>
        <v>0</v>
      </c>
      <c r="AC7785" s="6">
        <f t="shared" si="1529"/>
        <v>0</v>
      </c>
      <c r="AD7785" s="6">
        <f t="shared" si="1530"/>
        <v>0</v>
      </c>
    </row>
    <row r="7786" spans="2:30" x14ac:dyDescent="0.3">
      <c r="B7786" s="71">
        <v>1.1934594218680959E-2</v>
      </c>
      <c r="C7786" s="71">
        <v>9.2015131279218423</v>
      </c>
      <c r="P7786" s="6">
        <f t="shared" si="1519"/>
        <v>0</v>
      </c>
      <c r="Q7786" s="34">
        <f t="shared" si="1520"/>
        <v>1.1934594218680959E-2</v>
      </c>
      <c r="R7786" s="6">
        <f t="shared" si="1521"/>
        <v>3.9384160921647161E-3</v>
      </c>
      <c r="S7786" s="6">
        <f t="shared" si="1522"/>
        <v>0</v>
      </c>
      <c r="T7786" s="6">
        <f t="shared" si="1523"/>
        <v>9.1975747118296773</v>
      </c>
      <c r="U7786" s="34">
        <f t="shared" si="1524"/>
        <v>0</v>
      </c>
      <c r="V7786" s="35"/>
      <c r="W7786" s="64"/>
      <c r="X7786" s="6">
        <f t="shared" si="1531"/>
        <v>0</v>
      </c>
      <c r="Y7786" s="6">
        <f t="shared" si="1525"/>
        <v>1.1934594218680959E-2</v>
      </c>
      <c r="Z7786" s="6">
        <f t="shared" si="1526"/>
        <v>0</v>
      </c>
      <c r="AA7786" s="6">
        <f t="shared" si="1527"/>
        <v>9.1895785337031608</v>
      </c>
      <c r="AB7786" s="6">
        <f t="shared" si="1528"/>
        <v>0</v>
      </c>
      <c r="AC7786" s="6">
        <f t="shared" si="1529"/>
        <v>0</v>
      </c>
      <c r="AD7786" s="6">
        <f t="shared" si="1530"/>
        <v>0</v>
      </c>
    </row>
    <row r="7787" spans="2:30" x14ac:dyDescent="0.3">
      <c r="B7787" s="71">
        <v>0</v>
      </c>
      <c r="C7787" s="71">
        <v>7.3405396001563492</v>
      </c>
      <c r="P7787" s="6">
        <f t="shared" si="1519"/>
        <v>0</v>
      </c>
      <c r="Q7787" s="34">
        <f t="shared" si="1520"/>
        <v>0</v>
      </c>
      <c r="R7787" s="6">
        <f t="shared" si="1521"/>
        <v>0</v>
      </c>
      <c r="S7787" s="6">
        <f t="shared" si="1522"/>
        <v>0</v>
      </c>
      <c r="T7787" s="6">
        <f t="shared" si="1523"/>
        <v>7.3405396001563492</v>
      </c>
      <c r="U7787" s="34">
        <f t="shared" si="1524"/>
        <v>0</v>
      </c>
      <c r="V7787" s="35"/>
      <c r="W7787" s="64"/>
      <c r="X7787" s="6">
        <f t="shared" si="1531"/>
        <v>0</v>
      </c>
      <c r="Y7787" s="6">
        <f t="shared" si="1525"/>
        <v>0</v>
      </c>
      <c r="Z7787" s="6">
        <f t="shared" si="1526"/>
        <v>0</v>
      </c>
      <c r="AA7787" s="6">
        <f t="shared" si="1527"/>
        <v>7.3405396001563492</v>
      </c>
      <c r="AB7787" s="6">
        <f t="shared" si="1528"/>
        <v>0</v>
      </c>
      <c r="AC7787" s="6">
        <f t="shared" si="1529"/>
        <v>0</v>
      </c>
      <c r="AD7787" s="6">
        <f t="shared" si="1530"/>
        <v>0</v>
      </c>
    </row>
    <row r="7788" spans="2:30" x14ac:dyDescent="0.3">
      <c r="B7788" s="71">
        <v>0</v>
      </c>
      <c r="C7788" s="71">
        <v>7.9509768271993417</v>
      </c>
      <c r="P7788" s="6">
        <f t="shared" si="1519"/>
        <v>0</v>
      </c>
      <c r="Q7788" s="34">
        <f t="shared" si="1520"/>
        <v>0</v>
      </c>
      <c r="R7788" s="6">
        <f t="shared" si="1521"/>
        <v>0</v>
      </c>
      <c r="S7788" s="6">
        <f t="shared" si="1522"/>
        <v>0</v>
      </c>
      <c r="T7788" s="6">
        <f t="shared" si="1523"/>
        <v>7.9509768271993417</v>
      </c>
      <c r="U7788" s="34">
        <f t="shared" si="1524"/>
        <v>0</v>
      </c>
      <c r="V7788" s="35"/>
      <c r="W7788" s="64"/>
      <c r="X7788" s="6">
        <f t="shared" si="1531"/>
        <v>0</v>
      </c>
      <c r="Y7788" s="6">
        <f t="shared" si="1525"/>
        <v>0</v>
      </c>
      <c r="Z7788" s="6">
        <f t="shared" si="1526"/>
        <v>0</v>
      </c>
      <c r="AA7788" s="6">
        <f t="shared" si="1527"/>
        <v>7.9509768271993417</v>
      </c>
      <c r="AB7788" s="6">
        <f t="shared" si="1528"/>
        <v>0</v>
      </c>
      <c r="AC7788" s="6">
        <f t="shared" si="1529"/>
        <v>0</v>
      </c>
      <c r="AD7788" s="6">
        <f t="shared" si="1530"/>
        <v>0</v>
      </c>
    </row>
    <row r="7789" spans="2:30" x14ac:dyDescent="0.3">
      <c r="B7789" s="71">
        <v>0.76196098483708263</v>
      </c>
      <c r="C7789" s="71">
        <v>160.42824570707506</v>
      </c>
      <c r="P7789" s="6">
        <f t="shared" si="1519"/>
        <v>26.176798582078817</v>
      </c>
      <c r="Q7789" s="34">
        <f t="shared" si="1520"/>
        <v>0.76196098483708263</v>
      </c>
      <c r="R7789" s="6">
        <f t="shared" si="1521"/>
        <v>0.25144712499623728</v>
      </c>
      <c r="S7789" s="6">
        <f t="shared" si="1522"/>
        <v>0</v>
      </c>
      <c r="T7789" s="6">
        <f t="shared" si="1523"/>
        <v>134</v>
      </c>
      <c r="U7789" s="34">
        <f t="shared" si="1524"/>
        <v>0</v>
      </c>
      <c r="V7789" s="35"/>
      <c r="W7789" s="64"/>
      <c r="X7789" s="6">
        <f t="shared" si="1531"/>
        <v>0</v>
      </c>
      <c r="Y7789" s="6">
        <f t="shared" si="1525"/>
        <v>0.76196098483708263</v>
      </c>
      <c r="Z7789" s="6">
        <f t="shared" si="1526"/>
        <v>0</v>
      </c>
      <c r="AA7789" s="6">
        <f t="shared" si="1527"/>
        <v>109.23803901516291</v>
      </c>
      <c r="AB7789" s="6">
        <f t="shared" si="1528"/>
        <v>0</v>
      </c>
      <c r="AC7789" s="6">
        <f t="shared" si="1529"/>
        <v>0</v>
      </c>
      <c r="AD7789" s="6">
        <f t="shared" si="1530"/>
        <v>50.428245707075064</v>
      </c>
    </row>
    <row r="7790" spans="2:30" x14ac:dyDescent="0.3">
      <c r="B7790" s="71">
        <v>1.4776970028329868</v>
      </c>
      <c r="C7790" s="71">
        <v>138.55195798032719</v>
      </c>
      <c r="P7790" s="6">
        <f t="shared" si="1519"/>
        <v>4.0643179693923059</v>
      </c>
      <c r="Q7790" s="34">
        <f t="shared" si="1520"/>
        <v>1.4776970028329868</v>
      </c>
      <c r="R7790" s="6">
        <f t="shared" si="1521"/>
        <v>0.48764001093488568</v>
      </c>
      <c r="S7790" s="6">
        <f t="shared" si="1522"/>
        <v>0</v>
      </c>
      <c r="T7790" s="6">
        <f t="shared" si="1523"/>
        <v>134</v>
      </c>
      <c r="U7790" s="34">
        <f t="shared" si="1524"/>
        <v>0</v>
      </c>
      <c r="V7790" s="35"/>
      <c r="W7790" s="64"/>
      <c r="X7790" s="6">
        <f t="shared" si="1531"/>
        <v>0</v>
      </c>
      <c r="Y7790" s="6">
        <f t="shared" si="1525"/>
        <v>1.4776970028329868</v>
      </c>
      <c r="Z7790" s="6">
        <f t="shared" si="1526"/>
        <v>0</v>
      </c>
      <c r="AA7790" s="6">
        <f t="shared" si="1527"/>
        <v>108.52230299716702</v>
      </c>
      <c r="AB7790" s="6">
        <f t="shared" si="1528"/>
        <v>0</v>
      </c>
      <c r="AC7790" s="6">
        <f t="shared" si="1529"/>
        <v>0</v>
      </c>
      <c r="AD7790" s="6">
        <f t="shared" si="1530"/>
        <v>28.551957980327174</v>
      </c>
    </row>
    <row r="7791" spans="2:30" x14ac:dyDescent="0.3">
      <c r="B7791" s="71">
        <v>4.3175417251178478</v>
      </c>
      <c r="C7791" s="71">
        <v>109.15410943207327</v>
      </c>
      <c r="P7791" s="6">
        <f t="shared" si="1519"/>
        <v>0</v>
      </c>
      <c r="Q7791" s="34">
        <f t="shared" si="1520"/>
        <v>4.3175417251178478</v>
      </c>
      <c r="R7791" s="6">
        <f t="shared" si="1521"/>
        <v>1.4247887692888899</v>
      </c>
      <c r="S7791" s="6">
        <f t="shared" si="1522"/>
        <v>0</v>
      </c>
      <c r="T7791" s="6">
        <f t="shared" si="1523"/>
        <v>107.72932066278437</v>
      </c>
      <c r="U7791" s="34">
        <f t="shared" si="1524"/>
        <v>0</v>
      </c>
      <c r="V7791" s="35"/>
      <c r="W7791" s="64"/>
      <c r="X7791" s="6">
        <f t="shared" si="1531"/>
        <v>0</v>
      </c>
      <c r="Y7791" s="6">
        <f t="shared" si="1525"/>
        <v>4.3175417251178478</v>
      </c>
      <c r="Z7791" s="6">
        <f t="shared" si="1526"/>
        <v>0</v>
      </c>
      <c r="AA7791" s="6">
        <f t="shared" si="1527"/>
        <v>104.83656770695542</v>
      </c>
      <c r="AB7791" s="6">
        <f t="shared" si="1528"/>
        <v>0</v>
      </c>
      <c r="AC7791" s="6">
        <f t="shared" si="1529"/>
        <v>0</v>
      </c>
      <c r="AD7791" s="6">
        <f t="shared" si="1530"/>
        <v>0</v>
      </c>
    </row>
    <row r="7792" spans="2:30" x14ac:dyDescent="0.3">
      <c r="B7792" s="71">
        <v>12.176188489572855</v>
      </c>
      <c r="C7792" s="71">
        <v>77.64066262242558</v>
      </c>
      <c r="P7792" s="6">
        <f t="shared" si="1519"/>
        <v>0</v>
      </c>
      <c r="Q7792" s="34">
        <f t="shared" si="1520"/>
        <v>12.176188489572855</v>
      </c>
      <c r="R7792" s="6">
        <f t="shared" si="1521"/>
        <v>4.0181422015590424</v>
      </c>
      <c r="S7792" s="6">
        <f t="shared" si="1522"/>
        <v>0</v>
      </c>
      <c r="T7792" s="6">
        <f t="shared" si="1523"/>
        <v>73.622520420866536</v>
      </c>
      <c r="U7792" s="34">
        <f t="shared" si="1524"/>
        <v>0</v>
      </c>
      <c r="V7792" s="35"/>
      <c r="W7792" s="64"/>
      <c r="X7792" s="6">
        <f t="shared" si="1531"/>
        <v>0</v>
      </c>
      <c r="Y7792" s="6">
        <f t="shared" si="1525"/>
        <v>12.176188489572855</v>
      </c>
      <c r="Z7792" s="6">
        <f t="shared" si="1526"/>
        <v>0</v>
      </c>
      <c r="AA7792" s="6">
        <f t="shared" si="1527"/>
        <v>65.464474132852729</v>
      </c>
      <c r="AB7792" s="6">
        <f t="shared" si="1528"/>
        <v>0</v>
      </c>
      <c r="AC7792" s="6">
        <f t="shared" si="1529"/>
        <v>0</v>
      </c>
      <c r="AD7792" s="6">
        <f t="shared" si="1530"/>
        <v>0</v>
      </c>
    </row>
    <row r="7793" spans="2:30" x14ac:dyDescent="0.3">
      <c r="B7793" s="71">
        <v>21.609190654761672</v>
      </c>
      <c r="C7793" s="71">
        <v>50.27717419911113</v>
      </c>
      <c r="P7793" s="6">
        <f t="shared" si="1519"/>
        <v>0</v>
      </c>
      <c r="Q7793" s="34">
        <f t="shared" si="1520"/>
        <v>21.609190654761672</v>
      </c>
      <c r="R7793" s="6">
        <f t="shared" si="1521"/>
        <v>7.1310329160713524</v>
      </c>
      <c r="S7793" s="6">
        <f t="shared" si="1522"/>
        <v>0</v>
      </c>
      <c r="T7793" s="6">
        <f t="shared" si="1523"/>
        <v>43.146141283039775</v>
      </c>
      <c r="U7793" s="34">
        <f t="shared" si="1524"/>
        <v>0</v>
      </c>
      <c r="V7793" s="35"/>
      <c r="W7793" s="64"/>
      <c r="X7793" s="6">
        <f t="shared" si="1531"/>
        <v>0</v>
      </c>
      <c r="Y7793" s="6">
        <f t="shared" si="1525"/>
        <v>21.609190654761672</v>
      </c>
      <c r="Z7793" s="6">
        <f t="shared" si="1526"/>
        <v>0</v>
      </c>
      <c r="AA7793" s="6">
        <f t="shared" si="1527"/>
        <v>28.667983544349458</v>
      </c>
      <c r="AB7793" s="6">
        <f t="shared" si="1528"/>
        <v>0</v>
      </c>
      <c r="AC7793" s="6">
        <f t="shared" si="1529"/>
        <v>0</v>
      </c>
      <c r="AD7793" s="6">
        <f t="shared" si="1530"/>
        <v>0</v>
      </c>
    </row>
    <row r="7794" spans="2:30" x14ac:dyDescent="0.3">
      <c r="B7794" s="71">
        <v>22.313830547256288</v>
      </c>
      <c r="C7794" s="71">
        <v>52.653591870026411</v>
      </c>
      <c r="P7794" s="6">
        <f t="shared" si="1519"/>
        <v>0</v>
      </c>
      <c r="Q7794" s="34">
        <f t="shared" si="1520"/>
        <v>22.313830547256288</v>
      </c>
      <c r="R7794" s="6">
        <f t="shared" si="1521"/>
        <v>7.3635640805945757</v>
      </c>
      <c r="S7794" s="6">
        <f t="shared" si="1522"/>
        <v>0</v>
      </c>
      <c r="T7794" s="6">
        <f t="shared" si="1523"/>
        <v>45.290027789431832</v>
      </c>
      <c r="U7794" s="34">
        <f t="shared" si="1524"/>
        <v>0</v>
      </c>
      <c r="V7794" s="35"/>
      <c r="W7794" s="64"/>
      <c r="X7794" s="6">
        <f t="shared" si="1531"/>
        <v>0</v>
      </c>
      <c r="Y7794" s="6">
        <f t="shared" si="1525"/>
        <v>22.313830547256288</v>
      </c>
      <c r="Z7794" s="6">
        <f t="shared" si="1526"/>
        <v>0</v>
      </c>
      <c r="AA7794" s="6">
        <f t="shared" si="1527"/>
        <v>30.339761322770123</v>
      </c>
      <c r="AB7794" s="6">
        <f t="shared" si="1528"/>
        <v>0</v>
      </c>
      <c r="AC7794" s="6">
        <f t="shared" si="1529"/>
        <v>0</v>
      </c>
      <c r="AD7794" s="6">
        <f t="shared" si="1530"/>
        <v>0</v>
      </c>
    </row>
    <row r="7795" spans="2:30" x14ac:dyDescent="0.3">
      <c r="B7795" s="71">
        <v>19.314135036634987</v>
      </c>
      <c r="C7795" s="71">
        <v>41.222007779111983</v>
      </c>
      <c r="P7795" s="6">
        <f t="shared" si="1519"/>
        <v>0</v>
      </c>
      <c r="Q7795" s="34">
        <f t="shared" si="1520"/>
        <v>19.314135036634987</v>
      </c>
      <c r="R7795" s="6">
        <f t="shared" si="1521"/>
        <v>6.3736645620895462</v>
      </c>
      <c r="S7795" s="6">
        <f t="shared" si="1522"/>
        <v>0</v>
      </c>
      <c r="T7795" s="6">
        <f t="shared" si="1523"/>
        <v>34.848343217022439</v>
      </c>
      <c r="U7795" s="34">
        <f t="shared" si="1524"/>
        <v>0</v>
      </c>
      <c r="V7795" s="35"/>
      <c r="W7795" s="64"/>
      <c r="X7795" s="6">
        <f t="shared" si="1531"/>
        <v>0</v>
      </c>
      <c r="Y7795" s="6">
        <f t="shared" si="1525"/>
        <v>19.314135036634987</v>
      </c>
      <c r="Z7795" s="6">
        <f t="shared" si="1526"/>
        <v>0</v>
      </c>
      <c r="AA7795" s="6">
        <f t="shared" si="1527"/>
        <v>21.907872742476997</v>
      </c>
      <c r="AB7795" s="6">
        <f t="shared" si="1528"/>
        <v>0</v>
      </c>
      <c r="AC7795" s="6">
        <f t="shared" si="1529"/>
        <v>0</v>
      </c>
      <c r="AD7795" s="6">
        <f t="shared" si="1530"/>
        <v>0</v>
      </c>
    </row>
    <row r="7796" spans="2:30" x14ac:dyDescent="0.3">
      <c r="B7796" s="71">
        <v>16.56940678570863</v>
      </c>
      <c r="C7796" s="71">
        <v>49.957871540633278</v>
      </c>
      <c r="P7796" s="6">
        <f t="shared" si="1519"/>
        <v>0</v>
      </c>
      <c r="Q7796" s="34">
        <f t="shared" si="1520"/>
        <v>16.56940678570863</v>
      </c>
      <c r="R7796" s="6">
        <f t="shared" si="1521"/>
        <v>5.4679042392838477</v>
      </c>
      <c r="S7796" s="6">
        <f t="shared" si="1522"/>
        <v>0</v>
      </c>
      <c r="T7796" s="6">
        <f t="shared" si="1523"/>
        <v>44.489967301349431</v>
      </c>
      <c r="U7796" s="34">
        <f t="shared" si="1524"/>
        <v>0</v>
      </c>
      <c r="V7796" s="35"/>
      <c r="W7796" s="64"/>
      <c r="X7796" s="6">
        <f t="shared" si="1531"/>
        <v>0</v>
      </c>
      <c r="Y7796" s="6">
        <f t="shared" si="1525"/>
        <v>16.56940678570863</v>
      </c>
      <c r="Z7796" s="6">
        <f t="shared" si="1526"/>
        <v>0</v>
      </c>
      <c r="AA7796" s="6">
        <f t="shared" si="1527"/>
        <v>33.388464754924648</v>
      </c>
      <c r="AB7796" s="6">
        <f t="shared" si="1528"/>
        <v>0</v>
      </c>
      <c r="AC7796" s="6">
        <f t="shared" si="1529"/>
        <v>0</v>
      </c>
      <c r="AD7796" s="6">
        <f t="shared" si="1530"/>
        <v>0</v>
      </c>
    </row>
    <row r="7797" spans="2:30" x14ac:dyDescent="0.3">
      <c r="B7797" s="71">
        <v>16.468190405186252</v>
      </c>
      <c r="C7797" s="71">
        <v>62.006013293732849</v>
      </c>
      <c r="P7797" s="6">
        <f t="shared" si="1519"/>
        <v>0</v>
      </c>
      <c r="Q7797" s="34">
        <f t="shared" si="1520"/>
        <v>16.468190405186252</v>
      </c>
      <c r="R7797" s="6">
        <f t="shared" si="1521"/>
        <v>5.4345028337114636</v>
      </c>
      <c r="S7797" s="6">
        <f t="shared" si="1522"/>
        <v>0</v>
      </c>
      <c r="T7797" s="6">
        <f t="shared" si="1523"/>
        <v>56.571510460021386</v>
      </c>
      <c r="U7797" s="34">
        <f t="shared" si="1524"/>
        <v>0</v>
      </c>
      <c r="V7797" s="35"/>
      <c r="W7797" s="64"/>
      <c r="X7797" s="6">
        <f t="shared" si="1531"/>
        <v>0</v>
      </c>
      <c r="Y7797" s="6">
        <f t="shared" si="1525"/>
        <v>16.468190405186252</v>
      </c>
      <c r="Z7797" s="6">
        <f t="shared" si="1526"/>
        <v>0</v>
      </c>
      <c r="AA7797" s="6">
        <f t="shared" si="1527"/>
        <v>45.5378228885466</v>
      </c>
      <c r="AB7797" s="6">
        <f t="shared" si="1528"/>
        <v>0</v>
      </c>
      <c r="AC7797" s="6">
        <f t="shared" si="1529"/>
        <v>0</v>
      </c>
      <c r="AD7797" s="6">
        <f t="shared" si="1530"/>
        <v>0</v>
      </c>
    </row>
    <row r="7798" spans="2:30" x14ac:dyDescent="0.3">
      <c r="B7798" s="71">
        <v>16.626549647227865</v>
      </c>
      <c r="C7798" s="71">
        <v>71.876012243404958</v>
      </c>
      <c r="P7798" s="6">
        <f t="shared" si="1519"/>
        <v>0</v>
      </c>
      <c r="Q7798" s="34">
        <f t="shared" si="1520"/>
        <v>16.626549647227865</v>
      </c>
      <c r="R7798" s="6">
        <f t="shared" si="1521"/>
        <v>5.4867613835851961</v>
      </c>
      <c r="S7798" s="6">
        <f t="shared" si="1522"/>
        <v>0</v>
      </c>
      <c r="T7798" s="6">
        <f t="shared" si="1523"/>
        <v>66.389250859819768</v>
      </c>
      <c r="U7798" s="34">
        <f t="shared" si="1524"/>
        <v>0</v>
      </c>
      <c r="V7798" s="35"/>
      <c r="W7798" s="64"/>
      <c r="X7798" s="6">
        <f t="shared" si="1531"/>
        <v>0</v>
      </c>
      <c r="Y7798" s="6">
        <f t="shared" si="1525"/>
        <v>16.626549647227865</v>
      </c>
      <c r="Z7798" s="6">
        <f t="shared" si="1526"/>
        <v>0</v>
      </c>
      <c r="AA7798" s="6">
        <f t="shared" si="1527"/>
        <v>55.249462596177096</v>
      </c>
      <c r="AB7798" s="6">
        <f t="shared" si="1528"/>
        <v>0</v>
      </c>
      <c r="AC7798" s="6">
        <f t="shared" si="1529"/>
        <v>0</v>
      </c>
      <c r="AD7798" s="6">
        <f t="shared" si="1530"/>
        <v>0</v>
      </c>
    </row>
    <row r="7799" spans="2:30" x14ac:dyDescent="0.3">
      <c r="B7799" s="71">
        <v>14.584340948238481</v>
      </c>
      <c r="C7799" s="71">
        <v>79.228610926850223</v>
      </c>
      <c r="P7799" s="6">
        <f t="shared" si="1519"/>
        <v>0</v>
      </c>
      <c r="Q7799" s="34">
        <f t="shared" si="1520"/>
        <v>14.584340948238481</v>
      </c>
      <c r="R7799" s="6">
        <f t="shared" si="1521"/>
        <v>4.8128325129186988</v>
      </c>
      <c r="S7799" s="6">
        <f t="shared" si="1522"/>
        <v>0</v>
      </c>
      <c r="T7799" s="6">
        <f t="shared" si="1523"/>
        <v>74.41577841393152</v>
      </c>
      <c r="U7799" s="34">
        <f t="shared" si="1524"/>
        <v>0</v>
      </c>
      <c r="V7799" s="35"/>
      <c r="W7799" s="64"/>
      <c r="X7799" s="6">
        <f t="shared" si="1531"/>
        <v>0</v>
      </c>
      <c r="Y7799" s="6">
        <f t="shared" si="1525"/>
        <v>14.584340948238481</v>
      </c>
      <c r="Z7799" s="6">
        <f t="shared" si="1526"/>
        <v>0</v>
      </c>
      <c r="AA7799" s="6">
        <f t="shared" si="1527"/>
        <v>64.644269978611746</v>
      </c>
      <c r="AB7799" s="6">
        <f t="shared" si="1528"/>
        <v>0</v>
      </c>
      <c r="AC7799" s="6">
        <f t="shared" si="1529"/>
        <v>0</v>
      </c>
      <c r="AD7799" s="6">
        <f t="shared" si="1530"/>
        <v>0</v>
      </c>
    </row>
    <row r="7800" spans="2:30" x14ac:dyDescent="0.3">
      <c r="B7800" s="71">
        <v>7.1719174926020877</v>
      </c>
      <c r="C7800" s="71">
        <v>3.1441584939680918</v>
      </c>
      <c r="P7800" s="6">
        <f t="shared" si="1519"/>
        <v>0</v>
      </c>
      <c r="Q7800" s="34">
        <f t="shared" si="1520"/>
        <v>7.1719174926020877</v>
      </c>
      <c r="R7800" s="6">
        <f t="shared" si="1521"/>
        <v>2.3667327725586889</v>
      </c>
      <c r="S7800" s="6">
        <f t="shared" si="1522"/>
        <v>0</v>
      </c>
      <c r="T7800" s="6">
        <f t="shared" si="1523"/>
        <v>0.77742572140940291</v>
      </c>
      <c r="U7800" s="34">
        <f t="shared" si="1524"/>
        <v>0</v>
      </c>
      <c r="V7800" s="35"/>
      <c r="W7800" s="64"/>
      <c r="X7800" s="6">
        <f t="shared" si="1531"/>
        <v>0</v>
      </c>
      <c r="Y7800" s="6">
        <f t="shared" si="1525"/>
        <v>3.1441584939680918</v>
      </c>
      <c r="Z7800" s="6">
        <f t="shared" si="1526"/>
        <v>0</v>
      </c>
      <c r="AA7800" s="6">
        <f t="shared" si="1527"/>
        <v>0</v>
      </c>
      <c r="AB7800" s="6">
        <f t="shared" si="1528"/>
        <v>4.0277589986339954</v>
      </c>
      <c r="AC7800" s="6">
        <f t="shared" si="1529"/>
        <v>0</v>
      </c>
      <c r="AD7800" s="6">
        <f t="shared" si="1530"/>
        <v>0</v>
      </c>
    </row>
    <row r="7801" spans="2:30" x14ac:dyDescent="0.3">
      <c r="B7801" s="71">
        <v>2.3030625857689411</v>
      </c>
      <c r="C7801" s="71">
        <v>3.589586644364513</v>
      </c>
      <c r="P7801" s="6">
        <f t="shared" si="1519"/>
        <v>0</v>
      </c>
      <c r="Q7801" s="34">
        <f t="shared" si="1520"/>
        <v>2.3030625857689411</v>
      </c>
      <c r="R7801" s="6">
        <f t="shared" si="1521"/>
        <v>0.76001065330375062</v>
      </c>
      <c r="S7801" s="6">
        <f t="shared" si="1522"/>
        <v>0</v>
      </c>
      <c r="T7801" s="6">
        <f t="shared" si="1523"/>
        <v>2.8295759910607625</v>
      </c>
      <c r="U7801" s="34">
        <f t="shared" si="1524"/>
        <v>0</v>
      </c>
      <c r="V7801" s="35"/>
      <c r="W7801" s="64"/>
      <c r="X7801" s="6">
        <f t="shared" si="1531"/>
        <v>0</v>
      </c>
      <c r="Y7801" s="6">
        <f t="shared" si="1525"/>
        <v>2.3030625857689411</v>
      </c>
      <c r="Z7801" s="6">
        <f t="shared" si="1526"/>
        <v>0</v>
      </c>
      <c r="AA7801" s="6">
        <f t="shared" si="1527"/>
        <v>1.286524058595572</v>
      </c>
      <c r="AB7801" s="6">
        <f t="shared" si="1528"/>
        <v>0</v>
      </c>
      <c r="AC7801" s="6">
        <f t="shared" si="1529"/>
        <v>0</v>
      </c>
      <c r="AD7801" s="6">
        <f t="shared" si="1530"/>
        <v>0</v>
      </c>
    </row>
    <row r="7802" spans="2:30" x14ac:dyDescent="0.3">
      <c r="B7802" s="71">
        <v>0</v>
      </c>
      <c r="C7802" s="71">
        <v>4.3554245235163451</v>
      </c>
      <c r="P7802" s="6">
        <f t="shared" si="1519"/>
        <v>0</v>
      </c>
      <c r="Q7802" s="34">
        <f t="shared" si="1520"/>
        <v>0</v>
      </c>
      <c r="R7802" s="6">
        <f t="shared" si="1521"/>
        <v>0</v>
      </c>
      <c r="S7802" s="6">
        <f t="shared" si="1522"/>
        <v>0</v>
      </c>
      <c r="T7802" s="6">
        <f t="shared" si="1523"/>
        <v>4.3554245235163451</v>
      </c>
      <c r="U7802" s="34">
        <f t="shared" si="1524"/>
        <v>0</v>
      </c>
      <c r="V7802" s="35"/>
      <c r="W7802" s="64"/>
      <c r="X7802" s="6">
        <f t="shared" si="1531"/>
        <v>0</v>
      </c>
      <c r="Y7802" s="6">
        <f t="shared" si="1525"/>
        <v>0</v>
      </c>
      <c r="Z7802" s="6">
        <f t="shared" si="1526"/>
        <v>0</v>
      </c>
      <c r="AA7802" s="6">
        <f t="shared" si="1527"/>
        <v>4.3554245235163451</v>
      </c>
      <c r="AB7802" s="6">
        <f t="shared" si="1528"/>
        <v>0</v>
      </c>
      <c r="AC7802" s="6">
        <f t="shared" si="1529"/>
        <v>0</v>
      </c>
      <c r="AD7802" s="6">
        <f t="shared" si="1530"/>
        <v>0</v>
      </c>
    </row>
    <row r="7803" spans="2:30" x14ac:dyDescent="0.3">
      <c r="B7803" s="71">
        <v>0</v>
      </c>
      <c r="C7803" s="71">
        <v>4.9567291159672804</v>
      </c>
      <c r="P7803" s="6">
        <f t="shared" si="1519"/>
        <v>0</v>
      </c>
      <c r="Q7803" s="34">
        <f t="shared" si="1520"/>
        <v>0</v>
      </c>
      <c r="R7803" s="6">
        <f t="shared" si="1521"/>
        <v>0</v>
      </c>
      <c r="S7803" s="6">
        <f t="shared" si="1522"/>
        <v>0</v>
      </c>
      <c r="T7803" s="6">
        <f t="shared" si="1523"/>
        <v>4.9567291159672804</v>
      </c>
      <c r="U7803" s="34">
        <f t="shared" si="1524"/>
        <v>0</v>
      </c>
      <c r="V7803" s="35"/>
      <c r="W7803" s="64"/>
      <c r="X7803" s="6">
        <f t="shared" si="1531"/>
        <v>0</v>
      </c>
      <c r="Y7803" s="6">
        <f t="shared" si="1525"/>
        <v>0</v>
      </c>
      <c r="Z7803" s="6">
        <f t="shared" si="1526"/>
        <v>0</v>
      </c>
      <c r="AA7803" s="6">
        <f t="shared" si="1527"/>
        <v>4.9567291159672804</v>
      </c>
      <c r="AB7803" s="6">
        <f t="shared" si="1528"/>
        <v>0</v>
      </c>
      <c r="AC7803" s="6">
        <f t="shared" si="1529"/>
        <v>0</v>
      </c>
      <c r="AD7803" s="6">
        <f t="shared" si="1530"/>
        <v>0</v>
      </c>
    </row>
    <row r="7804" spans="2:30" x14ac:dyDescent="0.3">
      <c r="B7804" s="71">
        <v>0</v>
      </c>
      <c r="C7804" s="71">
        <v>5.5225260077988176</v>
      </c>
      <c r="P7804" s="6">
        <f t="shared" si="1519"/>
        <v>0</v>
      </c>
      <c r="Q7804" s="34">
        <f t="shared" si="1520"/>
        <v>0</v>
      </c>
      <c r="R7804" s="6">
        <f t="shared" si="1521"/>
        <v>0</v>
      </c>
      <c r="S7804" s="6">
        <f t="shared" si="1522"/>
        <v>0</v>
      </c>
      <c r="T7804" s="6">
        <f t="shared" si="1523"/>
        <v>5.5225260077988176</v>
      </c>
      <c r="U7804" s="34">
        <f t="shared" si="1524"/>
        <v>0</v>
      </c>
      <c r="V7804" s="35"/>
      <c r="W7804" s="64"/>
      <c r="X7804" s="6">
        <f t="shared" si="1531"/>
        <v>0</v>
      </c>
      <c r="Y7804" s="6">
        <f t="shared" si="1525"/>
        <v>0</v>
      </c>
      <c r="Z7804" s="6">
        <f t="shared" si="1526"/>
        <v>0</v>
      </c>
      <c r="AA7804" s="6">
        <f t="shared" si="1527"/>
        <v>5.5225260077988176</v>
      </c>
      <c r="AB7804" s="6">
        <f t="shared" si="1528"/>
        <v>0</v>
      </c>
      <c r="AC7804" s="6">
        <f t="shared" si="1529"/>
        <v>0</v>
      </c>
      <c r="AD7804" s="6">
        <f t="shared" si="1530"/>
        <v>0</v>
      </c>
    </row>
    <row r="7805" spans="2:30" x14ac:dyDescent="0.3">
      <c r="B7805" s="71">
        <v>0</v>
      </c>
      <c r="C7805" s="71">
        <v>6.1000970907706638</v>
      </c>
      <c r="P7805" s="6">
        <f t="shared" si="1519"/>
        <v>0</v>
      </c>
      <c r="Q7805" s="34">
        <f t="shared" si="1520"/>
        <v>0</v>
      </c>
      <c r="R7805" s="6">
        <f t="shared" si="1521"/>
        <v>0</v>
      </c>
      <c r="S7805" s="6">
        <f t="shared" si="1522"/>
        <v>0</v>
      </c>
      <c r="T7805" s="6">
        <f t="shared" si="1523"/>
        <v>6.1000970907706638</v>
      </c>
      <c r="U7805" s="34">
        <f t="shared" si="1524"/>
        <v>0</v>
      </c>
      <c r="V7805" s="35"/>
      <c r="W7805" s="64"/>
      <c r="X7805" s="6">
        <f t="shared" si="1531"/>
        <v>0</v>
      </c>
      <c r="Y7805" s="6">
        <f t="shared" si="1525"/>
        <v>0</v>
      </c>
      <c r="Z7805" s="6">
        <f t="shared" si="1526"/>
        <v>0</v>
      </c>
      <c r="AA7805" s="6">
        <f t="shared" si="1527"/>
        <v>6.1000970907706638</v>
      </c>
      <c r="AB7805" s="6">
        <f t="shared" si="1528"/>
        <v>0</v>
      </c>
      <c r="AC7805" s="6">
        <f t="shared" si="1529"/>
        <v>0</v>
      </c>
      <c r="AD7805" s="6">
        <f t="shared" si="1530"/>
        <v>0</v>
      </c>
    </row>
    <row r="7806" spans="2:30" x14ac:dyDescent="0.3">
      <c r="B7806" s="71">
        <v>0</v>
      </c>
      <c r="C7806" s="71">
        <v>6.700920194260874</v>
      </c>
      <c r="P7806" s="6">
        <f t="shared" si="1519"/>
        <v>0</v>
      </c>
      <c r="Q7806" s="34">
        <f t="shared" si="1520"/>
        <v>0</v>
      </c>
      <c r="R7806" s="6">
        <f t="shared" si="1521"/>
        <v>0</v>
      </c>
      <c r="S7806" s="6">
        <f t="shared" si="1522"/>
        <v>0</v>
      </c>
      <c r="T7806" s="6">
        <f t="shared" si="1523"/>
        <v>6.700920194260874</v>
      </c>
      <c r="U7806" s="34">
        <f t="shared" si="1524"/>
        <v>0</v>
      </c>
      <c r="V7806" s="35"/>
      <c r="W7806" s="64"/>
      <c r="X7806" s="6">
        <f t="shared" si="1531"/>
        <v>0</v>
      </c>
      <c r="Y7806" s="6">
        <f t="shared" si="1525"/>
        <v>0</v>
      </c>
      <c r="Z7806" s="6">
        <f t="shared" si="1526"/>
        <v>0</v>
      </c>
      <c r="AA7806" s="6">
        <f t="shared" si="1527"/>
        <v>6.700920194260874</v>
      </c>
      <c r="AB7806" s="6">
        <f t="shared" si="1528"/>
        <v>0</v>
      </c>
      <c r="AC7806" s="6">
        <f t="shared" si="1529"/>
        <v>0</v>
      </c>
      <c r="AD7806" s="6">
        <f t="shared" si="1530"/>
        <v>0</v>
      </c>
    </row>
    <row r="7807" spans="2:30" x14ac:dyDescent="0.3">
      <c r="B7807" s="71">
        <v>0</v>
      </c>
      <c r="C7807" s="71">
        <v>7.2519628733290649</v>
      </c>
      <c r="P7807" s="6">
        <f t="shared" si="1519"/>
        <v>0</v>
      </c>
      <c r="Q7807" s="34">
        <f t="shared" si="1520"/>
        <v>0</v>
      </c>
      <c r="R7807" s="6">
        <f t="shared" si="1521"/>
        <v>0</v>
      </c>
      <c r="S7807" s="6">
        <f t="shared" si="1522"/>
        <v>0</v>
      </c>
      <c r="T7807" s="6">
        <f t="shared" si="1523"/>
        <v>7.2519628733290649</v>
      </c>
      <c r="U7807" s="34">
        <f t="shared" si="1524"/>
        <v>0</v>
      </c>
      <c r="V7807" s="35"/>
      <c r="W7807" s="64"/>
      <c r="X7807" s="6">
        <f t="shared" si="1531"/>
        <v>0</v>
      </c>
      <c r="Y7807" s="6">
        <f t="shared" si="1525"/>
        <v>0</v>
      </c>
      <c r="Z7807" s="6">
        <f t="shared" si="1526"/>
        <v>0</v>
      </c>
      <c r="AA7807" s="6">
        <f t="shared" si="1527"/>
        <v>7.2519628733290649</v>
      </c>
      <c r="AB7807" s="6">
        <f t="shared" si="1528"/>
        <v>0</v>
      </c>
      <c r="AC7807" s="6">
        <f t="shared" si="1529"/>
        <v>0</v>
      </c>
      <c r="AD7807" s="6">
        <f t="shared" si="1530"/>
        <v>0</v>
      </c>
    </row>
    <row r="7808" spans="2:30" x14ac:dyDescent="0.3">
      <c r="B7808" s="71">
        <v>0</v>
      </c>
      <c r="C7808" s="71">
        <v>7.7830372353699033</v>
      </c>
      <c r="P7808" s="6">
        <f t="shared" si="1519"/>
        <v>0</v>
      </c>
      <c r="Q7808" s="34">
        <f t="shared" si="1520"/>
        <v>0</v>
      </c>
      <c r="R7808" s="6">
        <f t="shared" si="1521"/>
        <v>0</v>
      </c>
      <c r="S7808" s="6">
        <f t="shared" si="1522"/>
        <v>0</v>
      </c>
      <c r="T7808" s="6">
        <f t="shared" si="1523"/>
        <v>7.7830372353699033</v>
      </c>
      <c r="U7808" s="34">
        <f t="shared" si="1524"/>
        <v>0</v>
      </c>
      <c r="V7808" s="35"/>
      <c r="W7808" s="64"/>
      <c r="X7808" s="6">
        <f t="shared" si="1531"/>
        <v>0</v>
      </c>
      <c r="Y7808" s="6">
        <f t="shared" si="1525"/>
        <v>0</v>
      </c>
      <c r="Z7808" s="6">
        <f t="shared" si="1526"/>
        <v>0</v>
      </c>
      <c r="AA7808" s="6">
        <f t="shared" si="1527"/>
        <v>7.7830372353699033</v>
      </c>
      <c r="AB7808" s="6">
        <f t="shared" si="1528"/>
        <v>0</v>
      </c>
      <c r="AC7808" s="6">
        <f t="shared" si="1529"/>
        <v>0</v>
      </c>
      <c r="AD7808" s="6">
        <f t="shared" si="1530"/>
        <v>0</v>
      </c>
    </row>
    <row r="7809" spans="2:30" x14ac:dyDescent="0.3">
      <c r="B7809" s="71">
        <v>0</v>
      </c>
      <c r="C7809" s="71">
        <v>8.3427727142470474</v>
      </c>
      <c r="P7809" s="6">
        <f t="shared" si="1519"/>
        <v>0</v>
      </c>
      <c r="Q7809" s="34">
        <f t="shared" si="1520"/>
        <v>0</v>
      </c>
      <c r="R7809" s="6">
        <f t="shared" si="1521"/>
        <v>0</v>
      </c>
      <c r="S7809" s="6">
        <f t="shared" si="1522"/>
        <v>0</v>
      </c>
      <c r="T7809" s="6">
        <f t="shared" si="1523"/>
        <v>8.3427727142470474</v>
      </c>
      <c r="U7809" s="34">
        <f t="shared" si="1524"/>
        <v>0</v>
      </c>
      <c r="V7809" s="35"/>
      <c r="W7809" s="64"/>
      <c r="X7809" s="6">
        <f t="shared" si="1531"/>
        <v>0</v>
      </c>
      <c r="Y7809" s="6">
        <f t="shared" si="1525"/>
        <v>0</v>
      </c>
      <c r="Z7809" s="6">
        <f t="shared" si="1526"/>
        <v>0</v>
      </c>
      <c r="AA7809" s="6">
        <f t="shared" si="1527"/>
        <v>8.3427727142470474</v>
      </c>
      <c r="AB7809" s="6">
        <f t="shared" si="1528"/>
        <v>0</v>
      </c>
      <c r="AC7809" s="6">
        <f t="shared" si="1529"/>
        <v>0</v>
      </c>
      <c r="AD7809" s="6">
        <f t="shared" si="1530"/>
        <v>0</v>
      </c>
    </row>
    <row r="7810" spans="2:30" x14ac:dyDescent="0.3">
      <c r="B7810" s="71">
        <v>0</v>
      </c>
      <c r="C7810" s="71">
        <v>8.9665709529010318</v>
      </c>
      <c r="P7810" s="6">
        <f t="shared" si="1519"/>
        <v>0</v>
      </c>
      <c r="Q7810" s="34">
        <f t="shared" si="1520"/>
        <v>0</v>
      </c>
      <c r="R7810" s="6">
        <f t="shared" si="1521"/>
        <v>0</v>
      </c>
      <c r="S7810" s="6">
        <f t="shared" si="1522"/>
        <v>0</v>
      </c>
      <c r="T7810" s="6">
        <f t="shared" si="1523"/>
        <v>8.9665709529010318</v>
      </c>
      <c r="U7810" s="34">
        <f t="shared" si="1524"/>
        <v>0</v>
      </c>
      <c r="V7810" s="35"/>
      <c r="W7810" s="64"/>
      <c r="X7810" s="6">
        <f t="shared" si="1531"/>
        <v>0</v>
      </c>
      <c r="Y7810" s="6">
        <f t="shared" si="1525"/>
        <v>0</v>
      </c>
      <c r="Z7810" s="6">
        <f t="shared" si="1526"/>
        <v>0</v>
      </c>
      <c r="AA7810" s="6">
        <f t="shared" si="1527"/>
        <v>8.9665709529010318</v>
      </c>
      <c r="AB7810" s="6">
        <f t="shared" si="1528"/>
        <v>0</v>
      </c>
      <c r="AC7810" s="6">
        <f t="shared" si="1529"/>
        <v>0</v>
      </c>
      <c r="AD7810" s="6">
        <f t="shared" si="1530"/>
        <v>0</v>
      </c>
    </row>
    <row r="7811" spans="2:30" x14ac:dyDescent="0.3">
      <c r="B7811" s="71">
        <v>0</v>
      </c>
      <c r="C7811" s="71">
        <v>7.0456736244995621</v>
      </c>
      <c r="P7811" s="6">
        <f t="shared" si="1519"/>
        <v>0</v>
      </c>
      <c r="Q7811" s="34">
        <f t="shared" si="1520"/>
        <v>0</v>
      </c>
      <c r="R7811" s="6">
        <f t="shared" si="1521"/>
        <v>0</v>
      </c>
      <c r="S7811" s="6">
        <f t="shared" si="1522"/>
        <v>0</v>
      </c>
      <c r="T7811" s="6">
        <f t="shared" si="1523"/>
        <v>7.0456736244995621</v>
      </c>
      <c r="U7811" s="34">
        <f t="shared" si="1524"/>
        <v>0</v>
      </c>
      <c r="V7811" s="35"/>
      <c r="W7811" s="64"/>
      <c r="X7811" s="6">
        <f t="shared" si="1531"/>
        <v>0</v>
      </c>
      <c r="Y7811" s="6">
        <f t="shared" si="1525"/>
        <v>0</v>
      </c>
      <c r="Z7811" s="6">
        <f t="shared" si="1526"/>
        <v>0</v>
      </c>
      <c r="AA7811" s="6">
        <f t="shared" si="1527"/>
        <v>7.0456736244995621</v>
      </c>
      <c r="AB7811" s="6">
        <f t="shared" si="1528"/>
        <v>0</v>
      </c>
      <c r="AC7811" s="6">
        <f t="shared" si="1529"/>
        <v>0</v>
      </c>
      <c r="AD7811" s="6">
        <f t="shared" si="1530"/>
        <v>0</v>
      </c>
    </row>
    <row r="7812" spans="2:30" x14ac:dyDescent="0.3">
      <c r="B7812" s="71">
        <v>0</v>
      </c>
      <c r="C7812" s="71">
        <v>7.5248857139214556</v>
      </c>
      <c r="P7812" s="6">
        <f t="shared" ref="P7812:P7875" si="1532">C7812-R7812-T7812</f>
        <v>0</v>
      </c>
      <c r="Q7812" s="34">
        <f t="shared" ref="Q7812:Q7875" si="1533">MIN(318,B7812)</f>
        <v>0</v>
      </c>
      <c r="R7812" s="6">
        <f t="shared" ref="R7812:R7875" si="1534">IF(Q7812=0,0,MIN(C7812,Q7812*33%))</f>
        <v>0</v>
      </c>
      <c r="S7812" s="6">
        <f t="shared" ref="S7812:S7875" si="1535">MIN(B7812-Q7812,110*0.76)</f>
        <v>0</v>
      </c>
      <c r="T7812" s="6">
        <f t="shared" ref="T7812:T7875" si="1536">MIN(134,C7812-R7812)</f>
        <v>7.5248857139214556</v>
      </c>
      <c r="U7812" s="34">
        <f t="shared" ref="U7812:U7875" si="1537">MIN(B7812-S7812-Q7812,134)</f>
        <v>0</v>
      </c>
      <c r="V7812" s="35"/>
      <c r="W7812" s="64"/>
      <c r="X7812" s="6">
        <f t="shared" si="1531"/>
        <v>0</v>
      </c>
      <c r="Y7812" s="6">
        <f t="shared" ref="Y7812:Y7875" si="1538">MIN(B7812,C7812)</f>
        <v>0</v>
      </c>
      <c r="Z7812" s="6">
        <f t="shared" ref="Z7812:Z7875" si="1539">MIN(B7812-Y7812-AB7812,110*M$33)</f>
        <v>0</v>
      </c>
      <c r="AA7812" s="6">
        <f t="shared" ref="AA7812:AA7875" si="1540">MIN(C7812-Y7812,110-Y7812)</f>
        <v>7.5248857139214556</v>
      </c>
      <c r="AB7812" s="6">
        <f t="shared" ref="AB7812:AB7875" si="1541">MIN(B7812-Y7812,120-Y7812)</f>
        <v>0</v>
      </c>
      <c r="AC7812" s="6">
        <f t="shared" ref="AC7812:AC7875" si="1542">B7812-Y7812-Z7812-AB7812</f>
        <v>0</v>
      </c>
      <c r="AD7812" s="6">
        <f t="shared" ref="AD7812:AD7875" si="1543">C7812-Y7812-AA7812</f>
        <v>0</v>
      </c>
    </row>
    <row r="7813" spans="2:30" x14ac:dyDescent="0.3">
      <c r="B7813" s="71">
        <v>0.84170829576322015</v>
      </c>
      <c r="C7813" s="71">
        <v>145.59505967973629</v>
      </c>
      <c r="P7813" s="6">
        <f t="shared" si="1532"/>
        <v>11.317295942134422</v>
      </c>
      <c r="Q7813" s="34">
        <f t="shared" si="1533"/>
        <v>0.84170829576322015</v>
      </c>
      <c r="R7813" s="6">
        <f t="shared" si="1534"/>
        <v>0.27776373760186268</v>
      </c>
      <c r="S7813" s="6">
        <f t="shared" si="1535"/>
        <v>0</v>
      </c>
      <c r="T7813" s="6">
        <f t="shared" si="1536"/>
        <v>134</v>
      </c>
      <c r="U7813" s="34">
        <f t="shared" si="1537"/>
        <v>0</v>
      </c>
      <c r="V7813" s="35"/>
      <c r="W7813" s="64"/>
      <c r="X7813" s="6">
        <f t="shared" ref="X7813:X7876" si="1544">C7813-Y7813-AA7813-AD7813</f>
        <v>0</v>
      </c>
      <c r="Y7813" s="6">
        <f t="shared" si="1538"/>
        <v>0.84170829576322015</v>
      </c>
      <c r="Z7813" s="6">
        <f t="shared" si="1539"/>
        <v>0</v>
      </c>
      <c r="AA7813" s="6">
        <f t="shared" si="1540"/>
        <v>109.15829170423677</v>
      </c>
      <c r="AB7813" s="6">
        <f t="shared" si="1541"/>
        <v>0</v>
      </c>
      <c r="AC7813" s="6">
        <f t="shared" si="1542"/>
        <v>0</v>
      </c>
      <c r="AD7813" s="6">
        <f t="shared" si="1543"/>
        <v>35.595059679736295</v>
      </c>
    </row>
    <row r="7814" spans="2:30" x14ac:dyDescent="0.3">
      <c r="B7814" s="71">
        <v>3.3709033634963199</v>
      </c>
      <c r="C7814" s="71">
        <v>108.60806884051519</v>
      </c>
      <c r="P7814" s="6">
        <f t="shared" si="1532"/>
        <v>0</v>
      </c>
      <c r="Q7814" s="34">
        <f t="shared" si="1533"/>
        <v>3.3709033634963199</v>
      </c>
      <c r="R7814" s="6">
        <f t="shared" si="1534"/>
        <v>1.1123981099537856</v>
      </c>
      <c r="S7814" s="6">
        <f t="shared" si="1535"/>
        <v>0</v>
      </c>
      <c r="T7814" s="6">
        <f t="shared" si="1536"/>
        <v>107.4956707305614</v>
      </c>
      <c r="U7814" s="34">
        <f t="shared" si="1537"/>
        <v>0</v>
      </c>
      <c r="V7814" s="35"/>
      <c r="W7814" s="64"/>
      <c r="X7814" s="6">
        <f t="shared" si="1544"/>
        <v>0</v>
      </c>
      <c r="Y7814" s="6">
        <f t="shared" si="1538"/>
        <v>3.3709033634963199</v>
      </c>
      <c r="Z7814" s="6">
        <f t="shared" si="1539"/>
        <v>0</v>
      </c>
      <c r="AA7814" s="6">
        <f t="shared" si="1540"/>
        <v>105.23716547701886</v>
      </c>
      <c r="AB7814" s="6">
        <f t="shared" si="1541"/>
        <v>0</v>
      </c>
      <c r="AC7814" s="6">
        <f t="shared" si="1542"/>
        <v>0</v>
      </c>
      <c r="AD7814" s="6">
        <f t="shared" si="1543"/>
        <v>0</v>
      </c>
    </row>
    <row r="7815" spans="2:30" x14ac:dyDescent="0.3">
      <c r="B7815" s="71">
        <v>9.6918492618313952</v>
      </c>
      <c r="C7815" s="71">
        <v>78.828066159577759</v>
      </c>
      <c r="P7815" s="6">
        <f t="shared" si="1532"/>
        <v>0</v>
      </c>
      <c r="Q7815" s="34">
        <f t="shared" si="1533"/>
        <v>9.6918492618313952</v>
      </c>
      <c r="R7815" s="6">
        <f t="shared" si="1534"/>
        <v>3.1983102564043606</v>
      </c>
      <c r="S7815" s="6">
        <f t="shared" si="1535"/>
        <v>0</v>
      </c>
      <c r="T7815" s="6">
        <f t="shared" si="1536"/>
        <v>75.629755903173404</v>
      </c>
      <c r="U7815" s="34">
        <f t="shared" si="1537"/>
        <v>0</v>
      </c>
      <c r="V7815" s="35"/>
      <c r="W7815" s="64"/>
      <c r="X7815" s="6">
        <f t="shared" si="1544"/>
        <v>0</v>
      </c>
      <c r="Y7815" s="6">
        <f t="shared" si="1538"/>
        <v>9.6918492618313952</v>
      </c>
      <c r="Z7815" s="6">
        <f t="shared" si="1539"/>
        <v>0</v>
      </c>
      <c r="AA7815" s="6">
        <f t="shared" si="1540"/>
        <v>69.136216897746365</v>
      </c>
      <c r="AB7815" s="6">
        <f t="shared" si="1541"/>
        <v>0</v>
      </c>
      <c r="AC7815" s="6">
        <f t="shared" si="1542"/>
        <v>0</v>
      </c>
      <c r="AD7815" s="6">
        <f t="shared" si="1543"/>
        <v>0</v>
      </c>
    </row>
    <row r="7816" spans="2:30" x14ac:dyDescent="0.3">
      <c r="B7816" s="71">
        <v>12.057988681580174</v>
      </c>
      <c r="C7816" s="71">
        <v>61.630663770582238</v>
      </c>
      <c r="P7816" s="6">
        <f t="shared" si="1532"/>
        <v>0</v>
      </c>
      <c r="Q7816" s="34">
        <f t="shared" si="1533"/>
        <v>12.057988681580174</v>
      </c>
      <c r="R7816" s="6">
        <f t="shared" si="1534"/>
        <v>3.9791362649214577</v>
      </c>
      <c r="S7816" s="6">
        <f t="shared" si="1535"/>
        <v>0</v>
      </c>
      <c r="T7816" s="6">
        <f t="shared" si="1536"/>
        <v>57.651527505660781</v>
      </c>
      <c r="U7816" s="34">
        <f t="shared" si="1537"/>
        <v>0</v>
      </c>
      <c r="V7816" s="35"/>
      <c r="W7816" s="64"/>
      <c r="X7816" s="6">
        <f t="shared" si="1544"/>
        <v>0</v>
      </c>
      <c r="Y7816" s="6">
        <f t="shared" si="1538"/>
        <v>12.057988681580174</v>
      </c>
      <c r="Z7816" s="6">
        <f t="shared" si="1539"/>
        <v>0</v>
      </c>
      <c r="AA7816" s="6">
        <f t="shared" si="1540"/>
        <v>49.572675089002061</v>
      </c>
      <c r="AB7816" s="6">
        <f t="shared" si="1541"/>
        <v>0</v>
      </c>
      <c r="AC7816" s="6">
        <f t="shared" si="1542"/>
        <v>0</v>
      </c>
      <c r="AD7816" s="6">
        <f t="shared" si="1543"/>
        <v>0</v>
      </c>
    </row>
    <row r="7817" spans="2:30" x14ac:dyDescent="0.3">
      <c r="B7817" s="71">
        <v>15.067513156266958</v>
      </c>
      <c r="C7817" s="71">
        <v>47.113896161990567</v>
      </c>
      <c r="P7817" s="6">
        <f t="shared" si="1532"/>
        <v>0</v>
      </c>
      <c r="Q7817" s="34">
        <f t="shared" si="1533"/>
        <v>15.067513156266958</v>
      </c>
      <c r="R7817" s="6">
        <f t="shared" si="1534"/>
        <v>4.9722793415680968</v>
      </c>
      <c r="S7817" s="6">
        <f t="shared" si="1535"/>
        <v>0</v>
      </c>
      <c r="T7817" s="6">
        <f t="shared" si="1536"/>
        <v>42.14161682042247</v>
      </c>
      <c r="U7817" s="34">
        <f t="shared" si="1537"/>
        <v>0</v>
      </c>
      <c r="V7817" s="35"/>
      <c r="W7817" s="64"/>
      <c r="X7817" s="6">
        <f t="shared" si="1544"/>
        <v>0</v>
      </c>
      <c r="Y7817" s="6">
        <f t="shared" si="1538"/>
        <v>15.067513156266958</v>
      </c>
      <c r="Z7817" s="6">
        <f t="shared" si="1539"/>
        <v>0</v>
      </c>
      <c r="AA7817" s="6">
        <f t="shared" si="1540"/>
        <v>32.046383005723612</v>
      </c>
      <c r="AB7817" s="6">
        <f t="shared" si="1541"/>
        <v>0</v>
      </c>
      <c r="AC7817" s="6">
        <f t="shared" si="1542"/>
        <v>0</v>
      </c>
      <c r="AD7817" s="6">
        <f t="shared" si="1543"/>
        <v>0</v>
      </c>
    </row>
    <row r="7818" spans="2:30" x14ac:dyDescent="0.3">
      <c r="B7818" s="71">
        <v>22.478925614398129</v>
      </c>
      <c r="C7818" s="71">
        <v>51.641398557149422</v>
      </c>
      <c r="P7818" s="6">
        <f t="shared" si="1532"/>
        <v>0</v>
      </c>
      <c r="Q7818" s="34">
        <f t="shared" si="1533"/>
        <v>22.478925614398129</v>
      </c>
      <c r="R7818" s="6">
        <f t="shared" si="1534"/>
        <v>7.4180454527513833</v>
      </c>
      <c r="S7818" s="6">
        <f t="shared" si="1535"/>
        <v>0</v>
      </c>
      <c r="T7818" s="6">
        <f t="shared" si="1536"/>
        <v>44.223353104398036</v>
      </c>
      <c r="U7818" s="34">
        <f t="shared" si="1537"/>
        <v>0</v>
      </c>
      <c r="V7818" s="35"/>
      <c r="W7818" s="64"/>
      <c r="X7818" s="6">
        <f t="shared" si="1544"/>
        <v>0</v>
      </c>
      <c r="Y7818" s="6">
        <f t="shared" si="1538"/>
        <v>22.478925614398129</v>
      </c>
      <c r="Z7818" s="6">
        <f t="shared" si="1539"/>
        <v>0</v>
      </c>
      <c r="AA7818" s="6">
        <f t="shared" si="1540"/>
        <v>29.162472942751293</v>
      </c>
      <c r="AB7818" s="6">
        <f t="shared" si="1541"/>
        <v>0</v>
      </c>
      <c r="AC7818" s="6">
        <f t="shared" si="1542"/>
        <v>0</v>
      </c>
      <c r="AD7818" s="6">
        <f t="shared" si="1543"/>
        <v>0</v>
      </c>
    </row>
    <row r="7819" spans="2:30" x14ac:dyDescent="0.3">
      <c r="B7819" s="71">
        <v>19.173721911224753</v>
      </c>
      <c r="C7819" s="71">
        <v>40.290380188798167</v>
      </c>
      <c r="P7819" s="6">
        <f t="shared" si="1532"/>
        <v>0</v>
      </c>
      <c r="Q7819" s="34">
        <f t="shared" si="1533"/>
        <v>19.173721911224753</v>
      </c>
      <c r="R7819" s="6">
        <f t="shared" si="1534"/>
        <v>6.3273282307041692</v>
      </c>
      <c r="S7819" s="6">
        <f t="shared" si="1535"/>
        <v>0</v>
      </c>
      <c r="T7819" s="6">
        <f t="shared" si="1536"/>
        <v>33.963051958093999</v>
      </c>
      <c r="U7819" s="34">
        <f t="shared" si="1537"/>
        <v>0</v>
      </c>
      <c r="V7819" s="35"/>
      <c r="W7819" s="64"/>
      <c r="X7819" s="6">
        <f t="shared" si="1544"/>
        <v>0</v>
      </c>
      <c r="Y7819" s="6">
        <f t="shared" si="1538"/>
        <v>19.173721911224753</v>
      </c>
      <c r="Z7819" s="6">
        <f t="shared" si="1539"/>
        <v>0</v>
      </c>
      <c r="AA7819" s="6">
        <f t="shared" si="1540"/>
        <v>21.116658277573414</v>
      </c>
      <c r="AB7819" s="6">
        <f t="shared" si="1541"/>
        <v>0</v>
      </c>
      <c r="AC7819" s="6">
        <f t="shared" si="1542"/>
        <v>0</v>
      </c>
      <c r="AD7819" s="6">
        <f t="shared" si="1543"/>
        <v>0</v>
      </c>
    </row>
    <row r="7820" spans="2:30" x14ac:dyDescent="0.3">
      <c r="B7820" s="71">
        <v>18.528761060501701</v>
      </c>
      <c r="C7820" s="71">
        <v>46.54234165469132</v>
      </c>
      <c r="P7820" s="6">
        <f t="shared" si="1532"/>
        <v>0</v>
      </c>
      <c r="Q7820" s="34">
        <f t="shared" si="1533"/>
        <v>18.528761060501701</v>
      </c>
      <c r="R7820" s="6">
        <f t="shared" si="1534"/>
        <v>6.1144911499655619</v>
      </c>
      <c r="S7820" s="6">
        <f t="shared" si="1535"/>
        <v>0</v>
      </c>
      <c r="T7820" s="6">
        <f t="shared" si="1536"/>
        <v>40.427850504725761</v>
      </c>
      <c r="U7820" s="34">
        <f t="shared" si="1537"/>
        <v>0</v>
      </c>
      <c r="V7820" s="35"/>
      <c r="W7820" s="64"/>
      <c r="X7820" s="6">
        <f t="shared" si="1544"/>
        <v>0</v>
      </c>
      <c r="Y7820" s="6">
        <f t="shared" si="1538"/>
        <v>18.528761060501701</v>
      </c>
      <c r="Z7820" s="6">
        <f t="shared" si="1539"/>
        <v>0</v>
      </c>
      <c r="AA7820" s="6">
        <f t="shared" si="1540"/>
        <v>28.013580594189619</v>
      </c>
      <c r="AB7820" s="6">
        <f t="shared" si="1541"/>
        <v>0</v>
      </c>
      <c r="AC7820" s="6">
        <f t="shared" si="1542"/>
        <v>0</v>
      </c>
      <c r="AD7820" s="6">
        <f t="shared" si="1543"/>
        <v>0</v>
      </c>
    </row>
    <row r="7821" spans="2:30" x14ac:dyDescent="0.3">
      <c r="B7821" s="71">
        <v>18.166135426950298</v>
      </c>
      <c r="C7821" s="71">
        <v>57.210310651818297</v>
      </c>
      <c r="P7821" s="6">
        <f t="shared" si="1532"/>
        <v>0</v>
      </c>
      <c r="Q7821" s="34">
        <f t="shared" si="1533"/>
        <v>18.166135426950298</v>
      </c>
      <c r="R7821" s="6">
        <f t="shared" si="1534"/>
        <v>5.9948246908935987</v>
      </c>
      <c r="S7821" s="6">
        <f t="shared" si="1535"/>
        <v>0</v>
      </c>
      <c r="T7821" s="6">
        <f t="shared" si="1536"/>
        <v>51.215485960924696</v>
      </c>
      <c r="U7821" s="34">
        <f t="shared" si="1537"/>
        <v>0</v>
      </c>
      <c r="V7821" s="35"/>
      <c r="W7821" s="64"/>
      <c r="X7821" s="6">
        <f t="shared" si="1544"/>
        <v>0</v>
      </c>
      <c r="Y7821" s="6">
        <f t="shared" si="1538"/>
        <v>18.166135426950298</v>
      </c>
      <c r="Z7821" s="6">
        <f t="shared" si="1539"/>
        <v>0</v>
      </c>
      <c r="AA7821" s="6">
        <f t="shared" si="1540"/>
        <v>39.044175224867999</v>
      </c>
      <c r="AB7821" s="6">
        <f t="shared" si="1541"/>
        <v>0</v>
      </c>
      <c r="AC7821" s="6">
        <f t="shared" si="1542"/>
        <v>0</v>
      </c>
      <c r="AD7821" s="6">
        <f t="shared" si="1543"/>
        <v>0</v>
      </c>
    </row>
    <row r="7822" spans="2:30" x14ac:dyDescent="0.3">
      <c r="B7822" s="71">
        <v>18.384916577020068</v>
      </c>
      <c r="C7822" s="71">
        <v>66.358108500677019</v>
      </c>
      <c r="P7822" s="6">
        <f t="shared" si="1532"/>
        <v>0</v>
      </c>
      <c r="Q7822" s="34">
        <f t="shared" si="1533"/>
        <v>18.384916577020068</v>
      </c>
      <c r="R7822" s="6">
        <f t="shared" si="1534"/>
        <v>6.0670224704166227</v>
      </c>
      <c r="S7822" s="6">
        <f t="shared" si="1535"/>
        <v>0</v>
      </c>
      <c r="T7822" s="6">
        <f t="shared" si="1536"/>
        <v>60.291086030260395</v>
      </c>
      <c r="U7822" s="34">
        <f t="shared" si="1537"/>
        <v>0</v>
      </c>
      <c r="V7822" s="35"/>
      <c r="W7822" s="64"/>
      <c r="X7822" s="6">
        <f t="shared" si="1544"/>
        <v>0</v>
      </c>
      <c r="Y7822" s="6">
        <f t="shared" si="1538"/>
        <v>18.384916577020068</v>
      </c>
      <c r="Z7822" s="6">
        <f t="shared" si="1539"/>
        <v>0</v>
      </c>
      <c r="AA7822" s="6">
        <f t="shared" si="1540"/>
        <v>47.973191923656955</v>
      </c>
      <c r="AB7822" s="6">
        <f t="shared" si="1541"/>
        <v>0</v>
      </c>
      <c r="AC7822" s="6">
        <f t="shared" si="1542"/>
        <v>0</v>
      </c>
      <c r="AD7822" s="6">
        <f t="shared" si="1543"/>
        <v>0</v>
      </c>
    </row>
    <row r="7823" spans="2:30" x14ac:dyDescent="0.3">
      <c r="B7823" s="71">
        <v>16.281862344462315</v>
      </c>
      <c r="C7823" s="71">
        <v>71.527020664322364</v>
      </c>
      <c r="P7823" s="6">
        <f t="shared" si="1532"/>
        <v>0</v>
      </c>
      <c r="Q7823" s="34">
        <f t="shared" si="1533"/>
        <v>16.281862344462315</v>
      </c>
      <c r="R7823" s="6">
        <f t="shared" si="1534"/>
        <v>5.3730145736725641</v>
      </c>
      <c r="S7823" s="6">
        <f t="shared" si="1535"/>
        <v>0</v>
      </c>
      <c r="T7823" s="6">
        <f t="shared" si="1536"/>
        <v>66.154006090649801</v>
      </c>
      <c r="U7823" s="34">
        <f t="shared" si="1537"/>
        <v>0</v>
      </c>
      <c r="V7823" s="35"/>
      <c r="W7823" s="64"/>
      <c r="X7823" s="6">
        <f t="shared" si="1544"/>
        <v>0</v>
      </c>
      <c r="Y7823" s="6">
        <f t="shared" si="1538"/>
        <v>16.281862344462315</v>
      </c>
      <c r="Z7823" s="6">
        <f t="shared" si="1539"/>
        <v>0</v>
      </c>
      <c r="AA7823" s="6">
        <f t="shared" si="1540"/>
        <v>55.245158319860053</v>
      </c>
      <c r="AB7823" s="6">
        <f t="shared" si="1541"/>
        <v>0</v>
      </c>
      <c r="AC7823" s="6">
        <f t="shared" si="1542"/>
        <v>0</v>
      </c>
      <c r="AD7823" s="6">
        <f t="shared" si="1543"/>
        <v>0</v>
      </c>
    </row>
    <row r="7824" spans="2:30" x14ac:dyDescent="0.3">
      <c r="B7824" s="71">
        <v>7.8894330523784157</v>
      </c>
      <c r="C7824" s="71">
        <v>2.7668735149668109</v>
      </c>
      <c r="P7824" s="6">
        <f t="shared" si="1532"/>
        <v>0</v>
      </c>
      <c r="Q7824" s="34">
        <f t="shared" si="1533"/>
        <v>7.8894330523784157</v>
      </c>
      <c r="R7824" s="6">
        <f t="shared" si="1534"/>
        <v>2.6035129072848773</v>
      </c>
      <c r="S7824" s="6">
        <f t="shared" si="1535"/>
        <v>0</v>
      </c>
      <c r="T7824" s="6">
        <f t="shared" si="1536"/>
        <v>0.16336060768193361</v>
      </c>
      <c r="U7824" s="34">
        <f t="shared" si="1537"/>
        <v>0</v>
      </c>
      <c r="V7824" s="35"/>
      <c r="W7824" s="64"/>
      <c r="X7824" s="6">
        <f t="shared" si="1544"/>
        <v>0</v>
      </c>
      <c r="Y7824" s="6">
        <f t="shared" si="1538"/>
        <v>2.7668735149668109</v>
      </c>
      <c r="Z7824" s="6">
        <f t="shared" si="1539"/>
        <v>0</v>
      </c>
      <c r="AA7824" s="6">
        <f t="shared" si="1540"/>
        <v>0</v>
      </c>
      <c r="AB7824" s="6">
        <f t="shared" si="1541"/>
        <v>5.1225595374116049</v>
      </c>
      <c r="AC7824" s="6">
        <f t="shared" si="1542"/>
        <v>0</v>
      </c>
      <c r="AD7824" s="6">
        <f t="shared" si="1543"/>
        <v>0</v>
      </c>
    </row>
    <row r="7825" spans="2:30" x14ac:dyDescent="0.3">
      <c r="B7825" s="71">
        <v>2.4408377225253477</v>
      </c>
      <c r="C7825" s="71">
        <v>3.1629363842218199</v>
      </c>
      <c r="P7825" s="6">
        <f t="shared" si="1532"/>
        <v>0</v>
      </c>
      <c r="Q7825" s="34">
        <f t="shared" si="1533"/>
        <v>2.4408377225253477</v>
      </c>
      <c r="R7825" s="6">
        <f t="shared" si="1534"/>
        <v>0.80547644843336474</v>
      </c>
      <c r="S7825" s="6">
        <f t="shared" si="1535"/>
        <v>0</v>
      </c>
      <c r="T7825" s="6">
        <f t="shared" si="1536"/>
        <v>2.3574599357884551</v>
      </c>
      <c r="U7825" s="34">
        <f t="shared" si="1537"/>
        <v>0</v>
      </c>
      <c r="V7825" s="35"/>
      <c r="W7825" s="64"/>
      <c r="X7825" s="6">
        <f t="shared" si="1544"/>
        <v>0</v>
      </c>
      <c r="Y7825" s="6">
        <f t="shared" si="1538"/>
        <v>2.4408377225253477</v>
      </c>
      <c r="Z7825" s="6">
        <f t="shared" si="1539"/>
        <v>0</v>
      </c>
      <c r="AA7825" s="6">
        <f t="shared" si="1540"/>
        <v>0.72209866169647219</v>
      </c>
      <c r="AB7825" s="6">
        <f t="shared" si="1541"/>
        <v>0</v>
      </c>
      <c r="AC7825" s="6">
        <f t="shared" si="1542"/>
        <v>0</v>
      </c>
      <c r="AD7825" s="6">
        <f t="shared" si="1543"/>
        <v>0</v>
      </c>
    </row>
    <row r="7826" spans="2:30" x14ac:dyDescent="0.3">
      <c r="B7826" s="71">
        <v>0</v>
      </c>
      <c r="C7826" s="71">
        <v>3.9092836028311893</v>
      </c>
      <c r="P7826" s="6">
        <f t="shared" si="1532"/>
        <v>0</v>
      </c>
      <c r="Q7826" s="34">
        <f t="shared" si="1533"/>
        <v>0</v>
      </c>
      <c r="R7826" s="6">
        <f t="shared" si="1534"/>
        <v>0</v>
      </c>
      <c r="S7826" s="6">
        <f t="shared" si="1535"/>
        <v>0</v>
      </c>
      <c r="T7826" s="6">
        <f t="shared" si="1536"/>
        <v>3.9092836028311893</v>
      </c>
      <c r="U7826" s="34">
        <f t="shared" si="1537"/>
        <v>0</v>
      </c>
      <c r="V7826" s="35"/>
      <c r="W7826" s="64"/>
      <c r="X7826" s="6">
        <f t="shared" si="1544"/>
        <v>0</v>
      </c>
      <c r="Y7826" s="6">
        <f t="shared" si="1538"/>
        <v>0</v>
      </c>
      <c r="Z7826" s="6">
        <f t="shared" si="1539"/>
        <v>0</v>
      </c>
      <c r="AA7826" s="6">
        <f t="shared" si="1540"/>
        <v>3.9092836028311893</v>
      </c>
      <c r="AB7826" s="6">
        <f t="shared" si="1541"/>
        <v>0</v>
      </c>
      <c r="AC7826" s="6">
        <f t="shared" si="1542"/>
        <v>0</v>
      </c>
      <c r="AD7826" s="6">
        <f t="shared" si="1543"/>
        <v>0</v>
      </c>
    </row>
    <row r="7827" spans="2:30" x14ac:dyDescent="0.3">
      <c r="B7827" s="71">
        <v>0</v>
      </c>
      <c r="C7827" s="71">
        <v>4.4013226289643832</v>
      </c>
      <c r="P7827" s="6">
        <f t="shared" si="1532"/>
        <v>0</v>
      </c>
      <c r="Q7827" s="34">
        <f t="shared" si="1533"/>
        <v>0</v>
      </c>
      <c r="R7827" s="6">
        <f t="shared" si="1534"/>
        <v>0</v>
      </c>
      <c r="S7827" s="6">
        <f t="shared" si="1535"/>
        <v>0</v>
      </c>
      <c r="T7827" s="6">
        <f t="shared" si="1536"/>
        <v>4.4013226289643832</v>
      </c>
      <c r="U7827" s="34">
        <f t="shared" si="1537"/>
        <v>0</v>
      </c>
      <c r="V7827" s="35"/>
      <c r="W7827" s="64"/>
      <c r="X7827" s="6">
        <f t="shared" si="1544"/>
        <v>0</v>
      </c>
      <c r="Y7827" s="6">
        <f t="shared" si="1538"/>
        <v>0</v>
      </c>
      <c r="Z7827" s="6">
        <f t="shared" si="1539"/>
        <v>0</v>
      </c>
      <c r="AA7827" s="6">
        <f t="shared" si="1540"/>
        <v>4.4013226289643832</v>
      </c>
      <c r="AB7827" s="6">
        <f t="shared" si="1541"/>
        <v>0</v>
      </c>
      <c r="AC7827" s="6">
        <f t="shared" si="1542"/>
        <v>0</v>
      </c>
      <c r="AD7827" s="6">
        <f t="shared" si="1543"/>
        <v>0</v>
      </c>
    </row>
    <row r="7828" spans="2:30" x14ac:dyDescent="0.3">
      <c r="B7828" s="71">
        <v>0</v>
      </c>
      <c r="C7828" s="71">
        <v>4.8357371468034867</v>
      </c>
      <c r="P7828" s="6">
        <f t="shared" si="1532"/>
        <v>0</v>
      </c>
      <c r="Q7828" s="34">
        <f t="shared" si="1533"/>
        <v>0</v>
      </c>
      <c r="R7828" s="6">
        <f t="shared" si="1534"/>
        <v>0</v>
      </c>
      <c r="S7828" s="6">
        <f t="shared" si="1535"/>
        <v>0</v>
      </c>
      <c r="T7828" s="6">
        <f t="shared" si="1536"/>
        <v>4.8357371468034867</v>
      </c>
      <c r="U7828" s="34">
        <f t="shared" si="1537"/>
        <v>0</v>
      </c>
      <c r="V7828" s="35"/>
      <c r="W7828" s="64"/>
      <c r="X7828" s="6">
        <f t="shared" si="1544"/>
        <v>0</v>
      </c>
      <c r="Y7828" s="6">
        <f t="shared" si="1538"/>
        <v>0</v>
      </c>
      <c r="Z7828" s="6">
        <f t="shared" si="1539"/>
        <v>0</v>
      </c>
      <c r="AA7828" s="6">
        <f t="shared" si="1540"/>
        <v>4.8357371468034867</v>
      </c>
      <c r="AB7828" s="6">
        <f t="shared" si="1541"/>
        <v>0</v>
      </c>
      <c r="AC7828" s="6">
        <f t="shared" si="1542"/>
        <v>0</v>
      </c>
      <c r="AD7828" s="6">
        <f t="shared" si="1543"/>
        <v>0</v>
      </c>
    </row>
    <row r="7829" spans="2:30" x14ac:dyDescent="0.3">
      <c r="B7829" s="71">
        <v>0</v>
      </c>
      <c r="C7829" s="71">
        <v>5.2667984889457857</v>
      </c>
      <c r="P7829" s="6">
        <f t="shared" si="1532"/>
        <v>0</v>
      </c>
      <c r="Q7829" s="34">
        <f t="shared" si="1533"/>
        <v>0</v>
      </c>
      <c r="R7829" s="6">
        <f t="shared" si="1534"/>
        <v>0</v>
      </c>
      <c r="S7829" s="6">
        <f t="shared" si="1535"/>
        <v>0</v>
      </c>
      <c r="T7829" s="6">
        <f t="shared" si="1536"/>
        <v>5.2667984889457857</v>
      </c>
      <c r="U7829" s="34">
        <f t="shared" si="1537"/>
        <v>0</v>
      </c>
      <c r="V7829" s="35"/>
      <c r="W7829" s="64"/>
      <c r="X7829" s="6">
        <f t="shared" si="1544"/>
        <v>0</v>
      </c>
      <c r="Y7829" s="6">
        <f t="shared" si="1538"/>
        <v>0</v>
      </c>
      <c r="Z7829" s="6">
        <f t="shared" si="1539"/>
        <v>0</v>
      </c>
      <c r="AA7829" s="6">
        <f t="shared" si="1540"/>
        <v>5.2667984889457857</v>
      </c>
      <c r="AB7829" s="6">
        <f t="shared" si="1541"/>
        <v>0</v>
      </c>
      <c r="AC7829" s="6">
        <f t="shared" si="1542"/>
        <v>0</v>
      </c>
      <c r="AD7829" s="6">
        <f t="shared" si="1543"/>
        <v>0</v>
      </c>
    </row>
    <row r="7830" spans="2:30" x14ac:dyDescent="0.3">
      <c r="B7830" s="71">
        <v>0</v>
      </c>
      <c r="C7830" s="71">
        <v>5.7340315009280278</v>
      </c>
      <c r="P7830" s="6">
        <f t="shared" si="1532"/>
        <v>0</v>
      </c>
      <c r="Q7830" s="34">
        <f t="shared" si="1533"/>
        <v>0</v>
      </c>
      <c r="R7830" s="6">
        <f t="shared" si="1534"/>
        <v>0</v>
      </c>
      <c r="S7830" s="6">
        <f t="shared" si="1535"/>
        <v>0</v>
      </c>
      <c r="T7830" s="6">
        <f t="shared" si="1536"/>
        <v>5.7340315009280278</v>
      </c>
      <c r="U7830" s="34">
        <f t="shared" si="1537"/>
        <v>0</v>
      </c>
      <c r="V7830" s="35"/>
      <c r="W7830" s="64"/>
      <c r="X7830" s="6">
        <f t="shared" si="1544"/>
        <v>0</v>
      </c>
      <c r="Y7830" s="6">
        <f t="shared" si="1538"/>
        <v>0</v>
      </c>
      <c r="Z7830" s="6">
        <f t="shared" si="1539"/>
        <v>0</v>
      </c>
      <c r="AA7830" s="6">
        <f t="shared" si="1540"/>
        <v>5.7340315009280278</v>
      </c>
      <c r="AB7830" s="6">
        <f t="shared" si="1541"/>
        <v>0</v>
      </c>
      <c r="AC7830" s="6">
        <f t="shared" si="1542"/>
        <v>0</v>
      </c>
      <c r="AD7830" s="6">
        <f t="shared" si="1543"/>
        <v>0</v>
      </c>
    </row>
    <row r="7831" spans="2:30" x14ac:dyDescent="0.3">
      <c r="B7831" s="71">
        <v>0</v>
      </c>
      <c r="C7831" s="71">
        <v>6.1782448956970901</v>
      </c>
      <c r="P7831" s="6">
        <f t="shared" si="1532"/>
        <v>0</v>
      </c>
      <c r="Q7831" s="34">
        <f t="shared" si="1533"/>
        <v>0</v>
      </c>
      <c r="R7831" s="6">
        <f t="shared" si="1534"/>
        <v>0</v>
      </c>
      <c r="S7831" s="6">
        <f t="shared" si="1535"/>
        <v>0</v>
      </c>
      <c r="T7831" s="6">
        <f t="shared" si="1536"/>
        <v>6.1782448956970901</v>
      </c>
      <c r="U7831" s="34">
        <f t="shared" si="1537"/>
        <v>0</v>
      </c>
      <c r="V7831" s="35"/>
      <c r="W7831" s="64"/>
      <c r="X7831" s="6">
        <f t="shared" si="1544"/>
        <v>0</v>
      </c>
      <c r="Y7831" s="6">
        <f t="shared" si="1538"/>
        <v>0</v>
      </c>
      <c r="Z7831" s="6">
        <f t="shared" si="1539"/>
        <v>0</v>
      </c>
      <c r="AA7831" s="6">
        <f t="shared" si="1540"/>
        <v>6.1782448956970901</v>
      </c>
      <c r="AB7831" s="6">
        <f t="shared" si="1541"/>
        <v>0</v>
      </c>
      <c r="AC7831" s="6">
        <f t="shared" si="1542"/>
        <v>0</v>
      </c>
      <c r="AD7831" s="6">
        <f t="shared" si="1543"/>
        <v>0</v>
      </c>
    </row>
    <row r="7832" spans="2:30" x14ac:dyDescent="0.3">
      <c r="B7832" s="71">
        <v>0</v>
      </c>
      <c r="C7832" s="71">
        <v>6.591107453355411</v>
      </c>
      <c r="P7832" s="6">
        <f t="shared" si="1532"/>
        <v>0</v>
      </c>
      <c r="Q7832" s="34">
        <f t="shared" si="1533"/>
        <v>0</v>
      </c>
      <c r="R7832" s="6">
        <f t="shared" si="1534"/>
        <v>0</v>
      </c>
      <c r="S7832" s="6">
        <f t="shared" si="1535"/>
        <v>0</v>
      </c>
      <c r="T7832" s="6">
        <f t="shared" si="1536"/>
        <v>6.591107453355411</v>
      </c>
      <c r="U7832" s="34">
        <f t="shared" si="1537"/>
        <v>0</v>
      </c>
      <c r="V7832" s="35"/>
      <c r="W7832" s="64"/>
      <c r="X7832" s="6">
        <f t="shared" si="1544"/>
        <v>0</v>
      </c>
      <c r="Y7832" s="6">
        <f t="shared" si="1538"/>
        <v>0</v>
      </c>
      <c r="Z7832" s="6">
        <f t="shared" si="1539"/>
        <v>0</v>
      </c>
      <c r="AA7832" s="6">
        <f t="shared" si="1540"/>
        <v>6.591107453355411</v>
      </c>
      <c r="AB7832" s="6">
        <f t="shared" si="1541"/>
        <v>0</v>
      </c>
      <c r="AC7832" s="6">
        <f t="shared" si="1542"/>
        <v>0</v>
      </c>
      <c r="AD7832" s="6">
        <f t="shared" si="1543"/>
        <v>0</v>
      </c>
    </row>
    <row r="7833" spans="2:30" x14ac:dyDescent="0.3">
      <c r="B7833" s="71">
        <v>0</v>
      </c>
      <c r="C7833" s="71">
        <v>6.9652408596431403</v>
      </c>
      <c r="P7833" s="6">
        <f t="shared" si="1532"/>
        <v>0</v>
      </c>
      <c r="Q7833" s="34">
        <f t="shared" si="1533"/>
        <v>0</v>
      </c>
      <c r="R7833" s="6">
        <f t="shared" si="1534"/>
        <v>0</v>
      </c>
      <c r="S7833" s="6">
        <f t="shared" si="1535"/>
        <v>0</v>
      </c>
      <c r="T7833" s="6">
        <f t="shared" si="1536"/>
        <v>6.9652408596431403</v>
      </c>
      <c r="U7833" s="34">
        <f t="shared" si="1537"/>
        <v>0</v>
      </c>
      <c r="V7833" s="35"/>
      <c r="W7833" s="64"/>
      <c r="X7833" s="6">
        <f t="shared" si="1544"/>
        <v>0</v>
      </c>
      <c r="Y7833" s="6">
        <f t="shared" si="1538"/>
        <v>0</v>
      </c>
      <c r="Z7833" s="6">
        <f t="shared" si="1539"/>
        <v>0</v>
      </c>
      <c r="AA7833" s="6">
        <f t="shared" si="1540"/>
        <v>6.9652408596431403</v>
      </c>
      <c r="AB7833" s="6">
        <f t="shared" si="1541"/>
        <v>0</v>
      </c>
      <c r="AC7833" s="6">
        <f t="shared" si="1542"/>
        <v>0</v>
      </c>
      <c r="AD7833" s="6">
        <f t="shared" si="1543"/>
        <v>0</v>
      </c>
    </row>
    <row r="7834" spans="2:30" x14ac:dyDescent="0.3">
      <c r="B7834" s="71">
        <v>7.8789186447590434E-2</v>
      </c>
      <c r="C7834" s="71">
        <v>7.3135145796679737</v>
      </c>
      <c r="P7834" s="6">
        <f t="shared" si="1532"/>
        <v>0</v>
      </c>
      <c r="Q7834" s="34">
        <f t="shared" si="1533"/>
        <v>7.8789186447590434E-2</v>
      </c>
      <c r="R7834" s="6">
        <f t="shared" si="1534"/>
        <v>2.6000431527704846E-2</v>
      </c>
      <c r="S7834" s="6">
        <f t="shared" si="1535"/>
        <v>0</v>
      </c>
      <c r="T7834" s="6">
        <f t="shared" si="1536"/>
        <v>7.2875141481402688</v>
      </c>
      <c r="U7834" s="34">
        <f t="shared" si="1537"/>
        <v>0</v>
      </c>
      <c r="V7834" s="35"/>
      <c r="W7834" s="64"/>
      <c r="X7834" s="6">
        <f t="shared" si="1544"/>
        <v>0</v>
      </c>
      <c r="Y7834" s="6">
        <f t="shared" si="1538"/>
        <v>7.8789186447590434E-2</v>
      </c>
      <c r="Z7834" s="6">
        <f t="shared" si="1539"/>
        <v>0</v>
      </c>
      <c r="AA7834" s="6">
        <f t="shared" si="1540"/>
        <v>7.2347253932203834</v>
      </c>
      <c r="AB7834" s="6">
        <f t="shared" si="1541"/>
        <v>0</v>
      </c>
      <c r="AC7834" s="6">
        <f t="shared" si="1542"/>
        <v>0</v>
      </c>
      <c r="AD7834" s="6">
        <f t="shared" si="1543"/>
        <v>0</v>
      </c>
    </row>
    <row r="7835" spans="2:30" x14ac:dyDescent="0.3">
      <c r="B7835" s="71">
        <v>0</v>
      </c>
      <c r="C7835" s="71">
        <v>5.4032111058673502</v>
      </c>
      <c r="P7835" s="6">
        <f t="shared" si="1532"/>
        <v>0</v>
      </c>
      <c r="Q7835" s="34">
        <f t="shared" si="1533"/>
        <v>0</v>
      </c>
      <c r="R7835" s="6">
        <f t="shared" si="1534"/>
        <v>0</v>
      </c>
      <c r="S7835" s="6">
        <f t="shared" si="1535"/>
        <v>0</v>
      </c>
      <c r="T7835" s="6">
        <f t="shared" si="1536"/>
        <v>5.4032111058673502</v>
      </c>
      <c r="U7835" s="34">
        <f t="shared" si="1537"/>
        <v>0</v>
      </c>
      <c r="V7835" s="35"/>
      <c r="W7835" s="64"/>
      <c r="X7835" s="6">
        <f t="shared" si="1544"/>
        <v>0</v>
      </c>
      <c r="Y7835" s="6">
        <f t="shared" si="1538"/>
        <v>0</v>
      </c>
      <c r="Z7835" s="6">
        <f t="shared" si="1539"/>
        <v>0</v>
      </c>
      <c r="AA7835" s="6">
        <f t="shared" si="1540"/>
        <v>5.4032111058673502</v>
      </c>
      <c r="AB7835" s="6">
        <f t="shared" si="1541"/>
        <v>0</v>
      </c>
      <c r="AC7835" s="6">
        <f t="shared" si="1542"/>
        <v>0</v>
      </c>
      <c r="AD7835" s="6">
        <f t="shared" si="1543"/>
        <v>0</v>
      </c>
    </row>
    <row r="7836" spans="2:30" x14ac:dyDescent="0.3">
      <c r="B7836" s="71">
        <v>0</v>
      </c>
      <c r="C7836" s="71">
        <v>5.7078426276066265</v>
      </c>
      <c r="P7836" s="6">
        <f t="shared" si="1532"/>
        <v>0</v>
      </c>
      <c r="Q7836" s="34">
        <f t="shared" si="1533"/>
        <v>0</v>
      </c>
      <c r="R7836" s="6">
        <f t="shared" si="1534"/>
        <v>0</v>
      </c>
      <c r="S7836" s="6">
        <f t="shared" si="1535"/>
        <v>0</v>
      </c>
      <c r="T7836" s="6">
        <f t="shared" si="1536"/>
        <v>5.7078426276066265</v>
      </c>
      <c r="U7836" s="34">
        <f t="shared" si="1537"/>
        <v>0</v>
      </c>
      <c r="V7836" s="35"/>
      <c r="W7836" s="64"/>
      <c r="X7836" s="6">
        <f t="shared" si="1544"/>
        <v>0</v>
      </c>
      <c r="Y7836" s="6">
        <f t="shared" si="1538"/>
        <v>0</v>
      </c>
      <c r="Z7836" s="6">
        <f t="shared" si="1539"/>
        <v>0</v>
      </c>
      <c r="AA7836" s="6">
        <f t="shared" si="1540"/>
        <v>5.7078426276066265</v>
      </c>
      <c r="AB7836" s="6">
        <f t="shared" si="1541"/>
        <v>0</v>
      </c>
      <c r="AC7836" s="6">
        <f t="shared" si="1542"/>
        <v>0</v>
      </c>
      <c r="AD7836" s="6">
        <f t="shared" si="1543"/>
        <v>0</v>
      </c>
    </row>
    <row r="7837" spans="2:30" x14ac:dyDescent="0.3">
      <c r="B7837" s="71">
        <v>1.146953998024282</v>
      </c>
      <c r="C7837" s="71">
        <v>114.25031234955165</v>
      </c>
      <c r="P7837" s="6">
        <f t="shared" si="1532"/>
        <v>0</v>
      </c>
      <c r="Q7837" s="34">
        <f t="shared" si="1533"/>
        <v>1.146953998024282</v>
      </c>
      <c r="R7837" s="6">
        <f t="shared" si="1534"/>
        <v>0.3784948193480131</v>
      </c>
      <c r="S7837" s="6">
        <f t="shared" si="1535"/>
        <v>0</v>
      </c>
      <c r="T7837" s="6">
        <f t="shared" si="1536"/>
        <v>113.87181753020364</v>
      </c>
      <c r="U7837" s="34">
        <f t="shared" si="1537"/>
        <v>0</v>
      </c>
      <c r="V7837" s="35"/>
      <c r="W7837" s="64"/>
      <c r="X7837" s="6">
        <f t="shared" si="1544"/>
        <v>0</v>
      </c>
      <c r="Y7837" s="6">
        <f t="shared" si="1538"/>
        <v>1.146953998024282</v>
      </c>
      <c r="Z7837" s="6">
        <f t="shared" si="1539"/>
        <v>0</v>
      </c>
      <c r="AA7837" s="6">
        <f t="shared" si="1540"/>
        <v>108.85304600197571</v>
      </c>
      <c r="AB7837" s="6">
        <f t="shared" si="1541"/>
        <v>0</v>
      </c>
      <c r="AC7837" s="6">
        <f t="shared" si="1542"/>
        <v>0</v>
      </c>
      <c r="AD7837" s="6">
        <f t="shared" si="1543"/>
        <v>4.250312349551649</v>
      </c>
    </row>
    <row r="7838" spans="2:30" x14ac:dyDescent="0.3">
      <c r="B7838" s="71">
        <v>2.0338122955969098</v>
      </c>
      <c r="C7838" s="71">
        <v>98.331885578083188</v>
      </c>
      <c r="P7838" s="6">
        <f t="shared" si="1532"/>
        <v>0</v>
      </c>
      <c r="Q7838" s="34">
        <f t="shared" si="1533"/>
        <v>2.0338122955969098</v>
      </c>
      <c r="R7838" s="6">
        <f t="shared" si="1534"/>
        <v>0.67115805754698021</v>
      </c>
      <c r="S7838" s="6">
        <f t="shared" si="1535"/>
        <v>0</v>
      </c>
      <c r="T7838" s="6">
        <f t="shared" si="1536"/>
        <v>97.660727520536213</v>
      </c>
      <c r="U7838" s="34">
        <f t="shared" si="1537"/>
        <v>0</v>
      </c>
      <c r="V7838" s="35"/>
      <c r="W7838" s="64"/>
      <c r="X7838" s="6">
        <f t="shared" si="1544"/>
        <v>0</v>
      </c>
      <c r="Y7838" s="6">
        <f t="shared" si="1538"/>
        <v>2.0338122955969098</v>
      </c>
      <c r="Z7838" s="6">
        <f t="shared" si="1539"/>
        <v>0</v>
      </c>
      <c r="AA7838" s="6">
        <f t="shared" si="1540"/>
        <v>96.298073282486286</v>
      </c>
      <c r="AB7838" s="6">
        <f t="shared" si="1541"/>
        <v>0</v>
      </c>
      <c r="AC7838" s="6">
        <f t="shared" si="1542"/>
        <v>0</v>
      </c>
      <c r="AD7838" s="6">
        <f t="shared" si="1543"/>
        <v>0</v>
      </c>
    </row>
    <row r="7839" spans="2:30" x14ac:dyDescent="0.3">
      <c r="B7839" s="71">
        <v>3.7230473695699433</v>
      </c>
      <c r="C7839" s="71">
        <v>81.850562920258241</v>
      </c>
      <c r="P7839" s="6">
        <f t="shared" si="1532"/>
        <v>0</v>
      </c>
      <c r="Q7839" s="34">
        <f t="shared" si="1533"/>
        <v>3.7230473695699433</v>
      </c>
      <c r="R7839" s="6">
        <f t="shared" si="1534"/>
        <v>1.2286056319580814</v>
      </c>
      <c r="S7839" s="6">
        <f t="shared" si="1535"/>
        <v>0</v>
      </c>
      <c r="T7839" s="6">
        <f t="shared" si="1536"/>
        <v>80.621957288300166</v>
      </c>
      <c r="U7839" s="34">
        <f t="shared" si="1537"/>
        <v>0</v>
      </c>
      <c r="V7839" s="35"/>
      <c r="W7839" s="64"/>
      <c r="X7839" s="6">
        <f t="shared" si="1544"/>
        <v>0</v>
      </c>
      <c r="Y7839" s="6">
        <f t="shared" si="1538"/>
        <v>3.7230473695699433</v>
      </c>
      <c r="Z7839" s="6">
        <f t="shared" si="1539"/>
        <v>0</v>
      </c>
      <c r="AA7839" s="6">
        <f t="shared" si="1540"/>
        <v>78.127515550688301</v>
      </c>
      <c r="AB7839" s="6">
        <f t="shared" si="1541"/>
        <v>0</v>
      </c>
      <c r="AC7839" s="6">
        <f t="shared" si="1542"/>
        <v>0</v>
      </c>
      <c r="AD7839" s="6">
        <f t="shared" si="1543"/>
        <v>0</v>
      </c>
    </row>
    <row r="7840" spans="2:30" x14ac:dyDescent="0.3">
      <c r="B7840" s="71">
        <v>5.3924850344592912</v>
      </c>
      <c r="C7840" s="71">
        <v>67.351691290422508</v>
      </c>
      <c r="P7840" s="6">
        <f t="shared" si="1532"/>
        <v>0</v>
      </c>
      <c r="Q7840" s="34">
        <f t="shared" si="1533"/>
        <v>5.3924850344592912</v>
      </c>
      <c r="R7840" s="6">
        <f t="shared" si="1534"/>
        <v>1.7795200613715663</v>
      </c>
      <c r="S7840" s="6">
        <f t="shared" si="1535"/>
        <v>0</v>
      </c>
      <c r="T7840" s="6">
        <f t="shared" si="1536"/>
        <v>65.572171229050937</v>
      </c>
      <c r="U7840" s="34">
        <f t="shared" si="1537"/>
        <v>0</v>
      </c>
      <c r="V7840" s="35"/>
      <c r="W7840" s="64"/>
      <c r="X7840" s="6">
        <f t="shared" si="1544"/>
        <v>0</v>
      </c>
      <c r="Y7840" s="6">
        <f t="shared" si="1538"/>
        <v>5.3924850344592912</v>
      </c>
      <c r="Z7840" s="6">
        <f t="shared" si="1539"/>
        <v>0</v>
      </c>
      <c r="AA7840" s="6">
        <f t="shared" si="1540"/>
        <v>61.959206255963217</v>
      </c>
      <c r="AB7840" s="6">
        <f t="shared" si="1541"/>
        <v>0</v>
      </c>
      <c r="AC7840" s="6">
        <f t="shared" si="1542"/>
        <v>0</v>
      </c>
      <c r="AD7840" s="6">
        <f t="shared" si="1543"/>
        <v>0</v>
      </c>
    </row>
    <row r="7841" spans="2:30" x14ac:dyDescent="0.3">
      <c r="B7841" s="71">
        <v>9.9737617653763024</v>
      </c>
      <c r="C7841" s="71">
        <v>49.100607210370484</v>
      </c>
      <c r="P7841" s="6">
        <f t="shared" si="1532"/>
        <v>0</v>
      </c>
      <c r="Q7841" s="34">
        <f t="shared" si="1533"/>
        <v>9.9737617653763024</v>
      </c>
      <c r="R7841" s="6">
        <f t="shared" si="1534"/>
        <v>3.29134138257418</v>
      </c>
      <c r="S7841" s="6">
        <f t="shared" si="1535"/>
        <v>0</v>
      </c>
      <c r="T7841" s="6">
        <f t="shared" si="1536"/>
        <v>45.809265827796303</v>
      </c>
      <c r="U7841" s="34">
        <f t="shared" si="1537"/>
        <v>0</v>
      </c>
      <c r="V7841" s="35"/>
      <c r="W7841" s="64"/>
      <c r="X7841" s="6">
        <f t="shared" si="1544"/>
        <v>0</v>
      </c>
      <c r="Y7841" s="6">
        <f t="shared" si="1538"/>
        <v>9.9737617653763024</v>
      </c>
      <c r="Z7841" s="6">
        <f t="shared" si="1539"/>
        <v>0</v>
      </c>
      <c r="AA7841" s="6">
        <f t="shared" si="1540"/>
        <v>39.126845444994181</v>
      </c>
      <c r="AB7841" s="6">
        <f t="shared" si="1541"/>
        <v>0</v>
      </c>
      <c r="AC7841" s="6">
        <f t="shared" si="1542"/>
        <v>0</v>
      </c>
      <c r="AD7841" s="6">
        <f t="shared" si="1543"/>
        <v>0</v>
      </c>
    </row>
    <row r="7842" spans="2:30" x14ac:dyDescent="0.3">
      <c r="B7842" s="71">
        <v>11.302892962386828</v>
      </c>
      <c r="C7842" s="71">
        <v>53.072406250740592</v>
      </c>
      <c r="P7842" s="6">
        <f t="shared" si="1532"/>
        <v>0</v>
      </c>
      <c r="Q7842" s="34">
        <f t="shared" si="1533"/>
        <v>11.302892962386828</v>
      </c>
      <c r="R7842" s="6">
        <f t="shared" si="1534"/>
        <v>3.7299546775876533</v>
      </c>
      <c r="S7842" s="6">
        <f t="shared" si="1535"/>
        <v>0</v>
      </c>
      <c r="T7842" s="6">
        <f t="shared" si="1536"/>
        <v>49.342451573152935</v>
      </c>
      <c r="U7842" s="34">
        <f t="shared" si="1537"/>
        <v>0</v>
      </c>
      <c r="V7842" s="35"/>
      <c r="W7842" s="64"/>
      <c r="X7842" s="6">
        <f t="shared" si="1544"/>
        <v>0</v>
      </c>
      <c r="Y7842" s="6">
        <f t="shared" si="1538"/>
        <v>11.302892962386828</v>
      </c>
      <c r="Z7842" s="6">
        <f t="shared" si="1539"/>
        <v>0</v>
      </c>
      <c r="AA7842" s="6">
        <f t="shared" si="1540"/>
        <v>41.769513288353764</v>
      </c>
      <c r="AB7842" s="6">
        <f t="shared" si="1541"/>
        <v>0</v>
      </c>
      <c r="AC7842" s="6">
        <f t="shared" si="1542"/>
        <v>0</v>
      </c>
      <c r="AD7842" s="6">
        <f t="shared" si="1543"/>
        <v>0</v>
      </c>
    </row>
    <row r="7843" spans="2:30" x14ac:dyDescent="0.3">
      <c r="B7843" s="71">
        <v>13.880180496377625</v>
      </c>
      <c r="C7843" s="71">
        <v>40.204184856687547</v>
      </c>
      <c r="P7843" s="6">
        <f t="shared" si="1532"/>
        <v>0</v>
      </c>
      <c r="Q7843" s="34">
        <f t="shared" si="1533"/>
        <v>13.880180496377625</v>
      </c>
      <c r="R7843" s="6">
        <f t="shared" si="1534"/>
        <v>4.5804595638046166</v>
      </c>
      <c r="S7843" s="6">
        <f t="shared" si="1535"/>
        <v>0</v>
      </c>
      <c r="T7843" s="6">
        <f t="shared" si="1536"/>
        <v>35.623725292882931</v>
      </c>
      <c r="U7843" s="34">
        <f t="shared" si="1537"/>
        <v>0</v>
      </c>
      <c r="V7843" s="35"/>
      <c r="W7843" s="64"/>
      <c r="X7843" s="6">
        <f t="shared" si="1544"/>
        <v>0</v>
      </c>
      <c r="Y7843" s="6">
        <f t="shared" si="1538"/>
        <v>13.880180496377625</v>
      </c>
      <c r="Z7843" s="6">
        <f t="shared" si="1539"/>
        <v>0</v>
      </c>
      <c r="AA7843" s="6">
        <f t="shared" si="1540"/>
        <v>26.324004360309921</v>
      </c>
      <c r="AB7843" s="6">
        <f t="shared" si="1541"/>
        <v>0</v>
      </c>
      <c r="AC7843" s="6">
        <f t="shared" si="1542"/>
        <v>0</v>
      </c>
      <c r="AD7843" s="6">
        <f t="shared" si="1543"/>
        <v>0</v>
      </c>
    </row>
    <row r="7844" spans="2:30" x14ac:dyDescent="0.3">
      <c r="B7844" s="71">
        <v>15.626285990895052</v>
      </c>
      <c r="C7844" s="71">
        <v>42.383052314868088</v>
      </c>
      <c r="P7844" s="6">
        <f t="shared" si="1532"/>
        <v>0</v>
      </c>
      <c r="Q7844" s="34">
        <f t="shared" si="1533"/>
        <v>15.626285990895052</v>
      </c>
      <c r="R7844" s="6">
        <f t="shared" si="1534"/>
        <v>5.1566743769953671</v>
      </c>
      <c r="S7844" s="6">
        <f t="shared" si="1535"/>
        <v>0</v>
      </c>
      <c r="T7844" s="6">
        <f t="shared" si="1536"/>
        <v>37.226377937872719</v>
      </c>
      <c r="U7844" s="34">
        <f t="shared" si="1537"/>
        <v>0</v>
      </c>
      <c r="V7844" s="35"/>
      <c r="W7844" s="64"/>
      <c r="X7844" s="6">
        <f t="shared" si="1544"/>
        <v>0</v>
      </c>
      <c r="Y7844" s="6">
        <f t="shared" si="1538"/>
        <v>15.626285990895052</v>
      </c>
      <c r="Z7844" s="6">
        <f t="shared" si="1539"/>
        <v>0</v>
      </c>
      <c r="AA7844" s="6">
        <f t="shared" si="1540"/>
        <v>26.756766323973036</v>
      </c>
      <c r="AB7844" s="6">
        <f t="shared" si="1541"/>
        <v>0</v>
      </c>
      <c r="AC7844" s="6">
        <f t="shared" si="1542"/>
        <v>0</v>
      </c>
      <c r="AD7844" s="6">
        <f t="shared" si="1543"/>
        <v>0</v>
      </c>
    </row>
    <row r="7845" spans="2:30" x14ac:dyDescent="0.3">
      <c r="B7845" s="71">
        <v>17.154527876691191</v>
      </c>
      <c r="C7845" s="71">
        <v>47.614205482333468</v>
      </c>
      <c r="P7845" s="6">
        <f t="shared" si="1532"/>
        <v>0</v>
      </c>
      <c r="Q7845" s="34">
        <f t="shared" si="1533"/>
        <v>17.154527876691191</v>
      </c>
      <c r="R7845" s="6">
        <f t="shared" si="1534"/>
        <v>5.6609941993080932</v>
      </c>
      <c r="S7845" s="6">
        <f t="shared" si="1535"/>
        <v>0</v>
      </c>
      <c r="T7845" s="6">
        <f t="shared" si="1536"/>
        <v>41.953211283025375</v>
      </c>
      <c r="U7845" s="34">
        <f t="shared" si="1537"/>
        <v>0</v>
      </c>
      <c r="V7845" s="35"/>
      <c r="W7845" s="64"/>
      <c r="X7845" s="6">
        <f t="shared" si="1544"/>
        <v>0</v>
      </c>
      <c r="Y7845" s="6">
        <f t="shared" si="1538"/>
        <v>17.154527876691191</v>
      </c>
      <c r="Z7845" s="6">
        <f t="shared" si="1539"/>
        <v>0</v>
      </c>
      <c r="AA7845" s="6">
        <f t="shared" si="1540"/>
        <v>30.459677605642277</v>
      </c>
      <c r="AB7845" s="6">
        <f t="shared" si="1541"/>
        <v>0</v>
      </c>
      <c r="AC7845" s="6">
        <f t="shared" si="1542"/>
        <v>0</v>
      </c>
      <c r="AD7845" s="6">
        <f t="shared" si="1543"/>
        <v>0</v>
      </c>
    </row>
    <row r="7846" spans="2:30" x14ac:dyDescent="0.3">
      <c r="B7846" s="71">
        <v>18.07064522771859</v>
      </c>
      <c r="C7846" s="71">
        <v>53.785486033743652</v>
      </c>
      <c r="P7846" s="6">
        <f t="shared" si="1532"/>
        <v>0</v>
      </c>
      <c r="Q7846" s="34">
        <f t="shared" si="1533"/>
        <v>18.07064522771859</v>
      </c>
      <c r="R7846" s="6">
        <f t="shared" si="1534"/>
        <v>5.9633129251471351</v>
      </c>
      <c r="S7846" s="6">
        <f t="shared" si="1535"/>
        <v>0</v>
      </c>
      <c r="T7846" s="6">
        <f t="shared" si="1536"/>
        <v>47.822173108596516</v>
      </c>
      <c r="U7846" s="34">
        <f t="shared" si="1537"/>
        <v>0</v>
      </c>
      <c r="V7846" s="35"/>
      <c r="W7846" s="64"/>
      <c r="X7846" s="6">
        <f t="shared" si="1544"/>
        <v>0</v>
      </c>
      <c r="Y7846" s="6">
        <f t="shared" si="1538"/>
        <v>18.07064522771859</v>
      </c>
      <c r="Z7846" s="6">
        <f t="shared" si="1539"/>
        <v>0</v>
      </c>
      <c r="AA7846" s="6">
        <f t="shared" si="1540"/>
        <v>35.714840806025066</v>
      </c>
      <c r="AB7846" s="6">
        <f t="shared" si="1541"/>
        <v>0</v>
      </c>
      <c r="AC7846" s="6">
        <f t="shared" si="1542"/>
        <v>0</v>
      </c>
      <c r="AD7846" s="6">
        <f t="shared" si="1543"/>
        <v>0</v>
      </c>
    </row>
    <row r="7847" spans="2:30" x14ac:dyDescent="0.3">
      <c r="B7847" s="71">
        <v>16.125445743818968</v>
      </c>
      <c r="C7847" s="71">
        <v>61.079180343463157</v>
      </c>
      <c r="P7847" s="6">
        <f t="shared" si="1532"/>
        <v>0</v>
      </c>
      <c r="Q7847" s="34">
        <f t="shared" si="1533"/>
        <v>16.125445743818968</v>
      </c>
      <c r="R7847" s="6">
        <f t="shared" si="1534"/>
        <v>5.3213970954602594</v>
      </c>
      <c r="S7847" s="6">
        <f t="shared" si="1535"/>
        <v>0</v>
      </c>
      <c r="T7847" s="6">
        <f t="shared" si="1536"/>
        <v>55.757783248002895</v>
      </c>
      <c r="U7847" s="34">
        <f t="shared" si="1537"/>
        <v>0</v>
      </c>
      <c r="V7847" s="35"/>
      <c r="W7847" s="64"/>
      <c r="X7847" s="6">
        <f t="shared" si="1544"/>
        <v>0</v>
      </c>
      <c r="Y7847" s="6">
        <f t="shared" si="1538"/>
        <v>16.125445743818968</v>
      </c>
      <c r="Z7847" s="6">
        <f t="shared" si="1539"/>
        <v>0</v>
      </c>
      <c r="AA7847" s="6">
        <f t="shared" si="1540"/>
        <v>44.953734599644193</v>
      </c>
      <c r="AB7847" s="6">
        <f t="shared" si="1541"/>
        <v>0</v>
      </c>
      <c r="AC7847" s="6">
        <f t="shared" si="1542"/>
        <v>0</v>
      </c>
      <c r="AD7847" s="6">
        <f t="shared" si="1543"/>
        <v>0</v>
      </c>
    </row>
    <row r="7848" spans="2:30" x14ac:dyDescent="0.3">
      <c r="B7848" s="71">
        <v>7.45580401215613</v>
      </c>
      <c r="C7848" s="71">
        <v>2.4412740518044918</v>
      </c>
      <c r="P7848" s="6">
        <f t="shared" si="1532"/>
        <v>0</v>
      </c>
      <c r="Q7848" s="34">
        <f t="shared" si="1533"/>
        <v>7.45580401215613</v>
      </c>
      <c r="R7848" s="6">
        <f t="shared" si="1534"/>
        <v>2.4412740518044918</v>
      </c>
      <c r="S7848" s="6">
        <f t="shared" si="1535"/>
        <v>0</v>
      </c>
      <c r="T7848" s="6">
        <f t="shared" si="1536"/>
        <v>0</v>
      </c>
      <c r="U7848" s="34">
        <f t="shared" si="1537"/>
        <v>0</v>
      </c>
      <c r="V7848" s="35"/>
      <c r="W7848" s="64"/>
      <c r="X7848" s="6">
        <f t="shared" si="1544"/>
        <v>0</v>
      </c>
      <c r="Y7848" s="6">
        <f t="shared" si="1538"/>
        <v>2.4412740518044918</v>
      </c>
      <c r="Z7848" s="6">
        <f t="shared" si="1539"/>
        <v>0</v>
      </c>
      <c r="AA7848" s="6">
        <f t="shared" si="1540"/>
        <v>0</v>
      </c>
      <c r="AB7848" s="6">
        <f t="shared" si="1541"/>
        <v>5.0145299603516378</v>
      </c>
      <c r="AC7848" s="6">
        <f t="shared" si="1542"/>
        <v>0</v>
      </c>
      <c r="AD7848" s="6">
        <f t="shared" si="1543"/>
        <v>0</v>
      </c>
    </row>
    <row r="7849" spans="2:30" x14ac:dyDescent="0.3">
      <c r="B7849" s="71">
        <v>2.5696829763794122</v>
      </c>
      <c r="C7849" s="71">
        <v>2.8660974788507647</v>
      </c>
      <c r="P7849" s="6">
        <f t="shared" si="1532"/>
        <v>0</v>
      </c>
      <c r="Q7849" s="34">
        <f t="shared" si="1533"/>
        <v>2.5696829763794122</v>
      </c>
      <c r="R7849" s="6">
        <f t="shared" si="1534"/>
        <v>0.84799538220520609</v>
      </c>
      <c r="S7849" s="6">
        <f t="shared" si="1535"/>
        <v>0</v>
      </c>
      <c r="T7849" s="6">
        <f t="shared" si="1536"/>
        <v>2.0181020966455585</v>
      </c>
      <c r="U7849" s="34">
        <f t="shared" si="1537"/>
        <v>0</v>
      </c>
      <c r="V7849" s="35"/>
      <c r="W7849" s="64"/>
      <c r="X7849" s="6">
        <f t="shared" si="1544"/>
        <v>0</v>
      </c>
      <c r="Y7849" s="6">
        <f t="shared" si="1538"/>
        <v>2.5696829763794122</v>
      </c>
      <c r="Z7849" s="6">
        <f t="shared" si="1539"/>
        <v>0</v>
      </c>
      <c r="AA7849" s="6">
        <f t="shared" si="1540"/>
        <v>0.29641450247135248</v>
      </c>
      <c r="AB7849" s="6">
        <f t="shared" si="1541"/>
        <v>0</v>
      </c>
      <c r="AC7849" s="6">
        <f t="shared" si="1542"/>
        <v>0</v>
      </c>
      <c r="AD7849" s="6">
        <f t="shared" si="1543"/>
        <v>0</v>
      </c>
    </row>
    <row r="7850" spans="2:30" x14ac:dyDescent="0.3">
      <c r="B7850" s="71">
        <v>0</v>
      </c>
      <c r="C7850" s="71">
        <v>3.675178071922991</v>
      </c>
      <c r="P7850" s="6">
        <f t="shared" si="1532"/>
        <v>0</v>
      </c>
      <c r="Q7850" s="34">
        <f t="shared" si="1533"/>
        <v>0</v>
      </c>
      <c r="R7850" s="6">
        <f t="shared" si="1534"/>
        <v>0</v>
      </c>
      <c r="S7850" s="6">
        <f t="shared" si="1535"/>
        <v>0</v>
      </c>
      <c r="T7850" s="6">
        <f t="shared" si="1536"/>
        <v>3.675178071922991</v>
      </c>
      <c r="U7850" s="34">
        <f t="shared" si="1537"/>
        <v>0</v>
      </c>
      <c r="V7850" s="35"/>
      <c r="W7850" s="64"/>
      <c r="X7850" s="6">
        <f t="shared" si="1544"/>
        <v>0</v>
      </c>
      <c r="Y7850" s="6">
        <f t="shared" si="1538"/>
        <v>0</v>
      </c>
      <c r="Z7850" s="6">
        <f t="shared" si="1539"/>
        <v>0</v>
      </c>
      <c r="AA7850" s="6">
        <f t="shared" si="1540"/>
        <v>3.675178071922991</v>
      </c>
      <c r="AB7850" s="6">
        <f t="shared" si="1541"/>
        <v>0</v>
      </c>
      <c r="AC7850" s="6">
        <f t="shared" si="1542"/>
        <v>0</v>
      </c>
      <c r="AD7850" s="6">
        <f t="shared" si="1543"/>
        <v>0</v>
      </c>
    </row>
    <row r="7851" spans="2:30" x14ac:dyDescent="0.3">
      <c r="B7851" s="71">
        <v>0</v>
      </c>
      <c r="C7851" s="71">
        <v>4.3776159920601883</v>
      </c>
      <c r="P7851" s="6">
        <f t="shared" si="1532"/>
        <v>0</v>
      </c>
      <c r="Q7851" s="34">
        <f t="shared" si="1533"/>
        <v>0</v>
      </c>
      <c r="R7851" s="6">
        <f t="shared" si="1534"/>
        <v>0</v>
      </c>
      <c r="S7851" s="6">
        <f t="shared" si="1535"/>
        <v>0</v>
      </c>
      <c r="T7851" s="6">
        <f t="shared" si="1536"/>
        <v>4.3776159920601883</v>
      </c>
      <c r="U7851" s="34">
        <f t="shared" si="1537"/>
        <v>0</v>
      </c>
      <c r="V7851" s="35"/>
      <c r="W7851" s="64"/>
      <c r="X7851" s="6">
        <f t="shared" si="1544"/>
        <v>0</v>
      </c>
      <c r="Y7851" s="6">
        <f t="shared" si="1538"/>
        <v>0</v>
      </c>
      <c r="Z7851" s="6">
        <f t="shared" si="1539"/>
        <v>0</v>
      </c>
      <c r="AA7851" s="6">
        <f t="shared" si="1540"/>
        <v>4.3776159920601883</v>
      </c>
      <c r="AB7851" s="6">
        <f t="shared" si="1541"/>
        <v>0</v>
      </c>
      <c r="AC7851" s="6">
        <f t="shared" si="1542"/>
        <v>0</v>
      </c>
      <c r="AD7851" s="6">
        <f t="shared" si="1543"/>
        <v>0</v>
      </c>
    </row>
    <row r="7852" spans="2:30" x14ac:dyDescent="0.3">
      <c r="B7852" s="71">
        <v>0</v>
      </c>
      <c r="C7852" s="71">
        <v>4.9803058201069863</v>
      </c>
      <c r="P7852" s="6">
        <f t="shared" si="1532"/>
        <v>0</v>
      </c>
      <c r="Q7852" s="34">
        <f t="shared" si="1533"/>
        <v>0</v>
      </c>
      <c r="R7852" s="6">
        <f t="shared" si="1534"/>
        <v>0</v>
      </c>
      <c r="S7852" s="6">
        <f t="shared" si="1535"/>
        <v>0</v>
      </c>
      <c r="T7852" s="6">
        <f t="shared" si="1536"/>
        <v>4.9803058201069863</v>
      </c>
      <c r="U7852" s="34">
        <f t="shared" si="1537"/>
        <v>0</v>
      </c>
      <c r="V7852" s="35"/>
      <c r="W7852" s="64"/>
      <c r="X7852" s="6">
        <f t="shared" si="1544"/>
        <v>0</v>
      </c>
      <c r="Y7852" s="6">
        <f t="shared" si="1538"/>
        <v>0</v>
      </c>
      <c r="Z7852" s="6">
        <f t="shared" si="1539"/>
        <v>0</v>
      </c>
      <c r="AA7852" s="6">
        <f t="shared" si="1540"/>
        <v>4.9803058201069863</v>
      </c>
      <c r="AB7852" s="6">
        <f t="shared" si="1541"/>
        <v>0</v>
      </c>
      <c r="AC7852" s="6">
        <f t="shared" si="1542"/>
        <v>0</v>
      </c>
      <c r="AD7852" s="6">
        <f t="shared" si="1543"/>
        <v>0</v>
      </c>
    </row>
    <row r="7853" spans="2:30" x14ac:dyDescent="0.3">
      <c r="B7853" s="71">
        <v>2.369043366794604</v>
      </c>
      <c r="C7853" s="71">
        <v>5.5288712555184958</v>
      </c>
      <c r="P7853" s="6">
        <f t="shared" si="1532"/>
        <v>0</v>
      </c>
      <c r="Q7853" s="34">
        <f t="shared" si="1533"/>
        <v>2.369043366794604</v>
      </c>
      <c r="R7853" s="6">
        <f t="shared" si="1534"/>
        <v>0.78178431104221935</v>
      </c>
      <c r="S7853" s="6">
        <f t="shared" si="1535"/>
        <v>0</v>
      </c>
      <c r="T7853" s="6">
        <f t="shared" si="1536"/>
        <v>4.7470869444762762</v>
      </c>
      <c r="U7853" s="34">
        <f t="shared" si="1537"/>
        <v>0</v>
      </c>
      <c r="V7853" s="35"/>
      <c r="W7853" s="64"/>
      <c r="X7853" s="6">
        <f t="shared" si="1544"/>
        <v>0</v>
      </c>
      <c r="Y7853" s="6">
        <f t="shared" si="1538"/>
        <v>2.369043366794604</v>
      </c>
      <c r="Z7853" s="6">
        <f t="shared" si="1539"/>
        <v>0</v>
      </c>
      <c r="AA7853" s="6">
        <f t="shared" si="1540"/>
        <v>3.1598278887238918</v>
      </c>
      <c r="AB7853" s="6">
        <f t="shared" si="1541"/>
        <v>0</v>
      </c>
      <c r="AC7853" s="6">
        <f t="shared" si="1542"/>
        <v>0</v>
      </c>
      <c r="AD7853" s="6">
        <f t="shared" si="1543"/>
        <v>0</v>
      </c>
    </row>
    <row r="7854" spans="2:30" x14ac:dyDescent="0.3">
      <c r="B7854" s="71">
        <v>0</v>
      </c>
      <c r="C7854" s="71">
        <v>6.2627961603902644</v>
      </c>
      <c r="P7854" s="6">
        <f t="shared" si="1532"/>
        <v>0</v>
      </c>
      <c r="Q7854" s="34">
        <f t="shared" si="1533"/>
        <v>0</v>
      </c>
      <c r="R7854" s="6">
        <f t="shared" si="1534"/>
        <v>0</v>
      </c>
      <c r="S7854" s="6">
        <f t="shared" si="1535"/>
        <v>0</v>
      </c>
      <c r="T7854" s="6">
        <f t="shared" si="1536"/>
        <v>6.2627961603902644</v>
      </c>
      <c r="U7854" s="34">
        <f t="shared" si="1537"/>
        <v>0</v>
      </c>
      <c r="V7854" s="35"/>
      <c r="W7854" s="64"/>
      <c r="X7854" s="6">
        <f t="shared" si="1544"/>
        <v>0</v>
      </c>
      <c r="Y7854" s="6">
        <f t="shared" si="1538"/>
        <v>0</v>
      </c>
      <c r="Z7854" s="6">
        <f t="shared" si="1539"/>
        <v>0</v>
      </c>
      <c r="AA7854" s="6">
        <f t="shared" si="1540"/>
        <v>6.2627961603902644</v>
      </c>
      <c r="AB7854" s="6">
        <f t="shared" si="1541"/>
        <v>0</v>
      </c>
      <c r="AC7854" s="6">
        <f t="shared" si="1542"/>
        <v>0</v>
      </c>
      <c r="AD7854" s="6">
        <f t="shared" si="1543"/>
        <v>0</v>
      </c>
    </row>
    <row r="7855" spans="2:30" x14ac:dyDescent="0.3">
      <c r="B7855" s="71">
        <v>0</v>
      </c>
      <c r="C7855" s="71">
        <v>7.0287937224050046</v>
      </c>
      <c r="P7855" s="6">
        <f t="shared" si="1532"/>
        <v>0</v>
      </c>
      <c r="Q7855" s="34">
        <f t="shared" si="1533"/>
        <v>0</v>
      </c>
      <c r="R7855" s="6">
        <f t="shared" si="1534"/>
        <v>0</v>
      </c>
      <c r="S7855" s="6">
        <f t="shared" si="1535"/>
        <v>0</v>
      </c>
      <c r="T7855" s="6">
        <f t="shared" si="1536"/>
        <v>7.0287937224050046</v>
      </c>
      <c r="U7855" s="34">
        <f t="shared" si="1537"/>
        <v>0</v>
      </c>
      <c r="V7855" s="35"/>
      <c r="W7855" s="64"/>
      <c r="X7855" s="6">
        <f t="shared" si="1544"/>
        <v>0</v>
      </c>
      <c r="Y7855" s="6">
        <f t="shared" si="1538"/>
        <v>0</v>
      </c>
      <c r="Z7855" s="6">
        <f t="shared" si="1539"/>
        <v>0</v>
      </c>
      <c r="AA7855" s="6">
        <f t="shared" si="1540"/>
        <v>7.0287937224050046</v>
      </c>
      <c r="AB7855" s="6">
        <f t="shared" si="1541"/>
        <v>0</v>
      </c>
      <c r="AC7855" s="6">
        <f t="shared" si="1542"/>
        <v>0</v>
      </c>
      <c r="AD7855" s="6">
        <f t="shared" si="1543"/>
        <v>0</v>
      </c>
    </row>
    <row r="7856" spans="2:30" x14ac:dyDescent="0.3">
      <c r="B7856" s="71">
        <v>0</v>
      </c>
      <c r="C7856" s="71">
        <v>7.7526951370487991</v>
      </c>
      <c r="P7856" s="6">
        <f t="shared" si="1532"/>
        <v>0</v>
      </c>
      <c r="Q7856" s="34">
        <f t="shared" si="1533"/>
        <v>0</v>
      </c>
      <c r="R7856" s="6">
        <f t="shared" si="1534"/>
        <v>0</v>
      </c>
      <c r="S7856" s="6">
        <f t="shared" si="1535"/>
        <v>0</v>
      </c>
      <c r="T7856" s="6">
        <f t="shared" si="1536"/>
        <v>7.7526951370487991</v>
      </c>
      <c r="U7856" s="34">
        <f t="shared" si="1537"/>
        <v>0</v>
      </c>
      <c r="V7856" s="35"/>
      <c r="W7856" s="64"/>
      <c r="X7856" s="6">
        <f t="shared" si="1544"/>
        <v>0</v>
      </c>
      <c r="Y7856" s="6">
        <f t="shared" si="1538"/>
        <v>0</v>
      </c>
      <c r="Z7856" s="6">
        <f t="shared" si="1539"/>
        <v>0</v>
      </c>
      <c r="AA7856" s="6">
        <f t="shared" si="1540"/>
        <v>7.7526951370487991</v>
      </c>
      <c r="AB7856" s="6">
        <f t="shared" si="1541"/>
        <v>0</v>
      </c>
      <c r="AC7856" s="6">
        <f t="shared" si="1542"/>
        <v>0</v>
      </c>
      <c r="AD7856" s="6">
        <f t="shared" si="1543"/>
        <v>0</v>
      </c>
    </row>
    <row r="7857" spans="2:30" x14ac:dyDescent="0.3">
      <c r="B7857" s="71">
        <v>0</v>
      </c>
      <c r="C7857" s="71">
        <v>8.5136772969281598</v>
      </c>
      <c r="P7857" s="6">
        <f t="shared" si="1532"/>
        <v>0</v>
      </c>
      <c r="Q7857" s="34">
        <f t="shared" si="1533"/>
        <v>0</v>
      </c>
      <c r="R7857" s="6">
        <f t="shared" si="1534"/>
        <v>0</v>
      </c>
      <c r="S7857" s="6">
        <f t="shared" si="1535"/>
        <v>0</v>
      </c>
      <c r="T7857" s="6">
        <f t="shared" si="1536"/>
        <v>8.5136772969281598</v>
      </c>
      <c r="U7857" s="34">
        <f t="shared" si="1537"/>
        <v>0</v>
      </c>
      <c r="V7857" s="35"/>
      <c r="W7857" s="64"/>
      <c r="X7857" s="6">
        <f t="shared" si="1544"/>
        <v>0</v>
      </c>
      <c r="Y7857" s="6">
        <f t="shared" si="1538"/>
        <v>0</v>
      </c>
      <c r="Z7857" s="6">
        <f t="shared" si="1539"/>
        <v>0</v>
      </c>
      <c r="AA7857" s="6">
        <f t="shared" si="1540"/>
        <v>8.5136772969281598</v>
      </c>
      <c r="AB7857" s="6">
        <f t="shared" si="1541"/>
        <v>0</v>
      </c>
      <c r="AC7857" s="6">
        <f t="shared" si="1542"/>
        <v>0</v>
      </c>
      <c r="AD7857" s="6">
        <f t="shared" si="1543"/>
        <v>0</v>
      </c>
    </row>
    <row r="7858" spans="2:30" x14ac:dyDescent="0.3">
      <c r="B7858" s="71">
        <v>0</v>
      </c>
      <c r="C7858" s="71">
        <v>9.3513541710620043</v>
      </c>
      <c r="P7858" s="6">
        <f t="shared" si="1532"/>
        <v>0</v>
      </c>
      <c r="Q7858" s="34">
        <f t="shared" si="1533"/>
        <v>0</v>
      </c>
      <c r="R7858" s="6">
        <f t="shared" si="1534"/>
        <v>0</v>
      </c>
      <c r="S7858" s="6">
        <f t="shared" si="1535"/>
        <v>0</v>
      </c>
      <c r="T7858" s="6">
        <f t="shared" si="1536"/>
        <v>9.3513541710620043</v>
      </c>
      <c r="U7858" s="34">
        <f t="shared" si="1537"/>
        <v>0</v>
      </c>
      <c r="V7858" s="35"/>
      <c r="W7858" s="64"/>
      <c r="X7858" s="6">
        <f t="shared" si="1544"/>
        <v>0</v>
      </c>
      <c r="Y7858" s="6">
        <f t="shared" si="1538"/>
        <v>0</v>
      </c>
      <c r="Z7858" s="6">
        <f t="shared" si="1539"/>
        <v>0</v>
      </c>
      <c r="AA7858" s="6">
        <f t="shared" si="1540"/>
        <v>9.3513541710620043</v>
      </c>
      <c r="AB7858" s="6">
        <f t="shared" si="1541"/>
        <v>0</v>
      </c>
      <c r="AC7858" s="6">
        <f t="shared" si="1542"/>
        <v>0</v>
      </c>
      <c r="AD7858" s="6">
        <f t="shared" si="1543"/>
        <v>0</v>
      </c>
    </row>
    <row r="7859" spans="2:30" x14ac:dyDescent="0.3">
      <c r="B7859" s="71">
        <v>0</v>
      </c>
      <c r="C7859" s="71">
        <v>10.216648920704269</v>
      </c>
      <c r="P7859" s="6">
        <f t="shared" si="1532"/>
        <v>0</v>
      </c>
      <c r="Q7859" s="34">
        <f t="shared" si="1533"/>
        <v>0</v>
      </c>
      <c r="R7859" s="6">
        <f t="shared" si="1534"/>
        <v>0</v>
      </c>
      <c r="S7859" s="6">
        <f t="shared" si="1535"/>
        <v>0</v>
      </c>
      <c r="T7859" s="6">
        <f t="shared" si="1536"/>
        <v>10.216648920704269</v>
      </c>
      <c r="U7859" s="34">
        <f t="shared" si="1537"/>
        <v>0</v>
      </c>
      <c r="V7859" s="35"/>
      <c r="W7859" s="64"/>
      <c r="X7859" s="6">
        <f t="shared" si="1544"/>
        <v>0</v>
      </c>
      <c r="Y7859" s="6">
        <f t="shared" si="1538"/>
        <v>0</v>
      </c>
      <c r="Z7859" s="6">
        <f t="shared" si="1539"/>
        <v>0</v>
      </c>
      <c r="AA7859" s="6">
        <f t="shared" si="1540"/>
        <v>10.216648920704269</v>
      </c>
      <c r="AB7859" s="6">
        <f t="shared" si="1541"/>
        <v>0</v>
      </c>
      <c r="AC7859" s="6">
        <f t="shared" si="1542"/>
        <v>0</v>
      </c>
      <c r="AD7859" s="6">
        <f t="shared" si="1543"/>
        <v>0</v>
      </c>
    </row>
    <row r="7860" spans="2:30" x14ac:dyDescent="0.3">
      <c r="B7860" s="71">
        <v>0</v>
      </c>
      <c r="C7860" s="71">
        <v>11.164414238041699</v>
      </c>
      <c r="P7860" s="6">
        <f t="shared" si="1532"/>
        <v>0</v>
      </c>
      <c r="Q7860" s="34">
        <f t="shared" si="1533"/>
        <v>0</v>
      </c>
      <c r="R7860" s="6">
        <f t="shared" si="1534"/>
        <v>0</v>
      </c>
      <c r="S7860" s="6">
        <f t="shared" si="1535"/>
        <v>0</v>
      </c>
      <c r="T7860" s="6">
        <f t="shared" si="1536"/>
        <v>11.164414238041699</v>
      </c>
      <c r="U7860" s="34">
        <f t="shared" si="1537"/>
        <v>0</v>
      </c>
      <c r="V7860" s="35"/>
      <c r="W7860" s="64"/>
      <c r="X7860" s="6">
        <f t="shared" si="1544"/>
        <v>0</v>
      </c>
      <c r="Y7860" s="6">
        <f t="shared" si="1538"/>
        <v>0</v>
      </c>
      <c r="Z7860" s="6">
        <f t="shared" si="1539"/>
        <v>0</v>
      </c>
      <c r="AA7860" s="6">
        <f t="shared" si="1540"/>
        <v>11.164414238041699</v>
      </c>
      <c r="AB7860" s="6">
        <f t="shared" si="1541"/>
        <v>0</v>
      </c>
      <c r="AC7860" s="6">
        <f t="shared" si="1542"/>
        <v>0</v>
      </c>
      <c r="AD7860" s="6">
        <f t="shared" si="1543"/>
        <v>0</v>
      </c>
    </row>
    <row r="7861" spans="2:30" x14ac:dyDescent="0.3">
      <c r="B7861" s="71">
        <v>0</v>
      </c>
      <c r="C7861" s="71">
        <v>9.4618179591118459</v>
      </c>
      <c r="P7861" s="6">
        <f t="shared" si="1532"/>
        <v>0</v>
      </c>
      <c r="Q7861" s="34">
        <f t="shared" si="1533"/>
        <v>0</v>
      </c>
      <c r="R7861" s="6">
        <f t="shared" si="1534"/>
        <v>0</v>
      </c>
      <c r="S7861" s="6">
        <f t="shared" si="1535"/>
        <v>0</v>
      </c>
      <c r="T7861" s="6">
        <f t="shared" si="1536"/>
        <v>9.4618179591118459</v>
      </c>
      <c r="U7861" s="34">
        <f t="shared" si="1537"/>
        <v>0</v>
      </c>
      <c r="V7861" s="35"/>
      <c r="W7861" s="64"/>
      <c r="X7861" s="6">
        <f t="shared" si="1544"/>
        <v>0</v>
      </c>
      <c r="Y7861" s="6">
        <f t="shared" si="1538"/>
        <v>0</v>
      </c>
      <c r="Z7861" s="6">
        <f t="shared" si="1539"/>
        <v>0</v>
      </c>
      <c r="AA7861" s="6">
        <f t="shared" si="1540"/>
        <v>9.4618179591118459</v>
      </c>
      <c r="AB7861" s="6">
        <f t="shared" si="1541"/>
        <v>0</v>
      </c>
      <c r="AC7861" s="6">
        <f t="shared" si="1542"/>
        <v>0</v>
      </c>
      <c r="AD7861" s="6">
        <f t="shared" si="1543"/>
        <v>0</v>
      </c>
    </row>
    <row r="7862" spans="2:30" x14ac:dyDescent="0.3">
      <c r="B7862" s="71">
        <v>0</v>
      </c>
      <c r="C7862" s="71">
        <v>8.1351653887703002</v>
      </c>
      <c r="P7862" s="6">
        <f t="shared" si="1532"/>
        <v>0</v>
      </c>
      <c r="Q7862" s="34">
        <f t="shared" si="1533"/>
        <v>0</v>
      </c>
      <c r="R7862" s="6">
        <f t="shared" si="1534"/>
        <v>0</v>
      </c>
      <c r="S7862" s="6">
        <f t="shared" si="1535"/>
        <v>0</v>
      </c>
      <c r="T7862" s="6">
        <f t="shared" si="1536"/>
        <v>8.1351653887703002</v>
      </c>
      <c r="U7862" s="34">
        <f t="shared" si="1537"/>
        <v>0</v>
      </c>
      <c r="V7862" s="35"/>
      <c r="W7862" s="64"/>
      <c r="X7862" s="6">
        <f t="shared" si="1544"/>
        <v>0</v>
      </c>
      <c r="Y7862" s="6">
        <f t="shared" si="1538"/>
        <v>0</v>
      </c>
      <c r="Z7862" s="6">
        <f t="shared" si="1539"/>
        <v>0</v>
      </c>
      <c r="AA7862" s="6">
        <f t="shared" si="1540"/>
        <v>8.1351653887703002</v>
      </c>
      <c r="AB7862" s="6">
        <f t="shared" si="1541"/>
        <v>0</v>
      </c>
      <c r="AC7862" s="6">
        <f t="shared" si="1542"/>
        <v>0</v>
      </c>
      <c r="AD7862" s="6">
        <f t="shared" si="1543"/>
        <v>0</v>
      </c>
    </row>
    <row r="7863" spans="2:30" x14ac:dyDescent="0.3">
      <c r="B7863" s="71">
        <v>5.4762241546254826E-4</v>
      </c>
      <c r="C7863" s="71">
        <v>7.762436577487521</v>
      </c>
      <c r="P7863" s="6">
        <f t="shared" si="1532"/>
        <v>0</v>
      </c>
      <c r="Q7863" s="34">
        <f t="shared" si="1533"/>
        <v>5.4762241546254826E-4</v>
      </c>
      <c r="R7863" s="6">
        <f t="shared" si="1534"/>
        <v>1.8071539710264094E-4</v>
      </c>
      <c r="S7863" s="6">
        <f t="shared" si="1535"/>
        <v>0</v>
      </c>
      <c r="T7863" s="6">
        <f t="shared" si="1536"/>
        <v>7.7622558620904183</v>
      </c>
      <c r="U7863" s="34">
        <f t="shared" si="1537"/>
        <v>0</v>
      </c>
      <c r="V7863" s="35"/>
      <c r="W7863" s="64"/>
      <c r="X7863" s="6">
        <f t="shared" si="1544"/>
        <v>0</v>
      </c>
      <c r="Y7863" s="6">
        <f t="shared" si="1538"/>
        <v>5.4762241546254826E-4</v>
      </c>
      <c r="Z7863" s="6">
        <f t="shared" si="1539"/>
        <v>0</v>
      </c>
      <c r="AA7863" s="6">
        <f t="shared" si="1540"/>
        <v>7.7618889550720587</v>
      </c>
      <c r="AB7863" s="6">
        <f t="shared" si="1541"/>
        <v>0</v>
      </c>
      <c r="AC7863" s="6">
        <f t="shared" si="1542"/>
        <v>0</v>
      </c>
      <c r="AD7863" s="6">
        <f t="shared" si="1543"/>
        <v>0</v>
      </c>
    </row>
    <row r="7864" spans="2:30" x14ac:dyDescent="0.3">
      <c r="B7864" s="71">
        <v>0</v>
      </c>
      <c r="C7864" s="71">
        <v>8.0038874036144882</v>
      </c>
      <c r="P7864" s="6">
        <f t="shared" si="1532"/>
        <v>0</v>
      </c>
      <c r="Q7864" s="34">
        <f t="shared" si="1533"/>
        <v>0</v>
      </c>
      <c r="R7864" s="6">
        <f t="shared" si="1534"/>
        <v>0</v>
      </c>
      <c r="S7864" s="6">
        <f t="shared" si="1535"/>
        <v>0</v>
      </c>
      <c r="T7864" s="6">
        <f t="shared" si="1536"/>
        <v>8.0038874036144882</v>
      </c>
      <c r="U7864" s="34">
        <f t="shared" si="1537"/>
        <v>0</v>
      </c>
      <c r="V7864" s="35"/>
      <c r="W7864" s="64"/>
      <c r="X7864" s="6">
        <f t="shared" si="1544"/>
        <v>0</v>
      </c>
      <c r="Y7864" s="6">
        <f t="shared" si="1538"/>
        <v>0</v>
      </c>
      <c r="Z7864" s="6">
        <f t="shared" si="1539"/>
        <v>0</v>
      </c>
      <c r="AA7864" s="6">
        <f t="shared" si="1540"/>
        <v>8.0038874036144882</v>
      </c>
      <c r="AB7864" s="6">
        <f t="shared" si="1541"/>
        <v>0</v>
      </c>
      <c r="AC7864" s="6">
        <f t="shared" si="1542"/>
        <v>0</v>
      </c>
      <c r="AD7864" s="6">
        <f t="shared" si="1543"/>
        <v>0</v>
      </c>
    </row>
    <row r="7865" spans="2:30" x14ac:dyDescent="0.3">
      <c r="B7865" s="71">
        <v>5.5004634162884253E-3</v>
      </c>
      <c r="C7865" s="71">
        <v>7.7929357895845719</v>
      </c>
      <c r="P7865" s="6">
        <f t="shared" si="1532"/>
        <v>0</v>
      </c>
      <c r="Q7865" s="34">
        <f t="shared" si="1533"/>
        <v>5.5004634162884253E-3</v>
      </c>
      <c r="R7865" s="6">
        <f t="shared" si="1534"/>
        <v>1.8151529273751803E-3</v>
      </c>
      <c r="S7865" s="6">
        <f t="shared" si="1535"/>
        <v>0</v>
      </c>
      <c r="T7865" s="6">
        <f t="shared" si="1536"/>
        <v>7.7911206366571966</v>
      </c>
      <c r="U7865" s="34">
        <f t="shared" si="1537"/>
        <v>0</v>
      </c>
      <c r="V7865" s="35"/>
      <c r="W7865" s="64"/>
      <c r="X7865" s="6">
        <f t="shared" si="1544"/>
        <v>0</v>
      </c>
      <c r="Y7865" s="6">
        <f t="shared" si="1538"/>
        <v>5.5004634162884253E-3</v>
      </c>
      <c r="Z7865" s="6">
        <f t="shared" si="1539"/>
        <v>0</v>
      </c>
      <c r="AA7865" s="6">
        <f t="shared" si="1540"/>
        <v>7.7874353261682838</v>
      </c>
      <c r="AB7865" s="6">
        <f t="shared" si="1541"/>
        <v>0</v>
      </c>
      <c r="AC7865" s="6">
        <f t="shared" si="1542"/>
        <v>0</v>
      </c>
      <c r="AD7865" s="6">
        <f t="shared" si="1543"/>
        <v>0</v>
      </c>
    </row>
    <row r="7866" spans="2:30" x14ac:dyDescent="0.3">
      <c r="B7866" s="71">
        <v>8.655635566040246E-3</v>
      </c>
      <c r="C7866" s="71">
        <v>7.5417653105559097</v>
      </c>
      <c r="P7866" s="6">
        <f t="shared" si="1532"/>
        <v>0</v>
      </c>
      <c r="Q7866" s="34">
        <f t="shared" si="1533"/>
        <v>8.655635566040246E-3</v>
      </c>
      <c r="R7866" s="6">
        <f t="shared" si="1534"/>
        <v>2.8563597367932815E-3</v>
      </c>
      <c r="S7866" s="6">
        <f t="shared" si="1535"/>
        <v>0</v>
      </c>
      <c r="T7866" s="6">
        <f t="shared" si="1536"/>
        <v>7.5389089508191161</v>
      </c>
      <c r="U7866" s="34">
        <f t="shared" si="1537"/>
        <v>0</v>
      </c>
      <c r="V7866" s="35"/>
      <c r="W7866" s="64"/>
      <c r="X7866" s="6">
        <f t="shared" si="1544"/>
        <v>0</v>
      </c>
      <c r="Y7866" s="6">
        <f t="shared" si="1538"/>
        <v>8.655635566040246E-3</v>
      </c>
      <c r="Z7866" s="6">
        <f t="shared" si="1539"/>
        <v>0</v>
      </c>
      <c r="AA7866" s="6">
        <f t="shared" si="1540"/>
        <v>7.5331096749898698</v>
      </c>
      <c r="AB7866" s="6">
        <f t="shared" si="1541"/>
        <v>0</v>
      </c>
      <c r="AC7866" s="6">
        <f t="shared" si="1542"/>
        <v>0</v>
      </c>
      <c r="AD7866" s="6">
        <f t="shared" si="1543"/>
        <v>0</v>
      </c>
    </row>
    <row r="7867" spans="2:30" x14ac:dyDescent="0.3">
      <c r="B7867" s="71">
        <v>1.5789193660631039E-2</v>
      </c>
      <c r="C7867" s="71">
        <v>7.6958556085753704</v>
      </c>
      <c r="P7867" s="6">
        <f t="shared" si="1532"/>
        <v>0</v>
      </c>
      <c r="Q7867" s="34">
        <f t="shared" si="1533"/>
        <v>1.5789193660631039E-2</v>
      </c>
      <c r="R7867" s="6">
        <f t="shared" si="1534"/>
        <v>5.2104339080082437E-3</v>
      </c>
      <c r="S7867" s="6">
        <f t="shared" si="1535"/>
        <v>0</v>
      </c>
      <c r="T7867" s="6">
        <f t="shared" si="1536"/>
        <v>7.6906451746673623</v>
      </c>
      <c r="U7867" s="34">
        <f t="shared" si="1537"/>
        <v>0</v>
      </c>
      <c r="V7867" s="35"/>
      <c r="W7867" s="64"/>
      <c r="X7867" s="6">
        <f t="shared" si="1544"/>
        <v>0</v>
      </c>
      <c r="Y7867" s="6">
        <f t="shared" si="1538"/>
        <v>1.5789193660631039E-2</v>
      </c>
      <c r="Z7867" s="6">
        <f t="shared" si="1539"/>
        <v>0</v>
      </c>
      <c r="AA7867" s="6">
        <f t="shared" si="1540"/>
        <v>7.6800664149147391</v>
      </c>
      <c r="AB7867" s="6">
        <f t="shared" si="1541"/>
        <v>0</v>
      </c>
      <c r="AC7867" s="6">
        <f t="shared" si="1542"/>
        <v>0</v>
      </c>
      <c r="AD7867" s="6">
        <f t="shared" si="1543"/>
        <v>0</v>
      </c>
    </row>
    <row r="7868" spans="2:30" x14ac:dyDescent="0.3">
      <c r="B7868" s="71">
        <v>2.3220335715096432E-2</v>
      </c>
      <c r="C7868" s="71">
        <v>8.131315664386781</v>
      </c>
      <c r="P7868" s="6">
        <f t="shared" si="1532"/>
        <v>0</v>
      </c>
      <c r="Q7868" s="34">
        <f t="shared" si="1533"/>
        <v>2.3220335715096432E-2</v>
      </c>
      <c r="R7868" s="6">
        <f t="shared" si="1534"/>
        <v>7.6627107859818227E-3</v>
      </c>
      <c r="S7868" s="6">
        <f t="shared" si="1535"/>
        <v>0</v>
      </c>
      <c r="T7868" s="6">
        <f t="shared" si="1536"/>
        <v>8.1236529536008</v>
      </c>
      <c r="U7868" s="34">
        <f t="shared" si="1537"/>
        <v>0</v>
      </c>
      <c r="V7868" s="35"/>
      <c r="W7868" s="64"/>
      <c r="X7868" s="6">
        <f t="shared" si="1544"/>
        <v>0</v>
      </c>
      <c r="Y7868" s="6">
        <f t="shared" si="1538"/>
        <v>2.3220335715096432E-2</v>
      </c>
      <c r="Z7868" s="6">
        <f t="shared" si="1539"/>
        <v>0</v>
      </c>
      <c r="AA7868" s="6">
        <f t="shared" si="1540"/>
        <v>8.1080953286716841</v>
      </c>
      <c r="AB7868" s="6">
        <f t="shared" si="1541"/>
        <v>0</v>
      </c>
      <c r="AC7868" s="6">
        <f t="shared" si="1542"/>
        <v>0</v>
      </c>
      <c r="AD7868" s="6">
        <f t="shared" si="1543"/>
        <v>0</v>
      </c>
    </row>
    <row r="7869" spans="2:30" x14ac:dyDescent="0.3">
      <c r="B7869" s="71">
        <v>3.0714940410317384E-2</v>
      </c>
      <c r="C7869" s="71">
        <v>8.8434522542990983</v>
      </c>
      <c r="P7869" s="6">
        <f t="shared" si="1532"/>
        <v>0</v>
      </c>
      <c r="Q7869" s="34">
        <f t="shared" si="1533"/>
        <v>3.0714940410317384E-2</v>
      </c>
      <c r="R7869" s="6">
        <f t="shared" si="1534"/>
        <v>1.0135930335404737E-2</v>
      </c>
      <c r="S7869" s="6">
        <f t="shared" si="1535"/>
        <v>0</v>
      </c>
      <c r="T7869" s="6">
        <f t="shared" si="1536"/>
        <v>8.8333163239636932</v>
      </c>
      <c r="U7869" s="34">
        <f t="shared" si="1537"/>
        <v>0</v>
      </c>
      <c r="V7869" s="35"/>
      <c r="W7869" s="64"/>
      <c r="X7869" s="6">
        <f t="shared" si="1544"/>
        <v>0</v>
      </c>
      <c r="Y7869" s="6">
        <f t="shared" si="1538"/>
        <v>3.0714940410317384E-2</v>
      </c>
      <c r="Z7869" s="6">
        <f t="shared" si="1539"/>
        <v>0</v>
      </c>
      <c r="AA7869" s="6">
        <f t="shared" si="1540"/>
        <v>8.8127373138887801</v>
      </c>
      <c r="AB7869" s="6">
        <f t="shared" si="1541"/>
        <v>0</v>
      </c>
      <c r="AC7869" s="6">
        <f t="shared" si="1542"/>
        <v>0</v>
      </c>
      <c r="AD7869" s="6">
        <f t="shared" si="1543"/>
        <v>0</v>
      </c>
    </row>
    <row r="7870" spans="2:30" x14ac:dyDescent="0.3">
      <c r="B7870" s="71">
        <v>3.6806078874057624E-2</v>
      </c>
      <c r="C7870" s="71">
        <v>9.2997704248568063</v>
      </c>
      <c r="P7870" s="6">
        <f t="shared" si="1532"/>
        <v>0</v>
      </c>
      <c r="Q7870" s="34">
        <f t="shared" si="1533"/>
        <v>3.6806078874057624E-2</v>
      </c>
      <c r="R7870" s="6">
        <f t="shared" si="1534"/>
        <v>1.2146006028439016E-2</v>
      </c>
      <c r="S7870" s="6">
        <f t="shared" si="1535"/>
        <v>0</v>
      </c>
      <c r="T7870" s="6">
        <f t="shared" si="1536"/>
        <v>9.2876244188283668</v>
      </c>
      <c r="U7870" s="34">
        <f t="shared" si="1537"/>
        <v>0</v>
      </c>
      <c r="V7870" s="35"/>
      <c r="W7870" s="64"/>
      <c r="X7870" s="6">
        <f t="shared" si="1544"/>
        <v>0</v>
      </c>
      <c r="Y7870" s="6">
        <f t="shared" si="1538"/>
        <v>3.6806078874057624E-2</v>
      </c>
      <c r="Z7870" s="6">
        <f t="shared" si="1539"/>
        <v>0</v>
      </c>
      <c r="AA7870" s="6">
        <f t="shared" si="1540"/>
        <v>9.2629643459827484</v>
      </c>
      <c r="AB7870" s="6">
        <f t="shared" si="1541"/>
        <v>0</v>
      </c>
      <c r="AC7870" s="6">
        <f t="shared" si="1542"/>
        <v>0</v>
      </c>
      <c r="AD7870" s="6">
        <f t="shared" si="1543"/>
        <v>0</v>
      </c>
    </row>
    <row r="7871" spans="2:30" x14ac:dyDescent="0.3">
      <c r="B7871" s="71">
        <v>1.6711157177579008E-2</v>
      </c>
      <c r="C7871" s="71">
        <v>11.711999384986957</v>
      </c>
      <c r="P7871" s="6">
        <f t="shared" si="1532"/>
        <v>0</v>
      </c>
      <c r="Q7871" s="34">
        <f t="shared" si="1533"/>
        <v>1.6711157177579008E-2</v>
      </c>
      <c r="R7871" s="6">
        <f t="shared" si="1534"/>
        <v>5.5146818686010726E-3</v>
      </c>
      <c r="S7871" s="6">
        <f t="shared" si="1535"/>
        <v>0</v>
      </c>
      <c r="T7871" s="6">
        <f t="shared" si="1536"/>
        <v>11.706484703118356</v>
      </c>
      <c r="U7871" s="34">
        <f t="shared" si="1537"/>
        <v>0</v>
      </c>
      <c r="V7871" s="35"/>
      <c r="W7871" s="64"/>
      <c r="X7871" s="6">
        <f t="shared" si="1544"/>
        <v>0</v>
      </c>
      <c r="Y7871" s="6">
        <f t="shared" si="1538"/>
        <v>1.6711157177579008E-2</v>
      </c>
      <c r="Z7871" s="6">
        <f t="shared" si="1539"/>
        <v>0</v>
      </c>
      <c r="AA7871" s="6">
        <f t="shared" si="1540"/>
        <v>11.695288227809378</v>
      </c>
      <c r="AB7871" s="6">
        <f t="shared" si="1541"/>
        <v>0</v>
      </c>
      <c r="AC7871" s="6">
        <f t="shared" si="1542"/>
        <v>0</v>
      </c>
      <c r="AD7871" s="6">
        <f t="shared" si="1543"/>
        <v>0</v>
      </c>
    </row>
    <row r="7872" spans="2:30" x14ac:dyDescent="0.3">
      <c r="B7872" s="71">
        <v>7.8203358334933346E-3</v>
      </c>
      <c r="C7872" s="71">
        <v>12.633971311660144</v>
      </c>
      <c r="P7872" s="6">
        <f t="shared" si="1532"/>
        <v>0</v>
      </c>
      <c r="Q7872" s="34">
        <f t="shared" si="1533"/>
        <v>7.8203358334933346E-3</v>
      </c>
      <c r="R7872" s="6">
        <f t="shared" si="1534"/>
        <v>2.5807108250528003E-3</v>
      </c>
      <c r="S7872" s="6">
        <f t="shared" si="1535"/>
        <v>0</v>
      </c>
      <c r="T7872" s="6">
        <f t="shared" si="1536"/>
        <v>12.631390600835092</v>
      </c>
      <c r="U7872" s="34">
        <f t="shared" si="1537"/>
        <v>0</v>
      </c>
      <c r="V7872" s="35"/>
      <c r="W7872" s="64"/>
      <c r="X7872" s="6">
        <f t="shared" si="1544"/>
        <v>0</v>
      </c>
      <c r="Y7872" s="6">
        <f t="shared" si="1538"/>
        <v>7.8203358334933346E-3</v>
      </c>
      <c r="Z7872" s="6">
        <f t="shared" si="1539"/>
        <v>0</v>
      </c>
      <c r="AA7872" s="6">
        <f t="shared" si="1540"/>
        <v>12.626150975826651</v>
      </c>
      <c r="AB7872" s="6">
        <f t="shared" si="1541"/>
        <v>0</v>
      </c>
      <c r="AC7872" s="6">
        <f t="shared" si="1542"/>
        <v>0</v>
      </c>
      <c r="AD7872" s="6">
        <f t="shared" si="1543"/>
        <v>0</v>
      </c>
    </row>
    <row r="7873" spans="2:30" x14ac:dyDescent="0.3">
      <c r="B7873" s="71">
        <v>1.6894108394445077E-3</v>
      </c>
      <c r="C7873" s="71">
        <v>13.652126331360686</v>
      </c>
      <c r="P7873" s="6">
        <f t="shared" si="1532"/>
        <v>0</v>
      </c>
      <c r="Q7873" s="34">
        <f t="shared" si="1533"/>
        <v>1.6894108394445077E-3</v>
      </c>
      <c r="R7873" s="6">
        <f t="shared" si="1534"/>
        <v>5.575055770166876E-4</v>
      </c>
      <c r="S7873" s="6">
        <f t="shared" si="1535"/>
        <v>0</v>
      </c>
      <c r="T7873" s="6">
        <f t="shared" si="1536"/>
        <v>13.651568825783668</v>
      </c>
      <c r="U7873" s="34">
        <f t="shared" si="1537"/>
        <v>0</v>
      </c>
      <c r="V7873" s="35"/>
      <c r="W7873" s="64"/>
      <c r="X7873" s="6">
        <f t="shared" si="1544"/>
        <v>0</v>
      </c>
      <c r="Y7873" s="6">
        <f t="shared" si="1538"/>
        <v>1.6894108394445077E-3</v>
      </c>
      <c r="Z7873" s="6">
        <f t="shared" si="1539"/>
        <v>0</v>
      </c>
      <c r="AA7873" s="6">
        <f t="shared" si="1540"/>
        <v>13.650436920521241</v>
      </c>
      <c r="AB7873" s="6">
        <f t="shared" si="1541"/>
        <v>0</v>
      </c>
      <c r="AC7873" s="6">
        <f t="shared" si="1542"/>
        <v>0</v>
      </c>
      <c r="AD7873" s="6">
        <f t="shared" si="1543"/>
        <v>0</v>
      </c>
    </row>
    <row r="7874" spans="2:30" x14ac:dyDescent="0.3">
      <c r="B7874" s="71">
        <v>0</v>
      </c>
      <c r="C7874" s="71">
        <v>14.477730607988768</v>
      </c>
      <c r="P7874" s="6">
        <f t="shared" si="1532"/>
        <v>0</v>
      </c>
      <c r="Q7874" s="34">
        <f t="shared" si="1533"/>
        <v>0</v>
      </c>
      <c r="R7874" s="6">
        <f t="shared" si="1534"/>
        <v>0</v>
      </c>
      <c r="S7874" s="6">
        <f t="shared" si="1535"/>
        <v>0</v>
      </c>
      <c r="T7874" s="6">
        <f t="shared" si="1536"/>
        <v>14.477730607988768</v>
      </c>
      <c r="U7874" s="34">
        <f t="shared" si="1537"/>
        <v>0</v>
      </c>
      <c r="V7874" s="35"/>
      <c r="W7874" s="64"/>
      <c r="X7874" s="6">
        <f t="shared" si="1544"/>
        <v>0</v>
      </c>
      <c r="Y7874" s="6">
        <f t="shared" si="1538"/>
        <v>0</v>
      </c>
      <c r="Z7874" s="6">
        <f t="shared" si="1539"/>
        <v>0</v>
      </c>
      <c r="AA7874" s="6">
        <f t="shared" si="1540"/>
        <v>14.477730607988768</v>
      </c>
      <c r="AB7874" s="6">
        <f t="shared" si="1541"/>
        <v>0</v>
      </c>
      <c r="AC7874" s="6">
        <f t="shared" si="1542"/>
        <v>0</v>
      </c>
      <c r="AD7874" s="6">
        <f t="shared" si="1543"/>
        <v>0</v>
      </c>
    </row>
    <row r="7875" spans="2:30" x14ac:dyDescent="0.3">
      <c r="B7875" s="71">
        <v>0</v>
      </c>
      <c r="C7875" s="71">
        <v>15.251683712733163</v>
      </c>
      <c r="P7875" s="6">
        <f t="shared" si="1532"/>
        <v>0</v>
      </c>
      <c r="Q7875" s="34">
        <f t="shared" si="1533"/>
        <v>0</v>
      </c>
      <c r="R7875" s="6">
        <f t="shared" si="1534"/>
        <v>0</v>
      </c>
      <c r="S7875" s="6">
        <f t="shared" si="1535"/>
        <v>0</v>
      </c>
      <c r="T7875" s="6">
        <f t="shared" si="1536"/>
        <v>15.251683712733163</v>
      </c>
      <c r="U7875" s="34">
        <f t="shared" si="1537"/>
        <v>0</v>
      </c>
      <c r="V7875" s="35"/>
      <c r="W7875" s="64"/>
      <c r="X7875" s="6">
        <f t="shared" si="1544"/>
        <v>0</v>
      </c>
      <c r="Y7875" s="6">
        <f t="shared" si="1538"/>
        <v>0</v>
      </c>
      <c r="Z7875" s="6">
        <f t="shared" si="1539"/>
        <v>0</v>
      </c>
      <c r="AA7875" s="6">
        <f t="shared" si="1540"/>
        <v>15.251683712733163</v>
      </c>
      <c r="AB7875" s="6">
        <f t="shared" si="1541"/>
        <v>0</v>
      </c>
      <c r="AC7875" s="6">
        <f t="shared" si="1542"/>
        <v>0</v>
      </c>
      <c r="AD7875" s="6">
        <f t="shared" si="1543"/>
        <v>0</v>
      </c>
    </row>
    <row r="7876" spans="2:30" x14ac:dyDescent="0.3">
      <c r="B7876" s="71">
        <v>0</v>
      </c>
      <c r="C7876" s="71">
        <v>16.054789714932891</v>
      </c>
      <c r="P7876" s="6">
        <f t="shared" ref="P7876:P7939" si="1545">C7876-R7876-T7876</f>
        <v>0</v>
      </c>
      <c r="Q7876" s="34">
        <f t="shared" ref="Q7876:Q7939" si="1546">MIN(318,B7876)</f>
        <v>0</v>
      </c>
      <c r="R7876" s="6">
        <f t="shared" ref="R7876:R7939" si="1547">IF(Q7876=0,0,MIN(C7876,Q7876*33%))</f>
        <v>0</v>
      </c>
      <c r="S7876" s="6">
        <f t="shared" ref="S7876:S7939" si="1548">MIN(B7876-Q7876,110*0.76)</f>
        <v>0</v>
      </c>
      <c r="T7876" s="6">
        <f t="shared" ref="T7876:T7939" si="1549">MIN(134,C7876-R7876)</f>
        <v>16.054789714932891</v>
      </c>
      <c r="U7876" s="34">
        <f t="shared" ref="U7876:U7939" si="1550">MIN(B7876-S7876-Q7876,134)</f>
        <v>0</v>
      </c>
      <c r="V7876" s="35"/>
      <c r="W7876" s="64"/>
      <c r="X7876" s="6">
        <f t="shared" si="1544"/>
        <v>0</v>
      </c>
      <c r="Y7876" s="6">
        <f t="shared" ref="Y7876:Y7939" si="1551">MIN(B7876,C7876)</f>
        <v>0</v>
      </c>
      <c r="Z7876" s="6">
        <f t="shared" ref="Z7876:Z7939" si="1552">MIN(B7876-Y7876-AB7876,110*M$33)</f>
        <v>0</v>
      </c>
      <c r="AA7876" s="6">
        <f t="shared" ref="AA7876:AA7939" si="1553">MIN(C7876-Y7876,110-Y7876)</f>
        <v>16.054789714932891</v>
      </c>
      <c r="AB7876" s="6">
        <f t="shared" ref="AB7876:AB7939" si="1554">MIN(B7876-Y7876,120-Y7876)</f>
        <v>0</v>
      </c>
      <c r="AC7876" s="6">
        <f t="shared" ref="AC7876:AC7939" si="1555">B7876-Y7876-Z7876-AB7876</f>
        <v>0</v>
      </c>
      <c r="AD7876" s="6">
        <f t="shared" ref="AD7876:AD7939" si="1556">C7876-Y7876-AA7876</f>
        <v>0</v>
      </c>
    </row>
    <row r="7877" spans="2:30" x14ac:dyDescent="0.3">
      <c r="B7877" s="71">
        <v>0</v>
      </c>
      <c r="C7877" s="71">
        <v>16.820445663039997</v>
      </c>
      <c r="P7877" s="6">
        <f t="shared" si="1545"/>
        <v>0</v>
      </c>
      <c r="Q7877" s="34">
        <f t="shared" si="1546"/>
        <v>0</v>
      </c>
      <c r="R7877" s="6">
        <f t="shared" si="1547"/>
        <v>0</v>
      </c>
      <c r="S7877" s="6">
        <f t="shared" si="1548"/>
        <v>0</v>
      </c>
      <c r="T7877" s="6">
        <f t="shared" si="1549"/>
        <v>16.820445663039997</v>
      </c>
      <c r="U7877" s="34">
        <f t="shared" si="1550"/>
        <v>0</v>
      </c>
      <c r="V7877" s="35"/>
      <c r="W7877" s="64"/>
      <c r="X7877" s="6">
        <f t="shared" ref="X7877:X7940" si="1557">C7877-Y7877-AA7877-AD7877</f>
        <v>0</v>
      </c>
      <c r="Y7877" s="6">
        <f t="shared" si="1551"/>
        <v>0</v>
      </c>
      <c r="Z7877" s="6">
        <f t="shared" si="1552"/>
        <v>0</v>
      </c>
      <c r="AA7877" s="6">
        <f t="shared" si="1553"/>
        <v>16.820445663039997</v>
      </c>
      <c r="AB7877" s="6">
        <f t="shared" si="1554"/>
        <v>0</v>
      </c>
      <c r="AC7877" s="6">
        <f t="shared" si="1555"/>
        <v>0</v>
      </c>
      <c r="AD7877" s="6">
        <f t="shared" si="1556"/>
        <v>0</v>
      </c>
    </row>
    <row r="7878" spans="2:30" x14ac:dyDescent="0.3">
      <c r="B7878" s="71">
        <v>0</v>
      </c>
      <c r="C7878" s="71">
        <v>17.403830636780135</v>
      </c>
      <c r="P7878" s="6">
        <f t="shared" si="1545"/>
        <v>0</v>
      </c>
      <c r="Q7878" s="34">
        <f t="shared" si="1546"/>
        <v>0</v>
      </c>
      <c r="R7878" s="6">
        <f t="shared" si="1547"/>
        <v>0</v>
      </c>
      <c r="S7878" s="6">
        <f t="shared" si="1548"/>
        <v>0</v>
      </c>
      <c r="T7878" s="6">
        <f t="shared" si="1549"/>
        <v>17.403830636780135</v>
      </c>
      <c r="U7878" s="34">
        <f t="shared" si="1550"/>
        <v>0</v>
      </c>
      <c r="V7878" s="35"/>
      <c r="W7878" s="64"/>
      <c r="X7878" s="6">
        <f t="shared" si="1557"/>
        <v>0</v>
      </c>
      <c r="Y7878" s="6">
        <f t="shared" si="1551"/>
        <v>0</v>
      </c>
      <c r="Z7878" s="6">
        <f t="shared" si="1552"/>
        <v>0</v>
      </c>
      <c r="AA7878" s="6">
        <f t="shared" si="1553"/>
        <v>17.403830636780135</v>
      </c>
      <c r="AB7878" s="6">
        <f t="shared" si="1554"/>
        <v>0</v>
      </c>
      <c r="AC7878" s="6">
        <f t="shared" si="1555"/>
        <v>0</v>
      </c>
      <c r="AD7878" s="6">
        <f t="shared" si="1556"/>
        <v>0</v>
      </c>
    </row>
    <row r="7879" spans="2:30" x14ac:dyDescent="0.3">
      <c r="B7879" s="71">
        <v>0</v>
      </c>
      <c r="C7879" s="71">
        <v>17.89870406842169</v>
      </c>
      <c r="P7879" s="6">
        <f t="shared" si="1545"/>
        <v>0</v>
      </c>
      <c r="Q7879" s="34">
        <f t="shared" si="1546"/>
        <v>0</v>
      </c>
      <c r="R7879" s="6">
        <f t="shared" si="1547"/>
        <v>0</v>
      </c>
      <c r="S7879" s="6">
        <f t="shared" si="1548"/>
        <v>0</v>
      </c>
      <c r="T7879" s="6">
        <f t="shared" si="1549"/>
        <v>17.89870406842169</v>
      </c>
      <c r="U7879" s="34">
        <f t="shared" si="1550"/>
        <v>0</v>
      </c>
      <c r="V7879" s="35"/>
      <c r="W7879" s="64"/>
      <c r="X7879" s="6">
        <f t="shared" si="1557"/>
        <v>0</v>
      </c>
      <c r="Y7879" s="6">
        <f t="shared" si="1551"/>
        <v>0</v>
      </c>
      <c r="Z7879" s="6">
        <f t="shared" si="1552"/>
        <v>0</v>
      </c>
      <c r="AA7879" s="6">
        <f t="shared" si="1553"/>
        <v>17.89870406842169</v>
      </c>
      <c r="AB7879" s="6">
        <f t="shared" si="1554"/>
        <v>0</v>
      </c>
      <c r="AC7879" s="6">
        <f t="shared" si="1555"/>
        <v>0</v>
      </c>
      <c r="AD7879" s="6">
        <f t="shared" si="1556"/>
        <v>0</v>
      </c>
    </row>
    <row r="7880" spans="2:30" x14ac:dyDescent="0.3">
      <c r="B7880" s="71">
        <v>0</v>
      </c>
      <c r="C7880" s="71">
        <v>18.326491277615826</v>
      </c>
      <c r="P7880" s="6">
        <f t="shared" si="1545"/>
        <v>0</v>
      </c>
      <c r="Q7880" s="34">
        <f t="shared" si="1546"/>
        <v>0</v>
      </c>
      <c r="R7880" s="6">
        <f t="shared" si="1547"/>
        <v>0</v>
      </c>
      <c r="S7880" s="6">
        <f t="shared" si="1548"/>
        <v>0</v>
      </c>
      <c r="T7880" s="6">
        <f t="shared" si="1549"/>
        <v>18.326491277615826</v>
      </c>
      <c r="U7880" s="34">
        <f t="shared" si="1550"/>
        <v>0</v>
      </c>
      <c r="V7880" s="35"/>
      <c r="W7880" s="64"/>
      <c r="X7880" s="6">
        <f t="shared" si="1557"/>
        <v>0</v>
      </c>
      <c r="Y7880" s="6">
        <f t="shared" si="1551"/>
        <v>0</v>
      </c>
      <c r="Z7880" s="6">
        <f t="shared" si="1552"/>
        <v>0</v>
      </c>
      <c r="AA7880" s="6">
        <f t="shared" si="1553"/>
        <v>18.326491277615826</v>
      </c>
      <c r="AB7880" s="6">
        <f t="shared" si="1554"/>
        <v>0</v>
      </c>
      <c r="AC7880" s="6">
        <f t="shared" si="1555"/>
        <v>0</v>
      </c>
      <c r="AD7880" s="6">
        <f t="shared" si="1556"/>
        <v>0</v>
      </c>
    </row>
    <row r="7881" spans="2:30" x14ac:dyDescent="0.3">
      <c r="B7881" s="71">
        <v>0</v>
      </c>
      <c r="C7881" s="71">
        <v>18.761470993963158</v>
      </c>
      <c r="P7881" s="6">
        <f t="shared" si="1545"/>
        <v>0</v>
      </c>
      <c r="Q7881" s="34">
        <f t="shared" si="1546"/>
        <v>0</v>
      </c>
      <c r="R7881" s="6">
        <f t="shared" si="1547"/>
        <v>0</v>
      </c>
      <c r="S7881" s="6">
        <f t="shared" si="1548"/>
        <v>0</v>
      </c>
      <c r="T7881" s="6">
        <f t="shared" si="1549"/>
        <v>18.761470993963158</v>
      </c>
      <c r="U7881" s="34">
        <f t="shared" si="1550"/>
        <v>0</v>
      </c>
      <c r="V7881" s="35"/>
      <c r="W7881" s="64"/>
      <c r="X7881" s="6">
        <f t="shared" si="1557"/>
        <v>0</v>
      </c>
      <c r="Y7881" s="6">
        <f t="shared" si="1551"/>
        <v>0</v>
      </c>
      <c r="Z7881" s="6">
        <f t="shared" si="1552"/>
        <v>0</v>
      </c>
      <c r="AA7881" s="6">
        <f t="shared" si="1553"/>
        <v>18.761470993963158</v>
      </c>
      <c r="AB7881" s="6">
        <f t="shared" si="1554"/>
        <v>0</v>
      </c>
      <c r="AC7881" s="6">
        <f t="shared" si="1555"/>
        <v>0</v>
      </c>
      <c r="AD7881" s="6">
        <f t="shared" si="1556"/>
        <v>0</v>
      </c>
    </row>
    <row r="7882" spans="2:30" x14ac:dyDescent="0.3">
      <c r="B7882" s="71">
        <v>0</v>
      </c>
      <c r="C7882" s="71">
        <v>19.173031771141925</v>
      </c>
      <c r="P7882" s="6">
        <f t="shared" si="1545"/>
        <v>0</v>
      </c>
      <c r="Q7882" s="34">
        <f t="shared" si="1546"/>
        <v>0</v>
      </c>
      <c r="R7882" s="6">
        <f t="shared" si="1547"/>
        <v>0</v>
      </c>
      <c r="S7882" s="6">
        <f t="shared" si="1548"/>
        <v>0</v>
      </c>
      <c r="T7882" s="6">
        <f t="shared" si="1549"/>
        <v>19.173031771141925</v>
      </c>
      <c r="U7882" s="34">
        <f t="shared" si="1550"/>
        <v>0</v>
      </c>
      <c r="V7882" s="35"/>
      <c r="W7882" s="64"/>
      <c r="X7882" s="6">
        <f t="shared" si="1557"/>
        <v>0</v>
      </c>
      <c r="Y7882" s="6">
        <f t="shared" si="1551"/>
        <v>0</v>
      </c>
      <c r="Z7882" s="6">
        <f t="shared" si="1552"/>
        <v>0</v>
      </c>
      <c r="AA7882" s="6">
        <f t="shared" si="1553"/>
        <v>19.173031771141925</v>
      </c>
      <c r="AB7882" s="6">
        <f t="shared" si="1554"/>
        <v>0</v>
      </c>
      <c r="AC7882" s="6">
        <f t="shared" si="1555"/>
        <v>0</v>
      </c>
      <c r="AD7882" s="6">
        <f t="shared" si="1556"/>
        <v>0</v>
      </c>
    </row>
    <row r="7883" spans="2:30" x14ac:dyDescent="0.3">
      <c r="B7883" s="71">
        <v>0</v>
      </c>
      <c r="C7883" s="71">
        <v>19.5815713413823</v>
      </c>
      <c r="P7883" s="6">
        <f t="shared" si="1545"/>
        <v>0</v>
      </c>
      <c r="Q7883" s="34">
        <f t="shared" si="1546"/>
        <v>0</v>
      </c>
      <c r="R7883" s="6">
        <f t="shared" si="1547"/>
        <v>0</v>
      </c>
      <c r="S7883" s="6">
        <f t="shared" si="1548"/>
        <v>0</v>
      </c>
      <c r="T7883" s="6">
        <f t="shared" si="1549"/>
        <v>19.5815713413823</v>
      </c>
      <c r="U7883" s="34">
        <f t="shared" si="1550"/>
        <v>0</v>
      </c>
      <c r="V7883" s="35"/>
      <c r="W7883" s="64"/>
      <c r="X7883" s="6">
        <f t="shared" si="1557"/>
        <v>0</v>
      </c>
      <c r="Y7883" s="6">
        <f t="shared" si="1551"/>
        <v>0</v>
      </c>
      <c r="Z7883" s="6">
        <f t="shared" si="1552"/>
        <v>0</v>
      </c>
      <c r="AA7883" s="6">
        <f t="shared" si="1553"/>
        <v>19.5815713413823</v>
      </c>
      <c r="AB7883" s="6">
        <f t="shared" si="1554"/>
        <v>0</v>
      </c>
      <c r="AC7883" s="6">
        <f t="shared" si="1555"/>
        <v>0</v>
      </c>
      <c r="AD7883" s="6">
        <f t="shared" si="1556"/>
        <v>0</v>
      </c>
    </row>
    <row r="7884" spans="2:30" x14ac:dyDescent="0.3">
      <c r="B7884" s="71">
        <v>0</v>
      </c>
      <c r="C7884" s="71">
        <v>20.034904373082895</v>
      </c>
      <c r="P7884" s="6">
        <f t="shared" si="1545"/>
        <v>0</v>
      </c>
      <c r="Q7884" s="34">
        <f t="shared" si="1546"/>
        <v>0</v>
      </c>
      <c r="R7884" s="6">
        <f t="shared" si="1547"/>
        <v>0</v>
      </c>
      <c r="S7884" s="6">
        <f t="shared" si="1548"/>
        <v>0</v>
      </c>
      <c r="T7884" s="6">
        <f t="shared" si="1549"/>
        <v>20.034904373082895</v>
      </c>
      <c r="U7884" s="34">
        <f t="shared" si="1550"/>
        <v>0</v>
      </c>
      <c r="V7884" s="35"/>
      <c r="W7884" s="64"/>
      <c r="X7884" s="6">
        <f t="shared" si="1557"/>
        <v>0</v>
      </c>
      <c r="Y7884" s="6">
        <f t="shared" si="1551"/>
        <v>0</v>
      </c>
      <c r="Z7884" s="6">
        <f t="shared" si="1552"/>
        <v>0</v>
      </c>
      <c r="AA7884" s="6">
        <f t="shared" si="1553"/>
        <v>20.034904373082895</v>
      </c>
      <c r="AB7884" s="6">
        <f t="shared" si="1554"/>
        <v>0</v>
      </c>
      <c r="AC7884" s="6">
        <f t="shared" si="1555"/>
        <v>0</v>
      </c>
      <c r="AD7884" s="6">
        <f t="shared" si="1556"/>
        <v>0</v>
      </c>
    </row>
    <row r="7885" spans="2:30" x14ac:dyDescent="0.3">
      <c r="B7885" s="71">
        <v>1.8750125302460272E-2</v>
      </c>
      <c r="C7885" s="71">
        <v>15.054183493287594</v>
      </c>
      <c r="P7885" s="6">
        <f t="shared" si="1545"/>
        <v>0</v>
      </c>
      <c r="Q7885" s="34">
        <f t="shared" si="1546"/>
        <v>1.8750125302460272E-2</v>
      </c>
      <c r="R7885" s="6">
        <f t="shared" si="1547"/>
        <v>6.1875413498118899E-3</v>
      </c>
      <c r="S7885" s="6">
        <f t="shared" si="1548"/>
        <v>0</v>
      </c>
      <c r="T7885" s="6">
        <f t="shared" si="1549"/>
        <v>15.047995951937782</v>
      </c>
      <c r="U7885" s="34">
        <f t="shared" si="1550"/>
        <v>0</v>
      </c>
      <c r="V7885" s="35"/>
      <c r="W7885" s="64"/>
      <c r="X7885" s="6">
        <f t="shared" si="1557"/>
        <v>0</v>
      </c>
      <c r="Y7885" s="6">
        <f t="shared" si="1551"/>
        <v>1.8750125302460272E-2</v>
      </c>
      <c r="Z7885" s="6">
        <f t="shared" si="1552"/>
        <v>0</v>
      </c>
      <c r="AA7885" s="6">
        <f t="shared" si="1553"/>
        <v>15.035433367985133</v>
      </c>
      <c r="AB7885" s="6">
        <f t="shared" si="1554"/>
        <v>0</v>
      </c>
      <c r="AC7885" s="6">
        <f t="shared" si="1555"/>
        <v>0</v>
      </c>
      <c r="AD7885" s="6">
        <f t="shared" si="1556"/>
        <v>0</v>
      </c>
    </row>
    <row r="7886" spans="2:30" x14ac:dyDescent="0.3">
      <c r="B7886" s="71">
        <v>2.622210354829339E-2</v>
      </c>
      <c r="C7886" s="71">
        <v>13.000296118289763</v>
      </c>
      <c r="P7886" s="6">
        <f t="shared" si="1545"/>
        <v>0</v>
      </c>
      <c r="Q7886" s="34">
        <f t="shared" si="1546"/>
        <v>2.622210354829339E-2</v>
      </c>
      <c r="R7886" s="6">
        <f t="shared" si="1547"/>
        <v>8.6532941709368191E-3</v>
      </c>
      <c r="S7886" s="6">
        <f t="shared" si="1548"/>
        <v>0</v>
      </c>
      <c r="T7886" s="6">
        <f t="shared" si="1549"/>
        <v>12.991642824118825</v>
      </c>
      <c r="U7886" s="34">
        <f t="shared" si="1550"/>
        <v>0</v>
      </c>
      <c r="V7886" s="35"/>
      <c r="W7886" s="64"/>
      <c r="X7886" s="6">
        <f t="shared" si="1557"/>
        <v>0</v>
      </c>
      <c r="Y7886" s="6">
        <f t="shared" si="1551"/>
        <v>2.622210354829339E-2</v>
      </c>
      <c r="Z7886" s="6">
        <f t="shared" si="1552"/>
        <v>0</v>
      </c>
      <c r="AA7886" s="6">
        <f t="shared" si="1553"/>
        <v>12.974074014741468</v>
      </c>
      <c r="AB7886" s="6">
        <f t="shared" si="1554"/>
        <v>0</v>
      </c>
      <c r="AC7886" s="6">
        <f t="shared" si="1555"/>
        <v>0</v>
      </c>
      <c r="AD7886" s="6">
        <f t="shared" si="1556"/>
        <v>0</v>
      </c>
    </row>
    <row r="7887" spans="2:30" x14ac:dyDescent="0.3">
      <c r="B7887" s="71">
        <v>3.5299024014459141E-2</v>
      </c>
      <c r="C7887" s="71">
        <v>11.530741876638682</v>
      </c>
      <c r="P7887" s="6">
        <f t="shared" si="1545"/>
        <v>0</v>
      </c>
      <c r="Q7887" s="34">
        <f t="shared" si="1546"/>
        <v>3.5299024014459141E-2</v>
      </c>
      <c r="R7887" s="6">
        <f t="shared" si="1547"/>
        <v>1.1648677924771518E-2</v>
      </c>
      <c r="S7887" s="6">
        <f t="shared" si="1548"/>
        <v>0</v>
      </c>
      <c r="T7887" s="6">
        <f t="shared" si="1549"/>
        <v>11.519093198713911</v>
      </c>
      <c r="U7887" s="34">
        <f t="shared" si="1550"/>
        <v>0</v>
      </c>
      <c r="V7887" s="35"/>
      <c r="W7887" s="64"/>
      <c r="X7887" s="6">
        <f t="shared" si="1557"/>
        <v>0</v>
      </c>
      <c r="Y7887" s="6">
        <f t="shared" si="1551"/>
        <v>3.5299024014459141E-2</v>
      </c>
      <c r="Z7887" s="6">
        <f t="shared" si="1552"/>
        <v>0</v>
      </c>
      <c r="AA7887" s="6">
        <f t="shared" si="1553"/>
        <v>11.495442852624222</v>
      </c>
      <c r="AB7887" s="6">
        <f t="shared" si="1554"/>
        <v>0</v>
      </c>
      <c r="AC7887" s="6">
        <f t="shared" si="1555"/>
        <v>0</v>
      </c>
      <c r="AD7887" s="6">
        <f t="shared" si="1556"/>
        <v>0</v>
      </c>
    </row>
    <row r="7888" spans="2:30" x14ac:dyDescent="0.3">
      <c r="B7888" s="71">
        <v>3.4284217563640618</v>
      </c>
      <c r="C7888" s="71">
        <v>9.0020235150044208</v>
      </c>
      <c r="P7888" s="6">
        <f t="shared" si="1545"/>
        <v>0</v>
      </c>
      <c r="Q7888" s="34">
        <f t="shared" si="1546"/>
        <v>3.4284217563640618</v>
      </c>
      <c r="R7888" s="6">
        <f t="shared" si="1547"/>
        <v>1.1313791796001404</v>
      </c>
      <c r="S7888" s="6">
        <f t="shared" si="1548"/>
        <v>0</v>
      </c>
      <c r="T7888" s="6">
        <f t="shared" si="1549"/>
        <v>7.8706443354042808</v>
      </c>
      <c r="U7888" s="34">
        <f t="shared" si="1550"/>
        <v>0</v>
      </c>
      <c r="V7888" s="35"/>
      <c r="W7888" s="64"/>
      <c r="X7888" s="6">
        <f t="shared" si="1557"/>
        <v>0</v>
      </c>
      <c r="Y7888" s="6">
        <f t="shared" si="1551"/>
        <v>3.4284217563640618</v>
      </c>
      <c r="Z7888" s="6">
        <f t="shared" si="1552"/>
        <v>0</v>
      </c>
      <c r="AA7888" s="6">
        <f t="shared" si="1553"/>
        <v>5.5736017586403594</v>
      </c>
      <c r="AB7888" s="6">
        <f t="shared" si="1554"/>
        <v>0</v>
      </c>
      <c r="AC7888" s="6">
        <f t="shared" si="1555"/>
        <v>0</v>
      </c>
      <c r="AD7888" s="6">
        <f t="shared" si="1556"/>
        <v>0</v>
      </c>
    </row>
    <row r="7889" spans="2:30" x14ac:dyDescent="0.3">
      <c r="B7889" s="71">
        <v>4.1508019918972627E-2</v>
      </c>
      <c r="C7889" s="71">
        <v>8.39481998662046</v>
      </c>
      <c r="P7889" s="6">
        <f t="shared" si="1545"/>
        <v>0</v>
      </c>
      <c r="Q7889" s="34">
        <f t="shared" si="1546"/>
        <v>4.1508019918972627E-2</v>
      </c>
      <c r="R7889" s="6">
        <f t="shared" si="1547"/>
        <v>1.3697646573260967E-2</v>
      </c>
      <c r="S7889" s="6">
        <f t="shared" si="1548"/>
        <v>0</v>
      </c>
      <c r="T7889" s="6">
        <f t="shared" si="1549"/>
        <v>8.3811223400471988</v>
      </c>
      <c r="U7889" s="34">
        <f t="shared" si="1550"/>
        <v>0</v>
      </c>
      <c r="V7889" s="35"/>
      <c r="W7889" s="64"/>
      <c r="X7889" s="6">
        <f t="shared" si="1557"/>
        <v>0</v>
      </c>
      <c r="Y7889" s="6">
        <f t="shared" si="1551"/>
        <v>4.1508019918972627E-2</v>
      </c>
      <c r="Z7889" s="6">
        <f t="shared" si="1552"/>
        <v>0</v>
      </c>
      <c r="AA7889" s="6">
        <f t="shared" si="1553"/>
        <v>8.3533119667014866</v>
      </c>
      <c r="AB7889" s="6">
        <f t="shared" si="1554"/>
        <v>0</v>
      </c>
      <c r="AC7889" s="6">
        <f t="shared" si="1555"/>
        <v>0</v>
      </c>
      <c r="AD7889" s="6">
        <f t="shared" si="1556"/>
        <v>0</v>
      </c>
    </row>
    <row r="7890" spans="2:30" x14ac:dyDescent="0.3">
      <c r="B7890" s="71">
        <v>5.0840292259460983E-2</v>
      </c>
      <c r="C7890" s="71">
        <v>8.8234198799747752</v>
      </c>
      <c r="P7890" s="6">
        <f t="shared" si="1545"/>
        <v>0</v>
      </c>
      <c r="Q7890" s="34">
        <f t="shared" si="1546"/>
        <v>5.0840292259460983E-2</v>
      </c>
      <c r="R7890" s="6">
        <f t="shared" si="1547"/>
        <v>1.6777296445622127E-2</v>
      </c>
      <c r="S7890" s="6">
        <f t="shared" si="1548"/>
        <v>0</v>
      </c>
      <c r="T7890" s="6">
        <f t="shared" si="1549"/>
        <v>8.8066425835291522</v>
      </c>
      <c r="U7890" s="34">
        <f t="shared" si="1550"/>
        <v>0</v>
      </c>
      <c r="V7890" s="35"/>
      <c r="W7890" s="64"/>
      <c r="X7890" s="6">
        <f t="shared" si="1557"/>
        <v>0</v>
      </c>
      <c r="Y7890" s="6">
        <f t="shared" si="1551"/>
        <v>5.0840292259460983E-2</v>
      </c>
      <c r="Z7890" s="6">
        <f t="shared" si="1552"/>
        <v>0</v>
      </c>
      <c r="AA7890" s="6">
        <f t="shared" si="1553"/>
        <v>8.772579587715315</v>
      </c>
      <c r="AB7890" s="6">
        <f t="shared" si="1554"/>
        <v>0</v>
      </c>
      <c r="AC7890" s="6">
        <f t="shared" si="1555"/>
        <v>0</v>
      </c>
      <c r="AD7890" s="6">
        <f t="shared" si="1556"/>
        <v>0</v>
      </c>
    </row>
    <row r="7891" spans="2:30" x14ac:dyDescent="0.3">
      <c r="B7891" s="71">
        <v>5.8914489932516384E-2</v>
      </c>
      <c r="C7891" s="71">
        <v>9.4509806222036588</v>
      </c>
      <c r="P7891" s="6">
        <f t="shared" si="1545"/>
        <v>0</v>
      </c>
      <c r="Q7891" s="34">
        <f t="shared" si="1546"/>
        <v>5.8914489932516384E-2</v>
      </c>
      <c r="R7891" s="6">
        <f t="shared" si="1547"/>
        <v>1.9441781677730408E-2</v>
      </c>
      <c r="S7891" s="6">
        <f t="shared" si="1548"/>
        <v>0</v>
      </c>
      <c r="T7891" s="6">
        <f t="shared" si="1549"/>
        <v>9.4315388405259277</v>
      </c>
      <c r="U7891" s="34">
        <f t="shared" si="1550"/>
        <v>0</v>
      </c>
      <c r="V7891" s="35"/>
      <c r="W7891" s="64"/>
      <c r="X7891" s="6">
        <f t="shared" si="1557"/>
        <v>0</v>
      </c>
      <c r="Y7891" s="6">
        <f t="shared" si="1551"/>
        <v>5.8914489932516384E-2</v>
      </c>
      <c r="Z7891" s="6">
        <f t="shared" si="1552"/>
        <v>0</v>
      </c>
      <c r="AA7891" s="6">
        <f t="shared" si="1553"/>
        <v>9.3920661322711432</v>
      </c>
      <c r="AB7891" s="6">
        <f t="shared" si="1554"/>
        <v>0</v>
      </c>
      <c r="AC7891" s="6">
        <f t="shared" si="1555"/>
        <v>0</v>
      </c>
      <c r="AD7891" s="6">
        <f t="shared" si="1556"/>
        <v>0</v>
      </c>
    </row>
    <row r="7892" spans="2:30" x14ac:dyDescent="0.3">
      <c r="B7892" s="71">
        <v>6.2200056367601106E-2</v>
      </c>
      <c r="C7892" s="71">
        <v>9.6631042306624337</v>
      </c>
      <c r="P7892" s="6">
        <f t="shared" si="1545"/>
        <v>0</v>
      </c>
      <c r="Q7892" s="34">
        <f t="shared" si="1546"/>
        <v>6.2200056367601106E-2</v>
      </c>
      <c r="R7892" s="6">
        <f t="shared" si="1547"/>
        <v>2.0526018601308364E-2</v>
      </c>
      <c r="S7892" s="6">
        <f t="shared" si="1548"/>
        <v>0</v>
      </c>
      <c r="T7892" s="6">
        <f t="shared" si="1549"/>
        <v>9.6425782120611245</v>
      </c>
      <c r="U7892" s="34">
        <f t="shared" si="1550"/>
        <v>0</v>
      </c>
      <c r="V7892" s="35"/>
      <c r="W7892" s="64"/>
      <c r="X7892" s="6">
        <f t="shared" si="1557"/>
        <v>0</v>
      </c>
      <c r="Y7892" s="6">
        <f t="shared" si="1551"/>
        <v>6.2200056367601106E-2</v>
      </c>
      <c r="Z7892" s="6">
        <f t="shared" si="1552"/>
        <v>0</v>
      </c>
      <c r="AA7892" s="6">
        <f t="shared" si="1553"/>
        <v>9.6009041742948327</v>
      </c>
      <c r="AB7892" s="6">
        <f t="shared" si="1554"/>
        <v>0</v>
      </c>
      <c r="AC7892" s="6">
        <f t="shared" si="1555"/>
        <v>0</v>
      </c>
      <c r="AD7892" s="6">
        <f t="shared" si="1556"/>
        <v>0</v>
      </c>
    </row>
    <row r="7893" spans="2:30" x14ac:dyDescent="0.3">
      <c r="B7893" s="71">
        <v>6.8261065225306103E-2</v>
      </c>
      <c r="C7893" s="71">
        <v>10.273781300062826</v>
      </c>
      <c r="P7893" s="6">
        <f t="shared" si="1545"/>
        <v>0</v>
      </c>
      <c r="Q7893" s="34">
        <f t="shared" si="1546"/>
        <v>6.8261065225306103E-2</v>
      </c>
      <c r="R7893" s="6">
        <f t="shared" si="1547"/>
        <v>2.2526151524351015E-2</v>
      </c>
      <c r="S7893" s="6">
        <f t="shared" si="1548"/>
        <v>0</v>
      </c>
      <c r="T7893" s="6">
        <f t="shared" si="1549"/>
        <v>10.251255148538474</v>
      </c>
      <c r="U7893" s="34">
        <f t="shared" si="1550"/>
        <v>0</v>
      </c>
      <c r="V7893" s="35"/>
      <c r="W7893" s="64"/>
      <c r="X7893" s="6">
        <f t="shared" si="1557"/>
        <v>0</v>
      </c>
      <c r="Y7893" s="6">
        <f t="shared" si="1551"/>
        <v>6.8261065225306103E-2</v>
      </c>
      <c r="Z7893" s="6">
        <f t="shared" si="1552"/>
        <v>0</v>
      </c>
      <c r="AA7893" s="6">
        <f t="shared" si="1553"/>
        <v>10.20552023483752</v>
      </c>
      <c r="AB7893" s="6">
        <f t="shared" si="1554"/>
        <v>0</v>
      </c>
      <c r="AC7893" s="6">
        <f t="shared" si="1555"/>
        <v>0</v>
      </c>
      <c r="AD7893" s="6">
        <f t="shared" si="1556"/>
        <v>0</v>
      </c>
    </row>
    <row r="7894" spans="2:30" x14ac:dyDescent="0.3">
      <c r="B7894" s="71">
        <v>7.3279793423981734E-2</v>
      </c>
      <c r="C7894" s="71">
        <v>10.599417781683991</v>
      </c>
      <c r="P7894" s="6">
        <f t="shared" si="1545"/>
        <v>0</v>
      </c>
      <c r="Q7894" s="34">
        <f t="shared" si="1546"/>
        <v>7.3279793423981734E-2</v>
      </c>
      <c r="R7894" s="6">
        <f t="shared" si="1547"/>
        <v>2.4182331829913972E-2</v>
      </c>
      <c r="S7894" s="6">
        <f t="shared" si="1548"/>
        <v>0</v>
      </c>
      <c r="T7894" s="6">
        <f t="shared" si="1549"/>
        <v>10.575235449854077</v>
      </c>
      <c r="U7894" s="34">
        <f t="shared" si="1550"/>
        <v>0</v>
      </c>
      <c r="V7894" s="35"/>
      <c r="W7894" s="64"/>
      <c r="X7894" s="6">
        <f t="shared" si="1557"/>
        <v>0</v>
      </c>
      <c r="Y7894" s="6">
        <f t="shared" si="1551"/>
        <v>7.3279793423981734E-2</v>
      </c>
      <c r="Z7894" s="6">
        <f t="shared" si="1552"/>
        <v>0</v>
      </c>
      <c r="AA7894" s="6">
        <f t="shared" si="1553"/>
        <v>10.526137988260009</v>
      </c>
      <c r="AB7894" s="6">
        <f t="shared" si="1554"/>
        <v>0</v>
      </c>
      <c r="AC7894" s="6">
        <f t="shared" si="1555"/>
        <v>0</v>
      </c>
      <c r="AD7894" s="6">
        <f t="shared" si="1556"/>
        <v>0</v>
      </c>
    </row>
    <row r="7895" spans="2:30" x14ac:dyDescent="0.3">
      <c r="B7895" s="71">
        <v>5.2401661531118415E-2</v>
      </c>
      <c r="C7895" s="71">
        <v>13.994884161458055</v>
      </c>
      <c r="P7895" s="6">
        <f t="shared" si="1545"/>
        <v>0</v>
      </c>
      <c r="Q7895" s="34">
        <f t="shared" si="1546"/>
        <v>5.2401661531118415E-2</v>
      </c>
      <c r="R7895" s="6">
        <f t="shared" si="1547"/>
        <v>1.7292548305269079E-2</v>
      </c>
      <c r="S7895" s="6">
        <f t="shared" si="1548"/>
        <v>0</v>
      </c>
      <c r="T7895" s="6">
        <f t="shared" si="1549"/>
        <v>13.977591613152786</v>
      </c>
      <c r="U7895" s="34">
        <f t="shared" si="1550"/>
        <v>0</v>
      </c>
      <c r="V7895" s="35"/>
      <c r="W7895" s="64"/>
      <c r="X7895" s="6">
        <f t="shared" si="1557"/>
        <v>0</v>
      </c>
      <c r="Y7895" s="6">
        <f t="shared" si="1551"/>
        <v>5.2401661531118415E-2</v>
      </c>
      <c r="Z7895" s="6">
        <f t="shared" si="1552"/>
        <v>0</v>
      </c>
      <c r="AA7895" s="6">
        <f t="shared" si="1553"/>
        <v>13.942482499926937</v>
      </c>
      <c r="AB7895" s="6">
        <f t="shared" si="1554"/>
        <v>0</v>
      </c>
      <c r="AC7895" s="6">
        <f t="shared" si="1555"/>
        <v>0</v>
      </c>
      <c r="AD7895" s="6">
        <f t="shared" si="1556"/>
        <v>0</v>
      </c>
    </row>
    <row r="7896" spans="2:30" x14ac:dyDescent="0.3">
      <c r="B7896" s="71">
        <v>4.2328952760830728E-2</v>
      </c>
      <c r="C7896" s="71">
        <v>15.410427542869849</v>
      </c>
      <c r="P7896" s="6">
        <f t="shared" si="1545"/>
        <v>0</v>
      </c>
      <c r="Q7896" s="34">
        <f t="shared" si="1546"/>
        <v>4.2328952760830728E-2</v>
      </c>
      <c r="R7896" s="6">
        <f t="shared" si="1547"/>
        <v>1.3968554411074141E-2</v>
      </c>
      <c r="S7896" s="6">
        <f t="shared" si="1548"/>
        <v>0</v>
      </c>
      <c r="T7896" s="6">
        <f t="shared" si="1549"/>
        <v>15.396458988458775</v>
      </c>
      <c r="U7896" s="34">
        <f t="shared" si="1550"/>
        <v>0</v>
      </c>
      <c r="V7896" s="35"/>
      <c r="W7896" s="64"/>
      <c r="X7896" s="6">
        <f t="shared" si="1557"/>
        <v>0</v>
      </c>
      <c r="Y7896" s="6">
        <f t="shared" si="1551"/>
        <v>4.2328952760830728E-2</v>
      </c>
      <c r="Z7896" s="6">
        <f t="shared" si="1552"/>
        <v>0</v>
      </c>
      <c r="AA7896" s="6">
        <f t="shared" si="1553"/>
        <v>15.368098590109017</v>
      </c>
      <c r="AB7896" s="6">
        <f t="shared" si="1554"/>
        <v>0</v>
      </c>
      <c r="AC7896" s="6">
        <f t="shared" si="1555"/>
        <v>0</v>
      </c>
      <c r="AD7896" s="6">
        <f t="shared" si="1556"/>
        <v>0</v>
      </c>
    </row>
    <row r="7897" spans="2:30" x14ac:dyDescent="0.3">
      <c r="B7897" s="71">
        <v>3.5151635687983879E-2</v>
      </c>
      <c r="C7897" s="71">
        <v>16.671502234979076</v>
      </c>
      <c r="P7897" s="6">
        <f t="shared" si="1545"/>
        <v>0</v>
      </c>
      <c r="Q7897" s="34">
        <f t="shared" si="1546"/>
        <v>3.5151635687983879E-2</v>
      </c>
      <c r="R7897" s="6">
        <f t="shared" si="1547"/>
        <v>1.1600039777034681E-2</v>
      </c>
      <c r="S7897" s="6">
        <f t="shared" si="1548"/>
        <v>0</v>
      </c>
      <c r="T7897" s="6">
        <f t="shared" si="1549"/>
        <v>16.65990219520204</v>
      </c>
      <c r="U7897" s="34">
        <f t="shared" si="1550"/>
        <v>0</v>
      </c>
      <c r="V7897" s="35"/>
      <c r="W7897" s="64"/>
      <c r="X7897" s="6">
        <f t="shared" si="1557"/>
        <v>0</v>
      </c>
      <c r="Y7897" s="6">
        <f t="shared" si="1551"/>
        <v>3.5151635687983879E-2</v>
      </c>
      <c r="Z7897" s="6">
        <f t="shared" si="1552"/>
        <v>0</v>
      </c>
      <c r="AA7897" s="6">
        <f t="shared" si="1553"/>
        <v>16.636350599291092</v>
      </c>
      <c r="AB7897" s="6">
        <f t="shared" si="1554"/>
        <v>0</v>
      </c>
      <c r="AC7897" s="6">
        <f t="shared" si="1555"/>
        <v>0</v>
      </c>
      <c r="AD7897" s="6">
        <f t="shared" si="1556"/>
        <v>0</v>
      </c>
    </row>
    <row r="7898" spans="2:30" x14ac:dyDescent="0.3">
      <c r="B7898" s="71">
        <v>3.0018354249891722E-2</v>
      </c>
      <c r="C7898" s="71">
        <v>17.616635573412733</v>
      </c>
      <c r="P7898" s="6">
        <f t="shared" si="1545"/>
        <v>0</v>
      </c>
      <c r="Q7898" s="34">
        <f t="shared" si="1546"/>
        <v>3.0018354249891722E-2</v>
      </c>
      <c r="R7898" s="6">
        <f t="shared" si="1547"/>
        <v>9.9060569024642681E-3</v>
      </c>
      <c r="S7898" s="6">
        <f t="shared" si="1548"/>
        <v>0</v>
      </c>
      <c r="T7898" s="6">
        <f t="shared" si="1549"/>
        <v>17.606729516510267</v>
      </c>
      <c r="U7898" s="34">
        <f t="shared" si="1550"/>
        <v>0</v>
      </c>
      <c r="V7898" s="35"/>
      <c r="W7898" s="64"/>
      <c r="X7898" s="6">
        <f t="shared" si="1557"/>
        <v>0</v>
      </c>
      <c r="Y7898" s="6">
        <f t="shared" si="1551"/>
        <v>3.0018354249891722E-2</v>
      </c>
      <c r="Z7898" s="6">
        <f t="shared" si="1552"/>
        <v>0</v>
      </c>
      <c r="AA7898" s="6">
        <f t="shared" si="1553"/>
        <v>17.586617219162843</v>
      </c>
      <c r="AB7898" s="6">
        <f t="shared" si="1554"/>
        <v>0</v>
      </c>
      <c r="AC7898" s="6">
        <f t="shared" si="1555"/>
        <v>0</v>
      </c>
      <c r="AD7898" s="6">
        <f t="shared" si="1556"/>
        <v>0</v>
      </c>
    </row>
    <row r="7899" spans="2:30" x14ac:dyDescent="0.3">
      <c r="B7899" s="71">
        <v>2.577182793056006E-2</v>
      </c>
      <c r="C7899" s="71">
        <v>18.650042076905635</v>
      </c>
      <c r="P7899" s="6">
        <f t="shared" si="1545"/>
        <v>0</v>
      </c>
      <c r="Q7899" s="34">
        <f t="shared" si="1546"/>
        <v>2.577182793056006E-2</v>
      </c>
      <c r="R7899" s="6">
        <f t="shared" si="1547"/>
        <v>8.5047032170848195E-3</v>
      </c>
      <c r="S7899" s="6">
        <f t="shared" si="1548"/>
        <v>0</v>
      </c>
      <c r="T7899" s="6">
        <f t="shared" si="1549"/>
        <v>18.64153737368855</v>
      </c>
      <c r="U7899" s="34">
        <f t="shared" si="1550"/>
        <v>0</v>
      </c>
      <c r="V7899" s="35"/>
      <c r="W7899" s="64"/>
      <c r="X7899" s="6">
        <f t="shared" si="1557"/>
        <v>0</v>
      </c>
      <c r="Y7899" s="6">
        <f t="shared" si="1551"/>
        <v>2.577182793056006E-2</v>
      </c>
      <c r="Z7899" s="6">
        <f t="shared" si="1552"/>
        <v>0</v>
      </c>
      <c r="AA7899" s="6">
        <f t="shared" si="1553"/>
        <v>18.624270248975076</v>
      </c>
      <c r="AB7899" s="6">
        <f t="shared" si="1554"/>
        <v>0</v>
      </c>
      <c r="AC7899" s="6">
        <f t="shared" si="1555"/>
        <v>0</v>
      </c>
      <c r="AD7899" s="6">
        <f t="shared" si="1556"/>
        <v>0</v>
      </c>
    </row>
    <row r="7900" spans="2:30" x14ac:dyDescent="0.3">
      <c r="B7900" s="71">
        <v>2.2337031659768806E-2</v>
      </c>
      <c r="C7900" s="71">
        <v>19.736221488768042</v>
      </c>
      <c r="P7900" s="6">
        <f t="shared" si="1545"/>
        <v>0</v>
      </c>
      <c r="Q7900" s="34">
        <f t="shared" si="1546"/>
        <v>2.2337031659768806E-2</v>
      </c>
      <c r="R7900" s="6">
        <f t="shared" si="1547"/>
        <v>7.3712204477237066E-3</v>
      </c>
      <c r="S7900" s="6">
        <f t="shared" si="1548"/>
        <v>0</v>
      </c>
      <c r="T7900" s="6">
        <f t="shared" si="1549"/>
        <v>19.728850268320318</v>
      </c>
      <c r="U7900" s="34">
        <f t="shared" si="1550"/>
        <v>0</v>
      </c>
      <c r="V7900" s="35"/>
      <c r="W7900" s="64"/>
      <c r="X7900" s="6">
        <f t="shared" si="1557"/>
        <v>0</v>
      </c>
      <c r="Y7900" s="6">
        <f t="shared" si="1551"/>
        <v>2.2337031659768806E-2</v>
      </c>
      <c r="Z7900" s="6">
        <f t="shared" si="1552"/>
        <v>0</v>
      </c>
      <c r="AA7900" s="6">
        <f t="shared" si="1553"/>
        <v>19.713884457108271</v>
      </c>
      <c r="AB7900" s="6">
        <f t="shared" si="1554"/>
        <v>0</v>
      </c>
      <c r="AC7900" s="6">
        <f t="shared" si="1555"/>
        <v>0</v>
      </c>
      <c r="AD7900" s="6">
        <f t="shared" si="1556"/>
        <v>0</v>
      </c>
    </row>
    <row r="7901" spans="2:30" x14ac:dyDescent="0.3">
      <c r="B7901" s="71">
        <v>0</v>
      </c>
      <c r="C7901" s="71">
        <v>20.861307620474054</v>
      </c>
      <c r="P7901" s="6">
        <f t="shared" si="1545"/>
        <v>0</v>
      </c>
      <c r="Q7901" s="34">
        <f t="shared" si="1546"/>
        <v>0</v>
      </c>
      <c r="R7901" s="6">
        <f t="shared" si="1547"/>
        <v>0</v>
      </c>
      <c r="S7901" s="6">
        <f t="shared" si="1548"/>
        <v>0</v>
      </c>
      <c r="T7901" s="6">
        <f t="shared" si="1549"/>
        <v>20.861307620474054</v>
      </c>
      <c r="U7901" s="34">
        <f t="shared" si="1550"/>
        <v>0</v>
      </c>
      <c r="V7901" s="35"/>
      <c r="W7901" s="64"/>
      <c r="X7901" s="6">
        <f t="shared" si="1557"/>
        <v>0</v>
      </c>
      <c r="Y7901" s="6">
        <f t="shared" si="1551"/>
        <v>0</v>
      </c>
      <c r="Z7901" s="6">
        <f t="shared" si="1552"/>
        <v>0</v>
      </c>
      <c r="AA7901" s="6">
        <f t="shared" si="1553"/>
        <v>20.861307620474054</v>
      </c>
      <c r="AB7901" s="6">
        <f t="shared" si="1554"/>
        <v>0</v>
      </c>
      <c r="AC7901" s="6">
        <f t="shared" si="1555"/>
        <v>0</v>
      </c>
      <c r="AD7901" s="6">
        <f t="shared" si="1556"/>
        <v>0</v>
      </c>
    </row>
    <row r="7902" spans="2:30" x14ac:dyDescent="0.3">
      <c r="B7902" s="71">
        <v>0</v>
      </c>
      <c r="C7902" s="71">
        <v>22.038785245229288</v>
      </c>
      <c r="P7902" s="6">
        <f t="shared" si="1545"/>
        <v>0</v>
      </c>
      <c r="Q7902" s="34">
        <f t="shared" si="1546"/>
        <v>0</v>
      </c>
      <c r="R7902" s="6">
        <f t="shared" si="1547"/>
        <v>0</v>
      </c>
      <c r="S7902" s="6">
        <f t="shared" si="1548"/>
        <v>0</v>
      </c>
      <c r="T7902" s="6">
        <f t="shared" si="1549"/>
        <v>22.038785245229288</v>
      </c>
      <c r="U7902" s="34">
        <f t="shared" si="1550"/>
        <v>0</v>
      </c>
      <c r="V7902" s="35"/>
      <c r="W7902" s="64"/>
      <c r="X7902" s="6">
        <f t="shared" si="1557"/>
        <v>0</v>
      </c>
      <c r="Y7902" s="6">
        <f t="shared" si="1551"/>
        <v>0</v>
      </c>
      <c r="Z7902" s="6">
        <f t="shared" si="1552"/>
        <v>0</v>
      </c>
      <c r="AA7902" s="6">
        <f t="shared" si="1553"/>
        <v>22.038785245229288</v>
      </c>
      <c r="AB7902" s="6">
        <f t="shared" si="1554"/>
        <v>0</v>
      </c>
      <c r="AC7902" s="6">
        <f t="shared" si="1555"/>
        <v>0</v>
      </c>
      <c r="AD7902" s="6">
        <f t="shared" si="1556"/>
        <v>0</v>
      </c>
    </row>
    <row r="7903" spans="2:30" x14ac:dyDescent="0.3">
      <c r="B7903" s="71">
        <v>0</v>
      </c>
      <c r="C7903" s="71">
        <v>23.251436689585127</v>
      </c>
      <c r="P7903" s="6">
        <f t="shared" si="1545"/>
        <v>0</v>
      </c>
      <c r="Q7903" s="34">
        <f t="shared" si="1546"/>
        <v>0</v>
      </c>
      <c r="R7903" s="6">
        <f t="shared" si="1547"/>
        <v>0</v>
      </c>
      <c r="S7903" s="6">
        <f t="shared" si="1548"/>
        <v>0</v>
      </c>
      <c r="T7903" s="6">
        <f t="shared" si="1549"/>
        <v>23.251436689585127</v>
      </c>
      <c r="U7903" s="34">
        <f t="shared" si="1550"/>
        <v>0</v>
      </c>
      <c r="V7903" s="35"/>
      <c r="W7903" s="64"/>
      <c r="X7903" s="6">
        <f t="shared" si="1557"/>
        <v>0</v>
      </c>
      <c r="Y7903" s="6">
        <f t="shared" si="1551"/>
        <v>0</v>
      </c>
      <c r="Z7903" s="6">
        <f t="shared" si="1552"/>
        <v>0</v>
      </c>
      <c r="AA7903" s="6">
        <f t="shared" si="1553"/>
        <v>23.251436689585127</v>
      </c>
      <c r="AB7903" s="6">
        <f t="shared" si="1554"/>
        <v>0</v>
      </c>
      <c r="AC7903" s="6">
        <f t="shared" si="1555"/>
        <v>0</v>
      </c>
      <c r="AD7903" s="6">
        <f t="shared" si="1556"/>
        <v>0</v>
      </c>
    </row>
    <row r="7904" spans="2:30" x14ac:dyDescent="0.3">
      <c r="B7904" s="71">
        <v>0</v>
      </c>
      <c r="C7904" s="71">
        <v>24.602190605773171</v>
      </c>
      <c r="P7904" s="6">
        <f t="shared" si="1545"/>
        <v>0</v>
      </c>
      <c r="Q7904" s="34">
        <f t="shared" si="1546"/>
        <v>0</v>
      </c>
      <c r="R7904" s="6">
        <f t="shared" si="1547"/>
        <v>0</v>
      </c>
      <c r="S7904" s="6">
        <f t="shared" si="1548"/>
        <v>0</v>
      </c>
      <c r="T7904" s="6">
        <f t="shared" si="1549"/>
        <v>24.602190605773171</v>
      </c>
      <c r="U7904" s="34">
        <f t="shared" si="1550"/>
        <v>0</v>
      </c>
      <c r="V7904" s="35"/>
      <c r="W7904" s="64"/>
      <c r="X7904" s="6">
        <f t="shared" si="1557"/>
        <v>0</v>
      </c>
      <c r="Y7904" s="6">
        <f t="shared" si="1551"/>
        <v>0</v>
      </c>
      <c r="Z7904" s="6">
        <f t="shared" si="1552"/>
        <v>0</v>
      </c>
      <c r="AA7904" s="6">
        <f t="shared" si="1553"/>
        <v>24.602190605773171</v>
      </c>
      <c r="AB7904" s="6">
        <f t="shared" si="1554"/>
        <v>0</v>
      </c>
      <c r="AC7904" s="6">
        <f t="shared" si="1555"/>
        <v>0</v>
      </c>
      <c r="AD7904" s="6">
        <f t="shared" si="1556"/>
        <v>0</v>
      </c>
    </row>
    <row r="7905" spans="2:30" x14ac:dyDescent="0.3">
      <c r="B7905" s="71">
        <v>0</v>
      </c>
      <c r="C7905" s="71">
        <v>25.90957174398126</v>
      </c>
      <c r="P7905" s="6">
        <f t="shared" si="1545"/>
        <v>0</v>
      </c>
      <c r="Q7905" s="34">
        <f t="shared" si="1546"/>
        <v>0</v>
      </c>
      <c r="R7905" s="6">
        <f t="shared" si="1547"/>
        <v>0</v>
      </c>
      <c r="S7905" s="6">
        <f t="shared" si="1548"/>
        <v>0</v>
      </c>
      <c r="T7905" s="6">
        <f t="shared" si="1549"/>
        <v>25.90957174398126</v>
      </c>
      <c r="U7905" s="34">
        <f t="shared" si="1550"/>
        <v>0</v>
      </c>
      <c r="V7905" s="35"/>
      <c r="W7905" s="64"/>
      <c r="X7905" s="6">
        <f t="shared" si="1557"/>
        <v>0</v>
      </c>
      <c r="Y7905" s="6">
        <f t="shared" si="1551"/>
        <v>0</v>
      </c>
      <c r="Z7905" s="6">
        <f t="shared" si="1552"/>
        <v>0</v>
      </c>
      <c r="AA7905" s="6">
        <f t="shared" si="1553"/>
        <v>25.90957174398126</v>
      </c>
      <c r="AB7905" s="6">
        <f t="shared" si="1554"/>
        <v>0</v>
      </c>
      <c r="AC7905" s="6">
        <f t="shared" si="1555"/>
        <v>0</v>
      </c>
      <c r="AD7905" s="6">
        <f t="shared" si="1556"/>
        <v>0</v>
      </c>
    </row>
    <row r="7906" spans="2:30" x14ac:dyDescent="0.3">
      <c r="B7906" s="71">
        <v>2.6728482083516421E-2</v>
      </c>
      <c r="C7906" s="71">
        <v>27.192159493716559</v>
      </c>
      <c r="P7906" s="6">
        <f t="shared" si="1545"/>
        <v>0</v>
      </c>
      <c r="Q7906" s="34">
        <f t="shared" si="1546"/>
        <v>2.6728482083516421E-2</v>
      </c>
      <c r="R7906" s="6">
        <f t="shared" si="1547"/>
        <v>8.8203990875604186E-3</v>
      </c>
      <c r="S7906" s="6">
        <f t="shared" si="1548"/>
        <v>0</v>
      </c>
      <c r="T7906" s="6">
        <f t="shared" si="1549"/>
        <v>27.183339094628998</v>
      </c>
      <c r="U7906" s="34">
        <f t="shared" si="1550"/>
        <v>0</v>
      </c>
      <c r="V7906" s="35"/>
      <c r="W7906" s="64"/>
      <c r="X7906" s="6">
        <f t="shared" si="1557"/>
        <v>0</v>
      </c>
      <c r="Y7906" s="6">
        <f t="shared" si="1551"/>
        <v>2.6728482083516421E-2</v>
      </c>
      <c r="Z7906" s="6">
        <f t="shared" si="1552"/>
        <v>0</v>
      </c>
      <c r="AA7906" s="6">
        <f t="shared" si="1553"/>
        <v>27.165431011633043</v>
      </c>
      <c r="AB7906" s="6">
        <f t="shared" si="1554"/>
        <v>0</v>
      </c>
      <c r="AC7906" s="6">
        <f t="shared" si="1555"/>
        <v>0</v>
      </c>
      <c r="AD7906" s="6">
        <f t="shared" si="1556"/>
        <v>0</v>
      </c>
    </row>
    <row r="7907" spans="2:30" x14ac:dyDescent="0.3">
      <c r="B7907" s="71">
        <v>0</v>
      </c>
      <c r="C7907" s="71">
        <v>20.222628886413801</v>
      </c>
      <c r="P7907" s="6">
        <f t="shared" si="1545"/>
        <v>0</v>
      </c>
      <c r="Q7907" s="34">
        <f t="shared" si="1546"/>
        <v>0</v>
      </c>
      <c r="R7907" s="6">
        <f t="shared" si="1547"/>
        <v>0</v>
      </c>
      <c r="S7907" s="6">
        <f t="shared" si="1548"/>
        <v>0</v>
      </c>
      <c r="T7907" s="6">
        <f t="shared" si="1549"/>
        <v>20.222628886413801</v>
      </c>
      <c r="U7907" s="34">
        <f t="shared" si="1550"/>
        <v>0</v>
      </c>
      <c r="V7907" s="35"/>
      <c r="W7907" s="64"/>
      <c r="X7907" s="6">
        <f t="shared" si="1557"/>
        <v>0</v>
      </c>
      <c r="Y7907" s="6">
        <f t="shared" si="1551"/>
        <v>0</v>
      </c>
      <c r="Z7907" s="6">
        <f t="shared" si="1552"/>
        <v>0</v>
      </c>
      <c r="AA7907" s="6">
        <f t="shared" si="1553"/>
        <v>20.222628886413801</v>
      </c>
      <c r="AB7907" s="6">
        <f t="shared" si="1554"/>
        <v>0</v>
      </c>
      <c r="AC7907" s="6">
        <f t="shared" si="1555"/>
        <v>0</v>
      </c>
      <c r="AD7907" s="6">
        <f t="shared" si="1556"/>
        <v>0</v>
      </c>
    </row>
    <row r="7908" spans="2:30" x14ac:dyDescent="0.3">
      <c r="B7908" s="71">
        <v>0</v>
      </c>
      <c r="C7908" s="71">
        <v>21.177042756897642</v>
      </c>
      <c r="P7908" s="6">
        <f t="shared" si="1545"/>
        <v>0</v>
      </c>
      <c r="Q7908" s="34">
        <f t="shared" si="1546"/>
        <v>0</v>
      </c>
      <c r="R7908" s="6">
        <f t="shared" si="1547"/>
        <v>0</v>
      </c>
      <c r="S7908" s="6">
        <f t="shared" si="1548"/>
        <v>0</v>
      </c>
      <c r="T7908" s="6">
        <f t="shared" si="1549"/>
        <v>21.177042756897642</v>
      </c>
      <c r="U7908" s="34">
        <f t="shared" si="1550"/>
        <v>0</v>
      </c>
      <c r="V7908" s="35"/>
      <c r="W7908" s="64"/>
      <c r="X7908" s="6">
        <f t="shared" si="1557"/>
        <v>0</v>
      </c>
      <c r="Y7908" s="6">
        <f t="shared" si="1551"/>
        <v>0</v>
      </c>
      <c r="Z7908" s="6">
        <f t="shared" si="1552"/>
        <v>0</v>
      </c>
      <c r="AA7908" s="6">
        <f t="shared" si="1553"/>
        <v>21.177042756897642</v>
      </c>
      <c r="AB7908" s="6">
        <f t="shared" si="1554"/>
        <v>0</v>
      </c>
      <c r="AC7908" s="6">
        <f t="shared" si="1555"/>
        <v>0</v>
      </c>
      <c r="AD7908" s="6">
        <f t="shared" si="1556"/>
        <v>0</v>
      </c>
    </row>
    <row r="7909" spans="2:30" x14ac:dyDescent="0.3">
      <c r="B7909" s="71">
        <v>0</v>
      </c>
      <c r="C7909" s="71">
        <v>191.07117126325343</v>
      </c>
      <c r="P7909" s="6">
        <f t="shared" si="1545"/>
        <v>57.071171263253433</v>
      </c>
      <c r="Q7909" s="34">
        <f t="shared" si="1546"/>
        <v>0</v>
      </c>
      <c r="R7909" s="6">
        <f t="shared" si="1547"/>
        <v>0</v>
      </c>
      <c r="S7909" s="6">
        <f t="shared" si="1548"/>
        <v>0</v>
      </c>
      <c r="T7909" s="6">
        <f t="shared" si="1549"/>
        <v>134</v>
      </c>
      <c r="U7909" s="34">
        <f t="shared" si="1550"/>
        <v>0</v>
      </c>
      <c r="V7909" s="35"/>
      <c r="W7909" s="64"/>
      <c r="X7909" s="6">
        <f t="shared" si="1557"/>
        <v>0</v>
      </c>
      <c r="Y7909" s="6">
        <f t="shared" si="1551"/>
        <v>0</v>
      </c>
      <c r="Z7909" s="6">
        <f t="shared" si="1552"/>
        <v>0</v>
      </c>
      <c r="AA7909" s="6">
        <f t="shared" si="1553"/>
        <v>110</v>
      </c>
      <c r="AB7909" s="6">
        <f t="shared" si="1554"/>
        <v>0</v>
      </c>
      <c r="AC7909" s="6">
        <f t="shared" si="1555"/>
        <v>0</v>
      </c>
      <c r="AD7909" s="6">
        <f t="shared" si="1556"/>
        <v>81.071171263253433</v>
      </c>
    </row>
    <row r="7910" spans="2:30" x14ac:dyDescent="0.3">
      <c r="B7910" s="71">
        <v>6.3067019610171832E-2</v>
      </c>
      <c r="C7910" s="71">
        <v>175.63332046760502</v>
      </c>
      <c r="P7910" s="6">
        <f t="shared" si="1545"/>
        <v>41.61250835113367</v>
      </c>
      <c r="Q7910" s="34">
        <f t="shared" si="1546"/>
        <v>6.3067019610171832E-2</v>
      </c>
      <c r="R7910" s="6">
        <f t="shared" si="1547"/>
        <v>2.0812116471356706E-2</v>
      </c>
      <c r="S7910" s="6">
        <f t="shared" si="1548"/>
        <v>0</v>
      </c>
      <c r="T7910" s="6">
        <f t="shared" si="1549"/>
        <v>134</v>
      </c>
      <c r="U7910" s="34">
        <f t="shared" si="1550"/>
        <v>0</v>
      </c>
      <c r="V7910" s="35"/>
      <c r="W7910" s="64"/>
      <c r="X7910" s="6">
        <f t="shared" si="1557"/>
        <v>0</v>
      </c>
      <c r="Y7910" s="6">
        <f t="shared" si="1551"/>
        <v>6.3067019610171832E-2</v>
      </c>
      <c r="Z7910" s="6">
        <f t="shared" si="1552"/>
        <v>0</v>
      </c>
      <c r="AA7910" s="6">
        <f t="shared" si="1553"/>
        <v>109.93693298038983</v>
      </c>
      <c r="AB7910" s="6">
        <f t="shared" si="1554"/>
        <v>0</v>
      </c>
      <c r="AC7910" s="6">
        <f t="shared" si="1555"/>
        <v>0</v>
      </c>
      <c r="AD7910" s="6">
        <f t="shared" si="1556"/>
        <v>65.633320467605017</v>
      </c>
    </row>
    <row r="7911" spans="2:30" x14ac:dyDescent="0.3">
      <c r="B7911" s="71">
        <v>1.0667488643136682</v>
      </c>
      <c r="C7911" s="71">
        <v>155.39237605095633</v>
      </c>
      <c r="P7911" s="6">
        <f t="shared" si="1545"/>
        <v>21.040348925732815</v>
      </c>
      <c r="Q7911" s="34">
        <f t="shared" si="1546"/>
        <v>1.0667488643136682</v>
      </c>
      <c r="R7911" s="6">
        <f t="shared" si="1547"/>
        <v>0.35202712522351054</v>
      </c>
      <c r="S7911" s="6">
        <f t="shared" si="1548"/>
        <v>0</v>
      </c>
      <c r="T7911" s="6">
        <f t="shared" si="1549"/>
        <v>134</v>
      </c>
      <c r="U7911" s="34">
        <f t="shared" si="1550"/>
        <v>0</v>
      </c>
      <c r="V7911" s="35"/>
      <c r="W7911" s="64"/>
      <c r="X7911" s="6">
        <f t="shared" si="1557"/>
        <v>0</v>
      </c>
      <c r="Y7911" s="6">
        <f t="shared" si="1551"/>
        <v>1.0667488643136682</v>
      </c>
      <c r="Z7911" s="6">
        <f t="shared" si="1552"/>
        <v>0</v>
      </c>
      <c r="AA7911" s="6">
        <f t="shared" si="1553"/>
        <v>108.93325113568633</v>
      </c>
      <c r="AB7911" s="6">
        <f t="shared" si="1554"/>
        <v>0</v>
      </c>
      <c r="AC7911" s="6">
        <f t="shared" si="1555"/>
        <v>0</v>
      </c>
      <c r="AD7911" s="6">
        <f t="shared" si="1556"/>
        <v>45.392376050956329</v>
      </c>
    </row>
    <row r="7912" spans="2:30" x14ac:dyDescent="0.3">
      <c r="B7912" s="71">
        <v>1.8925289270760879</v>
      </c>
      <c r="C7912" s="71">
        <v>137.5386904090808</v>
      </c>
      <c r="P7912" s="6">
        <f t="shared" si="1545"/>
        <v>2.9141558631456803</v>
      </c>
      <c r="Q7912" s="34">
        <f t="shared" si="1546"/>
        <v>1.8925289270760879</v>
      </c>
      <c r="R7912" s="6">
        <f t="shared" si="1547"/>
        <v>0.62453454593510904</v>
      </c>
      <c r="S7912" s="6">
        <f t="shared" si="1548"/>
        <v>0</v>
      </c>
      <c r="T7912" s="6">
        <f t="shared" si="1549"/>
        <v>134</v>
      </c>
      <c r="U7912" s="34">
        <f t="shared" si="1550"/>
        <v>0</v>
      </c>
      <c r="V7912" s="35"/>
      <c r="W7912" s="64"/>
      <c r="X7912" s="6">
        <f t="shared" si="1557"/>
        <v>0</v>
      </c>
      <c r="Y7912" s="6">
        <f t="shared" si="1551"/>
        <v>1.8925289270760879</v>
      </c>
      <c r="Z7912" s="6">
        <f t="shared" si="1552"/>
        <v>0</v>
      </c>
      <c r="AA7912" s="6">
        <f t="shared" si="1553"/>
        <v>108.10747107292391</v>
      </c>
      <c r="AB7912" s="6">
        <f t="shared" si="1554"/>
        <v>0</v>
      </c>
      <c r="AC7912" s="6">
        <f t="shared" si="1555"/>
        <v>0</v>
      </c>
      <c r="AD7912" s="6">
        <f t="shared" si="1556"/>
        <v>27.5386904090808</v>
      </c>
    </row>
    <row r="7913" spans="2:30" x14ac:dyDescent="0.3">
      <c r="B7913" s="71">
        <v>2.7116113198664005</v>
      </c>
      <c r="C7913" s="71">
        <v>108.58675767036253</v>
      </c>
      <c r="P7913" s="6">
        <f t="shared" si="1545"/>
        <v>0</v>
      </c>
      <c r="Q7913" s="34">
        <f t="shared" si="1546"/>
        <v>2.7116113198664005</v>
      </c>
      <c r="R7913" s="6">
        <f t="shared" si="1547"/>
        <v>0.89483173555591222</v>
      </c>
      <c r="S7913" s="6">
        <f t="shared" si="1548"/>
        <v>0</v>
      </c>
      <c r="T7913" s="6">
        <f t="shared" si="1549"/>
        <v>107.69192593480662</v>
      </c>
      <c r="U7913" s="34">
        <f t="shared" si="1550"/>
        <v>0</v>
      </c>
      <c r="V7913" s="35"/>
      <c r="W7913" s="64"/>
      <c r="X7913" s="6">
        <f t="shared" si="1557"/>
        <v>0</v>
      </c>
      <c r="Y7913" s="6">
        <f t="shared" si="1551"/>
        <v>2.7116113198664005</v>
      </c>
      <c r="Z7913" s="6">
        <f t="shared" si="1552"/>
        <v>0</v>
      </c>
      <c r="AA7913" s="6">
        <f t="shared" si="1553"/>
        <v>105.87514635049612</v>
      </c>
      <c r="AB7913" s="6">
        <f t="shared" si="1554"/>
        <v>0</v>
      </c>
      <c r="AC7913" s="6">
        <f t="shared" si="1555"/>
        <v>0</v>
      </c>
      <c r="AD7913" s="6">
        <f t="shared" si="1556"/>
        <v>0</v>
      </c>
    </row>
    <row r="7914" spans="2:30" x14ac:dyDescent="0.3">
      <c r="B7914" s="71">
        <v>3.5549737765718956</v>
      </c>
      <c r="C7914" s="71">
        <v>109.69799194325974</v>
      </c>
      <c r="P7914" s="6">
        <f t="shared" si="1545"/>
        <v>0</v>
      </c>
      <c r="Q7914" s="34">
        <f t="shared" si="1546"/>
        <v>3.5549737765718956</v>
      </c>
      <c r="R7914" s="6">
        <f t="shared" si="1547"/>
        <v>1.1731413462687257</v>
      </c>
      <c r="S7914" s="6">
        <f t="shared" si="1548"/>
        <v>0</v>
      </c>
      <c r="T7914" s="6">
        <f t="shared" si="1549"/>
        <v>108.52485059699102</v>
      </c>
      <c r="U7914" s="34">
        <f t="shared" si="1550"/>
        <v>0</v>
      </c>
      <c r="V7914" s="35"/>
      <c r="W7914" s="64"/>
      <c r="X7914" s="6">
        <f t="shared" si="1557"/>
        <v>0</v>
      </c>
      <c r="Y7914" s="6">
        <f t="shared" si="1551"/>
        <v>3.5549737765718956</v>
      </c>
      <c r="Z7914" s="6">
        <f t="shared" si="1552"/>
        <v>0</v>
      </c>
      <c r="AA7914" s="6">
        <f t="shared" si="1553"/>
        <v>106.14301816668784</v>
      </c>
      <c r="AB7914" s="6">
        <f t="shared" si="1554"/>
        <v>0</v>
      </c>
      <c r="AC7914" s="6">
        <f t="shared" si="1555"/>
        <v>0</v>
      </c>
      <c r="AD7914" s="6">
        <f t="shared" si="1556"/>
        <v>0</v>
      </c>
    </row>
    <row r="7915" spans="2:30" x14ac:dyDescent="0.3">
      <c r="B7915" s="71">
        <v>4.0306377935855622</v>
      </c>
      <c r="C7915" s="71">
        <v>94.165929679549492</v>
      </c>
      <c r="P7915" s="6">
        <f t="shared" si="1545"/>
        <v>0</v>
      </c>
      <c r="Q7915" s="34">
        <f t="shared" si="1546"/>
        <v>4.0306377935855622</v>
      </c>
      <c r="R7915" s="6">
        <f t="shared" si="1547"/>
        <v>1.3301104718832355</v>
      </c>
      <c r="S7915" s="6">
        <f t="shared" si="1548"/>
        <v>0</v>
      </c>
      <c r="T7915" s="6">
        <f t="shared" si="1549"/>
        <v>92.835819207666262</v>
      </c>
      <c r="U7915" s="34">
        <f t="shared" si="1550"/>
        <v>0</v>
      </c>
      <c r="V7915" s="35"/>
      <c r="W7915" s="64"/>
      <c r="X7915" s="6">
        <f t="shared" si="1557"/>
        <v>0</v>
      </c>
      <c r="Y7915" s="6">
        <f t="shared" si="1551"/>
        <v>4.0306377935855622</v>
      </c>
      <c r="Z7915" s="6">
        <f t="shared" si="1552"/>
        <v>0</v>
      </c>
      <c r="AA7915" s="6">
        <f t="shared" si="1553"/>
        <v>90.135291885963937</v>
      </c>
      <c r="AB7915" s="6">
        <f t="shared" si="1554"/>
        <v>0</v>
      </c>
      <c r="AC7915" s="6">
        <f t="shared" si="1555"/>
        <v>0</v>
      </c>
      <c r="AD7915" s="6">
        <f t="shared" si="1556"/>
        <v>0</v>
      </c>
    </row>
    <row r="7916" spans="2:30" x14ac:dyDescent="0.3">
      <c r="B7916" s="71">
        <v>4.5413992742399296</v>
      </c>
      <c r="C7916" s="71">
        <v>101.52918664893083</v>
      </c>
      <c r="P7916" s="6">
        <f t="shared" si="1545"/>
        <v>0</v>
      </c>
      <c r="Q7916" s="34">
        <f t="shared" si="1546"/>
        <v>4.5413992742399296</v>
      </c>
      <c r="R7916" s="6">
        <f t="shared" si="1547"/>
        <v>1.4986617604991768</v>
      </c>
      <c r="S7916" s="6">
        <f t="shared" si="1548"/>
        <v>0</v>
      </c>
      <c r="T7916" s="6">
        <f t="shared" si="1549"/>
        <v>100.03052488843166</v>
      </c>
      <c r="U7916" s="34">
        <f t="shared" si="1550"/>
        <v>0</v>
      </c>
      <c r="V7916" s="35"/>
      <c r="W7916" s="64"/>
      <c r="X7916" s="6">
        <f t="shared" si="1557"/>
        <v>0</v>
      </c>
      <c r="Y7916" s="6">
        <f t="shared" si="1551"/>
        <v>4.5413992742399296</v>
      </c>
      <c r="Z7916" s="6">
        <f t="shared" si="1552"/>
        <v>0</v>
      </c>
      <c r="AA7916" s="6">
        <f t="shared" si="1553"/>
        <v>96.987787374690896</v>
      </c>
      <c r="AB7916" s="6">
        <f t="shared" si="1554"/>
        <v>0</v>
      </c>
      <c r="AC7916" s="6">
        <f t="shared" si="1555"/>
        <v>0</v>
      </c>
      <c r="AD7916" s="6">
        <f t="shared" si="1556"/>
        <v>0</v>
      </c>
    </row>
    <row r="7917" spans="2:30" x14ac:dyDescent="0.3">
      <c r="B7917" s="71">
        <v>4.9458903134082917</v>
      </c>
      <c r="C7917" s="71">
        <v>106.73216684050323</v>
      </c>
      <c r="P7917" s="6">
        <f t="shared" si="1545"/>
        <v>0</v>
      </c>
      <c r="Q7917" s="34">
        <f t="shared" si="1546"/>
        <v>4.9458903134082917</v>
      </c>
      <c r="R7917" s="6">
        <f t="shared" si="1547"/>
        <v>1.6321438034247364</v>
      </c>
      <c r="S7917" s="6">
        <f t="shared" si="1548"/>
        <v>0</v>
      </c>
      <c r="T7917" s="6">
        <f t="shared" si="1549"/>
        <v>105.10002303707849</v>
      </c>
      <c r="U7917" s="34">
        <f t="shared" si="1550"/>
        <v>0</v>
      </c>
      <c r="V7917" s="35"/>
      <c r="W7917" s="64"/>
      <c r="X7917" s="6">
        <f t="shared" si="1557"/>
        <v>0</v>
      </c>
      <c r="Y7917" s="6">
        <f t="shared" si="1551"/>
        <v>4.9458903134082917</v>
      </c>
      <c r="Z7917" s="6">
        <f t="shared" si="1552"/>
        <v>0</v>
      </c>
      <c r="AA7917" s="6">
        <f t="shared" si="1553"/>
        <v>101.78627652709494</v>
      </c>
      <c r="AB7917" s="6">
        <f t="shared" si="1554"/>
        <v>0</v>
      </c>
      <c r="AC7917" s="6">
        <f t="shared" si="1555"/>
        <v>0</v>
      </c>
      <c r="AD7917" s="6">
        <f t="shared" si="1556"/>
        <v>0</v>
      </c>
    </row>
    <row r="7918" spans="2:30" x14ac:dyDescent="0.3">
      <c r="B7918" s="71">
        <v>5.2373958451762732</v>
      </c>
      <c r="C7918" s="71">
        <v>115.12024078381062</v>
      </c>
      <c r="P7918" s="6">
        <f t="shared" si="1545"/>
        <v>0</v>
      </c>
      <c r="Q7918" s="34">
        <f t="shared" si="1546"/>
        <v>5.2373958451762732</v>
      </c>
      <c r="R7918" s="6">
        <f t="shared" si="1547"/>
        <v>1.7283406289081702</v>
      </c>
      <c r="S7918" s="6">
        <f t="shared" si="1548"/>
        <v>0</v>
      </c>
      <c r="T7918" s="6">
        <f t="shared" si="1549"/>
        <v>113.39190015490244</v>
      </c>
      <c r="U7918" s="34">
        <f t="shared" si="1550"/>
        <v>0</v>
      </c>
      <c r="V7918" s="35"/>
      <c r="W7918" s="64"/>
      <c r="X7918" s="6">
        <f t="shared" si="1557"/>
        <v>0</v>
      </c>
      <c r="Y7918" s="6">
        <f t="shared" si="1551"/>
        <v>5.2373958451762732</v>
      </c>
      <c r="Z7918" s="6">
        <f t="shared" si="1552"/>
        <v>0</v>
      </c>
      <c r="AA7918" s="6">
        <f t="shared" si="1553"/>
        <v>104.76260415482372</v>
      </c>
      <c r="AB7918" s="6">
        <f t="shared" si="1554"/>
        <v>0</v>
      </c>
      <c r="AC7918" s="6">
        <f t="shared" si="1555"/>
        <v>0</v>
      </c>
      <c r="AD7918" s="6">
        <f t="shared" si="1556"/>
        <v>5.1202407838106296</v>
      </c>
    </row>
    <row r="7919" spans="2:30" x14ac:dyDescent="0.3">
      <c r="B7919" s="71">
        <v>5.052855099009582</v>
      </c>
      <c r="C7919" s="71">
        <v>121.64339724944323</v>
      </c>
      <c r="P7919" s="6">
        <f t="shared" si="1545"/>
        <v>0</v>
      </c>
      <c r="Q7919" s="34">
        <f t="shared" si="1546"/>
        <v>5.052855099009582</v>
      </c>
      <c r="R7919" s="6">
        <f t="shared" si="1547"/>
        <v>1.667442182673162</v>
      </c>
      <c r="S7919" s="6">
        <f t="shared" si="1548"/>
        <v>0</v>
      </c>
      <c r="T7919" s="6">
        <f t="shared" si="1549"/>
        <v>119.97595506677007</v>
      </c>
      <c r="U7919" s="34">
        <f t="shared" si="1550"/>
        <v>0</v>
      </c>
      <c r="V7919" s="35"/>
      <c r="W7919" s="64"/>
      <c r="X7919" s="6">
        <f t="shared" si="1557"/>
        <v>0</v>
      </c>
      <c r="Y7919" s="6">
        <f t="shared" si="1551"/>
        <v>5.052855099009582</v>
      </c>
      <c r="Z7919" s="6">
        <f t="shared" si="1552"/>
        <v>0</v>
      </c>
      <c r="AA7919" s="6">
        <f t="shared" si="1553"/>
        <v>104.94714490099042</v>
      </c>
      <c r="AB7919" s="6">
        <f t="shared" si="1554"/>
        <v>0</v>
      </c>
      <c r="AC7919" s="6">
        <f t="shared" si="1555"/>
        <v>0</v>
      </c>
      <c r="AD7919" s="6">
        <f t="shared" si="1556"/>
        <v>11.643397249443225</v>
      </c>
    </row>
    <row r="7920" spans="2:30" x14ac:dyDescent="0.3">
      <c r="B7920" s="71">
        <v>5.7500789305912123</v>
      </c>
      <c r="C7920" s="71">
        <v>6.0103942648005271</v>
      </c>
      <c r="P7920" s="6">
        <f t="shared" si="1545"/>
        <v>0</v>
      </c>
      <c r="Q7920" s="34">
        <f t="shared" si="1546"/>
        <v>5.7500789305912123</v>
      </c>
      <c r="R7920" s="6">
        <f t="shared" si="1547"/>
        <v>1.8975260470951001</v>
      </c>
      <c r="S7920" s="6">
        <f t="shared" si="1548"/>
        <v>0</v>
      </c>
      <c r="T7920" s="6">
        <f t="shared" si="1549"/>
        <v>4.1128682177054268</v>
      </c>
      <c r="U7920" s="34">
        <f t="shared" si="1550"/>
        <v>0</v>
      </c>
      <c r="V7920" s="35"/>
      <c r="W7920" s="64"/>
      <c r="X7920" s="6">
        <f t="shared" si="1557"/>
        <v>0</v>
      </c>
      <c r="Y7920" s="6">
        <f t="shared" si="1551"/>
        <v>5.7500789305912123</v>
      </c>
      <c r="Z7920" s="6">
        <f t="shared" si="1552"/>
        <v>0</v>
      </c>
      <c r="AA7920" s="6">
        <f t="shared" si="1553"/>
        <v>0.26031533420931474</v>
      </c>
      <c r="AB7920" s="6">
        <f t="shared" si="1554"/>
        <v>0</v>
      </c>
      <c r="AC7920" s="6">
        <f t="shared" si="1555"/>
        <v>0</v>
      </c>
      <c r="AD7920" s="6">
        <f t="shared" si="1556"/>
        <v>0</v>
      </c>
    </row>
    <row r="7921" spans="2:30" x14ac:dyDescent="0.3">
      <c r="B7921" s="71">
        <v>1.3313269400746288</v>
      </c>
      <c r="C7921" s="71">
        <v>6.5873392270198314</v>
      </c>
      <c r="P7921" s="6">
        <f t="shared" si="1545"/>
        <v>0</v>
      </c>
      <c r="Q7921" s="34">
        <f t="shared" si="1546"/>
        <v>1.3313269400746288</v>
      </c>
      <c r="R7921" s="6">
        <f t="shared" si="1547"/>
        <v>0.43933789022462755</v>
      </c>
      <c r="S7921" s="6">
        <f t="shared" si="1548"/>
        <v>0</v>
      </c>
      <c r="T7921" s="6">
        <f t="shared" si="1549"/>
        <v>6.148001336795204</v>
      </c>
      <c r="U7921" s="34">
        <f t="shared" si="1550"/>
        <v>0</v>
      </c>
      <c r="V7921" s="35"/>
      <c r="W7921" s="64"/>
      <c r="X7921" s="6">
        <f t="shared" si="1557"/>
        <v>0</v>
      </c>
      <c r="Y7921" s="6">
        <f t="shared" si="1551"/>
        <v>1.3313269400746288</v>
      </c>
      <c r="Z7921" s="6">
        <f t="shared" si="1552"/>
        <v>0</v>
      </c>
      <c r="AA7921" s="6">
        <f t="shared" si="1553"/>
        <v>5.2560122869452028</v>
      </c>
      <c r="AB7921" s="6">
        <f t="shared" si="1554"/>
        <v>0</v>
      </c>
      <c r="AC7921" s="6">
        <f t="shared" si="1555"/>
        <v>0</v>
      </c>
      <c r="AD7921" s="6">
        <f t="shared" si="1556"/>
        <v>0</v>
      </c>
    </row>
    <row r="7922" spans="2:30" x14ac:dyDescent="0.3">
      <c r="B7922" s="71">
        <v>0</v>
      </c>
      <c r="C7922" s="71">
        <v>7.7852573774245082</v>
      </c>
      <c r="P7922" s="6">
        <f t="shared" si="1545"/>
        <v>0</v>
      </c>
      <c r="Q7922" s="34">
        <f t="shared" si="1546"/>
        <v>0</v>
      </c>
      <c r="R7922" s="6">
        <f t="shared" si="1547"/>
        <v>0</v>
      </c>
      <c r="S7922" s="6">
        <f t="shared" si="1548"/>
        <v>0</v>
      </c>
      <c r="T7922" s="6">
        <f t="shared" si="1549"/>
        <v>7.7852573774245082</v>
      </c>
      <c r="U7922" s="34">
        <f t="shared" si="1550"/>
        <v>0</v>
      </c>
      <c r="V7922" s="35"/>
      <c r="W7922" s="64"/>
      <c r="X7922" s="6">
        <f t="shared" si="1557"/>
        <v>0</v>
      </c>
      <c r="Y7922" s="6">
        <f t="shared" si="1551"/>
        <v>0</v>
      </c>
      <c r="Z7922" s="6">
        <f t="shared" si="1552"/>
        <v>0</v>
      </c>
      <c r="AA7922" s="6">
        <f t="shared" si="1553"/>
        <v>7.7852573774245082</v>
      </c>
      <c r="AB7922" s="6">
        <f t="shared" si="1554"/>
        <v>0</v>
      </c>
      <c r="AC7922" s="6">
        <f t="shared" si="1555"/>
        <v>0</v>
      </c>
      <c r="AD7922" s="6">
        <f t="shared" si="1556"/>
        <v>0</v>
      </c>
    </row>
    <row r="7923" spans="2:30" x14ac:dyDescent="0.3">
      <c r="B7923" s="71">
        <v>0</v>
      </c>
      <c r="C7923" s="71">
        <v>8.6203309898834082</v>
      </c>
      <c r="P7923" s="6">
        <f t="shared" si="1545"/>
        <v>0</v>
      </c>
      <c r="Q7923" s="34">
        <f t="shared" si="1546"/>
        <v>0</v>
      </c>
      <c r="R7923" s="6">
        <f t="shared" si="1547"/>
        <v>0</v>
      </c>
      <c r="S7923" s="6">
        <f t="shared" si="1548"/>
        <v>0</v>
      </c>
      <c r="T7923" s="6">
        <f t="shared" si="1549"/>
        <v>8.6203309898834082</v>
      </c>
      <c r="U7923" s="34">
        <f t="shared" si="1550"/>
        <v>0</v>
      </c>
      <c r="V7923" s="35"/>
      <c r="W7923" s="64"/>
      <c r="X7923" s="6">
        <f t="shared" si="1557"/>
        <v>0</v>
      </c>
      <c r="Y7923" s="6">
        <f t="shared" si="1551"/>
        <v>0</v>
      </c>
      <c r="Z7923" s="6">
        <f t="shared" si="1552"/>
        <v>0</v>
      </c>
      <c r="AA7923" s="6">
        <f t="shared" si="1553"/>
        <v>8.6203309898834082</v>
      </c>
      <c r="AB7923" s="6">
        <f t="shared" si="1554"/>
        <v>0</v>
      </c>
      <c r="AC7923" s="6">
        <f t="shared" si="1555"/>
        <v>0</v>
      </c>
      <c r="AD7923" s="6">
        <f t="shared" si="1556"/>
        <v>0</v>
      </c>
    </row>
    <row r="7924" spans="2:30" x14ac:dyDescent="0.3">
      <c r="B7924" s="71">
        <v>0</v>
      </c>
      <c r="C7924" s="71">
        <v>9.4535759511051669</v>
      </c>
      <c r="P7924" s="6">
        <f t="shared" si="1545"/>
        <v>0</v>
      </c>
      <c r="Q7924" s="34">
        <f t="shared" si="1546"/>
        <v>0</v>
      </c>
      <c r="R7924" s="6">
        <f t="shared" si="1547"/>
        <v>0</v>
      </c>
      <c r="S7924" s="6">
        <f t="shared" si="1548"/>
        <v>0</v>
      </c>
      <c r="T7924" s="6">
        <f t="shared" si="1549"/>
        <v>9.4535759511051669</v>
      </c>
      <c r="U7924" s="34">
        <f t="shared" si="1550"/>
        <v>0</v>
      </c>
      <c r="V7924" s="35"/>
      <c r="W7924" s="64"/>
      <c r="X7924" s="6">
        <f t="shared" si="1557"/>
        <v>0</v>
      </c>
      <c r="Y7924" s="6">
        <f t="shared" si="1551"/>
        <v>0</v>
      </c>
      <c r="Z7924" s="6">
        <f t="shared" si="1552"/>
        <v>0</v>
      </c>
      <c r="AA7924" s="6">
        <f t="shared" si="1553"/>
        <v>9.4535759511051669</v>
      </c>
      <c r="AB7924" s="6">
        <f t="shared" si="1554"/>
        <v>0</v>
      </c>
      <c r="AC7924" s="6">
        <f t="shared" si="1555"/>
        <v>0</v>
      </c>
      <c r="AD7924" s="6">
        <f t="shared" si="1556"/>
        <v>0</v>
      </c>
    </row>
    <row r="7925" spans="2:30" x14ac:dyDescent="0.3">
      <c r="B7925" s="71">
        <v>0</v>
      </c>
      <c r="C7925" s="71">
        <v>10.121572182176541</v>
      </c>
      <c r="P7925" s="6">
        <f t="shared" si="1545"/>
        <v>0</v>
      </c>
      <c r="Q7925" s="34">
        <f t="shared" si="1546"/>
        <v>0</v>
      </c>
      <c r="R7925" s="6">
        <f t="shared" si="1547"/>
        <v>0</v>
      </c>
      <c r="S7925" s="6">
        <f t="shared" si="1548"/>
        <v>0</v>
      </c>
      <c r="T7925" s="6">
        <f t="shared" si="1549"/>
        <v>10.121572182176541</v>
      </c>
      <c r="U7925" s="34">
        <f t="shared" si="1550"/>
        <v>0</v>
      </c>
      <c r="V7925" s="35"/>
      <c r="W7925" s="64"/>
      <c r="X7925" s="6">
        <f t="shared" si="1557"/>
        <v>0</v>
      </c>
      <c r="Y7925" s="6">
        <f t="shared" si="1551"/>
        <v>0</v>
      </c>
      <c r="Z7925" s="6">
        <f t="shared" si="1552"/>
        <v>0</v>
      </c>
      <c r="AA7925" s="6">
        <f t="shared" si="1553"/>
        <v>10.121572182176541</v>
      </c>
      <c r="AB7925" s="6">
        <f t="shared" si="1554"/>
        <v>0</v>
      </c>
      <c r="AC7925" s="6">
        <f t="shared" si="1555"/>
        <v>0</v>
      </c>
      <c r="AD7925" s="6">
        <f t="shared" si="1556"/>
        <v>0</v>
      </c>
    </row>
    <row r="7926" spans="2:30" x14ac:dyDescent="0.3">
      <c r="B7926" s="71">
        <v>0</v>
      </c>
      <c r="C7926" s="71">
        <v>10.934010721125736</v>
      </c>
      <c r="P7926" s="6">
        <f t="shared" si="1545"/>
        <v>0</v>
      </c>
      <c r="Q7926" s="34">
        <f t="shared" si="1546"/>
        <v>0</v>
      </c>
      <c r="R7926" s="6">
        <f t="shared" si="1547"/>
        <v>0</v>
      </c>
      <c r="S7926" s="6">
        <f t="shared" si="1548"/>
        <v>0</v>
      </c>
      <c r="T7926" s="6">
        <f t="shared" si="1549"/>
        <v>10.934010721125736</v>
      </c>
      <c r="U7926" s="34">
        <f t="shared" si="1550"/>
        <v>0</v>
      </c>
      <c r="V7926" s="35"/>
      <c r="W7926" s="64"/>
      <c r="X7926" s="6">
        <f t="shared" si="1557"/>
        <v>0</v>
      </c>
      <c r="Y7926" s="6">
        <f t="shared" si="1551"/>
        <v>0</v>
      </c>
      <c r="Z7926" s="6">
        <f t="shared" si="1552"/>
        <v>0</v>
      </c>
      <c r="AA7926" s="6">
        <f t="shared" si="1553"/>
        <v>10.934010721125736</v>
      </c>
      <c r="AB7926" s="6">
        <f t="shared" si="1554"/>
        <v>0</v>
      </c>
      <c r="AC7926" s="6">
        <f t="shared" si="1555"/>
        <v>0</v>
      </c>
      <c r="AD7926" s="6">
        <f t="shared" si="1556"/>
        <v>0</v>
      </c>
    </row>
    <row r="7927" spans="2:30" x14ac:dyDescent="0.3">
      <c r="B7927" s="71">
        <v>0</v>
      </c>
      <c r="C7927" s="71">
        <v>11.80856593865675</v>
      </c>
      <c r="P7927" s="6">
        <f t="shared" si="1545"/>
        <v>0</v>
      </c>
      <c r="Q7927" s="34">
        <f t="shared" si="1546"/>
        <v>0</v>
      </c>
      <c r="R7927" s="6">
        <f t="shared" si="1547"/>
        <v>0</v>
      </c>
      <c r="S7927" s="6">
        <f t="shared" si="1548"/>
        <v>0</v>
      </c>
      <c r="T7927" s="6">
        <f t="shared" si="1549"/>
        <v>11.80856593865675</v>
      </c>
      <c r="U7927" s="34">
        <f t="shared" si="1550"/>
        <v>0</v>
      </c>
      <c r="V7927" s="35"/>
      <c r="W7927" s="64"/>
      <c r="X7927" s="6">
        <f t="shared" si="1557"/>
        <v>0</v>
      </c>
      <c r="Y7927" s="6">
        <f t="shared" si="1551"/>
        <v>0</v>
      </c>
      <c r="Z7927" s="6">
        <f t="shared" si="1552"/>
        <v>0</v>
      </c>
      <c r="AA7927" s="6">
        <f t="shared" si="1553"/>
        <v>11.80856593865675</v>
      </c>
      <c r="AB7927" s="6">
        <f t="shared" si="1554"/>
        <v>0</v>
      </c>
      <c r="AC7927" s="6">
        <f t="shared" si="1555"/>
        <v>0</v>
      </c>
      <c r="AD7927" s="6">
        <f t="shared" si="1556"/>
        <v>0</v>
      </c>
    </row>
    <row r="7928" spans="2:30" x14ac:dyDescent="0.3">
      <c r="B7928" s="71">
        <v>0</v>
      </c>
      <c r="C7928" s="71">
        <v>12.848320007906338</v>
      </c>
      <c r="P7928" s="6">
        <f t="shared" si="1545"/>
        <v>0</v>
      </c>
      <c r="Q7928" s="34">
        <f t="shared" si="1546"/>
        <v>0</v>
      </c>
      <c r="R7928" s="6">
        <f t="shared" si="1547"/>
        <v>0</v>
      </c>
      <c r="S7928" s="6">
        <f t="shared" si="1548"/>
        <v>0</v>
      </c>
      <c r="T7928" s="6">
        <f t="shared" si="1549"/>
        <v>12.848320007906338</v>
      </c>
      <c r="U7928" s="34">
        <f t="shared" si="1550"/>
        <v>0</v>
      </c>
      <c r="V7928" s="35"/>
      <c r="W7928" s="64"/>
      <c r="X7928" s="6">
        <f t="shared" si="1557"/>
        <v>0</v>
      </c>
      <c r="Y7928" s="6">
        <f t="shared" si="1551"/>
        <v>0</v>
      </c>
      <c r="Z7928" s="6">
        <f t="shared" si="1552"/>
        <v>0</v>
      </c>
      <c r="AA7928" s="6">
        <f t="shared" si="1553"/>
        <v>12.848320007906338</v>
      </c>
      <c r="AB7928" s="6">
        <f t="shared" si="1554"/>
        <v>0</v>
      </c>
      <c r="AC7928" s="6">
        <f t="shared" si="1555"/>
        <v>0</v>
      </c>
      <c r="AD7928" s="6">
        <f t="shared" si="1556"/>
        <v>0</v>
      </c>
    </row>
    <row r="7929" spans="2:30" x14ac:dyDescent="0.3">
      <c r="B7929" s="71">
        <v>0</v>
      </c>
      <c r="C7929" s="71">
        <v>13.930751532607806</v>
      </c>
      <c r="P7929" s="6">
        <f t="shared" si="1545"/>
        <v>0</v>
      </c>
      <c r="Q7929" s="34">
        <f t="shared" si="1546"/>
        <v>0</v>
      </c>
      <c r="R7929" s="6">
        <f t="shared" si="1547"/>
        <v>0</v>
      </c>
      <c r="S7929" s="6">
        <f t="shared" si="1548"/>
        <v>0</v>
      </c>
      <c r="T7929" s="6">
        <f t="shared" si="1549"/>
        <v>13.930751532607806</v>
      </c>
      <c r="U7929" s="34">
        <f t="shared" si="1550"/>
        <v>0</v>
      </c>
      <c r="V7929" s="35"/>
      <c r="W7929" s="64"/>
      <c r="X7929" s="6">
        <f t="shared" si="1557"/>
        <v>0</v>
      </c>
      <c r="Y7929" s="6">
        <f t="shared" si="1551"/>
        <v>0</v>
      </c>
      <c r="Z7929" s="6">
        <f t="shared" si="1552"/>
        <v>0</v>
      </c>
      <c r="AA7929" s="6">
        <f t="shared" si="1553"/>
        <v>13.930751532607806</v>
      </c>
      <c r="AB7929" s="6">
        <f t="shared" si="1554"/>
        <v>0</v>
      </c>
      <c r="AC7929" s="6">
        <f t="shared" si="1555"/>
        <v>0</v>
      </c>
      <c r="AD7929" s="6">
        <f t="shared" si="1556"/>
        <v>0</v>
      </c>
    </row>
    <row r="7930" spans="2:30" x14ac:dyDescent="0.3">
      <c r="B7930" s="71">
        <v>0</v>
      </c>
      <c r="C7930" s="71">
        <v>14.999941768678188</v>
      </c>
      <c r="P7930" s="6">
        <f t="shared" si="1545"/>
        <v>0</v>
      </c>
      <c r="Q7930" s="34">
        <f t="shared" si="1546"/>
        <v>0</v>
      </c>
      <c r="R7930" s="6">
        <f t="shared" si="1547"/>
        <v>0</v>
      </c>
      <c r="S7930" s="6">
        <f t="shared" si="1548"/>
        <v>0</v>
      </c>
      <c r="T7930" s="6">
        <f t="shared" si="1549"/>
        <v>14.999941768678188</v>
      </c>
      <c r="U7930" s="34">
        <f t="shared" si="1550"/>
        <v>0</v>
      </c>
      <c r="V7930" s="35"/>
      <c r="W7930" s="64"/>
      <c r="X7930" s="6">
        <f t="shared" si="1557"/>
        <v>0</v>
      </c>
      <c r="Y7930" s="6">
        <f t="shared" si="1551"/>
        <v>0</v>
      </c>
      <c r="Z7930" s="6">
        <f t="shared" si="1552"/>
        <v>0</v>
      </c>
      <c r="AA7930" s="6">
        <f t="shared" si="1553"/>
        <v>14.999941768678188</v>
      </c>
      <c r="AB7930" s="6">
        <f t="shared" si="1554"/>
        <v>0</v>
      </c>
      <c r="AC7930" s="6">
        <f t="shared" si="1555"/>
        <v>0</v>
      </c>
      <c r="AD7930" s="6">
        <f t="shared" si="1556"/>
        <v>0</v>
      </c>
    </row>
    <row r="7931" spans="2:30" x14ac:dyDescent="0.3">
      <c r="B7931" s="71">
        <v>0</v>
      </c>
      <c r="C7931" s="71">
        <v>11.615489704369446</v>
      </c>
      <c r="P7931" s="6">
        <f t="shared" si="1545"/>
        <v>0</v>
      </c>
      <c r="Q7931" s="34">
        <f t="shared" si="1546"/>
        <v>0</v>
      </c>
      <c r="R7931" s="6">
        <f t="shared" si="1547"/>
        <v>0</v>
      </c>
      <c r="S7931" s="6">
        <f t="shared" si="1548"/>
        <v>0</v>
      </c>
      <c r="T7931" s="6">
        <f t="shared" si="1549"/>
        <v>11.615489704369446</v>
      </c>
      <c r="U7931" s="34">
        <f t="shared" si="1550"/>
        <v>0</v>
      </c>
      <c r="V7931" s="35"/>
      <c r="W7931" s="64"/>
      <c r="X7931" s="6">
        <f t="shared" si="1557"/>
        <v>0</v>
      </c>
      <c r="Y7931" s="6">
        <f t="shared" si="1551"/>
        <v>0</v>
      </c>
      <c r="Z7931" s="6">
        <f t="shared" si="1552"/>
        <v>0</v>
      </c>
      <c r="AA7931" s="6">
        <f t="shared" si="1553"/>
        <v>11.615489704369446</v>
      </c>
      <c r="AB7931" s="6">
        <f t="shared" si="1554"/>
        <v>0</v>
      </c>
      <c r="AC7931" s="6">
        <f t="shared" si="1555"/>
        <v>0</v>
      </c>
      <c r="AD7931" s="6">
        <f t="shared" si="1556"/>
        <v>0</v>
      </c>
    </row>
    <row r="7932" spans="2:30" x14ac:dyDescent="0.3">
      <c r="B7932" s="71">
        <v>0</v>
      </c>
      <c r="C7932" s="71">
        <v>12.469099865497403</v>
      </c>
      <c r="P7932" s="6">
        <f t="shared" si="1545"/>
        <v>0</v>
      </c>
      <c r="Q7932" s="34">
        <f t="shared" si="1546"/>
        <v>0</v>
      </c>
      <c r="R7932" s="6">
        <f t="shared" si="1547"/>
        <v>0</v>
      </c>
      <c r="S7932" s="6">
        <f t="shared" si="1548"/>
        <v>0</v>
      </c>
      <c r="T7932" s="6">
        <f t="shared" si="1549"/>
        <v>12.469099865497403</v>
      </c>
      <c r="U7932" s="34">
        <f t="shared" si="1550"/>
        <v>0</v>
      </c>
      <c r="V7932" s="35"/>
      <c r="W7932" s="64"/>
      <c r="X7932" s="6">
        <f t="shared" si="1557"/>
        <v>0</v>
      </c>
      <c r="Y7932" s="6">
        <f t="shared" si="1551"/>
        <v>0</v>
      </c>
      <c r="Z7932" s="6">
        <f t="shared" si="1552"/>
        <v>0</v>
      </c>
      <c r="AA7932" s="6">
        <f t="shared" si="1553"/>
        <v>12.469099865497403</v>
      </c>
      <c r="AB7932" s="6">
        <f t="shared" si="1554"/>
        <v>0</v>
      </c>
      <c r="AC7932" s="6">
        <f t="shared" si="1555"/>
        <v>0</v>
      </c>
      <c r="AD7932" s="6">
        <f t="shared" si="1556"/>
        <v>0</v>
      </c>
    </row>
    <row r="7933" spans="2:30" x14ac:dyDescent="0.3">
      <c r="B7933" s="71">
        <v>0.33210225959750361</v>
      </c>
      <c r="C7933" s="71">
        <v>190.18278266747109</v>
      </c>
      <c r="P7933" s="6">
        <f t="shared" si="1545"/>
        <v>56.073188921803904</v>
      </c>
      <c r="Q7933" s="34">
        <f t="shared" si="1546"/>
        <v>0.33210225959750361</v>
      </c>
      <c r="R7933" s="6">
        <f t="shared" si="1547"/>
        <v>0.1095937456671762</v>
      </c>
      <c r="S7933" s="6">
        <f t="shared" si="1548"/>
        <v>0</v>
      </c>
      <c r="T7933" s="6">
        <f t="shared" si="1549"/>
        <v>134</v>
      </c>
      <c r="U7933" s="34">
        <f t="shared" si="1550"/>
        <v>0</v>
      </c>
      <c r="V7933" s="35"/>
      <c r="W7933" s="64"/>
      <c r="X7933" s="6">
        <f t="shared" si="1557"/>
        <v>0</v>
      </c>
      <c r="Y7933" s="6">
        <f t="shared" si="1551"/>
        <v>0.33210225959750361</v>
      </c>
      <c r="Z7933" s="6">
        <f t="shared" si="1552"/>
        <v>0</v>
      </c>
      <c r="AA7933" s="6">
        <f t="shared" si="1553"/>
        <v>109.66789774040249</v>
      </c>
      <c r="AB7933" s="6">
        <f t="shared" si="1554"/>
        <v>0</v>
      </c>
      <c r="AC7933" s="6">
        <f t="shared" si="1555"/>
        <v>0</v>
      </c>
      <c r="AD7933" s="6">
        <f t="shared" si="1556"/>
        <v>80.182782667471102</v>
      </c>
    </row>
    <row r="7934" spans="2:30" x14ac:dyDescent="0.3">
      <c r="B7934" s="71">
        <v>0.62394718716169595</v>
      </c>
      <c r="C7934" s="71">
        <v>176.09232438532428</v>
      </c>
      <c r="P7934" s="6">
        <f t="shared" si="1545"/>
        <v>41.886421813560929</v>
      </c>
      <c r="Q7934" s="34">
        <f t="shared" si="1546"/>
        <v>0.62394718716169595</v>
      </c>
      <c r="R7934" s="6">
        <f t="shared" si="1547"/>
        <v>0.20590257176335966</v>
      </c>
      <c r="S7934" s="6">
        <f t="shared" si="1548"/>
        <v>0</v>
      </c>
      <c r="T7934" s="6">
        <f t="shared" si="1549"/>
        <v>134</v>
      </c>
      <c r="U7934" s="34">
        <f t="shared" si="1550"/>
        <v>0</v>
      </c>
      <c r="V7934" s="35"/>
      <c r="W7934" s="64"/>
      <c r="X7934" s="6">
        <f t="shared" si="1557"/>
        <v>0</v>
      </c>
      <c r="Y7934" s="6">
        <f t="shared" si="1551"/>
        <v>0.62394718716169595</v>
      </c>
      <c r="Z7934" s="6">
        <f t="shared" si="1552"/>
        <v>0</v>
      </c>
      <c r="AA7934" s="6">
        <f t="shared" si="1553"/>
        <v>109.37605281283831</v>
      </c>
      <c r="AB7934" s="6">
        <f t="shared" si="1554"/>
        <v>0</v>
      </c>
      <c r="AC7934" s="6">
        <f t="shared" si="1555"/>
        <v>0</v>
      </c>
      <c r="AD7934" s="6">
        <f t="shared" si="1556"/>
        <v>66.092324385324275</v>
      </c>
    </row>
    <row r="7935" spans="2:30" x14ac:dyDescent="0.3">
      <c r="B7935" s="71">
        <v>1.7385500815772799</v>
      </c>
      <c r="C7935" s="71">
        <v>162.81275180686163</v>
      </c>
      <c r="P7935" s="6">
        <f t="shared" si="1545"/>
        <v>28.239030279941119</v>
      </c>
      <c r="Q7935" s="34">
        <f t="shared" si="1546"/>
        <v>1.7385500815772799</v>
      </c>
      <c r="R7935" s="6">
        <f t="shared" si="1547"/>
        <v>0.57372152692050238</v>
      </c>
      <c r="S7935" s="6">
        <f t="shared" si="1548"/>
        <v>0</v>
      </c>
      <c r="T7935" s="6">
        <f t="shared" si="1549"/>
        <v>134</v>
      </c>
      <c r="U7935" s="34">
        <f t="shared" si="1550"/>
        <v>0</v>
      </c>
      <c r="V7935" s="35"/>
      <c r="W7935" s="64"/>
      <c r="X7935" s="6">
        <f t="shared" si="1557"/>
        <v>0</v>
      </c>
      <c r="Y7935" s="6">
        <f t="shared" si="1551"/>
        <v>1.7385500815772799</v>
      </c>
      <c r="Z7935" s="6">
        <f t="shared" si="1552"/>
        <v>0</v>
      </c>
      <c r="AA7935" s="6">
        <f t="shared" si="1553"/>
        <v>108.26144991842273</v>
      </c>
      <c r="AB7935" s="6">
        <f t="shared" si="1554"/>
        <v>0</v>
      </c>
      <c r="AC7935" s="6">
        <f t="shared" si="1555"/>
        <v>0</v>
      </c>
      <c r="AD7935" s="6">
        <f t="shared" si="1556"/>
        <v>52.812751806861627</v>
      </c>
    </row>
    <row r="7936" spans="2:30" x14ac:dyDescent="0.3">
      <c r="B7936" s="71">
        <v>2.61170517903872</v>
      </c>
      <c r="C7936" s="71">
        <v>150.28736010989891</v>
      </c>
      <c r="P7936" s="6">
        <f t="shared" si="1545"/>
        <v>15.425497400816141</v>
      </c>
      <c r="Q7936" s="34">
        <f t="shared" si="1546"/>
        <v>2.61170517903872</v>
      </c>
      <c r="R7936" s="6">
        <f t="shared" si="1547"/>
        <v>0.86186270908277762</v>
      </c>
      <c r="S7936" s="6">
        <f t="shared" si="1548"/>
        <v>0</v>
      </c>
      <c r="T7936" s="6">
        <f t="shared" si="1549"/>
        <v>134</v>
      </c>
      <c r="U7936" s="34">
        <f t="shared" si="1550"/>
        <v>0</v>
      </c>
      <c r="V7936" s="35"/>
      <c r="W7936" s="64"/>
      <c r="X7936" s="6">
        <f t="shared" si="1557"/>
        <v>0</v>
      </c>
      <c r="Y7936" s="6">
        <f t="shared" si="1551"/>
        <v>2.61170517903872</v>
      </c>
      <c r="Z7936" s="6">
        <f t="shared" si="1552"/>
        <v>0</v>
      </c>
      <c r="AA7936" s="6">
        <f t="shared" si="1553"/>
        <v>107.38829482096128</v>
      </c>
      <c r="AB7936" s="6">
        <f t="shared" si="1554"/>
        <v>0</v>
      </c>
      <c r="AC7936" s="6">
        <f t="shared" si="1555"/>
        <v>0</v>
      </c>
      <c r="AD7936" s="6">
        <f t="shared" si="1556"/>
        <v>40.287360109898913</v>
      </c>
    </row>
    <row r="7937" spans="2:30" x14ac:dyDescent="0.3">
      <c r="B7937" s="71">
        <v>3.364428781409909</v>
      </c>
      <c r="C7937" s="71">
        <v>133.29374944537159</v>
      </c>
      <c r="P7937" s="6">
        <f t="shared" si="1545"/>
        <v>0</v>
      </c>
      <c r="Q7937" s="34">
        <f t="shared" si="1546"/>
        <v>3.364428781409909</v>
      </c>
      <c r="R7937" s="6">
        <f t="shared" si="1547"/>
        <v>1.1102614978652701</v>
      </c>
      <c r="S7937" s="6">
        <f t="shared" si="1548"/>
        <v>0</v>
      </c>
      <c r="T7937" s="6">
        <f t="shared" si="1549"/>
        <v>132.18348794750631</v>
      </c>
      <c r="U7937" s="34">
        <f t="shared" si="1550"/>
        <v>0</v>
      </c>
      <c r="V7937" s="35"/>
      <c r="W7937" s="64"/>
      <c r="X7937" s="6">
        <f t="shared" si="1557"/>
        <v>0</v>
      </c>
      <c r="Y7937" s="6">
        <f t="shared" si="1551"/>
        <v>3.364428781409909</v>
      </c>
      <c r="Z7937" s="6">
        <f t="shared" si="1552"/>
        <v>0</v>
      </c>
      <c r="AA7937" s="6">
        <f t="shared" si="1553"/>
        <v>106.63557121859009</v>
      </c>
      <c r="AB7937" s="6">
        <f t="shared" si="1554"/>
        <v>0</v>
      </c>
      <c r="AC7937" s="6">
        <f t="shared" si="1555"/>
        <v>0</v>
      </c>
      <c r="AD7937" s="6">
        <f t="shared" si="1556"/>
        <v>23.293749445371589</v>
      </c>
    </row>
    <row r="7938" spans="2:30" x14ac:dyDescent="0.3">
      <c r="B7938" s="71">
        <v>3.9669101616796736</v>
      </c>
      <c r="C7938" s="71">
        <v>152.04055970441777</v>
      </c>
      <c r="P7938" s="6">
        <f t="shared" si="1545"/>
        <v>16.731479351063484</v>
      </c>
      <c r="Q7938" s="34">
        <f t="shared" si="1546"/>
        <v>3.9669101616796736</v>
      </c>
      <c r="R7938" s="6">
        <f t="shared" si="1547"/>
        <v>1.3090803533542923</v>
      </c>
      <c r="S7938" s="6">
        <f t="shared" si="1548"/>
        <v>0</v>
      </c>
      <c r="T7938" s="6">
        <f t="shared" si="1549"/>
        <v>134</v>
      </c>
      <c r="U7938" s="34">
        <f t="shared" si="1550"/>
        <v>0</v>
      </c>
      <c r="V7938" s="35"/>
      <c r="W7938" s="64"/>
      <c r="X7938" s="6">
        <f t="shared" si="1557"/>
        <v>0</v>
      </c>
      <c r="Y7938" s="6">
        <f t="shared" si="1551"/>
        <v>3.9669101616796736</v>
      </c>
      <c r="Z7938" s="6">
        <f t="shared" si="1552"/>
        <v>0</v>
      </c>
      <c r="AA7938" s="6">
        <f t="shared" si="1553"/>
        <v>106.03308983832032</v>
      </c>
      <c r="AB7938" s="6">
        <f t="shared" si="1554"/>
        <v>0</v>
      </c>
      <c r="AC7938" s="6">
        <f t="shared" si="1555"/>
        <v>0</v>
      </c>
      <c r="AD7938" s="6">
        <f t="shared" si="1556"/>
        <v>42.040559704417788</v>
      </c>
    </row>
    <row r="7939" spans="2:30" x14ac:dyDescent="0.3">
      <c r="B7939" s="71">
        <v>4.4538109494583686</v>
      </c>
      <c r="C7939" s="71">
        <v>140.7951100810985</v>
      </c>
      <c r="P7939" s="6">
        <f t="shared" si="1545"/>
        <v>5.3253524677772361</v>
      </c>
      <c r="Q7939" s="34">
        <f t="shared" si="1546"/>
        <v>4.4538109494583686</v>
      </c>
      <c r="R7939" s="6">
        <f t="shared" si="1547"/>
        <v>1.4697576133212618</v>
      </c>
      <c r="S7939" s="6">
        <f t="shared" si="1548"/>
        <v>0</v>
      </c>
      <c r="T7939" s="6">
        <f t="shared" si="1549"/>
        <v>134</v>
      </c>
      <c r="U7939" s="34">
        <f t="shared" si="1550"/>
        <v>0</v>
      </c>
      <c r="V7939" s="35"/>
      <c r="W7939" s="64"/>
      <c r="X7939" s="6">
        <f t="shared" si="1557"/>
        <v>0</v>
      </c>
      <c r="Y7939" s="6">
        <f t="shared" si="1551"/>
        <v>4.4538109494583686</v>
      </c>
      <c r="Z7939" s="6">
        <f t="shared" si="1552"/>
        <v>0</v>
      </c>
      <c r="AA7939" s="6">
        <f t="shared" si="1553"/>
        <v>105.54618905054163</v>
      </c>
      <c r="AB7939" s="6">
        <f t="shared" si="1554"/>
        <v>0</v>
      </c>
      <c r="AC7939" s="6">
        <f t="shared" si="1555"/>
        <v>0</v>
      </c>
      <c r="AD7939" s="6">
        <f t="shared" si="1556"/>
        <v>30.795110081098514</v>
      </c>
    </row>
    <row r="7940" spans="2:30" x14ac:dyDescent="0.3">
      <c r="B7940" s="71">
        <v>4.8823472370043728</v>
      </c>
      <c r="C7940" s="71">
        <v>142.79986499408326</v>
      </c>
      <c r="P7940" s="6">
        <f t="shared" ref="P7940:P8003" si="1558">C7940-R7940-T7940</f>
        <v>7.1886904058718244</v>
      </c>
      <c r="Q7940" s="34">
        <f t="shared" ref="Q7940:Q8003" si="1559">MIN(318,B7940)</f>
        <v>4.8823472370043728</v>
      </c>
      <c r="R7940" s="6">
        <f t="shared" ref="R7940:R8003" si="1560">IF(Q7940=0,0,MIN(C7940,Q7940*33%))</f>
        <v>1.611174588211443</v>
      </c>
      <c r="S7940" s="6">
        <f t="shared" ref="S7940:S8003" si="1561">MIN(B7940-Q7940,110*0.76)</f>
        <v>0</v>
      </c>
      <c r="T7940" s="6">
        <f t="shared" ref="T7940:T8003" si="1562">MIN(134,C7940-R7940)</f>
        <v>134</v>
      </c>
      <c r="U7940" s="34">
        <f t="shared" ref="U7940:U8003" si="1563">MIN(B7940-S7940-Q7940,134)</f>
        <v>0</v>
      </c>
      <c r="V7940" s="35"/>
      <c r="W7940" s="64"/>
      <c r="X7940" s="6">
        <f t="shared" si="1557"/>
        <v>0</v>
      </c>
      <c r="Y7940" s="6">
        <f t="shared" ref="Y7940:Y8003" si="1564">MIN(B7940,C7940)</f>
        <v>4.8823472370043728</v>
      </c>
      <c r="Z7940" s="6">
        <f t="shared" ref="Z7940:Z8003" si="1565">MIN(B7940-Y7940-AB7940,110*M$33)</f>
        <v>0</v>
      </c>
      <c r="AA7940" s="6">
        <f t="shared" ref="AA7940:AA8003" si="1566">MIN(C7940-Y7940,110-Y7940)</f>
        <v>105.11765276299563</v>
      </c>
      <c r="AB7940" s="6">
        <f t="shared" ref="AB7940:AB8003" si="1567">MIN(B7940-Y7940,120-Y7940)</f>
        <v>0</v>
      </c>
      <c r="AC7940" s="6">
        <f t="shared" ref="AC7940:AC8003" si="1568">B7940-Y7940-Z7940-AB7940</f>
        <v>0</v>
      </c>
      <c r="AD7940" s="6">
        <f t="shared" ref="AD7940:AD8003" si="1569">C7940-Y7940-AA7940</f>
        <v>32.799864994083251</v>
      </c>
    </row>
    <row r="7941" spans="2:30" x14ac:dyDescent="0.3">
      <c r="B7941" s="71">
        <v>5.2673782091970818</v>
      </c>
      <c r="C7941" s="71">
        <v>143.2275743725439</v>
      </c>
      <c r="P7941" s="6">
        <f t="shared" si="1558"/>
        <v>7.4893395635088496</v>
      </c>
      <c r="Q7941" s="34">
        <f t="shared" si="1559"/>
        <v>5.2673782091970818</v>
      </c>
      <c r="R7941" s="6">
        <f t="shared" si="1560"/>
        <v>1.738234809035037</v>
      </c>
      <c r="S7941" s="6">
        <f t="shared" si="1561"/>
        <v>0</v>
      </c>
      <c r="T7941" s="6">
        <f t="shared" si="1562"/>
        <v>134</v>
      </c>
      <c r="U7941" s="34">
        <f t="shared" si="1563"/>
        <v>0</v>
      </c>
      <c r="V7941" s="35"/>
      <c r="W7941" s="64"/>
      <c r="X7941" s="6">
        <f t="shared" ref="X7941:X8004" si="1570">C7941-Y7941-AA7941-AD7941</f>
        <v>0</v>
      </c>
      <c r="Y7941" s="6">
        <f t="shared" si="1564"/>
        <v>5.2673782091970818</v>
      </c>
      <c r="Z7941" s="6">
        <f t="shared" si="1565"/>
        <v>0</v>
      </c>
      <c r="AA7941" s="6">
        <f t="shared" si="1566"/>
        <v>104.73262179080292</v>
      </c>
      <c r="AB7941" s="6">
        <f t="shared" si="1567"/>
        <v>0</v>
      </c>
      <c r="AC7941" s="6">
        <f t="shared" si="1568"/>
        <v>0</v>
      </c>
      <c r="AD7941" s="6">
        <f t="shared" si="1569"/>
        <v>33.227574372543884</v>
      </c>
    </row>
    <row r="7942" spans="2:30" x14ac:dyDescent="0.3">
      <c r="B7942" s="71">
        <v>5.5327585258084069</v>
      </c>
      <c r="C7942" s="71">
        <v>148.26530117027323</v>
      </c>
      <c r="P7942" s="6">
        <f t="shared" si="1558"/>
        <v>12.439490856756464</v>
      </c>
      <c r="Q7942" s="34">
        <f t="shared" si="1559"/>
        <v>5.5327585258084069</v>
      </c>
      <c r="R7942" s="6">
        <f t="shared" si="1560"/>
        <v>1.8258103135167743</v>
      </c>
      <c r="S7942" s="6">
        <f t="shared" si="1561"/>
        <v>0</v>
      </c>
      <c r="T7942" s="6">
        <f t="shared" si="1562"/>
        <v>134</v>
      </c>
      <c r="U7942" s="34">
        <f t="shared" si="1563"/>
        <v>0</v>
      </c>
      <c r="V7942" s="35"/>
      <c r="W7942" s="64"/>
      <c r="X7942" s="6">
        <f t="shared" si="1570"/>
        <v>0</v>
      </c>
      <c r="Y7942" s="6">
        <f t="shared" si="1564"/>
        <v>5.5327585258084069</v>
      </c>
      <c r="Z7942" s="6">
        <f t="shared" si="1565"/>
        <v>0</v>
      </c>
      <c r="AA7942" s="6">
        <f t="shared" si="1566"/>
        <v>104.4672414741916</v>
      </c>
      <c r="AB7942" s="6">
        <f t="shared" si="1567"/>
        <v>0</v>
      </c>
      <c r="AC7942" s="6">
        <f t="shared" si="1568"/>
        <v>0</v>
      </c>
      <c r="AD7942" s="6">
        <f t="shared" si="1569"/>
        <v>38.265301170273219</v>
      </c>
    </row>
    <row r="7943" spans="2:30" x14ac:dyDescent="0.3">
      <c r="B7943" s="71">
        <v>5.3173197338455731</v>
      </c>
      <c r="C7943" s="71">
        <v>153.53292626380673</v>
      </c>
      <c r="P7943" s="6">
        <f t="shared" si="1558"/>
        <v>17.778210751637687</v>
      </c>
      <c r="Q7943" s="34">
        <f t="shared" si="1559"/>
        <v>5.3173197338455731</v>
      </c>
      <c r="R7943" s="6">
        <f t="shared" si="1560"/>
        <v>1.7547155121690392</v>
      </c>
      <c r="S7943" s="6">
        <f t="shared" si="1561"/>
        <v>0</v>
      </c>
      <c r="T7943" s="6">
        <f t="shared" si="1562"/>
        <v>134</v>
      </c>
      <c r="U7943" s="34">
        <f t="shared" si="1563"/>
        <v>0</v>
      </c>
      <c r="V7943" s="35"/>
      <c r="W7943" s="64"/>
      <c r="X7943" s="6">
        <f t="shared" si="1570"/>
        <v>0</v>
      </c>
      <c r="Y7943" s="6">
        <f t="shared" si="1564"/>
        <v>5.3173197338455731</v>
      </c>
      <c r="Z7943" s="6">
        <f t="shared" si="1565"/>
        <v>0</v>
      </c>
      <c r="AA7943" s="6">
        <f t="shared" si="1566"/>
        <v>104.68268026615442</v>
      </c>
      <c r="AB7943" s="6">
        <f t="shared" si="1567"/>
        <v>0</v>
      </c>
      <c r="AC7943" s="6">
        <f t="shared" si="1568"/>
        <v>0</v>
      </c>
      <c r="AD7943" s="6">
        <f t="shared" si="1569"/>
        <v>43.532926263806729</v>
      </c>
    </row>
    <row r="7944" spans="2:30" x14ac:dyDescent="0.3">
      <c r="B7944" s="71">
        <v>5.9792991772081372</v>
      </c>
      <c r="C7944" s="71">
        <v>6.7322446748444058</v>
      </c>
      <c r="P7944" s="6">
        <f t="shared" si="1558"/>
        <v>0</v>
      </c>
      <c r="Q7944" s="34">
        <f t="shared" si="1559"/>
        <v>5.9792991772081372</v>
      </c>
      <c r="R7944" s="6">
        <f t="shared" si="1560"/>
        <v>1.9731687284786854</v>
      </c>
      <c r="S7944" s="6">
        <f t="shared" si="1561"/>
        <v>0</v>
      </c>
      <c r="T7944" s="6">
        <f t="shared" si="1562"/>
        <v>4.7590759463657202</v>
      </c>
      <c r="U7944" s="34">
        <f t="shared" si="1563"/>
        <v>0</v>
      </c>
      <c r="V7944" s="35"/>
      <c r="W7944" s="64"/>
      <c r="X7944" s="6">
        <f t="shared" si="1570"/>
        <v>0</v>
      </c>
      <c r="Y7944" s="6">
        <f t="shared" si="1564"/>
        <v>5.9792991772081372</v>
      </c>
      <c r="Z7944" s="6">
        <f t="shared" si="1565"/>
        <v>0</v>
      </c>
      <c r="AA7944" s="6">
        <f t="shared" si="1566"/>
        <v>0.75294549763626861</v>
      </c>
      <c r="AB7944" s="6">
        <f t="shared" si="1567"/>
        <v>0</v>
      </c>
      <c r="AC7944" s="6">
        <f t="shared" si="1568"/>
        <v>0</v>
      </c>
      <c r="AD7944" s="6">
        <f t="shared" si="1569"/>
        <v>0</v>
      </c>
    </row>
    <row r="7945" spans="2:30" x14ac:dyDescent="0.3">
      <c r="B7945" s="71">
        <v>1.5735207464642582</v>
      </c>
      <c r="C7945" s="71">
        <v>7.2735188046395063</v>
      </c>
      <c r="P7945" s="6">
        <f t="shared" si="1558"/>
        <v>0</v>
      </c>
      <c r="Q7945" s="34">
        <f t="shared" si="1559"/>
        <v>1.5735207464642582</v>
      </c>
      <c r="R7945" s="6">
        <f t="shared" si="1560"/>
        <v>0.51926184633320527</v>
      </c>
      <c r="S7945" s="6">
        <f t="shared" si="1561"/>
        <v>0</v>
      </c>
      <c r="T7945" s="6">
        <f t="shared" si="1562"/>
        <v>6.7542569583063008</v>
      </c>
      <c r="U7945" s="34">
        <f t="shared" si="1563"/>
        <v>0</v>
      </c>
      <c r="V7945" s="35"/>
      <c r="W7945" s="64"/>
      <c r="X7945" s="6">
        <f t="shared" si="1570"/>
        <v>0</v>
      </c>
      <c r="Y7945" s="6">
        <f t="shared" si="1564"/>
        <v>1.5735207464642582</v>
      </c>
      <c r="Z7945" s="6">
        <f t="shared" si="1565"/>
        <v>0</v>
      </c>
      <c r="AA7945" s="6">
        <f t="shared" si="1566"/>
        <v>5.6999980581752485</v>
      </c>
      <c r="AB7945" s="6">
        <f t="shared" si="1567"/>
        <v>0</v>
      </c>
      <c r="AC7945" s="6">
        <f t="shared" si="1568"/>
        <v>0</v>
      </c>
      <c r="AD7945" s="6">
        <f t="shared" si="1569"/>
        <v>0</v>
      </c>
    </row>
    <row r="7946" spans="2:30" x14ac:dyDescent="0.3">
      <c r="B7946" s="71">
        <v>0</v>
      </c>
      <c r="C7946" s="71">
        <v>8.4685752701934813</v>
      </c>
      <c r="P7946" s="6">
        <f t="shared" si="1558"/>
        <v>0</v>
      </c>
      <c r="Q7946" s="34">
        <f t="shared" si="1559"/>
        <v>0</v>
      </c>
      <c r="R7946" s="6">
        <f t="shared" si="1560"/>
        <v>0</v>
      </c>
      <c r="S7946" s="6">
        <f t="shared" si="1561"/>
        <v>0</v>
      </c>
      <c r="T7946" s="6">
        <f t="shared" si="1562"/>
        <v>8.4685752701934813</v>
      </c>
      <c r="U7946" s="34">
        <f t="shared" si="1563"/>
        <v>0</v>
      </c>
      <c r="V7946" s="35"/>
      <c r="W7946" s="64"/>
      <c r="X7946" s="6">
        <f t="shared" si="1570"/>
        <v>0</v>
      </c>
      <c r="Y7946" s="6">
        <f t="shared" si="1564"/>
        <v>0</v>
      </c>
      <c r="Z7946" s="6">
        <f t="shared" si="1565"/>
        <v>0</v>
      </c>
      <c r="AA7946" s="6">
        <f t="shared" si="1566"/>
        <v>8.4685752701934813</v>
      </c>
      <c r="AB7946" s="6">
        <f t="shared" si="1567"/>
        <v>0</v>
      </c>
      <c r="AC7946" s="6">
        <f t="shared" si="1568"/>
        <v>0</v>
      </c>
      <c r="AD7946" s="6">
        <f t="shared" si="1569"/>
        <v>0</v>
      </c>
    </row>
    <row r="7947" spans="2:30" x14ac:dyDescent="0.3">
      <c r="B7947" s="71">
        <v>0</v>
      </c>
      <c r="C7947" s="71">
        <v>9.2905498429224327</v>
      </c>
      <c r="P7947" s="6">
        <f t="shared" si="1558"/>
        <v>0</v>
      </c>
      <c r="Q7947" s="34">
        <f t="shared" si="1559"/>
        <v>0</v>
      </c>
      <c r="R7947" s="6">
        <f t="shared" si="1560"/>
        <v>0</v>
      </c>
      <c r="S7947" s="6">
        <f t="shared" si="1561"/>
        <v>0</v>
      </c>
      <c r="T7947" s="6">
        <f t="shared" si="1562"/>
        <v>9.2905498429224327</v>
      </c>
      <c r="U7947" s="34">
        <f t="shared" si="1563"/>
        <v>0</v>
      </c>
      <c r="V7947" s="35"/>
      <c r="W7947" s="64"/>
      <c r="X7947" s="6">
        <f t="shared" si="1570"/>
        <v>0</v>
      </c>
      <c r="Y7947" s="6">
        <f t="shared" si="1564"/>
        <v>0</v>
      </c>
      <c r="Z7947" s="6">
        <f t="shared" si="1565"/>
        <v>0</v>
      </c>
      <c r="AA7947" s="6">
        <f t="shared" si="1566"/>
        <v>9.2905498429224327</v>
      </c>
      <c r="AB7947" s="6">
        <f t="shared" si="1567"/>
        <v>0</v>
      </c>
      <c r="AC7947" s="6">
        <f t="shared" si="1568"/>
        <v>0</v>
      </c>
      <c r="AD7947" s="6">
        <f t="shared" si="1569"/>
        <v>0</v>
      </c>
    </row>
    <row r="7948" spans="2:30" x14ac:dyDescent="0.3">
      <c r="B7948" s="71">
        <v>0</v>
      </c>
      <c r="C7948" s="71">
        <v>10.247876557949541</v>
      </c>
      <c r="P7948" s="6">
        <f t="shared" si="1558"/>
        <v>0</v>
      </c>
      <c r="Q7948" s="34">
        <f t="shared" si="1559"/>
        <v>0</v>
      </c>
      <c r="R7948" s="6">
        <f t="shared" si="1560"/>
        <v>0</v>
      </c>
      <c r="S7948" s="6">
        <f t="shared" si="1561"/>
        <v>0</v>
      </c>
      <c r="T7948" s="6">
        <f t="shared" si="1562"/>
        <v>10.247876557949541</v>
      </c>
      <c r="U7948" s="34">
        <f t="shared" si="1563"/>
        <v>0</v>
      </c>
      <c r="V7948" s="35"/>
      <c r="W7948" s="64"/>
      <c r="X7948" s="6">
        <f t="shared" si="1570"/>
        <v>0</v>
      </c>
      <c r="Y7948" s="6">
        <f t="shared" si="1564"/>
        <v>0</v>
      </c>
      <c r="Z7948" s="6">
        <f t="shared" si="1565"/>
        <v>0</v>
      </c>
      <c r="AA7948" s="6">
        <f t="shared" si="1566"/>
        <v>10.247876557949541</v>
      </c>
      <c r="AB7948" s="6">
        <f t="shared" si="1567"/>
        <v>0</v>
      </c>
      <c r="AC7948" s="6">
        <f t="shared" si="1568"/>
        <v>0</v>
      </c>
      <c r="AD7948" s="6">
        <f t="shared" si="1569"/>
        <v>0</v>
      </c>
    </row>
    <row r="7949" spans="2:30" x14ac:dyDescent="0.3">
      <c r="B7949" s="71">
        <v>0</v>
      </c>
      <c r="C7949" s="71">
        <v>11.08772300619302</v>
      </c>
      <c r="P7949" s="6">
        <f t="shared" si="1558"/>
        <v>0</v>
      </c>
      <c r="Q7949" s="34">
        <f t="shared" si="1559"/>
        <v>0</v>
      </c>
      <c r="R7949" s="6">
        <f t="shared" si="1560"/>
        <v>0</v>
      </c>
      <c r="S7949" s="6">
        <f t="shared" si="1561"/>
        <v>0</v>
      </c>
      <c r="T7949" s="6">
        <f t="shared" si="1562"/>
        <v>11.08772300619302</v>
      </c>
      <c r="U7949" s="34">
        <f t="shared" si="1563"/>
        <v>0</v>
      </c>
      <c r="V7949" s="35"/>
      <c r="W7949" s="64"/>
      <c r="X7949" s="6">
        <f t="shared" si="1570"/>
        <v>0</v>
      </c>
      <c r="Y7949" s="6">
        <f t="shared" si="1564"/>
        <v>0</v>
      </c>
      <c r="Z7949" s="6">
        <f t="shared" si="1565"/>
        <v>0</v>
      </c>
      <c r="AA7949" s="6">
        <f t="shared" si="1566"/>
        <v>11.08772300619302</v>
      </c>
      <c r="AB7949" s="6">
        <f t="shared" si="1567"/>
        <v>0</v>
      </c>
      <c r="AC7949" s="6">
        <f t="shared" si="1568"/>
        <v>0</v>
      </c>
      <c r="AD7949" s="6">
        <f t="shared" si="1569"/>
        <v>0</v>
      </c>
    </row>
    <row r="7950" spans="2:30" x14ac:dyDescent="0.3">
      <c r="B7950" s="71">
        <v>0</v>
      </c>
      <c r="C7950" s="71">
        <v>12.01682709589622</v>
      </c>
      <c r="P7950" s="6">
        <f t="shared" si="1558"/>
        <v>0</v>
      </c>
      <c r="Q7950" s="34">
        <f t="shared" si="1559"/>
        <v>0</v>
      </c>
      <c r="R7950" s="6">
        <f t="shared" si="1560"/>
        <v>0</v>
      </c>
      <c r="S7950" s="6">
        <f t="shared" si="1561"/>
        <v>0</v>
      </c>
      <c r="T7950" s="6">
        <f t="shared" si="1562"/>
        <v>12.01682709589622</v>
      </c>
      <c r="U7950" s="34">
        <f t="shared" si="1563"/>
        <v>0</v>
      </c>
      <c r="V7950" s="35"/>
      <c r="W7950" s="64"/>
      <c r="X7950" s="6">
        <f t="shared" si="1570"/>
        <v>0</v>
      </c>
      <c r="Y7950" s="6">
        <f t="shared" si="1564"/>
        <v>0</v>
      </c>
      <c r="Z7950" s="6">
        <f t="shared" si="1565"/>
        <v>0</v>
      </c>
      <c r="AA7950" s="6">
        <f t="shared" si="1566"/>
        <v>12.01682709589622</v>
      </c>
      <c r="AB7950" s="6">
        <f t="shared" si="1567"/>
        <v>0</v>
      </c>
      <c r="AC7950" s="6">
        <f t="shared" si="1568"/>
        <v>0</v>
      </c>
      <c r="AD7950" s="6">
        <f t="shared" si="1569"/>
        <v>0</v>
      </c>
    </row>
    <row r="7951" spans="2:30" x14ac:dyDescent="0.3">
      <c r="B7951" s="71">
        <v>0</v>
      </c>
      <c r="C7951" s="71">
        <v>12.965755372125596</v>
      </c>
      <c r="P7951" s="6">
        <f t="shared" si="1558"/>
        <v>0</v>
      </c>
      <c r="Q7951" s="34">
        <f t="shared" si="1559"/>
        <v>0</v>
      </c>
      <c r="R7951" s="6">
        <f t="shared" si="1560"/>
        <v>0</v>
      </c>
      <c r="S7951" s="6">
        <f t="shared" si="1561"/>
        <v>0</v>
      </c>
      <c r="T7951" s="6">
        <f t="shared" si="1562"/>
        <v>12.965755372125596</v>
      </c>
      <c r="U7951" s="34">
        <f t="shared" si="1563"/>
        <v>0</v>
      </c>
      <c r="V7951" s="35"/>
      <c r="W7951" s="64"/>
      <c r="X7951" s="6">
        <f t="shared" si="1570"/>
        <v>0</v>
      </c>
      <c r="Y7951" s="6">
        <f t="shared" si="1564"/>
        <v>0</v>
      </c>
      <c r="Z7951" s="6">
        <f t="shared" si="1565"/>
        <v>0</v>
      </c>
      <c r="AA7951" s="6">
        <f t="shared" si="1566"/>
        <v>12.965755372125596</v>
      </c>
      <c r="AB7951" s="6">
        <f t="shared" si="1567"/>
        <v>0</v>
      </c>
      <c r="AC7951" s="6">
        <f t="shared" si="1568"/>
        <v>0</v>
      </c>
      <c r="AD7951" s="6">
        <f t="shared" si="1569"/>
        <v>0</v>
      </c>
    </row>
    <row r="7952" spans="2:30" x14ac:dyDescent="0.3">
      <c r="B7952" s="71">
        <v>0</v>
      </c>
      <c r="C7952" s="71">
        <v>13.92330790933611</v>
      </c>
      <c r="P7952" s="6">
        <f t="shared" si="1558"/>
        <v>0</v>
      </c>
      <c r="Q7952" s="34">
        <f t="shared" si="1559"/>
        <v>0</v>
      </c>
      <c r="R7952" s="6">
        <f t="shared" si="1560"/>
        <v>0</v>
      </c>
      <c r="S7952" s="6">
        <f t="shared" si="1561"/>
        <v>0</v>
      </c>
      <c r="T7952" s="6">
        <f t="shared" si="1562"/>
        <v>13.92330790933611</v>
      </c>
      <c r="U7952" s="34">
        <f t="shared" si="1563"/>
        <v>0</v>
      </c>
      <c r="V7952" s="35"/>
      <c r="W7952" s="64"/>
      <c r="X7952" s="6">
        <f t="shared" si="1570"/>
        <v>0</v>
      </c>
      <c r="Y7952" s="6">
        <f t="shared" si="1564"/>
        <v>0</v>
      </c>
      <c r="Z7952" s="6">
        <f t="shared" si="1565"/>
        <v>0</v>
      </c>
      <c r="AA7952" s="6">
        <f t="shared" si="1566"/>
        <v>13.92330790933611</v>
      </c>
      <c r="AB7952" s="6">
        <f t="shared" si="1567"/>
        <v>0</v>
      </c>
      <c r="AC7952" s="6">
        <f t="shared" si="1568"/>
        <v>0</v>
      </c>
      <c r="AD7952" s="6">
        <f t="shared" si="1569"/>
        <v>0</v>
      </c>
    </row>
    <row r="7953" spans="2:30" x14ac:dyDescent="0.3">
      <c r="B7953" s="71">
        <v>0</v>
      </c>
      <c r="C7953" s="71">
        <v>14.936813216458745</v>
      </c>
      <c r="P7953" s="6">
        <f t="shared" si="1558"/>
        <v>0</v>
      </c>
      <c r="Q7953" s="34">
        <f t="shared" si="1559"/>
        <v>0</v>
      </c>
      <c r="R7953" s="6">
        <f t="shared" si="1560"/>
        <v>0</v>
      </c>
      <c r="S7953" s="6">
        <f t="shared" si="1561"/>
        <v>0</v>
      </c>
      <c r="T7953" s="6">
        <f t="shared" si="1562"/>
        <v>14.936813216458745</v>
      </c>
      <c r="U7953" s="34">
        <f t="shared" si="1563"/>
        <v>0</v>
      </c>
      <c r="V7953" s="35"/>
      <c r="W7953" s="64"/>
      <c r="X7953" s="6">
        <f t="shared" si="1570"/>
        <v>0</v>
      </c>
      <c r="Y7953" s="6">
        <f t="shared" si="1564"/>
        <v>0</v>
      </c>
      <c r="Z7953" s="6">
        <f t="shared" si="1565"/>
        <v>0</v>
      </c>
      <c r="AA7953" s="6">
        <f t="shared" si="1566"/>
        <v>14.936813216458745</v>
      </c>
      <c r="AB7953" s="6">
        <f t="shared" si="1567"/>
        <v>0</v>
      </c>
      <c r="AC7953" s="6">
        <f t="shared" si="1568"/>
        <v>0</v>
      </c>
      <c r="AD7953" s="6">
        <f t="shared" si="1569"/>
        <v>0</v>
      </c>
    </row>
    <row r="7954" spans="2:30" x14ac:dyDescent="0.3">
      <c r="B7954" s="71">
        <v>0</v>
      </c>
      <c r="C7954" s="71">
        <v>16.024460112661931</v>
      </c>
      <c r="P7954" s="6">
        <f t="shared" si="1558"/>
        <v>0</v>
      </c>
      <c r="Q7954" s="34">
        <f t="shared" si="1559"/>
        <v>0</v>
      </c>
      <c r="R7954" s="6">
        <f t="shared" si="1560"/>
        <v>0</v>
      </c>
      <c r="S7954" s="6">
        <f t="shared" si="1561"/>
        <v>0</v>
      </c>
      <c r="T7954" s="6">
        <f t="shared" si="1562"/>
        <v>16.024460112661931</v>
      </c>
      <c r="U7954" s="34">
        <f t="shared" si="1563"/>
        <v>0</v>
      </c>
      <c r="V7954" s="35"/>
      <c r="W7954" s="64"/>
      <c r="X7954" s="6">
        <f t="shared" si="1570"/>
        <v>0</v>
      </c>
      <c r="Y7954" s="6">
        <f t="shared" si="1564"/>
        <v>0</v>
      </c>
      <c r="Z7954" s="6">
        <f t="shared" si="1565"/>
        <v>0</v>
      </c>
      <c r="AA7954" s="6">
        <f t="shared" si="1566"/>
        <v>16.024460112661931</v>
      </c>
      <c r="AB7954" s="6">
        <f t="shared" si="1567"/>
        <v>0</v>
      </c>
      <c r="AC7954" s="6">
        <f t="shared" si="1568"/>
        <v>0</v>
      </c>
      <c r="AD7954" s="6">
        <f t="shared" si="1569"/>
        <v>0</v>
      </c>
    </row>
    <row r="7955" spans="2:30" x14ac:dyDescent="0.3">
      <c r="B7955" s="71">
        <v>0</v>
      </c>
      <c r="C7955" s="71">
        <v>12.789740612844437</v>
      </c>
      <c r="P7955" s="6">
        <f t="shared" si="1558"/>
        <v>0</v>
      </c>
      <c r="Q7955" s="34">
        <f t="shared" si="1559"/>
        <v>0</v>
      </c>
      <c r="R7955" s="6">
        <f t="shared" si="1560"/>
        <v>0</v>
      </c>
      <c r="S7955" s="6">
        <f t="shared" si="1561"/>
        <v>0</v>
      </c>
      <c r="T7955" s="6">
        <f t="shared" si="1562"/>
        <v>12.789740612844437</v>
      </c>
      <c r="U7955" s="34">
        <f t="shared" si="1563"/>
        <v>0</v>
      </c>
      <c r="V7955" s="35"/>
      <c r="W7955" s="64"/>
      <c r="X7955" s="6">
        <f t="shared" si="1570"/>
        <v>0</v>
      </c>
      <c r="Y7955" s="6">
        <f t="shared" si="1564"/>
        <v>0</v>
      </c>
      <c r="Z7955" s="6">
        <f t="shared" si="1565"/>
        <v>0</v>
      </c>
      <c r="AA7955" s="6">
        <f t="shared" si="1566"/>
        <v>12.789740612844437</v>
      </c>
      <c r="AB7955" s="6">
        <f t="shared" si="1567"/>
        <v>0</v>
      </c>
      <c r="AC7955" s="6">
        <f t="shared" si="1568"/>
        <v>0</v>
      </c>
      <c r="AD7955" s="6">
        <f t="shared" si="1569"/>
        <v>0</v>
      </c>
    </row>
    <row r="7956" spans="2:30" x14ac:dyDescent="0.3">
      <c r="B7956" s="71">
        <v>0</v>
      </c>
      <c r="C7956" s="71">
        <v>13.603612995584273</v>
      </c>
      <c r="P7956" s="6">
        <f t="shared" si="1558"/>
        <v>0</v>
      </c>
      <c r="Q7956" s="34">
        <f t="shared" si="1559"/>
        <v>0</v>
      </c>
      <c r="R7956" s="6">
        <f t="shared" si="1560"/>
        <v>0</v>
      </c>
      <c r="S7956" s="6">
        <f t="shared" si="1561"/>
        <v>0</v>
      </c>
      <c r="T7956" s="6">
        <f t="shared" si="1562"/>
        <v>13.603612995584273</v>
      </c>
      <c r="U7956" s="34">
        <f t="shared" si="1563"/>
        <v>0</v>
      </c>
      <c r="V7956" s="35"/>
      <c r="W7956" s="64"/>
      <c r="X7956" s="6">
        <f t="shared" si="1570"/>
        <v>0</v>
      </c>
      <c r="Y7956" s="6">
        <f t="shared" si="1564"/>
        <v>0</v>
      </c>
      <c r="Z7956" s="6">
        <f t="shared" si="1565"/>
        <v>0</v>
      </c>
      <c r="AA7956" s="6">
        <f t="shared" si="1566"/>
        <v>13.603612995584273</v>
      </c>
      <c r="AB7956" s="6">
        <f t="shared" si="1567"/>
        <v>0</v>
      </c>
      <c r="AC7956" s="6">
        <f t="shared" si="1568"/>
        <v>0</v>
      </c>
      <c r="AD7956" s="6">
        <f t="shared" si="1569"/>
        <v>0</v>
      </c>
    </row>
    <row r="7957" spans="2:30" x14ac:dyDescent="0.3">
      <c r="B7957" s="71">
        <v>0.36801037473964532</v>
      </c>
      <c r="C7957" s="71">
        <v>212.6517856064815</v>
      </c>
      <c r="P7957" s="6">
        <f t="shared" si="1558"/>
        <v>78.530342182817407</v>
      </c>
      <c r="Q7957" s="34">
        <f t="shared" si="1559"/>
        <v>0.36801037473964532</v>
      </c>
      <c r="R7957" s="6">
        <f t="shared" si="1560"/>
        <v>0.12144342366408296</v>
      </c>
      <c r="S7957" s="6">
        <f t="shared" si="1561"/>
        <v>0</v>
      </c>
      <c r="T7957" s="6">
        <f t="shared" si="1562"/>
        <v>134</v>
      </c>
      <c r="U7957" s="34">
        <f t="shared" si="1563"/>
        <v>0</v>
      </c>
      <c r="V7957" s="35"/>
      <c r="W7957" s="64"/>
      <c r="X7957" s="6">
        <f t="shared" si="1570"/>
        <v>0</v>
      </c>
      <c r="Y7957" s="6">
        <f t="shared" si="1564"/>
        <v>0.36801037473964532</v>
      </c>
      <c r="Z7957" s="6">
        <f t="shared" si="1565"/>
        <v>0</v>
      </c>
      <c r="AA7957" s="6">
        <f t="shared" si="1566"/>
        <v>109.63198962526036</v>
      </c>
      <c r="AB7957" s="6">
        <f t="shared" si="1567"/>
        <v>0</v>
      </c>
      <c r="AC7957" s="6">
        <f t="shared" si="1568"/>
        <v>0</v>
      </c>
      <c r="AD7957" s="6">
        <f t="shared" si="1569"/>
        <v>102.6517856064815</v>
      </c>
    </row>
    <row r="7958" spans="2:30" x14ac:dyDescent="0.3">
      <c r="B7958" s="71">
        <v>0.66566723655356597</v>
      </c>
      <c r="C7958" s="71">
        <v>199.39404438338448</v>
      </c>
      <c r="P7958" s="6">
        <f t="shared" si="1558"/>
        <v>65.174374195321803</v>
      </c>
      <c r="Q7958" s="34">
        <f t="shared" si="1559"/>
        <v>0.66566723655356597</v>
      </c>
      <c r="R7958" s="6">
        <f t="shared" si="1560"/>
        <v>0.21967018806267677</v>
      </c>
      <c r="S7958" s="6">
        <f t="shared" si="1561"/>
        <v>0</v>
      </c>
      <c r="T7958" s="6">
        <f t="shared" si="1562"/>
        <v>134</v>
      </c>
      <c r="U7958" s="34">
        <f t="shared" si="1563"/>
        <v>0</v>
      </c>
      <c r="V7958" s="35"/>
      <c r="W7958" s="64"/>
      <c r="X7958" s="6">
        <f t="shared" si="1570"/>
        <v>0</v>
      </c>
      <c r="Y7958" s="6">
        <f t="shared" si="1564"/>
        <v>0.66566723655356597</v>
      </c>
      <c r="Z7958" s="6">
        <f t="shared" si="1565"/>
        <v>0</v>
      </c>
      <c r="AA7958" s="6">
        <f t="shared" si="1566"/>
        <v>109.33433276344644</v>
      </c>
      <c r="AB7958" s="6">
        <f t="shared" si="1567"/>
        <v>0</v>
      </c>
      <c r="AC7958" s="6">
        <f t="shared" si="1568"/>
        <v>0</v>
      </c>
      <c r="AD7958" s="6">
        <f t="shared" si="1569"/>
        <v>89.394044383384482</v>
      </c>
    </row>
    <row r="7959" spans="2:30" x14ac:dyDescent="0.3">
      <c r="B7959" s="71">
        <v>1.7226915067904249</v>
      </c>
      <c r="C7959" s="71">
        <v>187.89580177786635</v>
      </c>
      <c r="P7959" s="6">
        <f t="shared" si="1558"/>
        <v>53.327313580625514</v>
      </c>
      <c r="Q7959" s="34">
        <f t="shared" si="1559"/>
        <v>1.7226915067904249</v>
      </c>
      <c r="R7959" s="6">
        <f t="shared" si="1560"/>
        <v>0.56848819724084021</v>
      </c>
      <c r="S7959" s="6">
        <f t="shared" si="1561"/>
        <v>0</v>
      </c>
      <c r="T7959" s="6">
        <f t="shared" si="1562"/>
        <v>134</v>
      </c>
      <c r="U7959" s="34">
        <f t="shared" si="1563"/>
        <v>0</v>
      </c>
      <c r="V7959" s="35"/>
      <c r="W7959" s="64"/>
      <c r="X7959" s="6">
        <f t="shared" si="1570"/>
        <v>0</v>
      </c>
      <c r="Y7959" s="6">
        <f t="shared" si="1564"/>
        <v>1.7226915067904249</v>
      </c>
      <c r="Z7959" s="6">
        <f t="shared" si="1565"/>
        <v>0</v>
      </c>
      <c r="AA7959" s="6">
        <f t="shared" si="1566"/>
        <v>108.27730849320957</v>
      </c>
      <c r="AB7959" s="6">
        <f t="shared" si="1567"/>
        <v>0</v>
      </c>
      <c r="AC7959" s="6">
        <f t="shared" si="1568"/>
        <v>0</v>
      </c>
      <c r="AD7959" s="6">
        <f t="shared" si="1569"/>
        <v>77.895801777866353</v>
      </c>
    </row>
    <row r="7960" spans="2:30" x14ac:dyDescent="0.3">
      <c r="B7960" s="71">
        <v>2.594960764471498</v>
      </c>
      <c r="C7960" s="71">
        <v>178.86789892395274</v>
      </c>
      <c r="P7960" s="6">
        <f t="shared" si="1558"/>
        <v>44.011561871677145</v>
      </c>
      <c r="Q7960" s="34">
        <f t="shared" si="1559"/>
        <v>2.594960764471498</v>
      </c>
      <c r="R7960" s="6">
        <f t="shared" si="1560"/>
        <v>0.85633705227559442</v>
      </c>
      <c r="S7960" s="6">
        <f t="shared" si="1561"/>
        <v>0</v>
      </c>
      <c r="T7960" s="6">
        <f t="shared" si="1562"/>
        <v>134</v>
      </c>
      <c r="U7960" s="34">
        <f t="shared" si="1563"/>
        <v>0</v>
      </c>
      <c r="V7960" s="35"/>
      <c r="W7960" s="64"/>
      <c r="X7960" s="6">
        <f t="shared" si="1570"/>
        <v>0</v>
      </c>
      <c r="Y7960" s="6">
        <f t="shared" si="1564"/>
        <v>2.594960764471498</v>
      </c>
      <c r="Z7960" s="6">
        <f t="shared" si="1565"/>
        <v>0</v>
      </c>
      <c r="AA7960" s="6">
        <f t="shared" si="1566"/>
        <v>107.40503923552851</v>
      </c>
      <c r="AB7960" s="6">
        <f t="shared" si="1567"/>
        <v>0</v>
      </c>
      <c r="AC7960" s="6">
        <f t="shared" si="1568"/>
        <v>0</v>
      </c>
      <c r="AD7960" s="6">
        <f t="shared" si="1569"/>
        <v>68.867898923952737</v>
      </c>
    </row>
    <row r="7961" spans="2:30" x14ac:dyDescent="0.3">
      <c r="B7961" s="71">
        <v>3.2706050165896841</v>
      </c>
      <c r="C7961" s="71">
        <v>162.96572667790758</v>
      </c>
      <c r="P7961" s="6">
        <f t="shared" si="1558"/>
        <v>27.886427022432997</v>
      </c>
      <c r="Q7961" s="34">
        <f t="shared" si="1559"/>
        <v>3.2706050165896841</v>
      </c>
      <c r="R7961" s="6">
        <f t="shared" si="1560"/>
        <v>1.0792996554745957</v>
      </c>
      <c r="S7961" s="6">
        <f t="shared" si="1561"/>
        <v>0</v>
      </c>
      <c r="T7961" s="6">
        <f t="shared" si="1562"/>
        <v>134</v>
      </c>
      <c r="U7961" s="34">
        <f t="shared" si="1563"/>
        <v>0</v>
      </c>
      <c r="V7961" s="35"/>
      <c r="W7961" s="64"/>
      <c r="X7961" s="6">
        <f t="shared" si="1570"/>
        <v>0</v>
      </c>
      <c r="Y7961" s="6">
        <f t="shared" si="1564"/>
        <v>3.2706050165896841</v>
      </c>
      <c r="Z7961" s="6">
        <f t="shared" si="1565"/>
        <v>0</v>
      </c>
      <c r="AA7961" s="6">
        <f t="shared" si="1566"/>
        <v>106.72939498341032</v>
      </c>
      <c r="AB7961" s="6">
        <f t="shared" si="1567"/>
        <v>0</v>
      </c>
      <c r="AC7961" s="6">
        <f t="shared" si="1568"/>
        <v>0</v>
      </c>
      <c r="AD7961" s="6">
        <f t="shared" si="1569"/>
        <v>52.965726677907583</v>
      </c>
    </row>
    <row r="7962" spans="2:30" x14ac:dyDescent="0.3">
      <c r="B7962" s="71">
        <v>3.8611178998276596</v>
      </c>
      <c r="C7962" s="71">
        <v>180.85990916310246</v>
      </c>
      <c r="P7962" s="6">
        <f t="shared" si="1558"/>
        <v>45.58574025615934</v>
      </c>
      <c r="Q7962" s="34">
        <f t="shared" si="1559"/>
        <v>3.8611178998276596</v>
      </c>
      <c r="R7962" s="6">
        <f t="shared" si="1560"/>
        <v>1.2741689069431277</v>
      </c>
      <c r="S7962" s="6">
        <f t="shared" si="1561"/>
        <v>0</v>
      </c>
      <c r="T7962" s="6">
        <f t="shared" si="1562"/>
        <v>134</v>
      </c>
      <c r="U7962" s="34">
        <f t="shared" si="1563"/>
        <v>0</v>
      </c>
      <c r="V7962" s="35"/>
      <c r="W7962" s="64"/>
      <c r="X7962" s="6">
        <f t="shared" si="1570"/>
        <v>0</v>
      </c>
      <c r="Y7962" s="6">
        <f t="shared" si="1564"/>
        <v>3.8611178998276596</v>
      </c>
      <c r="Z7962" s="6">
        <f t="shared" si="1565"/>
        <v>0</v>
      </c>
      <c r="AA7962" s="6">
        <f t="shared" si="1566"/>
        <v>106.13888210017234</v>
      </c>
      <c r="AB7962" s="6">
        <f t="shared" si="1567"/>
        <v>0</v>
      </c>
      <c r="AC7962" s="6">
        <f t="shared" si="1568"/>
        <v>0</v>
      </c>
      <c r="AD7962" s="6">
        <f t="shared" si="1569"/>
        <v>70.859909163102458</v>
      </c>
    </row>
    <row r="7963" spans="2:30" x14ac:dyDescent="0.3">
      <c r="B7963" s="71">
        <v>4.3594233748964824</v>
      </c>
      <c r="C7963" s="71">
        <v>168.24949025794481</v>
      </c>
      <c r="P7963" s="6">
        <f t="shared" si="1558"/>
        <v>32.810880544228979</v>
      </c>
      <c r="Q7963" s="34">
        <f t="shared" si="1559"/>
        <v>4.3594233748964824</v>
      </c>
      <c r="R7963" s="6">
        <f t="shared" si="1560"/>
        <v>1.4386097137158393</v>
      </c>
      <c r="S7963" s="6">
        <f t="shared" si="1561"/>
        <v>0</v>
      </c>
      <c r="T7963" s="6">
        <f t="shared" si="1562"/>
        <v>134</v>
      </c>
      <c r="U7963" s="34">
        <f t="shared" si="1563"/>
        <v>0</v>
      </c>
      <c r="V7963" s="35"/>
      <c r="W7963" s="64"/>
      <c r="X7963" s="6">
        <f t="shared" si="1570"/>
        <v>0</v>
      </c>
      <c r="Y7963" s="6">
        <f t="shared" si="1564"/>
        <v>4.3594233748964824</v>
      </c>
      <c r="Z7963" s="6">
        <f t="shared" si="1565"/>
        <v>0</v>
      </c>
      <c r="AA7963" s="6">
        <f t="shared" si="1566"/>
        <v>105.64057662510352</v>
      </c>
      <c r="AB7963" s="6">
        <f t="shared" si="1567"/>
        <v>0</v>
      </c>
      <c r="AC7963" s="6">
        <f t="shared" si="1568"/>
        <v>0</v>
      </c>
      <c r="AD7963" s="6">
        <f t="shared" si="1569"/>
        <v>58.2494902579448</v>
      </c>
    </row>
    <row r="7964" spans="2:30" x14ac:dyDescent="0.3">
      <c r="B7964" s="71">
        <v>4.787037981115529</v>
      </c>
      <c r="C7964" s="71">
        <v>170.47206359582958</v>
      </c>
      <c r="P7964" s="6">
        <f t="shared" si="1558"/>
        <v>34.892341062061462</v>
      </c>
      <c r="Q7964" s="34">
        <f t="shared" si="1559"/>
        <v>4.787037981115529</v>
      </c>
      <c r="R7964" s="6">
        <f t="shared" si="1560"/>
        <v>1.5797225337681247</v>
      </c>
      <c r="S7964" s="6">
        <f t="shared" si="1561"/>
        <v>0</v>
      </c>
      <c r="T7964" s="6">
        <f t="shared" si="1562"/>
        <v>134</v>
      </c>
      <c r="U7964" s="34">
        <f t="shared" si="1563"/>
        <v>0</v>
      </c>
      <c r="V7964" s="35"/>
      <c r="W7964" s="64"/>
      <c r="X7964" s="6">
        <f t="shared" si="1570"/>
        <v>0</v>
      </c>
      <c r="Y7964" s="6">
        <f t="shared" si="1564"/>
        <v>4.787037981115529</v>
      </c>
      <c r="Z7964" s="6">
        <f t="shared" si="1565"/>
        <v>0</v>
      </c>
      <c r="AA7964" s="6">
        <f t="shared" si="1566"/>
        <v>105.21296201888447</v>
      </c>
      <c r="AB7964" s="6">
        <f t="shared" si="1567"/>
        <v>0</v>
      </c>
      <c r="AC7964" s="6">
        <f t="shared" si="1568"/>
        <v>0</v>
      </c>
      <c r="AD7964" s="6">
        <f t="shared" si="1569"/>
        <v>60.472063595829582</v>
      </c>
    </row>
    <row r="7965" spans="2:30" x14ac:dyDescent="0.3">
      <c r="B7965" s="71">
        <v>5.1429983746765346</v>
      </c>
      <c r="C7965" s="71">
        <v>170.9281140340232</v>
      </c>
      <c r="P7965" s="6">
        <f t="shared" si="1558"/>
        <v>35.230924570379926</v>
      </c>
      <c r="Q7965" s="34">
        <f t="shared" si="1559"/>
        <v>5.1429983746765346</v>
      </c>
      <c r="R7965" s="6">
        <f t="shared" si="1560"/>
        <v>1.6971894636432565</v>
      </c>
      <c r="S7965" s="6">
        <f t="shared" si="1561"/>
        <v>0</v>
      </c>
      <c r="T7965" s="6">
        <f t="shared" si="1562"/>
        <v>134</v>
      </c>
      <c r="U7965" s="34">
        <f t="shared" si="1563"/>
        <v>0</v>
      </c>
      <c r="V7965" s="35"/>
      <c r="W7965" s="64"/>
      <c r="X7965" s="6">
        <f t="shared" si="1570"/>
        <v>0</v>
      </c>
      <c r="Y7965" s="6">
        <f t="shared" si="1564"/>
        <v>5.1429983746765346</v>
      </c>
      <c r="Z7965" s="6">
        <f t="shared" si="1565"/>
        <v>0</v>
      </c>
      <c r="AA7965" s="6">
        <f t="shared" si="1566"/>
        <v>104.85700162532346</v>
      </c>
      <c r="AB7965" s="6">
        <f t="shared" si="1567"/>
        <v>0</v>
      </c>
      <c r="AC7965" s="6">
        <f t="shared" si="1568"/>
        <v>0</v>
      </c>
      <c r="AD7965" s="6">
        <f t="shared" si="1569"/>
        <v>60.92811403402321</v>
      </c>
    </row>
    <row r="7966" spans="2:30" x14ac:dyDescent="0.3">
      <c r="B7966" s="71">
        <v>5.3857171585635317</v>
      </c>
      <c r="C7966" s="71">
        <v>176.36790862478222</v>
      </c>
      <c r="P7966" s="6">
        <f t="shared" si="1558"/>
        <v>40.590621962456254</v>
      </c>
      <c r="Q7966" s="34">
        <f t="shared" si="1559"/>
        <v>5.3857171585635317</v>
      </c>
      <c r="R7966" s="6">
        <f t="shared" si="1560"/>
        <v>1.7772866623259655</v>
      </c>
      <c r="S7966" s="6">
        <f t="shared" si="1561"/>
        <v>0</v>
      </c>
      <c r="T7966" s="6">
        <f t="shared" si="1562"/>
        <v>134</v>
      </c>
      <c r="U7966" s="34">
        <f t="shared" si="1563"/>
        <v>0</v>
      </c>
      <c r="V7966" s="35"/>
      <c r="W7966" s="64"/>
      <c r="X7966" s="6">
        <f t="shared" si="1570"/>
        <v>0</v>
      </c>
      <c r="Y7966" s="6">
        <f t="shared" si="1564"/>
        <v>5.3857171585635317</v>
      </c>
      <c r="Z7966" s="6">
        <f t="shared" si="1565"/>
        <v>0</v>
      </c>
      <c r="AA7966" s="6">
        <f t="shared" si="1566"/>
        <v>104.61428284143646</v>
      </c>
      <c r="AB7966" s="6">
        <f t="shared" si="1567"/>
        <v>0</v>
      </c>
      <c r="AC7966" s="6">
        <f t="shared" si="1568"/>
        <v>0</v>
      </c>
      <c r="AD7966" s="6">
        <f t="shared" si="1569"/>
        <v>66.367908624782231</v>
      </c>
    </row>
    <row r="7967" spans="2:30" x14ac:dyDescent="0.3">
      <c r="B7967" s="71">
        <v>5.1592071171348834</v>
      </c>
      <c r="C7967" s="71">
        <v>181.34905609352856</v>
      </c>
      <c r="P7967" s="6">
        <f t="shared" si="1558"/>
        <v>45.646517744874046</v>
      </c>
      <c r="Q7967" s="34">
        <f t="shared" si="1559"/>
        <v>5.1592071171348834</v>
      </c>
      <c r="R7967" s="6">
        <f t="shared" si="1560"/>
        <v>1.7025383486545116</v>
      </c>
      <c r="S7967" s="6">
        <f t="shared" si="1561"/>
        <v>0</v>
      </c>
      <c r="T7967" s="6">
        <f t="shared" si="1562"/>
        <v>134</v>
      </c>
      <c r="U7967" s="34">
        <f t="shared" si="1563"/>
        <v>0</v>
      </c>
      <c r="V7967" s="35"/>
      <c r="W7967" s="64"/>
      <c r="X7967" s="6">
        <f t="shared" si="1570"/>
        <v>0</v>
      </c>
      <c r="Y7967" s="6">
        <f t="shared" si="1564"/>
        <v>5.1592071171348834</v>
      </c>
      <c r="Z7967" s="6">
        <f t="shared" si="1565"/>
        <v>0</v>
      </c>
      <c r="AA7967" s="6">
        <f t="shared" si="1566"/>
        <v>104.84079288286512</v>
      </c>
      <c r="AB7967" s="6">
        <f t="shared" si="1567"/>
        <v>0</v>
      </c>
      <c r="AC7967" s="6">
        <f t="shared" si="1568"/>
        <v>0</v>
      </c>
      <c r="AD7967" s="6">
        <f t="shared" si="1569"/>
        <v>71.34905609352856</v>
      </c>
    </row>
    <row r="7968" spans="2:30" x14ac:dyDescent="0.3">
      <c r="B7968" s="71">
        <v>5.818944547263575</v>
      </c>
      <c r="C7968" s="71">
        <v>8.0224118563163671</v>
      </c>
      <c r="P7968" s="6">
        <f t="shared" si="1558"/>
        <v>0</v>
      </c>
      <c r="Q7968" s="34">
        <f t="shared" si="1559"/>
        <v>5.818944547263575</v>
      </c>
      <c r="R7968" s="6">
        <f t="shared" si="1560"/>
        <v>1.9202517005969799</v>
      </c>
      <c r="S7968" s="6">
        <f t="shared" si="1561"/>
        <v>0</v>
      </c>
      <c r="T7968" s="6">
        <f t="shared" si="1562"/>
        <v>6.1021601557193872</v>
      </c>
      <c r="U7968" s="34">
        <f t="shared" si="1563"/>
        <v>0</v>
      </c>
      <c r="V7968" s="35"/>
      <c r="W7968" s="64"/>
      <c r="X7968" s="6">
        <f t="shared" si="1570"/>
        <v>0</v>
      </c>
      <c r="Y7968" s="6">
        <f t="shared" si="1564"/>
        <v>5.818944547263575</v>
      </c>
      <c r="Z7968" s="6">
        <f t="shared" si="1565"/>
        <v>0</v>
      </c>
      <c r="AA7968" s="6">
        <f t="shared" si="1566"/>
        <v>2.2034673090527921</v>
      </c>
      <c r="AB7968" s="6">
        <f t="shared" si="1567"/>
        <v>0</v>
      </c>
      <c r="AC7968" s="6">
        <f t="shared" si="1568"/>
        <v>0</v>
      </c>
      <c r="AD7968" s="6">
        <f t="shared" si="1569"/>
        <v>0</v>
      </c>
    </row>
    <row r="7969" spans="2:30" x14ac:dyDescent="0.3">
      <c r="B7969" s="71">
        <v>1.4606472759718969</v>
      </c>
      <c r="C7969" s="71">
        <v>8.6472417228937317</v>
      </c>
      <c r="P7969" s="6">
        <f t="shared" si="1558"/>
        <v>0</v>
      </c>
      <c r="Q7969" s="34">
        <f t="shared" si="1559"/>
        <v>1.4606472759718969</v>
      </c>
      <c r="R7969" s="6">
        <f t="shared" si="1560"/>
        <v>0.48201360107072599</v>
      </c>
      <c r="S7969" s="6">
        <f t="shared" si="1561"/>
        <v>0</v>
      </c>
      <c r="T7969" s="6">
        <f t="shared" si="1562"/>
        <v>8.1652281218230058</v>
      </c>
      <c r="U7969" s="34">
        <f t="shared" si="1563"/>
        <v>0</v>
      </c>
      <c r="V7969" s="35"/>
      <c r="W7969" s="64"/>
      <c r="X7969" s="6">
        <f t="shared" si="1570"/>
        <v>0</v>
      </c>
      <c r="Y7969" s="6">
        <f t="shared" si="1564"/>
        <v>1.4606472759718969</v>
      </c>
      <c r="Z7969" s="6">
        <f t="shared" si="1565"/>
        <v>0</v>
      </c>
      <c r="AA7969" s="6">
        <f t="shared" si="1566"/>
        <v>7.186594446921835</v>
      </c>
      <c r="AB7969" s="6">
        <f t="shared" si="1567"/>
        <v>0</v>
      </c>
      <c r="AC7969" s="6">
        <f t="shared" si="1568"/>
        <v>0</v>
      </c>
      <c r="AD7969" s="6">
        <f t="shared" si="1569"/>
        <v>0</v>
      </c>
    </row>
    <row r="7970" spans="2:30" x14ac:dyDescent="0.3">
      <c r="B7970" s="71">
        <v>0</v>
      </c>
      <c r="C7970" s="71">
        <v>10.128831523550808</v>
      </c>
      <c r="P7970" s="6">
        <f t="shared" si="1558"/>
        <v>0</v>
      </c>
      <c r="Q7970" s="34">
        <f t="shared" si="1559"/>
        <v>0</v>
      </c>
      <c r="R7970" s="6">
        <f t="shared" si="1560"/>
        <v>0</v>
      </c>
      <c r="S7970" s="6">
        <f t="shared" si="1561"/>
        <v>0</v>
      </c>
      <c r="T7970" s="6">
        <f t="shared" si="1562"/>
        <v>10.128831523550808</v>
      </c>
      <c r="U7970" s="34">
        <f t="shared" si="1563"/>
        <v>0</v>
      </c>
      <c r="V7970" s="35"/>
      <c r="W7970" s="64"/>
      <c r="X7970" s="6">
        <f t="shared" si="1570"/>
        <v>0</v>
      </c>
      <c r="Y7970" s="6">
        <f t="shared" si="1564"/>
        <v>0</v>
      </c>
      <c r="Z7970" s="6">
        <f t="shared" si="1565"/>
        <v>0</v>
      </c>
      <c r="AA7970" s="6">
        <f t="shared" si="1566"/>
        <v>10.128831523550808</v>
      </c>
      <c r="AB7970" s="6">
        <f t="shared" si="1567"/>
        <v>0</v>
      </c>
      <c r="AC7970" s="6">
        <f t="shared" si="1568"/>
        <v>0</v>
      </c>
      <c r="AD7970" s="6">
        <f t="shared" si="1569"/>
        <v>0</v>
      </c>
    </row>
    <row r="7971" spans="2:30" x14ac:dyDescent="0.3">
      <c r="B7971" s="71">
        <v>0</v>
      </c>
      <c r="C7971" s="71">
        <v>11.265095035551809</v>
      </c>
      <c r="P7971" s="6">
        <f t="shared" si="1558"/>
        <v>0</v>
      </c>
      <c r="Q7971" s="34">
        <f t="shared" si="1559"/>
        <v>0</v>
      </c>
      <c r="R7971" s="6">
        <f t="shared" si="1560"/>
        <v>0</v>
      </c>
      <c r="S7971" s="6">
        <f t="shared" si="1561"/>
        <v>0</v>
      </c>
      <c r="T7971" s="6">
        <f t="shared" si="1562"/>
        <v>11.265095035551809</v>
      </c>
      <c r="U7971" s="34">
        <f t="shared" si="1563"/>
        <v>0</v>
      </c>
      <c r="V7971" s="35"/>
      <c r="W7971" s="64"/>
      <c r="X7971" s="6">
        <f t="shared" si="1570"/>
        <v>0</v>
      </c>
      <c r="Y7971" s="6">
        <f t="shared" si="1564"/>
        <v>0</v>
      </c>
      <c r="Z7971" s="6">
        <f t="shared" si="1565"/>
        <v>0</v>
      </c>
      <c r="AA7971" s="6">
        <f t="shared" si="1566"/>
        <v>11.265095035551809</v>
      </c>
      <c r="AB7971" s="6">
        <f t="shared" si="1567"/>
        <v>0</v>
      </c>
      <c r="AC7971" s="6">
        <f t="shared" si="1568"/>
        <v>0</v>
      </c>
      <c r="AD7971" s="6">
        <f t="shared" si="1569"/>
        <v>0</v>
      </c>
    </row>
    <row r="7972" spans="2:30" x14ac:dyDescent="0.3">
      <c r="B7972" s="71">
        <v>0</v>
      </c>
      <c r="C7972" s="71">
        <v>12.346390417707543</v>
      </c>
      <c r="P7972" s="6">
        <f t="shared" si="1558"/>
        <v>0</v>
      </c>
      <c r="Q7972" s="34">
        <f t="shared" si="1559"/>
        <v>0</v>
      </c>
      <c r="R7972" s="6">
        <f t="shared" si="1560"/>
        <v>0</v>
      </c>
      <c r="S7972" s="6">
        <f t="shared" si="1561"/>
        <v>0</v>
      </c>
      <c r="T7972" s="6">
        <f t="shared" si="1562"/>
        <v>12.346390417707543</v>
      </c>
      <c r="U7972" s="34">
        <f t="shared" si="1563"/>
        <v>0</v>
      </c>
      <c r="V7972" s="35"/>
      <c r="W7972" s="64"/>
      <c r="X7972" s="6">
        <f t="shared" si="1570"/>
        <v>0</v>
      </c>
      <c r="Y7972" s="6">
        <f t="shared" si="1564"/>
        <v>0</v>
      </c>
      <c r="Z7972" s="6">
        <f t="shared" si="1565"/>
        <v>0</v>
      </c>
      <c r="AA7972" s="6">
        <f t="shared" si="1566"/>
        <v>12.346390417707543</v>
      </c>
      <c r="AB7972" s="6">
        <f t="shared" si="1567"/>
        <v>0</v>
      </c>
      <c r="AC7972" s="6">
        <f t="shared" si="1568"/>
        <v>0</v>
      </c>
      <c r="AD7972" s="6">
        <f t="shared" si="1569"/>
        <v>0</v>
      </c>
    </row>
    <row r="7973" spans="2:30" x14ac:dyDescent="0.3">
      <c r="B7973" s="71">
        <v>0</v>
      </c>
      <c r="C7973" s="71">
        <v>13.349597935164093</v>
      </c>
      <c r="P7973" s="6">
        <f t="shared" si="1558"/>
        <v>0</v>
      </c>
      <c r="Q7973" s="34">
        <f t="shared" si="1559"/>
        <v>0</v>
      </c>
      <c r="R7973" s="6">
        <f t="shared" si="1560"/>
        <v>0</v>
      </c>
      <c r="S7973" s="6">
        <f t="shared" si="1561"/>
        <v>0</v>
      </c>
      <c r="T7973" s="6">
        <f t="shared" si="1562"/>
        <v>13.349597935164093</v>
      </c>
      <c r="U7973" s="34">
        <f t="shared" si="1563"/>
        <v>0</v>
      </c>
      <c r="V7973" s="35"/>
      <c r="W7973" s="64"/>
      <c r="X7973" s="6">
        <f t="shared" si="1570"/>
        <v>0</v>
      </c>
      <c r="Y7973" s="6">
        <f t="shared" si="1564"/>
        <v>0</v>
      </c>
      <c r="Z7973" s="6">
        <f t="shared" si="1565"/>
        <v>0</v>
      </c>
      <c r="AA7973" s="6">
        <f t="shared" si="1566"/>
        <v>13.349597935164093</v>
      </c>
      <c r="AB7973" s="6">
        <f t="shared" si="1567"/>
        <v>0</v>
      </c>
      <c r="AC7973" s="6">
        <f t="shared" si="1568"/>
        <v>0</v>
      </c>
      <c r="AD7973" s="6">
        <f t="shared" si="1569"/>
        <v>0</v>
      </c>
    </row>
    <row r="7974" spans="2:30" x14ac:dyDescent="0.3">
      <c r="B7974" s="71">
        <v>0</v>
      </c>
      <c r="C7974" s="71">
        <v>14.491457751559279</v>
      </c>
      <c r="P7974" s="6">
        <f t="shared" si="1558"/>
        <v>0</v>
      </c>
      <c r="Q7974" s="34">
        <f t="shared" si="1559"/>
        <v>0</v>
      </c>
      <c r="R7974" s="6">
        <f t="shared" si="1560"/>
        <v>0</v>
      </c>
      <c r="S7974" s="6">
        <f t="shared" si="1561"/>
        <v>0</v>
      </c>
      <c r="T7974" s="6">
        <f t="shared" si="1562"/>
        <v>14.491457751559279</v>
      </c>
      <c r="U7974" s="34">
        <f t="shared" si="1563"/>
        <v>0</v>
      </c>
      <c r="V7974" s="35"/>
      <c r="W7974" s="64"/>
      <c r="X7974" s="6">
        <f t="shared" si="1570"/>
        <v>0</v>
      </c>
      <c r="Y7974" s="6">
        <f t="shared" si="1564"/>
        <v>0</v>
      </c>
      <c r="Z7974" s="6">
        <f t="shared" si="1565"/>
        <v>0</v>
      </c>
      <c r="AA7974" s="6">
        <f t="shared" si="1566"/>
        <v>14.491457751559279</v>
      </c>
      <c r="AB7974" s="6">
        <f t="shared" si="1567"/>
        <v>0</v>
      </c>
      <c r="AC7974" s="6">
        <f t="shared" si="1568"/>
        <v>0</v>
      </c>
      <c r="AD7974" s="6">
        <f t="shared" si="1569"/>
        <v>0</v>
      </c>
    </row>
    <row r="7975" spans="2:30" x14ac:dyDescent="0.3">
      <c r="B7975" s="71">
        <v>0</v>
      </c>
      <c r="C7975" s="71">
        <v>15.557098555483515</v>
      </c>
      <c r="P7975" s="6">
        <f t="shared" si="1558"/>
        <v>0</v>
      </c>
      <c r="Q7975" s="34">
        <f t="shared" si="1559"/>
        <v>0</v>
      </c>
      <c r="R7975" s="6">
        <f t="shared" si="1560"/>
        <v>0</v>
      </c>
      <c r="S7975" s="6">
        <f t="shared" si="1561"/>
        <v>0</v>
      </c>
      <c r="T7975" s="6">
        <f t="shared" si="1562"/>
        <v>15.557098555483515</v>
      </c>
      <c r="U7975" s="34">
        <f t="shared" si="1563"/>
        <v>0</v>
      </c>
      <c r="V7975" s="35"/>
      <c r="W7975" s="64"/>
      <c r="X7975" s="6">
        <f t="shared" si="1570"/>
        <v>0</v>
      </c>
      <c r="Y7975" s="6">
        <f t="shared" si="1564"/>
        <v>0</v>
      </c>
      <c r="Z7975" s="6">
        <f t="shared" si="1565"/>
        <v>0</v>
      </c>
      <c r="AA7975" s="6">
        <f t="shared" si="1566"/>
        <v>15.557098555483515</v>
      </c>
      <c r="AB7975" s="6">
        <f t="shared" si="1567"/>
        <v>0</v>
      </c>
      <c r="AC7975" s="6">
        <f t="shared" si="1568"/>
        <v>0</v>
      </c>
      <c r="AD7975" s="6">
        <f t="shared" si="1569"/>
        <v>0</v>
      </c>
    </row>
    <row r="7976" spans="2:30" x14ac:dyDescent="0.3">
      <c r="B7976" s="71">
        <v>0</v>
      </c>
      <c r="C7976" s="71">
        <v>16.733475814504377</v>
      </c>
      <c r="P7976" s="6">
        <f t="shared" si="1558"/>
        <v>0</v>
      </c>
      <c r="Q7976" s="34">
        <f t="shared" si="1559"/>
        <v>0</v>
      </c>
      <c r="R7976" s="6">
        <f t="shared" si="1560"/>
        <v>0</v>
      </c>
      <c r="S7976" s="6">
        <f t="shared" si="1561"/>
        <v>0</v>
      </c>
      <c r="T7976" s="6">
        <f t="shared" si="1562"/>
        <v>16.733475814504377</v>
      </c>
      <c r="U7976" s="34">
        <f t="shared" si="1563"/>
        <v>0</v>
      </c>
      <c r="V7976" s="35"/>
      <c r="W7976" s="64"/>
      <c r="X7976" s="6">
        <f t="shared" si="1570"/>
        <v>0</v>
      </c>
      <c r="Y7976" s="6">
        <f t="shared" si="1564"/>
        <v>0</v>
      </c>
      <c r="Z7976" s="6">
        <f t="shared" si="1565"/>
        <v>0</v>
      </c>
      <c r="AA7976" s="6">
        <f t="shared" si="1566"/>
        <v>16.733475814504377</v>
      </c>
      <c r="AB7976" s="6">
        <f t="shared" si="1567"/>
        <v>0</v>
      </c>
      <c r="AC7976" s="6">
        <f t="shared" si="1568"/>
        <v>0</v>
      </c>
      <c r="AD7976" s="6">
        <f t="shared" si="1569"/>
        <v>0</v>
      </c>
    </row>
    <row r="7977" spans="2:30" x14ac:dyDescent="0.3">
      <c r="B7977" s="71">
        <v>0</v>
      </c>
      <c r="C7977" s="71">
        <v>17.902265203398727</v>
      </c>
      <c r="P7977" s="6">
        <f t="shared" si="1558"/>
        <v>0</v>
      </c>
      <c r="Q7977" s="34">
        <f t="shared" si="1559"/>
        <v>0</v>
      </c>
      <c r="R7977" s="6">
        <f t="shared" si="1560"/>
        <v>0</v>
      </c>
      <c r="S7977" s="6">
        <f t="shared" si="1561"/>
        <v>0</v>
      </c>
      <c r="T7977" s="6">
        <f t="shared" si="1562"/>
        <v>17.902265203398727</v>
      </c>
      <c r="U7977" s="34">
        <f t="shared" si="1563"/>
        <v>0</v>
      </c>
      <c r="V7977" s="35"/>
      <c r="W7977" s="64"/>
      <c r="X7977" s="6">
        <f t="shared" si="1570"/>
        <v>0</v>
      </c>
      <c r="Y7977" s="6">
        <f t="shared" si="1564"/>
        <v>0</v>
      </c>
      <c r="Z7977" s="6">
        <f t="shared" si="1565"/>
        <v>0</v>
      </c>
      <c r="AA7977" s="6">
        <f t="shared" si="1566"/>
        <v>17.902265203398727</v>
      </c>
      <c r="AB7977" s="6">
        <f t="shared" si="1567"/>
        <v>0</v>
      </c>
      <c r="AC7977" s="6">
        <f t="shared" si="1568"/>
        <v>0</v>
      </c>
      <c r="AD7977" s="6">
        <f t="shared" si="1569"/>
        <v>0</v>
      </c>
    </row>
    <row r="7978" spans="2:30" x14ac:dyDescent="0.3">
      <c r="B7978" s="71">
        <v>0</v>
      </c>
      <c r="C7978" s="71">
        <v>19.04700772757689</v>
      </c>
      <c r="P7978" s="6">
        <f t="shared" si="1558"/>
        <v>0</v>
      </c>
      <c r="Q7978" s="34">
        <f t="shared" si="1559"/>
        <v>0</v>
      </c>
      <c r="R7978" s="6">
        <f t="shared" si="1560"/>
        <v>0</v>
      </c>
      <c r="S7978" s="6">
        <f t="shared" si="1561"/>
        <v>0</v>
      </c>
      <c r="T7978" s="6">
        <f t="shared" si="1562"/>
        <v>19.04700772757689</v>
      </c>
      <c r="U7978" s="34">
        <f t="shared" si="1563"/>
        <v>0</v>
      </c>
      <c r="V7978" s="35"/>
      <c r="W7978" s="64"/>
      <c r="X7978" s="6">
        <f t="shared" si="1570"/>
        <v>0</v>
      </c>
      <c r="Y7978" s="6">
        <f t="shared" si="1564"/>
        <v>0</v>
      </c>
      <c r="Z7978" s="6">
        <f t="shared" si="1565"/>
        <v>0</v>
      </c>
      <c r="AA7978" s="6">
        <f t="shared" si="1566"/>
        <v>19.04700772757689</v>
      </c>
      <c r="AB7978" s="6">
        <f t="shared" si="1567"/>
        <v>0</v>
      </c>
      <c r="AC7978" s="6">
        <f t="shared" si="1568"/>
        <v>0</v>
      </c>
      <c r="AD7978" s="6">
        <f t="shared" si="1569"/>
        <v>0</v>
      </c>
    </row>
    <row r="7979" spans="2:30" x14ac:dyDescent="0.3">
      <c r="B7979" s="71">
        <v>0</v>
      </c>
      <c r="C7979" s="71">
        <v>15.659355572544735</v>
      </c>
      <c r="P7979" s="6">
        <f t="shared" si="1558"/>
        <v>0</v>
      </c>
      <c r="Q7979" s="34">
        <f t="shared" si="1559"/>
        <v>0</v>
      </c>
      <c r="R7979" s="6">
        <f t="shared" si="1560"/>
        <v>0</v>
      </c>
      <c r="S7979" s="6">
        <f t="shared" si="1561"/>
        <v>0</v>
      </c>
      <c r="T7979" s="6">
        <f t="shared" si="1562"/>
        <v>15.659355572544735</v>
      </c>
      <c r="U7979" s="34">
        <f t="shared" si="1563"/>
        <v>0</v>
      </c>
      <c r="V7979" s="35"/>
      <c r="W7979" s="64"/>
      <c r="X7979" s="6">
        <f t="shared" si="1570"/>
        <v>0</v>
      </c>
      <c r="Y7979" s="6">
        <f t="shared" si="1564"/>
        <v>0</v>
      </c>
      <c r="Z7979" s="6">
        <f t="shared" si="1565"/>
        <v>0</v>
      </c>
      <c r="AA7979" s="6">
        <f t="shared" si="1566"/>
        <v>15.659355572544735</v>
      </c>
      <c r="AB7979" s="6">
        <f t="shared" si="1567"/>
        <v>0</v>
      </c>
      <c r="AC7979" s="6">
        <f t="shared" si="1568"/>
        <v>0</v>
      </c>
      <c r="AD7979" s="6">
        <f t="shared" si="1569"/>
        <v>0</v>
      </c>
    </row>
    <row r="7980" spans="2:30" x14ac:dyDescent="0.3">
      <c r="B7980" s="71">
        <v>0</v>
      </c>
      <c r="C7980" s="71">
        <v>16.611494795280311</v>
      </c>
      <c r="P7980" s="6">
        <f t="shared" si="1558"/>
        <v>0</v>
      </c>
      <c r="Q7980" s="34">
        <f t="shared" si="1559"/>
        <v>0</v>
      </c>
      <c r="R7980" s="6">
        <f t="shared" si="1560"/>
        <v>0</v>
      </c>
      <c r="S7980" s="6">
        <f t="shared" si="1561"/>
        <v>0</v>
      </c>
      <c r="T7980" s="6">
        <f t="shared" si="1562"/>
        <v>16.611494795280311</v>
      </c>
      <c r="U7980" s="34">
        <f t="shared" si="1563"/>
        <v>0</v>
      </c>
      <c r="V7980" s="35"/>
      <c r="W7980" s="64"/>
      <c r="X7980" s="6">
        <f t="shared" si="1570"/>
        <v>0</v>
      </c>
      <c r="Y7980" s="6">
        <f t="shared" si="1564"/>
        <v>0</v>
      </c>
      <c r="Z7980" s="6">
        <f t="shared" si="1565"/>
        <v>0</v>
      </c>
      <c r="AA7980" s="6">
        <f t="shared" si="1566"/>
        <v>16.611494795280311</v>
      </c>
      <c r="AB7980" s="6">
        <f t="shared" si="1567"/>
        <v>0</v>
      </c>
      <c r="AC7980" s="6">
        <f t="shared" si="1568"/>
        <v>0</v>
      </c>
      <c r="AD7980" s="6">
        <f t="shared" si="1569"/>
        <v>0</v>
      </c>
    </row>
    <row r="7981" spans="2:30" x14ac:dyDescent="0.3">
      <c r="B7981" s="71">
        <v>0.29614069306916602</v>
      </c>
      <c r="C7981" s="71">
        <v>256.35673474155914</v>
      </c>
      <c r="P7981" s="6">
        <f t="shared" si="1558"/>
        <v>122.25900831284633</v>
      </c>
      <c r="Q7981" s="34">
        <f t="shared" si="1559"/>
        <v>0.29614069306916602</v>
      </c>
      <c r="R7981" s="6">
        <f t="shared" si="1560"/>
        <v>9.7726428712824789E-2</v>
      </c>
      <c r="S7981" s="6">
        <f t="shared" si="1561"/>
        <v>0</v>
      </c>
      <c r="T7981" s="6">
        <f t="shared" si="1562"/>
        <v>134</v>
      </c>
      <c r="U7981" s="34">
        <f t="shared" si="1563"/>
        <v>0</v>
      </c>
      <c r="V7981" s="35"/>
      <c r="W7981" s="64"/>
      <c r="X7981" s="6">
        <f t="shared" si="1570"/>
        <v>0</v>
      </c>
      <c r="Y7981" s="6">
        <f t="shared" si="1564"/>
        <v>0.29614069306916602</v>
      </c>
      <c r="Z7981" s="6">
        <f t="shared" si="1565"/>
        <v>0</v>
      </c>
      <c r="AA7981" s="6">
        <f t="shared" si="1566"/>
        <v>109.70385930693084</v>
      </c>
      <c r="AB7981" s="6">
        <f t="shared" si="1567"/>
        <v>0</v>
      </c>
      <c r="AC7981" s="6">
        <f t="shared" si="1568"/>
        <v>0</v>
      </c>
      <c r="AD7981" s="6">
        <f t="shared" si="1569"/>
        <v>146.35673474155914</v>
      </c>
    </row>
    <row r="7982" spans="2:30" x14ac:dyDescent="0.3">
      <c r="B7982" s="71">
        <v>0.47597135782130073</v>
      </c>
      <c r="C7982" s="71">
        <v>235.00352988775828</v>
      </c>
      <c r="P7982" s="6">
        <f t="shared" si="1558"/>
        <v>100.84645933967724</v>
      </c>
      <c r="Q7982" s="34">
        <f t="shared" si="1559"/>
        <v>0.47597135782130073</v>
      </c>
      <c r="R7982" s="6">
        <f t="shared" si="1560"/>
        <v>0.15707054808102924</v>
      </c>
      <c r="S7982" s="6">
        <f t="shared" si="1561"/>
        <v>0</v>
      </c>
      <c r="T7982" s="6">
        <f t="shared" si="1562"/>
        <v>134</v>
      </c>
      <c r="U7982" s="34">
        <f t="shared" si="1563"/>
        <v>0</v>
      </c>
      <c r="V7982" s="35"/>
      <c r="W7982" s="64"/>
      <c r="X7982" s="6">
        <f t="shared" si="1570"/>
        <v>0</v>
      </c>
      <c r="Y7982" s="6">
        <f t="shared" si="1564"/>
        <v>0.47597135782130073</v>
      </c>
      <c r="Z7982" s="6">
        <f t="shared" si="1565"/>
        <v>0</v>
      </c>
      <c r="AA7982" s="6">
        <f t="shared" si="1566"/>
        <v>109.52402864217871</v>
      </c>
      <c r="AB7982" s="6">
        <f t="shared" si="1567"/>
        <v>0</v>
      </c>
      <c r="AC7982" s="6">
        <f t="shared" si="1568"/>
        <v>0</v>
      </c>
      <c r="AD7982" s="6">
        <f t="shared" si="1569"/>
        <v>125.00352988775828</v>
      </c>
    </row>
    <row r="7983" spans="2:30" x14ac:dyDescent="0.3">
      <c r="B7983" s="71">
        <v>1.4614763547366887</v>
      </c>
      <c r="C7983" s="71">
        <v>219.77455595873985</v>
      </c>
      <c r="P7983" s="6">
        <f t="shared" si="1558"/>
        <v>85.292268761676752</v>
      </c>
      <c r="Q7983" s="34">
        <f t="shared" si="1559"/>
        <v>1.4614763547366887</v>
      </c>
      <c r="R7983" s="6">
        <f t="shared" si="1560"/>
        <v>0.4822871970631073</v>
      </c>
      <c r="S7983" s="6">
        <f t="shared" si="1561"/>
        <v>0</v>
      </c>
      <c r="T7983" s="6">
        <f t="shared" si="1562"/>
        <v>134</v>
      </c>
      <c r="U7983" s="34">
        <f t="shared" si="1563"/>
        <v>0</v>
      </c>
      <c r="V7983" s="35"/>
      <c r="W7983" s="64"/>
      <c r="X7983" s="6">
        <f t="shared" si="1570"/>
        <v>0</v>
      </c>
      <c r="Y7983" s="6">
        <f t="shared" si="1564"/>
        <v>1.4614763547366887</v>
      </c>
      <c r="Z7983" s="6">
        <f t="shared" si="1565"/>
        <v>0</v>
      </c>
      <c r="AA7983" s="6">
        <f t="shared" si="1566"/>
        <v>108.53852364526331</v>
      </c>
      <c r="AB7983" s="6">
        <f t="shared" si="1567"/>
        <v>0</v>
      </c>
      <c r="AC7983" s="6">
        <f t="shared" si="1568"/>
        <v>0</v>
      </c>
      <c r="AD7983" s="6">
        <f t="shared" si="1569"/>
        <v>109.77455595873987</v>
      </c>
    </row>
    <row r="7984" spans="2:30" x14ac:dyDescent="0.3">
      <c r="B7984" s="71">
        <v>2.2823902728678158</v>
      </c>
      <c r="C7984" s="71">
        <v>212.2981785022285</v>
      </c>
      <c r="P7984" s="6">
        <f t="shared" si="1558"/>
        <v>77.544989712182115</v>
      </c>
      <c r="Q7984" s="34">
        <f t="shared" si="1559"/>
        <v>2.2823902728678158</v>
      </c>
      <c r="R7984" s="6">
        <f t="shared" si="1560"/>
        <v>0.75318879004637929</v>
      </c>
      <c r="S7984" s="6">
        <f t="shared" si="1561"/>
        <v>0</v>
      </c>
      <c r="T7984" s="6">
        <f t="shared" si="1562"/>
        <v>134</v>
      </c>
      <c r="U7984" s="34">
        <f t="shared" si="1563"/>
        <v>0</v>
      </c>
      <c r="V7984" s="35"/>
      <c r="W7984" s="64"/>
      <c r="X7984" s="6">
        <f t="shared" si="1570"/>
        <v>0</v>
      </c>
      <c r="Y7984" s="6">
        <f t="shared" si="1564"/>
        <v>2.2823902728678158</v>
      </c>
      <c r="Z7984" s="6">
        <f t="shared" si="1565"/>
        <v>0</v>
      </c>
      <c r="AA7984" s="6">
        <f t="shared" si="1566"/>
        <v>107.71760972713219</v>
      </c>
      <c r="AB7984" s="6">
        <f t="shared" si="1567"/>
        <v>0</v>
      </c>
      <c r="AC7984" s="6">
        <f t="shared" si="1568"/>
        <v>0</v>
      </c>
      <c r="AD7984" s="6">
        <f t="shared" si="1569"/>
        <v>102.2981785022285</v>
      </c>
    </row>
    <row r="7985" spans="2:30" x14ac:dyDescent="0.3">
      <c r="B7985" s="71">
        <v>2.9270319504025029</v>
      </c>
      <c r="C7985" s="71">
        <v>196.17783235130594</v>
      </c>
      <c r="P7985" s="6">
        <f t="shared" si="1558"/>
        <v>61.211911807673118</v>
      </c>
      <c r="Q7985" s="34">
        <f t="shared" si="1559"/>
        <v>2.9270319504025029</v>
      </c>
      <c r="R7985" s="6">
        <f t="shared" si="1560"/>
        <v>0.96592054363282598</v>
      </c>
      <c r="S7985" s="6">
        <f t="shared" si="1561"/>
        <v>0</v>
      </c>
      <c r="T7985" s="6">
        <f t="shared" si="1562"/>
        <v>134</v>
      </c>
      <c r="U7985" s="34">
        <f t="shared" si="1563"/>
        <v>0</v>
      </c>
      <c r="V7985" s="35"/>
      <c r="W7985" s="64"/>
      <c r="X7985" s="6">
        <f t="shared" si="1570"/>
        <v>0</v>
      </c>
      <c r="Y7985" s="6">
        <f t="shared" si="1564"/>
        <v>2.9270319504025029</v>
      </c>
      <c r="Z7985" s="6">
        <f t="shared" si="1565"/>
        <v>0</v>
      </c>
      <c r="AA7985" s="6">
        <f t="shared" si="1566"/>
        <v>107.07296804959749</v>
      </c>
      <c r="AB7985" s="6">
        <f t="shared" si="1567"/>
        <v>0</v>
      </c>
      <c r="AC7985" s="6">
        <f t="shared" si="1568"/>
        <v>0</v>
      </c>
      <c r="AD7985" s="6">
        <f t="shared" si="1569"/>
        <v>86.177832351305952</v>
      </c>
    </row>
    <row r="7986" spans="2:30" x14ac:dyDescent="0.3">
      <c r="B7986" s="71">
        <v>3.4516439256785998</v>
      </c>
      <c r="C7986" s="71">
        <v>212.43097227696359</v>
      </c>
      <c r="P7986" s="6">
        <f t="shared" si="1558"/>
        <v>77.291929781489642</v>
      </c>
      <c r="Q7986" s="34">
        <f t="shared" si="1559"/>
        <v>3.4516439256785998</v>
      </c>
      <c r="R7986" s="6">
        <f t="shared" si="1560"/>
        <v>1.139042495473938</v>
      </c>
      <c r="S7986" s="6">
        <f t="shared" si="1561"/>
        <v>0</v>
      </c>
      <c r="T7986" s="6">
        <f t="shared" si="1562"/>
        <v>134</v>
      </c>
      <c r="U7986" s="34">
        <f t="shared" si="1563"/>
        <v>0</v>
      </c>
      <c r="V7986" s="35"/>
      <c r="W7986" s="64"/>
      <c r="X7986" s="6">
        <f t="shared" si="1570"/>
        <v>0</v>
      </c>
      <c r="Y7986" s="6">
        <f t="shared" si="1564"/>
        <v>3.4516439256785998</v>
      </c>
      <c r="Z7986" s="6">
        <f t="shared" si="1565"/>
        <v>0</v>
      </c>
      <c r="AA7986" s="6">
        <f t="shared" si="1566"/>
        <v>106.5483560743214</v>
      </c>
      <c r="AB7986" s="6">
        <f t="shared" si="1567"/>
        <v>0</v>
      </c>
      <c r="AC7986" s="6">
        <f t="shared" si="1568"/>
        <v>0</v>
      </c>
      <c r="AD7986" s="6">
        <f t="shared" si="1569"/>
        <v>102.43097227696357</v>
      </c>
    </row>
    <row r="7987" spans="2:30" x14ac:dyDescent="0.3">
      <c r="B7987" s="71">
        <v>3.9515227708694516</v>
      </c>
      <c r="C7987" s="71">
        <v>197.03853123606882</v>
      </c>
      <c r="P7987" s="6">
        <f t="shared" si="1558"/>
        <v>61.734528721681897</v>
      </c>
      <c r="Q7987" s="34">
        <f t="shared" si="1559"/>
        <v>3.9515227708694516</v>
      </c>
      <c r="R7987" s="6">
        <f t="shared" si="1560"/>
        <v>1.3040025143869192</v>
      </c>
      <c r="S7987" s="6">
        <f t="shared" si="1561"/>
        <v>0</v>
      </c>
      <c r="T7987" s="6">
        <f t="shared" si="1562"/>
        <v>134</v>
      </c>
      <c r="U7987" s="34">
        <f t="shared" si="1563"/>
        <v>0</v>
      </c>
      <c r="V7987" s="35"/>
      <c r="W7987" s="64"/>
      <c r="X7987" s="6">
        <f t="shared" si="1570"/>
        <v>0</v>
      </c>
      <c r="Y7987" s="6">
        <f t="shared" si="1564"/>
        <v>3.9515227708694516</v>
      </c>
      <c r="Z7987" s="6">
        <f t="shared" si="1565"/>
        <v>0</v>
      </c>
      <c r="AA7987" s="6">
        <f t="shared" si="1566"/>
        <v>106.04847722913055</v>
      </c>
      <c r="AB7987" s="6">
        <f t="shared" si="1567"/>
        <v>0</v>
      </c>
      <c r="AC7987" s="6">
        <f t="shared" si="1568"/>
        <v>0</v>
      </c>
      <c r="AD7987" s="6">
        <f t="shared" si="1569"/>
        <v>87.03853123606882</v>
      </c>
    </row>
    <row r="7988" spans="2:30" x14ac:dyDescent="0.3">
      <c r="B7988" s="71">
        <v>4.398197193508306</v>
      </c>
      <c r="C7988" s="71">
        <v>196.88172411313749</v>
      </c>
      <c r="P7988" s="6">
        <f t="shared" si="1558"/>
        <v>61.430319039279766</v>
      </c>
      <c r="Q7988" s="34">
        <f t="shared" si="1559"/>
        <v>4.398197193508306</v>
      </c>
      <c r="R7988" s="6">
        <f t="shared" si="1560"/>
        <v>1.4514050738577411</v>
      </c>
      <c r="S7988" s="6">
        <f t="shared" si="1561"/>
        <v>0</v>
      </c>
      <c r="T7988" s="6">
        <f t="shared" si="1562"/>
        <v>134</v>
      </c>
      <c r="U7988" s="34">
        <f t="shared" si="1563"/>
        <v>0</v>
      </c>
      <c r="V7988" s="35"/>
      <c r="W7988" s="64"/>
      <c r="X7988" s="6">
        <f t="shared" si="1570"/>
        <v>0</v>
      </c>
      <c r="Y7988" s="6">
        <f t="shared" si="1564"/>
        <v>4.398197193508306</v>
      </c>
      <c r="Z7988" s="6">
        <f t="shared" si="1565"/>
        <v>0</v>
      </c>
      <c r="AA7988" s="6">
        <f t="shared" si="1566"/>
        <v>105.60180280649169</v>
      </c>
      <c r="AB7988" s="6">
        <f t="shared" si="1567"/>
        <v>0</v>
      </c>
      <c r="AC7988" s="6">
        <f t="shared" si="1568"/>
        <v>0</v>
      </c>
      <c r="AD7988" s="6">
        <f t="shared" si="1569"/>
        <v>86.881724113137494</v>
      </c>
    </row>
    <row r="7989" spans="2:30" x14ac:dyDescent="0.3">
      <c r="B7989" s="71">
        <v>4.7892270255119156</v>
      </c>
      <c r="C7989" s="71">
        <v>196.39402441231195</v>
      </c>
      <c r="P7989" s="6">
        <f t="shared" si="1558"/>
        <v>60.81357949389303</v>
      </c>
      <c r="Q7989" s="34">
        <f t="shared" si="1559"/>
        <v>4.7892270255119156</v>
      </c>
      <c r="R7989" s="6">
        <f t="shared" si="1560"/>
        <v>1.5804449184189322</v>
      </c>
      <c r="S7989" s="6">
        <f t="shared" si="1561"/>
        <v>0</v>
      </c>
      <c r="T7989" s="6">
        <f t="shared" si="1562"/>
        <v>134</v>
      </c>
      <c r="U7989" s="34">
        <f t="shared" si="1563"/>
        <v>0</v>
      </c>
      <c r="V7989" s="35"/>
      <c r="W7989" s="64"/>
      <c r="X7989" s="6">
        <f t="shared" si="1570"/>
        <v>0</v>
      </c>
      <c r="Y7989" s="6">
        <f t="shared" si="1564"/>
        <v>4.7892270255119156</v>
      </c>
      <c r="Z7989" s="6">
        <f t="shared" si="1565"/>
        <v>0</v>
      </c>
      <c r="AA7989" s="6">
        <f t="shared" si="1566"/>
        <v>105.21077297448808</v>
      </c>
      <c r="AB7989" s="6">
        <f t="shared" si="1567"/>
        <v>0</v>
      </c>
      <c r="AC7989" s="6">
        <f t="shared" si="1568"/>
        <v>0</v>
      </c>
      <c r="AD7989" s="6">
        <f t="shared" si="1569"/>
        <v>86.394024412311964</v>
      </c>
    </row>
    <row r="7990" spans="2:30" x14ac:dyDescent="0.3">
      <c r="B7990" s="71">
        <v>5.0367445562442752</v>
      </c>
      <c r="C7990" s="71">
        <v>202.81987444024142</v>
      </c>
      <c r="P7990" s="6">
        <f t="shared" si="1558"/>
        <v>67.157748736680816</v>
      </c>
      <c r="Q7990" s="34">
        <f t="shared" si="1559"/>
        <v>5.0367445562442752</v>
      </c>
      <c r="R7990" s="6">
        <f t="shared" si="1560"/>
        <v>1.662125703560611</v>
      </c>
      <c r="S7990" s="6">
        <f t="shared" si="1561"/>
        <v>0</v>
      </c>
      <c r="T7990" s="6">
        <f t="shared" si="1562"/>
        <v>134</v>
      </c>
      <c r="U7990" s="34">
        <f t="shared" si="1563"/>
        <v>0</v>
      </c>
      <c r="V7990" s="35"/>
      <c r="W7990" s="64"/>
      <c r="X7990" s="6">
        <f t="shared" si="1570"/>
        <v>0</v>
      </c>
      <c r="Y7990" s="6">
        <f t="shared" si="1564"/>
        <v>5.0367445562442752</v>
      </c>
      <c r="Z7990" s="6">
        <f t="shared" si="1565"/>
        <v>0</v>
      </c>
      <c r="AA7990" s="6">
        <f t="shared" si="1566"/>
        <v>104.96325544375573</v>
      </c>
      <c r="AB7990" s="6">
        <f t="shared" si="1567"/>
        <v>0</v>
      </c>
      <c r="AC7990" s="6">
        <f t="shared" si="1568"/>
        <v>0</v>
      </c>
      <c r="AD7990" s="6">
        <f t="shared" si="1569"/>
        <v>92.819874440241406</v>
      </c>
    </row>
    <row r="7991" spans="2:30" x14ac:dyDescent="0.3">
      <c r="B7991" s="71">
        <v>4.8012914808661638</v>
      </c>
      <c r="C7991" s="71">
        <v>209.01836844594359</v>
      </c>
      <c r="P7991" s="6">
        <f t="shared" si="1558"/>
        <v>73.433942257257769</v>
      </c>
      <c r="Q7991" s="34">
        <f t="shared" si="1559"/>
        <v>4.8012914808661638</v>
      </c>
      <c r="R7991" s="6">
        <f t="shared" si="1560"/>
        <v>1.5844261886858342</v>
      </c>
      <c r="S7991" s="6">
        <f t="shared" si="1561"/>
        <v>0</v>
      </c>
      <c r="T7991" s="6">
        <f t="shared" si="1562"/>
        <v>134</v>
      </c>
      <c r="U7991" s="34">
        <f t="shared" si="1563"/>
        <v>0</v>
      </c>
      <c r="V7991" s="35"/>
      <c r="W7991" s="64"/>
      <c r="X7991" s="6">
        <f t="shared" si="1570"/>
        <v>0</v>
      </c>
      <c r="Y7991" s="6">
        <f t="shared" si="1564"/>
        <v>4.8012914808661638</v>
      </c>
      <c r="Z7991" s="6">
        <f t="shared" si="1565"/>
        <v>0</v>
      </c>
      <c r="AA7991" s="6">
        <f t="shared" si="1566"/>
        <v>105.19870851913383</v>
      </c>
      <c r="AB7991" s="6">
        <f t="shared" si="1567"/>
        <v>0</v>
      </c>
      <c r="AC7991" s="6">
        <f t="shared" si="1568"/>
        <v>0</v>
      </c>
      <c r="AD7991" s="6">
        <f t="shared" si="1569"/>
        <v>99.018368445943608</v>
      </c>
    </row>
    <row r="7992" spans="2:30" x14ac:dyDescent="0.3">
      <c r="B7992" s="71">
        <v>5.4495392347567506</v>
      </c>
      <c r="C7992" s="71">
        <v>9.7687269744553245</v>
      </c>
      <c r="P7992" s="6">
        <f t="shared" si="1558"/>
        <v>0</v>
      </c>
      <c r="Q7992" s="34">
        <f t="shared" si="1559"/>
        <v>5.4495392347567506</v>
      </c>
      <c r="R7992" s="6">
        <f t="shared" si="1560"/>
        <v>1.7983479474697277</v>
      </c>
      <c r="S7992" s="6">
        <f t="shared" si="1561"/>
        <v>0</v>
      </c>
      <c r="T7992" s="6">
        <f t="shared" si="1562"/>
        <v>7.9703790269855972</v>
      </c>
      <c r="U7992" s="34">
        <f t="shared" si="1563"/>
        <v>0</v>
      </c>
      <c r="V7992" s="35"/>
      <c r="W7992" s="64"/>
      <c r="X7992" s="6">
        <f t="shared" si="1570"/>
        <v>0</v>
      </c>
      <c r="Y7992" s="6">
        <f t="shared" si="1564"/>
        <v>5.4495392347567506</v>
      </c>
      <c r="Z7992" s="6">
        <f t="shared" si="1565"/>
        <v>0</v>
      </c>
      <c r="AA7992" s="6">
        <f t="shared" si="1566"/>
        <v>4.3191877396985738</v>
      </c>
      <c r="AB7992" s="6">
        <f t="shared" si="1567"/>
        <v>0</v>
      </c>
      <c r="AC7992" s="6">
        <f t="shared" si="1568"/>
        <v>0</v>
      </c>
      <c r="AD7992" s="6">
        <f t="shared" si="1569"/>
        <v>0</v>
      </c>
    </row>
    <row r="7993" spans="2:30" x14ac:dyDescent="0.3">
      <c r="B7993" s="71">
        <v>1.1520009304181245</v>
      </c>
      <c r="C7993" s="71">
        <v>10.950083910038739</v>
      </c>
      <c r="P7993" s="6">
        <f t="shared" si="1558"/>
        <v>0</v>
      </c>
      <c r="Q7993" s="34">
        <f t="shared" si="1559"/>
        <v>1.1520009304181245</v>
      </c>
      <c r="R7993" s="6">
        <f t="shared" si="1560"/>
        <v>0.38016030703798109</v>
      </c>
      <c r="S7993" s="6">
        <f t="shared" si="1561"/>
        <v>0</v>
      </c>
      <c r="T7993" s="6">
        <f t="shared" si="1562"/>
        <v>10.569923603000758</v>
      </c>
      <c r="U7993" s="34">
        <f t="shared" si="1563"/>
        <v>0</v>
      </c>
      <c r="V7993" s="35"/>
      <c r="W7993" s="64"/>
      <c r="X7993" s="6">
        <f t="shared" si="1570"/>
        <v>0</v>
      </c>
      <c r="Y7993" s="6">
        <f t="shared" si="1564"/>
        <v>1.1520009304181245</v>
      </c>
      <c r="Z7993" s="6">
        <f t="shared" si="1565"/>
        <v>0</v>
      </c>
      <c r="AA7993" s="6">
        <f t="shared" si="1566"/>
        <v>9.7980829796206148</v>
      </c>
      <c r="AB7993" s="6">
        <f t="shared" si="1567"/>
        <v>0</v>
      </c>
      <c r="AC7993" s="6">
        <f t="shared" si="1568"/>
        <v>0</v>
      </c>
      <c r="AD7993" s="6">
        <f t="shared" si="1569"/>
        <v>0</v>
      </c>
    </row>
    <row r="7994" spans="2:30" x14ac:dyDescent="0.3">
      <c r="B7994" s="71">
        <v>0</v>
      </c>
      <c r="C7994" s="71">
        <v>12.952009672764573</v>
      </c>
      <c r="P7994" s="6">
        <f t="shared" si="1558"/>
        <v>0</v>
      </c>
      <c r="Q7994" s="34">
        <f t="shared" si="1559"/>
        <v>0</v>
      </c>
      <c r="R7994" s="6">
        <f t="shared" si="1560"/>
        <v>0</v>
      </c>
      <c r="S7994" s="6">
        <f t="shared" si="1561"/>
        <v>0</v>
      </c>
      <c r="T7994" s="6">
        <f t="shared" si="1562"/>
        <v>12.952009672764573</v>
      </c>
      <c r="U7994" s="34">
        <f t="shared" si="1563"/>
        <v>0</v>
      </c>
      <c r="V7994" s="35"/>
      <c r="W7994" s="64"/>
      <c r="X7994" s="6">
        <f t="shared" si="1570"/>
        <v>0</v>
      </c>
      <c r="Y7994" s="6">
        <f t="shared" si="1564"/>
        <v>0</v>
      </c>
      <c r="Z7994" s="6">
        <f t="shared" si="1565"/>
        <v>0</v>
      </c>
      <c r="AA7994" s="6">
        <f t="shared" si="1566"/>
        <v>12.952009672764573</v>
      </c>
      <c r="AB7994" s="6">
        <f t="shared" si="1567"/>
        <v>0</v>
      </c>
      <c r="AC7994" s="6">
        <f t="shared" si="1568"/>
        <v>0</v>
      </c>
      <c r="AD7994" s="6">
        <f t="shared" si="1569"/>
        <v>0</v>
      </c>
    </row>
    <row r="7995" spans="2:30" x14ac:dyDescent="0.3">
      <c r="B7995" s="71">
        <v>0</v>
      </c>
      <c r="C7995" s="71">
        <v>14.251019880491622</v>
      </c>
      <c r="P7995" s="6">
        <f t="shared" si="1558"/>
        <v>0</v>
      </c>
      <c r="Q7995" s="34">
        <f t="shared" si="1559"/>
        <v>0</v>
      </c>
      <c r="R7995" s="6">
        <f t="shared" si="1560"/>
        <v>0</v>
      </c>
      <c r="S7995" s="6">
        <f t="shared" si="1561"/>
        <v>0</v>
      </c>
      <c r="T7995" s="6">
        <f t="shared" si="1562"/>
        <v>14.251019880491622</v>
      </c>
      <c r="U7995" s="34">
        <f t="shared" si="1563"/>
        <v>0</v>
      </c>
      <c r="V7995" s="35"/>
      <c r="W7995" s="64"/>
      <c r="X7995" s="6">
        <f t="shared" si="1570"/>
        <v>0</v>
      </c>
      <c r="Y7995" s="6">
        <f t="shared" si="1564"/>
        <v>0</v>
      </c>
      <c r="Z7995" s="6">
        <f t="shared" si="1565"/>
        <v>0</v>
      </c>
      <c r="AA7995" s="6">
        <f t="shared" si="1566"/>
        <v>14.251019880491622</v>
      </c>
      <c r="AB7995" s="6">
        <f t="shared" si="1567"/>
        <v>0</v>
      </c>
      <c r="AC7995" s="6">
        <f t="shared" si="1568"/>
        <v>0</v>
      </c>
      <c r="AD7995" s="6">
        <f t="shared" si="1569"/>
        <v>0</v>
      </c>
    </row>
    <row r="7996" spans="2:30" x14ac:dyDescent="0.3">
      <c r="B7996" s="71">
        <v>0</v>
      </c>
      <c r="C7996" s="71">
        <v>15.572187088393788</v>
      </c>
      <c r="P7996" s="6">
        <f t="shared" si="1558"/>
        <v>0</v>
      </c>
      <c r="Q7996" s="34">
        <f t="shared" si="1559"/>
        <v>0</v>
      </c>
      <c r="R7996" s="6">
        <f t="shared" si="1560"/>
        <v>0</v>
      </c>
      <c r="S7996" s="6">
        <f t="shared" si="1561"/>
        <v>0</v>
      </c>
      <c r="T7996" s="6">
        <f t="shared" si="1562"/>
        <v>15.572187088393788</v>
      </c>
      <c r="U7996" s="34">
        <f t="shared" si="1563"/>
        <v>0</v>
      </c>
      <c r="V7996" s="35"/>
      <c r="W7996" s="64"/>
      <c r="X7996" s="6">
        <f t="shared" si="1570"/>
        <v>0</v>
      </c>
      <c r="Y7996" s="6">
        <f t="shared" si="1564"/>
        <v>0</v>
      </c>
      <c r="Z7996" s="6">
        <f t="shared" si="1565"/>
        <v>0</v>
      </c>
      <c r="AA7996" s="6">
        <f t="shared" si="1566"/>
        <v>15.572187088393788</v>
      </c>
      <c r="AB7996" s="6">
        <f t="shared" si="1567"/>
        <v>0</v>
      </c>
      <c r="AC7996" s="6">
        <f t="shared" si="1568"/>
        <v>0</v>
      </c>
      <c r="AD7996" s="6">
        <f t="shared" si="1569"/>
        <v>0</v>
      </c>
    </row>
    <row r="7997" spans="2:30" x14ac:dyDescent="0.3">
      <c r="B7997" s="71">
        <v>0</v>
      </c>
      <c r="C7997" s="71">
        <v>16.69205118135665</v>
      </c>
      <c r="P7997" s="6">
        <f t="shared" si="1558"/>
        <v>0</v>
      </c>
      <c r="Q7997" s="34">
        <f t="shared" si="1559"/>
        <v>0</v>
      </c>
      <c r="R7997" s="6">
        <f t="shared" si="1560"/>
        <v>0</v>
      </c>
      <c r="S7997" s="6">
        <f t="shared" si="1561"/>
        <v>0</v>
      </c>
      <c r="T7997" s="6">
        <f t="shared" si="1562"/>
        <v>16.69205118135665</v>
      </c>
      <c r="U7997" s="34">
        <f t="shared" si="1563"/>
        <v>0</v>
      </c>
      <c r="V7997" s="35"/>
      <c r="W7997" s="64"/>
      <c r="X7997" s="6">
        <f t="shared" si="1570"/>
        <v>0</v>
      </c>
      <c r="Y7997" s="6">
        <f t="shared" si="1564"/>
        <v>0</v>
      </c>
      <c r="Z7997" s="6">
        <f t="shared" si="1565"/>
        <v>0</v>
      </c>
      <c r="AA7997" s="6">
        <f t="shared" si="1566"/>
        <v>16.69205118135665</v>
      </c>
      <c r="AB7997" s="6">
        <f t="shared" si="1567"/>
        <v>0</v>
      </c>
      <c r="AC7997" s="6">
        <f t="shared" si="1568"/>
        <v>0</v>
      </c>
      <c r="AD7997" s="6">
        <f t="shared" si="1569"/>
        <v>0</v>
      </c>
    </row>
    <row r="7998" spans="2:30" x14ac:dyDescent="0.3">
      <c r="B7998" s="71">
        <v>0</v>
      </c>
      <c r="C7998" s="71">
        <v>17.938530977485456</v>
      </c>
      <c r="P7998" s="6">
        <f t="shared" si="1558"/>
        <v>0</v>
      </c>
      <c r="Q7998" s="34">
        <f t="shared" si="1559"/>
        <v>0</v>
      </c>
      <c r="R7998" s="6">
        <f t="shared" si="1560"/>
        <v>0</v>
      </c>
      <c r="S7998" s="6">
        <f t="shared" si="1561"/>
        <v>0</v>
      </c>
      <c r="T7998" s="6">
        <f t="shared" si="1562"/>
        <v>17.938530977485456</v>
      </c>
      <c r="U7998" s="34">
        <f t="shared" si="1563"/>
        <v>0</v>
      </c>
      <c r="V7998" s="35"/>
      <c r="W7998" s="64"/>
      <c r="X7998" s="6">
        <f t="shared" si="1570"/>
        <v>0</v>
      </c>
      <c r="Y7998" s="6">
        <f t="shared" si="1564"/>
        <v>0</v>
      </c>
      <c r="Z7998" s="6">
        <f t="shared" si="1565"/>
        <v>0</v>
      </c>
      <c r="AA7998" s="6">
        <f t="shared" si="1566"/>
        <v>17.938530977485456</v>
      </c>
      <c r="AB7998" s="6">
        <f t="shared" si="1567"/>
        <v>0</v>
      </c>
      <c r="AC7998" s="6">
        <f t="shared" si="1568"/>
        <v>0</v>
      </c>
      <c r="AD7998" s="6">
        <f t="shared" si="1569"/>
        <v>0</v>
      </c>
    </row>
    <row r="7999" spans="2:30" x14ac:dyDescent="0.3">
      <c r="B7999" s="71">
        <v>0</v>
      </c>
      <c r="C7999" s="71">
        <v>19.138982911701707</v>
      </c>
      <c r="P7999" s="6">
        <f t="shared" si="1558"/>
        <v>0</v>
      </c>
      <c r="Q7999" s="34">
        <f t="shared" si="1559"/>
        <v>0</v>
      </c>
      <c r="R7999" s="6">
        <f t="shared" si="1560"/>
        <v>0</v>
      </c>
      <c r="S7999" s="6">
        <f t="shared" si="1561"/>
        <v>0</v>
      </c>
      <c r="T7999" s="6">
        <f t="shared" si="1562"/>
        <v>19.138982911701707</v>
      </c>
      <c r="U7999" s="34">
        <f t="shared" si="1563"/>
        <v>0</v>
      </c>
      <c r="V7999" s="35"/>
      <c r="W7999" s="64"/>
      <c r="X7999" s="6">
        <f t="shared" si="1570"/>
        <v>0</v>
      </c>
      <c r="Y7999" s="6">
        <f t="shared" si="1564"/>
        <v>0</v>
      </c>
      <c r="Z7999" s="6">
        <f t="shared" si="1565"/>
        <v>0</v>
      </c>
      <c r="AA7999" s="6">
        <f t="shared" si="1566"/>
        <v>19.138982911701707</v>
      </c>
      <c r="AB7999" s="6">
        <f t="shared" si="1567"/>
        <v>0</v>
      </c>
      <c r="AC7999" s="6">
        <f t="shared" si="1568"/>
        <v>0</v>
      </c>
      <c r="AD7999" s="6">
        <f t="shared" si="1569"/>
        <v>0</v>
      </c>
    </row>
    <row r="8000" spans="2:30" x14ac:dyDescent="0.3">
      <c r="B8000" s="71">
        <v>0</v>
      </c>
      <c r="C8000" s="71">
        <v>20.273829954968598</v>
      </c>
      <c r="P8000" s="6">
        <f t="shared" si="1558"/>
        <v>0</v>
      </c>
      <c r="Q8000" s="34">
        <f t="shared" si="1559"/>
        <v>0</v>
      </c>
      <c r="R8000" s="6">
        <f t="shared" si="1560"/>
        <v>0</v>
      </c>
      <c r="S8000" s="6">
        <f t="shared" si="1561"/>
        <v>0</v>
      </c>
      <c r="T8000" s="6">
        <f t="shared" si="1562"/>
        <v>20.273829954968598</v>
      </c>
      <c r="U8000" s="34">
        <f t="shared" si="1563"/>
        <v>0</v>
      </c>
      <c r="V8000" s="35"/>
      <c r="W8000" s="64"/>
      <c r="X8000" s="6">
        <f t="shared" si="1570"/>
        <v>0</v>
      </c>
      <c r="Y8000" s="6">
        <f t="shared" si="1564"/>
        <v>0</v>
      </c>
      <c r="Z8000" s="6">
        <f t="shared" si="1565"/>
        <v>0</v>
      </c>
      <c r="AA8000" s="6">
        <f t="shared" si="1566"/>
        <v>20.273829954968598</v>
      </c>
      <c r="AB8000" s="6">
        <f t="shared" si="1567"/>
        <v>0</v>
      </c>
      <c r="AC8000" s="6">
        <f t="shared" si="1568"/>
        <v>0</v>
      </c>
      <c r="AD8000" s="6">
        <f t="shared" si="1569"/>
        <v>0</v>
      </c>
    </row>
    <row r="8001" spans="2:30" x14ac:dyDescent="0.3">
      <c r="B8001" s="71">
        <v>0</v>
      </c>
      <c r="C8001" s="71">
        <v>21.506649077031653</v>
      </c>
      <c r="P8001" s="6">
        <f t="shared" si="1558"/>
        <v>0</v>
      </c>
      <c r="Q8001" s="34">
        <f t="shared" si="1559"/>
        <v>0</v>
      </c>
      <c r="R8001" s="6">
        <f t="shared" si="1560"/>
        <v>0</v>
      </c>
      <c r="S8001" s="6">
        <f t="shared" si="1561"/>
        <v>0</v>
      </c>
      <c r="T8001" s="6">
        <f t="shared" si="1562"/>
        <v>21.506649077031653</v>
      </c>
      <c r="U8001" s="34">
        <f t="shared" si="1563"/>
        <v>0</v>
      </c>
      <c r="V8001" s="35"/>
      <c r="W8001" s="64"/>
      <c r="X8001" s="6">
        <f t="shared" si="1570"/>
        <v>0</v>
      </c>
      <c r="Y8001" s="6">
        <f t="shared" si="1564"/>
        <v>0</v>
      </c>
      <c r="Z8001" s="6">
        <f t="shared" si="1565"/>
        <v>0</v>
      </c>
      <c r="AA8001" s="6">
        <f t="shared" si="1566"/>
        <v>21.506649077031653</v>
      </c>
      <c r="AB8001" s="6">
        <f t="shared" si="1567"/>
        <v>0</v>
      </c>
      <c r="AC8001" s="6">
        <f t="shared" si="1568"/>
        <v>0</v>
      </c>
      <c r="AD8001" s="6">
        <f t="shared" si="1569"/>
        <v>0</v>
      </c>
    </row>
    <row r="8002" spans="2:30" x14ac:dyDescent="0.3">
      <c r="B8002" s="71">
        <v>0</v>
      </c>
      <c r="C8002" s="71">
        <v>22.794648296846105</v>
      </c>
      <c r="P8002" s="6">
        <f t="shared" si="1558"/>
        <v>0</v>
      </c>
      <c r="Q8002" s="34">
        <f t="shared" si="1559"/>
        <v>0</v>
      </c>
      <c r="R8002" s="6">
        <f t="shared" si="1560"/>
        <v>0</v>
      </c>
      <c r="S8002" s="6">
        <f t="shared" si="1561"/>
        <v>0</v>
      </c>
      <c r="T8002" s="6">
        <f t="shared" si="1562"/>
        <v>22.794648296846105</v>
      </c>
      <c r="U8002" s="34">
        <f t="shared" si="1563"/>
        <v>0</v>
      </c>
      <c r="V8002" s="35"/>
      <c r="W8002" s="64"/>
      <c r="X8002" s="6">
        <f t="shared" si="1570"/>
        <v>0</v>
      </c>
      <c r="Y8002" s="6">
        <f t="shared" si="1564"/>
        <v>0</v>
      </c>
      <c r="Z8002" s="6">
        <f t="shared" si="1565"/>
        <v>0</v>
      </c>
      <c r="AA8002" s="6">
        <f t="shared" si="1566"/>
        <v>22.794648296846105</v>
      </c>
      <c r="AB8002" s="6">
        <f t="shared" si="1567"/>
        <v>0</v>
      </c>
      <c r="AC8002" s="6">
        <f t="shared" si="1568"/>
        <v>0</v>
      </c>
      <c r="AD8002" s="6">
        <f t="shared" si="1569"/>
        <v>0</v>
      </c>
    </row>
    <row r="8003" spans="2:30" x14ac:dyDescent="0.3">
      <c r="B8003" s="71">
        <v>0</v>
      </c>
      <c r="C8003" s="71">
        <v>18.66260070268018</v>
      </c>
      <c r="P8003" s="6">
        <f t="shared" si="1558"/>
        <v>0</v>
      </c>
      <c r="Q8003" s="34">
        <f t="shared" si="1559"/>
        <v>0</v>
      </c>
      <c r="R8003" s="6">
        <f t="shared" si="1560"/>
        <v>0</v>
      </c>
      <c r="S8003" s="6">
        <f t="shared" si="1561"/>
        <v>0</v>
      </c>
      <c r="T8003" s="6">
        <f t="shared" si="1562"/>
        <v>18.66260070268018</v>
      </c>
      <c r="U8003" s="34">
        <f t="shared" si="1563"/>
        <v>0</v>
      </c>
      <c r="V8003" s="35"/>
      <c r="W8003" s="64"/>
      <c r="X8003" s="6">
        <f t="shared" si="1570"/>
        <v>0</v>
      </c>
      <c r="Y8003" s="6">
        <f t="shared" si="1564"/>
        <v>0</v>
      </c>
      <c r="Z8003" s="6">
        <f t="shared" si="1565"/>
        <v>0</v>
      </c>
      <c r="AA8003" s="6">
        <f t="shared" si="1566"/>
        <v>18.66260070268018</v>
      </c>
      <c r="AB8003" s="6">
        <f t="shared" si="1567"/>
        <v>0</v>
      </c>
      <c r="AC8003" s="6">
        <f t="shared" si="1568"/>
        <v>0</v>
      </c>
      <c r="AD8003" s="6">
        <f t="shared" si="1569"/>
        <v>0</v>
      </c>
    </row>
    <row r="8004" spans="2:30" x14ac:dyDescent="0.3">
      <c r="B8004" s="71">
        <v>0</v>
      </c>
      <c r="C8004" s="71">
        <v>19.62944798831349</v>
      </c>
      <c r="P8004" s="6">
        <f t="shared" ref="P8004:P8067" si="1571">C8004-R8004-T8004</f>
        <v>0</v>
      </c>
      <c r="Q8004" s="34">
        <f t="shared" ref="Q8004:Q8067" si="1572">MIN(318,B8004)</f>
        <v>0</v>
      </c>
      <c r="R8004" s="6">
        <f t="shared" ref="R8004:R8067" si="1573">IF(Q8004=0,0,MIN(C8004,Q8004*33%))</f>
        <v>0</v>
      </c>
      <c r="S8004" s="6">
        <f t="shared" ref="S8004:S8067" si="1574">MIN(B8004-Q8004,110*0.76)</f>
        <v>0</v>
      </c>
      <c r="T8004" s="6">
        <f t="shared" ref="T8004:T8067" si="1575">MIN(134,C8004-R8004)</f>
        <v>19.62944798831349</v>
      </c>
      <c r="U8004" s="34">
        <f t="shared" ref="U8004:U8067" si="1576">MIN(B8004-S8004-Q8004,134)</f>
        <v>0</v>
      </c>
      <c r="V8004" s="35"/>
      <c r="W8004" s="64"/>
      <c r="X8004" s="6">
        <f t="shared" si="1570"/>
        <v>0</v>
      </c>
      <c r="Y8004" s="6">
        <f t="shared" ref="Y8004:Y8067" si="1577">MIN(B8004,C8004)</f>
        <v>0</v>
      </c>
      <c r="Z8004" s="6">
        <f t="shared" ref="Z8004:Z8067" si="1578">MIN(B8004-Y8004-AB8004,110*M$33)</f>
        <v>0</v>
      </c>
      <c r="AA8004" s="6">
        <f t="shared" ref="AA8004:AA8067" si="1579">MIN(C8004-Y8004,110-Y8004)</f>
        <v>19.62944798831349</v>
      </c>
      <c r="AB8004" s="6">
        <f t="shared" ref="AB8004:AB8067" si="1580">MIN(B8004-Y8004,120-Y8004)</f>
        <v>0</v>
      </c>
      <c r="AC8004" s="6">
        <f t="shared" ref="AC8004:AC8067" si="1581">B8004-Y8004-Z8004-AB8004</f>
        <v>0</v>
      </c>
      <c r="AD8004" s="6">
        <f t="shared" ref="AD8004:AD8067" si="1582">C8004-Y8004-AA8004</f>
        <v>0</v>
      </c>
    </row>
    <row r="8005" spans="2:30" x14ac:dyDescent="0.3">
      <c r="B8005" s="71">
        <v>0.25675736930319959</v>
      </c>
      <c r="C8005" s="71">
        <v>297.61165441021637</v>
      </c>
      <c r="P8005" s="6">
        <f t="shared" si="1571"/>
        <v>163.5269244783463</v>
      </c>
      <c r="Q8005" s="34">
        <f t="shared" si="1572"/>
        <v>0.25675736930319959</v>
      </c>
      <c r="R8005" s="6">
        <f t="shared" si="1573"/>
        <v>8.4729931870055869E-2</v>
      </c>
      <c r="S8005" s="6">
        <f t="shared" si="1574"/>
        <v>0</v>
      </c>
      <c r="T8005" s="6">
        <f t="shared" si="1575"/>
        <v>134</v>
      </c>
      <c r="U8005" s="34">
        <f t="shared" si="1576"/>
        <v>0</v>
      </c>
      <c r="V8005" s="35"/>
      <c r="W8005" s="64"/>
      <c r="X8005" s="6">
        <f t="shared" ref="X8005:X8068" si="1583">C8005-Y8005-AA8005-AD8005</f>
        <v>0</v>
      </c>
      <c r="Y8005" s="6">
        <f t="shared" si="1577"/>
        <v>0.25675736930319959</v>
      </c>
      <c r="Z8005" s="6">
        <f t="shared" si="1578"/>
        <v>0</v>
      </c>
      <c r="AA8005" s="6">
        <f t="shared" si="1579"/>
        <v>109.7432426306968</v>
      </c>
      <c r="AB8005" s="6">
        <f t="shared" si="1580"/>
        <v>0</v>
      </c>
      <c r="AC8005" s="6">
        <f t="shared" si="1581"/>
        <v>0</v>
      </c>
      <c r="AD8005" s="6">
        <f t="shared" si="1582"/>
        <v>187.61165441021637</v>
      </c>
    </row>
    <row r="8006" spans="2:30" x14ac:dyDescent="0.3">
      <c r="B8006" s="71">
        <v>0.38470277910952361</v>
      </c>
      <c r="C8006" s="71">
        <v>248.53276796772491</v>
      </c>
      <c r="P8006" s="6">
        <f t="shared" si="1571"/>
        <v>114.40581605061877</v>
      </c>
      <c r="Q8006" s="34">
        <f t="shared" si="1572"/>
        <v>0.38470277910952361</v>
      </c>
      <c r="R8006" s="6">
        <f t="shared" si="1573"/>
        <v>0.12695191710614279</v>
      </c>
      <c r="S8006" s="6">
        <f t="shared" si="1574"/>
        <v>0</v>
      </c>
      <c r="T8006" s="6">
        <f t="shared" si="1575"/>
        <v>134</v>
      </c>
      <c r="U8006" s="34">
        <f t="shared" si="1576"/>
        <v>0</v>
      </c>
      <c r="V8006" s="35"/>
      <c r="W8006" s="64"/>
      <c r="X8006" s="6">
        <f t="shared" si="1583"/>
        <v>0</v>
      </c>
      <c r="Y8006" s="6">
        <f t="shared" si="1577"/>
        <v>0.38470277910952361</v>
      </c>
      <c r="Z8006" s="6">
        <f t="shared" si="1578"/>
        <v>0</v>
      </c>
      <c r="AA8006" s="6">
        <f t="shared" si="1579"/>
        <v>109.61529722089048</v>
      </c>
      <c r="AB8006" s="6">
        <f t="shared" si="1580"/>
        <v>0</v>
      </c>
      <c r="AC8006" s="6">
        <f t="shared" si="1581"/>
        <v>0</v>
      </c>
      <c r="AD8006" s="6">
        <f t="shared" si="1582"/>
        <v>138.53276796772491</v>
      </c>
    </row>
    <row r="8007" spans="2:30" x14ac:dyDescent="0.3">
      <c r="B8007" s="71">
        <v>1.5287036849958673</v>
      </c>
      <c r="C8007" s="71">
        <v>198.38836325883648</v>
      </c>
      <c r="P8007" s="6">
        <f t="shared" si="1571"/>
        <v>63.883891042787837</v>
      </c>
      <c r="Q8007" s="34">
        <f t="shared" si="1572"/>
        <v>1.5287036849958673</v>
      </c>
      <c r="R8007" s="6">
        <f t="shared" si="1573"/>
        <v>0.50447221604863624</v>
      </c>
      <c r="S8007" s="6">
        <f t="shared" si="1574"/>
        <v>0</v>
      </c>
      <c r="T8007" s="6">
        <f t="shared" si="1575"/>
        <v>134</v>
      </c>
      <c r="U8007" s="34">
        <f t="shared" si="1576"/>
        <v>0</v>
      </c>
      <c r="V8007" s="35"/>
      <c r="W8007" s="64"/>
      <c r="X8007" s="6">
        <f t="shared" si="1583"/>
        <v>0</v>
      </c>
      <c r="Y8007" s="6">
        <f t="shared" si="1577"/>
        <v>1.5287036849958673</v>
      </c>
      <c r="Z8007" s="6">
        <f t="shared" si="1578"/>
        <v>0</v>
      </c>
      <c r="AA8007" s="6">
        <f t="shared" si="1579"/>
        <v>108.47129631500414</v>
      </c>
      <c r="AB8007" s="6">
        <f t="shared" si="1580"/>
        <v>0</v>
      </c>
      <c r="AC8007" s="6">
        <f t="shared" si="1581"/>
        <v>0</v>
      </c>
      <c r="AD8007" s="6">
        <f t="shared" si="1582"/>
        <v>88.388363258836478</v>
      </c>
    </row>
    <row r="8008" spans="2:30" x14ac:dyDescent="0.3">
      <c r="B8008" s="71">
        <v>3.2939048081232789</v>
      </c>
      <c r="C8008" s="71">
        <v>169.32976703305465</v>
      </c>
      <c r="P8008" s="6">
        <f t="shared" si="1571"/>
        <v>34.242778446373961</v>
      </c>
      <c r="Q8008" s="34">
        <f t="shared" si="1572"/>
        <v>3.2939048081232789</v>
      </c>
      <c r="R8008" s="6">
        <f t="shared" si="1573"/>
        <v>1.0869885866806821</v>
      </c>
      <c r="S8008" s="6">
        <f t="shared" si="1574"/>
        <v>0</v>
      </c>
      <c r="T8008" s="6">
        <f t="shared" si="1575"/>
        <v>134</v>
      </c>
      <c r="U8008" s="34">
        <f t="shared" si="1576"/>
        <v>0</v>
      </c>
      <c r="V8008" s="35"/>
      <c r="W8008" s="64"/>
      <c r="X8008" s="6">
        <f t="shared" si="1583"/>
        <v>0</v>
      </c>
      <c r="Y8008" s="6">
        <f t="shared" si="1577"/>
        <v>3.2939048081232789</v>
      </c>
      <c r="Z8008" s="6">
        <f t="shared" si="1578"/>
        <v>0</v>
      </c>
      <c r="AA8008" s="6">
        <f t="shared" si="1579"/>
        <v>106.70609519187673</v>
      </c>
      <c r="AB8008" s="6">
        <f t="shared" si="1580"/>
        <v>0</v>
      </c>
      <c r="AC8008" s="6">
        <f t="shared" si="1581"/>
        <v>0</v>
      </c>
      <c r="AD8008" s="6">
        <f t="shared" si="1582"/>
        <v>59.329767033054651</v>
      </c>
    </row>
    <row r="8009" spans="2:30" x14ac:dyDescent="0.3">
      <c r="B8009" s="71">
        <v>9.555817575188005</v>
      </c>
      <c r="C8009" s="71">
        <v>137.36624115679587</v>
      </c>
      <c r="P8009" s="6">
        <f t="shared" si="1571"/>
        <v>0.21282135698382376</v>
      </c>
      <c r="Q8009" s="34">
        <f t="shared" si="1572"/>
        <v>9.555817575188005</v>
      </c>
      <c r="R8009" s="6">
        <f t="shared" si="1573"/>
        <v>3.1534197998120419</v>
      </c>
      <c r="S8009" s="6">
        <f t="shared" si="1574"/>
        <v>0</v>
      </c>
      <c r="T8009" s="6">
        <f t="shared" si="1575"/>
        <v>134</v>
      </c>
      <c r="U8009" s="34">
        <f t="shared" si="1576"/>
        <v>0</v>
      </c>
      <c r="V8009" s="35"/>
      <c r="W8009" s="64"/>
      <c r="X8009" s="6">
        <f t="shared" si="1583"/>
        <v>0</v>
      </c>
      <c r="Y8009" s="6">
        <f t="shared" si="1577"/>
        <v>9.555817575188005</v>
      </c>
      <c r="Z8009" s="6">
        <f t="shared" si="1578"/>
        <v>0</v>
      </c>
      <c r="AA8009" s="6">
        <f t="shared" si="1579"/>
        <v>100.444182424812</v>
      </c>
      <c r="AB8009" s="6">
        <f t="shared" si="1580"/>
        <v>0</v>
      </c>
      <c r="AC8009" s="6">
        <f t="shared" si="1581"/>
        <v>0</v>
      </c>
      <c r="AD8009" s="6">
        <f t="shared" si="1582"/>
        <v>27.366241156795866</v>
      </c>
    </row>
    <row r="8010" spans="2:30" x14ac:dyDescent="0.3">
      <c r="B8010" s="71">
        <v>13.571100911137652</v>
      </c>
      <c r="C8010" s="71">
        <v>139.09355583161675</v>
      </c>
      <c r="P8010" s="6">
        <f t="shared" si="1571"/>
        <v>0.61509253094132532</v>
      </c>
      <c r="Q8010" s="34">
        <f t="shared" si="1572"/>
        <v>13.571100911137652</v>
      </c>
      <c r="R8010" s="6">
        <f t="shared" si="1573"/>
        <v>4.4784633006754255</v>
      </c>
      <c r="S8010" s="6">
        <f t="shared" si="1574"/>
        <v>0</v>
      </c>
      <c r="T8010" s="6">
        <f t="shared" si="1575"/>
        <v>134</v>
      </c>
      <c r="U8010" s="34">
        <f t="shared" si="1576"/>
        <v>0</v>
      </c>
      <c r="V8010" s="35"/>
      <c r="W8010" s="64"/>
      <c r="X8010" s="6">
        <f t="shared" si="1583"/>
        <v>0</v>
      </c>
      <c r="Y8010" s="6">
        <f t="shared" si="1577"/>
        <v>13.571100911137652</v>
      </c>
      <c r="Z8010" s="6">
        <f t="shared" si="1578"/>
        <v>0</v>
      </c>
      <c r="AA8010" s="6">
        <f t="shared" si="1579"/>
        <v>96.428899088862352</v>
      </c>
      <c r="AB8010" s="6">
        <f t="shared" si="1580"/>
        <v>0</v>
      </c>
      <c r="AC8010" s="6">
        <f t="shared" si="1581"/>
        <v>0</v>
      </c>
      <c r="AD8010" s="6">
        <f t="shared" si="1582"/>
        <v>29.093555831616754</v>
      </c>
    </row>
    <row r="8011" spans="2:30" x14ac:dyDescent="0.3">
      <c r="B8011" s="71">
        <v>15.426553590225099</v>
      </c>
      <c r="C8011" s="71">
        <v>120.45896564851776</v>
      </c>
      <c r="P8011" s="6">
        <f t="shared" si="1571"/>
        <v>0</v>
      </c>
      <c r="Q8011" s="34">
        <f t="shared" si="1572"/>
        <v>15.426553590225099</v>
      </c>
      <c r="R8011" s="6">
        <f t="shared" si="1573"/>
        <v>5.0907626847742833</v>
      </c>
      <c r="S8011" s="6">
        <f t="shared" si="1574"/>
        <v>0</v>
      </c>
      <c r="T8011" s="6">
        <f t="shared" si="1575"/>
        <v>115.36820296374347</v>
      </c>
      <c r="U8011" s="34">
        <f t="shared" si="1576"/>
        <v>0</v>
      </c>
      <c r="V8011" s="35"/>
      <c r="W8011" s="64"/>
      <c r="X8011" s="6">
        <f t="shared" si="1583"/>
        <v>0</v>
      </c>
      <c r="Y8011" s="6">
        <f t="shared" si="1577"/>
        <v>15.426553590225099</v>
      </c>
      <c r="Z8011" s="6">
        <f t="shared" si="1578"/>
        <v>0</v>
      </c>
      <c r="AA8011" s="6">
        <f t="shared" si="1579"/>
        <v>94.573446409774903</v>
      </c>
      <c r="AB8011" s="6">
        <f t="shared" si="1580"/>
        <v>0</v>
      </c>
      <c r="AC8011" s="6">
        <f t="shared" si="1581"/>
        <v>0</v>
      </c>
      <c r="AD8011" s="6">
        <f t="shared" si="1582"/>
        <v>10.458965648517761</v>
      </c>
    </row>
    <row r="8012" spans="2:30" x14ac:dyDescent="0.3">
      <c r="B8012" s="71">
        <v>13.407571325014471</v>
      </c>
      <c r="C8012" s="71">
        <v>124.55690506217573</v>
      </c>
      <c r="P8012" s="6">
        <f t="shared" si="1571"/>
        <v>0</v>
      </c>
      <c r="Q8012" s="34">
        <f t="shared" si="1572"/>
        <v>13.407571325014471</v>
      </c>
      <c r="R8012" s="6">
        <f t="shared" si="1573"/>
        <v>4.4244985372547756</v>
      </c>
      <c r="S8012" s="6">
        <f t="shared" si="1574"/>
        <v>0</v>
      </c>
      <c r="T8012" s="6">
        <f t="shared" si="1575"/>
        <v>120.13240652492095</v>
      </c>
      <c r="U8012" s="34">
        <f t="shared" si="1576"/>
        <v>0</v>
      </c>
      <c r="V8012" s="35"/>
      <c r="W8012" s="64"/>
      <c r="X8012" s="6">
        <f t="shared" si="1583"/>
        <v>0</v>
      </c>
      <c r="Y8012" s="6">
        <f t="shared" si="1577"/>
        <v>13.407571325014471</v>
      </c>
      <c r="Z8012" s="6">
        <f t="shared" si="1578"/>
        <v>0</v>
      </c>
      <c r="AA8012" s="6">
        <f t="shared" si="1579"/>
        <v>96.592428674985527</v>
      </c>
      <c r="AB8012" s="6">
        <f t="shared" si="1580"/>
        <v>0</v>
      </c>
      <c r="AC8012" s="6">
        <f t="shared" si="1581"/>
        <v>0</v>
      </c>
      <c r="AD8012" s="6">
        <f t="shared" si="1582"/>
        <v>14.55690506217573</v>
      </c>
    </row>
    <row r="8013" spans="2:30" x14ac:dyDescent="0.3">
      <c r="B8013" s="71">
        <v>9.2314237453214112</v>
      </c>
      <c r="C8013" s="71">
        <v>138.52744919948461</v>
      </c>
      <c r="P8013" s="6">
        <f t="shared" si="1571"/>
        <v>1.4810793635285506</v>
      </c>
      <c r="Q8013" s="34">
        <f t="shared" si="1572"/>
        <v>9.2314237453214112</v>
      </c>
      <c r="R8013" s="6">
        <f t="shared" si="1573"/>
        <v>3.046369835956066</v>
      </c>
      <c r="S8013" s="6">
        <f t="shared" si="1574"/>
        <v>0</v>
      </c>
      <c r="T8013" s="6">
        <f t="shared" si="1575"/>
        <v>134</v>
      </c>
      <c r="U8013" s="34">
        <f t="shared" si="1576"/>
        <v>0</v>
      </c>
      <c r="V8013" s="35"/>
      <c r="W8013" s="64"/>
      <c r="X8013" s="6">
        <f t="shared" si="1583"/>
        <v>0</v>
      </c>
      <c r="Y8013" s="6">
        <f t="shared" si="1577"/>
        <v>9.2314237453214112</v>
      </c>
      <c r="Z8013" s="6">
        <f t="shared" si="1578"/>
        <v>0</v>
      </c>
      <c r="AA8013" s="6">
        <f t="shared" si="1579"/>
        <v>100.76857625467859</v>
      </c>
      <c r="AB8013" s="6">
        <f t="shared" si="1580"/>
        <v>0</v>
      </c>
      <c r="AC8013" s="6">
        <f t="shared" si="1581"/>
        <v>0</v>
      </c>
      <c r="AD8013" s="6">
        <f t="shared" si="1582"/>
        <v>28.527449199484593</v>
      </c>
    </row>
    <row r="8014" spans="2:30" x14ac:dyDescent="0.3">
      <c r="B8014" s="71">
        <v>8.9447287470953203</v>
      </c>
      <c r="C8014" s="71">
        <v>152.55354806435994</v>
      </c>
      <c r="P8014" s="6">
        <f t="shared" si="1571"/>
        <v>15.601787577818499</v>
      </c>
      <c r="Q8014" s="34">
        <f t="shared" si="1572"/>
        <v>8.9447287470953203</v>
      </c>
      <c r="R8014" s="6">
        <f t="shared" si="1573"/>
        <v>2.9517604865414557</v>
      </c>
      <c r="S8014" s="6">
        <f t="shared" si="1574"/>
        <v>0</v>
      </c>
      <c r="T8014" s="6">
        <f t="shared" si="1575"/>
        <v>134</v>
      </c>
      <c r="U8014" s="34">
        <f t="shared" si="1576"/>
        <v>0</v>
      </c>
      <c r="V8014" s="35"/>
      <c r="W8014" s="64"/>
      <c r="X8014" s="6">
        <f t="shared" si="1583"/>
        <v>0</v>
      </c>
      <c r="Y8014" s="6">
        <f t="shared" si="1577"/>
        <v>8.9447287470953203</v>
      </c>
      <c r="Z8014" s="6">
        <f t="shared" si="1578"/>
        <v>0</v>
      </c>
      <c r="AA8014" s="6">
        <f t="shared" si="1579"/>
        <v>101.05527125290467</v>
      </c>
      <c r="AB8014" s="6">
        <f t="shared" si="1580"/>
        <v>0</v>
      </c>
      <c r="AC8014" s="6">
        <f t="shared" si="1581"/>
        <v>0</v>
      </c>
      <c r="AD8014" s="6">
        <f t="shared" si="1582"/>
        <v>42.553548064359944</v>
      </c>
    </row>
    <row r="8015" spans="2:30" x14ac:dyDescent="0.3">
      <c r="B8015" s="71">
        <v>7.0995610152003561</v>
      </c>
      <c r="C8015" s="71">
        <v>159.86788723114009</v>
      </c>
      <c r="P8015" s="6">
        <f t="shared" si="1571"/>
        <v>23.525032096123965</v>
      </c>
      <c r="Q8015" s="34">
        <f t="shared" si="1572"/>
        <v>7.0995610152003561</v>
      </c>
      <c r="R8015" s="6">
        <f t="shared" si="1573"/>
        <v>2.3428551350161175</v>
      </c>
      <c r="S8015" s="6">
        <f t="shared" si="1574"/>
        <v>0</v>
      </c>
      <c r="T8015" s="6">
        <f t="shared" si="1575"/>
        <v>134</v>
      </c>
      <c r="U8015" s="34">
        <f t="shared" si="1576"/>
        <v>0</v>
      </c>
      <c r="V8015" s="35"/>
      <c r="W8015" s="64"/>
      <c r="X8015" s="6">
        <f t="shared" si="1583"/>
        <v>0</v>
      </c>
      <c r="Y8015" s="6">
        <f t="shared" si="1577"/>
        <v>7.0995610152003561</v>
      </c>
      <c r="Z8015" s="6">
        <f t="shared" si="1578"/>
        <v>0</v>
      </c>
      <c r="AA8015" s="6">
        <f t="shared" si="1579"/>
        <v>102.90043898479965</v>
      </c>
      <c r="AB8015" s="6">
        <f t="shared" si="1580"/>
        <v>0</v>
      </c>
      <c r="AC8015" s="6">
        <f t="shared" si="1581"/>
        <v>0</v>
      </c>
      <c r="AD8015" s="6">
        <f t="shared" si="1582"/>
        <v>49.867887231140088</v>
      </c>
    </row>
    <row r="8016" spans="2:30" x14ac:dyDescent="0.3">
      <c r="B8016" s="71">
        <v>5.7723490510041975</v>
      </c>
      <c r="C8016" s="71">
        <v>7.5955475205640006</v>
      </c>
      <c r="P8016" s="6">
        <f t="shared" si="1571"/>
        <v>0</v>
      </c>
      <c r="Q8016" s="34">
        <f t="shared" si="1572"/>
        <v>5.7723490510041975</v>
      </c>
      <c r="R8016" s="6">
        <f t="shared" si="1573"/>
        <v>1.9048751868313853</v>
      </c>
      <c r="S8016" s="6">
        <f t="shared" si="1574"/>
        <v>0</v>
      </c>
      <c r="T8016" s="6">
        <f t="shared" si="1575"/>
        <v>5.6906723337326151</v>
      </c>
      <c r="U8016" s="34">
        <f t="shared" si="1576"/>
        <v>0</v>
      </c>
      <c r="V8016" s="35"/>
      <c r="W8016" s="64"/>
      <c r="X8016" s="6">
        <f t="shared" si="1583"/>
        <v>0</v>
      </c>
      <c r="Y8016" s="6">
        <f t="shared" si="1577"/>
        <v>5.7723490510041975</v>
      </c>
      <c r="Z8016" s="6">
        <f t="shared" si="1578"/>
        <v>0</v>
      </c>
      <c r="AA8016" s="6">
        <f t="shared" si="1579"/>
        <v>1.8231984695598031</v>
      </c>
      <c r="AB8016" s="6">
        <f t="shared" si="1580"/>
        <v>0</v>
      </c>
      <c r="AC8016" s="6">
        <f t="shared" si="1581"/>
        <v>0</v>
      </c>
      <c r="AD8016" s="6">
        <f t="shared" si="1582"/>
        <v>0</v>
      </c>
    </row>
    <row r="8017" spans="2:30" x14ac:dyDescent="0.3">
      <c r="B8017" s="71">
        <v>1.2875048907416939</v>
      </c>
      <c r="C8017" s="71">
        <v>8.4634713823810248</v>
      </c>
      <c r="P8017" s="6">
        <f t="shared" si="1571"/>
        <v>0</v>
      </c>
      <c r="Q8017" s="34">
        <f t="shared" si="1572"/>
        <v>1.2875048907416939</v>
      </c>
      <c r="R8017" s="6">
        <f t="shared" si="1573"/>
        <v>0.42487661394475901</v>
      </c>
      <c r="S8017" s="6">
        <f t="shared" si="1574"/>
        <v>0</v>
      </c>
      <c r="T8017" s="6">
        <f t="shared" si="1575"/>
        <v>8.0385947684362655</v>
      </c>
      <c r="U8017" s="34">
        <f t="shared" si="1576"/>
        <v>0</v>
      </c>
      <c r="V8017" s="35"/>
      <c r="W8017" s="64"/>
      <c r="X8017" s="6">
        <f t="shared" si="1583"/>
        <v>0</v>
      </c>
      <c r="Y8017" s="6">
        <f t="shared" si="1577"/>
        <v>1.2875048907416939</v>
      </c>
      <c r="Z8017" s="6">
        <f t="shared" si="1578"/>
        <v>0</v>
      </c>
      <c r="AA8017" s="6">
        <f t="shared" si="1579"/>
        <v>7.1759664916393309</v>
      </c>
      <c r="AB8017" s="6">
        <f t="shared" si="1580"/>
        <v>0</v>
      </c>
      <c r="AC8017" s="6">
        <f t="shared" si="1581"/>
        <v>0</v>
      </c>
      <c r="AD8017" s="6">
        <f t="shared" si="1582"/>
        <v>0</v>
      </c>
    </row>
    <row r="8018" spans="2:30" x14ac:dyDescent="0.3">
      <c r="B8018" s="71">
        <v>0</v>
      </c>
      <c r="C8018" s="71">
        <v>9.6994154224933684</v>
      </c>
      <c r="P8018" s="6">
        <f t="shared" si="1571"/>
        <v>0</v>
      </c>
      <c r="Q8018" s="34">
        <f t="shared" si="1572"/>
        <v>0</v>
      </c>
      <c r="R8018" s="6">
        <f t="shared" si="1573"/>
        <v>0</v>
      </c>
      <c r="S8018" s="6">
        <f t="shared" si="1574"/>
        <v>0</v>
      </c>
      <c r="T8018" s="6">
        <f t="shared" si="1575"/>
        <v>9.6994154224933684</v>
      </c>
      <c r="U8018" s="34">
        <f t="shared" si="1576"/>
        <v>0</v>
      </c>
      <c r="V8018" s="35"/>
      <c r="W8018" s="64"/>
      <c r="X8018" s="6">
        <f t="shared" si="1583"/>
        <v>0</v>
      </c>
      <c r="Y8018" s="6">
        <f t="shared" si="1577"/>
        <v>0</v>
      </c>
      <c r="Z8018" s="6">
        <f t="shared" si="1578"/>
        <v>0</v>
      </c>
      <c r="AA8018" s="6">
        <f t="shared" si="1579"/>
        <v>9.6994154224933684</v>
      </c>
      <c r="AB8018" s="6">
        <f t="shared" si="1580"/>
        <v>0</v>
      </c>
      <c r="AC8018" s="6">
        <f t="shared" si="1581"/>
        <v>0</v>
      </c>
      <c r="AD8018" s="6">
        <f t="shared" si="1582"/>
        <v>0</v>
      </c>
    </row>
    <row r="8019" spans="2:30" x14ac:dyDescent="0.3">
      <c r="B8019" s="71">
        <v>0</v>
      </c>
      <c r="C8019" s="71">
        <v>10.717554100773009</v>
      </c>
      <c r="P8019" s="6">
        <f t="shared" si="1571"/>
        <v>0</v>
      </c>
      <c r="Q8019" s="34">
        <f t="shared" si="1572"/>
        <v>0</v>
      </c>
      <c r="R8019" s="6">
        <f t="shared" si="1573"/>
        <v>0</v>
      </c>
      <c r="S8019" s="6">
        <f t="shared" si="1574"/>
        <v>0</v>
      </c>
      <c r="T8019" s="6">
        <f t="shared" si="1575"/>
        <v>10.717554100773009</v>
      </c>
      <c r="U8019" s="34">
        <f t="shared" si="1576"/>
        <v>0</v>
      </c>
      <c r="V8019" s="35"/>
      <c r="W8019" s="64"/>
      <c r="X8019" s="6">
        <f t="shared" si="1583"/>
        <v>0</v>
      </c>
      <c r="Y8019" s="6">
        <f t="shared" si="1577"/>
        <v>0</v>
      </c>
      <c r="Z8019" s="6">
        <f t="shared" si="1578"/>
        <v>0</v>
      </c>
      <c r="AA8019" s="6">
        <f t="shared" si="1579"/>
        <v>10.717554100773009</v>
      </c>
      <c r="AB8019" s="6">
        <f t="shared" si="1580"/>
        <v>0</v>
      </c>
      <c r="AC8019" s="6">
        <f t="shared" si="1581"/>
        <v>0</v>
      </c>
      <c r="AD8019" s="6">
        <f t="shared" si="1582"/>
        <v>0</v>
      </c>
    </row>
    <row r="8020" spans="2:30" x14ac:dyDescent="0.3">
      <c r="B8020" s="71">
        <v>0</v>
      </c>
      <c r="C8020" s="71">
        <v>11.633825432613921</v>
      </c>
      <c r="P8020" s="6">
        <f t="shared" si="1571"/>
        <v>0</v>
      </c>
      <c r="Q8020" s="34">
        <f t="shared" si="1572"/>
        <v>0</v>
      </c>
      <c r="R8020" s="6">
        <f t="shared" si="1573"/>
        <v>0</v>
      </c>
      <c r="S8020" s="6">
        <f t="shared" si="1574"/>
        <v>0</v>
      </c>
      <c r="T8020" s="6">
        <f t="shared" si="1575"/>
        <v>11.633825432613921</v>
      </c>
      <c r="U8020" s="34">
        <f t="shared" si="1576"/>
        <v>0</v>
      </c>
      <c r="V8020" s="35"/>
      <c r="W8020" s="64"/>
      <c r="X8020" s="6">
        <f t="shared" si="1583"/>
        <v>0</v>
      </c>
      <c r="Y8020" s="6">
        <f t="shared" si="1577"/>
        <v>0</v>
      </c>
      <c r="Z8020" s="6">
        <f t="shared" si="1578"/>
        <v>0</v>
      </c>
      <c r="AA8020" s="6">
        <f t="shared" si="1579"/>
        <v>11.633825432613921</v>
      </c>
      <c r="AB8020" s="6">
        <f t="shared" si="1580"/>
        <v>0</v>
      </c>
      <c r="AC8020" s="6">
        <f t="shared" si="1581"/>
        <v>0</v>
      </c>
      <c r="AD8020" s="6">
        <f t="shared" si="1582"/>
        <v>0</v>
      </c>
    </row>
    <row r="8021" spans="2:30" x14ac:dyDescent="0.3">
      <c r="B8021" s="71">
        <v>0.94665321071876962</v>
      </c>
      <c r="C8021" s="71">
        <v>12.643086377104023</v>
      </c>
      <c r="P8021" s="6">
        <f t="shared" si="1571"/>
        <v>0</v>
      </c>
      <c r="Q8021" s="34">
        <f t="shared" si="1572"/>
        <v>0.94665321071876962</v>
      </c>
      <c r="R8021" s="6">
        <f t="shared" si="1573"/>
        <v>0.312395559537194</v>
      </c>
      <c r="S8021" s="6">
        <f t="shared" si="1574"/>
        <v>0</v>
      </c>
      <c r="T8021" s="6">
        <f t="shared" si="1575"/>
        <v>12.330690817566829</v>
      </c>
      <c r="U8021" s="34">
        <f t="shared" si="1576"/>
        <v>0</v>
      </c>
      <c r="V8021" s="35"/>
      <c r="W8021" s="64"/>
      <c r="X8021" s="6">
        <f t="shared" si="1583"/>
        <v>0</v>
      </c>
      <c r="Y8021" s="6">
        <f t="shared" si="1577"/>
        <v>0.94665321071876962</v>
      </c>
      <c r="Z8021" s="6">
        <f t="shared" si="1578"/>
        <v>0</v>
      </c>
      <c r="AA8021" s="6">
        <f t="shared" si="1579"/>
        <v>11.696433166385253</v>
      </c>
      <c r="AB8021" s="6">
        <f t="shared" si="1580"/>
        <v>0</v>
      </c>
      <c r="AC8021" s="6">
        <f t="shared" si="1581"/>
        <v>0</v>
      </c>
      <c r="AD8021" s="6">
        <f t="shared" si="1582"/>
        <v>0</v>
      </c>
    </row>
    <row r="8022" spans="2:30" x14ac:dyDescent="0.3">
      <c r="B8022" s="71">
        <v>0</v>
      </c>
      <c r="C8022" s="71">
        <v>13.667169092566365</v>
      </c>
      <c r="P8022" s="6">
        <f t="shared" si="1571"/>
        <v>0</v>
      </c>
      <c r="Q8022" s="34">
        <f t="shared" si="1572"/>
        <v>0</v>
      </c>
      <c r="R8022" s="6">
        <f t="shared" si="1573"/>
        <v>0</v>
      </c>
      <c r="S8022" s="6">
        <f t="shared" si="1574"/>
        <v>0</v>
      </c>
      <c r="T8022" s="6">
        <f t="shared" si="1575"/>
        <v>13.667169092566365</v>
      </c>
      <c r="U8022" s="34">
        <f t="shared" si="1576"/>
        <v>0</v>
      </c>
      <c r="V8022" s="35"/>
      <c r="W8022" s="64"/>
      <c r="X8022" s="6">
        <f t="shared" si="1583"/>
        <v>0</v>
      </c>
      <c r="Y8022" s="6">
        <f t="shared" si="1577"/>
        <v>0</v>
      </c>
      <c r="Z8022" s="6">
        <f t="shared" si="1578"/>
        <v>0</v>
      </c>
      <c r="AA8022" s="6">
        <f t="shared" si="1579"/>
        <v>13.667169092566365</v>
      </c>
      <c r="AB8022" s="6">
        <f t="shared" si="1580"/>
        <v>0</v>
      </c>
      <c r="AC8022" s="6">
        <f t="shared" si="1581"/>
        <v>0</v>
      </c>
      <c r="AD8022" s="6">
        <f t="shared" si="1582"/>
        <v>0</v>
      </c>
    </row>
    <row r="8023" spans="2:30" x14ac:dyDescent="0.3">
      <c r="B8023" s="71">
        <v>0</v>
      </c>
      <c r="C8023" s="71">
        <v>14.652274675543369</v>
      </c>
      <c r="P8023" s="6">
        <f t="shared" si="1571"/>
        <v>0</v>
      </c>
      <c r="Q8023" s="34">
        <f t="shared" si="1572"/>
        <v>0</v>
      </c>
      <c r="R8023" s="6">
        <f t="shared" si="1573"/>
        <v>0</v>
      </c>
      <c r="S8023" s="6">
        <f t="shared" si="1574"/>
        <v>0</v>
      </c>
      <c r="T8023" s="6">
        <f t="shared" si="1575"/>
        <v>14.652274675543369</v>
      </c>
      <c r="U8023" s="34">
        <f t="shared" si="1576"/>
        <v>0</v>
      </c>
      <c r="V8023" s="35"/>
      <c r="W8023" s="64"/>
      <c r="X8023" s="6">
        <f t="shared" si="1583"/>
        <v>0</v>
      </c>
      <c r="Y8023" s="6">
        <f t="shared" si="1577"/>
        <v>0</v>
      </c>
      <c r="Z8023" s="6">
        <f t="shared" si="1578"/>
        <v>0</v>
      </c>
      <c r="AA8023" s="6">
        <f t="shared" si="1579"/>
        <v>14.652274675543369</v>
      </c>
      <c r="AB8023" s="6">
        <f t="shared" si="1580"/>
        <v>0</v>
      </c>
      <c r="AC8023" s="6">
        <f t="shared" si="1581"/>
        <v>0</v>
      </c>
      <c r="AD8023" s="6">
        <f t="shared" si="1582"/>
        <v>0</v>
      </c>
    </row>
    <row r="8024" spans="2:30" x14ac:dyDescent="0.3">
      <c r="B8024" s="71">
        <v>0</v>
      </c>
      <c r="C8024" s="71">
        <v>15.835748234872836</v>
      </c>
      <c r="P8024" s="6">
        <f t="shared" si="1571"/>
        <v>0</v>
      </c>
      <c r="Q8024" s="34">
        <f t="shared" si="1572"/>
        <v>0</v>
      </c>
      <c r="R8024" s="6">
        <f t="shared" si="1573"/>
        <v>0</v>
      </c>
      <c r="S8024" s="6">
        <f t="shared" si="1574"/>
        <v>0</v>
      </c>
      <c r="T8024" s="6">
        <f t="shared" si="1575"/>
        <v>15.835748234872836</v>
      </c>
      <c r="U8024" s="34">
        <f t="shared" si="1576"/>
        <v>0</v>
      </c>
      <c r="V8024" s="35"/>
      <c r="W8024" s="64"/>
      <c r="X8024" s="6">
        <f t="shared" si="1583"/>
        <v>0</v>
      </c>
      <c r="Y8024" s="6">
        <f t="shared" si="1577"/>
        <v>0</v>
      </c>
      <c r="Z8024" s="6">
        <f t="shared" si="1578"/>
        <v>0</v>
      </c>
      <c r="AA8024" s="6">
        <f t="shared" si="1579"/>
        <v>15.835748234872836</v>
      </c>
      <c r="AB8024" s="6">
        <f t="shared" si="1580"/>
        <v>0</v>
      </c>
      <c r="AC8024" s="6">
        <f t="shared" si="1581"/>
        <v>0</v>
      </c>
      <c r="AD8024" s="6">
        <f t="shared" si="1582"/>
        <v>0</v>
      </c>
    </row>
    <row r="8025" spans="2:30" x14ac:dyDescent="0.3">
      <c r="B8025" s="71">
        <v>0</v>
      </c>
      <c r="C8025" s="71">
        <v>17.055438563631185</v>
      </c>
      <c r="P8025" s="6">
        <f t="shared" si="1571"/>
        <v>0</v>
      </c>
      <c r="Q8025" s="34">
        <f t="shared" si="1572"/>
        <v>0</v>
      </c>
      <c r="R8025" s="6">
        <f t="shared" si="1573"/>
        <v>0</v>
      </c>
      <c r="S8025" s="6">
        <f t="shared" si="1574"/>
        <v>0</v>
      </c>
      <c r="T8025" s="6">
        <f t="shared" si="1575"/>
        <v>17.055438563631185</v>
      </c>
      <c r="U8025" s="34">
        <f t="shared" si="1576"/>
        <v>0</v>
      </c>
      <c r="V8025" s="35"/>
      <c r="W8025" s="64"/>
      <c r="X8025" s="6">
        <f t="shared" si="1583"/>
        <v>0</v>
      </c>
      <c r="Y8025" s="6">
        <f t="shared" si="1577"/>
        <v>0</v>
      </c>
      <c r="Z8025" s="6">
        <f t="shared" si="1578"/>
        <v>0</v>
      </c>
      <c r="AA8025" s="6">
        <f t="shared" si="1579"/>
        <v>17.055438563631185</v>
      </c>
      <c r="AB8025" s="6">
        <f t="shared" si="1580"/>
        <v>0</v>
      </c>
      <c r="AC8025" s="6">
        <f t="shared" si="1581"/>
        <v>0</v>
      </c>
      <c r="AD8025" s="6">
        <f t="shared" si="1582"/>
        <v>0</v>
      </c>
    </row>
    <row r="8026" spans="2:30" x14ac:dyDescent="0.3">
      <c r="B8026" s="71">
        <v>0</v>
      </c>
      <c r="C8026" s="71">
        <v>18.248694328426485</v>
      </c>
      <c r="P8026" s="6">
        <f t="shared" si="1571"/>
        <v>0</v>
      </c>
      <c r="Q8026" s="34">
        <f t="shared" si="1572"/>
        <v>0</v>
      </c>
      <c r="R8026" s="6">
        <f t="shared" si="1573"/>
        <v>0</v>
      </c>
      <c r="S8026" s="6">
        <f t="shared" si="1574"/>
        <v>0</v>
      </c>
      <c r="T8026" s="6">
        <f t="shared" si="1575"/>
        <v>18.248694328426485</v>
      </c>
      <c r="U8026" s="34">
        <f t="shared" si="1576"/>
        <v>0</v>
      </c>
      <c r="V8026" s="35"/>
      <c r="W8026" s="64"/>
      <c r="X8026" s="6">
        <f t="shared" si="1583"/>
        <v>0</v>
      </c>
      <c r="Y8026" s="6">
        <f t="shared" si="1577"/>
        <v>0</v>
      </c>
      <c r="Z8026" s="6">
        <f t="shared" si="1578"/>
        <v>0</v>
      </c>
      <c r="AA8026" s="6">
        <f t="shared" si="1579"/>
        <v>18.248694328426485</v>
      </c>
      <c r="AB8026" s="6">
        <f t="shared" si="1580"/>
        <v>0</v>
      </c>
      <c r="AC8026" s="6">
        <f t="shared" si="1581"/>
        <v>0</v>
      </c>
      <c r="AD8026" s="6">
        <f t="shared" si="1582"/>
        <v>0</v>
      </c>
    </row>
    <row r="8027" spans="2:30" x14ac:dyDescent="0.3">
      <c r="B8027" s="71">
        <v>0</v>
      </c>
      <c r="C8027" s="71">
        <v>19.422196475156159</v>
      </c>
      <c r="P8027" s="6">
        <f t="shared" si="1571"/>
        <v>0</v>
      </c>
      <c r="Q8027" s="34">
        <f t="shared" si="1572"/>
        <v>0</v>
      </c>
      <c r="R8027" s="6">
        <f t="shared" si="1573"/>
        <v>0</v>
      </c>
      <c r="S8027" s="6">
        <f t="shared" si="1574"/>
        <v>0</v>
      </c>
      <c r="T8027" s="6">
        <f t="shared" si="1575"/>
        <v>19.422196475156159</v>
      </c>
      <c r="U8027" s="34">
        <f t="shared" si="1576"/>
        <v>0</v>
      </c>
      <c r="V8027" s="35"/>
      <c r="W8027" s="64"/>
      <c r="X8027" s="6">
        <f t="shared" si="1583"/>
        <v>0</v>
      </c>
      <c r="Y8027" s="6">
        <f t="shared" si="1577"/>
        <v>0</v>
      </c>
      <c r="Z8027" s="6">
        <f t="shared" si="1578"/>
        <v>0</v>
      </c>
      <c r="AA8027" s="6">
        <f t="shared" si="1579"/>
        <v>19.422196475156159</v>
      </c>
      <c r="AB8027" s="6">
        <f t="shared" si="1580"/>
        <v>0</v>
      </c>
      <c r="AC8027" s="6">
        <f t="shared" si="1581"/>
        <v>0</v>
      </c>
      <c r="AD8027" s="6">
        <f t="shared" si="1582"/>
        <v>0</v>
      </c>
    </row>
    <row r="8028" spans="2:30" x14ac:dyDescent="0.3">
      <c r="B8028" s="71">
        <v>0</v>
      </c>
      <c r="C8028" s="71">
        <v>20.652884278997092</v>
      </c>
      <c r="P8028" s="6">
        <f t="shared" si="1571"/>
        <v>0</v>
      </c>
      <c r="Q8028" s="34">
        <f t="shared" si="1572"/>
        <v>0</v>
      </c>
      <c r="R8028" s="6">
        <f t="shared" si="1573"/>
        <v>0</v>
      </c>
      <c r="S8028" s="6">
        <f t="shared" si="1574"/>
        <v>0</v>
      </c>
      <c r="T8028" s="6">
        <f t="shared" si="1575"/>
        <v>20.652884278997092</v>
      </c>
      <c r="U8028" s="34">
        <f t="shared" si="1576"/>
        <v>0</v>
      </c>
      <c r="V8028" s="35"/>
      <c r="W8028" s="64"/>
      <c r="X8028" s="6">
        <f t="shared" si="1583"/>
        <v>0</v>
      </c>
      <c r="Y8028" s="6">
        <f t="shared" si="1577"/>
        <v>0</v>
      </c>
      <c r="Z8028" s="6">
        <f t="shared" si="1578"/>
        <v>0</v>
      </c>
      <c r="AA8028" s="6">
        <f t="shared" si="1579"/>
        <v>20.652884278997092</v>
      </c>
      <c r="AB8028" s="6">
        <f t="shared" si="1580"/>
        <v>0</v>
      </c>
      <c r="AC8028" s="6">
        <f t="shared" si="1581"/>
        <v>0</v>
      </c>
      <c r="AD8028" s="6">
        <f t="shared" si="1582"/>
        <v>0</v>
      </c>
    </row>
    <row r="8029" spans="2:30" x14ac:dyDescent="0.3">
      <c r="B8029" s="71">
        <v>0</v>
      </c>
      <c r="C8029" s="71">
        <v>17.569733194510295</v>
      </c>
      <c r="P8029" s="6">
        <f t="shared" si="1571"/>
        <v>0</v>
      </c>
      <c r="Q8029" s="34">
        <f t="shared" si="1572"/>
        <v>0</v>
      </c>
      <c r="R8029" s="6">
        <f t="shared" si="1573"/>
        <v>0</v>
      </c>
      <c r="S8029" s="6">
        <f t="shared" si="1574"/>
        <v>0</v>
      </c>
      <c r="T8029" s="6">
        <f t="shared" si="1575"/>
        <v>17.569733194510295</v>
      </c>
      <c r="U8029" s="34">
        <f t="shared" si="1576"/>
        <v>0</v>
      </c>
      <c r="V8029" s="35"/>
      <c r="W8029" s="64"/>
      <c r="X8029" s="6">
        <f t="shared" si="1583"/>
        <v>0</v>
      </c>
      <c r="Y8029" s="6">
        <f t="shared" si="1577"/>
        <v>0</v>
      </c>
      <c r="Z8029" s="6">
        <f t="shared" si="1578"/>
        <v>0</v>
      </c>
      <c r="AA8029" s="6">
        <f t="shared" si="1579"/>
        <v>17.569733194510295</v>
      </c>
      <c r="AB8029" s="6">
        <f t="shared" si="1580"/>
        <v>0</v>
      </c>
      <c r="AC8029" s="6">
        <f t="shared" si="1581"/>
        <v>0</v>
      </c>
      <c r="AD8029" s="6">
        <f t="shared" si="1582"/>
        <v>0</v>
      </c>
    </row>
    <row r="8030" spans="2:30" x14ac:dyDescent="0.3">
      <c r="B8030" s="71">
        <v>0</v>
      </c>
      <c r="C8030" s="71">
        <v>15.764057482990998</v>
      </c>
      <c r="P8030" s="6">
        <f t="shared" si="1571"/>
        <v>0</v>
      </c>
      <c r="Q8030" s="34">
        <f t="shared" si="1572"/>
        <v>0</v>
      </c>
      <c r="R8030" s="6">
        <f t="shared" si="1573"/>
        <v>0</v>
      </c>
      <c r="S8030" s="6">
        <f t="shared" si="1574"/>
        <v>0</v>
      </c>
      <c r="T8030" s="6">
        <f t="shared" si="1575"/>
        <v>15.764057482990998</v>
      </c>
      <c r="U8030" s="34">
        <f t="shared" si="1576"/>
        <v>0</v>
      </c>
      <c r="V8030" s="35"/>
      <c r="W8030" s="64"/>
      <c r="X8030" s="6">
        <f t="shared" si="1583"/>
        <v>0</v>
      </c>
      <c r="Y8030" s="6">
        <f t="shared" si="1577"/>
        <v>0</v>
      </c>
      <c r="Z8030" s="6">
        <f t="shared" si="1578"/>
        <v>0</v>
      </c>
      <c r="AA8030" s="6">
        <f t="shared" si="1579"/>
        <v>15.764057482990998</v>
      </c>
      <c r="AB8030" s="6">
        <f t="shared" si="1580"/>
        <v>0</v>
      </c>
      <c r="AC8030" s="6">
        <f t="shared" si="1581"/>
        <v>0</v>
      </c>
      <c r="AD8030" s="6">
        <f t="shared" si="1582"/>
        <v>0</v>
      </c>
    </row>
    <row r="8031" spans="2:30" x14ac:dyDescent="0.3">
      <c r="B8031" s="71">
        <v>3.4306917748809633</v>
      </c>
      <c r="C8031" s="71">
        <v>11.400649732644144</v>
      </c>
      <c r="P8031" s="6">
        <f t="shared" si="1571"/>
        <v>0</v>
      </c>
      <c r="Q8031" s="34">
        <f t="shared" si="1572"/>
        <v>3.4306917748809633</v>
      </c>
      <c r="R8031" s="6">
        <f t="shared" si="1573"/>
        <v>1.132128285710718</v>
      </c>
      <c r="S8031" s="6">
        <f t="shared" si="1574"/>
        <v>0</v>
      </c>
      <c r="T8031" s="6">
        <f t="shared" si="1575"/>
        <v>10.268521446933427</v>
      </c>
      <c r="U8031" s="34">
        <f t="shared" si="1576"/>
        <v>0</v>
      </c>
      <c r="V8031" s="35"/>
      <c r="W8031" s="64"/>
      <c r="X8031" s="6">
        <f t="shared" si="1583"/>
        <v>0</v>
      </c>
      <c r="Y8031" s="6">
        <f t="shared" si="1577"/>
        <v>3.4306917748809633</v>
      </c>
      <c r="Z8031" s="6">
        <f t="shared" si="1578"/>
        <v>0</v>
      </c>
      <c r="AA8031" s="6">
        <f t="shared" si="1579"/>
        <v>7.9699579577631807</v>
      </c>
      <c r="AB8031" s="6">
        <f t="shared" si="1580"/>
        <v>0</v>
      </c>
      <c r="AC8031" s="6">
        <f t="shared" si="1581"/>
        <v>0</v>
      </c>
      <c r="AD8031" s="6">
        <f t="shared" si="1582"/>
        <v>0</v>
      </c>
    </row>
    <row r="8032" spans="2:30" x14ac:dyDescent="0.3">
      <c r="B8032" s="71">
        <v>0</v>
      </c>
      <c r="C8032" s="71">
        <v>10.661251715095338</v>
      </c>
      <c r="P8032" s="6">
        <f t="shared" si="1571"/>
        <v>0</v>
      </c>
      <c r="Q8032" s="34">
        <f t="shared" si="1572"/>
        <v>0</v>
      </c>
      <c r="R8032" s="6">
        <f t="shared" si="1573"/>
        <v>0</v>
      </c>
      <c r="S8032" s="6">
        <f t="shared" si="1574"/>
        <v>0</v>
      </c>
      <c r="T8032" s="6">
        <f t="shared" si="1575"/>
        <v>10.661251715095338</v>
      </c>
      <c r="U8032" s="34">
        <f t="shared" si="1576"/>
        <v>0</v>
      </c>
      <c r="V8032" s="35"/>
      <c r="W8032" s="64"/>
      <c r="X8032" s="6">
        <f t="shared" si="1583"/>
        <v>0</v>
      </c>
      <c r="Y8032" s="6">
        <f t="shared" si="1577"/>
        <v>0</v>
      </c>
      <c r="Z8032" s="6">
        <f t="shared" si="1578"/>
        <v>0</v>
      </c>
      <c r="AA8032" s="6">
        <f t="shared" si="1579"/>
        <v>10.661251715095338</v>
      </c>
      <c r="AB8032" s="6">
        <f t="shared" si="1580"/>
        <v>0</v>
      </c>
      <c r="AC8032" s="6">
        <f t="shared" si="1581"/>
        <v>0</v>
      </c>
      <c r="AD8032" s="6">
        <f t="shared" si="1582"/>
        <v>0</v>
      </c>
    </row>
    <row r="8033" spans="2:30" x14ac:dyDescent="0.3">
      <c r="B8033" s="71">
        <v>3.6821265407645507</v>
      </c>
      <c r="C8033" s="71">
        <v>9.9328550702268821</v>
      </c>
      <c r="P8033" s="6">
        <f t="shared" si="1571"/>
        <v>0</v>
      </c>
      <c r="Q8033" s="34">
        <f t="shared" si="1572"/>
        <v>3.6821265407645507</v>
      </c>
      <c r="R8033" s="6">
        <f t="shared" si="1573"/>
        <v>1.2151017584523018</v>
      </c>
      <c r="S8033" s="6">
        <f t="shared" si="1574"/>
        <v>0</v>
      </c>
      <c r="T8033" s="6">
        <f t="shared" si="1575"/>
        <v>8.7177533117745796</v>
      </c>
      <c r="U8033" s="34">
        <f t="shared" si="1576"/>
        <v>0</v>
      </c>
      <c r="V8033" s="35"/>
      <c r="W8033" s="64"/>
      <c r="X8033" s="6">
        <f t="shared" si="1583"/>
        <v>0</v>
      </c>
      <c r="Y8033" s="6">
        <f t="shared" si="1577"/>
        <v>3.6821265407645507</v>
      </c>
      <c r="Z8033" s="6">
        <f t="shared" si="1578"/>
        <v>0</v>
      </c>
      <c r="AA8033" s="6">
        <f t="shared" si="1579"/>
        <v>6.2507285294623314</v>
      </c>
      <c r="AB8033" s="6">
        <f t="shared" si="1580"/>
        <v>0</v>
      </c>
      <c r="AC8033" s="6">
        <f t="shared" si="1581"/>
        <v>0</v>
      </c>
      <c r="AD8033" s="6">
        <f t="shared" si="1582"/>
        <v>0</v>
      </c>
    </row>
    <row r="8034" spans="2:30" x14ac:dyDescent="0.3">
      <c r="B8034" s="71">
        <v>4.5015645169818095</v>
      </c>
      <c r="C8034" s="71">
        <v>8.3373600004945931</v>
      </c>
      <c r="P8034" s="6">
        <f t="shared" si="1571"/>
        <v>0</v>
      </c>
      <c r="Q8034" s="34">
        <f t="shared" si="1572"/>
        <v>4.5015645169818095</v>
      </c>
      <c r="R8034" s="6">
        <f t="shared" si="1573"/>
        <v>1.4855162906039971</v>
      </c>
      <c r="S8034" s="6">
        <f t="shared" si="1574"/>
        <v>0</v>
      </c>
      <c r="T8034" s="6">
        <f t="shared" si="1575"/>
        <v>6.8518437098905958</v>
      </c>
      <c r="U8034" s="34">
        <f t="shared" si="1576"/>
        <v>0</v>
      </c>
      <c r="V8034" s="35"/>
      <c r="W8034" s="64"/>
      <c r="X8034" s="6">
        <f t="shared" si="1583"/>
        <v>0</v>
      </c>
      <c r="Y8034" s="6">
        <f t="shared" si="1577"/>
        <v>4.5015645169818095</v>
      </c>
      <c r="Z8034" s="6">
        <f t="shared" si="1578"/>
        <v>0</v>
      </c>
      <c r="AA8034" s="6">
        <f t="shared" si="1579"/>
        <v>3.8357954835127837</v>
      </c>
      <c r="AB8034" s="6">
        <f t="shared" si="1580"/>
        <v>0</v>
      </c>
      <c r="AC8034" s="6">
        <f t="shared" si="1581"/>
        <v>0</v>
      </c>
      <c r="AD8034" s="6">
        <f t="shared" si="1582"/>
        <v>0</v>
      </c>
    </row>
    <row r="8035" spans="2:30" x14ac:dyDescent="0.3">
      <c r="B8035" s="71">
        <v>1.0075507396978809</v>
      </c>
      <c r="C8035" s="71">
        <v>7.7398798222066016</v>
      </c>
      <c r="P8035" s="6">
        <f t="shared" si="1571"/>
        <v>0</v>
      </c>
      <c r="Q8035" s="34">
        <f t="shared" si="1572"/>
        <v>1.0075507396978809</v>
      </c>
      <c r="R8035" s="6">
        <f t="shared" si="1573"/>
        <v>0.33249174410030069</v>
      </c>
      <c r="S8035" s="6">
        <f t="shared" si="1574"/>
        <v>0</v>
      </c>
      <c r="T8035" s="6">
        <f t="shared" si="1575"/>
        <v>7.4073880781063011</v>
      </c>
      <c r="U8035" s="34">
        <f t="shared" si="1576"/>
        <v>0</v>
      </c>
      <c r="V8035" s="35"/>
      <c r="W8035" s="64"/>
      <c r="X8035" s="6">
        <f t="shared" si="1583"/>
        <v>0</v>
      </c>
      <c r="Y8035" s="6">
        <f t="shared" si="1577"/>
        <v>1.0075507396978809</v>
      </c>
      <c r="Z8035" s="6">
        <f t="shared" si="1578"/>
        <v>0</v>
      </c>
      <c r="AA8035" s="6">
        <f t="shared" si="1579"/>
        <v>6.7323290825087208</v>
      </c>
      <c r="AB8035" s="6">
        <f t="shared" si="1580"/>
        <v>0</v>
      </c>
      <c r="AC8035" s="6">
        <f t="shared" si="1581"/>
        <v>0</v>
      </c>
      <c r="AD8035" s="6">
        <f t="shared" si="1582"/>
        <v>0</v>
      </c>
    </row>
    <row r="8036" spans="2:30" x14ac:dyDescent="0.3">
      <c r="B8036" s="71">
        <v>3.714705876464464</v>
      </c>
      <c r="C8036" s="71">
        <v>7.4695671222761035</v>
      </c>
      <c r="P8036" s="6">
        <f t="shared" si="1571"/>
        <v>0</v>
      </c>
      <c r="Q8036" s="34">
        <f t="shared" si="1572"/>
        <v>3.714705876464464</v>
      </c>
      <c r="R8036" s="6">
        <f t="shared" si="1573"/>
        <v>1.2258529392332731</v>
      </c>
      <c r="S8036" s="6">
        <f t="shared" si="1574"/>
        <v>0</v>
      </c>
      <c r="T8036" s="6">
        <f t="shared" si="1575"/>
        <v>6.2437141830428304</v>
      </c>
      <c r="U8036" s="34">
        <f t="shared" si="1576"/>
        <v>0</v>
      </c>
      <c r="V8036" s="35"/>
      <c r="W8036" s="64"/>
      <c r="X8036" s="6">
        <f t="shared" si="1583"/>
        <v>0</v>
      </c>
      <c r="Y8036" s="6">
        <f t="shared" si="1577"/>
        <v>3.714705876464464</v>
      </c>
      <c r="Z8036" s="6">
        <f t="shared" si="1578"/>
        <v>0</v>
      </c>
      <c r="AA8036" s="6">
        <f t="shared" si="1579"/>
        <v>3.7548612458116395</v>
      </c>
      <c r="AB8036" s="6">
        <f t="shared" si="1580"/>
        <v>0</v>
      </c>
      <c r="AC8036" s="6">
        <f t="shared" si="1581"/>
        <v>0</v>
      </c>
      <c r="AD8036" s="6">
        <f t="shared" si="1582"/>
        <v>0</v>
      </c>
    </row>
    <row r="8037" spans="2:30" x14ac:dyDescent="0.3">
      <c r="B8037" s="71">
        <v>0</v>
      </c>
      <c r="C8037" s="71">
        <v>8.503177220638829</v>
      </c>
      <c r="P8037" s="6">
        <f t="shared" si="1571"/>
        <v>0</v>
      </c>
      <c r="Q8037" s="34">
        <f t="shared" si="1572"/>
        <v>0</v>
      </c>
      <c r="R8037" s="6">
        <f t="shared" si="1573"/>
        <v>0</v>
      </c>
      <c r="S8037" s="6">
        <f t="shared" si="1574"/>
        <v>0</v>
      </c>
      <c r="T8037" s="6">
        <f t="shared" si="1575"/>
        <v>8.503177220638829</v>
      </c>
      <c r="U8037" s="34">
        <f t="shared" si="1576"/>
        <v>0</v>
      </c>
      <c r="V8037" s="35"/>
      <c r="W8037" s="64"/>
      <c r="X8037" s="6">
        <f t="shared" si="1583"/>
        <v>0</v>
      </c>
      <c r="Y8037" s="6">
        <f t="shared" si="1577"/>
        <v>0</v>
      </c>
      <c r="Z8037" s="6">
        <f t="shared" si="1578"/>
        <v>0</v>
      </c>
      <c r="AA8037" s="6">
        <f t="shared" si="1579"/>
        <v>8.503177220638829</v>
      </c>
      <c r="AB8037" s="6">
        <f t="shared" si="1580"/>
        <v>0</v>
      </c>
      <c r="AC8037" s="6">
        <f t="shared" si="1581"/>
        <v>0</v>
      </c>
      <c r="AD8037" s="6">
        <f t="shared" si="1582"/>
        <v>0</v>
      </c>
    </row>
    <row r="8038" spans="2:30" x14ac:dyDescent="0.3">
      <c r="B8038" s="71">
        <v>0</v>
      </c>
      <c r="C8038" s="71">
        <v>9.1082512390543062</v>
      </c>
      <c r="P8038" s="6">
        <f t="shared" si="1571"/>
        <v>0</v>
      </c>
      <c r="Q8038" s="34">
        <f t="shared" si="1572"/>
        <v>0</v>
      </c>
      <c r="R8038" s="6">
        <f t="shared" si="1573"/>
        <v>0</v>
      </c>
      <c r="S8038" s="6">
        <f t="shared" si="1574"/>
        <v>0</v>
      </c>
      <c r="T8038" s="6">
        <f t="shared" si="1575"/>
        <v>9.1082512390543062</v>
      </c>
      <c r="U8038" s="34">
        <f t="shared" si="1576"/>
        <v>0</v>
      </c>
      <c r="V8038" s="35"/>
      <c r="W8038" s="64"/>
      <c r="X8038" s="6">
        <f t="shared" si="1583"/>
        <v>0</v>
      </c>
      <c r="Y8038" s="6">
        <f t="shared" si="1577"/>
        <v>0</v>
      </c>
      <c r="Z8038" s="6">
        <f t="shared" si="1578"/>
        <v>0</v>
      </c>
      <c r="AA8038" s="6">
        <f t="shared" si="1579"/>
        <v>9.1082512390543062</v>
      </c>
      <c r="AB8038" s="6">
        <f t="shared" si="1580"/>
        <v>0</v>
      </c>
      <c r="AC8038" s="6">
        <f t="shared" si="1581"/>
        <v>0</v>
      </c>
      <c r="AD8038" s="6">
        <f t="shared" si="1582"/>
        <v>0</v>
      </c>
    </row>
    <row r="8039" spans="2:30" x14ac:dyDescent="0.3">
      <c r="B8039" s="71">
        <v>0</v>
      </c>
      <c r="C8039" s="71">
        <v>12.529007559793687</v>
      </c>
      <c r="P8039" s="6">
        <f t="shared" si="1571"/>
        <v>0</v>
      </c>
      <c r="Q8039" s="34">
        <f t="shared" si="1572"/>
        <v>0</v>
      </c>
      <c r="R8039" s="6">
        <f t="shared" si="1573"/>
        <v>0</v>
      </c>
      <c r="S8039" s="6">
        <f t="shared" si="1574"/>
        <v>0</v>
      </c>
      <c r="T8039" s="6">
        <f t="shared" si="1575"/>
        <v>12.529007559793687</v>
      </c>
      <c r="U8039" s="34">
        <f t="shared" si="1576"/>
        <v>0</v>
      </c>
      <c r="V8039" s="35"/>
      <c r="W8039" s="64"/>
      <c r="X8039" s="6">
        <f t="shared" si="1583"/>
        <v>0</v>
      </c>
      <c r="Y8039" s="6">
        <f t="shared" si="1577"/>
        <v>0</v>
      </c>
      <c r="Z8039" s="6">
        <f t="shared" si="1578"/>
        <v>0</v>
      </c>
      <c r="AA8039" s="6">
        <f t="shared" si="1579"/>
        <v>12.529007559793687</v>
      </c>
      <c r="AB8039" s="6">
        <f t="shared" si="1580"/>
        <v>0</v>
      </c>
      <c r="AC8039" s="6">
        <f t="shared" si="1581"/>
        <v>0</v>
      </c>
      <c r="AD8039" s="6">
        <f t="shared" si="1582"/>
        <v>0</v>
      </c>
    </row>
    <row r="8040" spans="2:30" x14ac:dyDescent="0.3">
      <c r="B8040" s="71">
        <v>0</v>
      </c>
      <c r="C8040" s="71">
        <v>13.923505120040028</v>
      </c>
      <c r="P8040" s="6">
        <f t="shared" si="1571"/>
        <v>0</v>
      </c>
      <c r="Q8040" s="34">
        <f t="shared" si="1572"/>
        <v>0</v>
      </c>
      <c r="R8040" s="6">
        <f t="shared" si="1573"/>
        <v>0</v>
      </c>
      <c r="S8040" s="6">
        <f t="shared" si="1574"/>
        <v>0</v>
      </c>
      <c r="T8040" s="6">
        <f t="shared" si="1575"/>
        <v>13.923505120040028</v>
      </c>
      <c r="U8040" s="34">
        <f t="shared" si="1576"/>
        <v>0</v>
      </c>
      <c r="V8040" s="35"/>
      <c r="W8040" s="64"/>
      <c r="X8040" s="6">
        <f t="shared" si="1583"/>
        <v>0</v>
      </c>
      <c r="Y8040" s="6">
        <f t="shared" si="1577"/>
        <v>0</v>
      </c>
      <c r="Z8040" s="6">
        <f t="shared" si="1578"/>
        <v>0</v>
      </c>
      <c r="AA8040" s="6">
        <f t="shared" si="1579"/>
        <v>13.923505120040028</v>
      </c>
      <c r="AB8040" s="6">
        <f t="shared" si="1580"/>
        <v>0</v>
      </c>
      <c r="AC8040" s="6">
        <f t="shared" si="1581"/>
        <v>0</v>
      </c>
      <c r="AD8040" s="6">
        <f t="shared" si="1582"/>
        <v>0</v>
      </c>
    </row>
    <row r="8041" spans="2:30" x14ac:dyDescent="0.3">
      <c r="B8041" s="71">
        <v>0</v>
      </c>
      <c r="C8041" s="71">
        <v>15.483548353943114</v>
      </c>
      <c r="P8041" s="6">
        <f t="shared" si="1571"/>
        <v>0</v>
      </c>
      <c r="Q8041" s="34">
        <f t="shared" si="1572"/>
        <v>0</v>
      </c>
      <c r="R8041" s="6">
        <f t="shared" si="1573"/>
        <v>0</v>
      </c>
      <c r="S8041" s="6">
        <f t="shared" si="1574"/>
        <v>0</v>
      </c>
      <c r="T8041" s="6">
        <f t="shared" si="1575"/>
        <v>15.483548353943114</v>
      </c>
      <c r="U8041" s="34">
        <f t="shared" si="1576"/>
        <v>0</v>
      </c>
      <c r="V8041" s="35"/>
      <c r="W8041" s="64"/>
      <c r="X8041" s="6">
        <f t="shared" si="1583"/>
        <v>0</v>
      </c>
      <c r="Y8041" s="6">
        <f t="shared" si="1577"/>
        <v>0</v>
      </c>
      <c r="Z8041" s="6">
        <f t="shared" si="1578"/>
        <v>0</v>
      </c>
      <c r="AA8041" s="6">
        <f t="shared" si="1579"/>
        <v>15.483548353943114</v>
      </c>
      <c r="AB8041" s="6">
        <f t="shared" si="1580"/>
        <v>0</v>
      </c>
      <c r="AC8041" s="6">
        <f t="shared" si="1581"/>
        <v>0</v>
      </c>
      <c r="AD8041" s="6">
        <f t="shared" si="1582"/>
        <v>0</v>
      </c>
    </row>
    <row r="8042" spans="2:30" x14ac:dyDescent="0.3">
      <c r="B8042" s="71">
        <v>0</v>
      </c>
      <c r="C8042" s="71">
        <v>16.76434914849354</v>
      </c>
      <c r="P8042" s="6">
        <f t="shared" si="1571"/>
        <v>0</v>
      </c>
      <c r="Q8042" s="34">
        <f t="shared" si="1572"/>
        <v>0</v>
      </c>
      <c r="R8042" s="6">
        <f t="shared" si="1573"/>
        <v>0</v>
      </c>
      <c r="S8042" s="6">
        <f t="shared" si="1574"/>
        <v>0</v>
      </c>
      <c r="T8042" s="6">
        <f t="shared" si="1575"/>
        <v>16.76434914849354</v>
      </c>
      <c r="U8042" s="34">
        <f t="shared" si="1576"/>
        <v>0</v>
      </c>
      <c r="V8042" s="35"/>
      <c r="W8042" s="64"/>
      <c r="X8042" s="6">
        <f t="shared" si="1583"/>
        <v>0</v>
      </c>
      <c r="Y8042" s="6">
        <f t="shared" si="1577"/>
        <v>0</v>
      </c>
      <c r="Z8042" s="6">
        <f t="shared" si="1578"/>
        <v>0</v>
      </c>
      <c r="AA8042" s="6">
        <f t="shared" si="1579"/>
        <v>16.76434914849354</v>
      </c>
      <c r="AB8042" s="6">
        <f t="shared" si="1580"/>
        <v>0</v>
      </c>
      <c r="AC8042" s="6">
        <f t="shared" si="1581"/>
        <v>0</v>
      </c>
      <c r="AD8042" s="6">
        <f t="shared" si="1582"/>
        <v>0</v>
      </c>
    </row>
    <row r="8043" spans="2:30" x14ac:dyDescent="0.3">
      <c r="B8043" s="71">
        <v>0</v>
      </c>
      <c r="C8043" s="71">
        <v>18.112136792852311</v>
      </c>
      <c r="P8043" s="6">
        <f t="shared" si="1571"/>
        <v>0</v>
      </c>
      <c r="Q8043" s="34">
        <f t="shared" si="1572"/>
        <v>0</v>
      </c>
      <c r="R8043" s="6">
        <f t="shared" si="1573"/>
        <v>0</v>
      </c>
      <c r="S8043" s="6">
        <f t="shared" si="1574"/>
        <v>0</v>
      </c>
      <c r="T8043" s="6">
        <f t="shared" si="1575"/>
        <v>18.112136792852311</v>
      </c>
      <c r="U8043" s="34">
        <f t="shared" si="1576"/>
        <v>0</v>
      </c>
      <c r="V8043" s="35"/>
      <c r="W8043" s="64"/>
      <c r="X8043" s="6">
        <f t="shared" si="1583"/>
        <v>0</v>
      </c>
      <c r="Y8043" s="6">
        <f t="shared" si="1577"/>
        <v>0</v>
      </c>
      <c r="Z8043" s="6">
        <f t="shared" si="1578"/>
        <v>0</v>
      </c>
      <c r="AA8043" s="6">
        <f t="shared" si="1579"/>
        <v>18.112136792852311</v>
      </c>
      <c r="AB8043" s="6">
        <f t="shared" si="1580"/>
        <v>0</v>
      </c>
      <c r="AC8043" s="6">
        <f t="shared" si="1581"/>
        <v>0</v>
      </c>
      <c r="AD8043" s="6">
        <f t="shared" si="1582"/>
        <v>0</v>
      </c>
    </row>
    <row r="8044" spans="2:30" x14ac:dyDescent="0.3">
      <c r="B8044" s="71">
        <v>0</v>
      </c>
      <c r="C8044" s="71">
        <v>19.456655191566476</v>
      </c>
      <c r="P8044" s="6">
        <f t="shared" si="1571"/>
        <v>0</v>
      </c>
      <c r="Q8044" s="34">
        <f t="shared" si="1572"/>
        <v>0</v>
      </c>
      <c r="R8044" s="6">
        <f t="shared" si="1573"/>
        <v>0</v>
      </c>
      <c r="S8044" s="6">
        <f t="shared" si="1574"/>
        <v>0</v>
      </c>
      <c r="T8044" s="6">
        <f t="shared" si="1575"/>
        <v>19.456655191566476</v>
      </c>
      <c r="U8044" s="34">
        <f t="shared" si="1576"/>
        <v>0</v>
      </c>
      <c r="V8044" s="35"/>
      <c r="W8044" s="64"/>
      <c r="X8044" s="6">
        <f t="shared" si="1583"/>
        <v>0</v>
      </c>
      <c r="Y8044" s="6">
        <f t="shared" si="1577"/>
        <v>0</v>
      </c>
      <c r="Z8044" s="6">
        <f t="shared" si="1578"/>
        <v>0</v>
      </c>
      <c r="AA8044" s="6">
        <f t="shared" si="1579"/>
        <v>19.456655191566476</v>
      </c>
      <c r="AB8044" s="6">
        <f t="shared" si="1580"/>
        <v>0</v>
      </c>
      <c r="AC8044" s="6">
        <f t="shared" si="1581"/>
        <v>0</v>
      </c>
      <c r="AD8044" s="6">
        <f t="shared" si="1582"/>
        <v>0</v>
      </c>
    </row>
    <row r="8045" spans="2:30" x14ac:dyDescent="0.3">
      <c r="B8045" s="71">
        <v>0</v>
      </c>
      <c r="C8045" s="71">
        <v>20.93302667547044</v>
      </c>
      <c r="P8045" s="6">
        <f t="shared" si="1571"/>
        <v>0</v>
      </c>
      <c r="Q8045" s="34">
        <f t="shared" si="1572"/>
        <v>0</v>
      </c>
      <c r="R8045" s="6">
        <f t="shared" si="1573"/>
        <v>0</v>
      </c>
      <c r="S8045" s="6">
        <f t="shared" si="1574"/>
        <v>0</v>
      </c>
      <c r="T8045" s="6">
        <f t="shared" si="1575"/>
        <v>20.93302667547044</v>
      </c>
      <c r="U8045" s="34">
        <f t="shared" si="1576"/>
        <v>0</v>
      </c>
      <c r="V8045" s="35"/>
      <c r="W8045" s="64"/>
      <c r="X8045" s="6">
        <f t="shared" si="1583"/>
        <v>0</v>
      </c>
      <c r="Y8045" s="6">
        <f t="shared" si="1577"/>
        <v>0</v>
      </c>
      <c r="Z8045" s="6">
        <f t="shared" si="1578"/>
        <v>0</v>
      </c>
      <c r="AA8045" s="6">
        <f t="shared" si="1579"/>
        <v>20.93302667547044</v>
      </c>
      <c r="AB8045" s="6">
        <f t="shared" si="1580"/>
        <v>0</v>
      </c>
      <c r="AC8045" s="6">
        <f t="shared" si="1581"/>
        <v>0</v>
      </c>
      <c r="AD8045" s="6">
        <f t="shared" si="1582"/>
        <v>0</v>
      </c>
    </row>
    <row r="8046" spans="2:30" x14ac:dyDescent="0.3">
      <c r="B8046" s="71">
        <v>0</v>
      </c>
      <c r="C8046" s="71">
        <v>22.736447864857627</v>
      </c>
      <c r="P8046" s="6">
        <f t="shared" si="1571"/>
        <v>0</v>
      </c>
      <c r="Q8046" s="34">
        <f t="shared" si="1572"/>
        <v>0</v>
      </c>
      <c r="R8046" s="6">
        <f t="shared" si="1573"/>
        <v>0</v>
      </c>
      <c r="S8046" s="6">
        <f t="shared" si="1574"/>
        <v>0</v>
      </c>
      <c r="T8046" s="6">
        <f t="shared" si="1575"/>
        <v>22.736447864857627</v>
      </c>
      <c r="U8046" s="34">
        <f t="shared" si="1576"/>
        <v>0</v>
      </c>
      <c r="V8046" s="35"/>
      <c r="W8046" s="64"/>
      <c r="X8046" s="6">
        <f t="shared" si="1583"/>
        <v>0</v>
      </c>
      <c r="Y8046" s="6">
        <f t="shared" si="1577"/>
        <v>0</v>
      </c>
      <c r="Z8046" s="6">
        <f t="shared" si="1578"/>
        <v>0</v>
      </c>
      <c r="AA8046" s="6">
        <f t="shared" si="1579"/>
        <v>22.736447864857627</v>
      </c>
      <c r="AB8046" s="6">
        <f t="shared" si="1580"/>
        <v>0</v>
      </c>
      <c r="AC8046" s="6">
        <f t="shared" si="1581"/>
        <v>0</v>
      </c>
      <c r="AD8046" s="6">
        <f t="shared" si="1582"/>
        <v>0</v>
      </c>
    </row>
    <row r="8047" spans="2:30" x14ac:dyDescent="0.3">
      <c r="B8047" s="71">
        <v>0</v>
      </c>
      <c r="C8047" s="71">
        <v>24.485263943324618</v>
      </c>
      <c r="P8047" s="6">
        <f t="shared" si="1571"/>
        <v>0</v>
      </c>
      <c r="Q8047" s="34">
        <f t="shared" si="1572"/>
        <v>0</v>
      </c>
      <c r="R8047" s="6">
        <f t="shared" si="1573"/>
        <v>0</v>
      </c>
      <c r="S8047" s="6">
        <f t="shared" si="1574"/>
        <v>0</v>
      </c>
      <c r="T8047" s="6">
        <f t="shared" si="1575"/>
        <v>24.485263943324618</v>
      </c>
      <c r="U8047" s="34">
        <f t="shared" si="1576"/>
        <v>0</v>
      </c>
      <c r="V8047" s="35"/>
      <c r="W8047" s="64"/>
      <c r="X8047" s="6">
        <f t="shared" si="1583"/>
        <v>0</v>
      </c>
      <c r="Y8047" s="6">
        <f t="shared" si="1577"/>
        <v>0</v>
      </c>
      <c r="Z8047" s="6">
        <f t="shared" si="1578"/>
        <v>0</v>
      </c>
      <c r="AA8047" s="6">
        <f t="shared" si="1579"/>
        <v>24.485263943324618</v>
      </c>
      <c r="AB8047" s="6">
        <f t="shared" si="1580"/>
        <v>0</v>
      </c>
      <c r="AC8047" s="6">
        <f t="shared" si="1581"/>
        <v>0</v>
      </c>
      <c r="AD8047" s="6">
        <f t="shared" si="1582"/>
        <v>0</v>
      </c>
    </row>
    <row r="8048" spans="2:30" x14ac:dyDescent="0.3">
      <c r="B8048" s="71">
        <v>0</v>
      </c>
      <c r="C8048" s="71">
        <v>26.192583056168012</v>
      </c>
      <c r="P8048" s="6">
        <f t="shared" si="1571"/>
        <v>0</v>
      </c>
      <c r="Q8048" s="34">
        <f t="shared" si="1572"/>
        <v>0</v>
      </c>
      <c r="R8048" s="6">
        <f t="shared" si="1573"/>
        <v>0</v>
      </c>
      <c r="S8048" s="6">
        <f t="shared" si="1574"/>
        <v>0</v>
      </c>
      <c r="T8048" s="6">
        <f t="shared" si="1575"/>
        <v>26.192583056168012</v>
      </c>
      <c r="U8048" s="34">
        <f t="shared" si="1576"/>
        <v>0</v>
      </c>
      <c r="V8048" s="35"/>
      <c r="W8048" s="64"/>
      <c r="X8048" s="6">
        <f t="shared" si="1583"/>
        <v>0</v>
      </c>
      <c r="Y8048" s="6">
        <f t="shared" si="1577"/>
        <v>0</v>
      </c>
      <c r="Z8048" s="6">
        <f t="shared" si="1578"/>
        <v>0</v>
      </c>
      <c r="AA8048" s="6">
        <f t="shared" si="1579"/>
        <v>26.192583056168012</v>
      </c>
      <c r="AB8048" s="6">
        <f t="shared" si="1580"/>
        <v>0</v>
      </c>
      <c r="AC8048" s="6">
        <f t="shared" si="1581"/>
        <v>0</v>
      </c>
      <c r="AD8048" s="6">
        <f t="shared" si="1582"/>
        <v>0</v>
      </c>
    </row>
    <row r="8049" spans="2:30" x14ac:dyDescent="0.3">
      <c r="B8049" s="71">
        <v>0</v>
      </c>
      <c r="C8049" s="71">
        <v>28.223364986438213</v>
      </c>
      <c r="P8049" s="6">
        <f t="shared" si="1571"/>
        <v>0</v>
      </c>
      <c r="Q8049" s="34">
        <f t="shared" si="1572"/>
        <v>0</v>
      </c>
      <c r="R8049" s="6">
        <f t="shared" si="1573"/>
        <v>0</v>
      </c>
      <c r="S8049" s="6">
        <f t="shared" si="1574"/>
        <v>0</v>
      </c>
      <c r="T8049" s="6">
        <f t="shared" si="1575"/>
        <v>28.223364986438213</v>
      </c>
      <c r="U8049" s="34">
        <f t="shared" si="1576"/>
        <v>0</v>
      </c>
      <c r="V8049" s="35"/>
      <c r="W8049" s="64"/>
      <c r="X8049" s="6">
        <f t="shared" si="1583"/>
        <v>0</v>
      </c>
      <c r="Y8049" s="6">
        <f t="shared" si="1577"/>
        <v>0</v>
      </c>
      <c r="Z8049" s="6">
        <f t="shared" si="1578"/>
        <v>0</v>
      </c>
      <c r="AA8049" s="6">
        <f t="shared" si="1579"/>
        <v>28.223364986438213</v>
      </c>
      <c r="AB8049" s="6">
        <f t="shared" si="1580"/>
        <v>0</v>
      </c>
      <c r="AC8049" s="6">
        <f t="shared" si="1581"/>
        <v>0</v>
      </c>
      <c r="AD8049" s="6">
        <f t="shared" si="1582"/>
        <v>0</v>
      </c>
    </row>
    <row r="8050" spans="2:30" x14ac:dyDescent="0.3">
      <c r="B8050" s="71">
        <v>0</v>
      </c>
      <c r="C8050" s="71">
        <v>30.580000769070121</v>
      </c>
      <c r="P8050" s="6">
        <f t="shared" si="1571"/>
        <v>0</v>
      </c>
      <c r="Q8050" s="34">
        <f t="shared" si="1572"/>
        <v>0</v>
      </c>
      <c r="R8050" s="6">
        <f t="shared" si="1573"/>
        <v>0</v>
      </c>
      <c r="S8050" s="6">
        <f t="shared" si="1574"/>
        <v>0</v>
      </c>
      <c r="T8050" s="6">
        <f t="shared" si="1575"/>
        <v>30.580000769070121</v>
      </c>
      <c r="U8050" s="34">
        <f t="shared" si="1576"/>
        <v>0</v>
      </c>
      <c r="V8050" s="35"/>
      <c r="W8050" s="64"/>
      <c r="X8050" s="6">
        <f t="shared" si="1583"/>
        <v>0</v>
      </c>
      <c r="Y8050" s="6">
        <f t="shared" si="1577"/>
        <v>0</v>
      </c>
      <c r="Z8050" s="6">
        <f t="shared" si="1578"/>
        <v>0</v>
      </c>
      <c r="AA8050" s="6">
        <f t="shared" si="1579"/>
        <v>30.580000769070121</v>
      </c>
      <c r="AB8050" s="6">
        <f t="shared" si="1580"/>
        <v>0</v>
      </c>
      <c r="AC8050" s="6">
        <f t="shared" si="1581"/>
        <v>0</v>
      </c>
      <c r="AD8050" s="6">
        <f t="shared" si="1582"/>
        <v>0</v>
      </c>
    </row>
    <row r="8051" spans="2:30" x14ac:dyDescent="0.3">
      <c r="B8051" s="71">
        <v>0</v>
      </c>
      <c r="C8051" s="71">
        <v>33.004758557915459</v>
      </c>
      <c r="P8051" s="6">
        <f t="shared" si="1571"/>
        <v>0</v>
      </c>
      <c r="Q8051" s="34">
        <f t="shared" si="1572"/>
        <v>0</v>
      </c>
      <c r="R8051" s="6">
        <f t="shared" si="1573"/>
        <v>0</v>
      </c>
      <c r="S8051" s="6">
        <f t="shared" si="1574"/>
        <v>0</v>
      </c>
      <c r="T8051" s="6">
        <f t="shared" si="1575"/>
        <v>33.004758557915459</v>
      </c>
      <c r="U8051" s="34">
        <f t="shared" si="1576"/>
        <v>0</v>
      </c>
      <c r="V8051" s="35"/>
      <c r="W8051" s="64"/>
      <c r="X8051" s="6">
        <f t="shared" si="1583"/>
        <v>0</v>
      </c>
      <c r="Y8051" s="6">
        <f t="shared" si="1577"/>
        <v>0</v>
      </c>
      <c r="Z8051" s="6">
        <f t="shared" si="1578"/>
        <v>0</v>
      </c>
      <c r="AA8051" s="6">
        <f t="shared" si="1579"/>
        <v>33.004758557915459</v>
      </c>
      <c r="AB8051" s="6">
        <f t="shared" si="1580"/>
        <v>0</v>
      </c>
      <c r="AC8051" s="6">
        <f t="shared" si="1581"/>
        <v>0</v>
      </c>
      <c r="AD8051" s="6">
        <f t="shared" si="1582"/>
        <v>0</v>
      </c>
    </row>
    <row r="8052" spans="2:30" x14ac:dyDescent="0.3">
      <c r="B8052" s="71">
        <v>0</v>
      </c>
      <c r="C8052" s="71">
        <v>35.457365679847619</v>
      </c>
      <c r="P8052" s="6">
        <f t="shared" si="1571"/>
        <v>0</v>
      </c>
      <c r="Q8052" s="34">
        <f t="shared" si="1572"/>
        <v>0</v>
      </c>
      <c r="R8052" s="6">
        <f t="shared" si="1573"/>
        <v>0</v>
      </c>
      <c r="S8052" s="6">
        <f t="shared" si="1574"/>
        <v>0</v>
      </c>
      <c r="T8052" s="6">
        <f t="shared" si="1575"/>
        <v>35.457365679847619</v>
      </c>
      <c r="U8052" s="34">
        <f t="shared" si="1576"/>
        <v>0</v>
      </c>
      <c r="V8052" s="35"/>
      <c r="W8052" s="64"/>
      <c r="X8052" s="6">
        <f t="shared" si="1583"/>
        <v>0</v>
      </c>
      <c r="Y8052" s="6">
        <f t="shared" si="1577"/>
        <v>0</v>
      </c>
      <c r="Z8052" s="6">
        <f t="shared" si="1578"/>
        <v>0</v>
      </c>
      <c r="AA8052" s="6">
        <f t="shared" si="1579"/>
        <v>35.457365679847619</v>
      </c>
      <c r="AB8052" s="6">
        <f t="shared" si="1580"/>
        <v>0</v>
      </c>
      <c r="AC8052" s="6">
        <f t="shared" si="1581"/>
        <v>0</v>
      </c>
      <c r="AD8052" s="6">
        <f t="shared" si="1582"/>
        <v>0</v>
      </c>
    </row>
    <row r="8053" spans="2:30" x14ac:dyDescent="0.3">
      <c r="B8053" s="71">
        <v>0</v>
      </c>
      <c r="C8053" s="71">
        <v>31.045769535889296</v>
      </c>
      <c r="P8053" s="6">
        <f t="shared" si="1571"/>
        <v>0</v>
      </c>
      <c r="Q8053" s="34">
        <f t="shared" si="1572"/>
        <v>0</v>
      </c>
      <c r="R8053" s="6">
        <f t="shared" si="1573"/>
        <v>0</v>
      </c>
      <c r="S8053" s="6">
        <f t="shared" si="1574"/>
        <v>0</v>
      </c>
      <c r="T8053" s="6">
        <f t="shared" si="1575"/>
        <v>31.045769535889296</v>
      </c>
      <c r="U8053" s="34">
        <f t="shared" si="1576"/>
        <v>0</v>
      </c>
      <c r="V8053" s="35"/>
      <c r="W8053" s="64"/>
      <c r="X8053" s="6">
        <f t="shared" si="1583"/>
        <v>0</v>
      </c>
      <c r="Y8053" s="6">
        <f t="shared" si="1577"/>
        <v>0</v>
      </c>
      <c r="Z8053" s="6">
        <f t="shared" si="1578"/>
        <v>0</v>
      </c>
      <c r="AA8053" s="6">
        <f t="shared" si="1579"/>
        <v>31.045769535889296</v>
      </c>
      <c r="AB8053" s="6">
        <f t="shared" si="1580"/>
        <v>0</v>
      </c>
      <c r="AC8053" s="6">
        <f t="shared" si="1581"/>
        <v>0</v>
      </c>
      <c r="AD8053" s="6">
        <f t="shared" si="1582"/>
        <v>0</v>
      </c>
    </row>
    <row r="8054" spans="2:30" x14ac:dyDescent="0.3">
      <c r="B8054" s="71">
        <v>0</v>
      </c>
      <c r="C8054" s="71">
        <v>23.66824859519626</v>
      </c>
      <c r="P8054" s="6">
        <f t="shared" si="1571"/>
        <v>0</v>
      </c>
      <c r="Q8054" s="34">
        <f t="shared" si="1572"/>
        <v>0</v>
      </c>
      <c r="R8054" s="6">
        <f t="shared" si="1573"/>
        <v>0</v>
      </c>
      <c r="S8054" s="6">
        <f t="shared" si="1574"/>
        <v>0</v>
      </c>
      <c r="T8054" s="6">
        <f t="shared" si="1575"/>
        <v>23.66824859519626</v>
      </c>
      <c r="U8054" s="34">
        <f t="shared" si="1576"/>
        <v>0</v>
      </c>
      <c r="V8054" s="35"/>
      <c r="W8054" s="64"/>
      <c r="X8054" s="6">
        <f t="shared" si="1583"/>
        <v>0</v>
      </c>
      <c r="Y8054" s="6">
        <f t="shared" si="1577"/>
        <v>0</v>
      </c>
      <c r="Z8054" s="6">
        <f t="shared" si="1578"/>
        <v>0</v>
      </c>
      <c r="AA8054" s="6">
        <f t="shared" si="1579"/>
        <v>23.66824859519626</v>
      </c>
      <c r="AB8054" s="6">
        <f t="shared" si="1580"/>
        <v>0</v>
      </c>
      <c r="AC8054" s="6">
        <f t="shared" si="1581"/>
        <v>0</v>
      </c>
      <c r="AD8054" s="6">
        <f t="shared" si="1582"/>
        <v>0</v>
      </c>
    </row>
    <row r="8055" spans="2:30" x14ac:dyDescent="0.3">
      <c r="B8055" s="71">
        <v>3.3899618942187426</v>
      </c>
      <c r="C8055" s="71">
        <v>18.214389867064643</v>
      </c>
      <c r="P8055" s="6">
        <f t="shared" si="1571"/>
        <v>0</v>
      </c>
      <c r="Q8055" s="34">
        <f t="shared" si="1572"/>
        <v>3.3899618942187426</v>
      </c>
      <c r="R8055" s="6">
        <f t="shared" si="1573"/>
        <v>1.1186874250921852</v>
      </c>
      <c r="S8055" s="6">
        <f t="shared" si="1574"/>
        <v>0</v>
      </c>
      <c r="T8055" s="6">
        <f t="shared" si="1575"/>
        <v>17.095702441972456</v>
      </c>
      <c r="U8055" s="34">
        <f t="shared" si="1576"/>
        <v>0</v>
      </c>
      <c r="V8055" s="35"/>
      <c r="W8055" s="64"/>
      <c r="X8055" s="6">
        <f t="shared" si="1583"/>
        <v>0</v>
      </c>
      <c r="Y8055" s="6">
        <f t="shared" si="1577"/>
        <v>3.3899618942187426</v>
      </c>
      <c r="Z8055" s="6">
        <f t="shared" si="1578"/>
        <v>0</v>
      </c>
      <c r="AA8055" s="6">
        <f t="shared" si="1579"/>
        <v>14.8244279728459</v>
      </c>
      <c r="AB8055" s="6">
        <f t="shared" si="1580"/>
        <v>0</v>
      </c>
      <c r="AC8055" s="6">
        <f t="shared" si="1581"/>
        <v>0</v>
      </c>
      <c r="AD8055" s="6">
        <f t="shared" si="1582"/>
        <v>0</v>
      </c>
    </row>
    <row r="8056" spans="2:30" x14ac:dyDescent="0.3">
      <c r="B8056" s="71">
        <v>0</v>
      </c>
      <c r="C8056" s="71">
        <v>18.338404241612164</v>
      </c>
      <c r="P8056" s="6">
        <f t="shared" si="1571"/>
        <v>0</v>
      </c>
      <c r="Q8056" s="34">
        <f t="shared" si="1572"/>
        <v>0</v>
      </c>
      <c r="R8056" s="6">
        <f t="shared" si="1573"/>
        <v>0</v>
      </c>
      <c r="S8056" s="6">
        <f t="shared" si="1574"/>
        <v>0</v>
      </c>
      <c r="T8056" s="6">
        <f t="shared" si="1575"/>
        <v>18.338404241612164</v>
      </c>
      <c r="U8056" s="34">
        <f t="shared" si="1576"/>
        <v>0</v>
      </c>
      <c r="V8056" s="35"/>
      <c r="W8056" s="64"/>
      <c r="X8056" s="6">
        <f t="shared" si="1583"/>
        <v>0</v>
      </c>
      <c r="Y8056" s="6">
        <f t="shared" si="1577"/>
        <v>0</v>
      </c>
      <c r="Z8056" s="6">
        <f t="shared" si="1578"/>
        <v>0</v>
      </c>
      <c r="AA8056" s="6">
        <f t="shared" si="1579"/>
        <v>18.338404241612164</v>
      </c>
      <c r="AB8056" s="6">
        <f t="shared" si="1580"/>
        <v>0</v>
      </c>
      <c r="AC8056" s="6">
        <f t="shared" si="1581"/>
        <v>0</v>
      </c>
      <c r="AD8056" s="6">
        <f t="shared" si="1582"/>
        <v>0</v>
      </c>
    </row>
    <row r="8057" spans="2:30" x14ac:dyDescent="0.3">
      <c r="B8057" s="71">
        <v>0</v>
      </c>
      <c r="C8057" s="71">
        <v>17.563783651022309</v>
      </c>
      <c r="P8057" s="6">
        <f t="shared" si="1571"/>
        <v>0</v>
      </c>
      <c r="Q8057" s="34">
        <f t="shared" si="1572"/>
        <v>0</v>
      </c>
      <c r="R8057" s="6">
        <f t="shared" si="1573"/>
        <v>0</v>
      </c>
      <c r="S8057" s="6">
        <f t="shared" si="1574"/>
        <v>0</v>
      </c>
      <c r="T8057" s="6">
        <f t="shared" si="1575"/>
        <v>17.563783651022309</v>
      </c>
      <c r="U8057" s="34">
        <f t="shared" si="1576"/>
        <v>0</v>
      </c>
      <c r="V8057" s="35"/>
      <c r="W8057" s="64"/>
      <c r="X8057" s="6">
        <f t="shared" si="1583"/>
        <v>0</v>
      </c>
      <c r="Y8057" s="6">
        <f t="shared" si="1577"/>
        <v>0</v>
      </c>
      <c r="Z8057" s="6">
        <f t="shared" si="1578"/>
        <v>0</v>
      </c>
      <c r="AA8057" s="6">
        <f t="shared" si="1579"/>
        <v>17.563783651022309</v>
      </c>
      <c r="AB8057" s="6">
        <f t="shared" si="1580"/>
        <v>0</v>
      </c>
      <c r="AC8057" s="6">
        <f t="shared" si="1581"/>
        <v>0</v>
      </c>
      <c r="AD8057" s="6">
        <f t="shared" si="1582"/>
        <v>0</v>
      </c>
    </row>
    <row r="8058" spans="2:30" x14ac:dyDescent="0.3">
      <c r="B8058" s="71">
        <v>0</v>
      </c>
      <c r="C8058" s="71">
        <v>18.250028392930776</v>
      </c>
      <c r="P8058" s="6">
        <f t="shared" si="1571"/>
        <v>0</v>
      </c>
      <c r="Q8058" s="34">
        <f t="shared" si="1572"/>
        <v>0</v>
      </c>
      <c r="R8058" s="6">
        <f t="shared" si="1573"/>
        <v>0</v>
      </c>
      <c r="S8058" s="6">
        <f t="shared" si="1574"/>
        <v>0</v>
      </c>
      <c r="T8058" s="6">
        <f t="shared" si="1575"/>
        <v>18.250028392930776</v>
      </c>
      <c r="U8058" s="34">
        <f t="shared" si="1576"/>
        <v>0</v>
      </c>
      <c r="V8058" s="35"/>
      <c r="W8058" s="64"/>
      <c r="X8058" s="6">
        <f t="shared" si="1583"/>
        <v>0</v>
      </c>
      <c r="Y8058" s="6">
        <f t="shared" si="1577"/>
        <v>0</v>
      </c>
      <c r="Z8058" s="6">
        <f t="shared" si="1578"/>
        <v>0</v>
      </c>
      <c r="AA8058" s="6">
        <f t="shared" si="1579"/>
        <v>18.250028392930776</v>
      </c>
      <c r="AB8058" s="6">
        <f t="shared" si="1580"/>
        <v>0</v>
      </c>
      <c r="AC8058" s="6">
        <f t="shared" si="1581"/>
        <v>0</v>
      </c>
      <c r="AD8058" s="6">
        <f t="shared" si="1582"/>
        <v>0</v>
      </c>
    </row>
    <row r="8059" spans="2:30" x14ac:dyDescent="0.3">
      <c r="B8059" s="71">
        <v>0</v>
      </c>
      <c r="C8059" s="71">
        <v>18.456818860731399</v>
      </c>
      <c r="P8059" s="6">
        <f t="shared" si="1571"/>
        <v>0</v>
      </c>
      <c r="Q8059" s="34">
        <f t="shared" si="1572"/>
        <v>0</v>
      </c>
      <c r="R8059" s="6">
        <f t="shared" si="1573"/>
        <v>0</v>
      </c>
      <c r="S8059" s="6">
        <f t="shared" si="1574"/>
        <v>0</v>
      </c>
      <c r="T8059" s="6">
        <f t="shared" si="1575"/>
        <v>18.456818860731399</v>
      </c>
      <c r="U8059" s="34">
        <f t="shared" si="1576"/>
        <v>0</v>
      </c>
      <c r="V8059" s="35"/>
      <c r="W8059" s="64"/>
      <c r="X8059" s="6">
        <f t="shared" si="1583"/>
        <v>0</v>
      </c>
      <c r="Y8059" s="6">
        <f t="shared" si="1577"/>
        <v>0</v>
      </c>
      <c r="Z8059" s="6">
        <f t="shared" si="1578"/>
        <v>0</v>
      </c>
      <c r="AA8059" s="6">
        <f t="shared" si="1579"/>
        <v>18.456818860731399</v>
      </c>
      <c r="AB8059" s="6">
        <f t="shared" si="1580"/>
        <v>0</v>
      </c>
      <c r="AC8059" s="6">
        <f t="shared" si="1581"/>
        <v>0</v>
      </c>
      <c r="AD8059" s="6">
        <f t="shared" si="1582"/>
        <v>0</v>
      </c>
    </row>
    <row r="8060" spans="2:30" x14ac:dyDescent="0.3">
      <c r="B8060" s="71">
        <v>0</v>
      </c>
      <c r="C8060" s="71">
        <v>20.112483734571768</v>
      </c>
      <c r="P8060" s="6">
        <f t="shared" si="1571"/>
        <v>0</v>
      </c>
      <c r="Q8060" s="34">
        <f t="shared" si="1572"/>
        <v>0</v>
      </c>
      <c r="R8060" s="6">
        <f t="shared" si="1573"/>
        <v>0</v>
      </c>
      <c r="S8060" s="6">
        <f t="shared" si="1574"/>
        <v>0</v>
      </c>
      <c r="T8060" s="6">
        <f t="shared" si="1575"/>
        <v>20.112483734571768</v>
      </c>
      <c r="U8060" s="34">
        <f t="shared" si="1576"/>
        <v>0</v>
      </c>
      <c r="V8060" s="35"/>
      <c r="W8060" s="64"/>
      <c r="X8060" s="6">
        <f t="shared" si="1583"/>
        <v>0</v>
      </c>
      <c r="Y8060" s="6">
        <f t="shared" si="1577"/>
        <v>0</v>
      </c>
      <c r="Z8060" s="6">
        <f t="shared" si="1578"/>
        <v>0</v>
      </c>
      <c r="AA8060" s="6">
        <f t="shared" si="1579"/>
        <v>20.112483734571768</v>
      </c>
      <c r="AB8060" s="6">
        <f t="shared" si="1580"/>
        <v>0</v>
      </c>
      <c r="AC8060" s="6">
        <f t="shared" si="1581"/>
        <v>0</v>
      </c>
      <c r="AD8060" s="6">
        <f t="shared" si="1582"/>
        <v>0</v>
      </c>
    </row>
    <row r="8061" spans="2:30" x14ac:dyDescent="0.3">
      <c r="B8061" s="71">
        <v>0</v>
      </c>
      <c r="C8061" s="71">
        <v>22.440994667807164</v>
      </c>
      <c r="P8061" s="6">
        <f t="shared" si="1571"/>
        <v>0</v>
      </c>
      <c r="Q8061" s="34">
        <f t="shared" si="1572"/>
        <v>0</v>
      </c>
      <c r="R8061" s="6">
        <f t="shared" si="1573"/>
        <v>0</v>
      </c>
      <c r="S8061" s="6">
        <f t="shared" si="1574"/>
        <v>0</v>
      </c>
      <c r="T8061" s="6">
        <f t="shared" si="1575"/>
        <v>22.440994667807164</v>
      </c>
      <c r="U8061" s="34">
        <f t="shared" si="1576"/>
        <v>0</v>
      </c>
      <c r="V8061" s="35"/>
      <c r="W8061" s="64"/>
      <c r="X8061" s="6">
        <f t="shared" si="1583"/>
        <v>0</v>
      </c>
      <c r="Y8061" s="6">
        <f t="shared" si="1577"/>
        <v>0</v>
      </c>
      <c r="Z8061" s="6">
        <f t="shared" si="1578"/>
        <v>0</v>
      </c>
      <c r="AA8061" s="6">
        <f t="shared" si="1579"/>
        <v>22.440994667807164</v>
      </c>
      <c r="AB8061" s="6">
        <f t="shared" si="1580"/>
        <v>0</v>
      </c>
      <c r="AC8061" s="6">
        <f t="shared" si="1581"/>
        <v>0</v>
      </c>
      <c r="AD8061" s="6">
        <f t="shared" si="1582"/>
        <v>0</v>
      </c>
    </row>
    <row r="8062" spans="2:30" x14ac:dyDescent="0.3">
      <c r="B8062" s="71">
        <v>0</v>
      </c>
      <c r="C8062" s="71">
        <v>23.472191227069079</v>
      </c>
      <c r="P8062" s="6">
        <f t="shared" si="1571"/>
        <v>0</v>
      </c>
      <c r="Q8062" s="34">
        <f t="shared" si="1572"/>
        <v>0</v>
      </c>
      <c r="R8062" s="6">
        <f t="shared" si="1573"/>
        <v>0</v>
      </c>
      <c r="S8062" s="6">
        <f t="shared" si="1574"/>
        <v>0</v>
      </c>
      <c r="T8062" s="6">
        <f t="shared" si="1575"/>
        <v>23.472191227069079</v>
      </c>
      <c r="U8062" s="34">
        <f t="shared" si="1576"/>
        <v>0</v>
      </c>
      <c r="V8062" s="35"/>
      <c r="W8062" s="64"/>
      <c r="X8062" s="6">
        <f t="shared" si="1583"/>
        <v>0</v>
      </c>
      <c r="Y8062" s="6">
        <f t="shared" si="1577"/>
        <v>0</v>
      </c>
      <c r="Z8062" s="6">
        <f t="shared" si="1578"/>
        <v>0</v>
      </c>
      <c r="AA8062" s="6">
        <f t="shared" si="1579"/>
        <v>23.472191227069079</v>
      </c>
      <c r="AB8062" s="6">
        <f t="shared" si="1580"/>
        <v>0</v>
      </c>
      <c r="AC8062" s="6">
        <f t="shared" si="1581"/>
        <v>0</v>
      </c>
      <c r="AD8062" s="6">
        <f t="shared" si="1582"/>
        <v>0</v>
      </c>
    </row>
    <row r="8063" spans="2:30" x14ac:dyDescent="0.3">
      <c r="B8063" s="71">
        <v>0</v>
      </c>
      <c r="C8063" s="71">
        <v>29.418887357158621</v>
      </c>
      <c r="P8063" s="6">
        <f t="shared" si="1571"/>
        <v>0</v>
      </c>
      <c r="Q8063" s="34">
        <f t="shared" si="1572"/>
        <v>0</v>
      </c>
      <c r="R8063" s="6">
        <f t="shared" si="1573"/>
        <v>0</v>
      </c>
      <c r="S8063" s="6">
        <f t="shared" si="1574"/>
        <v>0</v>
      </c>
      <c r="T8063" s="6">
        <f t="shared" si="1575"/>
        <v>29.418887357158621</v>
      </c>
      <c r="U8063" s="34">
        <f t="shared" si="1576"/>
        <v>0</v>
      </c>
      <c r="V8063" s="35"/>
      <c r="W8063" s="64"/>
      <c r="X8063" s="6">
        <f t="shared" si="1583"/>
        <v>0</v>
      </c>
      <c r="Y8063" s="6">
        <f t="shared" si="1577"/>
        <v>0</v>
      </c>
      <c r="Z8063" s="6">
        <f t="shared" si="1578"/>
        <v>0</v>
      </c>
      <c r="AA8063" s="6">
        <f t="shared" si="1579"/>
        <v>29.418887357158621</v>
      </c>
      <c r="AB8063" s="6">
        <f t="shared" si="1580"/>
        <v>0</v>
      </c>
      <c r="AC8063" s="6">
        <f t="shared" si="1581"/>
        <v>0</v>
      </c>
      <c r="AD8063" s="6">
        <f t="shared" si="1582"/>
        <v>0</v>
      </c>
    </row>
    <row r="8064" spans="2:30" x14ac:dyDescent="0.3">
      <c r="B8064" s="71">
        <v>0</v>
      </c>
      <c r="C8064" s="71">
        <v>31.842638633676206</v>
      </c>
      <c r="P8064" s="6">
        <f t="shared" si="1571"/>
        <v>0</v>
      </c>
      <c r="Q8064" s="34">
        <f t="shared" si="1572"/>
        <v>0</v>
      </c>
      <c r="R8064" s="6">
        <f t="shared" si="1573"/>
        <v>0</v>
      </c>
      <c r="S8064" s="6">
        <f t="shared" si="1574"/>
        <v>0</v>
      </c>
      <c r="T8064" s="6">
        <f t="shared" si="1575"/>
        <v>31.842638633676206</v>
      </c>
      <c r="U8064" s="34">
        <f t="shared" si="1576"/>
        <v>0</v>
      </c>
      <c r="V8064" s="35"/>
      <c r="W8064" s="64"/>
      <c r="X8064" s="6">
        <f t="shared" si="1583"/>
        <v>0</v>
      </c>
      <c r="Y8064" s="6">
        <f t="shared" si="1577"/>
        <v>0</v>
      </c>
      <c r="Z8064" s="6">
        <f t="shared" si="1578"/>
        <v>0</v>
      </c>
      <c r="AA8064" s="6">
        <f t="shared" si="1579"/>
        <v>31.842638633676206</v>
      </c>
      <c r="AB8064" s="6">
        <f t="shared" si="1580"/>
        <v>0</v>
      </c>
      <c r="AC8064" s="6">
        <f t="shared" si="1581"/>
        <v>0</v>
      </c>
      <c r="AD8064" s="6">
        <f t="shared" si="1582"/>
        <v>0</v>
      </c>
    </row>
    <row r="8065" spans="2:30" x14ac:dyDescent="0.3">
      <c r="B8065" s="71">
        <v>0</v>
      </c>
      <c r="C8065" s="71">
        <v>33.738470560897575</v>
      </c>
      <c r="P8065" s="6">
        <f t="shared" si="1571"/>
        <v>0</v>
      </c>
      <c r="Q8065" s="34">
        <f t="shared" si="1572"/>
        <v>0</v>
      </c>
      <c r="R8065" s="6">
        <f t="shared" si="1573"/>
        <v>0</v>
      </c>
      <c r="S8065" s="6">
        <f t="shared" si="1574"/>
        <v>0</v>
      </c>
      <c r="T8065" s="6">
        <f t="shared" si="1575"/>
        <v>33.738470560897575</v>
      </c>
      <c r="U8065" s="34">
        <f t="shared" si="1576"/>
        <v>0</v>
      </c>
      <c r="V8065" s="35"/>
      <c r="W8065" s="64"/>
      <c r="X8065" s="6">
        <f t="shared" si="1583"/>
        <v>0</v>
      </c>
      <c r="Y8065" s="6">
        <f t="shared" si="1577"/>
        <v>0</v>
      </c>
      <c r="Z8065" s="6">
        <f t="shared" si="1578"/>
        <v>0</v>
      </c>
      <c r="AA8065" s="6">
        <f t="shared" si="1579"/>
        <v>33.738470560897575</v>
      </c>
      <c r="AB8065" s="6">
        <f t="shared" si="1580"/>
        <v>0</v>
      </c>
      <c r="AC8065" s="6">
        <f t="shared" si="1581"/>
        <v>0</v>
      </c>
      <c r="AD8065" s="6">
        <f t="shared" si="1582"/>
        <v>0</v>
      </c>
    </row>
    <row r="8066" spans="2:30" x14ac:dyDescent="0.3">
      <c r="B8066" s="71">
        <v>0</v>
      </c>
      <c r="C8066" s="71">
        <v>35.187440450318235</v>
      </c>
      <c r="P8066" s="6">
        <f t="shared" si="1571"/>
        <v>0</v>
      </c>
      <c r="Q8066" s="34">
        <f t="shared" si="1572"/>
        <v>0</v>
      </c>
      <c r="R8066" s="6">
        <f t="shared" si="1573"/>
        <v>0</v>
      </c>
      <c r="S8066" s="6">
        <f t="shared" si="1574"/>
        <v>0</v>
      </c>
      <c r="T8066" s="6">
        <f t="shared" si="1575"/>
        <v>35.187440450318235</v>
      </c>
      <c r="U8066" s="34">
        <f t="shared" si="1576"/>
        <v>0</v>
      </c>
      <c r="V8066" s="35"/>
      <c r="W8066" s="64"/>
      <c r="X8066" s="6">
        <f t="shared" si="1583"/>
        <v>0</v>
      </c>
      <c r="Y8066" s="6">
        <f t="shared" si="1577"/>
        <v>0</v>
      </c>
      <c r="Z8066" s="6">
        <f t="shared" si="1578"/>
        <v>0</v>
      </c>
      <c r="AA8066" s="6">
        <f t="shared" si="1579"/>
        <v>35.187440450318235</v>
      </c>
      <c r="AB8066" s="6">
        <f t="shared" si="1580"/>
        <v>0</v>
      </c>
      <c r="AC8066" s="6">
        <f t="shared" si="1581"/>
        <v>0</v>
      </c>
      <c r="AD8066" s="6">
        <f t="shared" si="1582"/>
        <v>0</v>
      </c>
    </row>
    <row r="8067" spans="2:30" x14ac:dyDescent="0.3">
      <c r="B8067" s="71">
        <v>0</v>
      </c>
      <c r="C8067" s="71">
        <v>36.444958194729097</v>
      </c>
      <c r="P8067" s="6">
        <f t="shared" si="1571"/>
        <v>0</v>
      </c>
      <c r="Q8067" s="34">
        <f t="shared" si="1572"/>
        <v>0</v>
      </c>
      <c r="R8067" s="6">
        <f t="shared" si="1573"/>
        <v>0</v>
      </c>
      <c r="S8067" s="6">
        <f t="shared" si="1574"/>
        <v>0</v>
      </c>
      <c r="T8067" s="6">
        <f t="shared" si="1575"/>
        <v>36.444958194729097</v>
      </c>
      <c r="U8067" s="34">
        <f t="shared" si="1576"/>
        <v>0</v>
      </c>
      <c r="V8067" s="35"/>
      <c r="W8067" s="64"/>
      <c r="X8067" s="6">
        <f t="shared" si="1583"/>
        <v>0</v>
      </c>
      <c r="Y8067" s="6">
        <f t="shared" si="1577"/>
        <v>0</v>
      </c>
      <c r="Z8067" s="6">
        <f t="shared" si="1578"/>
        <v>0</v>
      </c>
      <c r="AA8067" s="6">
        <f t="shared" si="1579"/>
        <v>36.444958194729097</v>
      </c>
      <c r="AB8067" s="6">
        <f t="shared" si="1580"/>
        <v>0</v>
      </c>
      <c r="AC8067" s="6">
        <f t="shared" si="1581"/>
        <v>0</v>
      </c>
      <c r="AD8067" s="6">
        <f t="shared" si="1582"/>
        <v>0</v>
      </c>
    </row>
    <row r="8068" spans="2:30" x14ac:dyDescent="0.3">
      <c r="B8068" s="71">
        <v>0</v>
      </c>
      <c r="C8068" s="71">
        <v>37.531645732501616</v>
      </c>
      <c r="P8068" s="6">
        <f t="shared" ref="P8068:P8131" si="1584">C8068-R8068-T8068</f>
        <v>0</v>
      </c>
      <c r="Q8068" s="34">
        <f t="shared" ref="Q8068:Q8131" si="1585">MIN(318,B8068)</f>
        <v>0</v>
      </c>
      <c r="R8068" s="6">
        <f t="shared" ref="R8068:R8131" si="1586">IF(Q8068=0,0,MIN(C8068,Q8068*33%))</f>
        <v>0</v>
      </c>
      <c r="S8068" s="6">
        <f t="shared" ref="S8068:S8131" si="1587">MIN(B8068-Q8068,110*0.76)</f>
        <v>0</v>
      </c>
      <c r="T8068" s="6">
        <f t="shared" ref="T8068:T8131" si="1588">MIN(134,C8068-R8068)</f>
        <v>37.531645732501616</v>
      </c>
      <c r="U8068" s="34">
        <f t="shared" ref="U8068:U8131" si="1589">MIN(B8068-S8068-Q8068,134)</f>
        <v>0</v>
      </c>
      <c r="V8068" s="35"/>
      <c r="W8068" s="64"/>
      <c r="X8068" s="6">
        <f t="shared" si="1583"/>
        <v>0</v>
      </c>
      <c r="Y8068" s="6">
        <f t="shared" ref="Y8068:Y8131" si="1590">MIN(B8068,C8068)</f>
        <v>0</v>
      </c>
      <c r="Z8068" s="6">
        <f t="shared" ref="Z8068:Z8131" si="1591">MIN(B8068-Y8068-AB8068,110*M$33)</f>
        <v>0</v>
      </c>
      <c r="AA8068" s="6">
        <f t="shared" ref="AA8068:AA8131" si="1592">MIN(C8068-Y8068,110-Y8068)</f>
        <v>37.531645732501616</v>
      </c>
      <c r="AB8068" s="6">
        <f t="shared" ref="AB8068:AB8131" si="1593">MIN(B8068-Y8068,120-Y8068)</f>
        <v>0</v>
      </c>
      <c r="AC8068" s="6">
        <f t="shared" ref="AC8068:AC8131" si="1594">B8068-Y8068-Z8068-AB8068</f>
        <v>0</v>
      </c>
      <c r="AD8068" s="6">
        <f t="shared" ref="AD8068:AD8131" si="1595">C8068-Y8068-AA8068</f>
        <v>0</v>
      </c>
    </row>
    <row r="8069" spans="2:30" x14ac:dyDescent="0.3">
      <c r="B8069" s="71">
        <v>0</v>
      </c>
      <c r="C8069" s="71">
        <v>38.489438260063949</v>
      </c>
      <c r="P8069" s="6">
        <f t="shared" si="1584"/>
        <v>0</v>
      </c>
      <c r="Q8069" s="34">
        <f t="shared" si="1585"/>
        <v>0</v>
      </c>
      <c r="R8069" s="6">
        <f t="shared" si="1586"/>
        <v>0</v>
      </c>
      <c r="S8069" s="6">
        <f t="shared" si="1587"/>
        <v>0</v>
      </c>
      <c r="T8069" s="6">
        <f t="shared" si="1588"/>
        <v>38.489438260063949</v>
      </c>
      <c r="U8069" s="34">
        <f t="shared" si="1589"/>
        <v>0</v>
      </c>
      <c r="V8069" s="35"/>
      <c r="W8069" s="64"/>
      <c r="X8069" s="6">
        <f t="shared" ref="X8069:X8132" si="1596">C8069-Y8069-AA8069-AD8069</f>
        <v>0</v>
      </c>
      <c r="Y8069" s="6">
        <f t="shared" si="1590"/>
        <v>0</v>
      </c>
      <c r="Z8069" s="6">
        <f t="shared" si="1591"/>
        <v>0</v>
      </c>
      <c r="AA8069" s="6">
        <f t="shared" si="1592"/>
        <v>38.489438260063949</v>
      </c>
      <c r="AB8069" s="6">
        <f t="shared" si="1593"/>
        <v>0</v>
      </c>
      <c r="AC8069" s="6">
        <f t="shared" si="1594"/>
        <v>0</v>
      </c>
      <c r="AD8069" s="6">
        <f t="shared" si="1595"/>
        <v>0</v>
      </c>
    </row>
    <row r="8070" spans="2:30" x14ac:dyDescent="0.3">
      <c r="B8070" s="71">
        <v>0</v>
      </c>
      <c r="C8070" s="71">
        <v>39.269050214742194</v>
      </c>
      <c r="P8070" s="6">
        <f t="shared" si="1584"/>
        <v>0</v>
      </c>
      <c r="Q8070" s="34">
        <f t="shared" si="1585"/>
        <v>0</v>
      </c>
      <c r="R8070" s="6">
        <f t="shared" si="1586"/>
        <v>0</v>
      </c>
      <c r="S8070" s="6">
        <f t="shared" si="1587"/>
        <v>0</v>
      </c>
      <c r="T8070" s="6">
        <f t="shared" si="1588"/>
        <v>39.269050214742194</v>
      </c>
      <c r="U8070" s="34">
        <f t="shared" si="1589"/>
        <v>0</v>
      </c>
      <c r="V8070" s="35"/>
      <c r="W8070" s="64"/>
      <c r="X8070" s="6">
        <f t="shared" si="1596"/>
        <v>0</v>
      </c>
      <c r="Y8070" s="6">
        <f t="shared" si="1590"/>
        <v>0</v>
      </c>
      <c r="Z8070" s="6">
        <f t="shared" si="1591"/>
        <v>0</v>
      </c>
      <c r="AA8070" s="6">
        <f t="shared" si="1592"/>
        <v>39.269050214742194</v>
      </c>
      <c r="AB8070" s="6">
        <f t="shared" si="1593"/>
        <v>0</v>
      </c>
      <c r="AC8070" s="6">
        <f t="shared" si="1594"/>
        <v>0</v>
      </c>
      <c r="AD8070" s="6">
        <f t="shared" si="1595"/>
        <v>0</v>
      </c>
    </row>
    <row r="8071" spans="2:30" x14ac:dyDescent="0.3">
      <c r="B8071" s="71">
        <v>0</v>
      </c>
      <c r="C8071" s="71">
        <v>39.812753415989398</v>
      </c>
      <c r="P8071" s="6">
        <f t="shared" si="1584"/>
        <v>0</v>
      </c>
      <c r="Q8071" s="34">
        <f t="shared" si="1585"/>
        <v>0</v>
      </c>
      <c r="R8071" s="6">
        <f t="shared" si="1586"/>
        <v>0</v>
      </c>
      <c r="S8071" s="6">
        <f t="shared" si="1587"/>
        <v>0</v>
      </c>
      <c r="T8071" s="6">
        <f t="shared" si="1588"/>
        <v>39.812753415989398</v>
      </c>
      <c r="U8071" s="34">
        <f t="shared" si="1589"/>
        <v>0</v>
      </c>
      <c r="V8071" s="35"/>
      <c r="W8071" s="64"/>
      <c r="X8071" s="6">
        <f t="shared" si="1596"/>
        <v>0</v>
      </c>
      <c r="Y8071" s="6">
        <f t="shared" si="1590"/>
        <v>0</v>
      </c>
      <c r="Z8071" s="6">
        <f t="shared" si="1591"/>
        <v>0</v>
      </c>
      <c r="AA8071" s="6">
        <f t="shared" si="1592"/>
        <v>39.812753415989398</v>
      </c>
      <c r="AB8071" s="6">
        <f t="shared" si="1593"/>
        <v>0</v>
      </c>
      <c r="AC8071" s="6">
        <f t="shared" si="1594"/>
        <v>0</v>
      </c>
      <c r="AD8071" s="6">
        <f t="shared" si="1595"/>
        <v>0</v>
      </c>
    </row>
    <row r="8072" spans="2:30" x14ac:dyDescent="0.3">
      <c r="B8072" s="71">
        <v>0</v>
      </c>
      <c r="C8072" s="71">
        <v>40.263384727709813</v>
      </c>
      <c r="P8072" s="6">
        <f t="shared" si="1584"/>
        <v>0</v>
      </c>
      <c r="Q8072" s="34">
        <f t="shared" si="1585"/>
        <v>0</v>
      </c>
      <c r="R8072" s="6">
        <f t="shared" si="1586"/>
        <v>0</v>
      </c>
      <c r="S8072" s="6">
        <f t="shared" si="1587"/>
        <v>0</v>
      </c>
      <c r="T8072" s="6">
        <f t="shared" si="1588"/>
        <v>40.263384727709813</v>
      </c>
      <c r="U8072" s="34">
        <f t="shared" si="1589"/>
        <v>0</v>
      </c>
      <c r="V8072" s="35"/>
      <c r="W8072" s="64"/>
      <c r="X8072" s="6">
        <f t="shared" si="1596"/>
        <v>0</v>
      </c>
      <c r="Y8072" s="6">
        <f t="shared" si="1590"/>
        <v>0</v>
      </c>
      <c r="Z8072" s="6">
        <f t="shared" si="1591"/>
        <v>0</v>
      </c>
      <c r="AA8072" s="6">
        <f t="shared" si="1592"/>
        <v>40.263384727709813</v>
      </c>
      <c r="AB8072" s="6">
        <f t="shared" si="1593"/>
        <v>0</v>
      </c>
      <c r="AC8072" s="6">
        <f t="shared" si="1594"/>
        <v>0</v>
      </c>
      <c r="AD8072" s="6">
        <f t="shared" si="1595"/>
        <v>0</v>
      </c>
    </row>
    <row r="8073" spans="2:30" x14ac:dyDescent="0.3">
      <c r="B8073" s="71">
        <v>0</v>
      </c>
      <c r="C8073" s="71">
        <v>40.641917617879336</v>
      </c>
      <c r="P8073" s="6">
        <f t="shared" si="1584"/>
        <v>0</v>
      </c>
      <c r="Q8073" s="34">
        <f t="shared" si="1585"/>
        <v>0</v>
      </c>
      <c r="R8073" s="6">
        <f t="shared" si="1586"/>
        <v>0</v>
      </c>
      <c r="S8073" s="6">
        <f t="shared" si="1587"/>
        <v>0</v>
      </c>
      <c r="T8073" s="6">
        <f t="shared" si="1588"/>
        <v>40.641917617879336</v>
      </c>
      <c r="U8073" s="34">
        <f t="shared" si="1589"/>
        <v>0</v>
      </c>
      <c r="V8073" s="35"/>
      <c r="W8073" s="64"/>
      <c r="X8073" s="6">
        <f t="shared" si="1596"/>
        <v>0</v>
      </c>
      <c r="Y8073" s="6">
        <f t="shared" si="1590"/>
        <v>0</v>
      </c>
      <c r="Z8073" s="6">
        <f t="shared" si="1591"/>
        <v>0</v>
      </c>
      <c r="AA8073" s="6">
        <f t="shared" si="1592"/>
        <v>40.641917617879336</v>
      </c>
      <c r="AB8073" s="6">
        <f t="shared" si="1593"/>
        <v>0</v>
      </c>
      <c r="AC8073" s="6">
        <f t="shared" si="1594"/>
        <v>0</v>
      </c>
      <c r="AD8073" s="6">
        <f t="shared" si="1595"/>
        <v>0</v>
      </c>
    </row>
    <row r="8074" spans="2:30" x14ac:dyDescent="0.3">
      <c r="B8074" s="71">
        <v>0</v>
      </c>
      <c r="C8074" s="71">
        <v>40.961083306583944</v>
      </c>
      <c r="P8074" s="6">
        <f t="shared" si="1584"/>
        <v>0</v>
      </c>
      <c r="Q8074" s="34">
        <f t="shared" si="1585"/>
        <v>0</v>
      </c>
      <c r="R8074" s="6">
        <f t="shared" si="1586"/>
        <v>0</v>
      </c>
      <c r="S8074" s="6">
        <f t="shared" si="1587"/>
        <v>0</v>
      </c>
      <c r="T8074" s="6">
        <f t="shared" si="1588"/>
        <v>40.961083306583944</v>
      </c>
      <c r="U8074" s="34">
        <f t="shared" si="1589"/>
        <v>0</v>
      </c>
      <c r="V8074" s="35"/>
      <c r="W8074" s="64"/>
      <c r="X8074" s="6">
        <f t="shared" si="1596"/>
        <v>0</v>
      </c>
      <c r="Y8074" s="6">
        <f t="shared" si="1590"/>
        <v>0</v>
      </c>
      <c r="Z8074" s="6">
        <f t="shared" si="1591"/>
        <v>0</v>
      </c>
      <c r="AA8074" s="6">
        <f t="shared" si="1592"/>
        <v>40.961083306583944</v>
      </c>
      <c r="AB8074" s="6">
        <f t="shared" si="1593"/>
        <v>0</v>
      </c>
      <c r="AC8074" s="6">
        <f t="shared" si="1594"/>
        <v>0</v>
      </c>
      <c r="AD8074" s="6">
        <f t="shared" si="1595"/>
        <v>0</v>
      </c>
    </row>
    <row r="8075" spans="2:30" x14ac:dyDescent="0.3">
      <c r="B8075" s="71">
        <v>0</v>
      </c>
      <c r="C8075" s="71">
        <v>31.778975279758253</v>
      </c>
      <c r="P8075" s="6">
        <f t="shared" si="1584"/>
        <v>0</v>
      </c>
      <c r="Q8075" s="34">
        <f t="shared" si="1585"/>
        <v>0</v>
      </c>
      <c r="R8075" s="6">
        <f t="shared" si="1586"/>
        <v>0</v>
      </c>
      <c r="S8075" s="6">
        <f t="shared" si="1587"/>
        <v>0</v>
      </c>
      <c r="T8075" s="6">
        <f t="shared" si="1588"/>
        <v>31.778975279758253</v>
      </c>
      <c r="U8075" s="34">
        <f t="shared" si="1589"/>
        <v>0</v>
      </c>
      <c r="V8075" s="35"/>
      <c r="W8075" s="64"/>
      <c r="X8075" s="6">
        <f t="shared" si="1596"/>
        <v>0</v>
      </c>
      <c r="Y8075" s="6">
        <f t="shared" si="1590"/>
        <v>0</v>
      </c>
      <c r="Z8075" s="6">
        <f t="shared" si="1591"/>
        <v>0</v>
      </c>
      <c r="AA8075" s="6">
        <f t="shared" si="1592"/>
        <v>31.778975279758253</v>
      </c>
      <c r="AB8075" s="6">
        <f t="shared" si="1593"/>
        <v>0</v>
      </c>
      <c r="AC8075" s="6">
        <f t="shared" si="1594"/>
        <v>0</v>
      </c>
      <c r="AD8075" s="6">
        <f t="shared" si="1595"/>
        <v>0</v>
      </c>
    </row>
    <row r="8076" spans="2:30" x14ac:dyDescent="0.3">
      <c r="B8076" s="71">
        <v>0</v>
      </c>
      <c r="C8076" s="71">
        <v>31.752108414031298</v>
      </c>
      <c r="P8076" s="6">
        <f t="shared" si="1584"/>
        <v>0</v>
      </c>
      <c r="Q8076" s="34">
        <f t="shared" si="1585"/>
        <v>0</v>
      </c>
      <c r="R8076" s="6">
        <f t="shared" si="1586"/>
        <v>0</v>
      </c>
      <c r="S8076" s="6">
        <f t="shared" si="1587"/>
        <v>0</v>
      </c>
      <c r="T8076" s="6">
        <f t="shared" si="1588"/>
        <v>31.752108414031298</v>
      </c>
      <c r="U8076" s="34">
        <f t="shared" si="1589"/>
        <v>0</v>
      </c>
      <c r="V8076" s="35"/>
      <c r="W8076" s="64"/>
      <c r="X8076" s="6">
        <f t="shared" si="1596"/>
        <v>0</v>
      </c>
      <c r="Y8076" s="6">
        <f t="shared" si="1590"/>
        <v>0</v>
      </c>
      <c r="Z8076" s="6">
        <f t="shared" si="1591"/>
        <v>0</v>
      </c>
      <c r="AA8076" s="6">
        <f t="shared" si="1592"/>
        <v>31.752108414031298</v>
      </c>
      <c r="AB8076" s="6">
        <f t="shared" si="1593"/>
        <v>0</v>
      </c>
      <c r="AC8076" s="6">
        <f t="shared" si="1594"/>
        <v>0</v>
      </c>
      <c r="AD8076" s="6">
        <f t="shared" si="1595"/>
        <v>0</v>
      </c>
    </row>
    <row r="8077" spans="2:30" x14ac:dyDescent="0.3">
      <c r="B8077" s="71">
        <v>0</v>
      </c>
      <c r="C8077" s="71">
        <v>235.77651882330287</v>
      </c>
      <c r="P8077" s="6">
        <f t="shared" si="1584"/>
        <v>101.77651882330287</v>
      </c>
      <c r="Q8077" s="34">
        <f t="shared" si="1585"/>
        <v>0</v>
      </c>
      <c r="R8077" s="6">
        <f t="shared" si="1586"/>
        <v>0</v>
      </c>
      <c r="S8077" s="6">
        <f t="shared" si="1587"/>
        <v>0</v>
      </c>
      <c r="T8077" s="6">
        <f t="shared" si="1588"/>
        <v>134</v>
      </c>
      <c r="U8077" s="34">
        <f t="shared" si="1589"/>
        <v>0</v>
      </c>
      <c r="V8077" s="35"/>
      <c r="W8077" s="64"/>
      <c r="X8077" s="6">
        <f t="shared" si="1596"/>
        <v>0</v>
      </c>
      <c r="Y8077" s="6">
        <f t="shared" si="1590"/>
        <v>0</v>
      </c>
      <c r="Z8077" s="6">
        <f t="shared" si="1591"/>
        <v>0</v>
      </c>
      <c r="AA8077" s="6">
        <f t="shared" si="1592"/>
        <v>110</v>
      </c>
      <c r="AB8077" s="6">
        <f t="shared" si="1593"/>
        <v>0</v>
      </c>
      <c r="AC8077" s="6">
        <f t="shared" si="1594"/>
        <v>0</v>
      </c>
      <c r="AD8077" s="6">
        <f t="shared" si="1595"/>
        <v>125.77651882330287</v>
      </c>
    </row>
    <row r="8078" spans="2:30" x14ac:dyDescent="0.3">
      <c r="B8078" s="71">
        <v>6.4115246387586061E-2</v>
      </c>
      <c r="C8078" s="71">
        <v>192.78876074055998</v>
      </c>
      <c r="P8078" s="6">
        <f t="shared" si="1584"/>
        <v>58.767602709252088</v>
      </c>
      <c r="Q8078" s="34">
        <f t="shared" si="1585"/>
        <v>6.4115246387586061E-2</v>
      </c>
      <c r="R8078" s="6">
        <f t="shared" si="1586"/>
        <v>2.1158031307903401E-2</v>
      </c>
      <c r="S8078" s="6">
        <f t="shared" si="1587"/>
        <v>0</v>
      </c>
      <c r="T8078" s="6">
        <f t="shared" si="1588"/>
        <v>134</v>
      </c>
      <c r="U8078" s="34">
        <f t="shared" si="1589"/>
        <v>0</v>
      </c>
      <c r="V8078" s="35"/>
      <c r="W8078" s="64"/>
      <c r="X8078" s="6">
        <f t="shared" si="1596"/>
        <v>0</v>
      </c>
      <c r="Y8078" s="6">
        <f t="shared" si="1590"/>
        <v>6.4115246387586061E-2</v>
      </c>
      <c r="Z8078" s="6">
        <f t="shared" si="1591"/>
        <v>0</v>
      </c>
      <c r="AA8078" s="6">
        <f t="shared" si="1592"/>
        <v>109.93588475361241</v>
      </c>
      <c r="AB8078" s="6">
        <f t="shared" si="1593"/>
        <v>0</v>
      </c>
      <c r="AC8078" s="6">
        <f t="shared" si="1594"/>
        <v>0</v>
      </c>
      <c r="AD8078" s="6">
        <f t="shared" si="1595"/>
        <v>82.788760740559979</v>
      </c>
    </row>
    <row r="8079" spans="2:30" x14ac:dyDescent="0.3">
      <c r="B8079" s="71">
        <v>0.36512780330949335</v>
      </c>
      <c r="C8079" s="71">
        <v>145.23264802113786</v>
      </c>
      <c r="P8079" s="6">
        <f t="shared" si="1584"/>
        <v>11.112155846045738</v>
      </c>
      <c r="Q8079" s="34">
        <f t="shared" si="1585"/>
        <v>0.36512780330949335</v>
      </c>
      <c r="R8079" s="6">
        <f t="shared" si="1586"/>
        <v>0.12049217509213281</v>
      </c>
      <c r="S8079" s="6">
        <f t="shared" si="1587"/>
        <v>0</v>
      </c>
      <c r="T8079" s="6">
        <f t="shared" si="1588"/>
        <v>134</v>
      </c>
      <c r="U8079" s="34">
        <f t="shared" si="1589"/>
        <v>0</v>
      </c>
      <c r="V8079" s="35"/>
      <c r="W8079" s="64"/>
      <c r="X8079" s="6">
        <f t="shared" si="1596"/>
        <v>0</v>
      </c>
      <c r="Y8079" s="6">
        <f t="shared" si="1590"/>
        <v>0.36512780330949335</v>
      </c>
      <c r="Z8079" s="6">
        <f t="shared" si="1591"/>
        <v>0</v>
      </c>
      <c r="AA8079" s="6">
        <f t="shared" si="1592"/>
        <v>109.63487219669051</v>
      </c>
      <c r="AB8079" s="6">
        <f t="shared" si="1593"/>
        <v>0</v>
      </c>
      <c r="AC8079" s="6">
        <f t="shared" si="1594"/>
        <v>0</v>
      </c>
      <c r="AD8079" s="6">
        <f t="shared" si="1595"/>
        <v>35.232648021137862</v>
      </c>
    </row>
    <row r="8080" spans="2:30" x14ac:dyDescent="0.3">
      <c r="B8080" s="71">
        <v>1.4202702476339961</v>
      </c>
      <c r="C8080" s="71">
        <v>114.74724114181303</v>
      </c>
      <c r="P8080" s="6">
        <f t="shared" si="1584"/>
        <v>0</v>
      </c>
      <c r="Q8080" s="34">
        <f t="shared" si="1585"/>
        <v>1.4202702476339961</v>
      </c>
      <c r="R8080" s="6">
        <f t="shared" si="1586"/>
        <v>0.46868918171921875</v>
      </c>
      <c r="S8080" s="6">
        <f t="shared" si="1587"/>
        <v>0</v>
      </c>
      <c r="T8080" s="6">
        <f t="shared" si="1588"/>
        <v>114.27855196009382</v>
      </c>
      <c r="U8080" s="34">
        <f t="shared" si="1589"/>
        <v>0</v>
      </c>
      <c r="V8080" s="35"/>
      <c r="W8080" s="64"/>
      <c r="X8080" s="6">
        <f t="shared" si="1596"/>
        <v>0</v>
      </c>
      <c r="Y8080" s="6">
        <f t="shared" si="1590"/>
        <v>1.4202702476339961</v>
      </c>
      <c r="Z8080" s="6">
        <f t="shared" si="1591"/>
        <v>0</v>
      </c>
      <c r="AA8080" s="6">
        <f t="shared" si="1592"/>
        <v>108.57972975236601</v>
      </c>
      <c r="AB8080" s="6">
        <f t="shared" si="1593"/>
        <v>0</v>
      </c>
      <c r="AC8080" s="6">
        <f t="shared" si="1594"/>
        <v>0</v>
      </c>
      <c r="AD8080" s="6">
        <f t="shared" si="1595"/>
        <v>4.7472411418130349</v>
      </c>
    </row>
    <row r="8081" spans="2:30" x14ac:dyDescent="0.3">
      <c r="B8081" s="71">
        <v>1.7523698918173736</v>
      </c>
      <c r="C8081" s="71">
        <v>82.368924021550498</v>
      </c>
      <c r="P8081" s="6">
        <f t="shared" si="1584"/>
        <v>0</v>
      </c>
      <c r="Q8081" s="34">
        <f t="shared" si="1585"/>
        <v>1.7523698918173736</v>
      </c>
      <c r="R8081" s="6">
        <f t="shared" si="1586"/>
        <v>0.57828206429973328</v>
      </c>
      <c r="S8081" s="6">
        <f t="shared" si="1587"/>
        <v>0</v>
      </c>
      <c r="T8081" s="6">
        <f t="shared" si="1588"/>
        <v>81.79064195725077</v>
      </c>
      <c r="U8081" s="34">
        <f t="shared" si="1589"/>
        <v>0</v>
      </c>
      <c r="V8081" s="35"/>
      <c r="W8081" s="64"/>
      <c r="X8081" s="6">
        <f t="shared" si="1596"/>
        <v>0</v>
      </c>
      <c r="Y8081" s="6">
        <f t="shared" si="1590"/>
        <v>1.7523698918173736</v>
      </c>
      <c r="Z8081" s="6">
        <f t="shared" si="1591"/>
        <v>0</v>
      </c>
      <c r="AA8081" s="6">
        <f t="shared" si="1592"/>
        <v>80.616554129733117</v>
      </c>
      <c r="AB8081" s="6">
        <f t="shared" si="1593"/>
        <v>0</v>
      </c>
      <c r="AC8081" s="6">
        <f t="shared" si="1594"/>
        <v>0</v>
      </c>
      <c r="AD8081" s="6">
        <f t="shared" si="1595"/>
        <v>0</v>
      </c>
    </row>
    <row r="8082" spans="2:30" x14ac:dyDescent="0.3">
      <c r="B8082" s="71">
        <v>7.6741015392420406</v>
      </c>
      <c r="C8082" s="71">
        <v>84.331392579882973</v>
      </c>
      <c r="P8082" s="6">
        <f t="shared" si="1584"/>
        <v>0</v>
      </c>
      <c r="Q8082" s="34">
        <f t="shared" si="1585"/>
        <v>7.6741015392420406</v>
      </c>
      <c r="R8082" s="6">
        <f t="shared" si="1586"/>
        <v>2.5324535079498736</v>
      </c>
      <c r="S8082" s="6">
        <f t="shared" si="1587"/>
        <v>0</v>
      </c>
      <c r="T8082" s="6">
        <f t="shared" si="1588"/>
        <v>81.798939071933106</v>
      </c>
      <c r="U8082" s="34">
        <f t="shared" si="1589"/>
        <v>0</v>
      </c>
      <c r="V8082" s="35"/>
      <c r="W8082" s="64"/>
      <c r="X8082" s="6">
        <f t="shared" si="1596"/>
        <v>0</v>
      </c>
      <c r="Y8082" s="6">
        <f t="shared" si="1590"/>
        <v>7.6741015392420406</v>
      </c>
      <c r="Z8082" s="6">
        <f t="shared" si="1591"/>
        <v>0</v>
      </c>
      <c r="AA8082" s="6">
        <f t="shared" si="1592"/>
        <v>76.657291040640928</v>
      </c>
      <c r="AB8082" s="6">
        <f t="shared" si="1593"/>
        <v>0</v>
      </c>
      <c r="AC8082" s="6">
        <f t="shared" si="1594"/>
        <v>0</v>
      </c>
      <c r="AD8082" s="6">
        <f t="shared" si="1595"/>
        <v>0</v>
      </c>
    </row>
    <row r="8083" spans="2:30" x14ac:dyDescent="0.3">
      <c r="B8083" s="71">
        <v>11.822981497097921</v>
      </c>
      <c r="C8083" s="71">
        <v>60.570012067604452</v>
      </c>
      <c r="P8083" s="6">
        <f t="shared" si="1584"/>
        <v>0</v>
      </c>
      <c r="Q8083" s="34">
        <f t="shared" si="1585"/>
        <v>11.822981497097921</v>
      </c>
      <c r="R8083" s="6">
        <f t="shared" si="1586"/>
        <v>3.901583894042314</v>
      </c>
      <c r="S8083" s="6">
        <f t="shared" si="1587"/>
        <v>0</v>
      </c>
      <c r="T8083" s="6">
        <f t="shared" si="1588"/>
        <v>56.668428173562141</v>
      </c>
      <c r="U8083" s="34">
        <f t="shared" si="1589"/>
        <v>0</v>
      </c>
      <c r="V8083" s="35"/>
      <c r="W8083" s="64"/>
      <c r="X8083" s="6">
        <f t="shared" si="1596"/>
        <v>0</v>
      </c>
      <c r="Y8083" s="6">
        <f t="shared" si="1590"/>
        <v>11.822981497097921</v>
      </c>
      <c r="Z8083" s="6">
        <f t="shared" si="1591"/>
        <v>0</v>
      </c>
      <c r="AA8083" s="6">
        <f t="shared" si="1592"/>
        <v>48.747030570506531</v>
      </c>
      <c r="AB8083" s="6">
        <f t="shared" si="1593"/>
        <v>0</v>
      </c>
      <c r="AC8083" s="6">
        <f t="shared" si="1594"/>
        <v>0</v>
      </c>
      <c r="AD8083" s="6">
        <f t="shared" si="1595"/>
        <v>0</v>
      </c>
    </row>
    <row r="8084" spans="2:30" x14ac:dyDescent="0.3">
      <c r="B8084" s="71">
        <v>12.601194823585022</v>
      </c>
      <c r="C8084" s="71">
        <v>64.093040045760489</v>
      </c>
      <c r="P8084" s="6">
        <f t="shared" si="1584"/>
        <v>0</v>
      </c>
      <c r="Q8084" s="34">
        <f t="shared" si="1585"/>
        <v>12.601194823585022</v>
      </c>
      <c r="R8084" s="6">
        <f t="shared" si="1586"/>
        <v>4.1583942917830576</v>
      </c>
      <c r="S8084" s="6">
        <f t="shared" si="1587"/>
        <v>0</v>
      </c>
      <c r="T8084" s="6">
        <f t="shared" si="1588"/>
        <v>59.934645753977435</v>
      </c>
      <c r="U8084" s="34">
        <f t="shared" si="1589"/>
        <v>0</v>
      </c>
      <c r="V8084" s="35"/>
      <c r="W8084" s="64"/>
      <c r="X8084" s="6">
        <f t="shared" si="1596"/>
        <v>0</v>
      </c>
      <c r="Y8084" s="6">
        <f t="shared" si="1590"/>
        <v>12.601194823585022</v>
      </c>
      <c r="Z8084" s="6">
        <f t="shared" si="1591"/>
        <v>0</v>
      </c>
      <c r="AA8084" s="6">
        <f t="shared" si="1592"/>
        <v>51.491845222175471</v>
      </c>
      <c r="AB8084" s="6">
        <f t="shared" si="1593"/>
        <v>0</v>
      </c>
      <c r="AC8084" s="6">
        <f t="shared" si="1594"/>
        <v>0</v>
      </c>
      <c r="AD8084" s="6">
        <f t="shared" si="1595"/>
        <v>0</v>
      </c>
    </row>
    <row r="8085" spans="2:30" x14ac:dyDescent="0.3">
      <c r="B8085" s="71">
        <v>7.1734960878710172</v>
      </c>
      <c r="C8085" s="71">
        <v>78.557876057311091</v>
      </c>
      <c r="P8085" s="6">
        <f t="shared" si="1584"/>
        <v>0</v>
      </c>
      <c r="Q8085" s="34">
        <f t="shared" si="1585"/>
        <v>7.1734960878710172</v>
      </c>
      <c r="R8085" s="6">
        <f t="shared" si="1586"/>
        <v>2.3672537089974357</v>
      </c>
      <c r="S8085" s="6">
        <f t="shared" si="1587"/>
        <v>0</v>
      </c>
      <c r="T8085" s="6">
        <f t="shared" si="1588"/>
        <v>76.190622348313653</v>
      </c>
      <c r="U8085" s="34">
        <f t="shared" si="1589"/>
        <v>0</v>
      </c>
      <c r="V8085" s="35"/>
      <c r="W8085" s="64"/>
      <c r="X8085" s="6">
        <f t="shared" si="1596"/>
        <v>0</v>
      </c>
      <c r="Y8085" s="6">
        <f t="shared" si="1590"/>
        <v>7.1734960878710172</v>
      </c>
      <c r="Z8085" s="6">
        <f t="shared" si="1591"/>
        <v>0</v>
      </c>
      <c r="AA8085" s="6">
        <f t="shared" si="1592"/>
        <v>71.384379969440076</v>
      </c>
      <c r="AB8085" s="6">
        <f t="shared" si="1593"/>
        <v>0</v>
      </c>
      <c r="AC8085" s="6">
        <f t="shared" si="1594"/>
        <v>0</v>
      </c>
      <c r="AD8085" s="6">
        <f t="shared" si="1595"/>
        <v>0</v>
      </c>
    </row>
    <row r="8086" spans="2:30" x14ac:dyDescent="0.3">
      <c r="B8086" s="71">
        <v>7.2532292297522378</v>
      </c>
      <c r="C8086" s="71">
        <v>94.849997818049474</v>
      </c>
      <c r="P8086" s="6">
        <f t="shared" si="1584"/>
        <v>0</v>
      </c>
      <c r="Q8086" s="34">
        <f t="shared" si="1585"/>
        <v>7.2532292297522378</v>
      </c>
      <c r="R8086" s="6">
        <f t="shared" si="1586"/>
        <v>2.3935656458182386</v>
      </c>
      <c r="S8086" s="6">
        <f t="shared" si="1587"/>
        <v>0</v>
      </c>
      <c r="T8086" s="6">
        <f t="shared" si="1588"/>
        <v>92.456432172231231</v>
      </c>
      <c r="U8086" s="34">
        <f t="shared" si="1589"/>
        <v>0</v>
      </c>
      <c r="V8086" s="35"/>
      <c r="W8086" s="64"/>
      <c r="X8086" s="6">
        <f t="shared" si="1596"/>
        <v>0</v>
      </c>
      <c r="Y8086" s="6">
        <f t="shared" si="1590"/>
        <v>7.2532292297522378</v>
      </c>
      <c r="Z8086" s="6">
        <f t="shared" si="1591"/>
        <v>0</v>
      </c>
      <c r="AA8086" s="6">
        <f t="shared" si="1592"/>
        <v>87.596768588297238</v>
      </c>
      <c r="AB8086" s="6">
        <f t="shared" si="1593"/>
        <v>0</v>
      </c>
      <c r="AC8086" s="6">
        <f t="shared" si="1594"/>
        <v>0</v>
      </c>
      <c r="AD8086" s="6">
        <f t="shared" si="1595"/>
        <v>0</v>
      </c>
    </row>
    <row r="8087" spans="2:30" x14ac:dyDescent="0.3">
      <c r="B8087" s="71">
        <v>5.9639639410769014</v>
      </c>
      <c r="C8087" s="71">
        <v>99.697325244044748</v>
      </c>
      <c r="P8087" s="6">
        <f t="shared" si="1584"/>
        <v>0</v>
      </c>
      <c r="Q8087" s="34">
        <f t="shared" si="1585"/>
        <v>5.9639639410769014</v>
      </c>
      <c r="R8087" s="6">
        <f t="shared" si="1586"/>
        <v>1.9681081005553775</v>
      </c>
      <c r="S8087" s="6">
        <f t="shared" si="1587"/>
        <v>0</v>
      </c>
      <c r="T8087" s="6">
        <f t="shared" si="1588"/>
        <v>97.729217143489365</v>
      </c>
      <c r="U8087" s="34">
        <f t="shared" si="1589"/>
        <v>0</v>
      </c>
      <c r="V8087" s="35"/>
      <c r="W8087" s="64"/>
      <c r="X8087" s="6">
        <f t="shared" si="1596"/>
        <v>0</v>
      </c>
      <c r="Y8087" s="6">
        <f t="shared" si="1590"/>
        <v>5.9639639410769014</v>
      </c>
      <c r="Z8087" s="6">
        <f t="shared" si="1591"/>
        <v>0</v>
      </c>
      <c r="AA8087" s="6">
        <f t="shared" si="1592"/>
        <v>93.73336130296785</v>
      </c>
      <c r="AB8087" s="6">
        <f t="shared" si="1593"/>
        <v>0</v>
      </c>
      <c r="AC8087" s="6">
        <f t="shared" si="1594"/>
        <v>0</v>
      </c>
      <c r="AD8087" s="6">
        <f t="shared" si="1595"/>
        <v>0</v>
      </c>
    </row>
    <row r="8088" spans="2:30" x14ac:dyDescent="0.3">
      <c r="B8088" s="71">
        <v>5.0936477717514821</v>
      </c>
      <c r="C8088" s="71">
        <v>5.7852672953967854</v>
      </c>
      <c r="P8088" s="6">
        <f t="shared" si="1584"/>
        <v>0</v>
      </c>
      <c r="Q8088" s="34">
        <f t="shared" si="1585"/>
        <v>5.0936477717514821</v>
      </c>
      <c r="R8088" s="6">
        <f t="shared" si="1586"/>
        <v>1.6809037646779892</v>
      </c>
      <c r="S8088" s="6">
        <f t="shared" si="1587"/>
        <v>0</v>
      </c>
      <c r="T8088" s="6">
        <f t="shared" si="1588"/>
        <v>4.1043635307187962</v>
      </c>
      <c r="U8088" s="34">
        <f t="shared" si="1589"/>
        <v>0</v>
      </c>
      <c r="V8088" s="35"/>
      <c r="W8088" s="64"/>
      <c r="X8088" s="6">
        <f t="shared" si="1596"/>
        <v>0</v>
      </c>
      <c r="Y8088" s="6">
        <f t="shared" si="1590"/>
        <v>5.0936477717514821</v>
      </c>
      <c r="Z8088" s="6">
        <f t="shared" si="1591"/>
        <v>0</v>
      </c>
      <c r="AA8088" s="6">
        <f t="shared" si="1592"/>
        <v>0.69161952364530332</v>
      </c>
      <c r="AB8088" s="6">
        <f t="shared" si="1593"/>
        <v>0</v>
      </c>
      <c r="AC8088" s="6">
        <f t="shared" si="1594"/>
        <v>0</v>
      </c>
      <c r="AD8088" s="6">
        <f t="shared" si="1595"/>
        <v>0</v>
      </c>
    </row>
    <row r="8089" spans="2:30" x14ac:dyDescent="0.3">
      <c r="B8089" s="71">
        <v>0.63176527641516844</v>
      </c>
      <c r="C8089" s="71">
        <v>6.506276026449302</v>
      </c>
      <c r="P8089" s="6">
        <f t="shared" si="1584"/>
        <v>0</v>
      </c>
      <c r="Q8089" s="34">
        <f t="shared" si="1585"/>
        <v>0.63176527641516844</v>
      </c>
      <c r="R8089" s="6">
        <f t="shared" si="1586"/>
        <v>0.2084825412170056</v>
      </c>
      <c r="S8089" s="6">
        <f t="shared" si="1587"/>
        <v>0</v>
      </c>
      <c r="T8089" s="6">
        <f t="shared" si="1588"/>
        <v>6.2977934852322965</v>
      </c>
      <c r="U8089" s="34">
        <f t="shared" si="1589"/>
        <v>0</v>
      </c>
      <c r="V8089" s="35"/>
      <c r="W8089" s="64"/>
      <c r="X8089" s="6">
        <f t="shared" si="1596"/>
        <v>0</v>
      </c>
      <c r="Y8089" s="6">
        <f t="shared" si="1590"/>
        <v>0.63176527641516844</v>
      </c>
      <c r="Z8089" s="6">
        <f t="shared" si="1591"/>
        <v>0</v>
      </c>
      <c r="AA8089" s="6">
        <f t="shared" si="1592"/>
        <v>5.8745107500341334</v>
      </c>
      <c r="AB8089" s="6">
        <f t="shared" si="1593"/>
        <v>0</v>
      </c>
      <c r="AC8089" s="6">
        <f t="shared" si="1594"/>
        <v>0</v>
      </c>
      <c r="AD8089" s="6">
        <f t="shared" si="1595"/>
        <v>0</v>
      </c>
    </row>
    <row r="8090" spans="2:30" x14ac:dyDescent="0.3">
      <c r="B8090" s="71">
        <v>0</v>
      </c>
      <c r="C8090" s="71">
        <v>7.6155945580213</v>
      </c>
      <c r="P8090" s="6">
        <f t="shared" si="1584"/>
        <v>0</v>
      </c>
      <c r="Q8090" s="34">
        <f t="shared" si="1585"/>
        <v>0</v>
      </c>
      <c r="R8090" s="6">
        <f t="shared" si="1586"/>
        <v>0</v>
      </c>
      <c r="S8090" s="6">
        <f t="shared" si="1587"/>
        <v>0</v>
      </c>
      <c r="T8090" s="6">
        <f t="shared" si="1588"/>
        <v>7.6155945580213</v>
      </c>
      <c r="U8090" s="34">
        <f t="shared" si="1589"/>
        <v>0</v>
      </c>
      <c r="V8090" s="35"/>
      <c r="W8090" s="64"/>
      <c r="X8090" s="6">
        <f t="shared" si="1596"/>
        <v>0</v>
      </c>
      <c r="Y8090" s="6">
        <f t="shared" si="1590"/>
        <v>0</v>
      </c>
      <c r="Z8090" s="6">
        <f t="shared" si="1591"/>
        <v>0</v>
      </c>
      <c r="AA8090" s="6">
        <f t="shared" si="1592"/>
        <v>7.6155945580213</v>
      </c>
      <c r="AB8090" s="6">
        <f t="shared" si="1593"/>
        <v>0</v>
      </c>
      <c r="AC8090" s="6">
        <f t="shared" si="1594"/>
        <v>0</v>
      </c>
      <c r="AD8090" s="6">
        <f t="shared" si="1595"/>
        <v>0</v>
      </c>
    </row>
    <row r="8091" spans="2:30" x14ac:dyDescent="0.3">
      <c r="B8091" s="71">
        <v>0</v>
      </c>
      <c r="C8091" s="71">
        <v>8.3852197549171805</v>
      </c>
      <c r="P8091" s="6">
        <f t="shared" si="1584"/>
        <v>0</v>
      </c>
      <c r="Q8091" s="34">
        <f t="shared" si="1585"/>
        <v>0</v>
      </c>
      <c r="R8091" s="6">
        <f t="shared" si="1586"/>
        <v>0</v>
      </c>
      <c r="S8091" s="6">
        <f t="shared" si="1587"/>
        <v>0</v>
      </c>
      <c r="T8091" s="6">
        <f t="shared" si="1588"/>
        <v>8.3852197549171805</v>
      </c>
      <c r="U8091" s="34">
        <f t="shared" si="1589"/>
        <v>0</v>
      </c>
      <c r="V8091" s="35"/>
      <c r="W8091" s="64"/>
      <c r="X8091" s="6">
        <f t="shared" si="1596"/>
        <v>0</v>
      </c>
      <c r="Y8091" s="6">
        <f t="shared" si="1590"/>
        <v>0</v>
      </c>
      <c r="Z8091" s="6">
        <f t="shared" si="1591"/>
        <v>0</v>
      </c>
      <c r="AA8091" s="6">
        <f t="shared" si="1592"/>
        <v>8.3852197549171805</v>
      </c>
      <c r="AB8091" s="6">
        <f t="shared" si="1593"/>
        <v>0</v>
      </c>
      <c r="AC8091" s="6">
        <f t="shared" si="1594"/>
        <v>0</v>
      </c>
      <c r="AD8091" s="6">
        <f t="shared" si="1595"/>
        <v>0</v>
      </c>
    </row>
    <row r="8092" spans="2:30" x14ac:dyDescent="0.3">
      <c r="B8092" s="71">
        <v>0</v>
      </c>
      <c r="C8092" s="71">
        <v>8.9675397174417775</v>
      </c>
      <c r="P8092" s="6">
        <f t="shared" si="1584"/>
        <v>0</v>
      </c>
      <c r="Q8092" s="34">
        <f t="shared" si="1585"/>
        <v>0</v>
      </c>
      <c r="R8092" s="6">
        <f t="shared" si="1586"/>
        <v>0</v>
      </c>
      <c r="S8092" s="6">
        <f t="shared" si="1587"/>
        <v>0</v>
      </c>
      <c r="T8092" s="6">
        <f t="shared" si="1588"/>
        <v>8.9675397174417775</v>
      </c>
      <c r="U8092" s="34">
        <f t="shared" si="1589"/>
        <v>0</v>
      </c>
      <c r="V8092" s="35"/>
      <c r="W8092" s="64"/>
      <c r="X8092" s="6">
        <f t="shared" si="1596"/>
        <v>0</v>
      </c>
      <c r="Y8092" s="6">
        <f t="shared" si="1590"/>
        <v>0</v>
      </c>
      <c r="Z8092" s="6">
        <f t="shared" si="1591"/>
        <v>0</v>
      </c>
      <c r="AA8092" s="6">
        <f t="shared" si="1592"/>
        <v>8.9675397174417775</v>
      </c>
      <c r="AB8092" s="6">
        <f t="shared" si="1593"/>
        <v>0</v>
      </c>
      <c r="AC8092" s="6">
        <f t="shared" si="1594"/>
        <v>0</v>
      </c>
      <c r="AD8092" s="6">
        <f t="shared" si="1595"/>
        <v>0</v>
      </c>
    </row>
    <row r="8093" spans="2:30" x14ac:dyDescent="0.3">
      <c r="B8093" s="71">
        <v>0</v>
      </c>
      <c r="C8093" s="71">
        <v>9.4750382490913783</v>
      </c>
      <c r="P8093" s="6">
        <f t="shared" si="1584"/>
        <v>0</v>
      </c>
      <c r="Q8093" s="34">
        <f t="shared" si="1585"/>
        <v>0</v>
      </c>
      <c r="R8093" s="6">
        <f t="shared" si="1586"/>
        <v>0</v>
      </c>
      <c r="S8093" s="6">
        <f t="shared" si="1587"/>
        <v>0</v>
      </c>
      <c r="T8093" s="6">
        <f t="shared" si="1588"/>
        <v>9.4750382490913783</v>
      </c>
      <c r="U8093" s="34">
        <f t="shared" si="1589"/>
        <v>0</v>
      </c>
      <c r="V8093" s="35"/>
      <c r="W8093" s="64"/>
      <c r="X8093" s="6">
        <f t="shared" si="1596"/>
        <v>0</v>
      </c>
      <c r="Y8093" s="6">
        <f t="shared" si="1590"/>
        <v>0</v>
      </c>
      <c r="Z8093" s="6">
        <f t="shared" si="1591"/>
        <v>0</v>
      </c>
      <c r="AA8093" s="6">
        <f t="shared" si="1592"/>
        <v>9.4750382490913783</v>
      </c>
      <c r="AB8093" s="6">
        <f t="shared" si="1593"/>
        <v>0</v>
      </c>
      <c r="AC8093" s="6">
        <f t="shared" si="1594"/>
        <v>0</v>
      </c>
      <c r="AD8093" s="6">
        <f t="shared" si="1595"/>
        <v>0</v>
      </c>
    </row>
    <row r="8094" spans="2:30" x14ac:dyDescent="0.3">
      <c r="B8094" s="71">
        <v>0</v>
      </c>
      <c r="C8094" s="71">
        <v>10.179779993105495</v>
      </c>
      <c r="P8094" s="6">
        <f t="shared" si="1584"/>
        <v>0</v>
      </c>
      <c r="Q8094" s="34">
        <f t="shared" si="1585"/>
        <v>0</v>
      </c>
      <c r="R8094" s="6">
        <f t="shared" si="1586"/>
        <v>0</v>
      </c>
      <c r="S8094" s="6">
        <f t="shared" si="1587"/>
        <v>0</v>
      </c>
      <c r="T8094" s="6">
        <f t="shared" si="1588"/>
        <v>10.179779993105495</v>
      </c>
      <c r="U8094" s="34">
        <f t="shared" si="1589"/>
        <v>0</v>
      </c>
      <c r="V8094" s="35"/>
      <c r="W8094" s="64"/>
      <c r="X8094" s="6">
        <f t="shared" si="1596"/>
        <v>0</v>
      </c>
      <c r="Y8094" s="6">
        <f t="shared" si="1590"/>
        <v>0</v>
      </c>
      <c r="Z8094" s="6">
        <f t="shared" si="1591"/>
        <v>0</v>
      </c>
      <c r="AA8094" s="6">
        <f t="shared" si="1592"/>
        <v>10.179779993105495</v>
      </c>
      <c r="AB8094" s="6">
        <f t="shared" si="1593"/>
        <v>0</v>
      </c>
      <c r="AC8094" s="6">
        <f t="shared" si="1594"/>
        <v>0</v>
      </c>
      <c r="AD8094" s="6">
        <f t="shared" si="1595"/>
        <v>0</v>
      </c>
    </row>
    <row r="8095" spans="2:30" x14ac:dyDescent="0.3">
      <c r="B8095" s="71">
        <v>0</v>
      </c>
      <c r="C8095" s="71">
        <v>10.836637786421731</v>
      </c>
      <c r="P8095" s="6">
        <f t="shared" si="1584"/>
        <v>0</v>
      </c>
      <c r="Q8095" s="34">
        <f t="shared" si="1585"/>
        <v>0</v>
      </c>
      <c r="R8095" s="6">
        <f t="shared" si="1586"/>
        <v>0</v>
      </c>
      <c r="S8095" s="6">
        <f t="shared" si="1587"/>
        <v>0</v>
      </c>
      <c r="T8095" s="6">
        <f t="shared" si="1588"/>
        <v>10.836637786421731</v>
      </c>
      <c r="U8095" s="34">
        <f t="shared" si="1589"/>
        <v>0</v>
      </c>
      <c r="V8095" s="35"/>
      <c r="W8095" s="64"/>
      <c r="X8095" s="6">
        <f t="shared" si="1596"/>
        <v>0</v>
      </c>
      <c r="Y8095" s="6">
        <f t="shared" si="1590"/>
        <v>0</v>
      </c>
      <c r="Z8095" s="6">
        <f t="shared" si="1591"/>
        <v>0</v>
      </c>
      <c r="AA8095" s="6">
        <f t="shared" si="1592"/>
        <v>10.836637786421731</v>
      </c>
      <c r="AB8095" s="6">
        <f t="shared" si="1593"/>
        <v>0</v>
      </c>
      <c r="AC8095" s="6">
        <f t="shared" si="1594"/>
        <v>0</v>
      </c>
      <c r="AD8095" s="6">
        <f t="shared" si="1595"/>
        <v>0</v>
      </c>
    </row>
    <row r="8096" spans="2:30" x14ac:dyDescent="0.3">
      <c r="B8096" s="71">
        <v>0</v>
      </c>
      <c r="C8096" s="71">
        <v>11.593770933362068</v>
      </c>
      <c r="P8096" s="6">
        <f t="shared" si="1584"/>
        <v>0</v>
      </c>
      <c r="Q8096" s="34">
        <f t="shared" si="1585"/>
        <v>0</v>
      </c>
      <c r="R8096" s="6">
        <f t="shared" si="1586"/>
        <v>0</v>
      </c>
      <c r="S8096" s="6">
        <f t="shared" si="1587"/>
        <v>0</v>
      </c>
      <c r="T8096" s="6">
        <f t="shared" si="1588"/>
        <v>11.593770933362068</v>
      </c>
      <c r="U8096" s="34">
        <f t="shared" si="1589"/>
        <v>0</v>
      </c>
      <c r="V8096" s="35"/>
      <c r="W8096" s="64"/>
      <c r="X8096" s="6">
        <f t="shared" si="1596"/>
        <v>0</v>
      </c>
      <c r="Y8096" s="6">
        <f t="shared" si="1590"/>
        <v>0</v>
      </c>
      <c r="Z8096" s="6">
        <f t="shared" si="1591"/>
        <v>0</v>
      </c>
      <c r="AA8096" s="6">
        <f t="shared" si="1592"/>
        <v>11.593770933362068</v>
      </c>
      <c r="AB8096" s="6">
        <f t="shared" si="1593"/>
        <v>0</v>
      </c>
      <c r="AC8096" s="6">
        <f t="shared" si="1594"/>
        <v>0</v>
      </c>
      <c r="AD8096" s="6">
        <f t="shared" si="1595"/>
        <v>0</v>
      </c>
    </row>
    <row r="8097" spans="2:30" x14ac:dyDescent="0.3">
      <c r="B8097" s="71">
        <v>0</v>
      </c>
      <c r="C8097" s="71">
        <v>12.466523657888011</v>
      </c>
      <c r="P8097" s="6">
        <f t="shared" si="1584"/>
        <v>0</v>
      </c>
      <c r="Q8097" s="34">
        <f t="shared" si="1585"/>
        <v>0</v>
      </c>
      <c r="R8097" s="6">
        <f t="shared" si="1586"/>
        <v>0</v>
      </c>
      <c r="S8097" s="6">
        <f t="shared" si="1587"/>
        <v>0</v>
      </c>
      <c r="T8097" s="6">
        <f t="shared" si="1588"/>
        <v>12.466523657888011</v>
      </c>
      <c r="U8097" s="34">
        <f t="shared" si="1589"/>
        <v>0</v>
      </c>
      <c r="V8097" s="35"/>
      <c r="W8097" s="64"/>
      <c r="X8097" s="6">
        <f t="shared" si="1596"/>
        <v>0</v>
      </c>
      <c r="Y8097" s="6">
        <f t="shared" si="1590"/>
        <v>0</v>
      </c>
      <c r="Z8097" s="6">
        <f t="shared" si="1591"/>
        <v>0</v>
      </c>
      <c r="AA8097" s="6">
        <f t="shared" si="1592"/>
        <v>12.466523657888011</v>
      </c>
      <c r="AB8097" s="6">
        <f t="shared" si="1593"/>
        <v>0</v>
      </c>
      <c r="AC8097" s="6">
        <f t="shared" si="1594"/>
        <v>0</v>
      </c>
      <c r="AD8097" s="6">
        <f t="shared" si="1595"/>
        <v>0</v>
      </c>
    </row>
    <row r="8098" spans="2:30" x14ac:dyDescent="0.3">
      <c r="B8098" s="71">
        <v>0</v>
      </c>
      <c r="C8098" s="71">
        <v>13.386385346001134</v>
      </c>
      <c r="P8098" s="6">
        <f t="shared" si="1584"/>
        <v>0</v>
      </c>
      <c r="Q8098" s="34">
        <f t="shared" si="1585"/>
        <v>0</v>
      </c>
      <c r="R8098" s="6">
        <f t="shared" si="1586"/>
        <v>0</v>
      </c>
      <c r="S8098" s="6">
        <f t="shared" si="1587"/>
        <v>0</v>
      </c>
      <c r="T8098" s="6">
        <f t="shared" si="1588"/>
        <v>13.386385346001134</v>
      </c>
      <c r="U8098" s="34">
        <f t="shared" si="1589"/>
        <v>0</v>
      </c>
      <c r="V8098" s="35"/>
      <c r="W8098" s="64"/>
      <c r="X8098" s="6">
        <f t="shared" si="1596"/>
        <v>0</v>
      </c>
      <c r="Y8098" s="6">
        <f t="shared" si="1590"/>
        <v>0</v>
      </c>
      <c r="Z8098" s="6">
        <f t="shared" si="1591"/>
        <v>0</v>
      </c>
      <c r="AA8098" s="6">
        <f t="shared" si="1592"/>
        <v>13.386385346001134</v>
      </c>
      <c r="AB8098" s="6">
        <f t="shared" si="1593"/>
        <v>0</v>
      </c>
      <c r="AC8098" s="6">
        <f t="shared" si="1594"/>
        <v>0</v>
      </c>
      <c r="AD8098" s="6">
        <f t="shared" si="1595"/>
        <v>0</v>
      </c>
    </row>
    <row r="8099" spans="2:30" x14ac:dyDescent="0.3">
      <c r="B8099" s="71">
        <v>0</v>
      </c>
      <c r="C8099" s="71">
        <v>10.593476868543382</v>
      </c>
      <c r="P8099" s="6">
        <f t="shared" si="1584"/>
        <v>0</v>
      </c>
      <c r="Q8099" s="34">
        <f t="shared" si="1585"/>
        <v>0</v>
      </c>
      <c r="R8099" s="6">
        <f t="shared" si="1586"/>
        <v>0</v>
      </c>
      <c r="S8099" s="6">
        <f t="shared" si="1587"/>
        <v>0</v>
      </c>
      <c r="T8099" s="6">
        <f t="shared" si="1588"/>
        <v>10.593476868543382</v>
      </c>
      <c r="U8099" s="34">
        <f t="shared" si="1589"/>
        <v>0</v>
      </c>
      <c r="V8099" s="35"/>
      <c r="W8099" s="64"/>
      <c r="X8099" s="6">
        <f t="shared" si="1596"/>
        <v>0</v>
      </c>
      <c r="Y8099" s="6">
        <f t="shared" si="1590"/>
        <v>0</v>
      </c>
      <c r="Z8099" s="6">
        <f t="shared" si="1591"/>
        <v>0</v>
      </c>
      <c r="AA8099" s="6">
        <f t="shared" si="1592"/>
        <v>10.593476868543382</v>
      </c>
      <c r="AB8099" s="6">
        <f t="shared" si="1593"/>
        <v>0</v>
      </c>
      <c r="AC8099" s="6">
        <f t="shared" si="1594"/>
        <v>0</v>
      </c>
      <c r="AD8099" s="6">
        <f t="shared" si="1595"/>
        <v>0</v>
      </c>
    </row>
    <row r="8100" spans="2:30" x14ac:dyDescent="0.3">
      <c r="B8100" s="71">
        <v>0</v>
      </c>
      <c r="C8100" s="71">
        <v>11.27451367167585</v>
      </c>
      <c r="P8100" s="6">
        <f t="shared" si="1584"/>
        <v>0</v>
      </c>
      <c r="Q8100" s="34">
        <f t="shared" si="1585"/>
        <v>0</v>
      </c>
      <c r="R8100" s="6">
        <f t="shared" si="1586"/>
        <v>0</v>
      </c>
      <c r="S8100" s="6">
        <f t="shared" si="1587"/>
        <v>0</v>
      </c>
      <c r="T8100" s="6">
        <f t="shared" si="1588"/>
        <v>11.27451367167585</v>
      </c>
      <c r="U8100" s="34">
        <f t="shared" si="1589"/>
        <v>0</v>
      </c>
      <c r="V8100" s="35"/>
      <c r="W8100" s="64"/>
      <c r="X8100" s="6">
        <f t="shared" si="1596"/>
        <v>0</v>
      </c>
      <c r="Y8100" s="6">
        <f t="shared" si="1590"/>
        <v>0</v>
      </c>
      <c r="Z8100" s="6">
        <f t="shared" si="1591"/>
        <v>0</v>
      </c>
      <c r="AA8100" s="6">
        <f t="shared" si="1592"/>
        <v>11.27451367167585</v>
      </c>
      <c r="AB8100" s="6">
        <f t="shared" si="1593"/>
        <v>0</v>
      </c>
      <c r="AC8100" s="6">
        <f t="shared" si="1594"/>
        <v>0</v>
      </c>
      <c r="AD8100" s="6">
        <f t="shared" si="1595"/>
        <v>0</v>
      </c>
    </row>
    <row r="8101" spans="2:30" x14ac:dyDescent="0.3">
      <c r="B8101" s="71">
        <v>0.21028739313936598</v>
      </c>
      <c r="C8101" s="71">
        <v>176.72660230125337</v>
      </c>
      <c r="P8101" s="6">
        <f t="shared" si="1584"/>
        <v>42.657207461517373</v>
      </c>
      <c r="Q8101" s="34">
        <f t="shared" si="1585"/>
        <v>0.21028739313936598</v>
      </c>
      <c r="R8101" s="6">
        <f t="shared" si="1586"/>
        <v>6.9394839735990782E-2</v>
      </c>
      <c r="S8101" s="6">
        <f t="shared" si="1587"/>
        <v>0</v>
      </c>
      <c r="T8101" s="6">
        <f t="shared" si="1588"/>
        <v>134</v>
      </c>
      <c r="U8101" s="34">
        <f t="shared" si="1589"/>
        <v>0</v>
      </c>
      <c r="V8101" s="35"/>
      <c r="W8101" s="64"/>
      <c r="X8101" s="6">
        <f t="shared" si="1596"/>
        <v>0</v>
      </c>
      <c r="Y8101" s="6">
        <f t="shared" si="1590"/>
        <v>0.21028739313936598</v>
      </c>
      <c r="Z8101" s="6">
        <f t="shared" si="1591"/>
        <v>0</v>
      </c>
      <c r="AA8101" s="6">
        <f t="shared" si="1592"/>
        <v>109.78971260686063</v>
      </c>
      <c r="AB8101" s="6">
        <f t="shared" si="1593"/>
        <v>0</v>
      </c>
      <c r="AC8101" s="6">
        <f t="shared" si="1594"/>
        <v>0</v>
      </c>
      <c r="AD8101" s="6">
        <f t="shared" si="1595"/>
        <v>66.726602301253365</v>
      </c>
    </row>
    <row r="8102" spans="2:30" x14ac:dyDescent="0.3">
      <c r="B8102" s="71">
        <v>0.34612080980385684</v>
      </c>
      <c r="C8102" s="71">
        <v>163.22641587922644</v>
      </c>
      <c r="P8102" s="6">
        <f t="shared" si="1584"/>
        <v>29.112196011991159</v>
      </c>
      <c r="Q8102" s="34">
        <f t="shared" si="1585"/>
        <v>0.34612080980385684</v>
      </c>
      <c r="R8102" s="6">
        <f t="shared" si="1586"/>
        <v>0.11421986723527276</v>
      </c>
      <c r="S8102" s="6">
        <f t="shared" si="1587"/>
        <v>0</v>
      </c>
      <c r="T8102" s="6">
        <f t="shared" si="1588"/>
        <v>134</v>
      </c>
      <c r="U8102" s="34">
        <f t="shared" si="1589"/>
        <v>0</v>
      </c>
      <c r="V8102" s="35"/>
      <c r="W8102" s="64"/>
      <c r="X8102" s="6">
        <f t="shared" si="1596"/>
        <v>0</v>
      </c>
      <c r="Y8102" s="6">
        <f t="shared" si="1590"/>
        <v>0.34612080980385684</v>
      </c>
      <c r="Z8102" s="6">
        <f t="shared" si="1591"/>
        <v>0</v>
      </c>
      <c r="AA8102" s="6">
        <f t="shared" si="1592"/>
        <v>109.65387919019614</v>
      </c>
      <c r="AB8102" s="6">
        <f t="shared" si="1593"/>
        <v>0</v>
      </c>
      <c r="AC8102" s="6">
        <f t="shared" si="1594"/>
        <v>0</v>
      </c>
      <c r="AD8102" s="6">
        <f t="shared" si="1595"/>
        <v>53.226415879226437</v>
      </c>
    </row>
    <row r="8103" spans="2:30" x14ac:dyDescent="0.3">
      <c r="B8103" s="71">
        <v>1.4469030289631406</v>
      </c>
      <c r="C8103" s="71">
        <v>140.93807882471262</v>
      </c>
      <c r="P8103" s="6">
        <f t="shared" si="1584"/>
        <v>6.4606008251547848</v>
      </c>
      <c r="Q8103" s="34">
        <f t="shared" si="1585"/>
        <v>1.4469030289631406</v>
      </c>
      <c r="R8103" s="6">
        <f t="shared" si="1586"/>
        <v>0.47747799955783643</v>
      </c>
      <c r="S8103" s="6">
        <f t="shared" si="1587"/>
        <v>0</v>
      </c>
      <c r="T8103" s="6">
        <f t="shared" si="1588"/>
        <v>134</v>
      </c>
      <c r="U8103" s="34">
        <f t="shared" si="1589"/>
        <v>0</v>
      </c>
      <c r="V8103" s="35"/>
      <c r="W8103" s="64"/>
      <c r="X8103" s="6">
        <f t="shared" si="1596"/>
        <v>0</v>
      </c>
      <c r="Y8103" s="6">
        <f t="shared" si="1590"/>
        <v>1.4469030289631406</v>
      </c>
      <c r="Z8103" s="6">
        <f t="shared" si="1591"/>
        <v>0</v>
      </c>
      <c r="AA8103" s="6">
        <f t="shared" si="1592"/>
        <v>108.55309697103687</v>
      </c>
      <c r="AB8103" s="6">
        <f t="shared" si="1593"/>
        <v>0</v>
      </c>
      <c r="AC8103" s="6">
        <f t="shared" si="1594"/>
        <v>0</v>
      </c>
      <c r="AD8103" s="6">
        <f t="shared" si="1595"/>
        <v>30.938078824712619</v>
      </c>
    </row>
    <row r="8104" spans="2:30" x14ac:dyDescent="0.3">
      <c r="B8104" s="71">
        <v>2.4236741622271416</v>
      </c>
      <c r="C8104" s="71">
        <v>132.03043383893959</v>
      </c>
      <c r="P8104" s="6">
        <f t="shared" si="1584"/>
        <v>0</v>
      </c>
      <c r="Q8104" s="34">
        <f t="shared" si="1585"/>
        <v>2.4236741622271416</v>
      </c>
      <c r="R8104" s="6">
        <f t="shared" si="1586"/>
        <v>0.79981247353495677</v>
      </c>
      <c r="S8104" s="6">
        <f t="shared" si="1587"/>
        <v>0</v>
      </c>
      <c r="T8104" s="6">
        <f t="shared" si="1588"/>
        <v>131.23062136540463</v>
      </c>
      <c r="U8104" s="34">
        <f t="shared" si="1589"/>
        <v>0</v>
      </c>
      <c r="V8104" s="35"/>
      <c r="W8104" s="64"/>
      <c r="X8104" s="6">
        <f t="shared" si="1596"/>
        <v>0</v>
      </c>
      <c r="Y8104" s="6">
        <f t="shared" si="1590"/>
        <v>2.4236741622271416</v>
      </c>
      <c r="Z8104" s="6">
        <f t="shared" si="1591"/>
        <v>0</v>
      </c>
      <c r="AA8104" s="6">
        <f t="shared" si="1592"/>
        <v>107.57632583777286</v>
      </c>
      <c r="AB8104" s="6">
        <f t="shared" si="1593"/>
        <v>0</v>
      </c>
      <c r="AC8104" s="6">
        <f t="shared" si="1594"/>
        <v>0</v>
      </c>
      <c r="AD8104" s="6">
        <f t="shared" si="1595"/>
        <v>22.030433838939587</v>
      </c>
    </row>
    <row r="8105" spans="2:30" x14ac:dyDescent="0.3">
      <c r="B8105" s="71">
        <v>3.0481815380790551</v>
      </c>
      <c r="C8105" s="71">
        <v>117.17927556651476</v>
      </c>
      <c r="P8105" s="6">
        <f t="shared" si="1584"/>
        <v>0</v>
      </c>
      <c r="Q8105" s="34">
        <f t="shared" si="1585"/>
        <v>3.0481815380790551</v>
      </c>
      <c r="R8105" s="6">
        <f t="shared" si="1586"/>
        <v>1.0058999075660882</v>
      </c>
      <c r="S8105" s="6">
        <f t="shared" si="1587"/>
        <v>0</v>
      </c>
      <c r="T8105" s="6">
        <f t="shared" si="1588"/>
        <v>116.17337565894867</v>
      </c>
      <c r="U8105" s="34">
        <f t="shared" si="1589"/>
        <v>0</v>
      </c>
      <c r="V8105" s="35"/>
      <c r="W8105" s="64"/>
      <c r="X8105" s="6">
        <f t="shared" si="1596"/>
        <v>0</v>
      </c>
      <c r="Y8105" s="6">
        <f t="shared" si="1590"/>
        <v>3.0481815380790551</v>
      </c>
      <c r="Z8105" s="6">
        <f t="shared" si="1591"/>
        <v>0</v>
      </c>
      <c r="AA8105" s="6">
        <f t="shared" si="1592"/>
        <v>106.95181846192095</v>
      </c>
      <c r="AB8105" s="6">
        <f t="shared" si="1593"/>
        <v>0</v>
      </c>
      <c r="AC8105" s="6">
        <f t="shared" si="1594"/>
        <v>0</v>
      </c>
      <c r="AD8105" s="6">
        <f t="shared" si="1595"/>
        <v>7.179275566514761</v>
      </c>
    </row>
    <row r="8106" spans="2:30" x14ac:dyDescent="0.3">
      <c r="B8106" s="71">
        <v>3.6419518679370948</v>
      </c>
      <c r="C8106" s="71">
        <v>127.52547288333436</v>
      </c>
      <c r="P8106" s="6">
        <f t="shared" si="1584"/>
        <v>0</v>
      </c>
      <c r="Q8106" s="34">
        <f t="shared" si="1585"/>
        <v>3.6419518679370948</v>
      </c>
      <c r="R8106" s="6">
        <f t="shared" si="1586"/>
        <v>1.2018441164192413</v>
      </c>
      <c r="S8106" s="6">
        <f t="shared" si="1587"/>
        <v>0</v>
      </c>
      <c r="T8106" s="6">
        <f t="shared" si="1588"/>
        <v>126.32362876691512</v>
      </c>
      <c r="U8106" s="34">
        <f t="shared" si="1589"/>
        <v>0</v>
      </c>
      <c r="V8106" s="35"/>
      <c r="W8106" s="64"/>
      <c r="X8106" s="6">
        <f t="shared" si="1596"/>
        <v>0</v>
      </c>
      <c r="Y8106" s="6">
        <f t="shared" si="1590"/>
        <v>3.6419518679370948</v>
      </c>
      <c r="Z8106" s="6">
        <f t="shared" si="1591"/>
        <v>0</v>
      </c>
      <c r="AA8106" s="6">
        <f t="shared" si="1592"/>
        <v>106.3580481320629</v>
      </c>
      <c r="AB8106" s="6">
        <f t="shared" si="1593"/>
        <v>0</v>
      </c>
      <c r="AC8106" s="6">
        <f t="shared" si="1594"/>
        <v>0</v>
      </c>
      <c r="AD8106" s="6">
        <f t="shared" si="1595"/>
        <v>17.525472883334359</v>
      </c>
    </row>
    <row r="8107" spans="2:30" x14ac:dyDescent="0.3">
      <c r="B8107" s="71">
        <v>5.3563170079781122</v>
      </c>
      <c r="C8107" s="71">
        <v>106.01000025787204</v>
      </c>
      <c r="P8107" s="6">
        <f t="shared" si="1584"/>
        <v>0</v>
      </c>
      <c r="Q8107" s="34">
        <f t="shared" si="1585"/>
        <v>5.3563170079781122</v>
      </c>
      <c r="R8107" s="6">
        <f t="shared" si="1586"/>
        <v>1.767584612632777</v>
      </c>
      <c r="S8107" s="6">
        <f t="shared" si="1587"/>
        <v>0</v>
      </c>
      <c r="T8107" s="6">
        <f t="shared" si="1588"/>
        <v>104.24241564523926</v>
      </c>
      <c r="U8107" s="34">
        <f t="shared" si="1589"/>
        <v>0</v>
      </c>
      <c r="V8107" s="35"/>
      <c r="W8107" s="64"/>
      <c r="X8107" s="6">
        <f t="shared" si="1596"/>
        <v>0</v>
      </c>
      <c r="Y8107" s="6">
        <f t="shared" si="1590"/>
        <v>5.3563170079781122</v>
      </c>
      <c r="Z8107" s="6">
        <f t="shared" si="1591"/>
        <v>0</v>
      </c>
      <c r="AA8107" s="6">
        <f t="shared" si="1592"/>
        <v>100.65368324989393</v>
      </c>
      <c r="AB8107" s="6">
        <f t="shared" si="1593"/>
        <v>0</v>
      </c>
      <c r="AC8107" s="6">
        <f t="shared" si="1594"/>
        <v>0</v>
      </c>
      <c r="AD8107" s="6">
        <f t="shared" si="1595"/>
        <v>0</v>
      </c>
    </row>
    <row r="8108" spans="2:30" x14ac:dyDescent="0.3">
      <c r="B8108" s="71">
        <v>7.6285709817690224</v>
      </c>
      <c r="C8108" s="71">
        <v>100.41245156592362</v>
      </c>
      <c r="P8108" s="6">
        <f t="shared" si="1584"/>
        <v>0</v>
      </c>
      <c r="Q8108" s="34">
        <f t="shared" si="1585"/>
        <v>7.6285709817690224</v>
      </c>
      <c r="R8108" s="6">
        <f t="shared" si="1586"/>
        <v>2.5174284239837776</v>
      </c>
      <c r="S8108" s="6">
        <f t="shared" si="1587"/>
        <v>0</v>
      </c>
      <c r="T8108" s="6">
        <f t="shared" si="1588"/>
        <v>97.895023141939845</v>
      </c>
      <c r="U8108" s="34">
        <f t="shared" si="1589"/>
        <v>0</v>
      </c>
      <c r="V8108" s="35"/>
      <c r="W8108" s="64"/>
      <c r="X8108" s="6">
        <f t="shared" si="1596"/>
        <v>0</v>
      </c>
      <c r="Y8108" s="6">
        <f t="shared" si="1590"/>
        <v>7.6285709817690224</v>
      </c>
      <c r="Z8108" s="6">
        <f t="shared" si="1591"/>
        <v>0</v>
      </c>
      <c r="AA8108" s="6">
        <f t="shared" si="1592"/>
        <v>92.783880584154602</v>
      </c>
      <c r="AB8108" s="6">
        <f t="shared" si="1593"/>
        <v>0</v>
      </c>
      <c r="AC8108" s="6">
        <f t="shared" si="1594"/>
        <v>0</v>
      </c>
      <c r="AD8108" s="6">
        <f t="shared" si="1595"/>
        <v>0</v>
      </c>
    </row>
    <row r="8109" spans="2:30" x14ac:dyDescent="0.3">
      <c r="B8109" s="71">
        <v>7.393636014975062</v>
      </c>
      <c r="C8109" s="71">
        <v>103.13590102023069</v>
      </c>
      <c r="P8109" s="6">
        <f t="shared" si="1584"/>
        <v>0</v>
      </c>
      <c r="Q8109" s="34">
        <f t="shared" si="1585"/>
        <v>7.393636014975062</v>
      </c>
      <c r="R8109" s="6">
        <f t="shared" si="1586"/>
        <v>2.4398998849417706</v>
      </c>
      <c r="S8109" s="6">
        <f t="shared" si="1587"/>
        <v>0</v>
      </c>
      <c r="T8109" s="6">
        <f t="shared" si="1588"/>
        <v>100.69600113528892</v>
      </c>
      <c r="U8109" s="34">
        <f t="shared" si="1589"/>
        <v>0</v>
      </c>
      <c r="V8109" s="35"/>
      <c r="W8109" s="64"/>
      <c r="X8109" s="6">
        <f t="shared" si="1596"/>
        <v>0</v>
      </c>
      <c r="Y8109" s="6">
        <f t="shared" si="1590"/>
        <v>7.393636014975062</v>
      </c>
      <c r="Z8109" s="6">
        <f t="shared" si="1591"/>
        <v>0</v>
      </c>
      <c r="AA8109" s="6">
        <f t="shared" si="1592"/>
        <v>95.742265005255632</v>
      </c>
      <c r="AB8109" s="6">
        <f t="shared" si="1593"/>
        <v>0</v>
      </c>
      <c r="AC8109" s="6">
        <f t="shared" si="1594"/>
        <v>0</v>
      </c>
      <c r="AD8109" s="6">
        <f t="shared" si="1595"/>
        <v>0</v>
      </c>
    </row>
    <row r="8110" spans="2:30" x14ac:dyDescent="0.3">
      <c r="B8110" s="71">
        <v>8.1806130040516614</v>
      </c>
      <c r="C8110" s="71">
        <v>113.04984935227853</v>
      </c>
      <c r="P8110" s="6">
        <f t="shared" si="1584"/>
        <v>0</v>
      </c>
      <c r="Q8110" s="34">
        <f t="shared" si="1585"/>
        <v>8.1806130040516614</v>
      </c>
      <c r="R8110" s="6">
        <f t="shared" si="1586"/>
        <v>2.6996022913370483</v>
      </c>
      <c r="S8110" s="6">
        <f t="shared" si="1587"/>
        <v>0</v>
      </c>
      <c r="T8110" s="6">
        <f t="shared" si="1588"/>
        <v>110.35024706094148</v>
      </c>
      <c r="U8110" s="34">
        <f t="shared" si="1589"/>
        <v>0</v>
      </c>
      <c r="V8110" s="35"/>
      <c r="W8110" s="64"/>
      <c r="X8110" s="6">
        <f t="shared" si="1596"/>
        <v>0</v>
      </c>
      <c r="Y8110" s="6">
        <f t="shared" si="1590"/>
        <v>8.1806130040516614</v>
      </c>
      <c r="Z8110" s="6">
        <f t="shared" si="1591"/>
        <v>0</v>
      </c>
      <c r="AA8110" s="6">
        <f t="shared" si="1592"/>
        <v>101.81938699594834</v>
      </c>
      <c r="AB8110" s="6">
        <f t="shared" si="1593"/>
        <v>0</v>
      </c>
      <c r="AC8110" s="6">
        <f t="shared" si="1594"/>
        <v>0</v>
      </c>
      <c r="AD8110" s="6">
        <f t="shared" si="1595"/>
        <v>3.0498493522785282</v>
      </c>
    </row>
    <row r="8111" spans="2:30" x14ac:dyDescent="0.3">
      <c r="B8111" s="71">
        <v>6.9340624208908697</v>
      </c>
      <c r="C8111" s="71">
        <v>121.52365633055231</v>
      </c>
      <c r="P8111" s="6">
        <f t="shared" si="1584"/>
        <v>0</v>
      </c>
      <c r="Q8111" s="34">
        <f t="shared" si="1585"/>
        <v>6.9340624208908697</v>
      </c>
      <c r="R8111" s="6">
        <f t="shared" si="1586"/>
        <v>2.2882405988939869</v>
      </c>
      <c r="S8111" s="6">
        <f t="shared" si="1587"/>
        <v>0</v>
      </c>
      <c r="T8111" s="6">
        <f t="shared" si="1588"/>
        <v>119.23541573165832</v>
      </c>
      <c r="U8111" s="34">
        <f t="shared" si="1589"/>
        <v>0</v>
      </c>
      <c r="V8111" s="35"/>
      <c r="W8111" s="64"/>
      <c r="X8111" s="6">
        <f t="shared" si="1596"/>
        <v>0</v>
      </c>
      <c r="Y8111" s="6">
        <f t="shared" si="1590"/>
        <v>6.9340624208908697</v>
      </c>
      <c r="Z8111" s="6">
        <f t="shared" si="1591"/>
        <v>0</v>
      </c>
      <c r="AA8111" s="6">
        <f t="shared" si="1592"/>
        <v>103.06593757910913</v>
      </c>
      <c r="AB8111" s="6">
        <f t="shared" si="1593"/>
        <v>0</v>
      </c>
      <c r="AC8111" s="6">
        <f t="shared" si="1594"/>
        <v>0</v>
      </c>
      <c r="AD8111" s="6">
        <f t="shared" si="1595"/>
        <v>11.523656330552313</v>
      </c>
    </row>
    <row r="8112" spans="2:30" x14ac:dyDescent="0.3">
      <c r="B8112" s="71">
        <v>5.8634909932954926</v>
      </c>
      <c r="C8112" s="71">
        <v>5.6803673548300653</v>
      </c>
      <c r="P8112" s="6">
        <f t="shared" si="1584"/>
        <v>0</v>
      </c>
      <c r="Q8112" s="34">
        <f t="shared" si="1585"/>
        <v>5.8634909932954926</v>
      </c>
      <c r="R8112" s="6">
        <f t="shared" si="1586"/>
        <v>1.9349520277875127</v>
      </c>
      <c r="S8112" s="6">
        <f t="shared" si="1587"/>
        <v>0</v>
      </c>
      <c r="T8112" s="6">
        <f t="shared" si="1588"/>
        <v>3.7454153270425525</v>
      </c>
      <c r="U8112" s="34">
        <f t="shared" si="1589"/>
        <v>0</v>
      </c>
      <c r="V8112" s="35"/>
      <c r="W8112" s="64"/>
      <c r="X8112" s="6">
        <f t="shared" si="1596"/>
        <v>0</v>
      </c>
      <c r="Y8112" s="6">
        <f t="shared" si="1590"/>
        <v>5.6803673548300653</v>
      </c>
      <c r="Z8112" s="6">
        <f t="shared" si="1591"/>
        <v>0</v>
      </c>
      <c r="AA8112" s="6">
        <f t="shared" si="1592"/>
        <v>0</v>
      </c>
      <c r="AB8112" s="6">
        <f t="shared" si="1593"/>
        <v>0.18312363846542734</v>
      </c>
      <c r="AC8112" s="6">
        <f t="shared" si="1594"/>
        <v>0</v>
      </c>
      <c r="AD8112" s="6">
        <f t="shared" si="1595"/>
        <v>0</v>
      </c>
    </row>
    <row r="8113" spans="2:30" x14ac:dyDescent="0.3">
      <c r="B8113" s="71">
        <v>1.3713585896905613</v>
      </c>
      <c r="C8113" s="71">
        <v>6.3704953542146487</v>
      </c>
      <c r="P8113" s="6">
        <f t="shared" si="1584"/>
        <v>0</v>
      </c>
      <c r="Q8113" s="34">
        <f t="shared" si="1585"/>
        <v>1.3713585896905613</v>
      </c>
      <c r="R8113" s="6">
        <f t="shared" si="1586"/>
        <v>0.45254833459788529</v>
      </c>
      <c r="S8113" s="6">
        <f t="shared" si="1587"/>
        <v>0</v>
      </c>
      <c r="T8113" s="6">
        <f t="shared" si="1588"/>
        <v>5.9179470196167632</v>
      </c>
      <c r="U8113" s="34">
        <f t="shared" si="1589"/>
        <v>0</v>
      </c>
      <c r="V8113" s="35"/>
      <c r="W8113" s="64"/>
      <c r="X8113" s="6">
        <f t="shared" si="1596"/>
        <v>0</v>
      </c>
      <c r="Y8113" s="6">
        <f t="shared" si="1590"/>
        <v>1.3713585896905613</v>
      </c>
      <c r="Z8113" s="6">
        <f t="shared" si="1591"/>
        <v>0</v>
      </c>
      <c r="AA8113" s="6">
        <f t="shared" si="1592"/>
        <v>4.9991367645240876</v>
      </c>
      <c r="AB8113" s="6">
        <f t="shared" si="1593"/>
        <v>0</v>
      </c>
      <c r="AC8113" s="6">
        <f t="shared" si="1594"/>
        <v>0</v>
      </c>
      <c r="AD8113" s="6">
        <f t="shared" si="1595"/>
        <v>0</v>
      </c>
    </row>
    <row r="8114" spans="2:30" x14ac:dyDescent="0.3">
      <c r="B8114" s="71">
        <v>0</v>
      </c>
      <c r="C8114" s="71">
        <v>7.7028377515680724</v>
      </c>
      <c r="P8114" s="6">
        <f t="shared" si="1584"/>
        <v>0</v>
      </c>
      <c r="Q8114" s="34">
        <f t="shared" si="1585"/>
        <v>0</v>
      </c>
      <c r="R8114" s="6">
        <f t="shared" si="1586"/>
        <v>0</v>
      </c>
      <c r="S8114" s="6">
        <f t="shared" si="1587"/>
        <v>0</v>
      </c>
      <c r="T8114" s="6">
        <f t="shared" si="1588"/>
        <v>7.7028377515680724</v>
      </c>
      <c r="U8114" s="34">
        <f t="shared" si="1589"/>
        <v>0</v>
      </c>
      <c r="V8114" s="35"/>
      <c r="W8114" s="64"/>
      <c r="X8114" s="6">
        <f t="shared" si="1596"/>
        <v>0</v>
      </c>
      <c r="Y8114" s="6">
        <f t="shared" si="1590"/>
        <v>0</v>
      </c>
      <c r="Z8114" s="6">
        <f t="shared" si="1591"/>
        <v>0</v>
      </c>
      <c r="AA8114" s="6">
        <f t="shared" si="1592"/>
        <v>7.7028377515680724</v>
      </c>
      <c r="AB8114" s="6">
        <f t="shared" si="1593"/>
        <v>0</v>
      </c>
      <c r="AC8114" s="6">
        <f t="shared" si="1594"/>
        <v>0</v>
      </c>
      <c r="AD8114" s="6">
        <f t="shared" si="1595"/>
        <v>0</v>
      </c>
    </row>
    <row r="8115" spans="2:30" x14ac:dyDescent="0.3">
      <c r="B8115" s="71">
        <v>0</v>
      </c>
      <c r="C8115" s="71">
        <v>8.6283605509175807</v>
      </c>
      <c r="P8115" s="6">
        <f t="shared" si="1584"/>
        <v>0</v>
      </c>
      <c r="Q8115" s="34">
        <f t="shared" si="1585"/>
        <v>0</v>
      </c>
      <c r="R8115" s="6">
        <f t="shared" si="1586"/>
        <v>0</v>
      </c>
      <c r="S8115" s="6">
        <f t="shared" si="1587"/>
        <v>0</v>
      </c>
      <c r="T8115" s="6">
        <f t="shared" si="1588"/>
        <v>8.6283605509175807</v>
      </c>
      <c r="U8115" s="34">
        <f t="shared" si="1589"/>
        <v>0</v>
      </c>
      <c r="V8115" s="35"/>
      <c r="W8115" s="64"/>
      <c r="X8115" s="6">
        <f t="shared" si="1596"/>
        <v>0</v>
      </c>
      <c r="Y8115" s="6">
        <f t="shared" si="1590"/>
        <v>0</v>
      </c>
      <c r="Z8115" s="6">
        <f t="shared" si="1591"/>
        <v>0</v>
      </c>
      <c r="AA8115" s="6">
        <f t="shared" si="1592"/>
        <v>8.6283605509175807</v>
      </c>
      <c r="AB8115" s="6">
        <f t="shared" si="1593"/>
        <v>0</v>
      </c>
      <c r="AC8115" s="6">
        <f t="shared" si="1594"/>
        <v>0</v>
      </c>
      <c r="AD8115" s="6">
        <f t="shared" si="1595"/>
        <v>0</v>
      </c>
    </row>
    <row r="8116" spans="2:30" x14ac:dyDescent="0.3">
      <c r="B8116" s="71">
        <v>0</v>
      </c>
      <c r="C8116" s="71">
        <v>9.3756330013103266</v>
      </c>
      <c r="P8116" s="6">
        <f t="shared" si="1584"/>
        <v>0</v>
      </c>
      <c r="Q8116" s="34">
        <f t="shared" si="1585"/>
        <v>0</v>
      </c>
      <c r="R8116" s="6">
        <f t="shared" si="1586"/>
        <v>0</v>
      </c>
      <c r="S8116" s="6">
        <f t="shared" si="1587"/>
        <v>0</v>
      </c>
      <c r="T8116" s="6">
        <f t="shared" si="1588"/>
        <v>9.3756330013103266</v>
      </c>
      <c r="U8116" s="34">
        <f t="shared" si="1589"/>
        <v>0</v>
      </c>
      <c r="V8116" s="35"/>
      <c r="W8116" s="64"/>
      <c r="X8116" s="6">
        <f t="shared" si="1596"/>
        <v>0</v>
      </c>
      <c r="Y8116" s="6">
        <f t="shared" si="1590"/>
        <v>0</v>
      </c>
      <c r="Z8116" s="6">
        <f t="shared" si="1591"/>
        <v>0</v>
      </c>
      <c r="AA8116" s="6">
        <f t="shared" si="1592"/>
        <v>9.3756330013103266</v>
      </c>
      <c r="AB8116" s="6">
        <f t="shared" si="1593"/>
        <v>0</v>
      </c>
      <c r="AC8116" s="6">
        <f t="shared" si="1594"/>
        <v>0</v>
      </c>
      <c r="AD8116" s="6">
        <f t="shared" si="1595"/>
        <v>0</v>
      </c>
    </row>
    <row r="8117" spans="2:30" x14ac:dyDescent="0.3">
      <c r="B8117" s="71">
        <v>0</v>
      </c>
      <c r="C8117" s="71">
        <v>10.053111466495354</v>
      </c>
      <c r="P8117" s="6">
        <f t="shared" si="1584"/>
        <v>0</v>
      </c>
      <c r="Q8117" s="34">
        <f t="shared" si="1585"/>
        <v>0</v>
      </c>
      <c r="R8117" s="6">
        <f t="shared" si="1586"/>
        <v>0</v>
      </c>
      <c r="S8117" s="6">
        <f t="shared" si="1587"/>
        <v>0</v>
      </c>
      <c r="T8117" s="6">
        <f t="shared" si="1588"/>
        <v>10.053111466495354</v>
      </c>
      <c r="U8117" s="34">
        <f t="shared" si="1589"/>
        <v>0</v>
      </c>
      <c r="V8117" s="35"/>
      <c r="W8117" s="64"/>
      <c r="X8117" s="6">
        <f t="shared" si="1596"/>
        <v>0</v>
      </c>
      <c r="Y8117" s="6">
        <f t="shared" si="1590"/>
        <v>0</v>
      </c>
      <c r="Z8117" s="6">
        <f t="shared" si="1591"/>
        <v>0</v>
      </c>
      <c r="AA8117" s="6">
        <f t="shared" si="1592"/>
        <v>10.053111466495354</v>
      </c>
      <c r="AB8117" s="6">
        <f t="shared" si="1593"/>
        <v>0</v>
      </c>
      <c r="AC8117" s="6">
        <f t="shared" si="1594"/>
        <v>0</v>
      </c>
      <c r="AD8117" s="6">
        <f t="shared" si="1595"/>
        <v>0</v>
      </c>
    </row>
    <row r="8118" spans="2:30" x14ac:dyDescent="0.3">
      <c r="B8118" s="71">
        <v>0</v>
      </c>
      <c r="C8118" s="71">
        <v>10.839002874258465</v>
      </c>
      <c r="P8118" s="6">
        <f t="shared" si="1584"/>
        <v>0</v>
      </c>
      <c r="Q8118" s="34">
        <f t="shared" si="1585"/>
        <v>0</v>
      </c>
      <c r="R8118" s="6">
        <f t="shared" si="1586"/>
        <v>0</v>
      </c>
      <c r="S8118" s="6">
        <f t="shared" si="1587"/>
        <v>0</v>
      </c>
      <c r="T8118" s="6">
        <f t="shared" si="1588"/>
        <v>10.839002874258465</v>
      </c>
      <c r="U8118" s="34">
        <f t="shared" si="1589"/>
        <v>0</v>
      </c>
      <c r="V8118" s="35"/>
      <c r="W8118" s="64"/>
      <c r="X8118" s="6">
        <f t="shared" si="1596"/>
        <v>0</v>
      </c>
      <c r="Y8118" s="6">
        <f t="shared" si="1590"/>
        <v>0</v>
      </c>
      <c r="Z8118" s="6">
        <f t="shared" si="1591"/>
        <v>0</v>
      </c>
      <c r="AA8118" s="6">
        <f t="shared" si="1592"/>
        <v>10.839002874258465</v>
      </c>
      <c r="AB8118" s="6">
        <f t="shared" si="1593"/>
        <v>0</v>
      </c>
      <c r="AC8118" s="6">
        <f t="shared" si="1594"/>
        <v>0</v>
      </c>
      <c r="AD8118" s="6">
        <f t="shared" si="1595"/>
        <v>0</v>
      </c>
    </row>
    <row r="8119" spans="2:30" x14ac:dyDescent="0.3">
      <c r="B8119" s="71">
        <v>0</v>
      </c>
      <c r="C8119" s="71">
        <v>11.684571062853907</v>
      </c>
      <c r="P8119" s="6">
        <f t="shared" si="1584"/>
        <v>0</v>
      </c>
      <c r="Q8119" s="34">
        <f t="shared" si="1585"/>
        <v>0</v>
      </c>
      <c r="R8119" s="6">
        <f t="shared" si="1586"/>
        <v>0</v>
      </c>
      <c r="S8119" s="6">
        <f t="shared" si="1587"/>
        <v>0</v>
      </c>
      <c r="T8119" s="6">
        <f t="shared" si="1588"/>
        <v>11.684571062853907</v>
      </c>
      <c r="U8119" s="34">
        <f t="shared" si="1589"/>
        <v>0</v>
      </c>
      <c r="V8119" s="35"/>
      <c r="W8119" s="64"/>
      <c r="X8119" s="6">
        <f t="shared" si="1596"/>
        <v>0</v>
      </c>
      <c r="Y8119" s="6">
        <f t="shared" si="1590"/>
        <v>0</v>
      </c>
      <c r="Z8119" s="6">
        <f t="shared" si="1591"/>
        <v>0</v>
      </c>
      <c r="AA8119" s="6">
        <f t="shared" si="1592"/>
        <v>11.684571062853907</v>
      </c>
      <c r="AB8119" s="6">
        <f t="shared" si="1593"/>
        <v>0</v>
      </c>
      <c r="AC8119" s="6">
        <f t="shared" si="1594"/>
        <v>0</v>
      </c>
      <c r="AD8119" s="6">
        <f t="shared" si="1595"/>
        <v>0</v>
      </c>
    </row>
    <row r="8120" spans="2:30" x14ac:dyDescent="0.3">
      <c r="B8120" s="71">
        <v>0</v>
      </c>
      <c r="C8120" s="71">
        <v>12.593754388568808</v>
      </c>
      <c r="P8120" s="6">
        <f t="shared" si="1584"/>
        <v>0</v>
      </c>
      <c r="Q8120" s="34">
        <f t="shared" si="1585"/>
        <v>0</v>
      </c>
      <c r="R8120" s="6">
        <f t="shared" si="1586"/>
        <v>0</v>
      </c>
      <c r="S8120" s="6">
        <f t="shared" si="1587"/>
        <v>0</v>
      </c>
      <c r="T8120" s="6">
        <f t="shared" si="1588"/>
        <v>12.593754388568808</v>
      </c>
      <c r="U8120" s="34">
        <f t="shared" si="1589"/>
        <v>0</v>
      </c>
      <c r="V8120" s="35"/>
      <c r="W8120" s="64"/>
      <c r="X8120" s="6">
        <f t="shared" si="1596"/>
        <v>0</v>
      </c>
      <c r="Y8120" s="6">
        <f t="shared" si="1590"/>
        <v>0</v>
      </c>
      <c r="Z8120" s="6">
        <f t="shared" si="1591"/>
        <v>0</v>
      </c>
      <c r="AA8120" s="6">
        <f t="shared" si="1592"/>
        <v>12.593754388568808</v>
      </c>
      <c r="AB8120" s="6">
        <f t="shared" si="1593"/>
        <v>0</v>
      </c>
      <c r="AC8120" s="6">
        <f t="shared" si="1594"/>
        <v>0</v>
      </c>
      <c r="AD8120" s="6">
        <f t="shared" si="1595"/>
        <v>0</v>
      </c>
    </row>
    <row r="8121" spans="2:30" x14ac:dyDescent="0.3">
      <c r="B8121" s="71">
        <v>0</v>
      </c>
      <c r="C8121" s="71">
        <v>13.468068941840235</v>
      </c>
      <c r="P8121" s="6">
        <f t="shared" si="1584"/>
        <v>0</v>
      </c>
      <c r="Q8121" s="34">
        <f t="shared" si="1585"/>
        <v>0</v>
      </c>
      <c r="R8121" s="6">
        <f t="shared" si="1586"/>
        <v>0</v>
      </c>
      <c r="S8121" s="6">
        <f t="shared" si="1587"/>
        <v>0</v>
      </c>
      <c r="T8121" s="6">
        <f t="shared" si="1588"/>
        <v>13.468068941840235</v>
      </c>
      <c r="U8121" s="34">
        <f t="shared" si="1589"/>
        <v>0</v>
      </c>
      <c r="V8121" s="35"/>
      <c r="W8121" s="64"/>
      <c r="X8121" s="6">
        <f t="shared" si="1596"/>
        <v>0</v>
      </c>
      <c r="Y8121" s="6">
        <f t="shared" si="1590"/>
        <v>0</v>
      </c>
      <c r="Z8121" s="6">
        <f t="shared" si="1591"/>
        <v>0</v>
      </c>
      <c r="AA8121" s="6">
        <f t="shared" si="1592"/>
        <v>13.468068941840235</v>
      </c>
      <c r="AB8121" s="6">
        <f t="shared" si="1593"/>
        <v>0</v>
      </c>
      <c r="AC8121" s="6">
        <f t="shared" si="1594"/>
        <v>0</v>
      </c>
      <c r="AD8121" s="6">
        <f t="shared" si="1595"/>
        <v>0</v>
      </c>
    </row>
    <row r="8122" spans="2:30" x14ac:dyDescent="0.3">
      <c r="B8122" s="71">
        <v>0</v>
      </c>
      <c r="C8122" s="71">
        <v>14.532695200916736</v>
      </c>
      <c r="P8122" s="6">
        <f t="shared" si="1584"/>
        <v>0</v>
      </c>
      <c r="Q8122" s="34">
        <f t="shared" si="1585"/>
        <v>0</v>
      </c>
      <c r="R8122" s="6">
        <f t="shared" si="1586"/>
        <v>0</v>
      </c>
      <c r="S8122" s="6">
        <f t="shared" si="1587"/>
        <v>0</v>
      </c>
      <c r="T8122" s="6">
        <f t="shared" si="1588"/>
        <v>14.532695200916736</v>
      </c>
      <c r="U8122" s="34">
        <f t="shared" si="1589"/>
        <v>0</v>
      </c>
      <c r="V8122" s="35"/>
      <c r="W8122" s="64"/>
      <c r="X8122" s="6">
        <f t="shared" si="1596"/>
        <v>0</v>
      </c>
      <c r="Y8122" s="6">
        <f t="shared" si="1590"/>
        <v>0</v>
      </c>
      <c r="Z8122" s="6">
        <f t="shared" si="1591"/>
        <v>0</v>
      </c>
      <c r="AA8122" s="6">
        <f t="shared" si="1592"/>
        <v>14.532695200916736</v>
      </c>
      <c r="AB8122" s="6">
        <f t="shared" si="1593"/>
        <v>0</v>
      </c>
      <c r="AC8122" s="6">
        <f t="shared" si="1594"/>
        <v>0</v>
      </c>
      <c r="AD8122" s="6">
        <f t="shared" si="1595"/>
        <v>0</v>
      </c>
    </row>
    <row r="8123" spans="2:30" x14ac:dyDescent="0.3">
      <c r="B8123" s="71">
        <v>0</v>
      </c>
      <c r="C8123" s="71">
        <v>11.83794429313606</v>
      </c>
      <c r="P8123" s="6">
        <f t="shared" si="1584"/>
        <v>0</v>
      </c>
      <c r="Q8123" s="34">
        <f t="shared" si="1585"/>
        <v>0</v>
      </c>
      <c r="R8123" s="6">
        <f t="shared" si="1586"/>
        <v>0</v>
      </c>
      <c r="S8123" s="6">
        <f t="shared" si="1587"/>
        <v>0</v>
      </c>
      <c r="T8123" s="6">
        <f t="shared" si="1588"/>
        <v>11.83794429313606</v>
      </c>
      <c r="U8123" s="34">
        <f t="shared" si="1589"/>
        <v>0</v>
      </c>
      <c r="V8123" s="35"/>
      <c r="W8123" s="64"/>
      <c r="X8123" s="6">
        <f t="shared" si="1596"/>
        <v>0</v>
      </c>
      <c r="Y8123" s="6">
        <f t="shared" si="1590"/>
        <v>0</v>
      </c>
      <c r="Z8123" s="6">
        <f t="shared" si="1591"/>
        <v>0</v>
      </c>
      <c r="AA8123" s="6">
        <f t="shared" si="1592"/>
        <v>11.83794429313606</v>
      </c>
      <c r="AB8123" s="6">
        <f t="shared" si="1593"/>
        <v>0</v>
      </c>
      <c r="AC8123" s="6">
        <f t="shared" si="1594"/>
        <v>0</v>
      </c>
      <c r="AD8123" s="6">
        <f t="shared" si="1595"/>
        <v>0</v>
      </c>
    </row>
    <row r="8124" spans="2:30" x14ac:dyDescent="0.3">
      <c r="B8124" s="71">
        <v>0</v>
      </c>
      <c r="C8124" s="71">
        <v>12.754260512926241</v>
      </c>
      <c r="P8124" s="6">
        <f t="shared" si="1584"/>
        <v>0</v>
      </c>
      <c r="Q8124" s="34">
        <f t="shared" si="1585"/>
        <v>0</v>
      </c>
      <c r="R8124" s="6">
        <f t="shared" si="1586"/>
        <v>0</v>
      </c>
      <c r="S8124" s="6">
        <f t="shared" si="1587"/>
        <v>0</v>
      </c>
      <c r="T8124" s="6">
        <f t="shared" si="1588"/>
        <v>12.754260512926241</v>
      </c>
      <c r="U8124" s="34">
        <f t="shared" si="1589"/>
        <v>0</v>
      </c>
      <c r="V8124" s="35"/>
      <c r="W8124" s="64"/>
      <c r="X8124" s="6">
        <f t="shared" si="1596"/>
        <v>0</v>
      </c>
      <c r="Y8124" s="6">
        <f t="shared" si="1590"/>
        <v>0</v>
      </c>
      <c r="Z8124" s="6">
        <f t="shared" si="1591"/>
        <v>0</v>
      </c>
      <c r="AA8124" s="6">
        <f t="shared" si="1592"/>
        <v>12.754260512926241</v>
      </c>
      <c r="AB8124" s="6">
        <f t="shared" si="1593"/>
        <v>0</v>
      </c>
      <c r="AC8124" s="6">
        <f t="shared" si="1594"/>
        <v>0</v>
      </c>
      <c r="AD8124" s="6">
        <f t="shared" si="1595"/>
        <v>0</v>
      </c>
    </row>
    <row r="8125" spans="2:30" x14ac:dyDescent="0.3">
      <c r="B8125" s="71">
        <v>0.29447455569581243</v>
      </c>
      <c r="C8125" s="71">
        <v>211.26952483782338</v>
      </c>
      <c r="P8125" s="6">
        <f t="shared" si="1584"/>
        <v>77.172348234443774</v>
      </c>
      <c r="Q8125" s="34">
        <f t="shared" si="1585"/>
        <v>0.29447455569581243</v>
      </c>
      <c r="R8125" s="6">
        <f t="shared" si="1586"/>
        <v>9.7176603379618101E-2</v>
      </c>
      <c r="S8125" s="6">
        <f t="shared" si="1587"/>
        <v>0</v>
      </c>
      <c r="T8125" s="6">
        <f t="shared" si="1588"/>
        <v>134</v>
      </c>
      <c r="U8125" s="34">
        <f t="shared" si="1589"/>
        <v>0</v>
      </c>
      <c r="V8125" s="35"/>
      <c r="W8125" s="64"/>
      <c r="X8125" s="6">
        <f t="shared" si="1596"/>
        <v>0</v>
      </c>
      <c r="Y8125" s="6">
        <f t="shared" si="1590"/>
        <v>0.29447455569581243</v>
      </c>
      <c r="Z8125" s="6">
        <f t="shared" si="1591"/>
        <v>0</v>
      </c>
      <c r="AA8125" s="6">
        <f t="shared" si="1592"/>
        <v>109.70552544430419</v>
      </c>
      <c r="AB8125" s="6">
        <f t="shared" si="1593"/>
        <v>0</v>
      </c>
      <c r="AC8125" s="6">
        <f t="shared" si="1594"/>
        <v>0</v>
      </c>
      <c r="AD8125" s="6">
        <f t="shared" si="1595"/>
        <v>101.26952483782338</v>
      </c>
    </row>
    <row r="8126" spans="2:30" x14ac:dyDescent="0.3">
      <c r="B8126" s="71">
        <v>0.48397741937801836</v>
      </c>
      <c r="C8126" s="71">
        <v>195.99226637036028</v>
      </c>
      <c r="P8126" s="6">
        <f t="shared" si="1584"/>
        <v>61.832553821965547</v>
      </c>
      <c r="Q8126" s="34">
        <f t="shared" si="1585"/>
        <v>0.48397741937801836</v>
      </c>
      <c r="R8126" s="6">
        <f t="shared" si="1586"/>
        <v>0.15971254839474608</v>
      </c>
      <c r="S8126" s="6">
        <f t="shared" si="1587"/>
        <v>0</v>
      </c>
      <c r="T8126" s="6">
        <f t="shared" si="1588"/>
        <v>134</v>
      </c>
      <c r="U8126" s="34">
        <f t="shared" si="1589"/>
        <v>0</v>
      </c>
      <c r="V8126" s="35"/>
      <c r="W8126" s="64"/>
      <c r="X8126" s="6">
        <f t="shared" si="1596"/>
        <v>0</v>
      </c>
      <c r="Y8126" s="6">
        <f t="shared" si="1590"/>
        <v>0.48397741937801836</v>
      </c>
      <c r="Z8126" s="6">
        <f t="shared" si="1591"/>
        <v>0</v>
      </c>
      <c r="AA8126" s="6">
        <f t="shared" si="1592"/>
        <v>109.51602258062198</v>
      </c>
      <c r="AB8126" s="6">
        <f t="shared" si="1593"/>
        <v>0</v>
      </c>
      <c r="AC8126" s="6">
        <f t="shared" si="1594"/>
        <v>0</v>
      </c>
      <c r="AD8126" s="6">
        <f t="shared" si="1595"/>
        <v>85.992266370360284</v>
      </c>
    </row>
    <row r="8127" spans="2:30" x14ac:dyDescent="0.3">
      <c r="B8127" s="71">
        <v>1.4952221448331966</v>
      </c>
      <c r="C8127" s="71">
        <v>172.89856413126364</v>
      </c>
      <c r="P8127" s="6">
        <f t="shared" si="1584"/>
        <v>38.405140823468685</v>
      </c>
      <c r="Q8127" s="34">
        <f t="shared" si="1585"/>
        <v>1.4952221448331966</v>
      </c>
      <c r="R8127" s="6">
        <f t="shared" si="1586"/>
        <v>0.49342330779495491</v>
      </c>
      <c r="S8127" s="6">
        <f t="shared" si="1587"/>
        <v>0</v>
      </c>
      <c r="T8127" s="6">
        <f t="shared" si="1588"/>
        <v>134</v>
      </c>
      <c r="U8127" s="34">
        <f t="shared" si="1589"/>
        <v>0</v>
      </c>
      <c r="V8127" s="35"/>
      <c r="W8127" s="64"/>
      <c r="X8127" s="6">
        <f t="shared" si="1596"/>
        <v>0</v>
      </c>
      <c r="Y8127" s="6">
        <f t="shared" si="1590"/>
        <v>1.4952221448331966</v>
      </c>
      <c r="Z8127" s="6">
        <f t="shared" si="1591"/>
        <v>0</v>
      </c>
      <c r="AA8127" s="6">
        <f t="shared" si="1592"/>
        <v>108.50477785516681</v>
      </c>
      <c r="AB8127" s="6">
        <f t="shared" si="1593"/>
        <v>0</v>
      </c>
      <c r="AC8127" s="6">
        <f t="shared" si="1594"/>
        <v>0</v>
      </c>
      <c r="AD8127" s="6">
        <f t="shared" si="1595"/>
        <v>62.898564131263626</v>
      </c>
    </row>
    <row r="8128" spans="2:30" x14ac:dyDescent="0.3">
      <c r="B8128" s="71">
        <v>2.4296995557989853</v>
      </c>
      <c r="C8128" s="71">
        <v>159.33274390335532</v>
      </c>
      <c r="P8128" s="6">
        <f t="shared" si="1584"/>
        <v>24.530943049941669</v>
      </c>
      <c r="Q8128" s="34">
        <f t="shared" si="1585"/>
        <v>2.4296995557989853</v>
      </c>
      <c r="R8128" s="6">
        <f t="shared" si="1586"/>
        <v>0.80180085341366525</v>
      </c>
      <c r="S8128" s="6">
        <f t="shared" si="1587"/>
        <v>0</v>
      </c>
      <c r="T8128" s="6">
        <f t="shared" si="1588"/>
        <v>134</v>
      </c>
      <c r="U8128" s="34">
        <f t="shared" si="1589"/>
        <v>0</v>
      </c>
      <c r="V8128" s="35"/>
      <c r="W8128" s="64"/>
      <c r="X8128" s="6">
        <f t="shared" si="1596"/>
        <v>0</v>
      </c>
      <c r="Y8128" s="6">
        <f t="shared" si="1590"/>
        <v>2.4296995557989853</v>
      </c>
      <c r="Z8128" s="6">
        <f t="shared" si="1591"/>
        <v>0</v>
      </c>
      <c r="AA8128" s="6">
        <f t="shared" si="1592"/>
        <v>107.57030044420101</v>
      </c>
      <c r="AB8128" s="6">
        <f t="shared" si="1593"/>
        <v>0</v>
      </c>
      <c r="AC8128" s="6">
        <f t="shared" si="1594"/>
        <v>0</v>
      </c>
      <c r="AD8128" s="6">
        <f t="shared" si="1595"/>
        <v>49.332743903355336</v>
      </c>
    </row>
    <row r="8129" spans="2:30" x14ac:dyDescent="0.3">
      <c r="B8129" s="71">
        <v>3.083571486972227</v>
      </c>
      <c r="C8129" s="71">
        <v>142.90546044042136</v>
      </c>
      <c r="P8129" s="6">
        <f t="shared" si="1584"/>
        <v>7.887881849720543</v>
      </c>
      <c r="Q8129" s="34">
        <f t="shared" si="1585"/>
        <v>3.083571486972227</v>
      </c>
      <c r="R8129" s="6">
        <f t="shared" si="1586"/>
        <v>1.017578590700835</v>
      </c>
      <c r="S8129" s="6">
        <f t="shared" si="1587"/>
        <v>0</v>
      </c>
      <c r="T8129" s="6">
        <f t="shared" si="1588"/>
        <v>134</v>
      </c>
      <c r="U8129" s="34">
        <f t="shared" si="1589"/>
        <v>0</v>
      </c>
      <c r="V8129" s="35"/>
      <c r="W8129" s="64"/>
      <c r="X8129" s="6">
        <f t="shared" si="1596"/>
        <v>0</v>
      </c>
      <c r="Y8129" s="6">
        <f t="shared" si="1590"/>
        <v>3.083571486972227</v>
      </c>
      <c r="Z8129" s="6">
        <f t="shared" si="1591"/>
        <v>0</v>
      </c>
      <c r="AA8129" s="6">
        <f t="shared" si="1592"/>
        <v>106.91642851302777</v>
      </c>
      <c r="AB8129" s="6">
        <f t="shared" si="1593"/>
        <v>0</v>
      </c>
      <c r="AC8129" s="6">
        <f t="shared" si="1594"/>
        <v>0</v>
      </c>
      <c r="AD8129" s="6">
        <f t="shared" si="1595"/>
        <v>32.905460440421365</v>
      </c>
    </row>
    <row r="8130" spans="2:30" x14ac:dyDescent="0.3">
      <c r="B8130" s="71">
        <v>3.663385390756718</v>
      </c>
      <c r="C8130" s="71">
        <v>156.77206870354988</v>
      </c>
      <c r="P8130" s="6">
        <f t="shared" si="1584"/>
        <v>21.563151524600158</v>
      </c>
      <c r="Q8130" s="34">
        <f t="shared" si="1585"/>
        <v>3.663385390756718</v>
      </c>
      <c r="R8130" s="6">
        <f t="shared" si="1586"/>
        <v>1.2089171789497171</v>
      </c>
      <c r="S8130" s="6">
        <f t="shared" si="1587"/>
        <v>0</v>
      </c>
      <c r="T8130" s="6">
        <f t="shared" si="1588"/>
        <v>134</v>
      </c>
      <c r="U8130" s="34">
        <f t="shared" si="1589"/>
        <v>0</v>
      </c>
      <c r="V8130" s="35"/>
      <c r="W8130" s="64"/>
      <c r="X8130" s="6">
        <f t="shared" si="1596"/>
        <v>0</v>
      </c>
      <c r="Y8130" s="6">
        <f t="shared" si="1590"/>
        <v>3.663385390756718</v>
      </c>
      <c r="Z8130" s="6">
        <f t="shared" si="1591"/>
        <v>0</v>
      </c>
      <c r="AA8130" s="6">
        <f t="shared" si="1592"/>
        <v>106.33661460924328</v>
      </c>
      <c r="AB8130" s="6">
        <f t="shared" si="1593"/>
        <v>0</v>
      </c>
      <c r="AC8130" s="6">
        <f t="shared" si="1594"/>
        <v>0</v>
      </c>
      <c r="AD8130" s="6">
        <f t="shared" si="1595"/>
        <v>46.772068703549863</v>
      </c>
    </row>
    <row r="8131" spans="2:30" x14ac:dyDescent="0.3">
      <c r="B8131" s="71">
        <v>4.1645948798165584</v>
      </c>
      <c r="C8131" s="71">
        <v>142.8772469669253</v>
      </c>
      <c r="P8131" s="6">
        <f t="shared" si="1584"/>
        <v>7.5029306565858462</v>
      </c>
      <c r="Q8131" s="34">
        <f t="shared" si="1585"/>
        <v>4.1645948798165584</v>
      </c>
      <c r="R8131" s="6">
        <f t="shared" si="1586"/>
        <v>1.3743163103394644</v>
      </c>
      <c r="S8131" s="6">
        <f t="shared" si="1587"/>
        <v>0</v>
      </c>
      <c r="T8131" s="6">
        <f t="shared" si="1588"/>
        <v>134</v>
      </c>
      <c r="U8131" s="34">
        <f t="shared" si="1589"/>
        <v>0</v>
      </c>
      <c r="V8131" s="35"/>
      <c r="W8131" s="64"/>
      <c r="X8131" s="6">
        <f t="shared" si="1596"/>
        <v>0</v>
      </c>
      <c r="Y8131" s="6">
        <f t="shared" si="1590"/>
        <v>4.1645948798165584</v>
      </c>
      <c r="Z8131" s="6">
        <f t="shared" si="1591"/>
        <v>0</v>
      </c>
      <c r="AA8131" s="6">
        <f t="shared" si="1592"/>
        <v>105.83540512018344</v>
      </c>
      <c r="AB8131" s="6">
        <f t="shared" si="1593"/>
        <v>0</v>
      </c>
      <c r="AC8131" s="6">
        <f t="shared" si="1594"/>
        <v>0</v>
      </c>
      <c r="AD8131" s="6">
        <f t="shared" si="1595"/>
        <v>32.877246966925313</v>
      </c>
    </row>
    <row r="8132" spans="2:30" x14ac:dyDescent="0.3">
      <c r="B8132" s="71">
        <v>4.6157444867999731</v>
      </c>
      <c r="C8132" s="71">
        <v>145.49336156166055</v>
      </c>
      <c r="P8132" s="6">
        <f t="shared" ref="P8132:P8195" si="1597">C8132-R8132-T8132</f>
        <v>9.9701658810165554</v>
      </c>
      <c r="Q8132" s="34">
        <f t="shared" ref="Q8132:Q8195" si="1598">MIN(318,B8132)</f>
        <v>4.6157444867999731</v>
      </c>
      <c r="R8132" s="6">
        <f t="shared" ref="R8132:R8195" si="1599">IF(Q8132=0,0,MIN(C8132,Q8132*33%))</f>
        <v>1.5231956806439912</v>
      </c>
      <c r="S8132" s="6">
        <f t="shared" ref="S8132:S8195" si="1600">MIN(B8132-Q8132,110*0.76)</f>
        <v>0</v>
      </c>
      <c r="T8132" s="6">
        <f t="shared" ref="T8132:T8195" si="1601">MIN(134,C8132-R8132)</f>
        <v>134</v>
      </c>
      <c r="U8132" s="34">
        <f t="shared" ref="U8132:U8195" si="1602">MIN(B8132-S8132-Q8132,134)</f>
        <v>0</v>
      </c>
      <c r="V8132" s="35"/>
      <c r="W8132" s="64"/>
      <c r="X8132" s="6">
        <f t="shared" si="1596"/>
        <v>0</v>
      </c>
      <c r="Y8132" s="6">
        <f t="shared" ref="Y8132:Y8195" si="1603">MIN(B8132,C8132)</f>
        <v>4.6157444867999731</v>
      </c>
      <c r="Z8132" s="6">
        <f t="shared" ref="Z8132:Z8195" si="1604">MIN(B8132-Y8132-AB8132,110*M$33)</f>
        <v>0</v>
      </c>
      <c r="AA8132" s="6">
        <f t="shared" ref="AA8132:AA8195" si="1605">MIN(C8132-Y8132,110-Y8132)</f>
        <v>105.38425551320003</v>
      </c>
      <c r="AB8132" s="6">
        <f t="shared" ref="AB8132:AB8195" si="1606">MIN(B8132-Y8132,120-Y8132)</f>
        <v>0</v>
      </c>
      <c r="AC8132" s="6">
        <f t="shared" ref="AC8132:AC8195" si="1607">B8132-Y8132-Z8132-AB8132</f>
        <v>0</v>
      </c>
      <c r="AD8132" s="6">
        <f t="shared" ref="AD8132:AD8195" si="1608">C8132-Y8132-AA8132</f>
        <v>35.493361561660549</v>
      </c>
    </row>
    <row r="8133" spans="2:30" x14ac:dyDescent="0.3">
      <c r="B8133" s="71">
        <v>5.0883616083918195</v>
      </c>
      <c r="C8133" s="71">
        <v>149.56986645004892</v>
      </c>
      <c r="P8133" s="6">
        <f t="shared" si="1597"/>
        <v>13.890707119279625</v>
      </c>
      <c r="Q8133" s="34">
        <f t="shared" si="1598"/>
        <v>5.0883616083918195</v>
      </c>
      <c r="R8133" s="6">
        <f t="shared" si="1599"/>
        <v>1.6791593307693005</v>
      </c>
      <c r="S8133" s="6">
        <f t="shared" si="1600"/>
        <v>0</v>
      </c>
      <c r="T8133" s="6">
        <f t="shared" si="1601"/>
        <v>134</v>
      </c>
      <c r="U8133" s="34">
        <f t="shared" si="1602"/>
        <v>0</v>
      </c>
      <c r="V8133" s="35"/>
      <c r="W8133" s="64"/>
      <c r="X8133" s="6">
        <f t="shared" ref="X8133:X8196" si="1609">C8133-Y8133-AA8133-AD8133</f>
        <v>0</v>
      </c>
      <c r="Y8133" s="6">
        <f t="shared" si="1603"/>
        <v>5.0883616083918195</v>
      </c>
      <c r="Z8133" s="6">
        <f t="shared" si="1604"/>
        <v>0</v>
      </c>
      <c r="AA8133" s="6">
        <f t="shared" si="1605"/>
        <v>104.91163839160818</v>
      </c>
      <c r="AB8133" s="6">
        <f t="shared" si="1606"/>
        <v>0</v>
      </c>
      <c r="AC8133" s="6">
        <f t="shared" si="1607"/>
        <v>0</v>
      </c>
      <c r="AD8133" s="6">
        <f t="shared" si="1608"/>
        <v>39.569866450048934</v>
      </c>
    </row>
    <row r="8134" spans="2:30" x14ac:dyDescent="0.3">
      <c r="B8134" s="71">
        <v>5.5495026389516937</v>
      </c>
      <c r="C8134" s="71">
        <v>157.86529931058502</v>
      </c>
      <c r="P8134" s="6">
        <f t="shared" si="1597"/>
        <v>22.033963439730968</v>
      </c>
      <c r="Q8134" s="34">
        <f t="shared" si="1598"/>
        <v>5.5495026389516937</v>
      </c>
      <c r="R8134" s="6">
        <f t="shared" si="1599"/>
        <v>1.831335870854059</v>
      </c>
      <c r="S8134" s="6">
        <f t="shared" si="1600"/>
        <v>0</v>
      </c>
      <c r="T8134" s="6">
        <f t="shared" si="1601"/>
        <v>134</v>
      </c>
      <c r="U8134" s="34">
        <f t="shared" si="1602"/>
        <v>0</v>
      </c>
      <c r="V8134" s="35"/>
      <c r="W8134" s="64"/>
      <c r="X8134" s="6">
        <f t="shared" si="1609"/>
        <v>0</v>
      </c>
      <c r="Y8134" s="6">
        <f t="shared" si="1603"/>
        <v>5.5495026389516937</v>
      </c>
      <c r="Z8134" s="6">
        <f t="shared" si="1604"/>
        <v>0</v>
      </c>
      <c r="AA8134" s="6">
        <f t="shared" si="1605"/>
        <v>104.45049736104831</v>
      </c>
      <c r="AB8134" s="6">
        <f t="shared" si="1606"/>
        <v>0</v>
      </c>
      <c r="AC8134" s="6">
        <f t="shared" si="1607"/>
        <v>0</v>
      </c>
      <c r="AD8134" s="6">
        <f t="shared" si="1608"/>
        <v>47.86529931058503</v>
      </c>
    </row>
    <row r="8135" spans="2:30" x14ac:dyDescent="0.3">
      <c r="B8135" s="71">
        <v>5.0206984204753091</v>
      </c>
      <c r="C8135" s="71">
        <v>163.81765676617604</v>
      </c>
      <c r="P8135" s="6">
        <f t="shared" si="1597"/>
        <v>28.160826287419184</v>
      </c>
      <c r="Q8135" s="34">
        <f t="shared" si="1598"/>
        <v>5.0206984204753091</v>
      </c>
      <c r="R8135" s="6">
        <f t="shared" si="1599"/>
        <v>1.6568304787568522</v>
      </c>
      <c r="S8135" s="6">
        <f t="shared" si="1600"/>
        <v>0</v>
      </c>
      <c r="T8135" s="6">
        <f t="shared" si="1601"/>
        <v>134</v>
      </c>
      <c r="U8135" s="34">
        <f t="shared" si="1602"/>
        <v>0</v>
      </c>
      <c r="V8135" s="35"/>
      <c r="W8135" s="64"/>
      <c r="X8135" s="6">
        <f t="shared" si="1609"/>
        <v>0</v>
      </c>
      <c r="Y8135" s="6">
        <f t="shared" si="1603"/>
        <v>5.0206984204753091</v>
      </c>
      <c r="Z8135" s="6">
        <f t="shared" si="1604"/>
        <v>0</v>
      </c>
      <c r="AA8135" s="6">
        <f t="shared" si="1605"/>
        <v>104.97930157952469</v>
      </c>
      <c r="AB8135" s="6">
        <f t="shared" si="1606"/>
        <v>0</v>
      </c>
      <c r="AC8135" s="6">
        <f t="shared" si="1607"/>
        <v>0</v>
      </c>
      <c r="AD8135" s="6">
        <f t="shared" si="1608"/>
        <v>53.817656766176057</v>
      </c>
    </row>
    <row r="8136" spans="2:30" x14ac:dyDescent="0.3">
      <c r="B8136" s="71">
        <v>5.6862189320024195</v>
      </c>
      <c r="C8136" s="71">
        <v>7.4501842867697521</v>
      </c>
      <c r="P8136" s="6">
        <f t="shared" si="1597"/>
        <v>0</v>
      </c>
      <c r="Q8136" s="34">
        <f t="shared" si="1598"/>
        <v>5.6862189320024195</v>
      </c>
      <c r="R8136" s="6">
        <f t="shared" si="1599"/>
        <v>1.8764522475607985</v>
      </c>
      <c r="S8136" s="6">
        <f t="shared" si="1600"/>
        <v>0</v>
      </c>
      <c r="T8136" s="6">
        <f t="shared" si="1601"/>
        <v>5.573732039208954</v>
      </c>
      <c r="U8136" s="34">
        <f t="shared" si="1602"/>
        <v>0</v>
      </c>
      <c r="V8136" s="35"/>
      <c r="W8136" s="64"/>
      <c r="X8136" s="6">
        <f t="shared" si="1609"/>
        <v>0</v>
      </c>
      <c r="Y8136" s="6">
        <f t="shared" si="1603"/>
        <v>5.6862189320024195</v>
      </c>
      <c r="Z8136" s="6">
        <f t="shared" si="1604"/>
        <v>0</v>
      </c>
      <c r="AA8136" s="6">
        <f t="shared" si="1605"/>
        <v>1.7639653547673326</v>
      </c>
      <c r="AB8136" s="6">
        <f t="shared" si="1606"/>
        <v>0</v>
      </c>
      <c r="AC8136" s="6">
        <f t="shared" si="1607"/>
        <v>0</v>
      </c>
      <c r="AD8136" s="6">
        <f t="shared" si="1608"/>
        <v>0</v>
      </c>
    </row>
    <row r="8137" spans="2:30" x14ac:dyDescent="0.3">
      <c r="B8137" s="71">
        <v>1.30928780606523</v>
      </c>
      <c r="C8137" s="71">
        <v>8.1010756688966747</v>
      </c>
      <c r="P8137" s="6">
        <f t="shared" si="1597"/>
        <v>0</v>
      </c>
      <c r="Q8137" s="34">
        <f t="shared" si="1598"/>
        <v>1.30928780606523</v>
      </c>
      <c r="R8137" s="6">
        <f t="shared" si="1599"/>
        <v>0.43206497600152594</v>
      </c>
      <c r="S8137" s="6">
        <f t="shared" si="1600"/>
        <v>0</v>
      </c>
      <c r="T8137" s="6">
        <f t="shared" si="1601"/>
        <v>7.6690106928951485</v>
      </c>
      <c r="U8137" s="34">
        <f t="shared" si="1602"/>
        <v>0</v>
      </c>
      <c r="V8137" s="35"/>
      <c r="W8137" s="64"/>
      <c r="X8137" s="6">
        <f t="shared" si="1609"/>
        <v>0</v>
      </c>
      <c r="Y8137" s="6">
        <f t="shared" si="1603"/>
        <v>1.30928780606523</v>
      </c>
      <c r="Z8137" s="6">
        <f t="shared" si="1604"/>
        <v>0</v>
      </c>
      <c r="AA8137" s="6">
        <f t="shared" si="1605"/>
        <v>6.7917878628314448</v>
      </c>
      <c r="AB8137" s="6">
        <f t="shared" si="1606"/>
        <v>0</v>
      </c>
      <c r="AC8137" s="6">
        <f t="shared" si="1607"/>
        <v>0</v>
      </c>
      <c r="AD8137" s="6">
        <f t="shared" si="1608"/>
        <v>0</v>
      </c>
    </row>
    <row r="8138" spans="2:30" x14ac:dyDescent="0.3">
      <c r="B8138" s="71">
        <v>0</v>
      </c>
      <c r="C8138" s="71">
        <v>9.3333845359792278</v>
      </c>
      <c r="P8138" s="6">
        <f t="shared" si="1597"/>
        <v>0</v>
      </c>
      <c r="Q8138" s="34">
        <f t="shared" si="1598"/>
        <v>0</v>
      </c>
      <c r="R8138" s="6">
        <f t="shared" si="1599"/>
        <v>0</v>
      </c>
      <c r="S8138" s="6">
        <f t="shared" si="1600"/>
        <v>0</v>
      </c>
      <c r="T8138" s="6">
        <f t="shared" si="1601"/>
        <v>9.3333845359792278</v>
      </c>
      <c r="U8138" s="34">
        <f t="shared" si="1602"/>
        <v>0</v>
      </c>
      <c r="V8138" s="35"/>
      <c r="W8138" s="64"/>
      <c r="X8138" s="6">
        <f t="shared" si="1609"/>
        <v>0</v>
      </c>
      <c r="Y8138" s="6">
        <f t="shared" si="1603"/>
        <v>0</v>
      </c>
      <c r="Z8138" s="6">
        <f t="shared" si="1604"/>
        <v>0</v>
      </c>
      <c r="AA8138" s="6">
        <f t="shared" si="1605"/>
        <v>9.3333845359792278</v>
      </c>
      <c r="AB8138" s="6">
        <f t="shared" si="1606"/>
        <v>0</v>
      </c>
      <c r="AC8138" s="6">
        <f t="shared" si="1607"/>
        <v>0</v>
      </c>
      <c r="AD8138" s="6">
        <f t="shared" si="1608"/>
        <v>0</v>
      </c>
    </row>
    <row r="8139" spans="2:30" x14ac:dyDescent="0.3">
      <c r="B8139" s="71">
        <v>0</v>
      </c>
      <c r="C8139" s="71">
        <v>10.216824624380195</v>
      </c>
      <c r="P8139" s="6">
        <f t="shared" si="1597"/>
        <v>0</v>
      </c>
      <c r="Q8139" s="34">
        <f t="shared" si="1598"/>
        <v>0</v>
      </c>
      <c r="R8139" s="6">
        <f t="shared" si="1599"/>
        <v>0</v>
      </c>
      <c r="S8139" s="6">
        <f t="shared" si="1600"/>
        <v>0</v>
      </c>
      <c r="T8139" s="6">
        <f t="shared" si="1601"/>
        <v>10.216824624380195</v>
      </c>
      <c r="U8139" s="34">
        <f t="shared" si="1602"/>
        <v>0</v>
      </c>
      <c r="V8139" s="35"/>
      <c r="W8139" s="64"/>
      <c r="X8139" s="6">
        <f t="shared" si="1609"/>
        <v>0</v>
      </c>
      <c r="Y8139" s="6">
        <f t="shared" si="1603"/>
        <v>0</v>
      </c>
      <c r="Z8139" s="6">
        <f t="shared" si="1604"/>
        <v>0</v>
      </c>
      <c r="AA8139" s="6">
        <f t="shared" si="1605"/>
        <v>10.216824624380195</v>
      </c>
      <c r="AB8139" s="6">
        <f t="shared" si="1606"/>
        <v>0</v>
      </c>
      <c r="AC8139" s="6">
        <f t="shared" si="1607"/>
        <v>0</v>
      </c>
      <c r="AD8139" s="6">
        <f t="shared" si="1608"/>
        <v>0</v>
      </c>
    </row>
    <row r="8140" spans="2:30" x14ac:dyDescent="0.3">
      <c r="B8140" s="71">
        <v>0</v>
      </c>
      <c r="C8140" s="71">
        <v>11.327357251845539</v>
      </c>
      <c r="P8140" s="6">
        <f t="shared" si="1597"/>
        <v>0</v>
      </c>
      <c r="Q8140" s="34">
        <f t="shared" si="1598"/>
        <v>0</v>
      </c>
      <c r="R8140" s="6">
        <f t="shared" si="1599"/>
        <v>0</v>
      </c>
      <c r="S8140" s="6">
        <f t="shared" si="1600"/>
        <v>0</v>
      </c>
      <c r="T8140" s="6">
        <f t="shared" si="1601"/>
        <v>11.327357251845539</v>
      </c>
      <c r="U8140" s="34">
        <f t="shared" si="1602"/>
        <v>0</v>
      </c>
      <c r="V8140" s="35"/>
      <c r="W8140" s="64"/>
      <c r="X8140" s="6">
        <f t="shared" si="1609"/>
        <v>0</v>
      </c>
      <c r="Y8140" s="6">
        <f t="shared" si="1603"/>
        <v>0</v>
      </c>
      <c r="Z8140" s="6">
        <f t="shared" si="1604"/>
        <v>0</v>
      </c>
      <c r="AA8140" s="6">
        <f t="shared" si="1605"/>
        <v>11.327357251845539</v>
      </c>
      <c r="AB8140" s="6">
        <f t="shared" si="1606"/>
        <v>0</v>
      </c>
      <c r="AC8140" s="6">
        <f t="shared" si="1607"/>
        <v>0</v>
      </c>
      <c r="AD8140" s="6">
        <f t="shared" si="1608"/>
        <v>0</v>
      </c>
    </row>
    <row r="8141" spans="2:30" x14ac:dyDescent="0.3">
      <c r="B8141" s="71">
        <v>0</v>
      </c>
      <c r="C8141" s="71">
        <v>12.170826260638316</v>
      </c>
      <c r="P8141" s="6">
        <f t="shared" si="1597"/>
        <v>0</v>
      </c>
      <c r="Q8141" s="34">
        <f t="shared" si="1598"/>
        <v>0</v>
      </c>
      <c r="R8141" s="6">
        <f t="shared" si="1599"/>
        <v>0</v>
      </c>
      <c r="S8141" s="6">
        <f t="shared" si="1600"/>
        <v>0</v>
      </c>
      <c r="T8141" s="6">
        <f t="shared" si="1601"/>
        <v>12.170826260638316</v>
      </c>
      <c r="U8141" s="34">
        <f t="shared" si="1602"/>
        <v>0</v>
      </c>
      <c r="V8141" s="35"/>
      <c r="W8141" s="64"/>
      <c r="X8141" s="6">
        <f t="shared" si="1609"/>
        <v>0</v>
      </c>
      <c r="Y8141" s="6">
        <f t="shared" si="1603"/>
        <v>0</v>
      </c>
      <c r="Z8141" s="6">
        <f t="shared" si="1604"/>
        <v>0</v>
      </c>
      <c r="AA8141" s="6">
        <f t="shared" si="1605"/>
        <v>12.170826260638316</v>
      </c>
      <c r="AB8141" s="6">
        <f t="shared" si="1606"/>
        <v>0</v>
      </c>
      <c r="AC8141" s="6">
        <f t="shared" si="1607"/>
        <v>0</v>
      </c>
      <c r="AD8141" s="6">
        <f t="shared" si="1608"/>
        <v>0</v>
      </c>
    </row>
    <row r="8142" spans="2:30" x14ac:dyDescent="0.3">
      <c r="B8142" s="71">
        <v>0</v>
      </c>
      <c r="C8142" s="71">
        <v>12.947787809313244</v>
      </c>
      <c r="P8142" s="6">
        <f t="shared" si="1597"/>
        <v>0</v>
      </c>
      <c r="Q8142" s="34">
        <f t="shared" si="1598"/>
        <v>0</v>
      </c>
      <c r="R8142" s="6">
        <f t="shared" si="1599"/>
        <v>0</v>
      </c>
      <c r="S8142" s="6">
        <f t="shared" si="1600"/>
        <v>0</v>
      </c>
      <c r="T8142" s="6">
        <f t="shared" si="1601"/>
        <v>12.947787809313244</v>
      </c>
      <c r="U8142" s="34">
        <f t="shared" si="1602"/>
        <v>0</v>
      </c>
      <c r="V8142" s="35"/>
      <c r="W8142" s="64"/>
      <c r="X8142" s="6">
        <f t="shared" si="1609"/>
        <v>0</v>
      </c>
      <c r="Y8142" s="6">
        <f t="shared" si="1603"/>
        <v>0</v>
      </c>
      <c r="Z8142" s="6">
        <f t="shared" si="1604"/>
        <v>0</v>
      </c>
      <c r="AA8142" s="6">
        <f t="shared" si="1605"/>
        <v>12.947787809313244</v>
      </c>
      <c r="AB8142" s="6">
        <f t="shared" si="1606"/>
        <v>0</v>
      </c>
      <c r="AC8142" s="6">
        <f t="shared" si="1607"/>
        <v>0</v>
      </c>
      <c r="AD8142" s="6">
        <f t="shared" si="1608"/>
        <v>0</v>
      </c>
    </row>
    <row r="8143" spans="2:30" x14ac:dyDescent="0.3">
      <c r="B8143" s="71">
        <v>0</v>
      </c>
      <c r="C8143" s="71">
        <v>13.710049573063335</v>
      </c>
      <c r="P8143" s="6">
        <f t="shared" si="1597"/>
        <v>0</v>
      </c>
      <c r="Q8143" s="34">
        <f t="shared" si="1598"/>
        <v>0</v>
      </c>
      <c r="R8143" s="6">
        <f t="shared" si="1599"/>
        <v>0</v>
      </c>
      <c r="S8143" s="6">
        <f t="shared" si="1600"/>
        <v>0</v>
      </c>
      <c r="T8143" s="6">
        <f t="shared" si="1601"/>
        <v>13.710049573063335</v>
      </c>
      <c r="U8143" s="34">
        <f t="shared" si="1602"/>
        <v>0</v>
      </c>
      <c r="V8143" s="35"/>
      <c r="W8143" s="64"/>
      <c r="X8143" s="6">
        <f t="shared" si="1609"/>
        <v>0</v>
      </c>
      <c r="Y8143" s="6">
        <f t="shared" si="1603"/>
        <v>0</v>
      </c>
      <c r="Z8143" s="6">
        <f t="shared" si="1604"/>
        <v>0</v>
      </c>
      <c r="AA8143" s="6">
        <f t="shared" si="1605"/>
        <v>13.710049573063335</v>
      </c>
      <c r="AB8143" s="6">
        <f t="shared" si="1606"/>
        <v>0</v>
      </c>
      <c r="AC8143" s="6">
        <f t="shared" si="1607"/>
        <v>0</v>
      </c>
      <c r="AD8143" s="6">
        <f t="shared" si="1608"/>
        <v>0</v>
      </c>
    </row>
    <row r="8144" spans="2:30" x14ac:dyDescent="0.3">
      <c r="B8144" s="71">
        <v>0</v>
      </c>
      <c r="C8144" s="71">
        <v>14.517415290725602</v>
      </c>
      <c r="P8144" s="6">
        <f t="shared" si="1597"/>
        <v>0</v>
      </c>
      <c r="Q8144" s="34">
        <f t="shared" si="1598"/>
        <v>0</v>
      </c>
      <c r="R8144" s="6">
        <f t="shared" si="1599"/>
        <v>0</v>
      </c>
      <c r="S8144" s="6">
        <f t="shared" si="1600"/>
        <v>0</v>
      </c>
      <c r="T8144" s="6">
        <f t="shared" si="1601"/>
        <v>14.517415290725602</v>
      </c>
      <c r="U8144" s="34">
        <f t="shared" si="1602"/>
        <v>0</v>
      </c>
      <c r="V8144" s="35"/>
      <c r="W8144" s="64"/>
      <c r="X8144" s="6">
        <f t="shared" si="1609"/>
        <v>0</v>
      </c>
      <c r="Y8144" s="6">
        <f t="shared" si="1603"/>
        <v>0</v>
      </c>
      <c r="Z8144" s="6">
        <f t="shared" si="1604"/>
        <v>0</v>
      </c>
      <c r="AA8144" s="6">
        <f t="shared" si="1605"/>
        <v>14.517415290725602</v>
      </c>
      <c r="AB8144" s="6">
        <f t="shared" si="1606"/>
        <v>0</v>
      </c>
      <c r="AC8144" s="6">
        <f t="shared" si="1607"/>
        <v>0</v>
      </c>
      <c r="AD8144" s="6">
        <f t="shared" si="1608"/>
        <v>0</v>
      </c>
    </row>
    <row r="8145" spans="2:30" x14ac:dyDescent="0.3">
      <c r="B8145" s="71">
        <v>0</v>
      </c>
      <c r="C8145" s="71">
        <v>15.208739888914621</v>
      </c>
      <c r="P8145" s="6">
        <f t="shared" si="1597"/>
        <v>0</v>
      </c>
      <c r="Q8145" s="34">
        <f t="shared" si="1598"/>
        <v>0</v>
      </c>
      <c r="R8145" s="6">
        <f t="shared" si="1599"/>
        <v>0</v>
      </c>
      <c r="S8145" s="6">
        <f t="shared" si="1600"/>
        <v>0</v>
      </c>
      <c r="T8145" s="6">
        <f t="shared" si="1601"/>
        <v>15.208739888914621</v>
      </c>
      <c r="U8145" s="34">
        <f t="shared" si="1602"/>
        <v>0</v>
      </c>
      <c r="V8145" s="35"/>
      <c r="W8145" s="64"/>
      <c r="X8145" s="6">
        <f t="shared" si="1609"/>
        <v>0</v>
      </c>
      <c r="Y8145" s="6">
        <f t="shared" si="1603"/>
        <v>0</v>
      </c>
      <c r="Z8145" s="6">
        <f t="shared" si="1604"/>
        <v>0</v>
      </c>
      <c r="AA8145" s="6">
        <f t="shared" si="1605"/>
        <v>15.208739888914621</v>
      </c>
      <c r="AB8145" s="6">
        <f t="shared" si="1606"/>
        <v>0</v>
      </c>
      <c r="AC8145" s="6">
        <f t="shared" si="1607"/>
        <v>0</v>
      </c>
      <c r="AD8145" s="6">
        <f t="shared" si="1608"/>
        <v>0</v>
      </c>
    </row>
    <row r="8146" spans="2:30" x14ac:dyDescent="0.3">
      <c r="B8146" s="71">
        <v>0</v>
      </c>
      <c r="C8146" s="71">
        <v>16.035104380667786</v>
      </c>
      <c r="P8146" s="6">
        <f t="shared" si="1597"/>
        <v>0</v>
      </c>
      <c r="Q8146" s="34">
        <f t="shared" si="1598"/>
        <v>0</v>
      </c>
      <c r="R8146" s="6">
        <f t="shared" si="1599"/>
        <v>0</v>
      </c>
      <c r="S8146" s="6">
        <f t="shared" si="1600"/>
        <v>0</v>
      </c>
      <c r="T8146" s="6">
        <f t="shared" si="1601"/>
        <v>16.035104380667786</v>
      </c>
      <c r="U8146" s="34">
        <f t="shared" si="1602"/>
        <v>0</v>
      </c>
      <c r="V8146" s="35"/>
      <c r="W8146" s="64"/>
      <c r="X8146" s="6">
        <f t="shared" si="1609"/>
        <v>0</v>
      </c>
      <c r="Y8146" s="6">
        <f t="shared" si="1603"/>
        <v>0</v>
      </c>
      <c r="Z8146" s="6">
        <f t="shared" si="1604"/>
        <v>0</v>
      </c>
      <c r="AA8146" s="6">
        <f t="shared" si="1605"/>
        <v>16.035104380667786</v>
      </c>
      <c r="AB8146" s="6">
        <f t="shared" si="1606"/>
        <v>0</v>
      </c>
      <c r="AC8146" s="6">
        <f t="shared" si="1607"/>
        <v>0</v>
      </c>
      <c r="AD8146" s="6">
        <f t="shared" si="1608"/>
        <v>0</v>
      </c>
    </row>
    <row r="8147" spans="2:30" x14ac:dyDescent="0.3">
      <c r="B8147" s="71">
        <v>0</v>
      </c>
      <c r="C8147" s="71">
        <v>12.903115378229479</v>
      </c>
      <c r="P8147" s="6">
        <f t="shared" si="1597"/>
        <v>0</v>
      </c>
      <c r="Q8147" s="34">
        <f t="shared" si="1598"/>
        <v>0</v>
      </c>
      <c r="R8147" s="6">
        <f t="shared" si="1599"/>
        <v>0</v>
      </c>
      <c r="S8147" s="6">
        <f t="shared" si="1600"/>
        <v>0</v>
      </c>
      <c r="T8147" s="6">
        <f t="shared" si="1601"/>
        <v>12.903115378229479</v>
      </c>
      <c r="U8147" s="34">
        <f t="shared" si="1602"/>
        <v>0</v>
      </c>
      <c r="V8147" s="35"/>
      <c r="W8147" s="64"/>
      <c r="X8147" s="6">
        <f t="shared" si="1609"/>
        <v>0</v>
      </c>
      <c r="Y8147" s="6">
        <f t="shared" si="1603"/>
        <v>0</v>
      </c>
      <c r="Z8147" s="6">
        <f t="shared" si="1604"/>
        <v>0</v>
      </c>
      <c r="AA8147" s="6">
        <f t="shared" si="1605"/>
        <v>12.903115378229479</v>
      </c>
      <c r="AB8147" s="6">
        <f t="shared" si="1606"/>
        <v>0</v>
      </c>
      <c r="AC8147" s="6">
        <f t="shared" si="1607"/>
        <v>0</v>
      </c>
      <c r="AD8147" s="6">
        <f t="shared" si="1608"/>
        <v>0</v>
      </c>
    </row>
    <row r="8148" spans="2:30" x14ac:dyDescent="0.3">
      <c r="B8148" s="71">
        <v>0</v>
      </c>
      <c r="C8148" s="71">
        <v>13.411832315362185</v>
      </c>
      <c r="P8148" s="6">
        <f t="shared" si="1597"/>
        <v>0</v>
      </c>
      <c r="Q8148" s="34">
        <f t="shared" si="1598"/>
        <v>0</v>
      </c>
      <c r="R8148" s="6">
        <f t="shared" si="1599"/>
        <v>0</v>
      </c>
      <c r="S8148" s="6">
        <f t="shared" si="1600"/>
        <v>0</v>
      </c>
      <c r="T8148" s="6">
        <f t="shared" si="1601"/>
        <v>13.411832315362185</v>
      </c>
      <c r="U8148" s="34">
        <f t="shared" si="1602"/>
        <v>0</v>
      </c>
      <c r="V8148" s="35"/>
      <c r="W8148" s="64"/>
      <c r="X8148" s="6">
        <f t="shared" si="1609"/>
        <v>0</v>
      </c>
      <c r="Y8148" s="6">
        <f t="shared" si="1603"/>
        <v>0</v>
      </c>
      <c r="Z8148" s="6">
        <f t="shared" si="1604"/>
        <v>0</v>
      </c>
      <c r="AA8148" s="6">
        <f t="shared" si="1605"/>
        <v>13.411832315362185</v>
      </c>
      <c r="AB8148" s="6">
        <f t="shared" si="1606"/>
        <v>0</v>
      </c>
      <c r="AC8148" s="6">
        <f t="shared" si="1607"/>
        <v>0</v>
      </c>
      <c r="AD8148" s="6">
        <f t="shared" si="1608"/>
        <v>0</v>
      </c>
    </row>
    <row r="8149" spans="2:30" x14ac:dyDescent="0.3">
      <c r="B8149" s="71">
        <v>0.38383630075932151</v>
      </c>
      <c r="C8149" s="71">
        <v>205.36455270139726</v>
      </c>
      <c r="P8149" s="6">
        <f t="shared" si="1597"/>
        <v>71.237886722146669</v>
      </c>
      <c r="Q8149" s="34">
        <f t="shared" si="1598"/>
        <v>0.38383630075932151</v>
      </c>
      <c r="R8149" s="6">
        <f t="shared" si="1599"/>
        <v>0.1266659792505761</v>
      </c>
      <c r="S8149" s="6">
        <f t="shared" si="1600"/>
        <v>0</v>
      </c>
      <c r="T8149" s="6">
        <f t="shared" si="1601"/>
        <v>134</v>
      </c>
      <c r="U8149" s="34">
        <f t="shared" si="1602"/>
        <v>0</v>
      </c>
      <c r="V8149" s="35"/>
      <c r="W8149" s="64"/>
      <c r="X8149" s="6">
        <f t="shared" si="1609"/>
        <v>0</v>
      </c>
      <c r="Y8149" s="6">
        <f t="shared" si="1603"/>
        <v>0.38383630075932151</v>
      </c>
      <c r="Z8149" s="6">
        <f t="shared" si="1604"/>
        <v>0</v>
      </c>
      <c r="AA8149" s="6">
        <f t="shared" si="1605"/>
        <v>109.61616369924067</v>
      </c>
      <c r="AB8149" s="6">
        <f t="shared" si="1606"/>
        <v>0</v>
      </c>
      <c r="AC8149" s="6">
        <f t="shared" si="1607"/>
        <v>0</v>
      </c>
      <c r="AD8149" s="6">
        <f t="shared" si="1608"/>
        <v>95.364552701397258</v>
      </c>
    </row>
    <row r="8150" spans="2:30" x14ac:dyDescent="0.3">
      <c r="B8150" s="71">
        <v>0.66852447340520227</v>
      </c>
      <c r="C8150" s="71">
        <v>184.82597383913927</v>
      </c>
      <c r="P8150" s="6">
        <f t="shared" si="1597"/>
        <v>50.605360762915552</v>
      </c>
      <c r="Q8150" s="34">
        <f t="shared" si="1598"/>
        <v>0.66852447340520227</v>
      </c>
      <c r="R8150" s="6">
        <f t="shared" si="1599"/>
        <v>0.22061307622371676</v>
      </c>
      <c r="S8150" s="6">
        <f t="shared" si="1600"/>
        <v>0</v>
      </c>
      <c r="T8150" s="6">
        <f t="shared" si="1601"/>
        <v>134</v>
      </c>
      <c r="U8150" s="34">
        <f t="shared" si="1602"/>
        <v>0</v>
      </c>
      <c r="V8150" s="35"/>
      <c r="W8150" s="64"/>
      <c r="X8150" s="6">
        <f t="shared" si="1609"/>
        <v>0</v>
      </c>
      <c r="Y8150" s="6">
        <f t="shared" si="1603"/>
        <v>0.66852447340520227</v>
      </c>
      <c r="Z8150" s="6">
        <f t="shared" si="1604"/>
        <v>0</v>
      </c>
      <c r="AA8150" s="6">
        <f t="shared" si="1605"/>
        <v>109.3314755265948</v>
      </c>
      <c r="AB8150" s="6">
        <f t="shared" si="1606"/>
        <v>0</v>
      </c>
      <c r="AC8150" s="6">
        <f t="shared" si="1607"/>
        <v>0</v>
      </c>
      <c r="AD8150" s="6">
        <f t="shared" si="1608"/>
        <v>74.825973839139266</v>
      </c>
    </row>
    <row r="8151" spans="2:30" x14ac:dyDescent="0.3">
      <c r="B8151" s="71">
        <v>1.7858724063818903</v>
      </c>
      <c r="C8151" s="71">
        <v>171.36865391074875</v>
      </c>
      <c r="P8151" s="6">
        <f t="shared" si="1597"/>
        <v>36.779316016642724</v>
      </c>
      <c r="Q8151" s="34">
        <f t="shared" si="1598"/>
        <v>1.7858724063818903</v>
      </c>
      <c r="R8151" s="6">
        <f t="shared" si="1599"/>
        <v>0.58933789410602377</v>
      </c>
      <c r="S8151" s="6">
        <f t="shared" si="1600"/>
        <v>0</v>
      </c>
      <c r="T8151" s="6">
        <f t="shared" si="1601"/>
        <v>134</v>
      </c>
      <c r="U8151" s="34">
        <f t="shared" si="1602"/>
        <v>0</v>
      </c>
      <c r="V8151" s="35"/>
      <c r="W8151" s="64"/>
      <c r="X8151" s="6">
        <f t="shared" si="1609"/>
        <v>0</v>
      </c>
      <c r="Y8151" s="6">
        <f t="shared" si="1603"/>
        <v>1.7858724063818903</v>
      </c>
      <c r="Z8151" s="6">
        <f t="shared" si="1604"/>
        <v>0</v>
      </c>
      <c r="AA8151" s="6">
        <f t="shared" si="1605"/>
        <v>108.21412759361812</v>
      </c>
      <c r="AB8151" s="6">
        <f t="shared" si="1606"/>
        <v>0</v>
      </c>
      <c r="AC8151" s="6">
        <f t="shared" si="1607"/>
        <v>0</v>
      </c>
      <c r="AD8151" s="6">
        <f t="shared" si="1608"/>
        <v>61.368653910748748</v>
      </c>
    </row>
    <row r="8152" spans="2:30" x14ac:dyDescent="0.3">
      <c r="B8152" s="71">
        <v>2.6083249168122338</v>
      </c>
      <c r="C8152" s="71">
        <v>166.21471964184607</v>
      </c>
      <c r="P8152" s="6">
        <f t="shared" si="1597"/>
        <v>31.353972419298032</v>
      </c>
      <c r="Q8152" s="34">
        <f t="shared" si="1598"/>
        <v>2.6083249168122338</v>
      </c>
      <c r="R8152" s="6">
        <f t="shared" si="1599"/>
        <v>0.86074722254803715</v>
      </c>
      <c r="S8152" s="6">
        <f t="shared" si="1600"/>
        <v>0</v>
      </c>
      <c r="T8152" s="6">
        <f t="shared" si="1601"/>
        <v>134</v>
      </c>
      <c r="U8152" s="34">
        <f t="shared" si="1602"/>
        <v>0</v>
      </c>
      <c r="V8152" s="35"/>
      <c r="W8152" s="64"/>
      <c r="X8152" s="6">
        <f t="shared" si="1609"/>
        <v>0</v>
      </c>
      <c r="Y8152" s="6">
        <f t="shared" si="1603"/>
        <v>2.6083249168122338</v>
      </c>
      <c r="Z8152" s="6">
        <f t="shared" si="1604"/>
        <v>0</v>
      </c>
      <c r="AA8152" s="6">
        <f t="shared" si="1605"/>
        <v>107.39167508318776</v>
      </c>
      <c r="AB8152" s="6">
        <f t="shared" si="1606"/>
        <v>0</v>
      </c>
      <c r="AC8152" s="6">
        <f t="shared" si="1607"/>
        <v>0</v>
      </c>
      <c r="AD8152" s="6">
        <f t="shared" si="1608"/>
        <v>56.214719641846088</v>
      </c>
    </row>
    <row r="8153" spans="2:30" x14ac:dyDescent="0.3">
      <c r="B8153" s="71">
        <v>3.3202733093071868</v>
      </c>
      <c r="C8153" s="71">
        <v>151.10971296704531</v>
      </c>
      <c r="P8153" s="6">
        <f t="shared" si="1597"/>
        <v>16.014022774973938</v>
      </c>
      <c r="Q8153" s="34">
        <f t="shared" si="1598"/>
        <v>3.3202733093071868</v>
      </c>
      <c r="R8153" s="6">
        <f t="shared" si="1599"/>
        <v>1.0956901920713717</v>
      </c>
      <c r="S8153" s="6">
        <f t="shared" si="1600"/>
        <v>0</v>
      </c>
      <c r="T8153" s="6">
        <f t="shared" si="1601"/>
        <v>134</v>
      </c>
      <c r="U8153" s="34">
        <f t="shared" si="1602"/>
        <v>0</v>
      </c>
      <c r="V8153" s="35"/>
      <c r="W8153" s="64"/>
      <c r="X8153" s="6">
        <f t="shared" si="1609"/>
        <v>0</v>
      </c>
      <c r="Y8153" s="6">
        <f t="shared" si="1603"/>
        <v>3.3202733093071868</v>
      </c>
      <c r="Z8153" s="6">
        <f t="shared" si="1604"/>
        <v>0</v>
      </c>
      <c r="AA8153" s="6">
        <f t="shared" si="1605"/>
        <v>106.67972669069282</v>
      </c>
      <c r="AB8153" s="6">
        <f t="shared" si="1606"/>
        <v>0</v>
      </c>
      <c r="AC8153" s="6">
        <f t="shared" si="1607"/>
        <v>0</v>
      </c>
      <c r="AD8153" s="6">
        <f t="shared" si="1608"/>
        <v>41.109712967045297</v>
      </c>
    </row>
    <row r="8154" spans="2:30" x14ac:dyDescent="0.3">
      <c r="B8154" s="71">
        <v>3.828653390801243</v>
      </c>
      <c r="C8154" s="71">
        <v>166.55556286058729</v>
      </c>
      <c r="P8154" s="6">
        <f t="shared" si="1597"/>
        <v>31.292107241622887</v>
      </c>
      <c r="Q8154" s="34">
        <f t="shared" si="1598"/>
        <v>3.828653390801243</v>
      </c>
      <c r="R8154" s="6">
        <f t="shared" si="1599"/>
        <v>1.2634556189644102</v>
      </c>
      <c r="S8154" s="6">
        <f t="shared" si="1600"/>
        <v>0</v>
      </c>
      <c r="T8154" s="6">
        <f t="shared" si="1601"/>
        <v>134</v>
      </c>
      <c r="U8154" s="34">
        <f t="shared" si="1602"/>
        <v>0</v>
      </c>
      <c r="V8154" s="35"/>
      <c r="W8154" s="64"/>
      <c r="X8154" s="6">
        <f t="shared" si="1609"/>
        <v>0</v>
      </c>
      <c r="Y8154" s="6">
        <f t="shared" si="1603"/>
        <v>3.828653390801243</v>
      </c>
      <c r="Z8154" s="6">
        <f t="shared" si="1604"/>
        <v>0</v>
      </c>
      <c r="AA8154" s="6">
        <f t="shared" si="1605"/>
        <v>106.17134660919876</v>
      </c>
      <c r="AB8154" s="6">
        <f t="shared" si="1606"/>
        <v>0</v>
      </c>
      <c r="AC8154" s="6">
        <f t="shared" si="1607"/>
        <v>0</v>
      </c>
      <c r="AD8154" s="6">
        <f t="shared" si="1608"/>
        <v>56.555562860587287</v>
      </c>
    </row>
    <row r="8155" spans="2:30" x14ac:dyDescent="0.3">
      <c r="B8155" s="71">
        <v>4.3407604728681592</v>
      </c>
      <c r="C8155" s="71">
        <v>150.52182804460693</v>
      </c>
      <c r="P8155" s="6">
        <f t="shared" si="1597"/>
        <v>15.08937708856044</v>
      </c>
      <c r="Q8155" s="34">
        <f t="shared" si="1598"/>
        <v>4.3407604728681592</v>
      </c>
      <c r="R8155" s="6">
        <f t="shared" si="1599"/>
        <v>1.4324509560464926</v>
      </c>
      <c r="S8155" s="6">
        <f t="shared" si="1600"/>
        <v>0</v>
      </c>
      <c r="T8155" s="6">
        <f t="shared" si="1601"/>
        <v>134</v>
      </c>
      <c r="U8155" s="34">
        <f t="shared" si="1602"/>
        <v>0</v>
      </c>
      <c r="V8155" s="35"/>
      <c r="W8155" s="64"/>
      <c r="X8155" s="6">
        <f t="shared" si="1609"/>
        <v>0</v>
      </c>
      <c r="Y8155" s="6">
        <f t="shared" si="1603"/>
        <v>4.3407604728681592</v>
      </c>
      <c r="Z8155" s="6">
        <f t="shared" si="1604"/>
        <v>0</v>
      </c>
      <c r="AA8155" s="6">
        <f t="shared" si="1605"/>
        <v>105.65923952713185</v>
      </c>
      <c r="AB8155" s="6">
        <f t="shared" si="1606"/>
        <v>0</v>
      </c>
      <c r="AC8155" s="6">
        <f t="shared" si="1607"/>
        <v>0</v>
      </c>
      <c r="AD8155" s="6">
        <f t="shared" si="1608"/>
        <v>40.52182804460692</v>
      </c>
    </row>
    <row r="8156" spans="2:30" x14ac:dyDescent="0.3">
      <c r="B8156" s="71">
        <v>4.7945885316026793</v>
      </c>
      <c r="C8156" s="71">
        <v>150.8891060575628</v>
      </c>
      <c r="P8156" s="6">
        <f t="shared" si="1597"/>
        <v>15.306891842133922</v>
      </c>
      <c r="Q8156" s="34">
        <f t="shared" si="1598"/>
        <v>4.7945885316026793</v>
      </c>
      <c r="R8156" s="6">
        <f t="shared" si="1599"/>
        <v>1.5822142154288843</v>
      </c>
      <c r="S8156" s="6">
        <f t="shared" si="1600"/>
        <v>0</v>
      </c>
      <c r="T8156" s="6">
        <f t="shared" si="1601"/>
        <v>134</v>
      </c>
      <c r="U8156" s="34">
        <f t="shared" si="1602"/>
        <v>0</v>
      </c>
      <c r="V8156" s="35"/>
      <c r="W8156" s="64"/>
      <c r="X8156" s="6">
        <f t="shared" si="1609"/>
        <v>0</v>
      </c>
      <c r="Y8156" s="6">
        <f t="shared" si="1603"/>
        <v>4.7945885316026793</v>
      </c>
      <c r="Z8156" s="6">
        <f t="shared" si="1604"/>
        <v>0</v>
      </c>
      <c r="AA8156" s="6">
        <f t="shared" si="1605"/>
        <v>105.20541146839732</v>
      </c>
      <c r="AB8156" s="6">
        <f t="shared" si="1606"/>
        <v>0</v>
      </c>
      <c r="AC8156" s="6">
        <f t="shared" si="1607"/>
        <v>0</v>
      </c>
      <c r="AD8156" s="6">
        <f t="shared" si="1608"/>
        <v>40.889106057562813</v>
      </c>
    </row>
    <row r="8157" spans="2:30" x14ac:dyDescent="0.3">
      <c r="B8157" s="71">
        <v>5.3457989886039643</v>
      </c>
      <c r="C8157" s="71">
        <v>151.42490857168866</v>
      </c>
      <c r="P8157" s="6">
        <f t="shared" si="1597"/>
        <v>15.660794905449364</v>
      </c>
      <c r="Q8157" s="34">
        <f t="shared" si="1598"/>
        <v>5.3457989886039643</v>
      </c>
      <c r="R8157" s="6">
        <f t="shared" si="1599"/>
        <v>1.7641136662393082</v>
      </c>
      <c r="S8157" s="6">
        <f t="shared" si="1600"/>
        <v>0</v>
      </c>
      <c r="T8157" s="6">
        <f t="shared" si="1601"/>
        <v>134</v>
      </c>
      <c r="U8157" s="34">
        <f t="shared" si="1602"/>
        <v>0</v>
      </c>
      <c r="V8157" s="35"/>
      <c r="W8157" s="64"/>
      <c r="X8157" s="6">
        <f t="shared" si="1609"/>
        <v>0</v>
      </c>
      <c r="Y8157" s="6">
        <f t="shared" si="1603"/>
        <v>5.3457989886039643</v>
      </c>
      <c r="Z8157" s="6">
        <f t="shared" si="1604"/>
        <v>0</v>
      </c>
      <c r="AA8157" s="6">
        <f t="shared" si="1605"/>
        <v>104.65420101139604</v>
      </c>
      <c r="AB8157" s="6">
        <f t="shared" si="1606"/>
        <v>0</v>
      </c>
      <c r="AC8157" s="6">
        <f t="shared" si="1607"/>
        <v>0</v>
      </c>
      <c r="AD8157" s="6">
        <f t="shared" si="1608"/>
        <v>41.424908571688647</v>
      </c>
    </row>
    <row r="8158" spans="2:30" x14ac:dyDescent="0.3">
      <c r="B8158" s="71">
        <v>5.8376642426485432</v>
      </c>
      <c r="C8158" s="71">
        <v>157.62955096813059</v>
      </c>
      <c r="P8158" s="6">
        <f t="shared" si="1597"/>
        <v>21.703121768056576</v>
      </c>
      <c r="Q8158" s="34">
        <f t="shared" si="1598"/>
        <v>5.8376642426485432</v>
      </c>
      <c r="R8158" s="6">
        <f t="shared" si="1599"/>
        <v>1.9264292000740193</v>
      </c>
      <c r="S8158" s="6">
        <f t="shared" si="1600"/>
        <v>0</v>
      </c>
      <c r="T8158" s="6">
        <f t="shared" si="1601"/>
        <v>134</v>
      </c>
      <c r="U8158" s="34">
        <f t="shared" si="1602"/>
        <v>0</v>
      </c>
      <c r="V8158" s="35"/>
      <c r="W8158" s="64"/>
      <c r="X8158" s="6">
        <f t="shared" si="1609"/>
        <v>0</v>
      </c>
      <c r="Y8158" s="6">
        <f t="shared" si="1603"/>
        <v>5.8376642426485432</v>
      </c>
      <c r="Z8158" s="6">
        <f t="shared" si="1604"/>
        <v>0</v>
      </c>
      <c r="AA8158" s="6">
        <f t="shared" si="1605"/>
        <v>104.16233575735146</v>
      </c>
      <c r="AB8158" s="6">
        <f t="shared" si="1606"/>
        <v>0</v>
      </c>
      <c r="AC8158" s="6">
        <f t="shared" si="1607"/>
        <v>0</v>
      </c>
      <c r="AD8158" s="6">
        <f t="shared" si="1608"/>
        <v>47.629550968130587</v>
      </c>
    </row>
    <row r="8159" spans="2:30" x14ac:dyDescent="0.3">
      <c r="B8159" s="71">
        <v>5.254130882407555</v>
      </c>
      <c r="C8159" s="71">
        <v>164.09928974462306</v>
      </c>
      <c r="P8159" s="6">
        <f t="shared" si="1597"/>
        <v>28.365426553428563</v>
      </c>
      <c r="Q8159" s="34">
        <f t="shared" si="1598"/>
        <v>5.254130882407555</v>
      </c>
      <c r="R8159" s="6">
        <f t="shared" si="1599"/>
        <v>1.7338631911944933</v>
      </c>
      <c r="S8159" s="6">
        <f t="shared" si="1600"/>
        <v>0</v>
      </c>
      <c r="T8159" s="6">
        <f t="shared" si="1601"/>
        <v>134</v>
      </c>
      <c r="U8159" s="34">
        <f t="shared" si="1602"/>
        <v>0</v>
      </c>
      <c r="V8159" s="35"/>
      <c r="W8159" s="64"/>
      <c r="X8159" s="6">
        <f t="shared" si="1609"/>
        <v>0</v>
      </c>
      <c r="Y8159" s="6">
        <f t="shared" si="1603"/>
        <v>5.254130882407555</v>
      </c>
      <c r="Z8159" s="6">
        <f t="shared" si="1604"/>
        <v>0</v>
      </c>
      <c r="AA8159" s="6">
        <f t="shared" si="1605"/>
        <v>104.74586911759245</v>
      </c>
      <c r="AB8159" s="6">
        <f t="shared" si="1606"/>
        <v>0</v>
      </c>
      <c r="AC8159" s="6">
        <f t="shared" si="1607"/>
        <v>0</v>
      </c>
      <c r="AD8159" s="6">
        <f t="shared" si="1608"/>
        <v>54.09928974462305</v>
      </c>
    </row>
    <row r="8160" spans="2:30" x14ac:dyDescent="0.3">
      <c r="B8160" s="71">
        <v>5.8307958830338542</v>
      </c>
      <c r="C8160" s="71">
        <v>7.7820588764229095</v>
      </c>
      <c r="P8160" s="6">
        <f t="shared" si="1597"/>
        <v>0</v>
      </c>
      <c r="Q8160" s="34">
        <f t="shared" si="1598"/>
        <v>5.8307958830338542</v>
      </c>
      <c r="R8160" s="6">
        <f t="shared" si="1599"/>
        <v>1.9241626414011719</v>
      </c>
      <c r="S8160" s="6">
        <f t="shared" si="1600"/>
        <v>0</v>
      </c>
      <c r="T8160" s="6">
        <f t="shared" si="1601"/>
        <v>5.8578962350217374</v>
      </c>
      <c r="U8160" s="34">
        <f t="shared" si="1602"/>
        <v>0</v>
      </c>
      <c r="V8160" s="35"/>
      <c r="W8160" s="64"/>
      <c r="X8160" s="6">
        <f t="shared" si="1609"/>
        <v>0</v>
      </c>
      <c r="Y8160" s="6">
        <f t="shared" si="1603"/>
        <v>5.8307958830338542</v>
      </c>
      <c r="Z8160" s="6">
        <f t="shared" si="1604"/>
        <v>0</v>
      </c>
      <c r="AA8160" s="6">
        <f t="shared" si="1605"/>
        <v>1.9512629933890553</v>
      </c>
      <c r="AB8160" s="6">
        <f t="shared" si="1606"/>
        <v>0</v>
      </c>
      <c r="AC8160" s="6">
        <f t="shared" si="1607"/>
        <v>0</v>
      </c>
      <c r="AD8160" s="6">
        <f t="shared" si="1608"/>
        <v>0</v>
      </c>
    </row>
    <row r="8161" spans="2:30" x14ac:dyDescent="0.3">
      <c r="B8161" s="71">
        <v>1.4582134075238917</v>
      </c>
      <c r="C8161" s="71">
        <v>8.4390503584020777</v>
      </c>
      <c r="P8161" s="6">
        <f t="shared" si="1597"/>
        <v>0</v>
      </c>
      <c r="Q8161" s="34">
        <f t="shared" si="1598"/>
        <v>1.4582134075238917</v>
      </c>
      <c r="R8161" s="6">
        <f t="shared" si="1599"/>
        <v>0.48121042448288431</v>
      </c>
      <c r="S8161" s="6">
        <f t="shared" si="1600"/>
        <v>0</v>
      </c>
      <c r="T8161" s="6">
        <f t="shared" si="1601"/>
        <v>7.9578399339191934</v>
      </c>
      <c r="U8161" s="34">
        <f t="shared" si="1602"/>
        <v>0</v>
      </c>
      <c r="V8161" s="35"/>
      <c r="W8161" s="64"/>
      <c r="X8161" s="6">
        <f t="shared" si="1609"/>
        <v>0</v>
      </c>
      <c r="Y8161" s="6">
        <f t="shared" si="1603"/>
        <v>1.4582134075238917</v>
      </c>
      <c r="Z8161" s="6">
        <f t="shared" si="1604"/>
        <v>0</v>
      </c>
      <c r="AA8161" s="6">
        <f t="shared" si="1605"/>
        <v>6.980836950878186</v>
      </c>
      <c r="AB8161" s="6">
        <f t="shared" si="1606"/>
        <v>0</v>
      </c>
      <c r="AC8161" s="6">
        <f t="shared" si="1607"/>
        <v>0</v>
      </c>
      <c r="AD8161" s="6">
        <f t="shared" si="1608"/>
        <v>0</v>
      </c>
    </row>
    <row r="8162" spans="2:30" x14ac:dyDescent="0.3">
      <c r="B8162" s="71">
        <v>0</v>
      </c>
      <c r="C8162" s="71">
        <v>9.6827997815230802</v>
      </c>
      <c r="P8162" s="6">
        <f t="shared" si="1597"/>
        <v>0</v>
      </c>
      <c r="Q8162" s="34">
        <f t="shared" si="1598"/>
        <v>0</v>
      </c>
      <c r="R8162" s="6">
        <f t="shared" si="1599"/>
        <v>0</v>
      </c>
      <c r="S8162" s="6">
        <f t="shared" si="1600"/>
        <v>0</v>
      </c>
      <c r="T8162" s="6">
        <f t="shared" si="1601"/>
        <v>9.6827997815230802</v>
      </c>
      <c r="U8162" s="34">
        <f t="shared" si="1602"/>
        <v>0</v>
      </c>
      <c r="V8162" s="35"/>
      <c r="W8162" s="64"/>
      <c r="X8162" s="6">
        <f t="shared" si="1609"/>
        <v>0</v>
      </c>
      <c r="Y8162" s="6">
        <f t="shared" si="1603"/>
        <v>0</v>
      </c>
      <c r="Z8162" s="6">
        <f t="shared" si="1604"/>
        <v>0</v>
      </c>
      <c r="AA8162" s="6">
        <f t="shared" si="1605"/>
        <v>9.6827997815230802</v>
      </c>
      <c r="AB8162" s="6">
        <f t="shared" si="1606"/>
        <v>0</v>
      </c>
      <c r="AC8162" s="6">
        <f t="shared" si="1607"/>
        <v>0</v>
      </c>
      <c r="AD8162" s="6">
        <f t="shared" si="1608"/>
        <v>0</v>
      </c>
    </row>
    <row r="8163" spans="2:30" x14ac:dyDescent="0.3">
      <c r="B8163" s="71">
        <v>0</v>
      </c>
      <c r="C8163" s="71">
        <v>10.783520239658598</v>
      </c>
      <c r="P8163" s="6">
        <f t="shared" si="1597"/>
        <v>0</v>
      </c>
      <c r="Q8163" s="34">
        <f t="shared" si="1598"/>
        <v>0</v>
      </c>
      <c r="R8163" s="6">
        <f t="shared" si="1599"/>
        <v>0</v>
      </c>
      <c r="S8163" s="6">
        <f t="shared" si="1600"/>
        <v>0</v>
      </c>
      <c r="T8163" s="6">
        <f t="shared" si="1601"/>
        <v>10.783520239658598</v>
      </c>
      <c r="U8163" s="34">
        <f t="shared" si="1602"/>
        <v>0</v>
      </c>
      <c r="V8163" s="35"/>
      <c r="W8163" s="64"/>
      <c r="X8163" s="6">
        <f t="shared" si="1609"/>
        <v>0</v>
      </c>
      <c r="Y8163" s="6">
        <f t="shared" si="1603"/>
        <v>0</v>
      </c>
      <c r="Z8163" s="6">
        <f t="shared" si="1604"/>
        <v>0</v>
      </c>
      <c r="AA8163" s="6">
        <f t="shared" si="1605"/>
        <v>10.783520239658598</v>
      </c>
      <c r="AB8163" s="6">
        <f t="shared" si="1606"/>
        <v>0</v>
      </c>
      <c r="AC8163" s="6">
        <f t="shared" si="1607"/>
        <v>0</v>
      </c>
      <c r="AD8163" s="6">
        <f t="shared" si="1608"/>
        <v>0</v>
      </c>
    </row>
    <row r="8164" spans="2:30" x14ac:dyDescent="0.3">
      <c r="B8164" s="71">
        <v>0</v>
      </c>
      <c r="C8164" s="71">
        <v>11.829674483423668</v>
      </c>
      <c r="P8164" s="6">
        <f t="shared" si="1597"/>
        <v>0</v>
      </c>
      <c r="Q8164" s="34">
        <f t="shared" si="1598"/>
        <v>0</v>
      </c>
      <c r="R8164" s="6">
        <f t="shared" si="1599"/>
        <v>0</v>
      </c>
      <c r="S8164" s="6">
        <f t="shared" si="1600"/>
        <v>0</v>
      </c>
      <c r="T8164" s="6">
        <f t="shared" si="1601"/>
        <v>11.829674483423668</v>
      </c>
      <c r="U8164" s="34">
        <f t="shared" si="1602"/>
        <v>0</v>
      </c>
      <c r="V8164" s="35"/>
      <c r="W8164" s="64"/>
      <c r="X8164" s="6">
        <f t="shared" si="1609"/>
        <v>0</v>
      </c>
      <c r="Y8164" s="6">
        <f t="shared" si="1603"/>
        <v>0</v>
      </c>
      <c r="Z8164" s="6">
        <f t="shared" si="1604"/>
        <v>0</v>
      </c>
      <c r="AA8164" s="6">
        <f t="shared" si="1605"/>
        <v>11.829674483423668</v>
      </c>
      <c r="AB8164" s="6">
        <f t="shared" si="1606"/>
        <v>0</v>
      </c>
      <c r="AC8164" s="6">
        <f t="shared" si="1607"/>
        <v>0</v>
      </c>
      <c r="AD8164" s="6">
        <f t="shared" si="1608"/>
        <v>0</v>
      </c>
    </row>
    <row r="8165" spans="2:30" x14ac:dyDescent="0.3">
      <c r="B8165" s="71">
        <v>0</v>
      </c>
      <c r="C8165" s="71">
        <v>12.743629744930885</v>
      </c>
      <c r="P8165" s="6">
        <f t="shared" si="1597"/>
        <v>0</v>
      </c>
      <c r="Q8165" s="34">
        <f t="shared" si="1598"/>
        <v>0</v>
      </c>
      <c r="R8165" s="6">
        <f t="shared" si="1599"/>
        <v>0</v>
      </c>
      <c r="S8165" s="6">
        <f t="shared" si="1600"/>
        <v>0</v>
      </c>
      <c r="T8165" s="6">
        <f t="shared" si="1601"/>
        <v>12.743629744930885</v>
      </c>
      <c r="U8165" s="34">
        <f t="shared" si="1602"/>
        <v>0</v>
      </c>
      <c r="V8165" s="35"/>
      <c r="W8165" s="64"/>
      <c r="X8165" s="6">
        <f t="shared" si="1609"/>
        <v>0</v>
      </c>
      <c r="Y8165" s="6">
        <f t="shared" si="1603"/>
        <v>0</v>
      </c>
      <c r="Z8165" s="6">
        <f t="shared" si="1604"/>
        <v>0</v>
      </c>
      <c r="AA8165" s="6">
        <f t="shared" si="1605"/>
        <v>12.743629744930885</v>
      </c>
      <c r="AB8165" s="6">
        <f t="shared" si="1606"/>
        <v>0</v>
      </c>
      <c r="AC8165" s="6">
        <f t="shared" si="1607"/>
        <v>0</v>
      </c>
      <c r="AD8165" s="6">
        <f t="shared" si="1608"/>
        <v>0</v>
      </c>
    </row>
    <row r="8166" spans="2:30" x14ac:dyDescent="0.3">
      <c r="B8166" s="71">
        <v>0</v>
      </c>
      <c r="C8166" s="71">
        <v>13.860280393799597</v>
      </c>
      <c r="P8166" s="6">
        <f t="shared" si="1597"/>
        <v>0</v>
      </c>
      <c r="Q8166" s="34">
        <f t="shared" si="1598"/>
        <v>0</v>
      </c>
      <c r="R8166" s="6">
        <f t="shared" si="1599"/>
        <v>0</v>
      </c>
      <c r="S8166" s="6">
        <f t="shared" si="1600"/>
        <v>0</v>
      </c>
      <c r="T8166" s="6">
        <f t="shared" si="1601"/>
        <v>13.860280393799597</v>
      </c>
      <c r="U8166" s="34">
        <f t="shared" si="1602"/>
        <v>0</v>
      </c>
      <c r="V8166" s="35"/>
      <c r="W8166" s="64"/>
      <c r="X8166" s="6">
        <f t="shared" si="1609"/>
        <v>0</v>
      </c>
      <c r="Y8166" s="6">
        <f t="shared" si="1603"/>
        <v>0</v>
      </c>
      <c r="Z8166" s="6">
        <f t="shared" si="1604"/>
        <v>0</v>
      </c>
      <c r="AA8166" s="6">
        <f t="shared" si="1605"/>
        <v>13.860280393799597</v>
      </c>
      <c r="AB8166" s="6">
        <f t="shared" si="1606"/>
        <v>0</v>
      </c>
      <c r="AC8166" s="6">
        <f t="shared" si="1607"/>
        <v>0</v>
      </c>
      <c r="AD8166" s="6">
        <f t="shared" si="1608"/>
        <v>0</v>
      </c>
    </row>
    <row r="8167" spans="2:30" x14ac:dyDescent="0.3">
      <c r="B8167" s="71">
        <v>0</v>
      </c>
      <c r="C8167" s="71">
        <v>14.87992292367383</v>
      </c>
      <c r="P8167" s="6">
        <f t="shared" si="1597"/>
        <v>0</v>
      </c>
      <c r="Q8167" s="34">
        <f t="shared" si="1598"/>
        <v>0</v>
      </c>
      <c r="R8167" s="6">
        <f t="shared" si="1599"/>
        <v>0</v>
      </c>
      <c r="S8167" s="6">
        <f t="shared" si="1600"/>
        <v>0</v>
      </c>
      <c r="T8167" s="6">
        <f t="shared" si="1601"/>
        <v>14.87992292367383</v>
      </c>
      <c r="U8167" s="34">
        <f t="shared" si="1602"/>
        <v>0</v>
      </c>
      <c r="V8167" s="35"/>
      <c r="W8167" s="64"/>
      <c r="X8167" s="6">
        <f t="shared" si="1609"/>
        <v>0</v>
      </c>
      <c r="Y8167" s="6">
        <f t="shared" si="1603"/>
        <v>0</v>
      </c>
      <c r="Z8167" s="6">
        <f t="shared" si="1604"/>
        <v>0</v>
      </c>
      <c r="AA8167" s="6">
        <f t="shared" si="1605"/>
        <v>14.87992292367383</v>
      </c>
      <c r="AB8167" s="6">
        <f t="shared" si="1606"/>
        <v>0</v>
      </c>
      <c r="AC8167" s="6">
        <f t="shared" si="1607"/>
        <v>0</v>
      </c>
      <c r="AD8167" s="6">
        <f t="shared" si="1608"/>
        <v>0</v>
      </c>
    </row>
    <row r="8168" spans="2:30" x14ac:dyDescent="0.3">
      <c r="B8168" s="71">
        <v>0</v>
      </c>
      <c r="C8168" s="71">
        <v>15.87355713022237</v>
      </c>
      <c r="P8168" s="6">
        <f t="shared" si="1597"/>
        <v>0</v>
      </c>
      <c r="Q8168" s="34">
        <f t="shared" si="1598"/>
        <v>0</v>
      </c>
      <c r="R8168" s="6">
        <f t="shared" si="1599"/>
        <v>0</v>
      </c>
      <c r="S8168" s="6">
        <f t="shared" si="1600"/>
        <v>0</v>
      </c>
      <c r="T8168" s="6">
        <f t="shared" si="1601"/>
        <v>15.87355713022237</v>
      </c>
      <c r="U8168" s="34">
        <f t="shared" si="1602"/>
        <v>0</v>
      </c>
      <c r="V8168" s="35"/>
      <c r="W8168" s="64"/>
      <c r="X8168" s="6">
        <f t="shared" si="1609"/>
        <v>0</v>
      </c>
      <c r="Y8168" s="6">
        <f t="shared" si="1603"/>
        <v>0</v>
      </c>
      <c r="Z8168" s="6">
        <f t="shared" si="1604"/>
        <v>0</v>
      </c>
      <c r="AA8168" s="6">
        <f t="shared" si="1605"/>
        <v>15.87355713022237</v>
      </c>
      <c r="AB8168" s="6">
        <f t="shared" si="1606"/>
        <v>0</v>
      </c>
      <c r="AC8168" s="6">
        <f t="shared" si="1607"/>
        <v>0</v>
      </c>
      <c r="AD8168" s="6">
        <f t="shared" si="1608"/>
        <v>0</v>
      </c>
    </row>
    <row r="8169" spans="2:30" x14ac:dyDescent="0.3">
      <c r="B8169" s="71">
        <v>0</v>
      </c>
      <c r="C8169" s="71">
        <v>16.897795210383304</v>
      </c>
      <c r="P8169" s="6">
        <f t="shared" si="1597"/>
        <v>0</v>
      </c>
      <c r="Q8169" s="34">
        <f t="shared" si="1598"/>
        <v>0</v>
      </c>
      <c r="R8169" s="6">
        <f t="shared" si="1599"/>
        <v>0</v>
      </c>
      <c r="S8169" s="6">
        <f t="shared" si="1600"/>
        <v>0</v>
      </c>
      <c r="T8169" s="6">
        <f t="shared" si="1601"/>
        <v>16.897795210383304</v>
      </c>
      <c r="U8169" s="34">
        <f t="shared" si="1602"/>
        <v>0</v>
      </c>
      <c r="V8169" s="35"/>
      <c r="W8169" s="64"/>
      <c r="X8169" s="6">
        <f t="shared" si="1609"/>
        <v>0</v>
      </c>
      <c r="Y8169" s="6">
        <f t="shared" si="1603"/>
        <v>0</v>
      </c>
      <c r="Z8169" s="6">
        <f t="shared" si="1604"/>
        <v>0</v>
      </c>
      <c r="AA8169" s="6">
        <f t="shared" si="1605"/>
        <v>16.897795210383304</v>
      </c>
      <c r="AB8169" s="6">
        <f t="shared" si="1606"/>
        <v>0</v>
      </c>
      <c r="AC8169" s="6">
        <f t="shared" si="1607"/>
        <v>0</v>
      </c>
      <c r="AD8169" s="6">
        <f t="shared" si="1608"/>
        <v>0</v>
      </c>
    </row>
    <row r="8170" spans="2:30" x14ac:dyDescent="0.3">
      <c r="B8170" s="71">
        <v>0</v>
      </c>
      <c r="C8170" s="71">
        <v>17.997539426868315</v>
      </c>
      <c r="P8170" s="6">
        <f t="shared" si="1597"/>
        <v>0</v>
      </c>
      <c r="Q8170" s="34">
        <f t="shared" si="1598"/>
        <v>0</v>
      </c>
      <c r="R8170" s="6">
        <f t="shared" si="1599"/>
        <v>0</v>
      </c>
      <c r="S8170" s="6">
        <f t="shared" si="1600"/>
        <v>0</v>
      </c>
      <c r="T8170" s="6">
        <f t="shared" si="1601"/>
        <v>17.997539426868315</v>
      </c>
      <c r="U8170" s="34">
        <f t="shared" si="1602"/>
        <v>0</v>
      </c>
      <c r="V8170" s="35"/>
      <c r="W8170" s="64"/>
      <c r="X8170" s="6">
        <f t="shared" si="1609"/>
        <v>0</v>
      </c>
      <c r="Y8170" s="6">
        <f t="shared" si="1603"/>
        <v>0</v>
      </c>
      <c r="Z8170" s="6">
        <f t="shared" si="1604"/>
        <v>0</v>
      </c>
      <c r="AA8170" s="6">
        <f t="shared" si="1605"/>
        <v>17.997539426868315</v>
      </c>
      <c r="AB8170" s="6">
        <f t="shared" si="1606"/>
        <v>0</v>
      </c>
      <c r="AC8170" s="6">
        <f t="shared" si="1607"/>
        <v>0</v>
      </c>
      <c r="AD8170" s="6">
        <f t="shared" si="1608"/>
        <v>0</v>
      </c>
    </row>
    <row r="8171" spans="2:30" x14ac:dyDescent="0.3">
      <c r="B8171" s="71">
        <v>0</v>
      </c>
      <c r="C8171" s="71">
        <v>14.792816146326027</v>
      </c>
      <c r="P8171" s="6">
        <f t="shared" si="1597"/>
        <v>0</v>
      </c>
      <c r="Q8171" s="34">
        <f t="shared" si="1598"/>
        <v>0</v>
      </c>
      <c r="R8171" s="6">
        <f t="shared" si="1599"/>
        <v>0</v>
      </c>
      <c r="S8171" s="6">
        <f t="shared" si="1600"/>
        <v>0</v>
      </c>
      <c r="T8171" s="6">
        <f t="shared" si="1601"/>
        <v>14.792816146326027</v>
      </c>
      <c r="U8171" s="34">
        <f t="shared" si="1602"/>
        <v>0</v>
      </c>
      <c r="V8171" s="35"/>
      <c r="W8171" s="64"/>
      <c r="X8171" s="6">
        <f t="shared" si="1609"/>
        <v>0</v>
      </c>
      <c r="Y8171" s="6">
        <f t="shared" si="1603"/>
        <v>0</v>
      </c>
      <c r="Z8171" s="6">
        <f t="shared" si="1604"/>
        <v>0</v>
      </c>
      <c r="AA8171" s="6">
        <f t="shared" si="1605"/>
        <v>14.792816146326027</v>
      </c>
      <c r="AB8171" s="6">
        <f t="shared" si="1606"/>
        <v>0</v>
      </c>
      <c r="AC8171" s="6">
        <f t="shared" si="1607"/>
        <v>0</v>
      </c>
      <c r="AD8171" s="6">
        <f t="shared" si="1608"/>
        <v>0</v>
      </c>
    </row>
    <row r="8172" spans="2:30" x14ac:dyDescent="0.3">
      <c r="B8172" s="71">
        <v>0</v>
      </c>
      <c r="C8172" s="71">
        <v>15.678004234924193</v>
      </c>
      <c r="P8172" s="6">
        <f t="shared" si="1597"/>
        <v>0</v>
      </c>
      <c r="Q8172" s="34">
        <f t="shared" si="1598"/>
        <v>0</v>
      </c>
      <c r="R8172" s="6">
        <f t="shared" si="1599"/>
        <v>0</v>
      </c>
      <c r="S8172" s="6">
        <f t="shared" si="1600"/>
        <v>0</v>
      </c>
      <c r="T8172" s="6">
        <f t="shared" si="1601"/>
        <v>15.678004234924193</v>
      </c>
      <c r="U8172" s="34">
        <f t="shared" si="1602"/>
        <v>0</v>
      </c>
      <c r="V8172" s="35"/>
      <c r="W8172" s="64"/>
      <c r="X8172" s="6">
        <f t="shared" si="1609"/>
        <v>0</v>
      </c>
      <c r="Y8172" s="6">
        <f t="shared" si="1603"/>
        <v>0</v>
      </c>
      <c r="Z8172" s="6">
        <f t="shared" si="1604"/>
        <v>0</v>
      </c>
      <c r="AA8172" s="6">
        <f t="shared" si="1605"/>
        <v>15.678004234924193</v>
      </c>
      <c r="AB8172" s="6">
        <f t="shared" si="1606"/>
        <v>0</v>
      </c>
      <c r="AC8172" s="6">
        <f t="shared" si="1607"/>
        <v>0</v>
      </c>
      <c r="AD8172" s="6">
        <f t="shared" si="1608"/>
        <v>0</v>
      </c>
    </row>
    <row r="8173" spans="2:30" x14ac:dyDescent="0.3">
      <c r="B8173" s="71">
        <v>0.32169000523861385</v>
      </c>
      <c r="C8173" s="71">
        <v>232.31029642618543</v>
      </c>
      <c r="P8173" s="6">
        <f t="shared" si="1597"/>
        <v>98.204138724456698</v>
      </c>
      <c r="Q8173" s="34">
        <f t="shared" si="1598"/>
        <v>0.32169000523861385</v>
      </c>
      <c r="R8173" s="6">
        <f t="shared" si="1599"/>
        <v>0.10615770172874257</v>
      </c>
      <c r="S8173" s="6">
        <f t="shared" si="1600"/>
        <v>0</v>
      </c>
      <c r="T8173" s="6">
        <f t="shared" si="1601"/>
        <v>134</v>
      </c>
      <c r="U8173" s="34">
        <f t="shared" si="1602"/>
        <v>0</v>
      </c>
      <c r="V8173" s="35"/>
      <c r="W8173" s="64"/>
      <c r="X8173" s="6">
        <f t="shared" si="1609"/>
        <v>0</v>
      </c>
      <c r="Y8173" s="6">
        <f t="shared" si="1603"/>
        <v>0.32169000523861385</v>
      </c>
      <c r="Z8173" s="6">
        <f t="shared" si="1604"/>
        <v>0</v>
      </c>
      <c r="AA8173" s="6">
        <f t="shared" si="1605"/>
        <v>109.67830999476139</v>
      </c>
      <c r="AB8173" s="6">
        <f t="shared" si="1606"/>
        <v>0</v>
      </c>
      <c r="AC8173" s="6">
        <f t="shared" si="1607"/>
        <v>0</v>
      </c>
      <c r="AD8173" s="6">
        <f t="shared" si="1608"/>
        <v>122.31029642618542</v>
      </c>
    </row>
    <row r="8174" spans="2:30" x14ac:dyDescent="0.3">
      <c r="B8174" s="71">
        <v>0.52412591572734257</v>
      </c>
      <c r="C8174" s="71">
        <v>220.30691552864349</v>
      </c>
      <c r="P8174" s="6">
        <f t="shared" si="1597"/>
        <v>86.133953976453455</v>
      </c>
      <c r="Q8174" s="34">
        <f t="shared" si="1598"/>
        <v>0.52412591572734257</v>
      </c>
      <c r="R8174" s="6">
        <f t="shared" si="1599"/>
        <v>0.17296155219002304</v>
      </c>
      <c r="S8174" s="6">
        <f t="shared" si="1600"/>
        <v>0</v>
      </c>
      <c r="T8174" s="6">
        <f t="shared" si="1601"/>
        <v>134</v>
      </c>
      <c r="U8174" s="34">
        <f t="shared" si="1602"/>
        <v>0</v>
      </c>
      <c r="V8174" s="35"/>
      <c r="W8174" s="64"/>
      <c r="X8174" s="6">
        <f t="shared" si="1609"/>
        <v>0</v>
      </c>
      <c r="Y8174" s="6">
        <f t="shared" si="1603"/>
        <v>0.52412591572734257</v>
      </c>
      <c r="Z8174" s="6">
        <f t="shared" si="1604"/>
        <v>0</v>
      </c>
      <c r="AA8174" s="6">
        <f t="shared" si="1605"/>
        <v>109.47587408427266</v>
      </c>
      <c r="AB8174" s="6">
        <f t="shared" si="1606"/>
        <v>0</v>
      </c>
      <c r="AC8174" s="6">
        <f t="shared" si="1607"/>
        <v>0</v>
      </c>
      <c r="AD8174" s="6">
        <f t="shared" si="1608"/>
        <v>110.30691552864347</v>
      </c>
    </row>
    <row r="8175" spans="2:30" x14ac:dyDescent="0.3">
      <c r="B8175" s="71">
        <v>1.477095109231843</v>
      </c>
      <c r="C8175" s="71">
        <v>206.24085245685296</v>
      </c>
      <c r="P8175" s="6">
        <f t="shared" si="1597"/>
        <v>71.753411070806465</v>
      </c>
      <c r="Q8175" s="34">
        <f t="shared" si="1598"/>
        <v>1.477095109231843</v>
      </c>
      <c r="R8175" s="6">
        <f t="shared" si="1599"/>
        <v>0.48744138604650822</v>
      </c>
      <c r="S8175" s="6">
        <f t="shared" si="1600"/>
        <v>0</v>
      </c>
      <c r="T8175" s="6">
        <f t="shared" si="1601"/>
        <v>134</v>
      </c>
      <c r="U8175" s="34">
        <f t="shared" si="1602"/>
        <v>0</v>
      </c>
      <c r="V8175" s="35"/>
      <c r="W8175" s="64"/>
      <c r="X8175" s="6">
        <f t="shared" si="1609"/>
        <v>0</v>
      </c>
      <c r="Y8175" s="6">
        <f t="shared" si="1603"/>
        <v>1.477095109231843</v>
      </c>
      <c r="Z8175" s="6">
        <f t="shared" si="1604"/>
        <v>0</v>
      </c>
      <c r="AA8175" s="6">
        <f t="shared" si="1605"/>
        <v>108.52290489076816</v>
      </c>
      <c r="AB8175" s="6">
        <f t="shared" si="1606"/>
        <v>0</v>
      </c>
      <c r="AC8175" s="6">
        <f t="shared" si="1607"/>
        <v>0</v>
      </c>
      <c r="AD8175" s="6">
        <f t="shared" si="1608"/>
        <v>96.240852456852963</v>
      </c>
    </row>
    <row r="8176" spans="2:30" x14ac:dyDescent="0.3">
      <c r="B8176" s="71">
        <v>2.2447245153401978</v>
      </c>
      <c r="C8176" s="71">
        <v>189.98332074192209</v>
      </c>
      <c r="P8176" s="6">
        <f t="shared" si="1597"/>
        <v>55.24256165185983</v>
      </c>
      <c r="Q8176" s="34">
        <f t="shared" si="1598"/>
        <v>2.2447245153401978</v>
      </c>
      <c r="R8176" s="6">
        <f t="shared" si="1599"/>
        <v>0.74075909006226526</v>
      </c>
      <c r="S8176" s="6">
        <f t="shared" si="1600"/>
        <v>0</v>
      </c>
      <c r="T8176" s="6">
        <f t="shared" si="1601"/>
        <v>134</v>
      </c>
      <c r="U8176" s="34">
        <f t="shared" si="1602"/>
        <v>0</v>
      </c>
      <c r="V8176" s="35"/>
      <c r="W8176" s="64"/>
      <c r="X8176" s="6">
        <f t="shared" si="1609"/>
        <v>0</v>
      </c>
      <c r="Y8176" s="6">
        <f t="shared" si="1603"/>
        <v>2.2447245153401978</v>
      </c>
      <c r="Z8176" s="6">
        <f t="shared" si="1604"/>
        <v>0</v>
      </c>
      <c r="AA8176" s="6">
        <f t="shared" si="1605"/>
        <v>107.7552754846598</v>
      </c>
      <c r="AB8176" s="6">
        <f t="shared" si="1606"/>
        <v>0</v>
      </c>
      <c r="AC8176" s="6">
        <f t="shared" si="1607"/>
        <v>0</v>
      </c>
      <c r="AD8176" s="6">
        <f t="shared" si="1608"/>
        <v>79.983320741922071</v>
      </c>
    </row>
    <row r="8177" spans="2:30" x14ac:dyDescent="0.3">
      <c r="B8177" s="71">
        <v>2.9492966673517245</v>
      </c>
      <c r="C8177" s="71">
        <v>165.88003715523158</v>
      </c>
      <c r="P8177" s="6">
        <f t="shared" si="1597"/>
        <v>30.906769255005514</v>
      </c>
      <c r="Q8177" s="34">
        <f t="shared" si="1598"/>
        <v>2.9492966673517245</v>
      </c>
      <c r="R8177" s="6">
        <f t="shared" si="1599"/>
        <v>0.97326790022606913</v>
      </c>
      <c r="S8177" s="6">
        <f t="shared" si="1600"/>
        <v>0</v>
      </c>
      <c r="T8177" s="6">
        <f t="shared" si="1601"/>
        <v>134</v>
      </c>
      <c r="U8177" s="34">
        <f t="shared" si="1602"/>
        <v>0</v>
      </c>
      <c r="V8177" s="35"/>
      <c r="W8177" s="64"/>
      <c r="X8177" s="6">
        <f t="shared" si="1609"/>
        <v>0</v>
      </c>
      <c r="Y8177" s="6">
        <f t="shared" si="1603"/>
        <v>2.9492966673517245</v>
      </c>
      <c r="Z8177" s="6">
        <f t="shared" si="1604"/>
        <v>0</v>
      </c>
      <c r="AA8177" s="6">
        <f t="shared" si="1605"/>
        <v>107.05070333264828</v>
      </c>
      <c r="AB8177" s="6">
        <f t="shared" si="1606"/>
        <v>0</v>
      </c>
      <c r="AC8177" s="6">
        <f t="shared" si="1607"/>
        <v>0</v>
      </c>
      <c r="AD8177" s="6">
        <f t="shared" si="1608"/>
        <v>55.880037155231577</v>
      </c>
    </row>
    <row r="8178" spans="2:30" x14ac:dyDescent="0.3">
      <c r="B8178" s="71">
        <v>3.5355714771435127</v>
      </c>
      <c r="C8178" s="71">
        <v>174.60934575763315</v>
      </c>
      <c r="P8178" s="6">
        <f t="shared" si="1597"/>
        <v>39.442607170175791</v>
      </c>
      <c r="Q8178" s="34">
        <f t="shared" si="1598"/>
        <v>3.5355714771435127</v>
      </c>
      <c r="R8178" s="6">
        <f t="shared" si="1599"/>
        <v>1.1667385874573593</v>
      </c>
      <c r="S8178" s="6">
        <f t="shared" si="1600"/>
        <v>0</v>
      </c>
      <c r="T8178" s="6">
        <f t="shared" si="1601"/>
        <v>134</v>
      </c>
      <c r="U8178" s="34">
        <f t="shared" si="1602"/>
        <v>0</v>
      </c>
      <c r="V8178" s="35"/>
      <c r="W8178" s="64"/>
      <c r="X8178" s="6">
        <f t="shared" si="1609"/>
        <v>0</v>
      </c>
      <c r="Y8178" s="6">
        <f t="shared" si="1603"/>
        <v>3.5355714771435127</v>
      </c>
      <c r="Z8178" s="6">
        <f t="shared" si="1604"/>
        <v>0</v>
      </c>
      <c r="AA8178" s="6">
        <f t="shared" si="1605"/>
        <v>106.46442852285649</v>
      </c>
      <c r="AB8178" s="6">
        <f t="shared" si="1606"/>
        <v>0</v>
      </c>
      <c r="AC8178" s="6">
        <f t="shared" si="1607"/>
        <v>0</v>
      </c>
      <c r="AD8178" s="6">
        <f t="shared" si="1608"/>
        <v>64.609345757633136</v>
      </c>
    </row>
    <row r="8179" spans="2:30" x14ac:dyDescent="0.3">
      <c r="B8179" s="71">
        <v>4.3424566908666895</v>
      </c>
      <c r="C8179" s="71">
        <v>151.26511185645143</v>
      </c>
      <c r="P8179" s="6">
        <f t="shared" si="1597"/>
        <v>15.832101148465426</v>
      </c>
      <c r="Q8179" s="34">
        <f t="shared" si="1598"/>
        <v>4.3424566908666895</v>
      </c>
      <c r="R8179" s="6">
        <f t="shared" si="1599"/>
        <v>1.4330107079860077</v>
      </c>
      <c r="S8179" s="6">
        <f t="shared" si="1600"/>
        <v>0</v>
      </c>
      <c r="T8179" s="6">
        <f t="shared" si="1601"/>
        <v>134</v>
      </c>
      <c r="U8179" s="34">
        <f t="shared" si="1602"/>
        <v>0</v>
      </c>
      <c r="V8179" s="35"/>
      <c r="W8179" s="64"/>
      <c r="X8179" s="6">
        <f t="shared" si="1609"/>
        <v>0</v>
      </c>
      <c r="Y8179" s="6">
        <f t="shared" si="1603"/>
        <v>4.3424566908666895</v>
      </c>
      <c r="Z8179" s="6">
        <f t="shared" si="1604"/>
        <v>0</v>
      </c>
      <c r="AA8179" s="6">
        <f t="shared" si="1605"/>
        <v>105.65754330913332</v>
      </c>
      <c r="AB8179" s="6">
        <f t="shared" si="1606"/>
        <v>0</v>
      </c>
      <c r="AC8179" s="6">
        <f t="shared" si="1607"/>
        <v>0</v>
      </c>
      <c r="AD8179" s="6">
        <f t="shared" si="1608"/>
        <v>41.265111856451412</v>
      </c>
    </row>
    <row r="8180" spans="2:30" x14ac:dyDescent="0.3">
      <c r="B8180" s="71">
        <v>4.6016018381606516</v>
      </c>
      <c r="C8180" s="71">
        <v>153.42069539529416</v>
      </c>
      <c r="P8180" s="6">
        <f t="shared" si="1597"/>
        <v>17.902166788701152</v>
      </c>
      <c r="Q8180" s="34">
        <f t="shared" si="1598"/>
        <v>4.6016018381606516</v>
      </c>
      <c r="R8180" s="6">
        <f t="shared" si="1599"/>
        <v>1.518528606593015</v>
      </c>
      <c r="S8180" s="6">
        <f t="shared" si="1600"/>
        <v>0</v>
      </c>
      <c r="T8180" s="6">
        <f t="shared" si="1601"/>
        <v>134</v>
      </c>
      <c r="U8180" s="34">
        <f t="shared" si="1602"/>
        <v>0</v>
      </c>
      <c r="V8180" s="35"/>
      <c r="W8180" s="64"/>
      <c r="X8180" s="6">
        <f t="shared" si="1609"/>
        <v>0</v>
      </c>
      <c r="Y8180" s="6">
        <f t="shared" si="1603"/>
        <v>4.6016018381606516</v>
      </c>
      <c r="Z8180" s="6">
        <f t="shared" si="1604"/>
        <v>0</v>
      </c>
      <c r="AA8180" s="6">
        <f t="shared" si="1605"/>
        <v>105.39839816183935</v>
      </c>
      <c r="AB8180" s="6">
        <f t="shared" si="1606"/>
        <v>0</v>
      </c>
      <c r="AC8180" s="6">
        <f t="shared" si="1607"/>
        <v>0</v>
      </c>
      <c r="AD8180" s="6">
        <f t="shared" si="1608"/>
        <v>43.420695395294146</v>
      </c>
    </row>
    <row r="8181" spans="2:30" x14ac:dyDescent="0.3">
      <c r="B8181" s="71">
        <v>5.0002440345897901</v>
      </c>
      <c r="C8181" s="71">
        <v>159.80844977487442</v>
      </c>
      <c r="P8181" s="6">
        <f t="shared" si="1597"/>
        <v>24.158369243459788</v>
      </c>
      <c r="Q8181" s="34">
        <f t="shared" si="1598"/>
        <v>5.0002440345897901</v>
      </c>
      <c r="R8181" s="6">
        <f t="shared" si="1599"/>
        <v>1.6500805314146307</v>
      </c>
      <c r="S8181" s="6">
        <f t="shared" si="1600"/>
        <v>0</v>
      </c>
      <c r="T8181" s="6">
        <f t="shared" si="1601"/>
        <v>134</v>
      </c>
      <c r="U8181" s="34">
        <f t="shared" si="1602"/>
        <v>0</v>
      </c>
      <c r="V8181" s="35"/>
      <c r="W8181" s="64"/>
      <c r="X8181" s="6">
        <f t="shared" si="1609"/>
        <v>0</v>
      </c>
      <c r="Y8181" s="6">
        <f t="shared" si="1603"/>
        <v>5.0002440345897901</v>
      </c>
      <c r="Z8181" s="6">
        <f t="shared" si="1604"/>
        <v>0</v>
      </c>
      <c r="AA8181" s="6">
        <f t="shared" si="1605"/>
        <v>104.99975596541022</v>
      </c>
      <c r="AB8181" s="6">
        <f t="shared" si="1606"/>
        <v>0</v>
      </c>
      <c r="AC8181" s="6">
        <f t="shared" si="1607"/>
        <v>0</v>
      </c>
      <c r="AD8181" s="6">
        <f t="shared" si="1608"/>
        <v>49.808449774874404</v>
      </c>
    </row>
    <row r="8182" spans="2:30" x14ac:dyDescent="0.3">
      <c r="B8182" s="71">
        <v>5.2601597933710513</v>
      </c>
      <c r="C8182" s="71">
        <v>168.19279654922215</v>
      </c>
      <c r="P8182" s="6">
        <f t="shared" si="1597"/>
        <v>32.456943817409694</v>
      </c>
      <c r="Q8182" s="34">
        <f t="shared" si="1598"/>
        <v>5.2601597933710513</v>
      </c>
      <c r="R8182" s="6">
        <f t="shared" si="1599"/>
        <v>1.735852731812447</v>
      </c>
      <c r="S8182" s="6">
        <f t="shared" si="1600"/>
        <v>0</v>
      </c>
      <c r="T8182" s="6">
        <f t="shared" si="1601"/>
        <v>134</v>
      </c>
      <c r="U8182" s="34">
        <f t="shared" si="1602"/>
        <v>0</v>
      </c>
      <c r="V8182" s="35"/>
      <c r="W8182" s="64"/>
      <c r="X8182" s="6">
        <f t="shared" si="1609"/>
        <v>0</v>
      </c>
      <c r="Y8182" s="6">
        <f t="shared" si="1603"/>
        <v>5.2601597933710513</v>
      </c>
      <c r="Z8182" s="6">
        <f t="shared" si="1604"/>
        <v>0</v>
      </c>
      <c r="AA8182" s="6">
        <f t="shared" si="1605"/>
        <v>104.73984020662895</v>
      </c>
      <c r="AB8182" s="6">
        <f t="shared" si="1606"/>
        <v>0</v>
      </c>
      <c r="AC8182" s="6">
        <f t="shared" si="1607"/>
        <v>0</v>
      </c>
      <c r="AD8182" s="6">
        <f t="shared" si="1608"/>
        <v>58.192796549222138</v>
      </c>
    </row>
    <row r="8183" spans="2:30" x14ac:dyDescent="0.3">
      <c r="B8183" s="71">
        <v>5.0075836277422496</v>
      </c>
      <c r="C8183" s="71">
        <v>172.89698430844541</v>
      </c>
      <c r="P8183" s="6">
        <f t="shared" si="1597"/>
        <v>37.244481711290462</v>
      </c>
      <c r="Q8183" s="34">
        <f t="shared" si="1598"/>
        <v>5.0075836277422496</v>
      </c>
      <c r="R8183" s="6">
        <f t="shared" si="1599"/>
        <v>1.6525025971549425</v>
      </c>
      <c r="S8183" s="6">
        <f t="shared" si="1600"/>
        <v>0</v>
      </c>
      <c r="T8183" s="6">
        <f t="shared" si="1601"/>
        <v>134</v>
      </c>
      <c r="U8183" s="34">
        <f t="shared" si="1602"/>
        <v>0</v>
      </c>
      <c r="V8183" s="35"/>
      <c r="W8183" s="64"/>
      <c r="X8183" s="6">
        <f t="shared" si="1609"/>
        <v>0</v>
      </c>
      <c r="Y8183" s="6">
        <f t="shared" si="1603"/>
        <v>5.0075836277422496</v>
      </c>
      <c r="Z8183" s="6">
        <f t="shared" si="1604"/>
        <v>0</v>
      </c>
      <c r="AA8183" s="6">
        <f t="shared" si="1605"/>
        <v>104.99241637225775</v>
      </c>
      <c r="AB8183" s="6">
        <f t="shared" si="1606"/>
        <v>0</v>
      </c>
      <c r="AC8183" s="6">
        <f t="shared" si="1607"/>
        <v>0</v>
      </c>
      <c r="AD8183" s="6">
        <f t="shared" si="1608"/>
        <v>62.896984308445397</v>
      </c>
    </row>
    <row r="8184" spans="2:30" x14ac:dyDescent="0.3">
      <c r="B8184" s="71">
        <v>5.6810817815405654</v>
      </c>
      <c r="C8184" s="71">
        <v>8.3014769878913359</v>
      </c>
      <c r="P8184" s="6">
        <f t="shared" si="1597"/>
        <v>0</v>
      </c>
      <c r="Q8184" s="34">
        <f t="shared" si="1598"/>
        <v>5.6810817815405654</v>
      </c>
      <c r="R8184" s="6">
        <f t="shared" si="1599"/>
        <v>1.8747569879083867</v>
      </c>
      <c r="S8184" s="6">
        <f t="shared" si="1600"/>
        <v>0</v>
      </c>
      <c r="T8184" s="6">
        <f t="shared" si="1601"/>
        <v>6.4267199999829492</v>
      </c>
      <c r="U8184" s="34">
        <f t="shared" si="1602"/>
        <v>0</v>
      </c>
      <c r="V8184" s="35"/>
      <c r="W8184" s="64"/>
      <c r="X8184" s="6">
        <f t="shared" si="1609"/>
        <v>0</v>
      </c>
      <c r="Y8184" s="6">
        <f t="shared" si="1603"/>
        <v>5.6810817815405654</v>
      </c>
      <c r="Z8184" s="6">
        <f t="shared" si="1604"/>
        <v>0</v>
      </c>
      <c r="AA8184" s="6">
        <f t="shared" si="1605"/>
        <v>2.6203952063507705</v>
      </c>
      <c r="AB8184" s="6">
        <f t="shared" si="1606"/>
        <v>0</v>
      </c>
      <c r="AC8184" s="6">
        <f t="shared" si="1607"/>
        <v>0</v>
      </c>
      <c r="AD8184" s="6">
        <f t="shared" si="1608"/>
        <v>0</v>
      </c>
    </row>
    <row r="8185" spans="2:30" x14ac:dyDescent="0.3">
      <c r="B8185" s="71">
        <v>1.3456728906233708</v>
      </c>
      <c r="C8185" s="71">
        <v>8.9902923327964714</v>
      </c>
      <c r="P8185" s="6">
        <f t="shared" si="1597"/>
        <v>0</v>
      </c>
      <c r="Q8185" s="34">
        <f t="shared" si="1598"/>
        <v>1.3456728906233708</v>
      </c>
      <c r="R8185" s="6">
        <f t="shared" si="1599"/>
        <v>0.44407205390571236</v>
      </c>
      <c r="S8185" s="6">
        <f t="shared" si="1600"/>
        <v>0</v>
      </c>
      <c r="T8185" s="6">
        <f t="shared" si="1601"/>
        <v>8.5462202788907593</v>
      </c>
      <c r="U8185" s="34">
        <f t="shared" si="1602"/>
        <v>0</v>
      </c>
      <c r="V8185" s="35"/>
      <c r="W8185" s="64"/>
      <c r="X8185" s="6">
        <f t="shared" si="1609"/>
        <v>0</v>
      </c>
      <c r="Y8185" s="6">
        <f t="shared" si="1603"/>
        <v>1.3456728906233708</v>
      </c>
      <c r="Z8185" s="6">
        <f t="shared" si="1604"/>
        <v>0</v>
      </c>
      <c r="AA8185" s="6">
        <f t="shared" si="1605"/>
        <v>7.6446194421731004</v>
      </c>
      <c r="AB8185" s="6">
        <f t="shared" si="1606"/>
        <v>0</v>
      </c>
      <c r="AC8185" s="6">
        <f t="shared" si="1607"/>
        <v>0</v>
      </c>
      <c r="AD8185" s="6">
        <f t="shared" si="1608"/>
        <v>0</v>
      </c>
    </row>
    <row r="8186" spans="2:30" x14ac:dyDescent="0.3">
      <c r="B8186" s="71">
        <v>0</v>
      </c>
      <c r="C8186" s="71">
        <v>10.288772498148166</v>
      </c>
      <c r="P8186" s="6">
        <f t="shared" si="1597"/>
        <v>0</v>
      </c>
      <c r="Q8186" s="34">
        <f t="shared" si="1598"/>
        <v>0</v>
      </c>
      <c r="R8186" s="6">
        <f t="shared" si="1599"/>
        <v>0</v>
      </c>
      <c r="S8186" s="6">
        <f t="shared" si="1600"/>
        <v>0</v>
      </c>
      <c r="T8186" s="6">
        <f t="shared" si="1601"/>
        <v>10.288772498148166</v>
      </c>
      <c r="U8186" s="34">
        <f t="shared" si="1602"/>
        <v>0</v>
      </c>
      <c r="V8186" s="35"/>
      <c r="W8186" s="64"/>
      <c r="X8186" s="6">
        <f t="shared" si="1609"/>
        <v>0</v>
      </c>
      <c r="Y8186" s="6">
        <f t="shared" si="1603"/>
        <v>0</v>
      </c>
      <c r="Z8186" s="6">
        <f t="shared" si="1604"/>
        <v>0</v>
      </c>
      <c r="AA8186" s="6">
        <f t="shared" si="1605"/>
        <v>10.288772498148166</v>
      </c>
      <c r="AB8186" s="6">
        <f t="shared" si="1606"/>
        <v>0</v>
      </c>
      <c r="AC8186" s="6">
        <f t="shared" si="1607"/>
        <v>0</v>
      </c>
      <c r="AD8186" s="6">
        <f t="shared" si="1608"/>
        <v>0</v>
      </c>
    </row>
    <row r="8187" spans="2:30" x14ac:dyDescent="0.3">
      <c r="B8187" s="71">
        <v>0</v>
      </c>
      <c r="C8187" s="71">
        <v>11.383328275842423</v>
      </c>
      <c r="P8187" s="6">
        <f t="shared" si="1597"/>
        <v>0</v>
      </c>
      <c r="Q8187" s="34">
        <f t="shared" si="1598"/>
        <v>0</v>
      </c>
      <c r="R8187" s="6">
        <f t="shared" si="1599"/>
        <v>0</v>
      </c>
      <c r="S8187" s="6">
        <f t="shared" si="1600"/>
        <v>0</v>
      </c>
      <c r="T8187" s="6">
        <f t="shared" si="1601"/>
        <v>11.383328275842423</v>
      </c>
      <c r="U8187" s="34">
        <f t="shared" si="1602"/>
        <v>0</v>
      </c>
      <c r="V8187" s="35"/>
      <c r="W8187" s="64"/>
      <c r="X8187" s="6">
        <f t="shared" si="1609"/>
        <v>0</v>
      </c>
      <c r="Y8187" s="6">
        <f t="shared" si="1603"/>
        <v>0</v>
      </c>
      <c r="Z8187" s="6">
        <f t="shared" si="1604"/>
        <v>0</v>
      </c>
      <c r="AA8187" s="6">
        <f t="shared" si="1605"/>
        <v>11.383328275842423</v>
      </c>
      <c r="AB8187" s="6">
        <f t="shared" si="1606"/>
        <v>0</v>
      </c>
      <c r="AC8187" s="6">
        <f t="shared" si="1607"/>
        <v>0</v>
      </c>
      <c r="AD8187" s="6">
        <f t="shared" si="1608"/>
        <v>0</v>
      </c>
    </row>
    <row r="8188" spans="2:30" x14ac:dyDescent="0.3">
      <c r="B8188" s="71">
        <v>0</v>
      </c>
      <c r="C8188" s="71">
        <v>12.337476519894707</v>
      </c>
      <c r="P8188" s="6">
        <f t="shared" si="1597"/>
        <v>0</v>
      </c>
      <c r="Q8188" s="34">
        <f t="shared" si="1598"/>
        <v>0</v>
      </c>
      <c r="R8188" s="6">
        <f t="shared" si="1599"/>
        <v>0</v>
      </c>
      <c r="S8188" s="6">
        <f t="shared" si="1600"/>
        <v>0</v>
      </c>
      <c r="T8188" s="6">
        <f t="shared" si="1601"/>
        <v>12.337476519894707</v>
      </c>
      <c r="U8188" s="34">
        <f t="shared" si="1602"/>
        <v>0</v>
      </c>
      <c r="V8188" s="35"/>
      <c r="W8188" s="64"/>
      <c r="X8188" s="6">
        <f t="shared" si="1609"/>
        <v>0</v>
      </c>
      <c r="Y8188" s="6">
        <f t="shared" si="1603"/>
        <v>0</v>
      </c>
      <c r="Z8188" s="6">
        <f t="shared" si="1604"/>
        <v>0</v>
      </c>
      <c r="AA8188" s="6">
        <f t="shared" si="1605"/>
        <v>12.337476519894707</v>
      </c>
      <c r="AB8188" s="6">
        <f t="shared" si="1606"/>
        <v>0</v>
      </c>
      <c r="AC8188" s="6">
        <f t="shared" si="1607"/>
        <v>0</v>
      </c>
      <c r="AD8188" s="6">
        <f t="shared" si="1608"/>
        <v>0</v>
      </c>
    </row>
    <row r="8189" spans="2:30" x14ac:dyDescent="0.3">
      <c r="B8189" s="71">
        <v>1.0756305211272759</v>
      </c>
      <c r="C8189" s="71">
        <v>13.192321413619258</v>
      </c>
      <c r="P8189" s="6">
        <f t="shared" si="1597"/>
        <v>0</v>
      </c>
      <c r="Q8189" s="34">
        <f t="shared" si="1598"/>
        <v>1.0756305211272759</v>
      </c>
      <c r="R8189" s="6">
        <f t="shared" si="1599"/>
        <v>0.35495807197200108</v>
      </c>
      <c r="S8189" s="6">
        <f t="shared" si="1600"/>
        <v>0</v>
      </c>
      <c r="T8189" s="6">
        <f t="shared" si="1601"/>
        <v>12.837363341647256</v>
      </c>
      <c r="U8189" s="34">
        <f t="shared" si="1602"/>
        <v>0</v>
      </c>
      <c r="V8189" s="35"/>
      <c r="W8189" s="64"/>
      <c r="X8189" s="6">
        <f t="shared" si="1609"/>
        <v>0</v>
      </c>
      <c r="Y8189" s="6">
        <f t="shared" si="1603"/>
        <v>1.0756305211272759</v>
      </c>
      <c r="Z8189" s="6">
        <f t="shared" si="1604"/>
        <v>0</v>
      </c>
      <c r="AA8189" s="6">
        <f t="shared" si="1605"/>
        <v>12.116690892491981</v>
      </c>
      <c r="AB8189" s="6">
        <f t="shared" si="1606"/>
        <v>0</v>
      </c>
      <c r="AC8189" s="6">
        <f t="shared" si="1607"/>
        <v>0</v>
      </c>
      <c r="AD8189" s="6">
        <f t="shared" si="1608"/>
        <v>0</v>
      </c>
    </row>
    <row r="8190" spans="2:30" x14ac:dyDescent="0.3">
      <c r="B8190" s="71">
        <v>0</v>
      </c>
      <c r="C8190" s="71">
        <v>14.094237737924487</v>
      </c>
      <c r="P8190" s="6">
        <f t="shared" si="1597"/>
        <v>0</v>
      </c>
      <c r="Q8190" s="34">
        <f t="shared" si="1598"/>
        <v>0</v>
      </c>
      <c r="R8190" s="6">
        <f t="shared" si="1599"/>
        <v>0</v>
      </c>
      <c r="S8190" s="6">
        <f t="shared" si="1600"/>
        <v>0</v>
      </c>
      <c r="T8190" s="6">
        <f t="shared" si="1601"/>
        <v>14.094237737924487</v>
      </c>
      <c r="U8190" s="34">
        <f t="shared" si="1602"/>
        <v>0</v>
      </c>
      <c r="V8190" s="35"/>
      <c r="W8190" s="64"/>
      <c r="X8190" s="6">
        <f t="shared" si="1609"/>
        <v>0</v>
      </c>
      <c r="Y8190" s="6">
        <f t="shared" si="1603"/>
        <v>0</v>
      </c>
      <c r="Z8190" s="6">
        <f t="shared" si="1604"/>
        <v>0</v>
      </c>
      <c r="AA8190" s="6">
        <f t="shared" si="1605"/>
        <v>14.094237737924487</v>
      </c>
      <c r="AB8190" s="6">
        <f t="shared" si="1606"/>
        <v>0</v>
      </c>
      <c r="AC8190" s="6">
        <f t="shared" si="1607"/>
        <v>0</v>
      </c>
      <c r="AD8190" s="6">
        <f t="shared" si="1608"/>
        <v>0</v>
      </c>
    </row>
    <row r="8191" spans="2:30" x14ac:dyDescent="0.3">
      <c r="B8191" s="71">
        <v>0</v>
      </c>
      <c r="C8191" s="71">
        <v>14.798961159166392</v>
      </c>
      <c r="P8191" s="6">
        <f t="shared" si="1597"/>
        <v>0</v>
      </c>
      <c r="Q8191" s="34">
        <f t="shared" si="1598"/>
        <v>0</v>
      </c>
      <c r="R8191" s="6">
        <f t="shared" si="1599"/>
        <v>0</v>
      </c>
      <c r="S8191" s="6">
        <f t="shared" si="1600"/>
        <v>0</v>
      </c>
      <c r="T8191" s="6">
        <f t="shared" si="1601"/>
        <v>14.798961159166392</v>
      </c>
      <c r="U8191" s="34">
        <f t="shared" si="1602"/>
        <v>0</v>
      </c>
      <c r="V8191" s="35"/>
      <c r="W8191" s="64"/>
      <c r="X8191" s="6">
        <f t="shared" si="1609"/>
        <v>0</v>
      </c>
      <c r="Y8191" s="6">
        <f t="shared" si="1603"/>
        <v>0</v>
      </c>
      <c r="Z8191" s="6">
        <f t="shared" si="1604"/>
        <v>0</v>
      </c>
      <c r="AA8191" s="6">
        <f t="shared" si="1605"/>
        <v>14.798961159166392</v>
      </c>
      <c r="AB8191" s="6">
        <f t="shared" si="1606"/>
        <v>0</v>
      </c>
      <c r="AC8191" s="6">
        <f t="shared" si="1607"/>
        <v>0</v>
      </c>
      <c r="AD8191" s="6">
        <f t="shared" si="1608"/>
        <v>0</v>
      </c>
    </row>
    <row r="8192" spans="2:30" x14ac:dyDescent="0.3">
      <c r="B8192" s="71">
        <v>0</v>
      </c>
      <c r="C8192" s="71">
        <v>15.461290580554557</v>
      </c>
      <c r="P8192" s="6">
        <f t="shared" si="1597"/>
        <v>0</v>
      </c>
      <c r="Q8192" s="34">
        <f t="shared" si="1598"/>
        <v>0</v>
      </c>
      <c r="R8192" s="6">
        <f t="shared" si="1599"/>
        <v>0</v>
      </c>
      <c r="S8192" s="6">
        <f t="shared" si="1600"/>
        <v>0</v>
      </c>
      <c r="T8192" s="6">
        <f t="shared" si="1601"/>
        <v>15.461290580554557</v>
      </c>
      <c r="U8192" s="34">
        <f t="shared" si="1602"/>
        <v>0</v>
      </c>
      <c r="V8192" s="35"/>
      <c r="W8192" s="64"/>
      <c r="X8192" s="6">
        <f t="shared" si="1609"/>
        <v>0</v>
      </c>
      <c r="Y8192" s="6">
        <f t="shared" si="1603"/>
        <v>0</v>
      </c>
      <c r="Z8192" s="6">
        <f t="shared" si="1604"/>
        <v>0</v>
      </c>
      <c r="AA8192" s="6">
        <f t="shared" si="1605"/>
        <v>15.461290580554557</v>
      </c>
      <c r="AB8192" s="6">
        <f t="shared" si="1606"/>
        <v>0</v>
      </c>
      <c r="AC8192" s="6">
        <f t="shared" si="1607"/>
        <v>0</v>
      </c>
      <c r="AD8192" s="6">
        <f t="shared" si="1608"/>
        <v>0</v>
      </c>
    </row>
    <row r="8193" spans="2:30" x14ac:dyDescent="0.3">
      <c r="B8193" s="71">
        <v>0</v>
      </c>
      <c r="C8193" s="71">
        <v>16.082477200677957</v>
      </c>
      <c r="P8193" s="6">
        <f t="shared" si="1597"/>
        <v>0</v>
      </c>
      <c r="Q8193" s="34">
        <f t="shared" si="1598"/>
        <v>0</v>
      </c>
      <c r="R8193" s="6">
        <f t="shared" si="1599"/>
        <v>0</v>
      </c>
      <c r="S8193" s="6">
        <f t="shared" si="1600"/>
        <v>0</v>
      </c>
      <c r="T8193" s="6">
        <f t="shared" si="1601"/>
        <v>16.082477200677957</v>
      </c>
      <c r="U8193" s="34">
        <f t="shared" si="1602"/>
        <v>0</v>
      </c>
      <c r="V8193" s="35"/>
      <c r="W8193" s="64"/>
      <c r="X8193" s="6">
        <f t="shared" si="1609"/>
        <v>0</v>
      </c>
      <c r="Y8193" s="6">
        <f t="shared" si="1603"/>
        <v>0</v>
      </c>
      <c r="Z8193" s="6">
        <f t="shared" si="1604"/>
        <v>0</v>
      </c>
      <c r="AA8193" s="6">
        <f t="shared" si="1605"/>
        <v>16.082477200677957</v>
      </c>
      <c r="AB8193" s="6">
        <f t="shared" si="1606"/>
        <v>0</v>
      </c>
      <c r="AC8193" s="6">
        <f t="shared" si="1607"/>
        <v>0</v>
      </c>
      <c r="AD8193" s="6">
        <f t="shared" si="1608"/>
        <v>0</v>
      </c>
    </row>
    <row r="8194" spans="2:30" x14ac:dyDescent="0.3">
      <c r="B8194" s="71">
        <v>0</v>
      </c>
      <c r="C8194" s="71">
        <v>16.782483099177973</v>
      </c>
      <c r="P8194" s="6">
        <f t="shared" si="1597"/>
        <v>0</v>
      </c>
      <c r="Q8194" s="34">
        <f t="shared" si="1598"/>
        <v>0</v>
      </c>
      <c r="R8194" s="6">
        <f t="shared" si="1599"/>
        <v>0</v>
      </c>
      <c r="S8194" s="6">
        <f t="shared" si="1600"/>
        <v>0</v>
      </c>
      <c r="T8194" s="6">
        <f t="shared" si="1601"/>
        <v>16.782483099177973</v>
      </c>
      <c r="U8194" s="34">
        <f t="shared" si="1602"/>
        <v>0</v>
      </c>
      <c r="V8194" s="35"/>
      <c r="W8194" s="64"/>
      <c r="X8194" s="6">
        <f t="shared" si="1609"/>
        <v>0</v>
      </c>
      <c r="Y8194" s="6">
        <f t="shared" si="1603"/>
        <v>0</v>
      </c>
      <c r="Z8194" s="6">
        <f t="shared" si="1604"/>
        <v>0</v>
      </c>
      <c r="AA8194" s="6">
        <f t="shared" si="1605"/>
        <v>16.782483099177973</v>
      </c>
      <c r="AB8194" s="6">
        <f t="shared" si="1606"/>
        <v>0</v>
      </c>
      <c r="AC8194" s="6">
        <f t="shared" si="1607"/>
        <v>0</v>
      </c>
      <c r="AD8194" s="6">
        <f t="shared" si="1608"/>
        <v>0</v>
      </c>
    </row>
    <row r="8195" spans="2:30" x14ac:dyDescent="0.3">
      <c r="B8195" s="71">
        <v>0</v>
      </c>
      <c r="C8195" s="71">
        <v>17.503337949231291</v>
      </c>
      <c r="P8195" s="6">
        <f t="shared" si="1597"/>
        <v>0</v>
      </c>
      <c r="Q8195" s="34">
        <f t="shared" si="1598"/>
        <v>0</v>
      </c>
      <c r="R8195" s="6">
        <f t="shared" si="1599"/>
        <v>0</v>
      </c>
      <c r="S8195" s="6">
        <f t="shared" si="1600"/>
        <v>0</v>
      </c>
      <c r="T8195" s="6">
        <f t="shared" si="1601"/>
        <v>17.503337949231291</v>
      </c>
      <c r="U8195" s="34">
        <f t="shared" si="1602"/>
        <v>0</v>
      </c>
      <c r="V8195" s="35"/>
      <c r="W8195" s="64"/>
      <c r="X8195" s="6">
        <f t="shared" si="1609"/>
        <v>0</v>
      </c>
      <c r="Y8195" s="6">
        <f t="shared" si="1603"/>
        <v>0</v>
      </c>
      <c r="Z8195" s="6">
        <f t="shared" si="1604"/>
        <v>0</v>
      </c>
      <c r="AA8195" s="6">
        <f t="shared" si="1605"/>
        <v>17.503337949231291</v>
      </c>
      <c r="AB8195" s="6">
        <f t="shared" si="1606"/>
        <v>0</v>
      </c>
      <c r="AC8195" s="6">
        <f t="shared" si="1607"/>
        <v>0</v>
      </c>
      <c r="AD8195" s="6">
        <f t="shared" si="1608"/>
        <v>0</v>
      </c>
    </row>
    <row r="8196" spans="2:30" x14ac:dyDescent="0.3">
      <c r="B8196" s="71">
        <v>0</v>
      </c>
      <c r="C8196" s="71">
        <v>18.127055531394184</v>
      </c>
      <c r="P8196" s="6">
        <f t="shared" ref="P8196:P8259" si="1610">C8196-R8196-T8196</f>
        <v>0</v>
      </c>
      <c r="Q8196" s="34">
        <f t="shared" ref="Q8196:Q8259" si="1611">MIN(318,B8196)</f>
        <v>0</v>
      </c>
      <c r="R8196" s="6">
        <f t="shared" ref="R8196:R8259" si="1612">IF(Q8196=0,0,MIN(C8196,Q8196*33%))</f>
        <v>0</v>
      </c>
      <c r="S8196" s="6">
        <f t="shared" ref="S8196:S8259" si="1613">MIN(B8196-Q8196,110*0.76)</f>
        <v>0</v>
      </c>
      <c r="T8196" s="6">
        <f t="shared" ref="T8196:T8259" si="1614">MIN(134,C8196-R8196)</f>
        <v>18.127055531394184</v>
      </c>
      <c r="U8196" s="34">
        <f t="shared" ref="U8196:U8259" si="1615">MIN(B8196-S8196-Q8196,134)</f>
        <v>0</v>
      </c>
      <c r="V8196" s="35"/>
      <c r="W8196" s="64"/>
      <c r="X8196" s="6">
        <f t="shared" si="1609"/>
        <v>0</v>
      </c>
      <c r="Y8196" s="6">
        <f t="shared" ref="Y8196:Y8259" si="1616">MIN(B8196,C8196)</f>
        <v>0</v>
      </c>
      <c r="Z8196" s="6">
        <f t="shared" ref="Z8196:Z8259" si="1617">MIN(B8196-Y8196-AB8196,110*M$33)</f>
        <v>0</v>
      </c>
      <c r="AA8196" s="6">
        <f t="shared" ref="AA8196:AA8259" si="1618">MIN(C8196-Y8196,110-Y8196)</f>
        <v>18.127055531394184</v>
      </c>
      <c r="AB8196" s="6">
        <f t="shared" ref="AB8196:AB8259" si="1619">MIN(B8196-Y8196,120-Y8196)</f>
        <v>0</v>
      </c>
      <c r="AC8196" s="6">
        <f t="shared" ref="AC8196:AC8259" si="1620">B8196-Y8196-Z8196-AB8196</f>
        <v>0</v>
      </c>
      <c r="AD8196" s="6">
        <f t="shared" ref="AD8196:AD8259" si="1621">C8196-Y8196-AA8196</f>
        <v>0</v>
      </c>
    </row>
    <row r="8197" spans="2:30" x14ac:dyDescent="0.3">
      <c r="B8197" s="71">
        <v>0</v>
      </c>
      <c r="C8197" s="71">
        <v>14.861079447761165</v>
      </c>
      <c r="P8197" s="6">
        <f t="shared" si="1610"/>
        <v>0</v>
      </c>
      <c r="Q8197" s="34">
        <f t="shared" si="1611"/>
        <v>0</v>
      </c>
      <c r="R8197" s="6">
        <f t="shared" si="1612"/>
        <v>0</v>
      </c>
      <c r="S8197" s="6">
        <f t="shared" si="1613"/>
        <v>0</v>
      </c>
      <c r="T8197" s="6">
        <f t="shared" si="1614"/>
        <v>14.861079447761165</v>
      </c>
      <c r="U8197" s="34">
        <f t="shared" si="1615"/>
        <v>0</v>
      </c>
      <c r="V8197" s="35"/>
      <c r="W8197" s="64"/>
      <c r="X8197" s="6">
        <f t="shared" ref="X8197:X8260" si="1622">C8197-Y8197-AA8197-AD8197</f>
        <v>0</v>
      </c>
      <c r="Y8197" s="6">
        <f t="shared" si="1616"/>
        <v>0</v>
      </c>
      <c r="Z8197" s="6">
        <f t="shared" si="1617"/>
        <v>0</v>
      </c>
      <c r="AA8197" s="6">
        <f t="shared" si="1618"/>
        <v>14.861079447761165</v>
      </c>
      <c r="AB8197" s="6">
        <f t="shared" si="1619"/>
        <v>0</v>
      </c>
      <c r="AC8197" s="6">
        <f t="shared" si="1620"/>
        <v>0</v>
      </c>
      <c r="AD8197" s="6">
        <f t="shared" si="1621"/>
        <v>0</v>
      </c>
    </row>
    <row r="8198" spans="2:30" x14ac:dyDescent="0.3">
      <c r="B8198" s="71">
        <v>0</v>
      </c>
      <c r="C8198" s="71">
        <v>13.924939785879465</v>
      </c>
      <c r="P8198" s="6">
        <f t="shared" si="1610"/>
        <v>0</v>
      </c>
      <c r="Q8198" s="34">
        <f t="shared" si="1611"/>
        <v>0</v>
      </c>
      <c r="R8198" s="6">
        <f t="shared" si="1612"/>
        <v>0</v>
      </c>
      <c r="S8198" s="6">
        <f t="shared" si="1613"/>
        <v>0</v>
      </c>
      <c r="T8198" s="6">
        <f t="shared" si="1614"/>
        <v>13.924939785879465</v>
      </c>
      <c r="U8198" s="34">
        <f t="shared" si="1615"/>
        <v>0</v>
      </c>
      <c r="V8198" s="35"/>
      <c r="W8198" s="64"/>
      <c r="X8198" s="6">
        <f t="shared" si="1622"/>
        <v>0</v>
      </c>
      <c r="Y8198" s="6">
        <f t="shared" si="1616"/>
        <v>0</v>
      </c>
      <c r="Z8198" s="6">
        <f t="shared" si="1617"/>
        <v>0</v>
      </c>
      <c r="AA8198" s="6">
        <f t="shared" si="1618"/>
        <v>13.924939785879465</v>
      </c>
      <c r="AB8198" s="6">
        <f t="shared" si="1619"/>
        <v>0</v>
      </c>
      <c r="AC8198" s="6">
        <f t="shared" si="1620"/>
        <v>0</v>
      </c>
      <c r="AD8198" s="6">
        <f t="shared" si="1621"/>
        <v>0</v>
      </c>
    </row>
    <row r="8199" spans="2:30" x14ac:dyDescent="0.3">
      <c r="B8199" s="71">
        <v>0</v>
      </c>
      <c r="C8199" s="71">
        <v>11.427685288042101</v>
      </c>
      <c r="P8199" s="6">
        <f t="shared" si="1610"/>
        <v>0</v>
      </c>
      <c r="Q8199" s="34">
        <f t="shared" si="1611"/>
        <v>0</v>
      </c>
      <c r="R8199" s="6">
        <f t="shared" si="1612"/>
        <v>0</v>
      </c>
      <c r="S8199" s="6">
        <f t="shared" si="1613"/>
        <v>0</v>
      </c>
      <c r="T8199" s="6">
        <f t="shared" si="1614"/>
        <v>11.427685288042101</v>
      </c>
      <c r="U8199" s="34">
        <f t="shared" si="1615"/>
        <v>0</v>
      </c>
      <c r="V8199" s="35"/>
      <c r="W8199" s="64"/>
      <c r="X8199" s="6">
        <f t="shared" si="1622"/>
        <v>0</v>
      </c>
      <c r="Y8199" s="6">
        <f t="shared" si="1616"/>
        <v>0</v>
      </c>
      <c r="Z8199" s="6">
        <f t="shared" si="1617"/>
        <v>0</v>
      </c>
      <c r="AA8199" s="6">
        <f t="shared" si="1618"/>
        <v>11.427685288042101</v>
      </c>
      <c r="AB8199" s="6">
        <f t="shared" si="1619"/>
        <v>0</v>
      </c>
      <c r="AC8199" s="6">
        <f t="shared" si="1620"/>
        <v>0</v>
      </c>
      <c r="AD8199" s="6">
        <f t="shared" si="1621"/>
        <v>0</v>
      </c>
    </row>
    <row r="8200" spans="2:30" x14ac:dyDescent="0.3">
      <c r="B8200" s="71">
        <v>3.4254657386998004</v>
      </c>
      <c r="C8200" s="71">
        <v>9.2368198436876394</v>
      </c>
      <c r="P8200" s="6">
        <f t="shared" si="1610"/>
        <v>0</v>
      </c>
      <c r="Q8200" s="34">
        <f t="shared" si="1611"/>
        <v>3.4254657386998004</v>
      </c>
      <c r="R8200" s="6">
        <f t="shared" si="1612"/>
        <v>1.1304036937709343</v>
      </c>
      <c r="S8200" s="6">
        <f t="shared" si="1613"/>
        <v>0</v>
      </c>
      <c r="T8200" s="6">
        <f t="shared" si="1614"/>
        <v>8.1064161499167042</v>
      </c>
      <c r="U8200" s="34">
        <f t="shared" si="1615"/>
        <v>0</v>
      </c>
      <c r="V8200" s="35"/>
      <c r="W8200" s="64"/>
      <c r="X8200" s="6">
        <f t="shared" si="1622"/>
        <v>0</v>
      </c>
      <c r="Y8200" s="6">
        <f t="shared" si="1616"/>
        <v>3.4254657386998004</v>
      </c>
      <c r="Z8200" s="6">
        <f t="shared" si="1617"/>
        <v>0</v>
      </c>
      <c r="AA8200" s="6">
        <f t="shared" si="1618"/>
        <v>5.8113541049878386</v>
      </c>
      <c r="AB8200" s="6">
        <f t="shared" si="1619"/>
        <v>0</v>
      </c>
      <c r="AC8200" s="6">
        <f t="shared" si="1620"/>
        <v>0</v>
      </c>
      <c r="AD8200" s="6">
        <f t="shared" si="1621"/>
        <v>0</v>
      </c>
    </row>
    <row r="8201" spans="2:30" x14ac:dyDescent="0.3">
      <c r="B8201" s="71">
        <v>0</v>
      </c>
      <c r="C8201" s="71">
        <v>9.6088812193488753</v>
      </c>
      <c r="P8201" s="6">
        <f t="shared" si="1610"/>
        <v>0</v>
      </c>
      <c r="Q8201" s="34">
        <f t="shared" si="1611"/>
        <v>0</v>
      </c>
      <c r="R8201" s="6">
        <f t="shared" si="1612"/>
        <v>0</v>
      </c>
      <c r="S8201" s="6">
        <f t="shared" si="1613"/>
        <v>0</v>
      </c>
      <c r="T8201" s="6">
        <f t="shared" si="1614"/>
        <v>9.6088812193488753</v>
      </c>
      <c r="U8201" s="34">
        <f t="shared" si="1615"/>
        <v>0</v>
      </c>
      <c r="V8201" s="35"/>
      <c r="W8201" s="64"/>
      <c r="X8201" s="6">
        <f t="shared" si="1622"/>
        <v>0</v>
      </c>
      <c r="Y8201" s="6">
        <f t="shared" si="1616"/>
        <v>0</v>
      </c>
      <c r="Z8201" s="6">
        <f t="shared" si="1617"/>
        <v>0</v>
      </c>
      <c r="AA8201" s="6">
        <f t="shared" si="1618"/>
        <v>9.6088812193488753</v>
      </c>
      <c r="AB8201" s="6">
        <f t="shared" si="1619"/>
        <v>0</v>
      </c>
      <c r="AC8201" s="6">
        <f t="shared" si="1620"/>
        <v>0</v>
      </c>
      <c r="AD8201" s="6">
        <f t="shared" si="1621"/>
        <v>0</v>
      </c>
    </row>
    <row r="8202" spans="2:30" x14ac:dyDescent="0.3">
      <c r="B8202" s="71">
        <v>0</v>
      </c>
      <c r="C8202" s="71">
        <v>10.255336629866131</v>
      </c>
      <c r="P8202" s="6">
        <f t="shared" si="1610"/>
        <v>0</v>
      </c>
      <c r="Q8202" s="34">
        <f t="shared" si="1611"/>
        <v>0</v>
      </c>
      <c r="R8202" s="6">
        <f t="shared" si="1612"/>
        <v>0</v>
      </c>
      <c r="S8202" s="6">
        <f t="shared" si="1613"/>
        <v>0</v>
      </c>
      <c r="T8202" s="6">
        <f t="shared" si="1614"/>
        <v>10.255336629866131</v>
      </c>
      <c r="U8202" s="34">
        <f t="shared" si="1615"/>
        <v>0</v>
      </c>
      <c r="V8202" s="35"/>
      <c r="W8202" s="64"/>
      <c r="X8202" s="6">
        <f t="shared" si="1622"/>
        <v>0</v>
      </c>
      <c r="Y8202" s="6">
        <f t="shared" si="1616"/>
        <v>0</v>
      </c>
      <c r="Z8202" s="6">
        <f t="shared" si="1617"/>
        <v>0</v>
      </c>
      <c r="AA8202" s="6">
        <f t="shared" si="1618"/>
        <v>10.255336629866131</v>
      </c>
      <c r="AB8202" s="6">
        <f t="shared" si="1619"/>
        <v>0</v>
      </c>
      <c r="AC8202" s="6">
        <f t="shared" si="1620"/>
        <v>0</v>
      </c>
      <c r="AD8202" s="6">
        <f t="shared" si="1621"/>
        <v>0</v>
      </c>
    </row>
    <row r="8203" spans="2:30" x14ac:dyDescent="0.3">
      <c r="B8203" s="71">
        <v>0</v>
      </c>
      <c r="C8203" s="71">
        <v>10.218095991998293</v>
      </c>
      <c r="P8203" s="6">
        <f t="shared" si="1610"/>
        <v>0</v>
      </c>
      <c r="Q8203" s="34">
        <f t="shared" si="1611"/>
        <v>0</v>
      </c>
      <c r="R8203" s="6">
        <f t="shared" si="1612"/>
        <v>0</v>
      </c>
      <c r="S8203" s="6">
        <f t="shared" si="1613"/>
        <v>0</v>
      </c>
      <c r="T8203" s="6">
        <f t="shared" si="1614"/>
        <v>10.218095991998293</v>
      </c>
      <c r="U8203" s="34">
        <f t="shared" si="1615"/>
        <v>0</v>
      </c>
      <c r="V8203" s="35"/>
      <c r="W8203" s="64"/>
      <c r="X8203" s="6">
        <f t="shared" si="1622"/>
        <v>0</v>
      </c>
      <c r="Y8203" s="6">
        <f t="shared" si="1616"/>
        <v>0</v>
      </c>
      <c r="Z8203" s="6">
        <f t="shared" si="1617"/>
        <v>0</v>
      </c>
      <c r="AA8203" s="6">
        <f t="shared" si="1618"/>
        <v>10.218095991998293</v>
      </c>
      <c r="AB8203" s="6">
        <f t="shared" si="1619"/>
        <v>0</v>
      </c>
      <c r="AC8203" s="6">
        <f t="shared" si="1620"/>
        <v>0</v>
      </c>
      <c r="AD8203" s="6">
        <f t="shared" si="1621"/>
        <v>0</v>
      </c>
    </row>
    <row r="8204" spans="2:30" x14ac:dyDescent="0.3">
      <c r="B8204" s="71">
        <v>0</v>
      </c>
      <c r="C8204" s="71">
        <v>10.423747567397085</v>
      </c>
      <c r="P8204" s="6">
        <f t="shared" si="1610"/>
        <v>0</v>
      </c>
      <c r="Q8204" s="34">
        <f t="shared" si="1611"/>
        <v>0</v>
      </c>
      <c r="R8204" s="6">
        <f t="shared" si="1612"/>
        <v>0</v>
      </c>
      <c r="S8204" s="6">
        <f t="shared" si="1613"/>
        <v>0</v>
      </c>
      <c r="T8204" s="6">
        <f t="shared" si="1614"/>
        <v>10.423747567397085</v>
      </c>
      <c r="U8204" s="34">
        <f t="shared" si="1615"/>
        <v>0</v>
      </c>
      <c r="V8204" s="35"/>
      <c r="W8204" s="64"/>
      <c r="X8204" s="6">
        <f t="shared" si="1622"/>
        <v>0</v>
      </c>
      <c r="Y8204" s="6">
        <f t="shared" si="1616"/>
        <v>0</v>
      </c>
      <c r="Z8204" s="6">
        <f t="shared" si="1617"/>
        <v>0</v>
      </c>
      <c r="AA8204" s="6">
        <f t="shared" si="1618"/>
        <v>10.423747567397085</v>
      </c>
      <c r="AB8204" s="6">
        <f t="shared" si="1619"/>
        <v>0</v>
      </c>
      <c r="AC8204" s="6">
        <f t="shared" si="1620"/>
        <v>0</v>
      </c>
      <c r="AD8204" s="6">
        <f t="shared" si="1621"/>
        <v>0</v>
      </c>
    </row>
    <row r="8205" spans="2:30" x14ac:dyDescent="0.3">
      <c r="B8205" s="71">
        <v>0</v>
      </c>
      <c r="C8205" s="71">
        <v>11.452470830009242</v>
      </c>
      <c r="P8205" s="6">
        <f t="shared" si="1610"/>
        <v>0</v>
      </c>
      <c r="Q8205" s="34">
        <f t="shared" si="1611"/>
        <v>0</v>
      </c>
      <c r="R8205" s="6">
        <f t="shared" si="1612"/>
        <v>0</v>
      </c>
      <c r="S8205" s="6">
        <f t="shared" si="1613"/>
        <v>0</v>
      </c>
      <c r="T8205" s="6">
        <f t="shared" si="1614"/>
        <v>11.452470830009242</v>
      </c>
      <c r="U8205" s="34">
        <f t="shared" si="1615"/>
        <v>0</v>
      </c>
      <c r="V8205" s="35"/>
      <c r="W8205" s="64"/>
      <c r="X8205" s="6">
        <f t="shared" si="1622"/>
        <v>0</v>
      </c>
      <c r="Y8205" s="6">
        <f t="shared" si="1616"/>
        <v>0</v>
      </c>
      <c r="Z8205" s="6">
        <f t="shared" si="1617"/>
        <v>0</v>
      </c>
      <c r="AA8205" s="6">
        <f t="shared" si="1618"/>
        <v>11.452470830009242</v>
      </c>
      <c r="AB8205" s="6">
        <f t="shared" si="1619"/>
        <v>0</v>
      </c>
      <c r="AC8205" s="6">
        <f t="shared" si="1620"/>
        <v>0</v>
      </c>
      <c r="AD8205" s="6">
        <f t="shared" si="1621"/>
        <v>0</v>
      </c>
    </row>
    <row r="8206" spans="2:30" x14ac:dyDescent="0.3">
      <c r="B8206" s="71">
        <v>0</v>
      </c>
      <c r="C8206" s="71">
        <v>11.914322409042013</v>
      </c>
      <c r="P8206" s="6">
        <f t="shared" si="1610"/>
        <v>0</v>
      </c>
      <c r="Q8206" s="34">
        <f t="shared" si="1611"/>
        <v>0</v>
      </c>
      <c r="R8206" s="6">
        <f t="shared" si="1612"/>
        <v>0</v>
      </c>
      <c r="S8206" s="6">
        <f t="shared" si="1613"/>
        <v>0</v>
      </c>
      <c r="T8206" s="6">
        <f t="shared" si="1614"/>
        <v>11.914322409042013</v>
      </c>
      <c r="U8206" s="34">
        <f t="shared" si="1615"/>
        <v>0</v>
      </c>
      <c r="V8206" s="35"/>
      <c r="W8206" s="64"/>
      <c r="X8206" s="6">
        <f t="shared" si="1622"/>
        <v>0</v>
      </c>
      <c r="Y8206" s="6">
        <f t="shared" si="1616"/>
        <v>0</v>
      </c>
      <c r="Z8206" s="6">
        <f t="shared" si="1617"/>
        <v>0</v>
      </c>
      <c r="AA8206" s="6">
        <f t="shared" si="1618"/>
        <v>11.914322409042013</v>
      </c>
      <c r="AB8206" s="6">
        <f t="shared" si="1619"/>
        <v>0</v>
      </c>
      <c r="AC8206" s="6">
        <f t="shared" si="1620"/>
        <v>0</v>
      </c>
      <c r="AD8206" s="6">
        <f t="shared" si="1621"/>
        <v>0</v>
      </c>
    </row>
    <row r="8207" spans="2:30" x14ac:dyDescent="0.3">
      <c r="B8207" s="71">
        <v>0</v>
      </c>
      <c r="C8207" s="71">
        <v>15.420868753497722</v>
      </c>
      <c r="P8207" s="6">
        <f t="shared" si="1610"/>
        <v>0</v>
      </c>
      <c r="Q8207" s="34">
        <f t="shared" si="1611"/>
        <v>0</v>
      </c>
      <c r="R8207" s="6">
        <f t="shared" si="1612"/>
        <v>0</v>
      </c>
      <c r="S8207" s="6">
        <f t="shared" si="1613"/>
        <v>0</v>
      </c>
      <c r="T8207" s="6">
        <f t="shared" si="1614"/>
        <v>15.420868753497722</v>
      </c>
      <c r="U8207" s="34">
        <f t="shared" si="1615"/>
        <v>0</v>
      </c>
      <c r="V8207" s="35"/>
      <c r="W8207" s="64"/>
      <c r="X8207" s="6">
        <f t="shared" si="1622"/>
        <v>0</v>
      </c>
      <c r="Y8207" s="6">
        <f t="shared" si="1616"/>
        <v>0</v>
      </c>
      <c r="Z8207" s="6">
        <f t="shared" si="1617"/>
        <v>0</v>
      </c>
      <c r="AA8207" s="6">
        <f t="shared" si="1618"/>
        <v>15.420868753497722</v>
      </c>
      <c r="AB8207" s="6">
        <f t="shared" si="1619"/>
        <v>0</v>
      </c>
      <c r="AC8207" s="6">
        <f t="shared" si="1620"/>
        <v>0</v>
      </c>
      <c r="AD8207" s="6">
        <f t="shared" si="1621"/>
        <v>0</v>
      </c>
    </row>
    <row r="8208" spans="2:30" x14ac:dyDescent="0.3">
      <c r="B8208" s="71">
        <v>0</v>
      </c>
      <c r="C8208" s="71">
        <v>16.808293416783382</v>
      </c>
      <c r="P8208" s="6">
        <f t="shared" si="1610"/>
        <v>0</v>
      </c>
      <c r="Q8208" s="34">
        <f t="shared" si="1611"/>
        <v>0</v>
      </c>
      <c r="R8208" s="6">
        <f t="shared" si="1612"/>
        <v>0</v>
      </c>
      <c r="S8208" s="6">
        <f t="shared" si="1613"/>
        <v>0</v>
      </c>
      <c r="T8208" s="6">
        <f t="shared" si="1614"/>
        <v>16.808293416783382</v>
      </c>
      <c r="U8208" s="34">
        <f t="shared" si="1615"/>
        <v>0</v>
      </c>
      <c r="V8208" s="35"/>
      <c r="W8208" s="64"/>
      <c r="X8208" s="6">
        <f t="shared" si="1622"/>
        <v>0</v>
      </c>
      <c r="Y8208" s="6">
        <f t="shared" si="1616"/>
        <v>0</v>
      </c>
      <c r="Z8208" s="6">
        <f t="shared" si="1617"/>
        <v>0</v>
      </c>
      <c r="AA8208" s="6">
        <f t="shared" si="1618"/>
        <v>16.808293416783382</v>
      </c>
      <c r="AB8208" s="6">
        <f t="shared" si="1619"/>
        <v>0</v>
      </c>
      <c r="AC8208" s="6">
        <f t="shared" si="1620"/>
        <v>0</v>
      </c>
      <c r="AD8208" s="6">
        <f t="shared" si="1621"/>
        <v>0</v>
      </c>
    </row>
    <row r="8209" spans="2:30" x14ac:dyDescent="0.3">
      <c r="B8209" s="71">
        <v>0</v>
      </c>
      <c r="C8209" s="71">
        <v>18.091277463315386</v>
      </c>
      <c r="P8209" s="6">
        <f t="shared" si="1610"/>
        <v>0</v>
      </c>
      <c r="Q8209" s="34">
        <f t="shared" si="1611"/>
        <v>0</v>
      </c>
      <c r="R8209" s="6">
        <f t="shared" si="1612"/>
        <v>0</v>
      </c>
      <c r="S8209" s="6">
        <f t="shared" si="1613"/>
        <v>0</v>
      </c>
      <c r="T8209" s="6">
        <f t="shared" si="1614"/>
        <v>18.091277463315386</v>
      </c>
      <c r="U8209" s="34">
        <f t="shared" si="1615"/>
        <v>0</v>
      </c>
      <c r="V8209" s="35"/>
      <c r="W8209" s="64"/>
      <c r="X8209" s="6">
        <f t="shared" si="1622"/>
        <v>0</v>
      </c>
      <c r="Y8209" s="6">
        <f t="shared" si="1616"/>
        <v>0</v>
      </c>
      <c r="Z8209" s="6">
        <f t="shared" si="1617"/>
        <v>0</v>
      </c>
      <c r="AA8209" s="6">
        <f t="shared" si="1618"/>
        <v>18.091277463315386</v>
      </c>
      <c r="AB8209" s="6">
        <f t="shared" si="1619"/>
        <v>0</v>
      </c>
      <c r="AC8209" s="6">
        <f t="shared" si="1620"/>
        <v>0</v>
      </c>
      <c r="AD8209" s="6">
        <f t="shared" si="1621"/>
        <v>0</v>
      </c>
    </row>
    <row r="8210" spans="2:30" x14ac:dyDescent="0.3">
      <c r="B8210" s="71">
        <v>0</v>
      </c>
      <c r="C8210" s="71">
        <v>19.334480239865812</v>
      </c>
      <c r="P8210" s="6">
        <f t="shared" si="1610"/>
        <v>0</v>
      </c>
      <c r="Q8210" s="34">
        <f t="shared" si="1611"/>
        <v>0</v>
      </c>
      <c r="R8210" s="6">
        <f t="shared" si="1612"/>
        <v>0</v>
      </c>
      <c r="S8210" s="6">
        <f t="shared" si="1613"/>
        <v>0</v>
      </c>
      <c r="T8210" s="6">
        <f t="shared" si="1614"/>
        <v>19.334480239865812</v>
      </c>
      <c r="U8210" s="34">
        <f t="shared" si="1615"/>
        <v>0</v>
      </c>
      <c r="V8210" s="35"/>
      <c r="W8210" s="64"/>
      <c r="X8210" s="6">
        <f t="shared" si="1622"/>
        <v>0</v>
      </c>
      <c r="Y8210" s="6">
        <f t="shared" si="1616"/>
        <v>0</v>
      </c>
      <c r="Z8210" s="6">
        <f t="shared" si="1617"/>
        <v>0</v>
      </c>
      <c r="AA8210" s="6">
        <f t="shared" si="1618"/>
        <v>19.334480239865812</v>
      </c>
      <c r="AB8210" s="6">
        <f t="shared" si="1619"/>
        <v>0</v>
      </c>
      <c r="AC8210" s="6">
        <f t="shared" si="1620"/>
        <v>0</v>
      </c>
      <c r="AD8210" s="6">
        <f t="shared" si="1621"/>
        <v>0</v>
      </c>
    </row>
    <row r="8211" spans="2:30" x14ac:dyDescent="0.3">
      <c r="B8211" s="71">
        <v>0</v>
      </c>
      <c r="C8211" s="71">
        <v>20.459279106516366</v>
      </c>
      <c r="P8211" s="6">
        <f t="shared" si="1610"/>
        <v>0</v>
      </c>
      <c r="Q8211" s="34">
        <f t="shared" si="1611"/>
        <v>0</v>
      </c>
      <c r="R8211" s="6">
        <f t="shared" si="1612"/>
        <v>0</v>
      </c>
      <c r="S8211" s="6">
        <f t="shared" si="1613"/>
        <v>0</v>
      </c>
      <c r="T8211" s="6">
        <f t="shared" si="1614"/>
        <v>20.459279106516366</v>
      </c>
      <c r="U8211" s="34">
        <f t="shared" si="1615"/>
        <v>0</v>
      </c>
      <c r="V8211" s="35"/>
      <c r="W8211" s="64"/>
      <c r="X8211" s="6">
        <f t="shared" si="1622"/>
        <v>0</v>
      </c>
      <c r="Y8211" s="6">
        <f t="shared" si="1616"/>
        <v>0</v>
      </c>
      <c r="Z8211" s="6">
        <f t="shared" si="1617"/>
        <v>0</v>
      </c>
      <c r="AA8211" s="6">
        <f t="shared" si="1618"/>
        <v>20.459279106516366</v>
      </c>
      <c r="AB8211" s="6">
        <f t="shared" si="1619"/>
        <v>0</v>
      </c>
      <c r="AC8211" s="6">
        <f t="shared" si="1620"/>
        <v>0</v>
      </c>
      <c r="AD8211" s="6">
        <f t="shared" si="1621"/>
        <v>0</v>
      </c>
    </row>
    <row r="8212" spans="2:30" x14ac:dyDescent="0.3">
      <c r="B8212" s="71">
        <v>0</v>
      </c>
      <c r="C8212" s="71">
        <v>21.594366285476866</v>
      </c>
      <c r="P8212" s="6">
        <f t="shared" si="1610"/>
        <v>0</v>
      </c>
      <c r="Q8212" s="34">
        <f t="shared" si="1611"/>
        <v>0</v>
      </c>
      <c r="R8212" s="6">
        <f t="shared" si="1612"/>
        <v>0</v>
      </c>
      <c r="S8212" s="6">
        <f t="shared" si="1613"/>
        <v>0</v>
      </c>
      <c r="T8212" s="6">
        <f t="shared" si="1614"/>
        <v>21.594366285476866</v>
      </c>
      <c r="U8212" s="34">
        <f t="shared" si="1615"/>
        <v>0</v>
      </c>
      <c r="V8212" s="35"/>
      <c r="W8212" s="64"/>
      <c r="X8212" s="6">
        <f t="shared" si="1622"/>
        <v>0</v>
      </c>
      <c r="Y8212" s="6">
        <f t="shared" si="1616"/>
        <v>0</v>
      </c>
      <c r="Z8212" s="6">
        <f t="shared" si="1617"/>
        <v>0</v>
      </c>
      <c r="AA8212" s="6">
        <f t="shared" si="1618"/>
        <v>21.594366285476866</v>
      </c>
      <c r="AB8212" s="6">
        <f t="shared" si="1619"/>
        <v>0</v>
      </c>
      <c r="AC8212" s="6">
        <f t="shared" si="1620"/>
        <v>0</v>
      </c>
      <c r="AD8212" s="6">
        <f t="shared" si="1621"/>
        <v>0</v>
      </c>
    </row>
    <row r="8213" spans="2:30" x14ac:dyDescent="0.3">
      <c r="B8213" s="71">
        <v>0</v>
      </c>
      <c r="C8213" s="71">
        <v>23.042060334793959</v>
      </c>
      <c r="P8213" s="6">
        <f t="shared" si="1610"/>
        <v>0</v>
      </c>
      <c r="Q8213" s="34">
        <f t="shared" si="1611"/>
        <v>0</v>
      </c>
      <c r="R8213" s="6">
        <f t="shared" si="1612"/>
        <v>0</v>
      </c>
      <c r="S8213" s="6">
        <f t="shared" si="1613"/>
        <v>0</v>
      </c>
      <c r="T8213" s="6">
        <f t="shared" si="1614"/>
        <v>23.042060334793959</v>
      </c>
      <c r="U8213" s="34">
        <f t="shared" si="1615"/>
        <v>0</v>
      </c>
      <c r="V8213" s="35"/>
      <c r="W8213" s="64"/>
      <c r="X8213" s="6">
        <f t="shared" si="1622"/>
        <v>0</v>
      </c>
      <c r="Y8213" s="6">
        <f t="shared" si="1616"/>
        <v>0</v>
      </c>
      <c r="Z8213" s="6">
        <f t="shared" si="1617"/>
        <v>0</v>
      </c>
      <c r="AA8213" s="6">
        <f t="shared" si="1618"/>
        <v>23.042060334793959</v>
      </c>
      <c r="AB8213" s="6">
        <f t="shared" si="1619"/>
        <v>0</v>
      </c>
      <c r="AC8213" s="6">
        <f t="shared" si="1620"/>
        <v>0</v>
      </c>
      <c r="AD8213" s="6">
        <f t="shared" si="1621"/>
        <v>0</v>
      </c>
    </row>
    <row r="8214" spans="2:30" x14ac:dyDescent="0.3">
      <c r="B8214" s="71">
        <v>0</v>
      </c>
      <c r="C8214" s="71">
        <v>24.709759176292934</v>
      </c>
      <c r="P8214" s="6">
        <f t="shared" si="1610"/>
        <v>0</v>
      </c>
      <c r="Q8214" s="34">
        <f t="shared" si="1611"/>
        <v>0</v>
      </c>
      <c r="R8214" s="6">
        <f t="shared" si="1612"/>
        <v>0</v>
      </c>
      <c r="S8214" s="6">
        <f t="shared" si="1613"/>
        <v>0</v>
      </c>
      <c r="T8214" s="6">
        <f t="shared" si="1614"/>
        <v>24.709759176292934</v>
      </c>
      <c r="U8214" s="34">
        <f t="shared" si="1615"/>
        <v>0</v>
      </c>
      <c r="V8214" s="35"/>
      <c r="W8214" s="64"/>
      <c r="X8214" s="6">
        <f t="shared" si="1622"/>
        <v>0</v>
      </c>
      <c r="Y8214" s="6">
        <f t="shared" si="1616"/>
        <v>0</v>
      </c>
      <c r="Z8214" s="6">
        <f t="shared" si="1617"/>
        <v>0</v>
      </c>
      <c r="AA8214" s="6">
        <f t="shared" si="1618"/>
        <v>24.709759176292934</v>
      </c>
      <c r="AB8214" s="6">
        <f t="shared" si="1619"/>
        <v>0</v>
      </c>
      <c r="AC8214" s="6">
        <f t="shared" si="1620"/>
        <v>0</v>
      </c>
      <c r="AD8214" s="6">
        <f t="shared" si="1621"/>
        <v>0</v>
      </c>
    </row>
    <row r="8215" spans="2:30" x14ac:dyDescent="0.3">
      <c r="B8215" s="71">
        <v>0</v>
      </c>
      <c r="C8215" s="71">
        <v>26.441632499545914</v>
      </c>
      <c r="P8215" s="6">
        <f t="shared" si="1610"/>
        <v>0</v>
      </c>
      <c r="Q8215" s="34">
        <f t="shared" si="1611"/>
        <v>0</v>
      </c>
      <c r="R8215" s="6">
        <f t="shared" si="1612"/>
        <v>0</v>
      </c>
      <c r="S8215" s="6">
        <f t="shared" si="1613"/>
        <v>0</v>
      </c>
      <c r="T8215" s="6">
        <f t="shared" si="1614"/>
        <v>26.441632499545914</v>
      </c>
      <c r="U8215" s="34">
        <f t="shared" si="1615"/>
        <v>0</v>
      </c>
      <c r="V8215" s="35"/>
      <c r="W8215" s="64"/>
      <c r="X8215" s="6">
        <f t="shared" si="1622"/>
        <v>0</v>
      </c>
      <c r="Y8215" s="6">
        <f t="shared" si="1616"/>
        <v>0</v>
      </c>
      <c r="Z8215" s="6">
        <f t="shared" si="1617"/>
        <v>0</v>
      </c>
      <c r="AA8215" s="6">
        <f t="shared" si="1618"/>
        <v>26.441632499545914</v>
      </c>
      <c r="AB8215" s="6">
        <f t="shared" si="1619"/>
        <v>0</v>
      </c>
      <c r="AC8215" s="6">
        <f t="shared" si="1620"/>
        <v>0</v>
      </c>
      <c r="AD8215" s="6">
        <f t="shared" si="1621"/>
        <v>0</v>
      </c>
    </row>
    <row r="8216" spans="2:30" x14ac:dyDescent="0.3">
      <c r="B8216" s="71">
        <v>0</v>
      </c>
      <c r="C8216" s="71">
        <v>28.181433677192885</v>
      </c>
      <c r="P8216" s="6">
        <f t="shared" si="1610"/>
        <v>0</v>
      </c>
      <c r="Q8216" s="34">
        <f t="shared" si="1611"/>
        <v>0</v>
      </c>
      <c r="R8216" s="6">
        <f t="shared" si="1612"/>
        <v>0</v>
      </c>
      <c r="S8216" s="6">
        <f t="shared" si="1613"/>
        <v>0</v>
      </c>
      <c r="T8216" s="6">
        <f t="shared" si="1614"/>
        <v>28.181433677192885</v>
      </c>
      <c r="U8216" s="34">
        <f t="shared" si="1615"/>
        <v>0</v>
      </c>
      <c r="V8216" s="35"/>
      <c r="W8216" s="64"/>
      <c r="X8216" s="6">
        <f t="shared" si="1622"/>
        <v>0</v>
      </c>
      <c r="Y8216" s="6">
        <f t="shared" si="1616"/>
        <v>0</v>
      </c>
      <c r="Z8216" s="6">
        <f t="shared" si="1617"/>
        <v>0</v>
      </c>
      <c r="AA8216" s="6">
        <f t="shared" si="1618"/>
        <v>28.181433677192885</v>
      </c>
      <c r="AB8216" s="6">
        <f t="shared" si="1619"/>
        <v>0</v>
      </c>
      <c r="AC8216" s="6">
        <f t="shared" si="1620"/>
        <v>0</v>
      </c>
      <c r="AD8216" s="6">
        <f t="shared" si="1621"/>
        <v>0</v>
      </c>
    </row>
    <row r="8217" spans="2:30" x14ac:dyDescent="0.3">
      <c r="B8217" s="71">
        <v>0</v>
      </c>
      <c r="C8217" s="71">
        <v>30.212455499622223</v>
      </c>
      <c r="P8217" s="6">
        <f t="shared" si="1610"/>
        <v>0</v>
      </c>
      <c r="Q8217" s="34">
        <f t="shared" si="1611"/>
        <v>0</v>
      </c>
      <c r="R8217" s="6">
        <f t="shared" si="1612"/>
        <v>0</v>
      </c>
      <c r="S8217" s="6">
        <f t="shared" si="1613"/>
        <v>0</v>
      </c>
      <c r="T8217" s="6">
        <f t="shared" si="1614"/>
        <v>30.212455499622223</v>
      </c>
      <c r="U8217" s="34">
        <f t="shared" si="1615"/>
        <v>0</v>
      </c>
      <c r="V8217" s="35"/>
      <c r="W8217" s="64"/>
      <c r="X8217" s="6">
        <f t="shared" si="1622"/>
        <v>0</v>
      </c>
      <c r="Y8217" s="6">
        <f t="shared" si="1616"/>
        <v>0</v>
      </c>
      <c r="Z8217" s="6">
        <f t="shared" si="1617"/>
        <v>0</v>
      </c>
      <c r="AA8217" s="6">
        <f t="shared" si="1618"/>
        <v>30.212455499622223</v>
      </c>
      <c r="AB8217" s="6">
        <f t="shared" si="1619"/>
        <v>0</v>
      </c>
      <c r="AC8217" s="6">
        <f t="shared" si="1620"/>
        <v>0</v>
      </c>
      <c r="AD8217" s="6">
        <f t="shared" si="1621"/>
        <v>0</v>
      </c>
    </row>
    <row r="8218" spans="2:30" x14ac:dyDescent="0.3">
      <c r="B8218" s="71">
        <v>0</v>
      </c>
      <c r="C8218" s="71">
        <v>32.266772917170378</v>
      </c>
      <c r="P8218" s="6">
        <f t="shared" si="1610"/>
        <v>0</v>
      </c>
      <c r="Q8218" s="34">
        <f t="shared" si="1611"/>
        <v>0</v>
      </c>
      <c r="R8218" s="6">
        <f t="shared" si="1612"/>
        <v>0</v>
      </c>
      <c r="S8218" s="6">
        <f t="shared" si="1613"/>
        <v>0</v>
      </c>
      <c r="T8218" s="6">
        <f t="shared" si="1614"/>
        <v>32.266772917170378</v>
      </c>
      <c r="U8218" s="34">
        <f t="shared" si="1615"/>
        <v>0</v>
      </c>
      <c r="V8218" s="35"/>
      <c r="W8218" s="64"/>
      <c r="X8218" s="6">
        <f t="shared" si="1622"/>
        <v>0</v>
      </c>
      <c r="Y8218" s="6">
        <f t="shared" si="1616"/>
        <v>0</v>
      </c>
      <c r="Z8218" s="6">
        <f t="shared" si="1617"/>
        <v>0</v>
      </c>
      <c r="AA8218" s="6">
        <f t="shared" si="1618"/>
        <v>32.266772917170378</v>
      </c>
      <c r="AB8218" s="6">
        <f t="shared" si="1619"/>
        <v>0</v>
      </c>
      <c r="AC8218" s="6">
        <f t="shared" si="1620"/>
        <v>0</v>
      </c>
      <c r="AD8218" s="6">
        <f t="shared" si="1621"/>
        <v>0</v>
      </c>
    </row>
    <row r="8219" spans="2:30" x14ac:dyDescent="0.3">
      <c r="B8219" s="71">
        <v>0</v>
      </c>
      <c r="C8219" s="71">
        <v>34.310976169216062</v>
      </c>
      <c r="P8219" s="6">
        <f t="shared" si="1610"/>
        <v>0</v>
      </c>
      <c r="Q8219" s="34">
        <f t="shared" si="1611"/>
        <v>0</v>
      </c>
      <c r="R8219" s="6">
        <f t="shared" si="1612"/>
        <v>0</v>
      </c>
      <c r="S8219" s="6">
        <f t="shared" si="1613"/>
        <v>0</v>
      </c>
      <c r="T8219" s="6">
        <f t="shared" si="1614"/>
        <v>34.310976169216062</v>
      </c>
      <c r="U8219" s="34">
        <f t="shared" si="1615"/>
        <v>0</v>
      </c>
      <c r="V8219" s="35"/>
      <c r="W8219" s="64"/>
      <c r="X8219" s="6">
        <f t="shared" si="1622"/>
        <v>0</v>
      </c>
      <c r="Y8219" s="6">
        <f t="shared" si="1616"/>
        <v>0</v>
      </c>
      <c r="Z8219" s="6">
        <f t="shared" si="1617"/>
        <v>0</v>
      </c>
      <c r="AA8219" s="6">
        <f t="shared" si="1618"/>
        <v>34.310976169216062</v>
      </c>
      <c r="AB8219" s="6">
        <f t="shared" si="1619"/>
        <v>0</v>
      </c>
      <c r="AC8219" s="6">
        <f t="shared" si="1620"/>
        <v>0</v>
      </c>
      <c r="AD8219" s="6">
        <f t="shared" si="1621"/>
        <v>0</v>
      </c>
    </row>
    <row r="8220" spans="2:30" x14ac:dyDescent="0.3">
      <c r="B8220" s="71">
        <v>0</v>
      </c>
      <c r="C8220" s="71">
        <v>36.403366357770878</v>
      </c>
      <c r="P8220" s="6">
        <f t="shared" si="1610"/>
        <v>0</v>
      </c>
      <c r="Q8220" s="34">
        <f t="shared" si="1611"/>
        <v>0</v>
      </c>
      <c r="R8220" s="6">
        <f t="shared" si="1612"/>
        <v>0</v>
      </c>
      <c r="S8220" s="6">
        <f t="shared" si="1613"/>
        <v>0</v>
      </c>
      <c r="T8220" s="6">
        <f t="shared" si="1614"/>
        <v>36.403366357770878</v>
      </c>
      <c r="U8220" s="34">
        <f t="shared" si="1615"/>
        <v>0</v>
      </c>
      <c r="V8220" s="35"/>
      <c r="W8220" s="64"/>
      <c r="X8220" s="6">
        <f t="shared" si="1622"/>
        <v>0</v>
      </c>
      <c r="Y8220" s="6">
        <f t="shared" si="1616"/>
        <v>0</v>
      </c>
      <c r="Z8220" s="6">
        <f t="shared" si="1617"/>
        <v>0</v>
      </c>
      <c r="AA8220" s="6">
        <f t="shared" si="1618"/>
        <v>36.403366357770878</v>
      </c>
      <c r="AB8220" s="6">
        <f t="shared" si="1619"/>
        <v>0</v>
      </c>
      <c r="AC8220" s="6">
        <f t="shared" si="1620"/>
        <v>0</v>
      </c>
      <c r="AD8220" s="6">
        <f t="shared" si="1621"/>
        <v>0</v>
      </c>
    </row>
    <row r="8221" spans="2:30" x14ac:dyDescent="0.3">
      <c r="B8221" s="71">
        <v>0</v>
      </c>
      <c r="C8221" s="71">
        <v>31.04336412519503</v>
      </c>
      <c r="P8221" s="6">
        <f t="shared" si="1610"/>
        <v>0</v>
      </c>
      <c r="Q8221" s="34">
        <f t="shared" si="1611"/>
        <v>0</v>
      </c>
      <c r="R8221" s="6">
        <f t="shared" si="1612"/>
        <v>0</v>
      </c>
      <c r="S8221" s="6">
        <f t="shared" si="1613"/>
        <v>0</v>
      </c>
      <c r="T8221" s="6">
        <f t="shared" si="1614"/>
        <v>31.04336412519503</v>
      </c>
      <c r="U8221" s="34">
        <f t="shared" si="1615"/>
        <v>0</v>
      </c>
      <c r="V8221" s="35"/>
      <c r="W8221" s="64"/>
      <c r="X8221" s="6">
        <f t="shared" si="1622"/>
        <v>0</v>
      </c>
      <c r="Y8221" s="6">
        <f t="shared" si="1616"/>
        <v>0</v>
      </c>
      <c r="Z8221" s="6">
        <f t="shared" si="1617"/>
        <v>0</v>
      </c>
      <c r="AA8221" s="6">
        <f t="shared" si="1618"/>
        <v>31.04336412519503</v>
      </c>
      <c r="AB8221" s="6">
        <f t="shared" si="1619"/>
        <v>0</v>
      </c>
      <c r="AC8221" s="6">
        <f t="shared" si="1620"/>
        <v>0</v>
      </c>
      <c r="AD8221" s="6">
        <f t="shared" si="1621"/>
        <v>0</v>
      </c>
    </row>
    <row r="8222" spans="2:30" x14ac:dyDescent="0.3">
      <c r="B8222" s="71">
        <v>0</v>
      </c>
      <c r="C8222" s="71">
        <v>27.649079081460453</v>
      </c>
      <c r="P8222" s="6">
        <f t="shared" si="1610"/>
        <v>0</v>
      </c>
      <c r="Q8222" s="34">
        <f t="shared" si="1611"/>
        <v>0</v>
      </c>
      <c r="R8222" s="6">
        <f t="shared" si="1612"/>
        <v>0</v>
      </c>
      <c r="S8222" s="6">
        <f t="shared" si="1613"/>
        <v>0</v>
      </c>
      <c r="T8222" s="6">
        <f t="shared" si="1614"/>
        <v>27.649079081460453</v>
      </c>
      <c r="U8222" s="34">
        <f t="shared" si="1615"/>
        <v>0</v>
      </c>
      <c r="V8222" s="35"/>
      <c r="W8222" s="64"/>
      <c r="X8222" s="6">
        <f t="shared" si="1622"/>
        <v>0</v>
      </c>
      <c r="Y8222" s="6">
        <f t="shared" si="1616"/>
        <v>0</v>
      </c>
      <c r="Z8222" s="6">
        <f t="shared" si="1617"/>
        <v>0</v>
      </c>
      <c r="AA8222" s="6">
        <f t="shared" si="1618"/>
        <v>27.649079081460453</v>
      </c>
      <c r="AB8222" s="6">
        <f t="shared" si="1619"/>
        <v>0</v>
      </c>
      <c r="AC8222" s="6">
        <f t="shared" si="1620"/>
        <v>0</v>
      </c>
      <c r="AD8222" s="6">
        <f t="shared" si="1621"/>
        <v>0</v>
      </c>
    </row>
    <row r="8223" spans="2:30" x14ac:dyDescent="0.3">
      <c r="B8223" s="71">
        <v>0</v>
      </c>
      <c r="C8223" s="71">
        <v>26.223025120825234</v>
      </c>
      <c r="P8223" s="6">
        <f t="shared" si="1610"/>
        <v>0</v>
      </c>
      <c r="Q8223" s="34">
        <f t="shared" si="1611"/>
        <v>0</v>
      </c>
      <c r="R8223" s="6">
        <f t="shared" si="1612"/>
        <v>0</v>
      </c>
      <c r="S8223" s="6">
        <f t="shared" si="1613"/>
        <v>0</v>
      </c>
      <c r="T8223" s="6">
        <f t="shared" si="1614"/>
        <v>26.223025120825234</v>
      </c>
      <c r="U8223" s="34">
        <f t="shared" si="1615"/>
        <v>0</v>
      </c>
      <c r="V8223" s="35"/>
      <c r="W8223" s="64"/>
      <c r="X8223" s="6">
        <f t="shared" si="1622"/>
        <v>0</v>
      </c>
      <c r="Y8223" s="6">
        <f t="shared" si="1616"/>
        <v>0</v>
      </c>
      <c r="Z8223" s="6">
        <f t="shared" si="1617"/>
        <v>0</v>
      </c>
      <c r="AA8223" s="6">
        <f t="shared" si="1618"/>
        <v>26.223025120825234</v>
      </c>
      <c r="AB8223" s="6">
        <f t="shared" si="1619"/>
        <v>0</v>
      </c>
      <c r="AC8223" s="6">
        <f t="shared" si="1620"/>
        <v>0</v>
      </c>
      <c r="AD8223" s="6">
        <f t="shared" si="1621"/>
        <v>0</v>
      </c>
    </row>
    <row r="8224" spans="2:30" x14ac:dyDescent="0.3">
      <c r="B8224" s="71">
        <v>0</v>
      </c>
      <c r="C8224" s="71">
        <v>25.58509492313199</v>
      </c>
      <c r="P8224" s="6">
        <f t="shared" si="1610"/>
        <v>0</v>
      </c>
      <c r="Q8224" s="34">
        <f t="shared" si="1611"/>
        <v>0</v>
      </c>
      <c r="R8224" s="6">
        <f t="shared" si="1612"/>
        <v>0</v>
      </c>
      <c r="S8224" s="6">
        <f t="shared" si="1613"/>
        <v>0</v>
      </c>
      <c r="T8224" s="6">
        <f t="shared" si="1614"/>
        <v>25.58509492313199</v>
      </c>
      <c r="U8224" s="34">
        <f t="shared" si="1615"/>
        <v>0</v>
      </c>
      <c r="V8224" s="35"/>
      <c r="W8224" s="64"/>
      <c r="X8224" s="6">
        <f t="shared" si="1622"/>
        <v>0</v>
      </c>
      <c r="Y8224" s="6">
        <f t="shared" si="1616"/>
        <v>0</v>
      </c>
      <c r="Z8224" s="6">
        <f t="shared" si="1617"/>
        <v>0</v>
      </c>
      <c r="AA8224" s="6">
        <f t="shared" si="1618"/>
        <v>25.58509492313199</v>
      </c>
      <c r="AB8224" s="6">
        <f t="shared" si="1619"/>
        <v>0</v>
      </c>
      <c r="AC8224" s="6">
        <f t="shared" si="1620"/>
        <v>0</v>
      </c>
      <c r="AD8224" s="6">
        <f t="shared" si="1621"/>
        <v>0</v>
      </c>
    </row>
    <row r="8225" spans="2:30" x14ac:dyDescent="0.3">
      <c r="B8225" s="71">
        <v>0</v>
      </c>
      <c r="C8225" s="71">
        <v>21.098487497189833</v>
      </c>
      <c r="P8225" s="6">
        <f t="shared" si="1610"/>
        <v>0</v>
      </c>
      <c r="Q8225" s="34">
        <f t="shared" si="1611"/>
        <v>0</v>
      </c>
      <c r="R8225" s="6">
        <f t="shared" si="1612"/>
        <v>0</v>
      </c>
      <c r="S8225" s="6">
        <f t="shared" si="1613"/>
        <v>0</v>
      </c>
      <c r="T8225" s="6">
        <f t="shared" si="1614"/>
        <v>21.098487497189833</v>
      </c>
      <c r="U8225" s="34">
        <f t="shared" si="1615"/>
        <v>0</v>
      </c>
      <c r="V8225" s="35"/>
      <c r="W8225" s="64"/>
      <c r="X8225" s="6">
        <f t="shared" si="1622"/>
        <v>0</v>
      </c>
      <c r="Y8225" s="6">
        <f t="shared" si="1616"/>
        <v>0</v>
      </c>
      <c r="Z8225" s="6">
        <f t="shared" si="1617"/>
        <v>0</v>
      </c>
      <c r="AA8225" s="6">
        <f t="shared" si="1618"/>
        <v>21.098487497189833</v>
      </c>
      <c r="AB8225" s="6">
        <f t="shared" si="1619"/>
        <v>0</v>
      </c>
      <c r="AC8225" s="6">
        <f t="shared" si="1620"/>
        <v>0</v>
      </c>
      <c r="AD8225" s="6">
        <f t="shared" si="1621"/>
        <v>0</v>
      </c>
    </row>
    <row r="8226" spans="2:30" x14ac:dyDescent="0.3">
      <c r="B8226" s="71">
        <v>0</v>
      </c>
      <c r="C8226" s="71">
        <v>20.354049849823429</v>
      </c>
      <c r="P8226" s="6">
        <f t="shared" si="1610"/>
        <v>0</v>
      </c>
      <c r="Q8226" s="34">
        <f t="shared" si="1611"/>
        <v>0</v>
      </c>
      <c r="R8226" s="6">
        <f t="shared" si="1612"/>
        <v>0</v>
      </c>
      <c r="S8226" s="6">
        <f t="shared" si="1613"/>
        <v>0</v>
      </c>
      <c r="T8226" s="6">
        <f t="shared" si="1614"/>
        <v>20.354049849823429</v>
      </c>
      <c r="U8226" s="34">
        <f t="shared" si="1615"/>
        <v>0</v>
      </c>
      <c r="V8226" s="35"/>
      <c r="W8226" s="64"/>
      <c r="X8226" s="6">
        <f t="shared" si="1622"/>
        <v>0</v>
      </c>
      <c r="Y8226" s="6">
        <f t="shared" si="1616"/>
        <v>0</v>
      </c>
      <c r="Z8226" s="6">
        <f t="shared" si="1617"/>
        <v>0</v>
      </c>
      <c r="AA8226" s="6">
        <f t="shared" si="1618"/>
        <v>20.354049849823429</v>
      </c>
      <c r="AB8226" s="6">
        <f t="shared" si="1619"/>
        <v>0</v>
      </c>
      <c r="AC8226" s="6">
        <f t="shared" si="1620"/>
        <v>0</v>
      </c>
      <c r="AD8226" s="6">
        <f t="shared" si="1621"/>
        <v>0</v>
      </c>
    </row>
    <row r="8227" spans="2:30" x14ac:dyDescent="0.3">
      <c r="B8227" s="71">
        <v>0</v>
      </c>
      <c r="C8227" s="71">
        <v>21.616901628481177</v>
      </c>
      <c r="P8227" s="6">
        <f t="shared" si="1610"/>
        <v>0</v>
      </c>
      <c r="Q8227" s="34">
        <f t="shared" si="1611"/>
        <v>0</v>
      </c>
      <c r="R8227" s="6">
        <f t="shared" si="1612"/>
        <v>0</v>
      </c>
      <c r="S8227" s="6">
        <f t="shared" si="1613"/>
        <v>0</v>
      </c>
      <c r="T8227" s="6">
        <f t="shared" si="1614"/>
        <v>21.616901628481177</v>
      </c>
      <c r="U8227" s="34">
        <f t="shared" si="1615"/>
        <v>0</v>
      </c>
      <c r="V8227" s="35"/>
      <c r="W8227" s="64"/>
      <c r="X8227" s="6">
        <f t="shared" si="1622"/>
        <v>0</v>
      </c>
      <c r="Y8227" s="6">
        <f t="shared" si="1616"/>
        <v>0</v>
      </c>
      <c r="Z8227" s="6">
        <f t="shared" si="1617"/>
        <v>0</v>
      </c>
      <c r="AA8227" s="6">
        <f t="shared" si="1618"/>
        <v>21.616901628481177</v>
      </c>
      <c r="AB8227" s="6">
        <f t="shared" si="1619"/>
        <v>0</v>
      </c>
      <c r="AC8227" s="6">
        <f t="shared" si="1620"/>
        <v>0</v>
      </c>
      <c r="AD8227" s="6">
        <f t="shared" si="1621"/>
        <v>0</v>
      </c>
    </row>
    <row r="8228" spans="2:30" x14ac:dyDescent="0.3">
      <c r="B8228" s="71">
        <v>0</v>
      </c>
      <c r="C8228" s="71">
        <v>23.43469347670068</v>
      </c>
      <c r="P8228" s="6">
        <f t="shared" si="1610"/>
        <v>0</v>
      </c>
      <c r="Q8228" s="34">
        <f t="shared" si="1611"/>
        <v>0</v>
      </c>
      <c r="R8228" s="6">
        <f t="shared" si="1612"/>
        <v>0</v>
      </c>
      <c r="S8228" s="6">
        <f t="shared" si="1613"/>
        <v>0</v>
      </c>
      <c r="T8228" s="6">
        <f t="shared" si="1614"/>
        <v>23.43469347670068</v>
      </c>
      <c r="U8228" s="34">
        <f t="shared" si="1615"/>
        <v>0</v>
      </c>
      <c r="V8228" s="35"/>
      <c r="W8228" s="64"/>
      <c r="X8228" s="6">
        <f t="shared" si="1622"/>
        <v>0</v>
      </c>
      <c r="Y8228" s="6">
        <f t="shared" si="1616"/>
        <v>0</v>
      </c>
      <c r="Z8228" s="6">
        <f t="shared" si="1617"/>
        <v>0</v>
      </c>
      <c r="AA8228" s="6">
        <f t="shared" si="1618"/>
        <v>23.43469347670068</v>
      </c>
      <c r="AB8228" s="6">
        <f t="shared" si="1619"/>
        <v>0</v>
      </c>
      <c r="AC8228" s="6">
        <f t="shared" si="1620"/>
        <v>0</v>
      </c>
      <c r="AD8228" s="6">
        <f t="shared" si="1621"/>
        <v>0</v>
      </c>
    </row>
    <row r="8229" spans="2:30" x14ac:dyDescent="0.3">
      <c r="B8229" s="71">
        <v>0</v>
      </c>
      <c r="C8229" s="71">
        <v>24.335754172747954</v>
      </c>
      <c r="P8229" s="6">
        <f t="shared" si="1610"/>
        <v>0</v>
      </c>
      <c r="Q8229" s="34">
        <f t="shared" si="1611"/>
        <v>0</v>
      </c>
      <c r="R8229" s="6">
        <f t="shared" si="1612"/>
        <v>0</v>
      </c>
      <c r="S8229" s="6">
        <f t="shared" si="1613"/>
        <v>0</v>
      </c>
      <c r="T8229" s="6">
        <f t="shared" si="1614"/>
        <v>24.335754172747954</v>
      </c>
      <c r="U8229" s="34">
        <f t="shared" si="1615"/>
        <v>0</v>
      </c>
      <c r="V8229" s="35"/>
      <c r="W8229" s="64"/>
      <c r="X8229" s="6">
        <f t="shared" si="1622"/>
        <v>0</v>
      </c>
      <c r="Y8229" s="6">
        <f t="shared" si="1616"/>
        <v>0</v>
      </c>
      <c r="Z8229" s="6">
        <f t="shared" si="1617"/>
        <v>0</v>
      </c>
      <c r="AA8229" s="6">
        <f t="shared" si="1618"/>
        <v>24.335754172747954</v>
      </c>
      <c r="AB8229" s="6">
        <f t="shared" si="1619"/>
        <v>0</v>
      </c>
      <c r="AC8229" s="6">
        <f t="shared" si="1620"/>
        <v>0</v>
      </c>
      <c r="AD8229" s="6">
        <f t="shared" si="1621"/>
        <v>0</v>
      </c>
    </row>
    <row r="8230" spans="2:30" x14ac:dyDescent="0.3">
      <c r="B8230" s="71">
        <v>0</v>
      </c>
      <c r="C8230" s="71">
        <v>24.740183808496397</v>
      </c>
      <c r="P8230" s="6">
        <f t="shared" si="1610"/>
        <v>0</v>
      </c>
      <c r="Q8230" s="34">
        <f t="shared" si="1611"/>
        <v>0</v>
      </c>
      <c r="R8230" s="6">
        <f t="shared" si="1612"/>
        <v>0</v>
      </c>
      <c r="S8230" s="6">
        <f t="shared" si="1613"/>
        <v>0</v>
      </c>
      <c r="T8230" s="6">
        <f t="shared" si="1614"/>
        <v>24.740183808496397</v>
      </c>
      <c r="U8230" s="34">
        <f t="shared" si="1615"/>
        <v>0</v>
      </c>
      <c r="V8230" s="35"/>
      <c r="W8230" s="64"/>
      <c r="X8230" s="6">
        <f t="shared" si="1622"/>
        <v>0</v>
      </c>
      <c r="Y8230" s="6">
        <f t="shared" si="1616"/>
        <v>0</v>
      </c>
      <c r="Z8230" s="6">
        <f t="shared" si="1617"/>
        <v>0</v>
      </c>
      <c r="AA8230" s="6">
        <f t="shared" si="1618"/>
        <v>24.740183808496397</v>
      </c>
      <c r="AB8230" s="6">
        <f t="shared" si="1619"/>
        <v>0</v>
      </c>
      <c r="AC8230" s="6">
        <f t="shared" si="1620"/>
        <v>0</v>
      </c>
      <c r="AD8230" s="6">
        <f t="shared" si="1621"/>
        <v>0</v>
      </c>
    </row>
    <row r="8231" spans="2:30" x14ac:dyDescent="0.3">
      <c r="B8231" s="71">
        <v>0</v>
      </c>
      <c r="C8231" s="71">
        <v>32.54056638018637</v>
      </c>
      <c r="P8231" s="6">
        <f t="shared" si="1610"/>
        <v>0</v>
      </c>
      <c r="Q8231" s="34">
        <f t="shared" si="1611"/>
        <v>0</v>
      </c>
      <c r="R8231" s="6">
        <f t="shared" si="1612"/>
        <v>0</v>
      </c>
      <c r="S8231" s="6">
        <f t="shared" si="1613"/>
        <v>0</v>
      </c>
      <c r="T8231" s="6">
        <f t="shared" si="1614"/>
        <v>32.54056638018637</v>
      </c>
      <c r="U8231" s="34">
        <f t="shared" si="1615"/>
        <v>0</v>
      </c>
      <c r="V8231" s="35"/>
      <c r="W8231" s="64"/>
      <c r="X8231" s="6">
        <f t="shared" si="1622"/>
        <v>0</v>
      </c>
      <c r="Y8231" s="6">
        <f t="shared" si="1616"/>
        <v>0</v>
      </c>
      <c r="Z8231" s="6">
        <f t="shared" si="1617"/>
        <v>0</v>
      </c>
      <c r="AA8231" s="6">
        <f t="shared" si="1618"/>
        <v>32.54056638018637</v>
      </c>
      <c r="AB8231" s="6">
        <f t="shared" si="1619"/>
        <v>0</v>
      </c>
      <c r="AC8231" s="6">
        <f t="shared" si="1620"/>
        <v>0</v>
      </c>
      <c r="AD8231" s="6">
        <f t="shared" si="1621"/>
        <v>0</v>
      </c>
    </row>
    <row r="8232" spans="2:30" x14ac:dyDescent="0.3">
      <c r="B8232" s="71">
        <v>0</v>
      </c>
      <c r="C8232" s="71">
        <v>35.440191786814104</v>
      </c>
      <c r="P8232" s="6">
        <f t="shared" si="1610"/>
        <v>0</v>
      </c>
      <c r="Q8232" s="34">
        <f t="shared" si="1611"/>
        <v>0</v>
      </c>
      <c r="R8232" s="6">
        <f t="shared" si="1612"/>
        <v>0</v>
      </c>
      <c r="S8232" s="6">
        <f t="shared" si="1613"/>
        <v>0</v>
      </c>
      <c r="T8232" s="6">
        <f t="shared" si="1614"/>
        <v>35.440191786814104</v>
      </c>
      <c r="U8232" s="34">
        <f t="shared" si="1615"/>
        <v>0</v>
      </c>
      <c r="V8232" s="35"/>
      <c r="W8232" s="64"/>
      <c r="X8232" s="6">
        <f t="shared" si="1622"/>
        <v>0</v>
      </c>
      <c r="Y8232" s="6">
        <f t="shared" si="1616"/>
        <v>0</v>
      </c>
      <c r="Z8232" s="6">
        <f t="shared" si="1617"/>
        <v>0</v>
      </c>
      <c r="AA8232" s="6">
        <f t="shared" si="1618"/>
        <v>35.440191786814104</v>
      </c>
      <c r="AB8232" s="6">
        <f t="shared" si="1619"/>
        <v>0</v>
      </c>
      <c r="AC8232" s="6">
        <f t="shared" si="1620"/>
        <v>0</v>
      </c>
      <c r="AD8232" s="6">
        <f t="shared" si="1621"/>
        <v>0</v>
      </c>
    </row>
    <row r="8233" spans="2:30" x14ac:dyDescent="0.3">
      <c r="B8233" s="71">
        <v>0</v>
      </c>
      <c r="C8233" s="71">
        <v>37.82292442515525</v>
      </c>
      <c r="P8233" s="6">
        <f t="shared" si="1610"/>
        <v>0</v>
      </c>
      <c r="Q8233" s="34">
        <f t="shared" si="1611"/>
        <v>0</v>
      </c>
      <c r="R8233" s="6">
        <f t="shared" si="1612"/>
        <v>0</v>
      </c>
      <c r="S8233" s="6">
        <f t="shared" si="1613"/>
        <v>0</v>
      </c>
      <c r="T8233" s="6">
        <f t="shared" si="1614"/>
        <v>37.82292442515525</v>
      </c>
      <c r="U8233" s="34">
        <f t="shared" si="1615"/>
        <v>0</v>
      </c>
      <c r="V8233" s="35"/>
      <c r="W8233" s="64"/>
      <c r="X8233" s="6">
        <f t="shared" si="1622"/>
        <v>0</v>
      </c>
      <c r="Y8233" s="6">
        <f t="shared" si="1616"/>
        <v>0</v>
      </c>
      <c r="Z8233" s="6">
        <f t="shared" si="1617"/>
        <v>0</v>
      </c>
      <c r="AA8233" s="6">
        <f t="shared" si="1618"/>
        <v>37.82292442515525</v>
      </c>
      <c r="AB8233" s="6">
        <f t="shared" si="1619"/>
        <v>0</v>
      </c>
      <c r="AC8233" s="6">
        <f t="shared" si="1620"/>
        <v>0</v>
      </c>
      <c r="AD8233" s="6">
        <f t="shared" si="1621"/>
        <v>0</v>
      </c>
    </row>
    <row r="8234" spans="2:30" x14ac:dyDescent="0.3">
      <c r="B8234" s="71">
        <v>0</v>
      </c>
      <c r="C8234" s="71">
        <v>39.706460214032496</v>
      </c>
      <c r="P8234" s="6">
        <f t="shared" si="1610"/>
        <v>0</v>
      </c>
      <c r="Q8234" s="34">
        <f t="shared" si="1611"/>
        <v>0</v>
      </c>
      <c r="R8234" s="6">
        <f t="shared" si="1612"/>
        <v>0</v>
      </c>
      <c r="S8234" s="6">
        <f t="shared" si="1613"/>
        <v>0</v>
      </c>
      <c r="T8234" s="6">
        <f t="shared" si="1614"/>
        <v>39.706460214032496</v>
      </c>
      <c r="U8234" s="34">
        <f t="shared" si="1615"/>
        <v>0</v>
      </c>
      <c r="V8234" s="35"/>
      <c r="W8234" s="64"/>
      <c r="X8234" s="6">
        <f t="shared" si="1622"/>
        <v>0</v>
      </c>
      <c r="Y8234" s="6">
        <f t="shared" si="1616"/>
        <v>0</v>
      </c>
      <c r="Z8234" s="6">
        <f t="shared" si="1617"/>
        <v>0</v>
      </c>
      <c r="AA8234" s="6">
        <f t="shared" si="1618"/>
        <v>39.706460214032496</v>
      </c>
      <c r="AB8234" s="6">
        <f t="shared" si="1619"/>
        <v>0</v>
      </c>
      <c r="AC8234" s="6">
        <f t="shared" si="1620"/>
        <v>0</v>
      </c>
      <c r="AD8234" s="6">
        <f t="shared" si="1621"/>
        <v>0</v>
      </c>
    </row>
    <row r="8235" spans="2:30" x14ac:dyDescent="0.3">
      <c r="B8235" s="71">
        <v>0</v>
      </c>
      <c r="C8235" s="71">
        <v>41.577346547551528</v>
      </c>
      <c r="P8235" s="6">
        <f t="shared" si="1610"/>
        <v>0</v>
      </c>
      <c r="Q8235" s="34">
        <f t="shared" si="1611"/>
        <v>0</v>
      </c>
      <c r="R8235" s="6">
        <f t="shared" si="1612"/>
        <v>0</v>
      </c>
      <c r="S8235" s="6">
        <f t="shared" si="1613"/>
        <v>0</v>
      </c>
      <c r="T8235" s="6">
        <f t="shared" si="1614"/>
        <v>41.577346547551528</v>
      </c>
      <c r="U8235" s="34">
        <f t="shared" si="1615"/>
        <v>0</v>
      </c>
      <c r="V8235" s="35"/>
      <c r="W8235" s="64"/>
      <c r="X8235" s="6">
        <f t="shared" si="1622"/>
        <v>0</v>
      </c>
      <c r="Y8235" s="6">
        <f t="shared" si="1616"/>
        <v>0</v>
      </c>
      <c r="Z8235" s="6">
        <f t="shared" si="1617"/>
        <v>0</v>
      </c>
      <c r="AA8235" s="6">
        <f t="shared" si="1618"/>
        <v>41.577346547551528</v>
      </c>
      <c r="AB8235" s="6">
        <f t="shared" si="1619"/>
        <v>0</v>
      </c>
      <c r="AC8235" s="6">
        <f t="shared" si="1620"/>
        <v>0</v>
      </c>
      <c r="AD8235" s="6">
        <f t="shared" si="1621"/>
        <v>0</v>
      </c>
    </row>
    <row r="8236" spans="2:30" x14ac:dyDescent="0.3">
      <c r="B8236" s="71">
        <v>0</v>
      </c>
      <c r="C8236" s="71">
        <v>43.236817106442174</v>
      </c>
      <c r="P8236" s="6">
        <f t="shared" si="1610"/>
        <v>0</v>
      </c>
      <c r="Q8236" s="34">
        <f t="shared" si="1611"/>
        <v>0</v>
      </c>
      <c r="R8236" s="6">
        <f t="shared" si="1612"/>
        <v>0</v>
      </c>
      <c r="S8236" s="6">
        <f t="shared" si="1613"/>
        <v>0</v>
      </c>
      <c r="T8236" s="6">
        <f t="shared" si="1614"/>
        <v>43.236817106442174</v>
      </c>
      <c r="U8236" s="34">
        <f t="shared" si="1615"/>
        <v>0</v>
      </c>
      <c r="V8236" s="35"/>
      <c r="W8236" s="64"/>
      <c r="X8236" s="6">
        <f t="shared" si="1622"/>
        <v>0</v>
      </c>
      <c r="Y8236" s="6">
        <f t="shared" si="1616"/>
        <v>0</v>
      </c>
      <c r="Z8236" s="6">
        <f t="shared" si="1617"/>
        <v>0</v>
      </c>
      <c r="AA8236" s="6">
        <f t="shared" si="1618"/>
        <v>43.236817106442174</v>
      </c>
      <c r="AB8236" s="6">
        <f t="shared" si="1619"/>
        <v>0</v>
      </c>
      <c r="AC8236" s="6">
        <f t="shared" si="1620"/>
        <v>0</v>
      </c>
      <c r="AD8236" s="6">
        <f t="shared" si="1621"/>
        <v>0</v>
      </c>
    </row>
    <row r="8237" spans="2:30" x14ac:dyDescent="0.3">
      <c r="B8237" s="71">
        <v>0</v>
      </c>
      <c r="C8237" s="71">
        <v>44.571457496905936</v>
      </c>
      <c r="P8237" s="6">
        <f t="shared" si="1610"/>
        <v>0</v>
      </c>
      <c r="Q8237" s="34">
        <f t="shared" si="1611"/>
        <v>0</v>
      </c>
      <c r="R8237" s="6">
        <f t="shared" si="1612"/>
        <v>0</v>
      </c>
      <c r="S8237" s="6">
        <f t="shared" si="1613"/>
        <v>0</v>
      </c>
      <c r="T8237" s="6">
        <f t="shared" si="1614"/>
        <v>44.571457496905936</v>
      </c>
      <c r="U8237" s="34">
        <f t="shared" si="1615"/>
        <v>0</v>
      </c>
      <c r="V8237" s="35"/>
      <c r="W8237" s="64"/>
      <c r="X8237" s="6">
        <f t="shared" si="1622"/>
        <v>0</v>
      </c>
      <c r="Y8237" s="6">
        <f t="shared" si="1616"/>
        <v>0</v>
      </c>
      <c r="Z8237" s="6">
        <f t="shared" si="1617"/>
        <v>0</v>
      </c>
      <c r="AA8237" s="6">
        <f t="shared" si="1618"/>
        <v>44.571457496905936</v>
      </c>
      <c r="AB8237" s="6">
        <f t="shared" si="1619"/>
        <v>0</v>
      </c>
      <c r="AC8237" s="6">
        <f t="shared" si="1620"/>
        <v>0</v>
      </c>
      <c r="AD8237" s="6">
        <f t="shared" si="1621"/>
        <v>0</v>
      </c>
    </row>
    <row r="8238" spans="2:30" x14ac:dyDescent="0.3">
      <c r="B8238" s="71">
        <v>0</v>
      </c>
      <c r="C8238" s="71">
        <v>45.609232981744064</v>
      </c>
      <c r="P8238" s="6">
        <f t="shared" si="1610"/>
        <v>0</v>
      </c>
      <c r="Q8238" s="34">
        <f t="shared" si="1611"/>
        <v>0</v>
      </c>
      <c r="R8238" s="6">
        <f t="shared" si="1612"/>
        <v>0</v>
      </c>
      <c r="S8238" s="6">
        <f t="shared" si="1613"/>
        <v>0</v>
      </c>
      <c r="T8238" s="6">
        <f t="shared" si="1614"/>
        <v>45.609232981744064</v>
      </c>
      <c r="U8238" s="34">
        <f t="shared" si="1615"/>
        <v>0</v>
      </c>
      <c r="V8238" s="35"/>
      <c r="W8238" s="64"/>
      <c r="X8238" s="6">
        <f t="shared" si="1622"/>
        <v>0</v>
      </c>
      <c r="Y8238" s="6">
        <f t="shared" si="1616"/>
        <v>0</v>
      </c>
      <c r="Z8238" s="6">
        <f t="shared" si="1617"/>
        <v>0</v>
      </c>
      <c r="AA8238" s="6">
        <f t="shared" si="1618"/>
        <v>45.609232981744064</v>
      </c>
      <c r="AB8238" s="6">
        <f t="shared" si="1619"/>
        <v>0</v>
      </c>
      <c r="AC8238" s="6">
        <f t="shared" si="1620"/>
        <v>0</v>
      </c>
      <c r="AD8238" s="6">
        <f t="shared" si="1621"/>
        <v>0</v>
      </c>
    </row>
    <row r="8239" spans="2:30" x14ac:dyDescent="0.3">
      <c r="B8239" s="71">
        <v>0</v>
      </c>
      <c r="C8239" s="71">
        <v>46.552917402933801</v>
      </c>
      <c r="P8239" s="6">
        <f t="shared" si="1610"/>
        <v>0</v>
      </c>
      <c r="Q8239" s="34">
        <f t="shared" si="1611"/>
        <v>0</v>
      </c>
      <c r="R8239" s="6">
        <f t="shared" si="1612"/>
        <v>0</v>
      </c>
      <c r="S8239" s="6">
        <f t="shared" si="1613"/>
        <v>0</v>
      </c>
      <c r="T8239" s="6">
        <f t="shared" si="1614"/>
        <v>46.552917402933801</v>
      </c>
      <c r="U8239" s="34">
        <f t="shared" si="1615"/>
        <v>0</v>
      </c>
      <c r="V8239" s="35"/>
      <c r="W8239" s="64"/>
      <c r="X8239" s="6">
        <f t="shared" si="1622"/>
        <v>0</v>
      </c>
      <c r="Y8239" s="6">
        <f t="shared" si="1616"/>
        <v>0</v>
      </c>
      <c r="Z8239" s="6">
        <f t="shared" si="1617"/>
        <v>0</v>
      </c>
      <c r="AA8239" s="6">
        <f t="shared" si="1618"/>
        <v>46.552917402933801</v>
      </c>
      <c r="AB8239" s="6">
        <f t="shared" si="1619"/>
        <v>0</v>
      </c>
      <c r="AC8239" s="6">
        <f t="shared" si="1620"/>
        <v>0</v>
      </c>
      <c r="AD8239" s="6">
        <f t="shared" si="1621"/>
        <v>0</v>
      </c>
    </row>
    <row r="8240" spans="2:30" x14ac:dyDescent="0.3">
      <c r="B8240" s="71">
        <v>0</v>
      </c>
      <c r="C8240" s="71">
        <v>47.435178633754056</v>
      </c>
      <c r="P8240" s="6">
        <f t="shared" si="1610"/>
        <v>0</v>
      </c>
      <c r="Q8240" s="34">
        <f t="shared" si="1611"/>
        <v>0</v>
      </c>
      <c r="R8240" s="6">
        <f t="shared" si="1612"/>
        <v>0</v>
      </c>
      <c r="S8240" s="6">
        <f t="shared" si="1613"/>
        <v>0</v>
      </c>
      <c r="T8240" s="6">
        <f t="shared" si="1614"/>
        <v>47.435178633754056</v>
      </c>
      <c r="U8240" s="34">
        <f t="shared" si="1615"/>
        <v>0</v>
      </c>
      <c r="V8240" s="35"/>
      <c r="W8240" s="64"/>
      <c r="X8240" s="6">
        <f t="shared" si="1622"/>
        <v>0</v>
      </c>
      <c r="Y8240" s="6">
        <f t="shared" si="1616"/>
        <v>0</v>
      </c>
      <c r="Z8240" s="6">
        <f t="shared" si="1617"/>
        <v>0</v>
      </c>
      <c r="AA8240" s="6">
        <f t="shared" si="1618"/>
        <v>47.435178633754056</v>
      </c>
      <c r="AB8240" s="6">
        <f t="shared" si="1619"/>
        <v>0</v>
      </c>
      <c r="AC8240" s="6">
        <f t="shared" si="1620"/>
        <v>0</v>
      </c>
      <c r="AD8240" s="6">
        <f t="shared" si="1621"/>
        <v>0</v>
      </c>
    </row>
    <row r="8241" spans="2:30" x14ac:dyDescent="0.3">
      <c r="B8241" s="71">
        <v>0</v>
      </c>
      <c r="C8241" s="71">
        <v>48.328520675141057</v>
      </c>
      <c r="P8241" s="6">
        <f t="shared" si="1610"/>
        <v>0</v>
      </c>
      <c r="Q8241" s="34">
        <f t="shared" si="1611"/>
        <v>0</v>
      </c>
      <c r="R8241" s="6">
        <f t="shared" si="1612"/>
        <v>0</v>
      </c>
      <c r="S8241" s="6">
        <f t="shared" si="1613"/>
        <v>0</v>
      </c>
      <c r="T8241" s="6">
        <f t="shared" si="1614"/>
        <v>48.328520675141057</v>
      </c>
      <c r="U8241" s="34">
        <f t="shared" si="1615"/>
        <v>0</v>
      </c>
      <c r="V8241" s="35"/>
      <c r="W8241" s="64"/>
      <c r="X8241" s="6">
        <f t="shared" si="1622"/>
        <v>0</v>
      </c>
      <c r="Y8241" s="6">
        <f t="shared" si="1616"/>
        <v>0</v>
      </c>
      <c r="Z8241" s="6">
        <f t="shared" si="1617"/>
        <v>0</v>
      </c>
      <c r="AA8241" s="6">
        <f t="shared" si="1618"/>
        <v>48.328520675141057</v>
      </c>
      <c r="AB8241" s="6">
        <f t="shared" si="1619"/>
        <v>0</v>
      </c>
      <c r="AC8241" s="6">
        <f t="shared" si="1620"/>
        <v>0</v>
      </c>
      <c r="AD8241" s="6">
        <f t="shared" si="1621"/>
        <v>0</v>
      </c>
    </row>
    <row r="8242" spans="2:30" x14ac:dyDescent="0.3">
      <c r="B8242" s="71">
        <v>0</v>
      </c>
      <c r="C8242" s="71">
        <v>49.263470442071721</v>
      </c>
      <c r="P8242" s="6">
        <f t="shared" si="1610"/>
        <v>0</v>
      </c>
      <c r="Q8242" s="34">
        <f t="shared" si="1611"/>
        <v>0</v>
      </c>
      <c r="R8242" s="6">
        <f t="shared" si="1612"/>
        <v>0</v>
      </c>
      <c r="S8242" s="6">
        <f t="shared" si="1613"/>
        <v>0</v>
      </c>
      <c r="T8242" s="6">
        <f t="shared" si="1614"/>
        <v>49.263470442071721</v>
      </c>
      <c r="U8242" s="34">
        <f t="shared" si="1615"/>
        <v>0</v>
      </c>
      <c r="V8242" s="35"/>
      <c r="W8242" s="64"/>
      <c r="X8242" s="6">
        <f t="shared" si="1622"/>
        <v>0</v>
      </c>
      <c r="Y8242" s="6">
        <f t="shared" si="1616"/>
        <v>0</v>
      </c>
      <c r="Z8242" s="6">
        <f t="shared" si="1617"/>
        <v>0</v>
      </c>
      <c r="AA8242" s="6">
        <f t="shared" si="1618"/>
        <v>49.263470442071721</v>
      </c>
      <c r="AB8242" s="6">
        <f t="shared" si="1619"/>
        <v>0</v>
      </c>
      <c r="AC8242" s="6">
        <f t="shared" si="1620"/>
        <v>0</v>
      </c>
      <c r="AD8242" s="6">
        <f t="shared" si="1621"/>
        <v>0</v>
      </c>
    </row>
    <row r="8243" spans="2:30" x14ac:dyDescent="0.3">
      <c r="B8243" s="71">
        <v>0</v>
      </c>
      <c r="C8243" s="71">
        <v>39.704402404801812</v>
      </c>
      <c r="P8243" s="6">
        <f t="shared" si="1610"/>
        <v>0</v>
      </c>
      <c r="Q8243" s="34">
        <f t="shared" si="1611"/>
        <v>0</v>
      </c>
      <c r="R8243" s="6">
        <f t="shared" si="1612"/>
        <v>0</v>
      </c>
      <c r="S8243" s="6">
        <f t="shared" si="1613"/>
        <v>0</v>
      </c>
      <c r="T8243" s="6">
        <f t="shared" si="1614"/>
        <v>39.704402404801812</v>
      </c>
      <c r="U8243" s="34">
        <f t="shared" si="1615"/>
        <v>0</v>
      </c>
      <c r="V8243" s="35"/>
      <c r="W8243" s="64"/>
      <c r="X8243" s="6">
        <f t="shared" si="1622"/>
        <v>0</v>
      </c>
      <c r="Y8243" s="6">
        <f t="shared" si="1616"/>
        <v>0</v>
      </c>
      <c r="Z8243" s="6">
        <f t="shared" si="1617"/>
        <v>0</v>
      </c>
      <c r="AA8243" s="6">
        <f t="shared" si="1618"/>
        <v>39.704402404801812</v>
      </c>
      <c r="AB8243" s="6">
        <f t="shared" si="1619"/>
        <v>0</v>
      </c>
      <c r="AC8243" s="6">
        <f t="shared" si="1620"/>
        <v>0</v>
      </c>
      <c r="AD8243" s="6">
        <f t="shared" si="1621"/>
        <v>0</v>
      </c>
    </row>
    <row r="8244" spans="2:30" x14ac:dyDescent="0.3">
      <c r="B8244" s="71">
        <v>0</v>
      </c>
      <c r="C8244" s="71">
        <v>40.195232551303867</v>
      </c>
      <c r="P8244" s="6">
        <f t="shared" si="1610"/>
        <v>0</v>
      </c>
      <c r="Q8244" s="34">
        <f t="shared" si="1611"/>
        <v>0</v>
      </c>
      <c r="R8244" s="6">
        <f t="shared" si="1612"/>
        <v>0</v>
      </c>
      <c r="S8244" s="6">
        <f t="shared" si="1613"/>
        <v>0</v>
      </c>
      <c r="T8244" s="6">
        <f t="shared" si="1614"/>
        <v>40.195232551303867</v>
      </c>
      <c r="U8244" s="34">
        <f t="shared" si="1615"/>
        <v>0</v>
      </c>
      <c r="V8244" s="35"/>
      <c r="W8244" s="64"/>
      <c r="X8244" s="6">
        <f t="shared" si="1622"/>
        <v>0</v>
      </c>
      <c r="Y8244" s="6">
        <f t="shared" si="1616"/>
        <v>0</v>
      </c>
      <c r="Z8244" s="6">
        <f t="shared" si="1617"/>
        <v>0</v>
      </c>
      <c r="AA8244" s="6">
        <f t="shared" si="1618"/>
        <v>40.195232551303867</v>
      </c>
      <c r="AB8244" s="6">
        <f t="shared" si="1619"/>
        <v>0</v>
      </c>
      <c r="AC8244" s="6">
        <f t="shared" si="1620"/>
        <v>0</v>
      </c>
      <c r="AD8244" s="6">
        <f t="shared" si="1621"/>
        <v>0</v>
      </c>
    </row>
    <row r="8245" spans="2:30" x14ac:dyDescent="0.3">
      <c r="B8245" s="71">
        <v>0</v>
      </c>
      <c r="C8245" s="71">
        <v>267.16959012789994</v>
      </c>
      <c r="P8245" s="6">
        <f t="shared" si="1610"/>
        <v>133.16959012789994</v>
      </c>
      <c r="Q8245" s="34">
        <f t="shared" si="1611"/>
        <v>0</v>
      </c>
      <c r="R8245" s="6">
        <f t="shared" si="1612"/>
        <v>0</v>
      </c>
      <c r="S8245" s="6">
        <f t="shared" si="1613"/>
        <v>0</v>
      </c>
      <c r="T8245" s="6">
        <f t="shared" si="1614"/>
        <v>134</v>
      </c>
      <c r="U8245" s="34">
        <f t="shared" si="1615"/>
        <v>0</v>
      </c>
      <c r="V8245" s="35"/>
      <c r="W8245" s="64"/>
      <c r="X8245" s="6">
        <f t="shared" si="1622"/>
        <v>0</v>
      </c>
      <c r="Y8245" s="6">
        <f t="shared" si="1616"/>
        <v>0</v>
      </c>
      <c r="Z8245" s="6">
        <f t="shared" si="1617"/>
        <v>0</v>
      </c>
      <c r="AA8245" s="6">
        <f t="shared" si="1618"/>
        <v>110</v>
      </c>
      <c r="AB8245" s="6">
        <f t="shared" si="1619"/>
        <v>0</v>
      </c>
      <c r="AC8245" s="6">
        <f t="shared" si="1620"/>
        <v>0</v>
      </c>
      <c r="AD8245" s="6">
        <f t="shared" si="1621"/>
        <v>157.16959012789994</v>
      </c>
    </row>
    <row r="8246" spans="2:30" x14ac:dyDescent="0.3">
      <c r="B8246" s="71">
        <v>0</v>
      </c>
      <c r="C8246" s="71">
        <v>251.8646284491879</v>
      </c>
      <c r="P8246" s="6">
        <f t="shared" si="1610"/>
        <v>117.8646284491879</v>
      </c>
      <c r="Q8246" s="34">
        <f t="shared" si="1611"/>
        <v>0</v>
      </c>
      <c r="R8246" s="6">
        <f t="shared" si="1612"/>
        <v>0</v>
      </c>
      <c r="S8246" s="6">
        <f t="shared" si="1613"/>
        <v>0</v>
      </c>
      <c r="T8246" s="6">
        <f t="shared" si="1614"/>
        <v>134</v>
      </c>
      <c r="U8246" s="34">
        <f t="shared" si="1615"/>
        <v>0</v>
      </c>
      <c r="V8246" s="35"/>
      <c r="W8246" s="64"/>
      <c r="X8246" s="6">
        <f t="shared" si="1622"/>
        <v>0</v>
      </c>
      <c r="Y8246" s="6">
        <f t="shared" si="1616"/>
        <v>0</v>
      </c>
      <c r="Z8246" s="6">
        <f t="shared" si="1617"/>
        <v>0</v>
      </c>
      <c r="AA8246" s="6">
        <f t="shared" si="1618"/>
        <v>110</v>
      </c>
      <c r="AB8246" s="6">
        <f t="shared" si="1619"/>
        <v>0</v>
      </c>
      <c r="AC8246" s="6">
        <f t="shared" si="1620"/>
        <v>0</v>
      </c>
      <c r="AD8246" s="6">
        <f t="shared" si="1621"/>
        <v>141.8646284491879</v>
      </c>
    </row>
    <row r="8247" spans="2:30" x14ac:dyDescent="0.3">
      <c r="B8247" s="71">
        <v>0.21173384453164185</v>
      </c>
      <c r="C8247" s="71">
        <v>208.13320049244973</v>
      </c>
      <c r="P8247" s="6">
        <f t="shared" si="1610"/>
        <v>74.063328323754291</v>
      </c>
      <c r="Q8247" s="34">
        <f t="shared" si="1611"/>
        <v>0.21173384453164185</v>
      </c>
      <c r="R8247" s="6">
        <f t="shared" si="1612"/>
        <v>6.9872168695441814E-2</v>
      </c>
      <c r="S8247" s="6">
        <f t="shared" si="1613"/>
        <v>0</v>
      </c>
      <c r="T8247" s="6">
        <f t="shared" si="1614"/>
        <v>134</v>
      </c>
      <c r="U8247" s="34">
        <f t="shared" si="1615"/>
        <v>0</v>
      </c>
      <c r="V8247" s="35"/>
      <c r="W8247" s="64"/>
      <c r="X8247" s="6">
        <f t="shared" si="1622"/>
        <v>0</v>
      </c>
      <c r="Y8247" s="6">
        <f t="shared" si="1616"/>
        <v>0.21173384453164185</v>
      </c>
      <c r="Z8247" s="6">
        <f t="shared" si="1617"/>
        <v>0</v>
      </c>
      <c r="AA8247" s="6">
        <f t="shared" si="1618"/>
        <v>109.78826615546836</v>
      </c>
      <c r="AB8247" s="6">
        <f t="shared" si="1619"/>
        <v>0</v>
      </c>
      <c r="AC8247" s="6">
        <f t="shared" si="1620"/>
        <v>0</v>
      </c>
      <c r="AD8247" s="6">
        <f t="shared" si="1621"/>
        <v>98.133200492449731</v>
      </c>
    </row>
    <row r="8248" spans="2:30" x14ac:dyDescent="0.3">
      <c r="B8248" s="71">
        <v>0.56536303077294348</v>
      </c>
      <c r="C8248" s="71">
        <v>173.06008756776859</v>
      </c>
      <c r="P8248" s="6">
        <f t="shared" si="1610"/>
        <v>38.873517767613521</v>
      </c>
      <c r="Q8248" s="34">
        <f t="shared" si="1611"/>
        <v>0.56536303077294348</v>
      </c>
      <c r="R8248" s="6">
        <f t="shared" si="1612"/>
        <v>0.18656980015507135</v>
      </c>
      <c r="S8248" s="6">
        <f t="shared" si="1613"/>
        <v>0</v>
      </c>
      <c r="T8248" s="6">
        <f t="shared" si="1614"/>
        <v>134</v>
      </c>
      <c r="U8248" s="34">
        <f t="shared" si="1615"/>
        <v>0</v>
      </c>
      <c r="V8248" s="35"/>
      <c r="W8248" s="64"/>
      <c r="X8248" s="6">
        <f t="shared" si="1622"/>
        <v>0</v>
      </c>
      <c r="Y8248" s="6">
        <f t="shared" si="1616"/>
        <v>0.56536303077294348</v>
      </c>
      <c r="Z8248" s="6">
        <f t="shared" si="1617"/>
        <v>0</v>
      </c>
      <c r="AA8248" s="6">
        <f t="shared" si="1618"/>
        <v>109.43463696922706</v>
      </c>
      <c r="AB8248" s="6">
        <f t="shared" si="1619"/>
        <v>0</v>
      </c>
      <c r="AC8248" s="6">
        <f t="shared" si="1620"/>
        <v>0</v>
      </c>
      <c r="AD8248" s="6">
        <f t="shared" si="1621"/>
        <v>63.060087567768591</v>
      </c>
    </row>
    <row r="8249" spans="2:30" x14ac:dyDescent="0.3">
      <c r="B8249" s="71">
        <v>1.2780417190928539</v>
      </c>
      <c r="C8249" s="71">
        <v>147.58045159101297</v>
      </c>
      <c r="P8249" s="6">
        <f t="shared" si="1610"/>
        <v>13.158697823712345</v>
      </c>
      <c r="Q8249" s="34">
        <f t="shared" si="1611"/>
        <v>1.2780417190928539</v>
      </c>
      <c r="R8249" s="6">
        <f t="shared" si="1612"/>
        <v>0.42175376730064179</v>
      </c>
      <c r="S8249" s="6">
        <f t="shared" si="1613"/>
        <v>0</v>
      </c>
      <c r="T8249" s="6">
        <f t="shared" si="1614"/>
        <v>134</v>
      </c>
      <c r="U8249" s="34">
        <f t="shared" si="1615"/>
        <v>0</v>
      </c>
      <c r="V8249" s="35"/>
      <c r="W8249" s="64"/>
      <c r="X8249" s="6">
        <f t="shared" si="1622"/>
        <v>0</v>
      </c>
      <c r="Y8249" s="6">
        <f t="shared" si="1616"/>
        <v>1.2780417190928539</v>
      </c>
      <c r="Z8249" s="6">
        <f t="shared" si="1617"/>
        <v>0</v>
      </c>
      <c r="AA8249" s="6">
        <f t="shared" si="1618"/>
        <v>108.72195828090715</v>
      </c>
      <c r="AB8249" s="6">
        <f t="shared" si="1619"/>
        <v>0</v>
      </c>
      <c r="AC8249" s="6">
        <f t="shared" si="1620"/>
        <v>0</v>
      </c>
      <c r="AD8249" s="6">
        <f t="shared" si="1621"/>
        <v>37.580451591012988</v>
      </c>
    </row>
    <row r="8250" spans="2:30" x14ac:dyDescent="0.3">
      <c r="B8250" s="71">
        <v>1.966080303807124</v>
      </c>
      <c r="C8250" s="71">
        <v>156.144528258424</v>
      </c>
      <c r="P8250" s="6">
        <f t="shared" si="1610"/>
        <v>21.495721758167662</v>
      </c>
      <c r="Q8250" s="34">
        <f t="shared" si="1611"/>
        <v>1.966080303807124</v>
      </c>
      <c r="R8250" s="6">
        <f t="shared" si="1612"/>
        <v>0.64880650025635089</v>
      </c>
      <c r="S8250" s="6">
        <f t="shared" si="1613"/>
        <v>0</v>
      </c>
      <c r="T8250" s="6">
        <f t="shared" si="1614"/>
        <v>134</v>
      </c>
      <c r="U8250" s="34">
        <f t="shared" si="1615"/>
        <v>0</v>
      </c>
      <c r="V8250" s="35"/>
      <c r="W8250" s="64"/>
      <c r="X8250" s="6">
        <f t="shared" si="1622"/>
        <v>0</v>
      </c>
      <c r="Y8250" s="6">
        <f t="shared" si="1616"/>
        <v>1.966080303807124</v>
      </c>
      <c r="Z8250" s="6">
        <f t="shared" si="1617"/>
        <v>0</v>
      </c>
      <c r="AA8250" s="6">
        <f t="shared" si="1618"/>
        <v>108.03391969619288</v>
      </c>
      <c r="AB8250" s="6">
        <f t="shared" si="1619"/>
        <v>0</v>
      </c>
      <c r="AC8250" s="6">
        <f t="shared" si="1620"/>
        <v>0</v>
      </c>
      <c r="AD8250" s="6">
        <f t="shared" si="1621"/>
        <v>46.144528258423989</v>
      </c>
    </row>
    <row r="8251" spans="2:30" x14ac:dyDescent="0.3">
      <c r="B8251" s="71">
        <v>2.6511760611441679</v>
      </c>
      <c r="C8251" s="71">
        <v>137.20934261113115</v>
      </c>
      <c r="P8251" s="6">
        <f t="shared" si="1610"/>
        <v>2.3344545109535773</v>
      </c>
      <c r="Q8251" s="34">
        <f t="shared" si="1611"/>
        <v>2.6511760611441679</v>
      </c>
      <c r="R8251" s="6">
        <f t="shared" si="1612"/>
        <v>0.87488810017757546</v>
      </c>
      <c r="S8251" s="6">
        <f t="shared" si="1613"/>
        <v>0</v>
      </c>
      <c r="T8251" s="6">
        <f t="shared" si="1614"/>
        <v>134</v>
      </c>
      <c r="U8251" s="34">
        <f t="shared" si="1615"/>
        <v>0</v>
      </c>
      <c r="V8251" s="35"/>
      <c r="W8251" s="64"/>
      <c r="X8251" s="6">
        <f t="shared" si="1622"/>
        <v>0</v>
      </c>
      <c r="Y8251" s="6">
        <f t="shared" si="1616"/>
        <v>2.6511760611441679</v>
      </c>
      <c r="Z8251" s="6">
        <f t="shared" si="1617"/>
        <v>0</v>
      </c>
      <c r="AA8251" s="6">
        <f t="shared" si="1618"/>
        <v>107.34882393885583</v>
      </c>
      <c r="AB8251" s="6">
        <f t="shared" si="1619"/>
        <v>0</v>
      </c>
      <c r="AC8251" s="6">
        <f t="shared" si="1620"/>
        <v>0</v>
      </c>
      <c r="AD8251" s="6">
        <f t="shared" si="1621"/>
        <v>27.209342611131163</v>
      </c>
    </row>
    <row r="8252" spans="2:30" x14ac:dyDescent="0.3">
      <c r="B8252" s="71">
        <v>3.291838201032057</v>
      </c>
      <c r="C8252" s="71">
        <v>138.39129806541368</v>
      </c>
      <c r="P8252" s="6">
        <f t="shared" si="1610"/>
        <v>3.3049914590731078</v>
      </c>
      <c r="Q8252" s="34">
        <f t="shared" si="1611"/>
        <v>3.291838201032057</v>
      </c>
      <c r="R8252" s="6">
        <f t="shared" si="1612"/>
        <v>1.0863066063405789</v>
      </c>
      <c r="S8252" s="6">
        <f t="shared" si="1613"/>
        <v>0</v>
      </c>
      <c r="T8252" s="6">
        <f t="shared" si="1614"/>
        <v>134</v>
      </c>
      <c r="U8252" s="34">
        <f t="shared" si="1615"/>
        <v>0</v>
      </c>
      <c r="V8252" s="35"/>
      <c r="W8252" s="64"/>
      <c r="X8252" s="6">
        <f t="shared" si="1622"/>
        <v>0</v>
      </c>
      <c r="Y8252" s="6">
        <f t="shared" si="1616"/>
        <v>3.291838201032057</v>
      </c>
      <c r="Z8252" s="6">
        <f t="shared" si="1617"/>
        <v>0</v>
      </c>
      <c r="AA8252" s="6">
        <f t="shared" si="1618"/>
        <v>106.70816179896795</v>
      </c>
      <c r="AB8252" s="6">
        <f t="shared" si="1619"/>
        <v>0</v>
      </c>
      <c r="AC8252" s="6">
        <f t="shared" si="1620"/>
        <v>0</v>
      </c>
      <c r="AD8252" s="6">
        <f t="shared" si="1621"/>
        <v>28.391298065413679</v>
      </c>
    </row>
    <row r="8253" spans="2:30" x14ac:dyDescent="0.3">
      <c r="B8253" s="71">
        <v>3.7329546607687774</v>
      </c>
      <c r="C8253" s="71">
        <v>141.67001848083132</v>
      </c>
      <c r="P8253" s="6">
        <f t="shared" si="1610"/>
        <v>6.4381434427776298</v>
      </c>
      <c r="Q8253" s="34">
        <f t="shared" si="1611"/>
        <v>3.7329546607687774</v>
      </c>
      <c r="R8253" s="6">
        <f t="shared" si="1612"/>
        <v>1.2318750380536967</v>
      </c>
      <c r="S8253" s="6">
        <f t="shared" si="1613"/>
        <v>0</v>
      </c>
      <c r="T8253" s="6">
        <f t="shared" si="1614"/>
        <v>134</v>
      </c>
      <c r="U8253" s="34">
        <f t="shared" si="1615"/>
        <v>0</v>
      </c>
      <c r="V8253" s="35"/>
      <c r="W8253" s="64"/>
      <c r="X8253" s="6">
        <f t="shared" si="1622"/>
        <v>0</v>
      </c>
      <c r="Y8253" s="6">
        <f t="shared" si="1616"/>
        <v>3.7329546607687774</v>
      </c>
      <c r="Z8253" s="6">
        <f t="shared" si="1617"/>
        <v>0</v>
      </c>
      <c r="AA8253" s="6">
        <f t="shared" si="1618"/>
        <v>106.26704533923122</v>
      </c>
      <c r="AB8253" s="6">
        <f t="shared" si="1619"/>
        <v>0</v>
      </c>
      <c r="AC8253" s="6">
        <f t="shared" si="1620"/>
        <v>0</v>
      </c>
      <c r="AD8253" s="6">
        <f t="shared" si="1621"/>
        <v>31.670018480831331</v>
      </c>
    </row>
    <row r="8254" spans="2:30" x14ac:dyDescent="0.3">
      <c r="B8254" s="71">
        <v>4.0534714573900157</v>
      </c>
      <c r="C8254" s="71">
        <v>152.25330219112445</v>
      </c>
      <c r="P8254" s="6">
        <f t="shared" si="1610"/>
        <v>16.915656610185749</v>
      </c>
      <c r="Q8254" s="34">
        <f t="shared" si="1611"/>
        <v>4.0534714573900157</v>
      </c>
      <c r="R8254" s="6">
        <f t="shared" si="1612"/>
        <v>1.3376455809387053</v>
      </c>
      <c r="S8254" s="6">
        <f t="shared" si="1613"/>
        <v>0</v>
      </c>
      <c r="T8254" s="6">
        <f t="shared" si="1614"/>
        <v>134</v>
      </c>
      <c r="U8254" s="34">
        <f t="shared" si="1615"/>
        <v>0</v>
      </c>
      <c r="V8254" s="35"/>
      <c r="W8254" s="64"/>
      <c r="X8254" s="6">
        <f t="shared" si="1622"/>
        <v>0</v>
      </c>
      <c r="Y8254" s="6">
        <f t="shared" si="1616"/>
        <v>4.0534714573900157</v>
      </c>
      <c r="Z8254" s="6">
        <f t="shared" si="1617"/>
        <v>0</v>
      </c>
      <c r="AA8254" s="6">
        <f t="shared" si="1618"/>
        <v>105.94652854260998</v>
      </c>
      <c r="AB8254" s="6">
        <f t="shared" si="1619"/>
        <v>0</v>
      </c>
      <c r="AC8254" s="6">
        <f t="shared" si="1620"/>
        <v>0</v>
      </c>
      <c r="AD8254" s="6">
        <f t="shared" si="1621"/>
        <v>42.253302191124462</v>
      </c>
    </row>
    <row r="8255" spans="2:30" x14ac:dyDescent="0.3">
      <c r="B8255" s="71">
        <v>3.8750268086801434</v>
      </c>
      <c r="C8255" s="71">
        <v>162.05171277516644</v>
      </c>
      <c r="P8255" s="6">
        <f t="shared" si="1610"/>
        <v>26.772953928302002</v>
      </c>
      <c r="Q8255" s="34">
        <f t="shared" si="1611"/>
        <v>3.8750268086801434</v>
      </c>
      <c r="R8255" s="6">
        <f t="shared" si="1612"/>
        <v>1.2787588468644473</v>
      </c>
      <c r="S8255" s="6">
        <f t="shared" si="1613"/>
        <v>0</v>
      </c>
      <c r="T8255" s="6">
        <f t="shared" si="1614"/>
        <v>134</v>
      </c>
      <c r="U8255" s="34">
        <f t="shared" si="1615"/>
        <v>0</v>
      </c>
      <c r="V8255" s="35"/>
      <c r="W8255" s="64"/>
      <c r="X8255" s="6">
        <f t="shared" si="1622"/>
        <v>0</v>
      </c>
      <c r="Y8255" s="6">
        <f t="shared" si="1616"/>
        <v>3.8750268086801434</v>
      </c>
      <c r="Z8255" s="6">
        <f t="shared" si="1617"/>
        <v>0</v>
      </c>
      <c r="AA8255" s="6">
        <f t="shared" si="1618"/>
        <v>106.12497319131985</v>
      </c>
      <c r="AB8255" s="6">
        <f t="shared" si="1619"/>
        <v>0</v>
      </c>
      <c r="AC8255" s="6">
        <f t="shared" si="1620"/>
        <v>0</v>
      </c>
      <c r="AD8255" s="6">
        <f t="shared" si="1621"/>
        <v>52.05171277516645</v>
      </c>
    </row>
    <row r="8256" spans="2:30" x14ac:dyDescent="0.3">
      <c r="B8256" s="71">
        <v>4.5696031351728905</v>
      </c>
      <c r="C8256" s="71">
        <v>9.3400702020689383</v>
      </c>
      <c r="P8256" s="6">
        <f t="shared" si="1610"/>
        <v>0</v>
      </c>
      <c r="Q8256" s="34">
        <f t="shared" si="1611"/>
        <v>4.5696031351728905</v>
      </c>
      <c r="R8256" s="6">
        <f t="shared" si="1612"/>
        <v>1.507969034607054</v>
      </c>
      <c r="S8256" s="6">
        <f t="shared" si="1613"/>
        <v>0</v>
      </c>
      <c r="T8256" s="6">
        <f t="shared" si="1614"/>
        <v>7.8321011674618841</v>
      </c>
      <c r="U8256" s="34">
        <f t="shared" si="1615"/>
        <v>0</v>
      </c>
      <c r="V8256" s="35"/>
      <c r="W8256" s="64"/>
      <c r="X8256" s="6">
        <f t="shared" si="1622"/>
        <v>0</v>
      </c>
      <c r="Y8256" s="6">
        <f t="shared" si="1616"/>
        <v>4.5696031351728905</v>
      </c>
      <c r="Z8256" s="6">
        <f t="shared" si="1617"/>
        <v>0</v>
      </c>
      <c r="AA8256" s="6">
        <f t="shared" si="1618"/>
        <v>4.7704670668960478</v>
      </c>
      <c r="AB8256" s="6">
        <f t="shared" si="1619"/>
        <v>0</v>
      </c>
      <c r="AC8256" s="6">
        <f t="shared" si="1620"/>
        <v>0</v>
      </c>
      <c r="AD8256" s="6">
        <f t="shared" si="1621"/>
        <v>0</v>
      </c>
    </row>
    <row r="8257" spans="2:30" x14ac:dyDescent="0.3">
      <c r="B8257" s="71">
        <v>0.46386915922579214</v>
      </c>
      <c r="C8257" s="71">
        <v>10.161136665210405</v>
      </c>
      <c r="P8257" s="6">
        <f t="shared" si="1610"/>
        <v>0</v>
      </c>
      <c r="Q8257" s="34">
        <f t="shared" si="1611"/>
        <v>0.46386915922579214</v>
      </c>
      <c r="R8257" s="6">
        <f t="shared" si="1612"/>
        <v>0.15307682254451141</v>
      </c>
      <c r="S8257" s="6">
        <f t="shared" si="1613"/>
        <v>0</v>
      </c>
      <c r="T8257" s="6">
        <f t="shared" si="1614"/>
        <v>10.008059842665894</v>
      </c>
      <c r="U8257" s="34">
        <f t="shared" si="1615"/>
        <v>0</v>
      </c>
      <c r="V8257" s="35"/>
      <c r="W8257" s="64"/>
      <c r="X8257" s="6">
        <f t="shared" si="1622"/>
        <v>0</v>
      </c>
      <c r="Y8257" s="6">
        <f t="shared" si="1616"/>
        <v>0.46386915922579214</v>
      </c>
      <c r="Z8257" s="6">
        <f t="shared" si="1617"/>
        <v>0</v>
      </c>
      <c r="AA8257" s="6">
        <f t="shared" si="1618"/>
        <v>9.6972675059846125</v>
      </c>
      <c r="AB8257" s="6">
        <f t="shared" si="1619"/>
        <v>0</v>
      </c>
      <c r="AC8257" s="6">
        <f t="shared" si="1620"/>
        <v>0</v>
      </c>
      <c r="AD8257" s="6">
        <f t="shared" si="1621"/>
        <v>0</v>
      </c>
    </row>
    <row r="8258" spans="2:30" x14ac:dyDescent="0.3">
      <c r="B8258" s="71">
        <v>0</v>
      </c>
      <c r="C8258" s="71">
        <v>12.194869529632713</v>
      </c>
      <c r="P8258" s="6">
        <f t="shared" si="1610"/>
        <v>0</v>
      </c>
      <c r="Q8258" s="34">
        <f t="shared" si="1611"/>
        <v>0</v>
      </c>
      <c r="R8258" s="6">
        <f t="shared" si="1612"/>
        <v>0</v>
      </c>
      <c r="S8258" s="6">
        <f t="shared" si="1613"/>
        <v>0</v>
      </c>
      <c r="T8258" s="6">
        <f t="shared" si="1614"/>
        <v>12.194869529632713</v>
      </c>
      <c r="U8258" s="34">
        <f t="shared" si="1615"/>
        <v>0</v>
      </c>
      <c r="V8258" s="35"/>
      <c r="W8258" s="64"/>
      <c r="X8258" s="6">
        <f t="shared" si="1622"/>
        <v>0</v>
      </c>
      <c r="Y8258" s="6">
        <f t="shared" si="1616"/>
        <v>0</v>
      </c>
      <c r="Z8258" s="6">
        <f t="shared" si="1617"/>
        <v>0</v>
      </c>
      <c r="AA8258" s="6">
        <f t="shared" si="1618"/>
        <v>12.194869529632713</v>
      </c>
      <c r="AB8258" s="6">
        <f t="shared" si="1619"/>
        <v>0</v>
      </c>
      <c r="AC8258" s="6">
        <f t="shared" si="1620"/>
        <v>0</v>
      </c>
      <c r="AD8258" s="6">
        <f t="shared" si="1621"/>
        <v>0</v>
      </c>
    </row>
    <row r="8259" spans="2:30" x14ac:dyDescent="0.3">
      <c r="B8259" s="71">
        <v>0</v>
      </c>
      <c r="C8259" s="71">
        <v>13.629542712908703</v>
      </c>
      <c r="P8259" s="6">
        <f t="shared" si="1610"/>
        <v>0</v>
      </c>
      <c r="Q8259" s="34">
        <f t="shared" si="1611"/>
        <v>0</v>
      </c>
      <c r="R8259" s="6">
        <f t="shared" si="1612"/>
        <v>0</v>
      </c>
      <c r="S8259" s="6">
        <f t="shared" si="1613"/>
        <v>0</v>
      </c>
      <c r="T8259" s="6">
        <f t="shared" si="1614"/>
        <v>13.629542712908703</v>
      </c>
      <c r="U8259" s="34">
        <f t="shared" si="1615"/>
        <v>0</v>
      </c>
      <c r="V8259" s="35"/>
      <c r="W8259" s="64"/>
      <c r="X8259" s="6">
        <f t="shared" si="1622"/>
        <v>0</v>
      </c>
      <c r="Y8259" s="6">
        <f t="shared" si="1616"/>
        <v>0</v>
      </c>
      <c r="Z8259" s="6">
        <f t="shared" si="1617"/>
        <v>0</v>
      </c>
      <c r="AA8259" s="6">
        <f t="shared" si="1618"/>
        <v>13.629542712908703</v>
      </c>
      <c r="AB8259" s="6">
        <f t="shared" si="1619"/>
        <v>0</v>
      </c>
      <c r="AC8259" s="6">
        <f t="shared" si="1620"/>
        <v>0</v>
      </c>
      <c r="AD8259" s="6">
        <f t="shared" si="1621"/>
        <v>0</v>
      </c>
    </row>
    <row r="8260" spans="2:30" x14ac:dyDescent="0.3">
      <c r="B8260" s="71">
        <v>0</v>
      </c>
      <c r="C8260" s="71">
        <v>15.368192046302603</v>
      </c>
      <c r="P8260" s="6">
        <f t="shared" ref="P8260:P8323" si="1623">C8260-R8260-T8260</f>
        <v>0</v>
      </c>
      <c r="Q8260" s="34">
        <f t="shared" ref="Q8260:Q8323" si="1624">MIN(318,B8260)</f>
        <v>0</v>
      </c>
      <c r="R8260" s="6">
        <f t="shared" ref="R8260:R8323" si="1625">IF(Q8260=0,0,MIN(C8260,Q8260*33%))</f>
        <v>0</v>
      </c>
      <c r="S8260" s="6">
        <f t="shared" ref="S8260:S8323" si="1626">MIN(B8260-Q8260,110*0.76)</f>
        <v>0</v>
      </c>
      <c r="T8260" s="6">
        <f t="shared" ref="T8260:T8323" si="1627">MIN(134,C8260-R8260)</f>
        <v>15.368192046302603</v>
      </c>
      <c r="U8260" s="34">
        <f t="shared" ref="U8260:U8323" si="1628">MIN(B8260-S8260-Q8260,134)</f>
        <v>0</v>
      </c>
      <c r="V8260" s="35"/>
      <c r="W8260" s="64"/>
      <c r="X8260" s="6">
        <f t="shared" si="1622"/>
        <v>0</v>
      </c>
      <c r="Y8260" s="6">
        <f t="shared" ref="Y8260:Y8323" si="1629">MIN(B8260,C8260)</f>
        <v>0</v>
      </c>
      <c r="Z8260" s="6">
        <f t="shared" ref="Z8260:Z8323" si="1630">MIN(B8260-Y8260-AB8260,110*M$33)</f>
        <v>0</v>
      </c>
      <c r="AA8260" s="6">
        <f t="shared" ref="AA8260:AA8323" si="1631">MIN(C8260-Y8260,110-Y8260)</f>
        <v>15.368192046302603</v>
      </c>
      <c r="AB8260" s="6">
        <f t="shared" ref="AB8260:AB8323" si="1632">MIN(B8260-Y8260,120-Y8260)</f>
        <v>0</v>
      </c>
      <c r="AC8260" s="6">
        <f t="shared" ref="AC8260:AC8323" si="1633">B8260-Y8260-Z8260-AB8260</f>
        <v>0</v>
      </c>
      <c r="AD8260" s="6">
        <f t="shared" ref="AD8260:AD8323" si="1634">C8260-Y8260-AA8260</f>
        <v>0</v>
      </c>
    </row>
    <row r="8261" spans="2:30" x14ac:dyDescent="0.3">
      <c r="B8261" s="71">
        <v>0</v>
      </c>
      <c r="C8261" s="71">
        <v>16.92266254380867</v>
      </c>
      <c r="P8261" s="6">
        <f t="shared" si="1623"/>
        <v>0</v>
      </c>
      <c r="Q8261" s="34">
        <f t="shared" si="1624"/>
        <v>0</v>
      </c>
      <c r="R8261" s="6">
        <f t="shared" si="1625"/>
        <v>0</v>
      </c>
      <c r="S8261" s="6">
        <f t="shared" si="1626"/>
        <v>0</v>
      </c>
      <c r="T8261" s="6">
        <f t="shared" si="1627"/>
        <v>16.92266254380867</v>
      </c>
      <c r="U8261" s="34">
        <f t="shared" si="1628"/>
        <v>0</v>
      </c>
      <c r="V8261" s="35"/>
      <c r="W8261" s="64"/>
      <c r="X8261" s="6">
        <f t="shared" ref="X8261:X8324" si="1635">C8261-Y8261-AA8261-AD8261</f>
        <v>0</v>
      </c>
      <c r="Y8261" s="6">
        <f t="shared" si="1629"/>
        <v>0</v>
      </c>
      <c r="Z8261" s="6">
        <f t="shared" si="1630"/>
        <v>0</v>
      </c>
      <c r="AA8261" s="6">
        <f t="shared" si="1631"/>
        <v>16.92266254380867</v>
      </c>
      <c r="AB8261" s="6">
        <f t="shared" si="1632"/>
        <v>0</v>
      </c>
      <c r="AC8261" s="6">
        <f t="shared" si="1633"/>
        <v>0</v>
      </c>
      <c r="AD8261" s="6">
        <f t="shared" si="1634"/>
        <v>0</v>
      </c>
    </row>
    <row r="8262" spans="2:30" x14ac:dyDescent="0.3">
      <c r="B8262" s="71">
        <v>0</v>
      </c>
      <c r="C8262" s="71">
        <v>18.768755009571905</v>
      </c>
      <c r="P8262" s="6">
        <f t="shared" si="1623"/>
        <v>0</v>
      </c>
      <c r="Q8262" s="34">
        <f t="shared" si="1624"/>
        <v>0</v>
      </c>
      <c r="R8262" s="6">
        <f t="shared" si="1625"/>
        <v>0</v>
      </c>
      <c r="S8262" s="6">
        <f t="shared" si="1626"/>
        <v>0</v>
      </c>
      <c r="T8262" s="6">
        <f t="shared" si="1627"/>
        <v>18.768755009571905</v>
      </c>
      <c r="U8262" s="34">
        <f t="shared" si="1628"/>
        <v>0</v>
      </c>
      <c r="V8262" s="35"/>
      <c r="W8262" s="64"/>
      <c r="X8262" s="6">
        <f t="shared" si="1635"/>
        <v>0</v>
      </c>
      <c r="Y8262" s="6">
        <f t="shared" si="1629"/>
        <v>0</v>
      </c>
      <c r="Z8262" s="6">
        <f t="shared" si="1630"/>
        <v>0</v>
      </c>
      <c r="AA8262" s="6">
        <f t="shared" si="1631"/>
        <v>18.768755009571905</v>
      </c>
      <c r="AB8262" s="6">
        <f t="shared" si="1632"/>
        <v>0</v>
      </c>
      <c r="AC8262" s="6">
        <f t="shared" si="1633"/>
        <v>0</v>
      </c>
      <c r="AD8262" s="6">
        <f t="shared" si="1634"/>
        <v>0</v>
      </c>
    </row>
    <row r="8263" spans="2:30" x14ac:dyDescent="0.3">
      <c r="B8263" s="71">
        <v>0</v>
      </c>
      <c r="C8263" s="71">
        <v>20.864432248942521</v>
      </c>
      <c r="P8263" s="6">
        <f t="shared" si="1623"/>
        <v>0</v>
      </c>
      <c r="Q8263" s="34">
        <f t="shared" si="1624"/>
        <v>0</v>
      </c>
      <c r="R8263" s="6">
        <f t="shared" si="1625"/>
        <v>0</v>
      </c>
      <c r="S8263" s="6">
        <f t="shared" si="1626"/>
        <v>0</v>
      </c>
      <c r="T8263" s="6">
        <f t="shared" si="1627"/>
        <v>20.864432248942521</v>
      </c>
      <c r="U8263" s="34">
        <f t="shared" si="1628"/>
        <v>0</v>
      </c>
      <c r="V8263" s="35"/>
      <c r="W8263" s="64"/>
      <c r="X8263" s="6">
        <f t="shared" si="1635"/>
        <v>0</v>
      </c>
      <c r="Y8263" s="6">
        <f t="shared" si="1629"/>
        <v>0</v>
      </c>
      <c r="Z8263" s="6">
        <f t="shared" si="1630"/>
        <v>0</v>
      </c>
      <c r="AA8263" s="6">
        <f t="shared" si="1631"/>
        <v>20.864432248942521</v>
      </c>
      <c r="AB8263" s="6">
        <f t="shared" si="1632"/>
        <v>0</v>
      </c>
      <c r="AC8263" s="6">
        <f t="shared" si="1633"/>
        <v>0</v>
      </c>
      <c r="AD8263" s="6">
        <f t="shared" si="1634"/>
        <v>0</v>
      </c>
    </row>
    <row r="8264" spans="2:30" x14ac:dyDescent="0.3">
      <c r="B8264" s="71">
        <v>0</v>
      </c>
      <c r="C8264" s="71">
        <v>23.130423880571797</v>
      </c>
      <c r="P8264" s="6">
        <f t="shared" si="1623"/>
        <v>0</v>
      </c>
      <c r="Q8264" s="34">
        <f t="shared" si="1624"/>
        <v>0</v>
      </c>
      <c r="R8264" s="6">
        <f t="shared" si="1625"/>
        <v>0</v>
      </c>
      <c r="S8264" s="6">
        <f t="shared" si="1626"/>
        <v>0</v>
      </c>
      <c r="T8264" s="6">
        <f t="shared" si="1627"/>
        <v>23.130423880571797</v>
      </c>
      <c r="U8264" s="34">
        <f t="shared" si="1628"/>
        <v>0</v>
      </c>
      <c r="V8264" s="35"/>
      <c r="W8264" s="64"/>
      <c r="X8264" s="6">
        <f t="shared" si="1635"/>
        <v>0</v>
      </c>
      <c r="Y8264" s="6">
        <f t="shared" si="1629"/>
        <v>0</v>
      </c>
      <c r="Z8264" s="6">
        <f t="shared" si="1630"/>
        <v>0</v>
      </c>
      <c r="AA8264" s="6">
        <f t="shared" si="1631"/>
        <v>23.130423880571797</v>
      </c>
      <c r="AB8264" s="6">
        <f t="shared" si="1632"/>
        <v>0</v>
      </c>
      <c r="AC8264" s="6">
        <f t="shared" si="1633"/>
        <v>0</v>
      </c>
      <c r="AD8264" s="6">
        <f t="shared" si="1634"/>
        <v>0</v>
      </c>
    </row>
    <row r="8265" spans="2:30" x14ac:dyDescent="0.3">
      <c r="B8265" s="71">
        <v>0</v>
      </c>
      <c r="C8265" s="71">
        <v>25.55750922721554</v>
      </c>
      <c r="P8265" s="6">
        <f t="shared" si="1623"/>
        <v>0</v>
      </c>
      <c r="Q8265" s="34">
        <f t="shared" si="1624"/>
        <v>0</v>
      </c>
      <c r="R8265" s="6">
        <f t="shared" si="1625"/>
        <v>0</v>
      </c>
      <c r="S8265" s="6">
        <f t="shared" si="1626"/>
        <v>0</v>
      </c>
      <c r="T8265" s="6">
        <f t="shared" si="1627"/>
        <v>25.55750922721554</v>
      </c>
      <c r="U8265" s="34">
        <f t="shared" si="1628"/>
        <v>0</v>
      </c>
      <c r="V8265" s="35"/>
      <c r="W8265" s="64"/>
      <c r="X8265" s="6">
        <f t="shared" si="1635"/>
        <v>0</v>
      </c>
      <c r="Y8265" s="6">
        <f t="shared" si="1629"/>
        <v>0</v>
      </c>
      <c r="Z8265" s="6">
        <f t="shared" si="1630"/>
        <v>0</v>
      </c>
      <c r="AA8265" s="6">
        <f t="shared" si="1631"/>
        <v>25.55750922721554</v>
      </c>
      <c r="AB8265" s="6">
        <f t="shared" si="1632"/>
        <v>0</v>
      </c>
      <c r="AC8265" s="6">
        <f t="shared" si="1633"/>
        <v>0</v>
      </c>
      <c r="AD8265" s="6">
        <f t="shared" si="1634"/>
        <v>0</v>
      </c>
    </row>
    <row r="8266" spans="2:30" x14ac:dyDescent="0.3">
      <c r="B8266" s="71">
        <v>0</v>
      </c>
      <c r="C8266" s="71">
        <v>28.107282936278764</v>
      </c>
      <c r="P8266" s="6">
        <f t="shared" si="1623"/>
        <v>0</v>
      </c>
      <c r="Q8266" s="34">
        <f t="shared" si="1624"/>
        <v>0</v>
      </c>
      <c r="R8266" s="6">
        <f t="shared" si="1625"/>
        <v>0</v>
      </c>
      <c r="S8266" s="6">
        <f t="shared" si="1626"/>
        <v>0</v>
      </c>
      <c r="T8266" s="6">
        <f t="shared" si="1627"/>
        <v>28.107282936278764</v>
      </c>
      <c r="U8266" s="34">
        <f t="shared" si="1628"/>
        <v>0</v>
      </c>
      <c r="V8266" s="35"/>
      <c r="W8266" s="64"/>
      <c r="X8266" s="6">
        <f t="shared" si="1635"/>
        <v>0</v>
      </c>
      <c r="Y8266" s="6">
        <f t="shared" si="1629"/>
        <v>0</v>
      </c>
      <c r="Z8266" s="6">
        <f t="shared" si="1630"/>
        <v>0</v>
      </c>
      <c r="AA8266" s="6">
        <f t="shared" si="1631"/>
        <v>28.107282936278764</v>
      </c>
      <c r="AB8266" s="6">
        <f t="shared" si="1632"/>
        <v>0</v>
      </c>
      <c r="AC8266" s="6">
        <f t="shared" si="1633"/>
        <v>0</v>
      </c>
      <c r="AD8266" s="6">
        <f t="shared" si="1634"/>
        <v>0</v>
      </c>
    </row>
    <row r="8267" spans="2:30" x14ac:dyDescent="0.3">
      <c r="B8267" s="71">
        <v>0</v>
      </c>
      <c r="C8267" s="71">
        <v>22.915334194921009</v>
      </c>
      <c r="P8267" s="6">
        <f t="shared" si="1623"/>
        <v>0</v>
      </c>
      <c r="Q8267" s="34">
        <f t="shared" si="1624"/>
        <v>0</v>
      </c>
      <c r="R8267" s="6">
        <f t="shared" si="1625"/>
        <v>0</v>
      </c>
      <c r="S8267" s="6">
        <f t="shared" si="1626"/>
        <v>0</v>
      </c>
      <c r="T8267" s="6">
        <f t="shared" si="1627"/>
        <v>22.915334194921009</v>
      </c>
      <c r="U8267" s="34">
        <f t="shared" si="1628"/>
        <v>0</v>
      </c>
      <c r="V8267" s="35"/>
      <c r="W8267" s="64"/>
      <c r="X8267" s="6">
        <f t="shared" si="1635"/>
        <v>0</v>
      </c>
      <c r="Y8267" s="6">
        <f t="shared" si="1629"/>
        <v>0</v>
      </c>
      <c r="Z8267" s="6">
        <f t="shared" si="1630"/>
        <v>0</v>
      </c>
      <c r="AA8267" s="6">
        <f t="shared" si="1631"/>
        <v>22.915334194921009</v>
      </c>
      <c r="AB8267" s="6">
        <f t="shared" si="1632"/>
        <v>0</v>
      </c>
      <c r="AC8267" s="6">
        <f t="shared" si="1633"/>
        <v>0</v>
      </c>
      <c r="AD8267" s="6">
        <f t="shared" si="1634"/>
        <v>0</v>
      </c>
    </row>
    <row r="8268" spans="2:30" x14ac:dyDescent="0.3">
      <c r="B8268" s="71">
        <v>0</v>
      </c>
      <c r="C8268" s="71">
        <v>25.131588620544544</v>
      </c>
      <c r="P8268" s="6">
        <f t="shared" si="1623"/>
        <v>0</v>
      </c>
      <c r="Q8268" s="34">
        <f t="shared" si="1624"/>
        <v>0</v>
      </c>
      <c r="R8268" s="6">
        <f t="shared" si="1625"/>
        <v>0</v>
      </c>
      <c r="S8268" s="6">
        <f t="shared" si="1626"/>
        <v>0</v>
      </c>
      <c r="T8268" s="6">
        <f t="shared" si="1627"/>
        <v>25.131588620544544</v>
      </c>
      <c r="U8268" s="34">
        <f t="shared" si="1628"/>
        <v>0</v>
      </c>
      <c r="V8268" s="35"/>
      <c r="W8268" s="64"/>
      <c r="X8268" s="6">
        <f t="shared" si="1635"/>
        <v>0</v>
      </c>
      <c r="Y8268" s="6">
        <f t="shared" si="1629"/>
        <v>0</v>
      </c>
      <c r="Z8268" s="6">
        <f t="shared" si="1630"/>
        <v>0</v>
      </c>
      <c r="AA8268" s="6">
        <f t="shared" si="1631"/>
        <v>25.131588620544544</v>
      </c>
      <c r="AB8268" s="6">
        <f t="shared" si="1632"/>
        <v>0</v>
      </c>
      <c r="AC8268" s="6">
        <f t="shared" si="1633"/>
        <v>0</v>
      </c>
      <c r="AD8268" s="6">
        <f t="shared" si="1634"/>
        <v>0</v>
      </c>
    </row>
    <row r="8269" spans="2:30" x14ac:dyDescent="0.3">
      <c r="B8269" s="71">
        <v>0</v>
      </c>
      <c r="C8269" s="71">
        <v>342.09239384918681</v>
      </c>
      <c r="P8269" s="6">
        <f t="shared" si="1623"/>
        <v>208.09239384918681</v>
      </c>
      <c r="Q8269" s="34">
        <f t="shared" si="1624"/>
        <v>0</v>
      </c>
      <c r="R8269" s="6">
        <f t="shared" si="1625"/>
        <v>0</v>
      </c>
      <c r="S8269" s="6">
        <f t="shared" si="1626"/>
        <v>0</v>
      </c>
      <c r="T8269" s="6">
        <f t="shared" si="1627"/>
        <v>134</v>
      </c>
      <c r="U8269" s="34">
        <f t="shared" si="1628"/>
        <v>0</v>
      </c>
      <c r="V8269" s="35"/>
      <c r="W8269" s="64"/>
      <c r="X8269" s="6">
        <f t="shared" si="1635"/>
        <v>0</v>
      </c>
      <c r="Y8269" s="6">
        <f t="shared" si="1629"/>
        <v>0</v>
      </c>
      <c r="Z8269" s="6">
        <f t="shared" si="1630"/>
        <v>0</v>
      </c>
      <c r="AA8269" s="6">
        <f t="shared" si="1631"/>
        <v>110</v>
      </c>
      <c r="AB8269" s="6">
        <f t="shared" si="1632"/>
        <v>0</v>
      </c>
      <c r="AC8269" s="6">
        <f t="shared" si="1633"/>
        <v>0</v>
      </c>
      <c r="AD8269" s="6">
        <f t="shared" si="1634"/>
        <v>232.09239384918681</v>
      </c>
    </row>
    <row r="8270" spans="2:30" x14ac:dyDescent="0.3">
      <c r="B8270" s="71">
        <v>0</v>
      </c>
      <c r="C8270" s="71">
        <v>305.95405601883857</v>
      </c>
      <c r="P8270" s="6">
        <f t="shared" si="1623"/>
        <v>171.95405601883857</v>
      </c>
      <c r="Q8270" s="34">
        <f t="shared" si="1624"/>
        <v>0</v>
      </c>
      <c r="R8270" s="6">
        <f t="shared" si="1625"/>
        <v>0</v>
      </c>
      <c r="S8270" s="6">
        <f t="shared" si="1626"/>
        <v>0</v>
      </c>
      <c r="T8270" s="6">
        <f t="shared" si="1627"/>
        <v>134</v>
      </c>
      <c r="U8270" s="34">
        <f t="shared" si="1628"/>
        <v>0</v>
      </c>
      <c r="V8270" s="35"/>
      <c r="W8270" s="64"/>
      <c r="X8270" s="6">
        <f t="shared" si="1635"/>
        <v>0</v>
      </c>
      <c r="Y8270" s="6">
        <f t="shared" si="1629"/>
        <v>0</v>
      </c>
      <c r="Z8270" s="6">
        <f t="shared" si="1630"/>
        <v>0</v>
      </c>
      <c r="AA8270" s="6">
        <f t="shared" si="1631"/>
        <v>110</v>
      </c>
      <c r="AB8270" s="6">
        <f t="shared" si="1632"/>
        <v>0</v>
      </c>
      <c r="AC8270" s="6">
        <f t="shared" si="1633"/>
        <v>0</v>
      </c>
      <c r="AD8270" s="6">
        <f t="shared" si="1634"/>
        <v>195.95405601883857</v>
      </c>
    </row>
    <row r="8271" spans="2:30" x14ac:dyDescent="0.3">
      <c r="B8271" s="71">
        <v>0.60299589121719022</v>
      </c>
      <c r="C8271" s="71">
        <v>233.91520791693395</v>
      </c>
      <c r="P8271" s="6">
        <f t="shared" si="1623"/>
        <v>99.716219272832291</v>
      </c>
      <c r="Q8271" s="34">
        <f t="shared" si="1624"/>
        <v>0.60299589121719022</v>
      </c>
      <c r="R8271" s="6">
        <f t="shared" si="1625"/>
        <v>0.19898864410167277</v>
      </c>
      <c r="S8271" s="6">
        <f t="shared" si="1626"/>
        <v>0</v>
      </c>
      <c r="T8271" s="6">
        <f t="shared" si="1627"/>
        <v>134</v>
      </c>
      <c r="U8271" s="34">
        <f t="shared" si="1628"/>
        <v>0</v>
      </c>
      <c r="V8271" s="35"/>
      <c r="W8271" s="64"/>
      <c r="X8271" s="6">
        <f t="shared" si="1635"/>
        <v>0</v>
      </c>
      <c r="Y8271" s="6">
        <f t="shared" si="1629"/>
        <v>0.60299589121719022</v>
      </c>
      <c r="Z8271" s="6">
        <f t="shared" si="1630"/>
        <v>0</v>
      </c>
      <c r="AA8271" s="6">
        <f t="shared" si="1631"/>
        <v>109.39700410878281</v>
      </c>
      <c r="AB8271" s="6">
        <f t="shared" si="1632"/>
        <v>0</v>
      </c>
      <c r="AC8271" s="6">
        <f t="shared" si="1633"/>
        <v>0</v>
      </c>
      <c r="AD8271" s="6">
        <f t="shared" si="1634"/>
        <v>123.91520791693397</v>
      </c>
    </row>
    <row r="8272" spans="2:30" x14ac:dyDescent="0.3">
      <c r="B8272" s="71">
        <v>1.1076509568682855</v>
      </c>
      <c r="C8272" s="71">
        <v>210.77865319387374</v>
      </c>
      <c r="P8272" s="6">
        <f t="shared" si="1623"/>
        <v>76.413128378107189</v>
      </c>
      <c r="Q8272" s="34">
        <f t="shared" si="1624"/>
        <v>1.1076509568682855</v>
      </c>
      <c r="R8272" s="6">
        <f t="shared" si="1625"/>
        <v>0.36552481576653423</v>
      </c>
      <c r="S8272" s="6">
        <f t="shared" si="1626"/>
        <v>0</v>
      </c>
      <c r="T8272" s="6">
        <f t="shared" si="1627"/>
        <v>134</v>
      </c>
      <c r="U8272" s="34">
        <f t="shared" si="1628"/>
        <v>0</v>
      </c>
      <c r="V8272" s="35"/>
      <c r="W8272" s="64"/>
      <c r="X8272" s="6">
        <f t="shared" si="1635"/>
        <v>0</v>
      </c>
      <c r="Y8272" s="6">
        <f t="shared" si="1629"/>
        <v>1.1076509568682855</v>
      </c>
      <c r="Z8272" s="6">
        <f t="shared" si="1630"/>
        <v>0</v>
      </c>
      <c r="AA8272" s="6">
        <f t="shared" si="1631"/>
        <v>108.89234904313172</v>
      </c>
      <c r="AB8272" s="6">
        <f t="shared" si="1632"/>
        <v>0</v>
      </c>
      <c r="AC8272" s="6">
        <f t="shared" si="1633"/>
        <v>0</v>
      </c>
      <c r="AD8272" s="6">
        <f t="shared" si="1634"/>
        <v>100.77865319387372</v>
      </c>
    </row>
    <row r="8273" spans="2:30" x14ac:dyDescent="0.3">
      <c r="B8273" s="71">
        <v>1.8377069631867371</v>
      </c>
      <c r="C8273" s="71">
        <v>185.21277759262034</v>
      </c>
      <c r="P8273" s="6">
        <f t="shared" si="1623"/>
        <v>50.606334294768715</v>
      </c>
      <c r="Q8273" s="34">
        <f t="shared" si="1624"/>
        <v>1.8377069631867371</v>
      </c>
      <c r="R8273" s="6">
        <f t="shared" si="1625"/>
        <v>0.60644329785162332</v>
      </c>
      <c r="S8273" s="6">
        <f t="shared" si="1626"/>
        <v>0</v>
      </c>
      <c r="T8273" s="6">
        <f t="shared" si="1627"/>
        <v>134</v>
      </c>
      <c r="U8273" s="34">
        <f t="shared" si="1628"/>
        <v>0</v>
      </c>
      <c r="V8273" s="35"/>
      <c r="W8273" s="64"/>
      <c r="X8273" s="6">
        <f t="shared" si="1635"/>
        <v>0</v>
      </c>
      <c r="Y8273" s="6">
        <f t="shared" si="1629"/>
        <v>1.8377069631867371</v>
      </c>
      <c r="Z8273" s="6">
        <f t="shared" si="1630"/>
        <v>0</v>
      </c>
      <c r="AA8273" s="6">
        <f t="shared" si="1631"/>
        <v>108.16229303681327</v>
      </c>
      <c r="AB8273" s="6">
        <f t="shared" si="1632"/>
        <v>0</v>
      </c>
      <c r="AC8273" s="6">
        <f t="shared" si="1633"/>
        <v>0</v>
      </c>
      <c r="AD8273" s="6">
        <f t="shared" si="1634"/>
        <v>75.212777592620327</v>
      </c>
    </row>
    <row r="8274" spans="2:30" x14ac:dyDescent="0.3">
      <c r="B8274" s="71">
        <v>2.4152405189352759</v>
      </c>
      <c r="C8274" s="71">
        <v>210.34360323674179</v>
      </c>
      <c r="P8274" s="6">
        <f t="shared" si="1623"/>
        <v>75.546573865493144</v>
      </c>
      <c r="Q8274" s="34">
        <f t="shared" si="1624"/>
        <v>2.4152405189352759</v>
      </c>
      <c r="R8274" s="6">
        <f t="shared" si="1625"/>
        <v>0.79702937124864104</v>
      </c>
      <c r="S8274" s="6">
        <f t="shared" si="1626"/>
        <v>0</v>
      </c>
      <c r="T8274" s="6">
        <f t="shared" si="1627"/>
        <v>134</v>
      </c>
      <c r="U8274" s="34">
        <f t="shared" si="1628"/>
        <v>0</v>
      </c>
      <c r="V8274" s="35"/>
      <c r="W8274" s="64"/>
      <c r="X8274" s="6">
        <f t="shared" si="1635"/>
        <v>0</v>
      </c>
      <c r="Y8274" s="6">
        <f t="shared" si="1629"/>
        <v>2.4152405189352759</v>
      </c>
      <c r="Z8274" s="6">
        <f t="shared" si="1630"/>
        <v>0</v>
      </c>
      <c r="AA8274" s="6">
        <f t="shared" si="1631"/>
        <v>107.58475948106472</v>
      </c>
      <c r="AB8274" s="6">
        <f t="shared" si="1632"/>
        <v>0</v>
      </c>
      <c r="AC8274" s="6">
        <f t="shared" si="1633"/>
        <v>0</v>
      </c>
      <c r="AD8274" s="6">
        <f t="shared" si="1634"/>
        <v>100.3436032367418</v>
      </c>
    </row>
    <row r="8275" spans="2:30" x14ac:dyDescent="0.3">
      <c r="B8275" s="71">
        <v>2.855634914219582</v>
      </c>
      <c r="C8275" s="71">
        <v>206.74460617255232</v>
      </c>
      <c r="P8275" s="6">
        <f t="shared" si="1623"/>
        <v>71.802246650859871</v>
      </c>
      <c r="Q8275" s="34">
        <f t="shared" si="1624"/>
        <v>2.855634914219582</v>
      </c>
      <c r="R8275" s="6">
        <f t="shared" si="1625"/>
        <v>0.94235952169246207</v>
      </c>
      <c r="S8275" s="6">
        <f t="shared" si="1626"/>
        <v>0</v>
      </c>
      <c r="T8275" s="6">
        <f t="shared" si="1627"/>
        <v>134</v>
      </c>
      <c r="U8275" s="34">
        <f t="shared" si="1628"/>
        <v>0</v>
      </c>
      <c r="V8275" s="35"/>
      <c r="W8275" s="64"/>
      <c r="X8275" s="6">
        <f t="shared" si="1635"/>
        <v>0</v>
      </c>
      <c r="Y8275" s="6">
        <f t="shared" si="1629"/>
        <v>2.855634914219582</v>
      </c>
      <c r="Z8275" s="6">
        <f t="shared" si="1630"/>
        <v>0</v>
      </c>
      <c r="AA8275" s="6">
        <f t="shared" si="1631"/>
        <v>107.14436508578042</v>
      </c>
      <c r="AB8275" s="6">
        <f t="shared" si="1632"/>
        <v>0</v>
      </c>
      <c r="AC8275" s="6">
        <f t="shared" si="1633"/>
        <v>0</v>
      </c>
      <c r="AD8275" s="6">
        <f t="shared" si="1634"/>
        <v>96.744606172552309</v>
      </c>
    </row>
    <row r="8276" spans="2:30" x14ac:dyDescent="0.3">
      <c r="B8276" s="71">
        <v>3.2473701568911122</v>
      </c>
      <c r="C8276" s="71">
        <v>217.39792501355845</v>
      </c>
      <c r="P8276" s="6">
        <f t="shared" si="1623"/>
        <v>82.326292861784395</v>
      </c>
      <c r="Q8276" s="34">
        <f t="shared" si="1624"/>
        <v>3.2473701568911122</v>
      </c>
      <c r="R8276" s="6">
        <f t="shared" si="1625"/>
        <v>1.071632151774067</v>
      </c>
      <c r="S8276" s="6">
        <f t="shared" si="1626"/>
        <v>0</v>
      </c>
      <c r="T8276" s="6">
        <f t="shared" si="1627"/>
        <v>134</v>
      </c>
      <c r="U8276" s="34">
        <f t="shared" si="1628"/>
        <v>0</v>
      </c>
      <c r="V8276" s="35"/>
      <c r="W8276" s="64"/>
      <c r="X8276" s="6">
        <f t="shared" si="1635"/>
        <v>0</v>
      </c>
      <c r="Y8276" s="6">
        <f t="shared" si="1629"/>
        <v>3.2473701568911122</v>
      </c>
      <c r="Z8276" s="6">
        <f t="shared" si="1630"/>
        <v>0</v>
      </c>
      <c r="AA8276" s="6">
        <f t="shared" si="1631"/>
        <v>106.75262984310889</v>
      </c>
      <c r="AB8276" s="6">
        <f t="shared" si="1632"/>
        <v>0</v>
      </c>
      <c r="AC8276" s="6">
        <f t="shared" si="1633"/>
        <v>0</v>
      </c>
      <c r="AD8276" s="6">
        <f t="shared" si="1634"/>
        <v>107.39792501355844</v>
      </c>
    </row>
    <row r="8277" spans="2:30" x14ac:dyDescent="0.3">
      <c r="B8277" s="71">
        <v>3.6896226376743071</v>
      </c>
      <c r="C8277" s="71">
        <v>218.74855188562043</v>
      </c>
      <c r="P8277" s="6">
        <f t="shared" si="1623"/>
        <v>83.530976415187922</v>
      </c>
      <c r="Q8277" s="34">
        <f t="shared" si="1624"/>
        <v>3.6896226376743071</v>
      </c>
      <c r="R8277" s="6">
        <f t="shared" si="1625"/>
        <v>1.2175754704325215</v>
      </c>
      <c r="S8277" s="6">
        <f t="shared" si="1626"/>
        <v>0</v>
      </c>
      <c r="T8277" s="6">
        <f t="shared" si="1627"/>
        <v>134</v>
      </c>
      <c r="U8277" s="34">
        <f t="shared" si="1628"/>
        <v>0</v>
      </c>
      <c r="V8277" s="35"/>
      <c r="W8277" s="64"/>
      <c r="X8277" s="6">
        <f t="shared" si="1635"/>
        <v>0</v>
      </c>
      <c r="Y8277" s="6">
        <f t="shared" si="1629"/>
        <v>3.6896226376743071</v>
      </c>
      <c r="Z8277" s="6">
        <f t="shared" si="1630"/>
        <v>0</v>
      </c>
      <c r="AA8277" s="6">
        <f t="shared" si="1631"/>
        <v>106.3103773623257</v>
      </c>
      <c r="AB8277" s="6">
        <f t="shared" si="1632"/>
        <v>0</v>
      </c>
      <c r="AC8277" s="6">
        <f t="shared" si="1633"/>
        <v>0</v>
      </c>
      <c r="AD8277" s="6">
        <f t="shared" si="1634"/>
        <v>108.74855188562042</v>
      </c>
    </row>
    <row r="8278" spans="2:30" x14ac:dyDescent="0.3">
      <c r="B8278" s="71">
        <v>4.0272405115515664</v>
      </c>
      <c r="C8278" s="71">
        <v>222.23798115477678</v>
      </c>
      <c r="P8278" s="6">
        <f t="shared" si="1623"/>
        <v>86.908991785964758</v>
      </c>
      <c r="Q8278" s="34">
        <f t="shared" si="1624"/>
        <v>4.0272405115515664</v>
      </c>
      <c r="R8278" s="6">
        <f t="shared" si="1625"/>
        <v>1.3289893688120169</v>
      </c>
      <c r="S8278" s="6">
        <f t="shared" si="1626"/>
        <v>0</v>
      </c>
      <c r="T8278" s="6">
        <f t="shared" si="1627"/>
        <v>134</v>
      </c>
      <c r="U8278" s="34">
        <f t="shared" si="1628"/>
        <v>0</v>
      </c>
      <c r="V8278" s="35"/>
      <c r="W8278" s="64"/>
      <c r="X8278" s="6">
        <f t="shared" si="1635"/>
        <v>0</v>
      </c>
      <c r="Y8278" s="6">
        <f t="shared" si="1629"/>
        <v>4.0272405115515664</v>
      </c>
      <c r="Z8278" s="6">
        <f t="shared" si="1630"/>
        <v>0</v>
      </c>
      <c r="AA8278" s="6">
        <f t="shared" si="1631"/>
        <v>105.97275948844843</v>
      </c>
      <c r="AB8278" s="6">
        <f t="shared" si="1632"/>
        <v>0</v>
      </c>
      <c r="AC8278" s="6">
        <f t="shared" si="1633"/>
        <v>0</v>
      </c>
      <c r="AD8278" s="6">
        <f t="shared" si="1634"/>
        <v>112.23798115477679</v>
      </c>
    </row>
    <row r="8279" spans="2:30" x14ac:dyDescent="0.3">
      <c r="B8279" s="71">
        <v>3.8726025823624122</v>
      </c>
      <c r="C8279" s="71">
        <v>223.9643064515783</v>
      </c>
      <c r="P8279" s="6">
        <f t="shared" si="1623"/>
        <v>88.686347599398687</v>
      </c>
      <c r="Q8279" s="34">
        <f t="shared" si="1624"/>
        <v>3.8726025823624122</v>
      </c>
      <c r="R8279" s="6">
        <f t="shared" si="1625"/>
        <v>1.2779588521795961</v>
      </c>
      <c r="S8279" s="6">
        <f t="shared" si="1626"/>
        <v>0</v>
      </c>
      <c r="T8279" s="6">
        <f t="shared" si="1627"/>
        <v>134</v>
      </c>
      <c r="U8279" s="34">
        <f t="shared" si="1628"/>
        <v>0</v>
      </c>
      <c r="V8279" s="35"/>
      <c r="W8279" s="64"/>
      <c r="X8279" s="6">
        <f t="shared" si="1635"/>
        <v>0</v>
      </c>
      <c r="Y8279" s="6">
        <f t="shared" si="1629"/>
        <v>3.8726025823624122</v>
      </c>
      <c r="Z8279" s="6">
        <f t="shared" si="1630"/>
        <v>0</v>
      </c>
      <c r="AA8279" s="6">
        <f t="shared" si="1631"/>
        <v>106.12739741763758</v>
      </c>
      <c r="AB8279" s="6">
        <f t="shared" si="1632"/>
        <v>0</v>
      </c>
      <c r="AC8279" s="6">
        <f t="shared" si="1633"/>
        <v>0</v>
      </c>
      <c r="AD8279" s="6">
        <f t="shared" si="1634"/>
        <v>113.9643064515783</v>
      </c>
    </row>
    <row r="8280" spans="2:30" x14ac:dyDescent="0.3">
      <c r="B8280" s="71">
        <v>1.2293426241888405</v>
      </c>
      <c r="C8280" s="71">
        <v>11.609466374592165</v>
      </c>
      <c r="P8280" s="6">
        <f t="shared" si="1623"/>
        <v>0</v>
      </c>
      <c r="Q8280" s="34">
        <f t="shared" si="1624"/>
        <v>1.2293426241888405</v>
      </c>
      <c r="R8280" s="6">
        <f t="shared" si="1625"/>
        <v>0.4056830659823174</v>
      </c>
      <c r="S8280" s="6">
        <f t="shared" si="1626"/>
        <v>0</v>
      </c>
      <c r="T8280" s="6">
        <f t="shared" si="1627"/>
        <v>11.203783308609847</v>
      </c>
      <c r="U8280" s="34">
        <f t="shared" si="1628"/>
        <v>0</v>
      </c>
      <c r="V8280" s="35"/>
      <c r="W8280" s="64"/>
      <c r="X8280" s="6">
        <f t="shared" si="1635"/>
        <v>0</v>
      </c>
      <c r="Y8280" s="6">
        <f t="shared" si="1629"/>
        <v>1.2293426241888405</v>
      </c>
      <c r="Z8280" s="6">
        <f t="shared" si="1630"/>
        <v>0</v>
      </c>
      <c r="AA8280" s="6">
        <f t="shared" si="1631"/>
        <v>10.380123750403325</v>
      </c>
      <c r="AB8280" s="6">
        <f t="shared" si="1632"/>
        <v>0</v>
      </c>
      <c r="AC8280" s="6">
        <f t="shared" si="1633"/>
        <v>0</v>
      </c>
      <c r="AD8280" s="6">
        <f t="shared" si="1634"/>
        <v>0</v>
      </c>
    </row>
    <row r="8281" spans="2:30" x14ac:dyDescent="0.3">
      <c r="B8281" s="71">
        <v>0.62788328702590501</v>
      </c>
      <c r="C8281" s="71">
        <v>12.602738293525221</v>
      </c>
      <c r="P8281" s="6">
        <f t="shared" si="1623"/>
        <v>0</v>
      </c>
      <c r="Q8281" s="34">
        <f t="shared" si="1624"/>
        <v>0.62788328702590501</v>
      </c>
      <c r="R8281" s="6">
        <f t="shared" si="1625"/>
        <v>0.20720148471854866</v>
      </c>
      <c r="S8281" s="6">
        <f t="shared" si="1626"/>
        <v>0</v>
      </c>
      <c r="T8281" s="6">
        <f t="shared" si="1627"/>
        <v>12.395536808806671</v>
      </c>
      <c r="U8281" s="34">
        <f t="shared" si="1628"/>
        <v>0</v>
      </c>
      <c r="V8281" s="35"/>
      <c r="W8281" s="64"/>
      <c r="X8281" s="6">
        <f t="shared" si="1635"/>
        <v>0</v>
      </c>
      <c r="Y8281" s="6">
        <f t="shared" si="1629"/>
        <v>0.62788328702590501</v>
      </c>
      <c r="Z8281" s="6">
        <f t="shared" si="1630"/>
        <v>0</v>
      </c>
      <c r="AA8281" s="6">
        <f t="shared" si="1631"/>
        <v>11.974855006499315</v>
      </c>
      <c r="AB8281" s="6">
        <f t="shared" si="1632"/>
        <v>0</v>
      </c>
      <c r="AC8281" s="6">
        <f t="shared" si="1633"/>
        <v>0</v>
      </c>
      <c r="AD8281" s="6">
        <f t="shared" si="1634"/>
        <v>0</v>
      </c>
    </row>
    <row r="8282" spans="2:30" x14ac:dyDescent="0.3">
      <c r="B8282" s="71">
        <v>0</v>
      </c>
      <c r="C8282" s="71">
        <v>14.550593848811479</v>
      </c>
      <c r="P8282" s="6">
        <f t="shared" si="1623"/>
        <v>0</v>
      </c>
      <c r="Q8282" s="34">
        <f t="shared" si="1624"/>
        <v>0</v>
      </c>
      <c r="R8282" s="6">
        <f t="shared" si="1625"/>
        <v>0</v>
      </c>
      <c r="S8282" s="6">
        <f t="shared" si="1626"/>
        <v>0</v>
      </c>
      <c r="T8282" s="6">
        <f t="shared" si="1627"/>
        <v>14.550593848811479</v>
      </c>
      <c r="U8282" s="34">
        <f t="shared" si="1628"/>
        <v>0</v>
      </c>
      <c r="V8282" s="35"/>
      <c r="W8282" s="64"/>
      <c r="X8282" s="6">
        <f t="shared" si="1635"/>
        <v>0</v>
      </c>
      <c r="Y8282" s="6">
        <f t="shared" si="1629"/>
        <v>0</v>
      </c>
      <c r="Z8282" s="6">
        <f t="shared" si="1630"/>
        <v>0</v>
      </c>
      <c r="AA8282" s="6">
        <f t="shared" si="1631"/>
        <v>14.550593848811479</v>
      </c>
      <c r="AB8282" s="6">
        <f t="shared" si="1632"/>
        <v>0</v>
      </c>
      <c r="AC8282" s="6">
        <f t="shared" si="1633"/>
        <v>0</v>
      </c>
      <c r="AD8282" s="6">
        <f t="shared" si="1634"/>
        <v>0</v>
      </c>
    </row>
    <row r="8283" spans="2:30" x14ac:dyDescent="0.3">
      <c r="B8283" s="71">
        <v>0</v>
      </c>
      <c r="C8283" s="71">
        <v>15.71721832415186</v>
      </c>
      <c r="P8283" s="6">
        <f t="shared" si="1623"/>
        <v>0</v>
      </c>
      <c r="Q8283" s="34">
        <f t="shared" si="1624"/>
        <v>0</v>
      </c>
      <c r="R8283" s="6">
        <f t="shared" si="1625"/>
        <v>0</v>
      </c>
      <c r="S8283" s="6">
        <f t="shared" si="1626"/>
        <v>0</v>
      </c>
      <c r="T8283" s="6">
        <f t="shared" si="1627"/>
        <v>15.71721832415186</v>
      </c>
      <c r="U8283" s="34">
        <f t="shared" si="1628"/>
        <v>0</v>
      </c>
      <c r="V8283" s="35"/>
      <c r="W8283" s="64"/>
      <c r="X8283" s="6">
        <f t="shared" si="1635"/>
        <v>0</v>
      </c>
      <c r="Y8283" s="6">
        <f t="shared" si="1629"/>
        <v>0</v>
      </c>
      <c r="Z8283" s="6">
        <f t="shared" si="1630"/>
        <v>0</v>
      </c>
      <c r="AA8283" s="6">
        <f t="shared" si="1631"/>
        <v>15.71721832415186</v>
      </c>
      <c r="AB8283" s="6">
        <f t="shared" si="1632"/>
        <v>0</v>
      </c>
      <c r="AC8283" s="6">
        <f t="shared" si="1633"/>
        <v>0</v>
      </c>
      <c r="AD8283" s="6">
        <f t="shared" si="1634"/>
        <v>0</v>
      </c>
    </row>
    <row r="8284" spans="2:30" x14ac:dyDescent="0.3">
      <c r="B8284" s="71">
        <v>0</v>
      </c>
      <c r="C8284" s="71">
        <v>16.89879401075445</v>
      </c>
      <c r="P8284" s="6">
        <f t="shared" si="1623"/>
        <v>0</v>
      </c>
      <c r="Q8284" s="34">
        <f t="shared" si="1624"/>
        <v>0</v>
      </c>
      <c r="R8284" s="6">
        <f t="shared" si="1625"/>
        <v>0</v>
      </c>
      <c r="S8284" s="6">
        <f t="shared" si="1626"/>
        <v>0</v>
      </c>
      <c r="T8284" s="6">
        <f t="shared" si="1627"/>
        <v>16.89879401075445</v>
      </c>
      <c r="U8284" s="34">
        <f t="shared" si="1628"/>
        <v>0</v>
      </c>
      <c r="V8284" s="35"/>
      <c r="W8284" s="64"/>
      <c r="X8284" s="6">
        <f t="shared" si="1635"/>
        <v>0</v>
      </c>
      <c r="Y8284" s="6">
        <f t="shared" si="1629"/>
        <v>0</v>
      </c>
      <c r="Z8284" s="6">
        <f t="shared" si="1630"/>
        <v>0</v>
      </c>
      <c r="AA8284" s="6">
        <f t="shared" si="1631"/>
        <v>16.89879401075445</v>
      </c>
      <c r="AB8284" s="6">
        <f t="shared" si="1632"/>
        <v>0</v>
      </c>
      <c r="AC8284" s="6">
        <f t="shared" si="1633"/>
        <v>0</v>
      </c>
      <c r="AD8284" s="6">
        <f t="shared" si="1634"/>
        <v>0</v>
      </c>
    </row>
    <row r="8285" spans="2:30" x14ac:dyDescent="0.3">
      <c r="B8285" s="71">
        <v>0</v>
      </c>
      <c r="C8285" s="71">
        <v>17.968354538212957</v>
      </c>
      <c r="P8285" s="6">
        <f t="shared" si="1623"/>
        <v>0</v>
      </c>
      <c r="Q8285" s="34">
        <f t="shared" si="1624"/>
        <v>0</v>
      </c>
      <c r="R8285" s="6">
        <f t="shared" si="1625"/>
        <v>0</v>
      </c>
      <c r="S8285" s="6">
        <f t="shared" si="1626"/>
        <v>0</v>
      </c>
      <c r="T8285" s="6">
        <f t="shared" si="1627"/>
        <v>17.968354538212957</v>
      </c>
      <c r="U8285" s="34">
        <f t="shared" si="1628"/>
        <v>0</v>
      </c>
      <c r="V8285" s="35"/>
      <c r="W8285" s="64"/>
      <c r="X8285" s="6">
        <f t="shared" si="1635"/>
        <v>0</v>
      </c>
      <c r="Y8285" s="6">
        <f t="shared" si="1629"/>
        <v>0</v>
      </c>
      <c r="Z8285" s="6">
        <f t="shared" si="1630"/>
        <v>0</v>
      </c>
      <c r="AA8285" s="6">
        <f t="shared" si="1631"/>
        <v>17.968354538212957</v>
      </c>
      <c r="AB8285" s="6">
        <f t="shared" si="1632"/>
        <v>0</v>
      </c>
      <c r="AC8285" s="6">
        <f t="shared" si="1633"/>
        <v>0</v>
      </c>
      <c r="AD8285" s="6">
        <f t="shared" si="1634"/>
        <v>0</v>
      </c>
    </row>
    <row r="8286" spans="2:30" x14ac:dyDescent="0.3">
      <c r="B8286" s="71">
        <v>0</v>
      </c>
      <c r="C8286" s="71">
        <v>19.053108633645341</v>
      </c>
      <c r="P8286" s="6">
        <f t="shared" si="1623"/>
        <v>0</v>
      </c>
      <c r="Q8286" s="34">
        <f t="shared" si="1624"/>
        <v>0</v>
      </c>
      <c r="R8286" s="6">
        <f t="shared" si="1625"/>
        <v>0</v>
      </c>
      <c r="S8286" s="6">
        <f t="shared" si="1626"/>
        <v>0</v>
      </c>
      <c r="T8286" s="6">
        <f t="shared" si="1627"/>
        <v>19.053108633645341</v>
      </c>
      <c r="U8286" s="34">
        <f t="shared" si="1628"/>
        <v>0</v>
      </c>
      <c r="V8286" s="35"/>
      <c r="W8286" s="64"/>
      <c r="X8286" s="6">
        <f t="shared" si="1635"/>
        <v>0</v>
      </c>
      <c r="Y8286" s="6">
        <f t="shared" si="1629"/>
        <v>0</v>
      </c>
      <c r="Z8286" s="6">
        <f t="shared" si="1630"/>
        <v>0</v>
      </c>
      <c r="AA8286" s="6">
        <f t="shared" si="1631"/>
        <v>19.053108633645341</v>
      </c>
      <c r="AB8286" s="6">
        <f t="shared" si="1632"/>
        <v>0</v>
      </c>
      <c r="AC8286" s="6">
        <f t="shared" si="1633"/>
        <v>0</v>
      </c>
      <c r="AD8286" s="6">
        <f t="shared" si="1634"/>
        <v>0</v>
      </c>
    </row>
    <row r="8287" spans="2:30" x14ac:dyDescent="0.3">
      <c r="B8287" s="71">
        <v>0</v>
      </c>
      <c r="C8287" s="71">
        <v>19.883602591371329</v>
      </c>
      <c r="P8287" s="6">
        <f t="shared" si="1623"/>
        <v>0</v>
      </c>
      <c r="Q8287" s="34">
        <f t="shared" si="1624"/>
        <v>0</v>
      </c>
      <c r="R8287" s="6">
        <f t="shared" si="1625"/>
        <v>0</v>
      </c>
      <c r="S8287" s="6">
        <f t="shared" si="1626"/>
        <v>0</v>
      </c>
      <c r="T8287" s="6">
        <f t="shared" si="1627"/>
        <v>19.883602591371329</v>
      </c>
      <c r="U8287" s="34">
        <f t="shared" si="1628"/>
        <v>0</v>
      </c>
      <c r="V8287" s="35"/>
      <c r="W8287" s="64"/>
      <c r="X8287" s="6">
        <f t="shared" si="1635"/>
        <v>0</v>
      </c>
      <c r="Y8287" s="6">
        <f t="shared" si="1629"/>
        <v>0</v>
      </c>
      <c r="Z8287" s="6">
        <f t="shared" si="1630"/>
        <v>0</v>
      </c>
      <c r="AA8287" s="6">
        <f t="shared" si="1631"/>
        <v>19.883602591371329</v>
      </c>
      <c r="AB8287" s="6">
        <f t="shared" si="1632"/>
        <v>0</v>
      </c>
      <c r="AC8287" s="6">
        <f t="shared" si="1633"/>
        <v>0</v>
      </c>
      <c r="AD8287" s="6">
        <f t="shared" si="1634"/>
        <v>0</v>
      </c>
    </row>
    <row r="8288" spans="2:30" x14ac:dyDescent="0.3">
      <c r="B8288" s="71">
        <v>0</v>
      </c>
      <c r="C8288" s="71">
        <v>20.805615927833831</v>
      </c>
      <c r="P8288" s="6">
        <f t="shared" si="1623"/>
        <v>0</v>
      </c>
      <c r="Q8288" s="34">
        <f t="shared" si="1624"/>
        <v>0</v>
      </c>
      <c r="R8288" s="6">
        <f t="shared" si="1625"/>
        <v>0</v>
      </c>
      <c r="S8288" s="6">
        <f t="shared" si="1626"/>
        <v>0</v>
      </c>
      <c r="T8288" s="6">
        <f t="shared" si="1627"/>
        <v>20.805615927833831</v>
      </c>
      <c r="U8288" s="34">
        <f t="shared" si="1628"/>
        <v>0</v>
      </c>
      <c r="V8288" s="35"/>
      <c r="W8288" s="64"/>
      <c r="X8288" s="6">
        <f t="shared" si="1635"/>
        <v>0</v>
      </c>
      <c r="Y8288" s="6">
        <f t="shared" si="1629"/>
        <v>0</v>
      </c>
      <c r="Z8288" s="6">
        <f t="shared" si="1630"/>
        <v>0</v>
      </c>
      <c r="AA8288" s="6">
        <f t="shared" si="1631"/>
        <v>20.805615927833831</v>
      </c>
      <c r="AB8288" s="6">
        <f t="shared" si="1632"/>
        <v>0</v>
      </c>
      <c r="AC8288" s="6">
        <f t="shared" si="1633"/>
        <v>0</v>
      </c>
      <c r="AD8288" s="6">
        <f t="shared" si="1634"/>
        <v>0</v>
      </c>
    </row>
    <row r="8289" spans="2:30" x14ac:dyDescent="0.3">
      <c r="B8289" s="71">
        <v>0</v>
      </c>
      <c r="C8289" s="71">
        <v>21.709976394187308</v>
      </c>
      <c r="P8289" s="6">
        <f t="shared" si="1623"/>
        <v>0</v>
      </c>
      <c r="Q8289" s="34">
        <f t="shared" si="1624"/>
        <v>0</v>
      </c>
      <c r="R8289" s="6">
        <f t="shared" si="1625"/>
        <v>0</v>
      </c>
      <c r="S8289" s="6">
        <f t="shared" si="1626"/>
        <v>0</v>
      </c>
      <c r="T8289" s="6">
        <f t="shared" si="1627"/>
        <v>21.709976394187308</v>
      </c>
      <c r="U8289" s="34">
        <f t="shared" si="1628"/>
        <v>0</v>
      </c>
      <c r="V8289" s="35"/>
      <c r="W8289" s="64"/>
      <c r="X8289" s="6">
        <f t="shared" si="1635"/>
        <v>0</v>
      </c>
      <c r="Y8289" s="6">
        <f t="shared" si="1629"/>
        <v>0</v>
      </c>
      <c r="Z8289" s="6">
        <f t="shared" si="1630"/>
        <v>0</v>
      </c>
      <c r="AA8289" s="6">
        <f t="shared" si="1631"/>
        <v>21.709976394187308</v>
      </c>
      <c r="AB8289" s="6">
        <f t="shared" si="1632"/>
        <v>0</v>
      </c>
      <c r="AC8289" s="6">
        <f t="shared" si="1633"/>
        <v>0</v>
      </c>
      <c r="AD8289" s="6">
        <f t="shared" si="1634"/>
        <v>0</v>
      </c>
    </row>
    <row r="8290" spans="2:30" x14ac:dyDescent="0.3">
      <c r="B8290" s="71">
        <v>0</v>
      </c>
      <c r="C8290" s="71">
        <v>22.665126279258764</v>
      </c>
      <c r="P8290" s="6">
        <f t="shared" si="1623"/>
        <v>0</v>
      </c>
      <c r="Q8290" s="34">
        <f t="shared" si="1624"/>
        <v>0</v>
      </c>
      <c r="R8290" s="6">
        <f t="shared" si="1625"/>
        <v>0</v>
      </c>
      <c r="S8290" s="6">
        <f t="shared" si="1626"/>
        <v>0</v>
      </c>
      <c r="T8290" s="6">
        <f t="shared" si="1627"/>
        <v>22.665126279258764</v>
      </c>
      <c r="U8290" s="34">
        <f t="shared" si="1628"/>
        <v>0</v>
      </c>
      <c r="V8290" s="35"/>
      <c r="W8290" s="64"/>
      <c r="X8290" s="6">
        <f t="shared" si="1635"/>
        <v>0</v>
      </c>
      <c r="Y8290" s="6">
        <f t="shared" si="1629"/>
        <v>0</v>
      </c>
      <c r="Z8290" s="6">
        <f t="shared" si="1630"/>
        <v>0</v>
      </c>
      <c r="AA8290" s="6">
        <f t="shared" si="1631"/>
        <v>22.665126279258764</v>
      </c>
      <c r="AB8290" s="6">
        <f t="shared" si="1632"/>
        <v>0</v>
      </c>
      <c r="AC8290" s="6">
        <f t="shared" si="1633"/>
        <v>0</v>
      </c>
      <c r="AD8290" s="6">
        <f t="shared" si="1634"/>
        <v>0</v>
      </c>
    </row>
    <row r="8291" spans="2:30" x14ac:dyDescent="0.3">
      <c r="B8291" s="71">
        <v>0</v>
      </c>
      <c r="C8291" s="71">
        <v>17.849033945616572</v>
      </c>
      <c r="P8291" s="6">
        <f t="shared" si="1623"/>
        <v>0</v>
      </c>
      <c r="Q8291" s="34">
        <f t="shared" si="1624"/>
        <v>0</v>
      </c>
      <c r="R8291" s="6">
        <f t="shared" si="1625"/>
        <v>0</v>
      </c>
      <c r="S8291" s="6">
        <f t="shared" si="1626"/>
        <v>0</v>
      </c>
      <c r="T8291" s="6">
        <f t="shared" si="1627"/>
        <v>17.849033945616572</v>
      </c>
      <c r="U8291" s="34">
        <f t="shared" si="1628"/>
        <v>0</v>
      </c>
      <c r="V8291" s="35"/>
      <c r="W8291" s="64"/>
      <c r="X8291" s="6">
        <f t="shared" si="1635"/>
        <v>0</v>
      </c>
      <c r="Y8291" s="6">
        <f t="shared" si="1629"/>
        <v>0</v>
      </c>
      <c r="Z8291" s="6">
        <f t="shared" si="1630"/>
        <v>0</v>
      </c>
      <c r="AA8291" s="6">
        <f t="shared" si="1631"/>
        <v>17.849033945616572</v>
      </c>
      <c r="AB8291" s="6">
        <f t="shared" si="1632"/>
        <v>0</v>
      </c>
      <c r="AC8291" s="6">
        <f t="shared" si="1633"/>
        <v>0</v>
      </c>
      <c r="AD8291" s="6">
        <f t="shared" si="1634"/>
        <v>0</v>
      </c>
    </row>
    <row r="8292" spans="2:30" x14ac:dyDescent="0.3">
      <c r="B8292" s="71">
        <v>0</v>
      </c>
      <c r="C8292" s="71">
        <v>18.358955703953566</v>
      </c>
      <c r="P8292" s="6">
        <f t="shared" si="1623"/>
        <v>0</v>
      </c>
      <c r="Q8292" s="34">
        <f t="shared" si="1624"/>
        <v>0</v>
      </c>
      <c r="R8292" s="6">
        <f t="shared" si="1625"/>
        <v>0</v>
      </c>
      <c r="S8292" s="6">
        <f t="shared" si="1626"/>
        <v>0</v>
      </c>
      <c r="T8292" s="6">
        <f t="shared" si="1627"/>
        <v>18.358955703953566</v>
      </c>
      <c r="U8292" s="34">
        <f t="shared" si="1628"/>
        <v>0</v>
      </c>
      <c r="V8292" s="35"/>
      <c r="W8292" s="64"/>
      <c r="X8292" s="6">
        <f t="shared" si="1635"/>
        <v>0</v>
      </c>
      <c r="Y8292" s="6">
        <f t="shared" si="1629"/>
        <v>0</v>
      </c>
      <c r="Z8292" s="6">
        <f t="shared" si="1630"/>
        <v>0</v>
      </c>
      <c r="AA8292" s="6">
        <f t="shared" si="1631"/>
        <v>18.358955703953566</v>
      </c>
      <c r="AB8292" s="6">
        <f t="shared" si="1632"/>
        <v>0</v>
      </c>
      <c r="AC8292" s="6">
        <f t="shared" si="1633"/>
        <v>0</v>
      </c>
      <c r="AD8292" s="6">
        <f t="shared" si="1634"/>
        <v>0</v>
      </c>
    </row>
    <row r="8293" spans="2:30" x14ac:dyDescent="0.3">
      <c r="B8293" s="71">
        <v>0.26763111427139147</v>
      </c>
      <c r="C8293" s="71">
        <v>227.09826079494115</v>
      </c>
      <c r="P8293" s="6">
        <f t="shared" si="1623"/>
        <v>93.009942527231601</v>
      </c>
      <c r="Q8293" s="34">
        <f t="shared" si="1624"/>
        <v>0.26763111427139147</v>
      </c>
      <c r="R8293" s="6">
        <f t="shared" si="1625"/>
        <v>8.8318267709559195E-2</v>
      </c>
      <c r="S8293" s="6">
        <f t="shared" si="1626"/>
        <v>0</v>
      </c>
      <c r="T8293" s="6">
        <f t="shared" si="1627"/>
        <v>134</v>
      </c>
      <c r="U8293" s="34">
        <f t="shared" si="1628"/>
        <v>0</v>
      </c>
      <c r="V8293" s="35"/>
      <c r="W8293" s="64"/>
      <c r="X8293" s="6">
        <f t="shared" si="1635"/>
        <v>0</v>
      </c>
      <c r="Y8293" s="6">
        <f t="shared" si="1629"/>
        <v>0.26763111427139147</v>
      </c>
      <c r="Z8293" s="6">
        <f t="shared" si="1630"/>
        <v>0</v>
      </c>
      <c r="AA8293" s="6">
        <f t="shared" si="1631"/>
        <v>109.7323688857286</v>
      </c>
      <c r="AB8293" s="6">
        <f t="shared" si="1632"/>
        <v>0</v>
      </c>
      <c r="AC8293" s="6">
        <f t="shared" si="1633"/>
        <v>0</v>
      </c>
      <c r="AD8293" s="6">
        <f t="shared" si="1634"/>
        <v>117.09826079494117</v>
      </c>
    </row>
    <row r="8294" spans="2:30" x14ac:dyDescent="0.3">
      <c r="B8294" s="71">
        <v>0.46386609809324258</v>
      </c>
      <c r="C8294" s="71">
        <v>199.74831272954253</v>
      </c>
      <c r="P8294" s="6">
        <f t="shared" si="1623"/>
        <v>65.595236917171775</v>
      </c>
      <c r="Q8294" s="34">
        <f t="shared" si="1624"/>
        <v>0.46386609809324258</v>
      </c>
      <c r="R8294" s="6">
        <f t="shared" si="1625"/>
        <v>0.15307581237077006</v>
      </c>
      <c r="S8294" s="6">
        <f t="shared" si="1626"/>
        <v>0</v>
      </c>
      <c r="T8294" s="6">
        <f t="shared" si="1627"/>
        <v>134</v>
      </c>
      <c r="U8294" s="34">
        <f t="shared" si="1628"/>
        <v>0</v>
      </c>
      <c r="V8294" s="35"/>
      <c r="W8294" s="64"/>
      <c r="X8294" s="6">
        <f t="shared" si="1635"/>
        <v>0</v>
      </c>
      <c r="Y8294" s="6">
        <f t="shared" si="1629"/>
        <v>0.46386609809324258</v>
      </c>
      <c r="Z8294" s="6">
        <f t="shared" si="1630"/>
        <v>0</v>
      </c>
      <c r="AA8294" s="6">
        <f t="shared" si="1631"/>
        <v>109.53613390190675</v>
      </c>
      <c r="AB8294" s="6">
        <f t="shared" si="1632"/>
        <v>0</v>
      </c>
      <c r="AC8294" s="6">
        <f t="shared" si="1633"/>
        <v>0</v>
      </c>
      <c r="AD8294" s="6">
        <f t="shared" si="1634"/>
        <v>89.748312729542548</v>
      </c>
    </row>
    <row r="8295" spans="2:30" x14ac:dyDescent="0.3">
      <c r="B8295" s="71">
        <v>1.7280491458168576</v>
      </c>
      <c r="C8295" s="71">
        <v>150.44900502332712</v>
      </c>
      <c r="P8295" s="6">
        <f t="shared" si="1623"/>
        <v>15.87874880520755</v>
      </c>
      <c r="Q8295" s="34">
        <f t="shared" si="1624"/>
        <v>1.7280491458168576</v>
      </c>
      <c r="R8295" s="6">
        <f t="shared" si="1625"/>
        <v>0.57025621811956306</v>
      </c>
      <c r="S8295" s="6">
        <f t="shared" si="1626"/>
        <v>0</v>
      </c>
      <c r="T8295" s="6">
        <f t="shared" si="1627"/>
        <v>134</v>
      </c>
      <c r="U8295" s="34">
        <f t="shared" si="1628"/>
        <v>0</v>
      </c>
      <c r="V8295" s="35"/>
      <c r="W8295" s="64"/>
      <c r="X8295" s="6">
        <f t="shared" si="1635"/>
        <v>0</v>
      </c>
      <c r="Y8295" s="6">
        <f t="shared" si="1629"/>
        <v>1.7280491458168576</v>
      </c>
      <c r="Z8295" s="6">
        <f t="shared" si="1630"/>
        <v>0</v>
      </c>
      <c r="AA8295" s="6">
        <f t="shared" si="1631"/>
        <v>108.27195085418315</v>
      </c>
      <c r="AB8295" s="6">
        <f t="shared" si="1632"/>
        <v>0</v>
      </c>
      <c r="AC8295" s="6">
        <f t="shared" si="1633"/>
        <v>0</v>
      </c>
      <c r="AD8295" s="6">
        <f t="shared" si="1634"/>
        <v>40.449005023327103</v>
      </c>
    </row>
    <row r="8296" spans="2:30" x14ac:dyDescent="0.3">
      <c r="B8296" s="71">
        <v>2.6593155489952287</v>
      </c>
      <c r="C8296" s="71">
        <v>125.13540485685799</v>
      </c>
      <c r="P8296" s="6">
        <f t="shared" si="1623"/>
        <v>0</v>
      </c>
      <c r="Q8296" s="34">
        <f t="shared" si="1624"/>
        <v>2.6593155489952287</v>
      </c>
      <c r="R8296" s="6">
        <f t="shared" si="1625"/>
        <v>0.87757413116842553</v>
      </c>
      <c r="S8296" s="6">
        <f t="shared" si="1626"/>
        <v>0</v>
      </c>
      <c r="T8296" s="6">
        <f t="shared" si="1627"/>
        <v>124.25783072568956</v>
      </c>
      <c r="U8296" s="34">
        <f t="shared" si="1628"/>
        <v>0</v>
      </c>
      <c r="V8296" s="35"/>
      <c r="W8296" s="64"/>
      <c r="X8296" s="6">
        <f t="shared" si="1635"/>
        <v>0</v>
      </c>
      <c r="Y8296" s="6">
        <f t="shared" si="1629"/>
        <v>2.6593155489952287</v>
      </c>
      <c r="Z8296" s="6">
        <f t="shared" si="1630"/>
        <v>0</v>
      </c>
      <c r="AA8296" s="6">
        <f t="shared" si="1631"/>
        <v>107.34068445100478</v>
      </c>
      <c r="AB8296" s="6">
        <f t="shared" si="1632"/>
        <v>0</v>
      </c>
      <c r="AC8296" s="6">
        <f t="shared" si="1633"/>
        <v>0</v>
      </c>
      <c r="AD8296" s="6">
        <f t="shared" si="1634"/>
        <v>15.135404856857988</v>
      </c>
    </row>
    <row r="8297" spans="2:30" x14ac:dyDescent="0.3">
      <c r="B8297" s="71">
        <v>6.1521169500509352</v>
      </c>
      <c r="C8297" s="71">
        <v>99.160822212514347</v>
      </c>
      <c r="P8297" s="6">
        <f t="shared" si="1623"/>
        <v>0</v>
      </c>
      <c r="Q8297" s="34">
        <f t="shared" si="1624"/>
        <v>6.1521169500509352</v>
      </c>
      <c r="R8297" s="6">
        <f t="shared" si="1625"/>
        <v>2.0301985935168085</v>
      </c>
      <c r="S8297" s="6">
        <f t="shared" si="1626"/>
        <v>0</v>
      </c>
      <c r="T8297" s="6">
        <f t="shared" si="1627"/>
        <v>97.130623618997532</v>
      </c>
      <c r="U8297" s="34">
        <f t="shared" si="1628"/>
        <v>0</v>
      </c>
      <c r="V8297" s="35"/>
      <c r="W8297" s="64"/>
      <c r="X8297" s="6">
        <f t="shared" si="1635"/>
        <v>0</v>
      </c>
      <c r="Y8297" s="6">
        <f t="shared" si="1629"/>
        <v>6.1521169500509352</v>
      </c>
      <c r="Z8297" s="6">
        <f t="shared" si="1630"/>
        <v>0</v>
      </c>
      <c r="AA8297" s="6">
        <f t="shared" si="1631"/>
        <v>93.008705262463408</v>
      </c>
      <c r="AB8297" s="6">
        <f t="shared" si="1632"/>
        <v>0</v>
      </c>
      <c r="AC8297" s="6">
        <f t="shared" si="1633"/>
        <v>0</v>
      </c>
      <c r="AD8297" s="6">
        <f t="shared" si="1634"/>
        <v>0</v>
      </c>
    </row>
    <row r="8298" spans="2:30" x14ac:dyDescent="0.3">
      <c r="B8298" s="71">
        <v>4.6489639576741117</v>
      </c>
      <c r="C8298" s="71">
        <v>106.55937343589262</v>
      </c>
      <c r="P8298" s="6">
        <f t="shared" si="1623"/>
        <v>0</v>
      </c>
      <c r="Q8298" s="34">
        <f t="shared" si="1624"/>
        <v>4.6489639576741117</v>
      </c>
      <c r="R8298" s="6">
        <f t="shared" si="1625"/>
        <v>1.5341581060324569</v>
      </c>
      <c r="S8298" s="6">
        <f t="shared" si="1626"/>
        <v>0</v>
      </c>
      <c r="T8298" s="6">
        <f t="shared" si="1627"/>
        <v>105.02521532986017</v>
      </c>
      <c r="U8298" s="34">
        <f t="shared" si="1628"/>
        <v>0</v>
      </c>
      <c r="V8298" s="35"/>
      <c r="W8298" s="64"/>
      <c r="X8298" s="6">
        <f t="shared" si="1635"/>
        <v>0</v>
      </c>
      <c r="Y8298" s="6">
        <f t="shared" si="1629"/>
        <v>4.6489639576741117</v>
      </c>
      <c r="Z8298" s="6">
        <f t="shared" si="1630"/>
        <v>0</v>
      </c>
      <c r="AA8298" s="6">
        <f t="shared" si="1631"/>
        <v>101.91040947821851</v>
      </c>
      <c r="AB8298" s="6">
        <f t="shared" si="1632"/>
        <v>0</v>
      </c>
      <c r="AC8298" s="6">
        <f t="shared" si="1633"/>
        <v>0</v>
      </c>
      <c r="AD8298" s="6">
        <f t="shared" si="1634"/>
        <v>0</v>
      </c>
    </row>
    <row r="8299" spans="2:30" x14ac:dyDescent="0.3">
      <c r="B8299" s="71">
        <v>5.5432455515194583</v>
      </c>
      <c r="C8299" s="71">
        <v>97.486455630205754</v>
      </c>
      <c r="P8299" s="6">
        <f t="shared" si="1623"/>
        <v>0</v>
      </c>
      <c r="Q8299" s="34">
        <f t="shared" si="1624"/>
        <v>5.5432455515194583</v>
      </c>
      <c r="R8299" s="6">
        <f t="shared" si="1625"/>
        <v>1.8292710320014214</v>
      </c>
      <c r="S8299" s="6">
        <f t="shared" si="1626"/>
        <v>0</v>
      </c>
      <c r="T8299" s="6">
        <f t="shared" si="1627"/>
        <v>95.657184598204338</v>
      </c>
      <c r="U8299" s="34">
        <f t="shared" si="1628"/>
        <v>0</v>
      </c>
      <c r="V8299" s="35"/>
      <c r="W8299" s="64"/>
      <c r="X8299" s="6">
        <f t="shared" si="1635"/>
        <v>0</v>
      </c>
      <c r="Y8299" s="6">
        <f t="shared" si="1629"/>
        <v>5.5432455515194583</v>
      </c>
      <c r="Z8299" s="6">
        <f t="shared" si="1630"/>
        <v>0</v>
      </c>
      <c r="AA8299" s="6">
        <f t="shared" si="1631"/>
        <v>91.943210078686292</v>
      </c>
      <c r="AB8299" s="6">
        <f t="shared" si="1632"/>
        <v>0</v>
      </c>
      <c r="AC8299" s="6">
        <f t="shared" si="1633"/>
        <v>0</v>
      </c>
      <c r="AD8299" s="6">
        <f t="shared" si="1634"/>
        <v>0</v>
      </c>
    </row>
    <row r="8300" spans="2:30" x14ac:dyDescent="0.3">
      <c r="B8300" s="71">
        <v>5.5269220506948589</v>
      </c>
      <c r="C8300" s="71">
        <v>109.10817567210373</v>
      </c>
      <c r="P8300" s="6">
        <f t="shared" si="1623"/>
        <v>0</v>
      </c>
      <c r="Q8300" s="34">
        <f t="shared" si="1624"/>
        <v>5.5269220506948589</v>
      </c>
      <c r="R8300" s="6">
        <f t="shared" si="1625"/>
        <v>1.8238842767293035</v>
      </c>
      <c r="S8300" s="6">
        <f t="shared" si="1626"/>
        <v>0</v>
      </c>
      <c r="T8300" s="6">
        <f t="shared" si="1627"/>
        <v>107.28429139537442</v>
      </c>
      <c r="U8300" s="34">
        <f t="shared" si="1628"/>
        <v>0</v>
      </c>
      <c r="V8300" s="35"/>
      <c r="W8300" s="64"/>
      <c r="X8300" s="6">
        <f t="shared" si="1635"/>
        <v>0</v>
      </c>
      <c r="Y8300" s="6">
        <f t="shared" si="1629"/>
        <v>5.5269220506948589</v>
      </c>
      <c r="Z8300" s="6">
        <f t="shared" si="1630"/>
        <v>0</v>
      </c>
      <c r="AA8300" s="6">
        <f t="shared" si="1631"/>
        <v>103.58125362140886</v>
      </c>
      <c r="AB8300" s="6">
        <f t="shared" si="1632"/>
        <v>0</v>
      </c>
      <c r="AC8300" s="6">
        <f t="shared" si="1633"/>
        <v>0</v>
      </c>
      <c r="AD8300" s="6">
        <f t="shared" si="1634"/>
        <v>0</v>
      </c>
    </row>
    <row r="8301" spans="2:30" x14ac:dyDescent="0.3">
      <c r="B8301" s="71">
        <v>6.5212956503106971</v>
      </c>
      <c r="C8301" s="71">
        <v>115.87012931446152</v>
      </c>
      <c r="P8301" s="6">
        <f t="shared" si="1623"/>
        <v>0</v>
      </c>
      <c r="Q8301" s="34">
        <f t="shared" si="1624"/>
        <v>6.5212956503106971</v>
      </c>
      <c r="R8301" s="6">
        <f t="shared" si="1625"/>
        <v>2.15202756460253</v>
      </c>
      <c r="S8301" s="6">
        <f t="shared" si="1626"/>
        <v>0</v>
      </c>
      <c r="T8301" s="6">
        <f t="shared" si="1627"/>
        <v>113.71810174985899</v>
      </c>
      <c r="U8301" s="34">
        <f t="shared" si="1628"/>
        <v>0</v>
      </c>
      <c r="V8301" s="35"/>
      <c r="W8301" s="64"/>
      <c r="X8301" s="6">
        <f t="shared" si="1635"/>
        <v>0</v>
      </c>
      <c r="Y8301" s="6">
        <f t="shared" si="1629"/>
        <v>6.5212956503106971</v>
      </c>
      <c r="Z8301" s="6">
        <f t="shared" si="1630"/>
        <v>0</v>
      </c>
      <c r="AA8301" s="6">
        <f t="shared" si="1631"/>
        <v>103.47870434968931</v>
      </c>
      <c r="AB8301" s="6">
        <f t="shared" si="1632"/>
        <v>0</v>
      </c>
      <c r="AC8301" s="6">
        <f t="shared" si="1633"/>
        <v>0</v>
      </c>
      <c r="AD8301" s="6">
        <f t="shared" si="1634"/>
        <v>5.8701293144615221</v>
      </c>
    </row>
    <row r="8302" spans="2:30" x14ac:dyDescent="0.3">
      <c r="B8302" s="71">
        <v>7.3662359320116586</v>
      </c>
      <c r="C8302" s="71">
        <v>122.00109270810418</v>
      </c>
      <c r="P8302" s="6">
        <f t="shared" si="1623"/>
        <v>0</v>
      </c>
      <c r="Q8302" s="34">
        <f t="shared" si="1624"/>
        <v>7.3662359320116586</v>
      </c>
      <c r="R8302" s="6">
        <f t="shared" si="1625"/>
        <v>2.4308578575638475</v>
      </c>
      <c r="S8302" s="6">
        <f t="shared" si="1626"/>
        <v>0</v>
      </c>
      <c r="T8302" s="6">
        <f t="shared" si="1627"/>
        <v>119.57023485054033</v>
      </c>
      <c r="U8302" s="34">
        <f t="shared" si="1628"/>
        <v>0</v>
      </c>
      <c r="V8302" s="35"/>
      <c r="W8302" s="64"/>
      <c r="X8302" s="6">
        <f t="shared" si="1635"/>
        <v>0</v>
      </c>
      <c r="Y8302" s="6">
        <f t="shared" si="1629"/>
        <v>7.3662359320116586</v>
      </c>
      <c r="Z8302" s="6">
        <f t="shared" si="1630"/>
        <v>0</v>
      </c>
      <c r="AA8302" s="6">
        <f t="shared" si="1631"/>
        <v>102.63376406798834</v>
      </c>
      <c r="AB8302" s="6">
        <f t="shared" si="1632"/>
        <v>0</v>
      </c>
      <c r="AC8302" s="6">
        <f t="shared" si="1633"/>
        <v>0</v>
      </c>
      <c r="AD8302" s="6">
        <f t="shared" si="1634"/>
        <v>12.001092708104181</v>
      </c>
    </row>
    <row r="8303" spans="2:30" x14ac:dyDescent="0.3">
      <c r="B8303" s="71">
        <v>6.3558599052391163</v>
      </c>
      <c r="C8303" s="71">
        <v>129.28405838855389</v>
      </c>
      <c r="P8303" s="6">
        <f t="shared" si="1623"/>
        <v>0</v>
      </c>
      <c r="Q8303" s="34">
        <f t="shared" si="1624"/>
        <v>6.3558599052391163</v>
      </c>
      <c r="R8303" s="6">
        <f t="shared" si="1625"/>
        <v>2.0974337687289086</v>
      </c>
      <c r="S8303" s="6">
        <f t="shared" si="1626"/>
        <v>0</v>
      </c>
      <c r="T8303" s="6">
        <f t="shared" si="1627"/>
        <v>127.18662461982498</v>
      </c>
      <c r="U8303" s="34">
        <f t="shared" si="1628"/>
        <v>0</v>
      </c>
      <c r="V8303" s="35"/>
      <c r="W8303" s="64"/>
      <c r="X8303" s="6">
        <f t="shared" si="1635"/>
        <v>0</v>
      </c>
      <c r="Y8303" s="6">
        <f t="shared" si="1629"/>
        <v>6.3558599052391163</v>
      </c>
      <c r="Z8303" s="6">
        <f t="shared" si="1630"/>
        <v>0</v>
      </c>
      <c r="AA8303" s="6">
        <f t="shared" si="1631"/>
        <v>103.64414009476089</v>
      </c>
      <c r="AB8303" s="6">
        <f t="shared" si="1632"/>
        <v>0</v>
      </c>
      <c r="AC8303" s="6">
        <f t="shared" si="1633"/>
        <v>0</v>
      </c>
      <c r="AD8303" s="6">
        <f t="shared" si="1634"/>
        <v>19.284058388553888</v>
      </c>
    </row>
    <row r="8304" spans="2:30" x14ac:dyDescent="0.3">
      <c r="B8304" s="71">
        <v>5.8904513208506968</v>
      </c>
      <c r="C8304" s="71">
        <v>6.9531080746550309</v>
      </c>
      <c r="P8304" s="6">
        <f t="shared" si="1623"/>
        <v>0</v>
      </c>
      <c r="Q8304" s="34">
        <f t="shared" si="1624"/>
        <v>5.8904513208506968</v>
      </c>
      <c r="R8304" s="6">
        <f t="shared" si="1625"/>
        <v>1.94384893588073</v>
      </c>
      <c r="S8304" s="6">
        <f t="shared" si="1626"/>
        <v>0</v>
      </c>
      <c r="T8304" s="6">
        <f t="shared" si="1627"/>
        <v>5.0092591387743006</v>
      </c>
      <c r="U8304" s="34">
        <f t="shared" si="1628"/>
        <v>0</v>
      </c>
      <c r="V8304" s="35"/>
      <c r="W8304" s="64"/>
      <c r="X8304" s="6">
        <f t="shared" si="1635"/>
        <v>0</v>
      </c>
      <c r="Y8304" s="6">
        <f t="shared" si="1629"/>
        <v>5.8904513208506968</v>
      </c>
      <c r="Z8304" s="6">
        <f t="shared" si="1630"/>
        <v>0</v>
      </c>
      <c r="AA8304" s="6">
        <f t="shared" si="1631"/>
        <v>1.0626567538043341</v>
      </c>
      <c r="AB8304" s="6">
        <f t="shared" si="1632"/>
        <v>0</v>
      </c>
      <c r="AC8304" s="6">
        <f t="shared" si="1633"/>
        <v>0</v>
      </c>
      <c r="AD8304" s="6">
        <f t="shared" si="1634"/>
        <v>0</v>
      </c>
    </row>
    <row r="8305" spans="2:30" x14ac:dyDescent="0.3">
      <c r="B8305" s="71">
        <v>1.4293273961467492</v>
      </c>
      <c r="C8305" s="71">
        <v>7.6608962952534743</v>
      </c>
      <c r="P8305" s="6">
        <f t="shared" si="1623"/>
        <v>0</v>
      </c>
      <c r="Q8305" s="34">
        <f t="shared" si="1624"/>
        <v>1.4293273961467492</v>
      </c>
      <c r="R8305" s="6">
        <f t="shared" si="1625"/>
        <v>0.47167804072842728</v>
      </c>
      <c r="S8305" s="6">
        <f t="shared" si="1626"/>
        <v>0</v>
      </c>
      <c r="T8305" s="6">
        <f t="shared" si="1627"/>
        <v>7.1892182545250467</v>
      </c>
      <c r="U8305" s="34">
        <f t="shared" si="1628"/>
        <v>0</v>
      </c>
      <c r="V8305" s="35"/>
      <c r="W8305" s="64"/>
      <c r="X8305" s="6">
        <f t="shared" si="1635"/>
        <v>0</v>
      </c>
      <c r="Y8305" s="6">
        <f t="shared" si="1629"/>
        <v>1.4293273961467492</v>
      </c>
      <c r="Z8305" s="6">
        <f t="shared" si="1630"/>
        <v>0</v>
      </c>
      <c r="AA8305" s="6">
        <f t="shared" si="1631"/>
        <v>6.2315688991067253</v>
      </c>
      <c r="AB8305" s="6">
        <f t="shared" si="1632"/>
        <v>0</v>
      </c>
      <c r="AC8305" s="6">
        <f t="shared" si="1633"/>
        <v>0</v>
      </c>
      <c r="AD8305" s="6">
        <f t="shared" si="1634"/>
        <v>0</v>
      </c>
    </row>
    <row r="8306" spans="2:30" x14ac:dyDescent="0.3">
      <c r="B8306" s="71">
        <v>0</v>
      </c>
      <c r="C8306" s="71">
        <v>8.9143975356618537</v>
      </c>
      <c r="P8306" s="6">
        <f t="shared" si="1623"/>
        <v>0</v>
      </c>
      <c r="Q8306" s="34">
        <f t="shared" si="1624"/>
        <v>0</v>
      </c>
      <c r="R8306" s="6">
        <f t="shared" si="1625"/>
        <v>0</v>
      </c>
      <c r="S8306" s="6">
        <f t="shared" si="1626"/>
        <v>0</v>
      </c>
      <c r="T8306" s="6">
        <f t="shared" si="1627"/>
        <v>8.9143975356618537</v>
      </c>
      <c r="U8306" s="34">
        <f t="shared" si="1628"/>
        <v>0</v>
      </c>
      <c r="V8306" s="35"/>
      <c r="W8306" s="64"/>
      <c r="X8306" s="6">
        <f t="shared" si="1635"/>
        <v>0</v>
      </c>
      <c r="Y8306" s="6">
        <f t="shared" si="1629"/>
        <v>0</v>
      </c>
      <c r="Z8306" s="6">
        <f t="shared" si="1630"/>
        <v>0</v>
      </c>
      <c r="AA8306" s="6">
        <f t="shared" si="1631"/>
        <v>8.9143975356618537</v>
      </c>
      <c r="AB8306" s="6">
        <f t="shared" si="1632"/>
        <v>0</v>
      </c>
      <c r="AC8306" s="6">
        <f t="shared" si="1633"/>
        <v>0</v>
      </c>
      <c r="AD8306" s="6">
        <f t="shared" si="1634"/>
        <v>0</v>
      </c>
    </row>
    <row r="8307" spans="2:30" x14ac:dyDescent="0.3">
      <c r="B8307" s="71">
        <v>0</v>
      </c>
      <c r="C8307" s="71">
        <v>9.7703742291302405</v>
      </c>
      <c r="P8307" s="6">
        <f t="shared" si="1623"/>
        <v>0</v>
      </c>
      <c r="Q8307" s="34">
        <f t="shared" si="1624"/>
        <v>0</v>
      </c>
      <c r="R8307" s="6">
        <f t="shared" si="1625"/>
        <v>0</v>
      </c>
      <c r="S8307" s="6">
        <f t="shared" si="1626"/>
        <v>0</v>
      </c>
      <c r="T8307" s="6">
        <f t="shared" si="1627"/>
        <v>9.7703742291302405</v>
      </c>
      <c r="U8307" s="34">
        <f t="shared" si="1628"/>
        <v>0</v>
      </c>
      <c r="V8307" s="35"/>
      <c r="W8307" s="64"/>
      <c r="X8307" s="6">
        <f t="shared" si="1635"/>
        <v>0</v>
      </c>
      <c r="Y8307" s="6">
        <f t="shared" si="1629"/>
        <v>0</v>
      </c>
      <c r="Z8307" s="6">
        <f t="shared" si="1630"/>
        <v>0</v>
      </c>
      <c r="AA8307" s="6">
        <f t="shared" si="1631"/>
        <v>9.7703742291302405</v>
      </c>
      <c r="AB8307" s="6">
        <f t="shared" si="1632"/>
        <v>0</v>
      </c>
      <c r="AC8307" s="6">
        <f t="shared" si="1633"/>
        <v>0</v>
      </c>
      <c r="AD8307" s="6">
        <f t="shared" si="1634"/>
        <v>0</v>
      </c>
    </row>
    <row r="8308" spans="2:30" x14ac:dyDescent="0.3">
      <c r="B8308" s="71">
        <v>0</v>
      </c>
      <c r="C8308" s="71">
        <v>10.63509097994109</v>
      </c>
      <c r="P8308" s="6">
        <f t="shared" si="1623"/>
        <v>0</v>
      </c>
      <c r="Q8308" s="34">
        <f t="shared" si="1624"/>
        <v>0</v>
      </c>
      <c r="R8308" s="6">
        <f t="shared" si="1625"/>
        <v>0</v>
      </c>
      <c r="S8308" s="6">
        <f t="shared" si="1626"/>
        <v>0</v>
      </c>
      <c r="T8308" s="6">
        <f t="shared" si="1627"/>
        <v>10.63509097994109</v>
      </c>
      <c r="U8308" s="34">
        <f t="shared" si="1628"/>
        <v>0</v>
      </c>
      <c r="V8308" s="35"/>
      <c r="W8308" s="64"/>
      <c r="X8308" s="6">
        <f t="shared" si="1635"/>
        <v>0</v>
      </c>
      <c r="Y8308" s="6">
        <f t="shared" si="1629"/>
        <v>0</v>
      </c>
      <c r="Z8308" s="6">
        <f t="shared" si="1630"/>
        <v>0</v>
      </c>
      <c r="AA8308" s="6">
        <f t="shared" si="1631"/>
        <v>10.63509097994109</v>
      </c>
      <c r="AB8308" s="6">
        <f t="shared" si="1632"/>
        <v>0</v>
      </c>
      <c r="AC8308" s="6">
        <f t="shared" si="1633"/>
        <v>0</v>
      </c>
      <c r="AD8308" s="6">
        <f t="shared" si="1634"/>
        <v>0</v>
      </c>
    </row>
    <row r="8309" spans="2:30" x14ac:dyDescent="0.3">
      <c r="B8309" s="71">
        <v>0</v>
      </c>
      <c r="C8309" s="71">
        <v>11.617560207805829</v>
      </c>
      <c r="P8309" s="6">
        <f t="shared" si="1623"/>
        <v>0</v>
      </c>
      <c r="Q8309" s="34">
        <f t="shared" si="1624"/>
        <v>0</v>
      </c>
      <c r="R8309" s="6">
        <f t="shared" si="1625"/>
        <v>0</v>
      </c>
      <c r="S8309" s="6">
        <f t="shared" si="1626"/>
        <v>0</v>
      </c>
      <c r="T8309" s="6">
        <f t="shared" si="1627"/>
        <v>11.617560207805829</v>
      </c>
      <c r="U8309" s="34">
        <f t="shared" si="1628"/>
        <v>0</v>
      </c>
      <c r="V8309" s="35"/>
      <c r="W8309" s="64"/>
      <c r="X8309" s="6">
        <f t="shared" si="1635"/>
        <v>0</v>
      </c>
      <c r="Y8309" s="6">
        <f t="shared" si="1629"/>
        <v>0</v>
      </c>
      <c r="Z8309" s="6">
        <f t="shared" si="1630"/>
        <v>0</v>
      </c>
      <c r="AA8309" s="6">
        <f t="shared" si="1631"/>
        <v>11.617560207805829</v>
      </c>
      <c r="AB8309" s="6">
        <f t="shared" si="1632"/>
        <v>0</v>
      </c>
      <c r="AC8309" s="6">
        <f t="shared" si="1633"/>
        <v>0</v>
      </c>
      <c r="AD8309" s="6">
        <f t="shared" si="1634"/>
        <v>0</v>
      </c>
    </row>
    <row r="8310" spans="2:30" x14ac:dyDescent="0.3">
      <c r="B8310" s="71">
        <v>0</v>
      </c>
      <c r="C8310" s="71">
        <v>12.668693756377834</v>
      </c>
      <c r="P8310" s="6">
        <f t="shared" si="1623"/>
        <v>0</v>
      </c>
      <c r="Q8310" s="34">
        <f t="shared" si="1624"/>
        <v>0</v>
      </c>
      <c r="R8310" s="6">
        <f t="shared" si="1625"/>
        <v>0</v>
      </c>
      <c r="S8310" s="6">
        <f t="shared" si="1626"/>
        <v>0</v>
      </c>
      <c r="T8310" s="6">
        <f t="shared" si="1627"/>
        <v>12.668693756377834</v>
      </c>
      <c r="U8310" s="34">
        <f t="shared" si="1628"/>
        <v>0</v>
      </c>
      <c r="V8310" s="35"/>
      <c r="W8310" s="64"/>
      <c r="X8310" s="6">
        <f t="shared" si="1635"/>
        <v>0</v>
      </c>
      <c r="Y8310" s="6">
        <f t="shared" si="1629"/>
        <v>0</v>
      </c>
      <c r="Z8310" s="6">
        <f t="shared" si="1630"/>
        <v>0</v>
      </c>
      <c r="AA8310" s="6">
        <f t="shared" si="1631"/>
        <v>12.668693756377834</v>
      </c>
      <c r="AB8310" s="6">
        <f t="shared" si="1632"/>
        <v>0</v>
      </c>
      <c r="AC8310" s="6">
        <f t="shared" si="1633"/>
        <v>0</v>
      </c>
      <c r="AD8310" s="6">
        <f t="shared" si="1634"/>
        <v>0</v>
      </c>
    </row>
    <row r="8311" spans="2:30" x14ac:dyDescent="0.3">
      <c r="B8311" s="71">
        <v>0</v>
      </c>
      <c r="C8311" s="71">
        <v>13.714699708474756</v>
      </c>
      <c r="P8311" s="6">
        <f t="shared" si="1623"/>
        <v>0</v>
      </c>
      <c r="Q8311" s="34">
        <f t="shared" si="1624"/>
        <v>0</v>
      </c>
      <c r="R8311" s="6">
        <f t="shared" si="1625"/>
        <v>0</v>
      </c>
      <c r="S8311" s="6">
        <f t="shared" si="1626"/>
        <v>0</v>
      </c>
      <c r="T8311" s="6">
        <f t="shared" si="1627"/>
        <v>13.714699708474756</v>
      </c>
      <c r="U8311" s="34">
        <f t="shared" si="1628"/>
        <v>0</v>
      </c>
      <c r="V8311" s="35"/>
      <c r="W8311" s="64"/>
      <c r="X8311" s="6">
        <f t="shared" si="1635"/>
        <v>0</v>
      </c>
      <c r="Y8311" s="6">
        <f t="shared" si="1629"/>
        <v>0</v>
      </c>
      <c r="Z8311" s="6">
        <f t="shared" si="1630"/>
        <v>0</v>
      </c>
      <c r="AA8311" s="6">
        <f t="shared" si="1631"/>
        <v>13.714699708474756</v>
      </c>
      <c r="AB8311" s="6">
        <f t="shared" si="1632"/>
        <v>0</v>
      </c>
      <c r="AC8311" s="6">
        <f t="shared" si="1633"/>
        <v>0</v>
      </c>
      <c r="AD8311" s="6">
        <f t="shared" si="1634"/>
        <v>0</v>
      </c>
    </row>
    <row r="8312" spans="2:30" x14ac:dyDescent="0.3">
      <c r="B8312" s="71">
        <v>0</v>
      </c>
      <c r="C8312" s="71">
        <v>14.841871020887364</v>
      </c>
      <c r="P8312" s="6">
        <f t="shared" si="1623"/>
        <v>0</v>
      </c>
      <c r="Q8312" s="34">
        <f t="shared" si="1624"/>
        <v>0</v>
      </c>
      <c r="R8312" s="6">
        <f t="shared" si="1625"/>
        <v>0</v>
      </c>
      <c r="S8312" s="6">
        <f t="shared" si="1626"/>
        <v>0</v>
      </c>
      <c r="T8312" s="6">
        <f t="shared" si="1627"/>
        <v>14.841871020887364</v>
      </c>
      <c r="U8312" s="34">
        <f t="shared" si="1628"/>
        <v>0</v>
      </c>
      <c r="V8312" s="35"/>
      <c r="W8312" s="64"/>
      <c r="X8312" s="6">
        <f t="shared" si="1635"/>
        <v>0</v>
      </c>
      <c r="Y8312" s="6">
        <f t="shared" si="1629"/>
        <v>0</v>
      </c>
      <c r="Z8312" s="6">
        <f t="shared" si="1630"/>
        <v>0</v>
      </c>
      <c r="AA8312" s="6">
        <f t="shared" si="1631"/>
        <v>14.841871020887364</v>
      </c>
      <c r="AB8312" s="6">
        <f t="shared" si="1632"/>
        <v>0</v>
      </c>
      <c r="AC8312" s="6">
        <f t="shared" si="1633"/>
        <v>0</v>
      </c>
      <c r="AD8312" s="6">
        <f t="shared" si="1634"/>
        <v>0</v>
      </c>
    </row>
    <row r="8313" spans="2:30" x14ac:dyDescent="0.3">
      <c r="B8313" s="71">
        <v>0</v>
      </c>
      <c r="C8313" s="71">
        <v>16.125249190396719</v>
      </c>
      <c r="P8313" s="6">
        <f t="shared" si="1623"/>
        <v>0</v>
      </c>
      <c r="Q8313" s="34">
        <f t="shared" si="1624"/>
        <v>0</v>
      </c>
      <c r="R8313" s="6">
        <f t="shared" si="1625"/>
        <v>0</v>
      </c>
      <c r="S8313" s="6">
        <f t="shared" si="1626"/>
        <v>0</v>
      </c>
      <c r="T8313" s="6">
        <f t="shared" si="1627"/>
        <v>16.125249190396719</v>
      </c>
      <c r="U8313" s="34">
        <f t="shared" si="1628"/>
        <v>0</v>
      </c>
      <c r="V8313" s="35"/>
      <c r="W8313" s="64"/>
      <c r="X8313" s="6">
        <f t="shared" si="1635"/>
        <v>0</v>
      </c>
      <c r="Y8313" s="6">
        <f t="shared" si="1629"/>
        <v>0</v>
      </c>
      <c r="Z8313" s="6">
        <f t="shared" si="1630"/>
        <v>0</v>
      </c>
      <c r="AA8313" s="6">
        <f t="shared" si="1631"/>
        <v>16.125249190396719</v>
      </c>
      <c r="AB8313" s="6">
        <f t="shared" si="1632"/>
        <v>0</v>
      </c>
      <c r="AC8313" s="6">
        <f t="shared" si="1633"/>
        <v>0</v>
      </c>
      <c r="AD8313" s="6">
        <f t="shared" si="1634"/>
        <v>0</v>
      </c>
    </row>
    <row r="8314" spans="2:30" x14ac:dyDescent="0.3">
      <c r="B8314" s="71">
        <v>0</v>
      </c>
      <c r="C8314" s="71">
        <v>17.632455126747857</v>
      </c>
      <c r="P8314" s="6">
        <f t="shared" si="1623"/>
        <v>0</v>
      </c>
      <c r="Q8314" s="34">
        <f t="shared" si="1624"/>
        <v>0</v>
      </c>
      <c r="R8314" s="6">
        <f t="shared" si="1625"/>
        <v>0</v>
      </c>
      <c r="S8314" s="6">
        <f t="shared" si="1626"/>
        <v>0</v>
      </c>
      <c r="T8314" s="6">
        <f t="shared" si="1627"/>
        <v>17.632455126747857</v>
      </c>
      <c r="U8314" s="34">
        <f t="shared" si="1628"/>
        <v>0</v>
      </c>
      <c r="V8314" s="35"/>
      <c r="W8314" s="64"/>
      <c r="X8314" s="6">
        <f t="shared" si="1635"/>
        <v>0</v>
      </c>
      <c r="Y8314" s="6">
        <f t="shared" si="1629"/>
        <v>0</v>
      </c>
      <c r="Z8314" s="6">
        <f t="shared" si="1630"/>
        <v>0</v>
      </c>
      <c r="AA8314" s="6">
        <f t="shared" si="1631"/>
        <v>17.632455126747857</v>
      </c>
      <c r="AB8314" s="6">
        <f t="shared" si="1632"/>
        <v>0</v>
      </c>
      <c r="AC8314" s="6">
        <f t="shared" si="1633"/>
        <v>0</v>
      </c>
      <c r="AD8314" s="6">
        <f t="shared" si="1634"/>
        <v>0</v>
      </c>
    </row>
    <row r="8315" spans="2:30" x14ac:dyDescent="0.3">
      <c r="B8315" s="71">
        <v>0</v>
      </c>
      <c r="C8315" s="71">
        <v>14.706070543408831</v>
      </c>
      <c r="P8315" s="6">
        <f t="shared" si="1623"/>
        <v>0</v>
      </c>
      <c r="Q8315" s="34">
        <f t="shared" si="1624"/>
        <v>0</v>
      </c>
      <c r="R8315" s="6">
        <f t="shared" si="1625"/>
        <v>0</v>
      </c>
      <c r="S8315" s="6">
        <f t="shared" si="1626"/>
        <v>0</v>
      </c>
      <c r="T8315" s="6">
        <f t="shared" si="1627"/>
        <v>14.706070543408831</v>
      </c>
      <c r="U8315" s="34">
        <f t="shared" si="1628"/>
        <v>0</v>
      </c>
      <c r="V8315" s="35"/>
      <c r="W8315" s="64"/>
      <c r="X8315" s="6">
        <f t="shared" si="1635"/>
        <v>0</v>
      </c>
      <c r="Y8315" s="6">
        <f t="shared" si="1629"/>
        <v>0</v>
      </c>
      <c r="Z8315" s="6">
        <f t="shared" si="1630"/>
        <v>0</v>
      </c>
      <c r="AA8315" s="6">
        <f t="shared" si="1631"/>
        <v>14.706070543408831</v>
      </c>
      <c r="AB8315" s="6">
        <f t="shared" si="1632"/>
        <v>0</v>
      </c>
      <c r="AC8315" s="6">
        <f t="shared" si="1633"/>
        <v>0</v>
      </c>
      <c r="AD8315" s="6">
        <f t="shared" si="1634"/>
        <v>0</v>
      </c>
    </row>
    <row r="8316" spans="2:30" x14ac:dyDescent="0.3">
      <c r="B8316" s="71">
        <v>0</v>
      </c>
      <c r="C8316" s="71">
        <v>15.985674322993912</v>
      </c>
      <c r="P8316" s="6">
        <f t="shared" si="1623"/>
        <v>0</v>
      </c>
      <c r="Q8316" s="34">
        <f t="shared" si="1624"/>
        <v>0</v>
      </c>
      <c r="R8316" s="6">
        <f t="shared" si="1625"/>
        <v>0</v>
      </c>
      <c r="S8316" s="6">
        <f t="shared" si="1626"/>
        <v>0</v>
      </c>
      <c r="T8316" s="6">
        <f t="shared" si="1627"/>
        <v>15.985674322993912</v>
      </c>
      <c r="U8316" s="34">
        <f t="shared" si="1628"/>
        <v>0</v>
      </c>
      <c r="V8316" s="35"/>
      <c r="W8316" s="64"/>
      <c r="X8316" s="6">
        <f t="shared" si="1635"/>
        <v>0</v>
      </c>
      <c r="Y8316" s="6">
        <f t="shared" si="1629"/>
        <v>0</v>
      </c>
      <c r="Z8316" s="6">
        <f t="shared" si="1630"/>
        <v>0</v>
      </c>
      <c r="AA8316" s="6">
        <f t="shared" si="1631"/>
        <v>15.985674322993912</v>
      </c>
      <c r="AB8316" s="6">
        <f t="shared" si="1632"/>
        <v>0</v>
      </c>
      <c r="AC8316" s="6">
        <f t="shared" si="1633"/>
        <v>0</v>
      </c>
      <c r="AD8316" s="6">
        <f t="shared" si="1634"/>
        <v>0</v>
      </c>
    </row>
    <row r="8317" spans="2:30" x14ac:dyDescent="0.3">
      <c r="B8317" s="71">
        <v>0.24249204789245005</v>
      </c>
      <c r="C8317" s="71">
        <v>239.01544879349751</v>
      </c>
      <c r="P8317" s="6">
        <f t="shared" si="1623"/>
        <v>104.93542641769301</v>
      </c>
      <c r="Q8317" s="34">
        <f t="shared" si="1624"/>
        <v>0.24249204789245005</v>
      </c>
      <c r="R8317" s="6">
        <f t="shared" si="1625"/>
        <v>8.0022375804508522E-2</v>
      </c>
      <c r="S8317" s="6">
        <f t="shared" si="1626"/>
        <v>0</v>
      </c>
      <c r="T8317" s="6">
        <f t="shared" si="1627"/>
        <v>134</v>
      </c>
      <c r="U8317" s="34">
        <f t="shared" si="1628"/>
        <v>0</v>
      </c>
      <c r="V8317" s="35"/>
      <c r="W8317" s="64"/>
      <c r="X8317" s="6">
        <f t="shared" si="1635"/>
        <v>0</v>
      </c>
      <c r="Y8317" s="6">
        <f t="shared" si="1629"/>
        <v>0.24249204789245005</v>
      </c>
      <c r="Z8317" s="6">
        <f t="shared" si="1630"/>
        <v>0</v>
      </c>
      <c r="AA8317" s="6">
        <f t="shared" si="1631"/>
        <v>109.75750795210755</v>
      </c>
      <c r="AB8317" s="6">
        <f t="shared" si="1632"/>
        <v>0</v>
      </c>
      <c r="AC8317" s="6">
        <f t="shared" si="1633"/>
        <v>0</v>
      </c>
      <c r="AD8317" s="6">
        <f t="shared" si="1634"/>
        <v>129.01544879349751</v>
      </c>
    </row>
    <row r="8318" spans="2:30" x14ac:dyDescent="0.3">
      <c r="B8318" s="71">
        <v>0.39859774552499255</v>
      </c>
      <c r="C8318" s="71">
        <v>224.35574518317432</v>
      </c>
      <c r="P8318" s="6">
        <f t="shared" si="1623"/>
        <v>90.22420792715107</v>
      </c>
      <c r="Q8318" s="34">
        <f t="shared" si="1624"/>
        <v>0.39859774552499255</v>
      </c>
      <c r="R8318" s="6">
        <f t="shared" si="1625"/>
        <v>0.13153725602324756</v>
      </c>
      <c r="S8318" s="6">
        <f t="shared" si="1626"/>
        <v>0</v>
      </c>
      <c r="T8318" s="6">
        <f t="shared" si="1627"/>
        <v>134</v>
      </c>
      <c r="U8318" s="34">
        <f t="shared" si="1628"/>
        <v>0</v>
      </c>
      <c r="V8318" s="35"/>
      <c r="W8318" s="64"/>
      <c r="X8318" s="6">
        <f t="shared" si="1635"/>
        <v>0</v>
      </c>
      <c r="Y8318" s="6">
        <f t="shared" si="1629"/>
        <v>0.39859774552499255</v>
      </c>
      <c r="Z8318" s="6">
        <f t="shared" si="1630"/>
        <v>0</v>
      </c>
      <c r="AA8318" s="6">
        <f t="shared" si="1631"/>
        <v>109.601402254475</v>
      </c>
      <c r="AB8318" s="6">
        <f t="shared" si="1632"/>
        <v>0</v>
      </c>
      <c r="AC8318" s="6">
        <f t="shared" si="1633"/>
        <v>0</v>
      </c>
      <c r="AD8318" s="6">
        <f t="shared" si="1634"/>
        <v>114.35574518317432</v>
      </c>
    </row>
    <row r="8319" spans="2:30" x14ac:dyDescent="0.3">
      <c r="B8319" s="71">
        <v>1.2553264285826411</v>
      </c>
      <c r="C8319" s="71">
        <v>203.59061284645094</v>
      </c>
      <c r="P8319" s="6">
        <f t="shared" si="1623"/>
        <v>69.176355125018659</v>
      </c>
      <c r="Q8319" s="34">
        <f t="shared" si="1624"/>
        <v>1.2553264285826411</v>
      </c>
      <c r="R8319" s="6">
        <f t="shared" si="1625"/>
        <v>0.41425772143227158</v>
      </c>
      <c r="S8319" s="6">
        <f t="shared" si="1626"/>
        <v>0</v>
      </c>
      <c r="T8319" s="6">
        <f t="shared" si="1627"/>
        <v>134</v>
      </c>
      <c r="U8319" s="34">
        <f t="shared" si="1628"/>
        <v>0</v>
      </c>
      <c r="V8319" s="35"/>
      <c r="W8319" s="64"/>
      <c r="X8319" s="6">
        <f t="shared" si="1635"/>
        <v>0</v>
      </c>
      <c r="Y8319" s="6">
        <f t="shared" si="1629"/>
        <v>1.2553264285826411</v>
      </c>
      <c r="Z8319" s="6">
        <f t="shared" si="1630"/>
        <v>0</v>
      </c>
      <c r="AA8319" s="6">
        <f t="shared" si="1631"/>
        <v>108.74467357141737</v>
      </c>
      <c r="AB8319" s="6">
        <f t="shared" si="1632"/>
        <v>0</v>
      </c>
      <c r="AC8319" s="6">
        <f t="shared" si="1633"/>
        <v>0</v>
      </c>
      <c r="AD8319" s="6">
        <f t="shared" si="1634"/>
        <v>93.590612846450938</v>
      </c>
    </row>
    <row r="8320" spans="2:30" x14ac:dyDescent="0.3">
      <c r="B8320" s="71">
        <v>1.9721137460754892</v>
      </c>
      <c r="C8320" s="71">
        <v>192.85124922996937</v>
      </c>
      <c r="P8320" s="6">
        <f t="shared" si="1623"/>
        <v>58.20045169376445</v>
      </c>
      <c r="Q8320" s="34">
        <f t="shared" si="1624"/>
        <v>1.9721137460754892</v>
      </c>
      <c r="R8320" s="6">
        <f t="shared" si="1625"/>
        <v>0.65079753620491143</v>
      </c>
      <c r="S8320" s="6">
        <f t="shared" si="1626"/>
        <v>0</v>
      </c>
      <c r="T8320" s="6">
        <f t="shared" si="1627"/>
        <v>134</v>
      </c>
      <c r="U8320" s="34">
        <f t="shared" si="1628"/>
        <v>0</v>
      </c>
      <c r="V8320" s="35"/>
      <c r="W8320" s="64"/>
      <c r="X8320" s="6">
        <f t="shared" si="1635"/>
        <v>0</v>
      </c>
      <c r="Y8320" s="6">
        <f t="shared" si="1629"/>
        <v>1.9721137460754892</v>
      </c>
      <c r="Z8320" s="6">
        <f t="shared" si="1630"/>
        <v>0</v>
      </c>
      <c r="AA8320" s="6">
        <f t="shared" si="1631"/>
        <v>108.02788625392451</v>
      </c>
      <c r="AB8320" s="6">
        <f t="shared" si="1632"/>
        <v>0</v>
      </c>
      <c r="AC8320" s="6">
        <f t="shared" si="1633"/>
        <v>0</v>
      </c>
      <c r="AD8320" s="6">
        <f t="shared" si="1634"/>
        <v>82.851249229969383</v>
      </c>
    </row>
    <row r="8321" spans="2:30" x14ac:dyDescent="0.3">
      <c r="B8321" s="71">
        <v>2.617196408208641</v>
      </c>
      <c r="C8321" s="71">
        <v>173.26842197562377</v>
      </c>
      <c r="P8321" s="6">
        <f t="shared" si="1623"/>
        <v>38.404747160914923</v>
      </c>
      <c r="Q8321" s="34">
        <f t="shared" si="1624"/>
        <v>2.617196408208641</v>
      </c>
      <c r="R8321" s="6">
        <f t="shared" si="1625"/>
        <v>0.86367481470885155</v>
      </c>
      <c r="S8321" s="6">
        <f t="shared" si="1626"/>
        <v>0</v>
      </c>
      <c r="T8321" s="6">
        <f t="shared" si="1627"/>
        <v>134</v>
      </c>
      <c r="U8321" s="34">
        <f t="shared" si="1628"/>
        <v>0</v>
      </c>
      <c r="V8321" s="35"/>
      <c r="W8321" s="64"/>
      <c r="X8321" s="6">
        <f t="shared" si="1635"/>
        <v>0</v>
      </c>
      <c r="Y8321" s="6">
        <f t="shared" si="1629"/>
        <v>2.617196408208641</v>
      </c>
      <c r="Z8321" s="6">
        <f t="shared" si="1630"/>
        <v>0</v>
      </c>
      <c r="AA8321" s="6">
        <f t="shared" si="1631"/>
        <v>107.38280359179136</v>
      </c>
      <c r="AB8321" s="6">
        <f t="shared" si="1632"/>
        <v>0</v>
      </c>
      <c r="AC8321" s="6">
        <f t="shared" si="1633"/>
        <v>0</v>
      </c>
      <c r="AD8321" s="6">
        <f t="shared" si="1634"/>
        <v>63.268421975623781</v>
      </c>
    </row>
    <row r="8322" spans="2:30" x14ac:dyDescent="0.3">
      <c r="B8322" s="71">
        <v>3.2028222608643842</v>
      </c>
      <c r="C8322" s="71">
        <v>187.41768615607256</v>
      </c>
      <c r="P8322" s="6">
        <f t="shared" si="1623"/>
        <v>52.360754809987327</v>
      </c>
      <c r="Q8322" s="34">
        <f t="shared" si="1624"/>
        <v>3.2028222608643842</v>
      </c>
      <c r="R8322" s="6">
        <f t="shared" si="1625"/>
        <v>1.0569313460852467</v>
      </c>
      <c r="S8322" s="6">
        <f t="shared" si="1626"/>
        <v>0</v>
      </c>
      <c r="T8322" s="6">
        <f t="shared" si="1627"/>
        <v>134</v>
      </c>
      <c r="U8322" s="34">
        <f t="shared" si="1628"/>
        <v>0</v>
      </c>
      <c r="V8322" s="35"/>
      <c r="W8322" s="64"/>
      <c r="X8322" s="6">
        <f t="shared" si="1635"/>
        <v>0</v>
      </c>
      <c r="Y8322" s="6">
        <f t="shared" si="1629"/>
        <v>3.2028222608643842</v>
      </c>
      <c r="Z8322" s="6">
        <f t="shared" si="1630"/>
        <v>0</v>
      </c>
      <c r="AA8322" s="6">
        <f t="shared" si="1631"/>
        <v>106.79717773913562</v>
      </c>
      <c r="AB8322" s="6">
        <f t="shared" si="1632"/>
        <v>0</v>
      </c>
      <c r="AC8322" s="6">
        <f t="shared" si="1633"/>
        <v>0</v>
      </c>
      <c r="AD8322" s="6">
        <f t="shared" si="1634"/>
        <v>77.417686156072548</v>
      </c>
    </row>
    <row r="8323" spans="2:30" x14ac:dyDescent="0.3">
      <c r="B8323" s="71">
        <v>3.7313938422583894</v>
      </c>
      <c r="C8323" s="71">
        <v>171.69548798209431</v>
      </c>
      <c r="P8323" s="6">
        <f t="shared" si="1623"/>
        <v>36.464128014149026</v>
      </c>
      <c r="Q8323" s="34">
        <f t="shared" si="1624"/>
        <v>3.7313938422583894</v>
      </c>
      <c r="R8323" s="6">
        <f t="shared" si="1625"/>
        <v>1.2313599679452685</v>
      </c>
      <c r="S8323" s="6">
        <f t="shared" si="1626"/>
        <v>0</v>
      </c>
      <c r="T8323" s="6">
        <f t="shared" si="1627"/>
        <v>134</v>
      </c>
      <c r="U8323" s="34">
        <f t="shared" si="1628"/>
        <v>0</v>
      </c>
      <c r="V8323" s="35"/>
      <c r="W8323" s="64"/>
      <c r="X8323" s="6">
        <f t="shared" si="1635"/>
        <v>0</v>
      </c>
      <c r="Y8323" s="6">
        <f t="shared" si="1629"/>
        <v>3.7313938422583894</v>
      </c>
      <c r="Z8323" s="6">
        <f t="shared" si="1630"/>
        <v>0</v>
      </c>
      <c r="AA8323" s="6">
        <f t="shared" si="1631"/>
        <v>106.26860615774162</v>
      </c>
      <c r="AB8323" s="6">
        <f t="shared" si="1632"/>
        <v>0</v>
      </c>
      <c r="AC8323" s="6">
        <f t="shared" si="1633"/>
        <v>0</v>
      </c>
      <c r="AD8323" s="6">
        <f t="shared" si="1634"/>
        <v>61.695487982094292</v>
      </c>
    </row>
    <row r="8324" spans="2:30" x14ac:dyDescent="0.3">
      <c r="B8324" s="71">
        <v>4.1733301398109743</v>
      </c>
      <c r="C8324" s="71">
        <v>175.99931273094799</v>
      </c>
      <c r="P8324" s="6">
        <f t="shared" ref="P8324:P8387" si="1636">C8324-R8324-T8324</f>
        <v>40.622113784810381</v>
      </c>
      <c r="Q8324" s="34">
        <f t="shared" ref="Q8324:Q8387" si="1637">MIN(318,B8324)</f>
        <v>4.1733301398109743</v>
      </c>
      <c r="R8324" s="6">
        <f t="shared" ref="R8324:R8387" si="1638">IF(Q8324=0,0,MIN(C8324,Q8324*33%))</f>
        <v>1.3771989461376215</v>
      </c>
      <c r="S8324" s="6">
        <f t="shared" ref="S8324:S8387" si="1639">MIN(B8324-Q8324,110*0.76)</f>
        <v>0</v>
      </c>
      <c r="T8324" s="6">
        <f t="shared" ref="T8324:T8387" si="1640">MIN(134,C8324-R8324)</f>
        <v>134</v>
      </c>
      <c r="U8324" s="34">
        <f t="shared" ref="U8324:U8387" si="1641">MIN(B8324-S8324-Q8324,134)</f>
        <v>0</v>
      </c>
      <c r="V8324" s="35"/>
      <c r="W8324" s="64"/>
      <c r="X8324" s="6">
        <f t="shared" si="1635"/>
        <v>0</v>
      </c>
      <c r="Y8324" s="6">
        <f t="shared" ref="Y8324:Y8387" si="1642">MIN(B8324,C8324)</f>
        <v>4.1733301398109743</v>
      </c>
      <c r="Z8324" s="6">
        <f t="shared" ref="Z8324:Z8387" si="1643">MIN(B8324-Y8324-AB8324,110*M$33)</f>
        <v>0</v>
      </c>
      <c r="AA8324" s="6">
        <f t="shared" ref="AA8324:AA8387" si="1644">MIN(C8324-Y8324,110-Y8324)</f>
        <v>105.82666986018903</v>
      </c>
      <c r="AB8324" s="6">
        <f t="shared" ref="AB8324:AB8387" si="1645">MIN(B8324-Y8324,120-Y8324)</f>
        <v>0</v>
      </c>
      <c r="AC8324" s="6">
        <f t="shared" ref="AC8324:AC8387" si="1646">B8324-Y8324-Z8324-AB8324</f>
        <v>0</v>
      </c>
      <c r="AD8324" s="6">
        <f t="shared" ref="AD8324:AD8387" si="1647">C8324-Y8324-AA8324</f>
        <v>65.999312730947977</v>
      </c>
    </row>
    <row r="8325" spans="2:30" x14ac:dyDescent="0.3">
      <c r="B8325" s="71">
        <v>4.6104172405315316</v>
      </c>
      <c r="C8325" s="71">
        <v>176.15268500605978</v>
      </c>
      <c r="P8325" s="6">
        <f t="shared" si="1636"/>
        <v>40.63124731668438</v>
      </c>
      <c r="Q8325" s="34">
        <f t="shared" si="1637"/>
        <v>4.6104172405315316</v>
      </c>
      <c r="R8325" s="6">
        <f t="shared" si="1638"/>
        <v>1.5214376893754056</v>
      </c>
      <c r="S8325" s="6">
        <f t="shared" si="1639"/>
        <v>0</v>
      </c>
      <c r="T8325" s="6">
        <f t="shared" si="1640"/>
        <v>134</v>
      </c>
      <c r="U8325" s="34">
        <f t="shared" si="1641"/>
        <v>0</v>
      </c>
      <c r="V8325" s="35"/>
      <c r="W8325" s="64"/>
      <c r="X8325" s="6">
        <f t="shared" ref="X8325:X8388" si="1648">C8325-Y8325-AA8325-AD8325</f>
        <v>0</v>
      </c>
      <c r="Y8325" s="6">
        <f t="shared" si="1642"/>
        <v>4.6104172405315316</v>
      </c>
      <c r="Z8325" s="6">
        <f t="shared" si="1643"/>
        <v>0</v>
      </c>
      <c r="AA8325" s="6">
        <f t="shared" si="1644"/>
        <v>105.38958275946847</v>
      </c>
      <c r="AB8325" s="6">
        <f t="shared" si="1645"/>
        <v>0</v>
      </c>
      <c r="AC8325" s="6">
        <f t="shared" si="1646"/>
        <v>0</v>
      </c>
      <c r="AD8325" s="6">
        <f t="shared" si="1647"/>
        <v>66.152685006059798</v>
      </c>
    </row>
    <row r="8326" spans="2:30" x14ac:dyDescent="0.3">
      <c r="B8326" s="71">
        <v>4.946256086862431</v>
      </c>
      <c r="C8326" s="71">
        <v>176.94117949247121</v>
      </c>
      <c r="P8326" s="6">
        <f t="shared" si="1636"/>
        <v>41.308914983806602</v>
      </c>
      <c r="Q8326" s="34">
        <f t="shared" si="1637"/>
        <v>4.946256086862431</v>
      </c>
      <c r="R8326" s="6">
        <f t="shared" si="1638"/>
        <v>1.6322645086646024</v>
      </c>
      <c r="S8326" s="6">
        <f t="shared" si="1639"/>
        <v>0</v>
      </c>
      <c r="T8326" s="6">
        <f t="shared" si="1640"/>
        <v>134</v>
      </c>
      <c r="U8326" s="34">
        <f t="shared" si="1641"/>
        <v>0</v>
      </c>
      <c r="V8326" s="35"/>
      <c r="W8326" s="64"/>
      <c r="X8326" s="6">
        <f t="shared" si="1648"/>
        <v>0</v>
      </c>
      <c r="Y8326" s="6">
        <f t="shared" si="1642"/>
        <v>4.946256086862431</v>
      </c>
      <c r="Z8326" s="6">
        <f t="shared" si="1643"/>
        <v>0</v>
      </c>
      <c r="AA8326" s="6">
        <f t="shared" si="1644"/>
        <v>105.05374391313757</v>
      </c>
      <c r="AB8326" s="6">
        <f t="shared" si="1645"/>
        <v>0</v>
      </c>
      <c r="AC8326" s="6">
        <f t="shared" si="1646"/>
        <v>0</v>
      </c>
      <c r="AD8326" s="6">
        <f t="shared" si="1647"/>
        <v>66.941179492471207</v>
      </c>
    </row>
    <row r="8327" spans="2:30" x14ac:dyDescent="0.3">
      <c r="B8327" s="71">
        <v>4.7899402068208738</v>
      </c>
      <c r="C8327" s="71">
        <v>178.03698157330768</v>
      </c>
      <c r="P8327" s="6">
        <f t="shared" si="1636"/>
        <v>42.456301305056797</v>
      </c>
      <c r="Q8327" s="34">
        <f t="shared" si="1637"/>
        <v>4.7899402068208738</v>
      </c>
      <c r="R8327" s="6">
        <f t="shared" si="1638"/>
        <v>1.5806802682508885</v>
      </c>
      <c r="S8327" s="6">
        <f t="shared" si="1639"/>
        <v>0</v>
      </c>
      <c r="T8327" s="6">
        <f t="shared" si="1640"/>
        <v>134</v>
      </c>
      <c r="U8327" s="34">
        <f t="shared" si="1641"/>
        <v>0</v>
      </c>
      <c r="V8327" s="35"/>
      <c r="W8327" s="64"/>
      <c r="X8327" s="6">
        <f t="shared" si="1648"/>
        <v>0</v>
      </c>
      <c r="Y8327" s="6">
        <f t="shared" si="1642"/>
        <v>4.7899402068208738</v>
      </c>
      <c r="Z8327" s="6">
        <f t="shared" si="1643"/>
        <v>0</v>
      </c>
      <c r="AA8327" s="6">
        <f t="shared" si="1644"/>
        <v>105.21005979317913</v>
      </c>
      <c r="AB8327" s="6">
        <f t="shared" si="1645"/>
        <v>0</v>
      </c>
      <c r="AC8327" s="6">
        <f t="shared" si="1646"/>
        <v>0</v>
      </c>
      <c r="AD8327" s="6">
        <f t="shared" si="1647"/>
        <v>68.036981573307671</v>
      </c>
    </row>
    <row r="8328" spans="2:30" x14ac:dyDescent="0.3">
      <c r="B8328" s="71">
        <v>5.5139059840560671</v>
      </c>
      <c r="C8328" s="71">
        <v>8.8423403020286795</v>
      </c>
      <c r="P8328" s="6">
        <f t="shared" si="1636"/>
        <v>0</v>
      </c>
      <c r="Q8328" s="34">
        <f t="shared" si="1637"/>
        <v>5.5139059840560671</v>
      </c>
      <c r="R8328" s="6">
        <f t="shared" si="1638"/>
        <v>1.8195889747385023</v>
      </c>
      <c r="S8328" s="6">
        <f t="shared" si="1639"/>
        <v>0</v>
      </c>
      <c r="T8328" s="6">
        <f t="shared" si="1640"/>
        <v>7.0227513272901767</v>
      </c>
      <c r="U8328" s="34">
        <f t="shared" si="1641"/>
        <v>0</v>
      </c>
      <c r="V8328" s="35"/>
      <c r="W8328" s="64"/>
      <c r="X8328" s="6">
        <f t="shared" si="1648"/>
        <v>0</v>
      </c>
      <c r="Y8328" s="6">
        <f t="shared" si="1642"/>
        <v>5.5139059840560671</v>
      </c>
      <c r="Z8328" s="6">
        <f t="shared" si="1643"/>
        <v>0</v>
      </c>
      <c r="AA8328" s="6">
        <f t="shared" si="1644"/>
        <v>3.3284343179726124</v>
      </c>
      <c r="AB8328" s="6">
        <f t="shared" si="1645"/>
        <v>0</v>
      </c>
      <c r="AC8328" s="6">
        <f t="shared" si="1646"/>
        <v>0</v>
      </c>
      <c r="AD8328" s="6">
        <f t="shared" si="1647"/>
        <v>0</v>
      </c>
    </row>
    <row r="8329" spans="2:30" x14ac:dyDescent="0.3">
      <c r="B8329" s="71">
        <v>1.2378268888261721</v>
      </c>
      <c r="C8329" s="71">
        <v>9.3836221134288582</v>
      </c>
      <c r="P8329" s="6">
        <f t="shared" si="1636"/>
        <v>0</v>
      </c>
      <c r="Q8329" s="34">
        <f t="shared" si="1637"/>
        <v>1.2378268888261721</v>
      </c>
      <c r="R8329" s="6">
        <f t="shared" si="1638"/>
        <v>0.40848287331263683</v>
      </c>
      <c r="S8329" s="6">
        <f t="shared" si="1639"/>
        <v>0</v>
      </c>
      <c r="T8329" s="6">
        <f t="shared" si="1640"/>
        <v>8.9751392401162207</v>
      </c>
      <c r="U8329" s="34">
        <f t="shared" si="1641"/>
        <v>0</v>
      </c>
      <c r="V8329" s="35"/>
      <c r="W8329" s="64"/>
      <c r="X8329" s="6">
        <f t="shared" si="1648"/>
        <v>0</v>
      </c>
      <c r="Y8329" s="6">
        <f t="shared" si="1642"/>
        <v>1.2378268888261721</v>
      </c>
      <c r="Z8329" s="6">
        <f t="shared" si="1643"/>
        <v>0</v>
      </c>
      <c r="AA8329" s="6">
        <f t="shared" si="1644"/>
        <v>8.1457952246026863</v>
      </c>
      <c r="AB8329" s="6">
        <f t="shared" si="1645"/>
        <v>0</v>
      </c>
      <c r="AC8329" s="6">
        <f t="shared" si="1646"/>
        <v>0</v>
      </c>
      <c r="AD8329" s="6">
        <f t="shared" si="1647"/>
        <v>0</v>
      </c>
    </row>
    <row r="8330" spans="2:30" x14ac:dyDescent="0.3">
      <c r="B8330" s="71">
        <v>0</v>
      </c>
      <c r="C8330" s="71">
        <v>10.50121592043134</v>
      </c>
      <c r="P8330" s="6">
        <f t="shared" si="1636"/>
        <v>0</v>
      </c>
      <c r="Q8330" s="34">
        <f t="shared" si="1637"/>
        <v>0</v>
      </c>
      <c r="R8330" s="6">
        <f t="shared" si="1638"/>
        <v>0</v>
      </c>
      <c r="S8330" s="6">
        <f t="shared" si="1639"/>
        <v>0</v>
      </c>
      <c r="T8330" s="6">
        <f t="shared" si="1640"/>
        <v>10.50121592043134</v>
      </c>
      <c r="U8330" s="34">
        <f t="shared" si="1641"/>
        <v>0</v>
      </c>
      <c r="V8330" s="35"/>
      <c r="W8330" s="64"/>
      <c r="X8330" s="6">
        <f t="shared" si="1648"/>
        <v>0</v>
      </c>
      <c r="Y8330" s="6">
        <f t="shared" si="1642"/>
        <v>0</v>
      </c>
      <c r="Z8330" s="6">
        <f t="shared" si="1643"/>
        <v>0</v>
      </c>
      <c r="AA8330" s="6">
        <f t="shared" si="1644"/>
        <v>10.50121592043134</v>
      </c>
      <c r="AB8330" s="6">
        <f t="shared" si="1645"/>
        <v>0</v>
      </c>
      <c r="AC8330" s="6">
        <f t="shared" si="1646"/>
        <v>0</v>
      </c>
      <c r="AD8330" s="6">
        <f t="shared" si="1647"/>
        <v>0</v>
      </c>
    </row>
    <row r="8331" spans="2:30" x14ac:dyDescent="0.3">
      <c r="B8331" s="71">
        <v>0</v>
      </c>
      <c r="C8331" s="71">
        <v>11.390465307671112</v>
      </c>
      <c r="P8331" s="6">
        <f t="shared" si="1636"/>
        <v>0</v>
      </c>
      <c r="Q8331" s="34">
        <f t="shared" si="1637"/>
        <v>0</v>
      </c>
      <c r="R8331" s="6">
        <f t="shared" si="1638"/>
        <v>0</v>
      </c>
      <c r="S8331" s="6">
        <f t="shared" si="1639"/>
        <v>0</v>
      </c>
      <c r="T8331" s="6">
        <f t="shared" si="1640"/>
        <v>11.390465307671112</v>
      </c>
      <c r="U8331" s="34">
        <f t="shared" si="1641"/>
        <v>0</v>
      </c>
      <c r="V8331" s="35"/>
      <c r="W8331" s="64"/>
      <c r="X8331" s="6">
        <f t="shared" si="1648"/>
        <v>0</v>
      </c>
      <c r="Y8331" s="6">
        <f t="shared" si="1642"/>
        <v>0</v>
      </c>
      <c r="Z8331" s="6">
        <f t="shared" si="1643"/>
        <v>0</v>
      </c>
      <c r="AA8331" s="6">
        <f t="shared" si="1644"/>
        <v>11.390465307671112</v>
      </c>
      <c r="AB8331" s="6">
        <f t="shared" si="1645"/>
        <v>0</v>
      </c>
      <c r="AC8331" s="6">
        <f t="shared" si="1646"/>
        <v>0</v>
      </c>
      <c r="AD8331" s="6">
        <f t="shared" si="1647"/>
        <v>0</v>
      </c>
    </row>
    <row r="8332" spans="2:30" x14ac:dyDescent="0.3">
      <c r="B8332" s="71">
        <v>0</v>
      </c>
      <c r="C8332" s="71">
        <v>12.151157796350315</v>
      </c>
      <c r="P8332" s="6">
        <f t="shared" si="1636"/>
        <v>0</v>
      </c>
      <c r="Q8332" s="34">
        <f t="shared" si="1637"/>
        <v>0</v>
      </c>
      <c r="R8332" s="6">
        <f t="shared" si="1638"/>
        <v>0</v>
      </c>
      <c r="S8332" s="6">
        <f t="shared" si="1639"/>
        <v>0</v>
      </c>
      <c r="T8332" s="6">
        <f t="shared" si="1640"/>
        <v>12.151157796350315</v>
      </c>
      <c r="U8332" s="34">
        <f t="shared" si="1641"/>
        <v>0</v>
      </c>
      <c r="V8332" s="35"/>
      <c r="W8332" s="64"/>
      <c r="X8332" s="6">
        <f t="shared" si="1648"/>
        <v>0</v>
      </c>
      <c r="Y8332" s="6">
        <f t="shared" si="1642"/>
        <v>0</v>
      </c>
      <c r="Z8332" s="6">
        <f t="shared" si="1643"/>
        <v>0</v>
      </c>
      <c r="AA8332" s="6">
        <f t="shared" si="1644"/>
        <v>12.151157796350315</v>
      </c>
      <c r="AB8332" s="6">
        <f t="shared" si="1645"/>
        <v>0</v>
      </c>
      <c r="AC8332" s="6">
        <f t="shared" si="1646"/>
        <v>0</v>
      </c>
      <c r="AD8332" s="6">
        <f t="shared" si="1647"/>
        <v>0</v>
      </c>
    </row>
    <row r="8333" spans="2:30" x14ac:dyDescent="0.3">
      <c r="B8333" s="71">
        <v>0</v>
      </c>
      <c r="C8333" s="71">
        <v>12.719344155820361</v>
      </c>
      <c r="P8333" s="6">
        <f t="shared" si="1636"/>
        <v>0</v>
      </c>
      <c r="Q8333" s="34">
        <f t="shared" si="1637"/>
        <v>0</v>
      </c>
      <c r="R8333" s="6">
        <f t="shared" si="1638"/>
        <v>0</v>
      </c>
      <c r="S8333" s="6">
        <f t="shared" si="1639"/>
        <v>0</v>
      </c>
      <c r="T8333" s="6">
        <f t="shared" si="1640"/>
        <v>12.719344155820361</v>
      </c>
      <c r="U8333" s="34">
        <f t="shared" si="1641"/>
        <v>0</v>
      </c>
      <c r="V8333" s="35"/>
      <c r="W8333" s="64"/>
      <c r="X8333" s="6">
        <f t="shared" si="1648"/>
        <v>0</v>
      </c>
      <c r="Y8333" s="6">
        <f t="shared" si="1642"/>
        <v>0</v>
      </c>
      <c r="Z8333" s="6">
        <f t="shared" si="1643"/>
        <v>0</v>
      </c>
      <c r="AA8333" s="6">
        <f t="shared" si="1644"/>
        <v>12.719344155820361</v>
      </c>
      <c r="AB8333" s="6">
        <f t="shared" si="1645"/>
        <v>0</v>
      </c>
      <c r="AC8333" s="6">
        <f t="shared" si="1646"/>
        <v>0</v>
      </c>
      <c r="AD8333" s="6">
        <f t="shared" si="1647"/>
        <v>0</v>
      </c>
    </row>
    <row r="8334" spans="2:30" x14ac:dyDescent="0.3">
      <c r="B8334" s="71">
        <v>0</v>
      </c>
      <c r="C8334" s="71">
        <v>13.18080261595815</v>
      </c>
      <c r="P8334" s="6">
        <f t="shared" si="1636"/>
        <v>0</v>
      </c>
      <c r="Q8334" s="34">
        <f t="shared" si="1637"/>
        <v>0</v>
      </c>
      <c r="R8334" s="6">
        <f t="shared" si="1638"/>
        <v>0</v>
      </c>
      <c r="S8334" s="6">
        <f t="shared" si="1639"/>
        <v>0</v>
      </c>
      <c r="T8334" s="6">
        <f t="shared" si="1640"/>
        <v>13.18080261595815</v>
      </c>
      <c r="U8334" s="34">
        <f t="shared" si="1641"/>
        <v>0</v>
      </c>
      <c r="V8334" s="35"/>
      <c r="W8334" s="64"/>
      <c r="X8334" s="6">
        <f t="shared" si="1648"/>
        <v>0</v>
      </c>
      <c r="Y8334" s="6">
        <f t="shared" si="1642"/>
        <v>0</v>
      </c>
      <c r="Z8334" s="6">
        <f t="shared" si="1643"/>
        <v>0</v>
      </c>
      <c r="AA8334" s="6">
        <f t="shared" si="1644"/>
        <v>13.18080261595815</v>
      </c>
      <c r="AB8334" s="6">
        <f t="shared" si="1645"/>
        <v>0</v>
      </c>
      <c r="AC8334" s="6">
        <f t="shared" si="1646"/>
        <v>0</v>
      </c>
      <c r="AD8334" s="6">
        <f t="shared" si="1647"/>
        <v>0</v>
      </c>
    </row>
    <row r="8335" spans="2:30" x14ac:dyDescent="0.3">
      <c r="B8335" s="71">
        <v>0</v>
      </c>
      <c r="C8335" s="71">
        <v>13.538092521487059</v>
      </c>
      <c r="P8335" s="6">
        <f t="shared" si="1636"/>
        <v>0</v>
      </c>
      <c r="Q8335" s="34">
        <f t="shared" si="1637"/>
        <v>0</v>
      </c>
      <c r="R8335" s="6">
        <f t="shared" si="1638"/>
        <v>0</v>
      </c>
      <c r="S8335" s="6">
        <f t="shared" si="1639"/>
        <v>0</v>
      </c>
      <c r="T8335" s="6">
        <f t="shared" si="1640"/>
        <v>13.538092521487059</v>
      </c>
      <c r="U8335" s="34">
        <f t="shared" si="1641"/>
        <v>0</v>
      </c>
      <c r="V8335" s="35"/>
      <c r="W8335" s="64"/>
      <c r="X8335" s="6">
        <f t="shared" si="1648"/>
        <v>0</v>
      </c>
      <c r="Y8335" s="6">
        <f t="shared" si="1642"/>
        <v>0</v>
      </c>
      <c r="Z8335" s="6">
        <f t="shared" si="1643"/>
        <v>0</v>
      </c>
      <c r="AA8335" s="6">
        <f t="shared" si="1644"/>
        <v>13.538092521487059</v>
      </c>
      <c r="AB8335" s="6">
        <f t="shared" si="1645"/>
        <v>0</v>
      </c>
      <c r="AC8335" s="6">
        <f t="shared" si="1646"/>
        <v>0</v>
      </c>
      <c r="AD8335" s="6">
        <f t="shared" si="1647"/>
        <v>0</v>
      </c>
    </row>
    <row r="8336" spans="2:30" x14ac:dyDescent="0.3">
      <c r="B8336" s="71">
        <v>0</v>
      </c>
      <c r="C8336" s="71">
        <v>13.905006439246733</v>
      </c>
      <c r="P8336" s="6">
        <f t="shared" si="1636"/>
        <v>0</v>
      </c>
      <c r="Q8336" s="34">
        <f t="shared" si="1637"/>
        <v>0</v>
      </c>
      <c r="R8336" s="6">
        <f t="shared" si="1638"/>
        <v>0</v>
      </c>
      <c r="S8336" s="6">
        <f t="shared" si="1639"/>
        <v>0</v>
      </c>
      <c r="T8336" s="6">
        <f t="shared" si="1640"/>
        <v>13.905006439246733</v>
      </c>
      <c r="U8336" s="34">
        <f t="shared" si="1641"/>
        <v>0</v>
      </c>
      <c r="V8336" s="35"/>
      <c r="W8336" s="64"/>
      <c r="X8336" s="6">
        <f t="shared" si="1648"/>
        <v>0</v>
      </c>
      <c r="Y8336" s="6">
        <f t="shared" si="1642"/>
        <v>0</v>
      </c>
      <c r="Z8336" s="6">
        <f t="shared" si="1643"/>
        <v>0</v>
      </c>
      <c r="AA8336" s="6">
        <f t="shared" si="1644"/>
        <v>13.905006439246733</v>
      </c>
      <c r="AB8336" s="6">
        <f t="shared" si="1645"/>
        <v>0</v>
      </c>
      <c r="AC8336" s="6">
        <f t="shared" si="1646"/>
        <v>0</v>
      </c>
      <c r="AD8336" s="6">
        <f t="shared" si="1647"/>
        <v>0</v>
      </c>
    </row>
    <row r="8337" spans="2:30" x14ac:dyDescent="0.3">
      <c r="B8337" s="71">
        <v>0</v>
      </c>
      <c r="C8337" s="71">
        <v>14.188531675034126</v>
      </c>
      <c r="P8337" s="6">
        <f t="shared" si="1636"/>
        <v>0</v>
      </c>
      <c r="Q8337" s="34">
        <f t="shared" si="1637"/>
        <v>0</v>
      </c>
      <c r="R8337" s="6">
        <f t="shared" si="1638"/>
        <v>0</v>
      </c>
      <c r="S8337" s="6">
        <f t="shared" si="1639"/>
        <v>0</v>
      </c>
      <c r="T8337" s="6">
        <f t="shared" si="1640"/>
        <v>14.188531675034126</v>
      </c>
      <c r="U8337" s="34">
        <f t="shared" si="1641"/>
        <v>0</v>
      </c>
      <c r="V8337" s="35"/>
      <c r="W8337" s="64"/>
      <c r="X8337" s="6">
        <f t="shared" si="1648"/>
        <v>0</v>
      </c>
      <c r="Y8337" s="6">
        <f t="shared" si="1642"/>
        <v>0</v>
      </c>
      <c r="Z8337" s="6">
        <f t="shared" si="1643"/>
        <v>0</v>
      </c>
      <c r="AA8337" s="6">
        <f t="shared" si="1644"/>
        <v>14.188531675034126</v>
      </c>
      <c r="AB8337" s="6">
        <f t="shared" si="1645"/>
        <v>0</v>
      </c>
      <c r="AC8337" s="6">
        <f t="shared" si="1646"/>
        <v>0</v>
      </c>
      <c r="AD8337" s="6">
        <f t="shared" si="1647"/>
        <v>0</v>
      </c>
    </row>
    <row r="8338" spans="2:30" x14ac:dyDescent="0.3">
      <c r="B8338" s="71">
        <v>0</v>
      </c>
      <c r="C8338" s="71">
        <v>14.446684074330943</v>
      </c>
      <c r="P8338" s="6">
        <f t="shared" si="1636"/>
        <v>0</v>
      </c>
      <c r="Q8338" s="34">
        <f t="shared" si="1637"/>
        <v>0</v>
      </c>
      <c r="R8338" s="6">
        <f t="shared" si="1638"/>
        <v>0</v>
      </c>
      <c r="S8338" s="6">
        <f t="shared" si="1639"/>
        <v>0</v>
      </c>
      <c r="T8338" s="6">
        <f t="shared" si="1640"/>
        <v>14.446684074330943</v>
      </c>
      <c r="U8338" s="34">
        <f t="shared" si="1641"/>
        <v>0</v>
      </c>
      <c r="V8338" s="35"/>
      <c r="W8338" s="64"/>
      <c r="X8338" s="6">
        <f t="shared" si="1648"/>
        <v>0</v>
      </c>
      <c r="Y8338" s="6">
        <f t="shared" si="1642"/>
        <v>0</v>
      </c>
      <c r="Z8338" s="6">
        <f t="shared" si="1643"/>
        <v>0</v>
      </c>
      <c r="AA8338" s="6">
        <f t="shared" si="1644"/>
        <v>14.446684074330943</v>
      </c>
      <c r="AB8338" s="6">
        <f t="shared" si="1645"/>
        <v>0</v>
      </c>
      <c r="AC8338" s="6">
        <f t="shared" si="1646"/>
        <v>0</v>
      </c>
      <c r="AD8338" s="6">
        <f t="shared" si="1647"/>
        <v>0</v>
      </c>
    </row>
    <row r="8339" spans="2:30" x14ac:dyDescent="0.3">
      <c r="B8339" s="71">
        <v>0</v>
      </c>
      <c r="C8339" s="71">
        <v>11.102866760589745</v>
      </c>
      <c r="P8339" s="6">
        <f t="shared" si="1636"/>
        <v>0</v>
      </c>
      <c r="Q8339" s="34">
        <f t="shared" si="1637"/>
        <v>0</v>
      </c>
      <c r="R8339" s="6">
        <f t="shared" si="1638"/>
        <v>0</v>
      </c>
      <c r="S8339" s="6">
        <f t="shared" si="1639"/>
        <v>0</v>
      </c>
      <c r="T8339" s="6">
        <f t="shared" si="1640"/>
        <v>11.102866760589745</v>
      </c>
      <c r="U8339" s="34">
        <f t="shared" si="1641"/>
        <v>0</v>
      </c>
      <c r="V8339" s="35"/>
      <c r="W8339" s="64"/>
      <c r="X8339" s="6">
        <f t="shared" si="1648"/>
        <v>0</v>
      </c>
      <c r="Y8339" s="6">
        <f t="shared" si="1642"/>
        <v>0</v>
      </c>
      <c r="Z8339" s="6">
        <f t="shared" si="1643"/>
        <v>0</v>
      </c>
      <c r="AA8339" s="6">
        <f t="shared" si="1644"/>
        <v>11.102866760589745</v>
      </c>
      <c r="AB8339" s="6">
        <f t="shared" si="1645"/>
        <v>0</v>
      </c>
      <c r="AC8339" s="6">
        <f t="shared" si="1646"/>
        <v>0</v>
      </c>
      <c r="AD8339" s="6">
        <f t="shared" si="1647"/>
        <v>0</v>
      </c>
    </row>
    <row r="8340" spans="2:30" x14ac:dyDescent="0.3">
      <c r="B8340" s="71">
        <v>0</v>
      </c>
      <c r="C8340" s="71">
        <v>11.198826440076994</v>
      </c>
      <c r="P8340" s="6">
        <f t="shared" si="1636"/>
        <v>0</v>
      </c>
      <c r="Q8340" s="34">
        <f t="shared" si="1637"/>
        <v>0</v>
      </c>
      <c r="R8340" s="6">
        <f t="shared" si="1638"/>
        <v>0</v>
      </c>
      <c r="S8340" s="6">
        <f t="shared" si="1639"/>
        <v>0</v>
      </c>
      <c r="T8340" s="6">
        <f t="shared" si="1640"/>
        <v>11.198826440076994</v>
      </c>
      <c r="U8340" s="34">
        <f t="shared" si="1641"/>
        <v>0</v>
      </c>
      <c r="V8340" s="35"/>
      <c r="W8340" s="64"/>
      <c r="X8340" s="6">
        <f t="shared" si="1648"/>
        <v>0</v>
      </c>
      <c r="Y8340" s="6">
        <f t="shared" si="1642"/>
        <v>0</v>
      </c>
      <c r="Z8340" s="6">
        <f t="shared" si="1643"/>
        <v>0</v>
      </c>
      <c r="AA8340" s="6">
        <f t="shared" si="1644"/>
        <v>11.198826440076994</v>
      </c>
      <c r="AB8340" s="6">
        <f t="shared" si="1645"/>
        <v>0</v>
      </c>
      <c r="AC8340" s="6">
        <f t="shared" si="1646"/>
        <v>0</v>
      </c>
      <c r="AD8340" s="6">
        <f t="shared" si="1647"/>
        <v>0</v>
      </c>
    </row>
    <row r="8341" spans="2:30" x14ac:dyDescent="0.3">
      <c r="B8341" s="71">
        <v>0.71891526231685554</v>
      </c>
      <c r="C8341" s="71">
        <v>152.2099480007854</v>
      </c>
      <c r="P8341" s="6">
        <f t="shared" si="1636"/>
        <v>17.972705964220836</v>
      </c>
      <c r="Q8341" s="34">
        <f t="shared" si="1637"/>
        <v>0.71891526231685554</v>
      </c>
      <c r="R8341" s="6">
        <f t="shared" si="1638"/>
        <v>0.23724203656456233</v>
      </c>
      <c r="S8341" s="6">
        <f t="shared" si="1639"/>
        <v>0</v>
      </c>
      <c r="T8341" s="6">
        <f t="shared" si="1640"/>
        <v>134</v>
      </c>
      <c r="U8341" s="34">
        <f t="shared" si="1641"/>
        <v>0</v>
      </c>
      <c r="V8341" s="35"/>
      <c r="W8341" s="64"/>
      <c r="X8341" s="6">
        <f t="shared" si="1648"/>
        <v>0</v>
      </c>
      <c r="Y8341" s="6">
        <f t="shared" si="1642"/>
        <v>0.71891526231685554</v>
      </c>
      <c r="Z8341" s="6">
        <f t="shared" si="1643"/>
        <v>0</v>
      </c>
      <c r="AA8341" s="6">
        <f t="shared" si="1644"/>
        <v>109.28108473768314</v>
      </c>
      <c r="AB8341" s="6">
        <f t="shared" si="1645"/>
        <v>0</v>
      </c>
      <c r="AC8341" s="6">
        <f t="shared" si="1646"/>
        <v>0</v>
      </c>
      <c r="AD8341" s="6">
        <f t="shared" si="1647"/>
        <v>42.209948000785388</v>
      </c>
    </row>
    <row r="8342" spans="2:30" x14ac:dyDescent="0.3">
      <c r="B8342" s="71">
        <v>1.2624335354785214</v>
      </c>
      <c r="C8342" s="71">
        <v>135.02248175168563</v>
      </c>
      <c r="P8342" s="6">
        <f t="shared" si="1636"/>
        <v>0.60587868497771069</v>
      </c>
      <c r="Q8342" s="34">
        <f t="shared" si="1637"/>
        <v>1.2624335354785214</v>
      </c>
      <c r="R8342" s="6">
        <f t="shared" si="1638"/>
        <v>0.41660306670791208</v>
      </c>
      <c r="S8342" s="6">
        <f t="shared" si="1639"/>
        <v>0</v>
      </c>
      <c r="T8342" s="6">
        <f t="shared" si="1640"/>
        <v>134</v>
      </c>
      <c r="U8342" s="34">
        <f t="shared" si="1641"/>
        <v>0</v>
      </c>
      <c r="V8342" s="35"/>
      <c r="W8342" s="64"/>
      <c r="X8342" s="6">
        <f t="shared" si="1648"/>
        <v>0</v>
      </c>
      <c r="Y8342" s="6">
        <f t="shared" si="1642"/>
        <v>1.2624335354785214</v>
      </c>
      <c r="Z8342" s="6">
        <f t="shared" si="1643"/>
        <v>0</v>
      </c>
      <c r="AA8342" s="6">
        <f t="shared" si="1644"/>
        <v>108.73756646452148</v>
      </c>
      <c r="AB8342" s="6">
        <f t="shared" si="1645"/>
        <v>0</v>
      </c>
      <c r="AC8342" s="6">
        <f t="shared" si="1646"/>
        <v>0</v>
      </c>
      <c r="AD8342" s="6">
        <f t="shared" si="1647"/>
        <v>25.022481751685632</v>
      </c>
    </row>
    <row r="8343" spans="2:30" x14ac:dyDescent="0.3">
      <c r="B8343" s="71">
        <v>2.4103054048102921</v>
      </c>
      <c r="C8343" s="71">
        <v>122.49640649779528</v>
      </c>
      <c r="P8343" s="6">
        <f t="shared" si="1636"/>
        <v>0</v>
      </c>
      <c r="Q8343" s="34">
        <f t="shared" si="1637"/>
        <v>2.4103054048102921</v>
      </c>
      <c r="R8343" s="6">
        <f t="shared" si="1638"/>
        <v>0.79540078358739641</v>
      </c>
      <c r="S8343" s="6">
        <f t="shared" si="1639"/>
        <v>0</v>
      </c>
      <c r="T8343" s="6">
        <f t="shared" si="1640"/>
        <v>121.70100571420788</v>
      </c>
      <c r="U8343" s="34">
        <f t="shared" si="1641"/>
        <v>0</v>
      </c>
      <c r="V8343" s="35"/>
      <c r="W8343" s="64"/>
      <c r="X8343" s="6">
        <f t="shared" si="1648"/>
        <v>0</v>
      </c>
      <c r="Y8343" s="6">
        <f t="shared" si="1642"/>
        <v>2.4103054048102921</v>
      </c>
      <c r="Z8343" s="6">
        <f t="shared" si="1643"/>
        <v>0</v>
      </c>
      <c r="AA8343" s="6">
        <f t="shared" si="1644"/>
        <v>107.58969459518971</v>
      </c>
      <c r="AB8343" s="6">
        <f t="shared" si="1645"/>
        <v>0</v>
      </c>
      <c r="AC8343" s="6">
        <f t="shared" si="1646"/>
        <v>0</v>
      </c>
      <c r="AD8343" s="6">
        <f t="shared" si="1647"/>
        <v>12.496406497795277</v>
      </c>
    </row>
    <row r="8344" spans="2:30" x14ac:dyDescent="0.3">
      <c r="B8344" s="71">
        <v>3.2894515684766454</v>
      </c>
      <c r="C8344" s="71">
        <v>109.99695044151348</v>
      </c>
      <c r="P8344" s="6">
        <f t="shared" si="1636"/>
        <v>0</v>
      </c>
      <c r="Q8344" s="34">
        <f t="shared" si="1637"/>
        <v>3.2894515684766454</v>
      </c>
      <c r="R8344" s="6">
        <f t="shared" si="1638"/>
        <v>1.0855190175972931</v>
      </c>
      <c r="S8344" s="6">
        <f t="shared" si="1639"/>
        <v>0</v>
      </c>
      <c r="T8344" s="6">
        <f t="shared" si="1640"/>
        <v>108.91143142391618</v>
      </c>
      <c r="U8344" s="34">
        <f t="shared" si="1641"/>
        <v>0</v>
      </c>
      <c r="V8344" s="35"/>
      <c r="W8344" s="64"/>
      <c r="X8344" s="6">
        <f t="shared" si="1648"/>
        <v>0</v>
      </c>
      <c r="Y8344" s="6">
        <f t="shared" si="1642"/>
        <v>3.2894515684766454</v>
      </c>
      <c r="Z8344" s="6">
        <f t="shared" si="1643"/>
        <v>0</v>
      </c>
      <c r="AA8344" s="6">
        <f t="shared" si="1644"/>
        <v>106.70749887303683</v>
      </c>
      <c r="AB8344" s="6">
        <f t="shared" si="1645"/>
        <v>0</v>
      </c>
      <c r="AC8344" s="6">
        <f t="shared" si="1646"/>
        <v>0</v>
      </c>
      <c r="AD8344" s="6">
        <f t="shared" si="1647"/>
        <v>0</v>
      </c>
    </row>
    <row r="8345" spans="2:30" x14ac:dyDescent="0.3">
      <c r="B8345" s="71">
        <v>4.0028548257038405</v>
      </c>
      <c r="C8345" s="71">
        <v>91.061646366825599</v>
      </c>
      <c r="P8345" s="6">
        <f t="shared" si="1636"/>
        <v>0</v>
      </c>
      <c r="Q8345" s="34">
        <f t="shared" si="1637"/>
        <v>4.0028548257038405</v>
      </c>
      <c r="R8345" s="6">
        <f t="shared" si="1638"/>
        <v>1.3209420924822675</v>
      </c>
      <c r="S8345" s="6">
        <f t="shared" si="1639"/>
        <v>0</v>
      </c>
      <c r="T8345" s="6">
        <f t="shared" si="1640"/>
        <v>89.740704274343329</v>
      </c>
      <c r="U8345" s="34">
        <f t="shared" si="1641"/>
        <v>0</v>
      </c>
      <c r="V8345" s="35"/>
      <c r="W8345" s="64"/>
      <c r="X8345" s="6">
        <f t="shared" si="1648"/>
        <v>0</v>
      </c>
      <c r="Y8345" s="6">
        <f t="shared" si="1642"/>
        <v>4.0028548257038405</v>
      </c>
      <c r="Z8345" s="6">
        <f t="shared" si="1643"/>
        <v>0</v>
      </c>
      <c r="AA8345" s="6">
        <f t="shared" si="1644"/>
        <v>87.058791541121764</v>
      </c>
      <c r="AB8345" s="6">
        <f t="shared" si="1645"/>
        <v>0</v>
      </c>
      <c r="AC8345" s="6">
        <f t="shared" si="1646"/>
        <v>0</v>
      </c>
      <c r="AD8345" s="6">
        <f t="shared" si="1647"/>
        <v>0</v>
      </c>
    </row>
    <row r="8346" spans="2:30" x14ac:dyDescent="0.3">
      <c r="B8346" s="71">
        <v>4.632363570096496</v>
      </c>
      <c r="C8346" s="71">
        <v>103.15177275788351</v>
      </c>
      <c r="P8346" s="6">
        <f t="shared" si="1636"/>
        <v>0</v>
      </c>
      <c r="Q8346" s="34">
        <f t="shared" si="1637"/>
        <v>4.632363570096496</v>
      </c>
      <c r="R8346" s="6">
        <f t="shared" si="1638"/>
        <v>1.5286799781318439</v>
      </c>
      <c r="S8346" s="6">
        <f t="shared" si="1639"/>
        <v>0</v>
      </c>
      <c r="T8346" s="6">
        <f t="shared" si="1640"/>
        <v>101.62309277975166</v>
      </c>
      <c r="U8346" s="34">
        <f t="shared" si="1641"/>
        <v>0</v>
      </c>
      <c r="V8346" s="35"/>
      <c r="W8346" s="64"/>
      <c r="X8346" s="6">
        <f t="shared" si="1648"/>
        <v>0</v>
      </c>
      <c r="Y8346" s="6">
        <f t="shared" si="1642"/>
        <v>4.632363570096496</v>
      </c>
      <c r="Z8346" s="6">
        <f t="shared" si="1643"/>
        <v>0</v>
      </c>
      <c r="AA8346" s="6">
        <f t="shared" si="1644"/>
        <v>98.519409187787005</v>
      </c>
      <c r="AB8346" s="6">
        <f t="shared" si="1645"/>
        <v>0</v>
      </c>
      <c r="AC8346" s="6">
        <f t="shared" si="1646"/>
        <v>0</v>
      </c>
      <c r="AD8346" s="6">
        <f t="shared" si="1647"/>
        <v>0</v>
      </c>
    </row>
    <row r="8347" spans="2:30" x14ac:dyDescent="0.3">
      <c r="B8347" s="71">
        <v>5.9808121740812625</v>
      </c>
      <c r="C8347" s="71">
        <v>89.01800029545204</v>
      </c>
      <c r="P8347" s="6">
        <f t="shared" si="1636"/>
        <v>0</v>
      </c>
      <c r="Q8347" s="34">
        <f t="shared" si="1637"/>
        <v>5.9808121740812625</v>
      </c>
      <c r="R8347" s="6">
        <f t="shared" si="1638"/>
        <v>1.9736680174468166</v>
      </c>
      <c r="S8347" s="6">
        <f t="shared" si="1639"/>
        <v>0</v>
      </c>
      <c r="T8347" s="6">
        <f t="shared" si="1640"/>
        <v>87.044332278005228</v>
      </c>
      <c r="U8347" s="34">
        <f t="shared" si="1641"/>
        <v>0</v>
      </c>
      <c r="V8347" s="35"/>
      <c r="W8347" s="64"/>
      <c r="X8347" s="6">
        <f t="shared" si="1648"/>
        <v>0</v>
      </c>
      <c r="Y8347" s="6">
        <f t="shared" si="1642"/>
        <v>5.9808121740812625</v>
      </c>
      <c r="Z8347" s="6">
        <f t="shared" si="1643"/>
        <v>0</v>
      </c>
      <c r="AA8347" s="6">
        <f t="shared" si="1644"/>
        <v>83.037188121370775</v>
      </c>
      <c r="AB8347" s="6">
        <f t="shared" si="1645"/>
        <v>0</v>
      </c>
      <c r="AC8347" s="6">
        <f t="shared" si="1646"/>
        <v>0</v>
      </c>
      <c r="AD8347" s="6">
        <f t="shared" si="1647"/>
        <v>0</v>
      </c>
    </row>
    <row r="8348" spans="2:30" x14ac:dyDescent="0.3">
      <c r="B8348" s="71">
        <v>7.3574757204242136</v>
      </c>
      <c r="C8348" s="71">
        <v>90.924837780790767</v>
      </c>
      <c r="P8348" s="6">
        <f t="shared" si="1636"/>
        <v>0</v>
      </c>
      <c r="Q8348" s="34">
        <f t="shared" si="1637"/>
        <v>7.3574757204242136</v>
      </c>
      <c r="R8348" s="6">
        <f t="shared" si="1638"/>
        <v>2.4279669877399908</v>
      </c>
      <c r="S8348" s="6">
        <f t="shared" si="1639"/>
        <v>0</v>
      </c>
      <c r="T8348" s="6">
        <f t="shared" si="1640"/>
        <v>88.496870793050775</v>
      </c>
      <c r="U8348" s="34">
        <f t="shared" si="1641"/>
        <v>0</v>
      </c>
      <c r="V8348" s="35"/>
      <c r="W8348" s="64"/>
      <c r="X8348" s="6">
        <f t="shared" si="1648"/>
        <v>0</v>
      </c>
      <c r="Y8348" s="6">
        <f t="shared" si="1642"/>
        <v>7.3574757204242136</v>
      </c>
      <c r="Z8348" s="6">
        <f t="shared" si="1643"/>
        <v>0</v>
      </c>
      <c r="AA8348" s="6">
        <f t="shared" si="1644"/>
        <v>83.567362060366548</v>
      </c>
      <c r="AB8348" s="6">
        <f t="shared" si="1645"/>
        <v>0</v>
      </c>
      <c r="AC8348" s="6">
        <f t="shared" si="1646"/>
        <v>0</v>
      </c>
      <c r="AD8348" s="6">
        <f t="shared" si="1647"/>
        <v>0</v>
      </c>
    </row>
    <row r="8349" spans="2:30" x14ac:dyDescent="0.3">
      <c r="B8349" s="71">
        <v>8.7509420239033275</v>
      </c>
      <c r="C8349" s="71">
        <v>90.765478288190934</v>
      </c>
      <c r="P8349" s="6">
        <f t="shared" si="1636"/>
        <v>0</v>
      </c>
      <c r="Q8349" s="34">
        <f t="shared" si="1637"/>
        <v>8.7509420239033275</v>
      </c>
      <c r="R8349" s="6">
        <f t="shared" si="1638"/>
        <v>2.8878108678880983</v>
      </c>
      <c r="S8349" s="6">
        <f t="shared" si="1639"/>
        <v>0</v>
      </c>
      <c r="T8349" s="6">
        <f t="shared" si="1640"/>
        <v>87.877667420302842</v>
      </c>
      <c r="U8349" s="34">
        <f t="shared" si="1641"/>
        <v>0</v>
      </c>
      <c r="V8349" s="35"/>
      <c r="W8349" s="64"/>
      <c r="X8349" s="6">
        <f t="shared" si="1648"/>
        <v>0</v>
      </c>
      <c r="Y8349" s="6">
        <f t="shared" si="1642"/>
        <v>8.7509420239033275</v>
      </c>
      <c r="Z8349" s="6">
        <f t="shared" si="1643"/>
        <v>0</v>
      </c>
      <c r="AA8349" s="6">
        <f t="shared" si="1644"/>
        <v>82.014536264287614</v>
      </c>
      <c r="AB8349" s="6">
        <f t="shared" si="1645"/>
        <v>0</v>
      </c>
      <c r="AC8349" s="6">
        <f t="shared" si="1646"/>
        <v>0</v>
      </c>
      <c r="AD8349" s="6">
        <f t="shared" si="1647"/>
        <v>0</v>
      </c>
    </row>
    <row r="8350" spans="2:30" x14ac:dyDescent="0.3">
      <c r="B8350" s="71">
        <v>9.8041786580192944</v>
      </c>
      <c r="C8350" s="71">
        <v>93.880948250599602</v>
      </c>
      <c r="P8350" s="6">
        <f t="shared" si="1636"/>
        <v>0</v>
      </c>
      <c r="Q8350" s="34">
        <f t="shared" si="1637"/>
        <v>9.8041786580192944</v>
      </c>
      <c r="R8350" s="6">
        <f t="shared" si="1638"/>
        <v>3.2353789571463674</v>
      </c>
      <c r="S8350" s="6">
        <f t="shared" si="1639"/>
        <v>0</v>
      </c>
      <c r="T8350" s="6">
        <f t="shared" si="1640"/>
        <v>90.645569293453235</v>
      </c>
      <c r="U8350" s="34">
        <f t="shared" si="1641"/>
        <v>0</v>
      </c>
      <c r="V8350" s="35"/>
      <c r="W8350" s="64"/>
      <c r="X8350" s="6">
        <f t="shared" si="1648"/>
        <v>0</v>
      </c>
      <c r="Y8350" s="6">
        <f t="shared" si="1642"/>
        <v>9.8041786580192944</v>
      </c>
      <c r="Z8350" s="6">
        <f t="shared" si="1643"/>
        <v>0</v>
      </c>
      <c r="AA8350" s="6">
        <f t="shared" si="1644"/>
        <v>84.076769592580305</v>
      </c>
      <c r="AB8350" s="6">
        <f t="shared" si="1645"/>
        <v>0</v>
      </c>
      <c r="AC8350" s="6">
        <f t="shared" si="1646"/>
        <v>0</v>
      </c>
      <c r="AD8350" s="6">
        <f t="shared" si="1647"/>
        <v>0</v>
      </c>
    </row>
    <row r="8351" spans="2:30" x14ac:dyDescent="0.3">
      <c r="B8351" s="71">
        <v>8.9090289881085027</v>
      </c>
      <c r="C8351" s="71">
        <v>98.267313105146044</v>
      </c>
      <c r="P8351" s="6">
        <f t="shared" si="1636"/>
        <v>0</v>
      </c>
      <c r="Q8351" s="34">
        <f t="shared" si="1637"/>
        <v>8.9090289881085027</v>
      </c>
      <c r="R8351" s="6">
        <f t="shared" si="1638"/>
        <v>2.9399795660758059</v>
      </c>
      <c r="S8351" s="6">
        <f t="shared" si="1639"/>
        <v>0</v>
      </c>
      <c r="T8351" s="6">
        <f t="shared" si="1640"/>
        <v>95.327333539070239</v>
      </c>
      <c r="U8351" s="34">
        <f t="shared" si="1641"/>
        <v>0</v>
      </c>
      <c r="V8351" s="35"/>
      <c r="W8351" s="64"/>
      <c r="X8351" s="6">
        <f t="shared" si="1648"/>
        <v>0</v>
      </c>
      <c r="Y8351" s="6">
        <f t="shared" si="1642"/>
        <v>8.9090289881085027</v>
      </c>
      <c r="Z8351" s="6">
        <f t="shared" si="1643"/>
        <v>0</v>
      </c>
      <c r="AA8351" s="6">
        <f t="shared" si="1644"/>
        <v>89.358284117037542</v>
      </c>
      <c r="AB8351" s="6">
        <f t="shared" si="1645"/>
        <v>0</v>
      </c>
      <c r="AC8351" s="6">
        <f t="shared" si="1646"/>
        <v>0</v>
      </c>
      <c r="AD8351" s="6">
        <f t="shared" si="1647"/>
        <v>0</v>
      </c>
    </row>
    <row r="8352" spans="2:30" x14ac:dyDescent="0.3">
      <c r="B8352" s="71">
        <v>6.6247415944517769</v>
      </c>
      <c r="C8352" s="71">
        <v>5.2491242166021017</v>
      </c>
      <c r="P8352" s="6">
        <f t="shared" si="1636"/>
        <v>0</v>
      </c>
      <c r="Q8352" s="34">
        <f t="shared" si="1637"/>
        <v>6.6247415944517769</v>
      </c>
      <c r="R8352" s="6">
        <f t="shared" si="1638"/>
        <v>2.1861647261690864</v>
      </c>
      <c r="S8352" s="6">
        <f t="shared" si="1639"/>
        <v>0</v>
      </c>
      <c r="T8352" s="6">
        <f t="shared" si="1640"/>
        <v>3.0629594904330153</v>
      </c>
      <c r="U8352" s="34">
        <f t="shared" si="1641"/>
        <v>0</v>
      </c>
      <c r="V8352" s="35"/>
      <c r="W8352" s="64"/>
      <c r="X8352" s="6">
        <f t="shared" si="1648"/>
        <v>0</v>
      </c>
      <c r="Y8352" s="6">
        <f t="shared" si="1642"/>
        <v>5.2491242166021017</v>
      </c>
      <c r="Z8352" s="6">
        <f t="shared" si="1643"/>
        <v>0</v>
      </c>
      <c r="AA8352" s="6">
        <f t="shared" si="1644"/>
        <v>0</v>
      </c>
      <c r="AB8352" s="6">
        <f t="shared" si="1645"/>
        <v>1.3756173778496752</v>
      </c>
      <c r="AC8352" s="6">
        <f t="shared" si="1646"/>
        <v>0</v>
      </c>
      <c r="AD8352" s="6">
        <f t="shared" si="1647"/>
        <v>0</v>
      </c>
    </row>
    <row r="8353" spans="2:30" x14ac:dyDescent="0.3">
      <c r="B8353" s="71">
        <v>2.1541823680346392</v>
      </c>
      <c r="C8353" s="71">
        <v>5.7491304704214459</v>
      </c>
      <c r="P8353" s="6">
        <f t="shared" si="1636"/>
        <v>0</v>
      </c>
      <c r="Q8353" s="34">
        <f t="shared" si="1637"/>
        <v>2.1541823680346392</v>
      </c>
      <c r="R8353" s="6">
        <f t="shared" si="1638"/>
        <v>0.71088018145143095</v>
      </c>
      <c r="S8353" s="6">
        <f t="shared" si="1639"/>
        <v>0</v>
      </c>
      <c r="T8353" s="6">
        <f t="shared" si="1640"/>
        <v>5.0382502889700147</v>
      </c>
      <c r="U8353" s="34">
        <f t="shared" si="1641"/>
        <v>0</v>
      </c>
      <c r="V8353" s="35"/>
      <c r="W8353" s="64"/>
      <c r="X8353" s="6">
        <f t="shared" si="1648"/>
        <v>0</v>
      </c>
      <c r="Y8353" s="6">
        <f t="shared" si="1642"/>
        <v>2.1541823680346392</v>
      </c>
      <c r="Z8353" s="6">
        <f t="shared" si="1643"/>
        <v>0</v>
      </c>
      <c r="AA8353" s="6">
        <f t="shared" si="1644"/>
        <v>3.5949481023868066</v>
      </c>
      <c r="AB8353" s="6">
        <f t="shared" si="1645"/>
        <v>0</v>
      </c>
      <c r="AC8353" s="6">
        <f t="shared" si="1646"/>
        <v>0</v>
      </c>
      <c r="AD8353" s="6">
        <f t="shared" si="1647"/>
        <v>0</v>
      </c>
    </row>
    <row r="8354" spans="2:30" x14ac:dyDescent="0.3">
      <c r="B8354" s="71">
        <v>0</v>
      </c>
      <c r="C8354" s="71">
        <v>6.9147758255416445</v>
      </c>
      <c r="P8354" s="6">
        <f t="shared" si="1636"/>
        <v>0</v>
      </c>
      <c r="Q8354" s="34">
        <f t="shared" si="1637"/>
        <v>0</v>
      </c>
      <c r="R8354" s="6">
        <f t="shared" si="1638"/>
        <v>0</v>
      </c>
      <c r="S8354" s="6">
        <f t="shared" si="1639"/>
        <v>0</v>
      </c>
      <c r="T8354" s="6">
        <f t="shared" si="1640"/>
        <v>6.9147758255416445</v>
      </c>
      <c r="U8354" s="34">
        <f t="shared" si="1641"/>
        <v>0</v>
      </c>
      <c r="V8354" s="35"/>
      <c r="W8354" s="64"/>
      <c r="X8354" s="6">
        <f t="shared" si="1648"/>
        <v>0</v>
      </c>
      <c r="Y8354" s="6">
        <f t="shared" si="1642"/>
        <v>0</v>
      </c>
      <c r="Z8354" s="6">
        <f t="shared" si="1643"/>
        <v>0</v>
      </c>
      <c r="AA8354" s="6">
        <f t="shared" si="1644"/>
        <v>6.9147758255416445</v>
      </c>
      <c r="AB8354" s="6">
        <f t="shared" si="1645"/>
        <v>0</v>
      </c>
      <c r="AC8354" s="6">
        <f t="shared" si="1646"/>
        <v>0</v>
      </c>
      <c r="AD8354" s="6">
        <f t="shared" si="1647"/>
        <v>0</v>
      </c>
    </row>
    <row r="8355" spans="2:30" x14ac:dyDescent="0.3">
      <c r="B8355" s="71">
        <v>0</v>
      </c>
      <c r="C8355" s="71">
        <v>7.638669364828309</v>
      </c>
      <c r="P8355" s="6">
        <f t="shared" si="1636"/>
        <v>0</v>
      </c>
      <c r="Q8355" s="34">
        <f t="shared" si="1637"/>
        <v>0</v>
      </c>
      <c r="R8355" s="6">
        <f t="shared" si="1638"/>
        <v>0</v>
      </c>
      <c r="S8355" s="6">
        <f t="shared" si="1639"/>
        <v>0</v>
      </c>
      <c r="T8355" s="6">
        <f t="shared" si="1640"/>
        <v>7.638669364828309</v>
      </c>
      <c r="U8355" s="34">
        <f t="shared" si="1641"/>
        <v>0</v>
      </c>
      <c r="V8355" s="35"/>
      <c r="W8355" s="64"/>
      <c r="X8355" s="6">
        <f t="shared" si="1648"/>
        <v>0</v>
      </c>
      <c r="Y8355" s="6">
        <f t="shared" si="1642"/>
        <v>0</v>
      </c>
      <c r="Z8355" s="6">
        <f t="shared" si="1643"/>
        <v>0</v>
      </c>
      <c r="AA8355" s="6">
        <f t="shared" si="1644"/>
        <v>7.638669364828309</v>
      </c>
      <c r="AB8355" s="6">
        <f t="shared" si="1645"/>
        <v>0</v>
      </c>
      <c r="AC8355" s="6">
        <f t="shared" si="1646"/>
        <v>0</v>
      </c>
      <c r="AD8355" s="6">
        <f t="shared" si="1647"/>
        <v>0</v>
      </c>
    </row>
    <row r="8356" spans="2:30" x14ac:dyDescent="0.3">
      <c r="B8356" s="71">
        <v>0</v>
      </c>
      <c r="C8356" s="71">
        <v>8.1981935744280694</v>
      </c>
      <c r="P8356" s="6">
        <f t="shared" si="1636"/>
        <v>0</v>
      </c>
      <c r="Q8356" s="34">
        <f t="shared" si="1637"/>
        <v>0</v>
      </c>
      <c r="R8356" s="6">
        <f t="shared" si="1638"/>
        <v>0</v>
      </c>
      <c r="S8356" s="6">
        <f t="shared" si="1639"/>
        <v>0</v>
      </c>
      <c r="T8356" s="6">
        <f t="shared" si="1640"/>
        <v>8.1981935744280694</v>
      </c>
      <c r="U8356" s="34">
        <f t="shared" si="1641"/>
        <v>0</v>
      </c>
      <c r="V8356" s="35"/>
      <c r="W8356" s="64"/>
      <c r="X8356" s="6">
        <f t="shared" si="1648"/>
        <v>0</v>
      </c>
      <c r="Y8356" s="6">
        <f t="shared" si="1642"/>
        <v>0</v>
      </c>
      <c r="Z8356" s="6">
        <f t="shared" si="1643"/>
        <v>0</v>
      </c>
      <c r="AA8356" s="6">
        <f t="shared" si="1644"/>
        <v>8.1981935744280694</v>
      </c>
      <c r="AB8356" s="6">
        <f t="shared" si="1645"/>
        <v>0</v>
      </c>
      <c r="AC8356" s="6">
        <f t="shared" si="1646"/>
        <v>0</v>
      </c>
      <c r="AD8356" s="6">
        <f t="shared" si="1647"/>
        <v>0</v>
      </c>
    </row>
    <row r="8357" spans="2:30" x14ac:dyDescent="0.3">
      <c r="B8357" s="71">
        <v>2.0850094153231051</v>
      </c>
      <c r="C8357" s="71">
        <v>8.7078195902007263</v>
      </c>
      <c r="P8357" s="6">
        <f t="shared" si="1636"/>
        <v>0</v>
      </c>
      <c r="Q8357" s="34">
        <f t="shared" si="1637"/>
        <v>2.0850094153231051</v>
      </c>
      <c r="R8357" s="6">
        <f t="shared" si="1638"/>
        <v>0.6880531070566247</v>
      </c>
      <c r="S8357" s="6">
        <f t="shared" si="1639"/>
        <v>0</v>
      </c>
      <c r="T8357" s="6">
        <f t="shared" si="1640"/>
        <v>8.0197664831441013</v>
      </c>
      <c r="U8357" s="34">
        <f t="shared" si="1641"/>
        <v>0</v>
      </c>
      <c r="V8357" s="35"/>
      <c r="W8357" s="64"/>
      <c r="X8357" s="6">
        <f t="shared" si="1648"/>
        <v>0</v>
      </c>
      <c r="Y8357" s="6">
        <f t="shared" si="1642"/>
        <v>2.0850094153231051</v>
      </c>
      <c r="Z8357" s="6">
        <f t="shared" si="1643"/>
        <v>0</v>
      </c>
      <c r="AA8357" s="6">
        <f t="shared" si="1644"/>
        <v>6.6228101748776211</v>
      </c>
      <c r="AB8357" s="6">
        <f t="shared" si="1645"/>
        <v>0</v>
      </c>
      <c r="AC8357" s="6">
        <f t="shared" si="1646"/>
        <v>0</v>
      </c>
      <c r="AD8357" s="6">
        <f t="shared" si="1647"/>
        <v>0</v>
      </c>
    </row>
    <row r="8358" spans="2:30" x14ac:dyDescent="0.3">
      <c r="B8358" s="71">
        <v>0</v>
      </c>
      <c r="C8358" s="71">
        <v>9.1971422331973738</v>
      </c>
      <c r="P8358" s="6">
        <f t="shared" si="1636"/>
        <v>0</v>
      </c>
      <c r="Q8358" s="34">
        <f t="shared" si="1637"/>
        <v>0</v>
      </c>
      <c r="R8358" s="6">
        <f t="shared" si="1638"/>
        <v>0</v>
      </c>
      <c r="S8358" s="6">
        <f t="shared" si="1639"/>
        <v>0</v>
      </c>
      <c r="T8358" s="6">
        <f t="shared" si="1640"/>
        <v>9.1971422331973738</v>
      </c>
      <c r="U8358" s="34">
        <f t="shared" si="1641"/>
        <v>0</v>
      </c>
      <c r="V8358" s="35"/>
      <c r="W8358" s="64"/>
      <c r="X8358" s="6">
        <f t="shared" si="1648"/>
        <v>0</v>
      </c>
      <c r="Y8358" s="6">
        <f t="shared" si="1642"/>
        <v>0</v>
      </c>
      <c r="Z8358" s="6">
        <f t="shared" si="1643"/>
        <v>0</v>
      </c>
      <c r="AA8358" s="6">
        <f t="shared" si="1644"/>
        <v>9.1971422331973738</v>
      </c>
      <c r="AB8358" s="6">
        <f t="shared" si="1645"/>
        <v>0</v>
      </c>
      <c r="AC8358" s="6">
        <f t="shared" si="1646"/>
        <v>0</v>
      </c>
      <c r="AD8358" s="6">
        <f t="shared" si="1647"/>
        <v>0</v>
      </c>
    </row>
    <row r="8359" spans="2:30" x14ac:dyDescent="0.3">
      <c r="B8359" s="71">
        <v>0</v>
      </c>
      <c r="C8359" s="71">
        <v>9.6618796338727488</v>
      </c>
      <c r="P8359" s="6">
        <f t="shared" si="1636"/>
        <v>0</v>
      </c>
      <c r="Q8359" s="34">
        <f t="shared" si="1637"/>
        <v>0</v>
      </c>
      <c r="R8359" s="6">
        <f t="shared" si="1638"/>
        <v>0</v>
      </c>
      <c r="S8359" s="6">
        <f t="shared" si="1639"/>
        <v>0</v>
      </c>
      <c r="T8359" s="6">
        <f t="shared" si="1640"/>
        <v>9.6618796338727488</v>
      </c>
      <c r="U8359" s="34">
        <f t="shared" si="1641"/>
        <v>0</v>
      </c>
      <c r="V8359" s="35"/>
      <c r="W8359" s="64"/>
      <c r="X8359" s="6">
        <f t="shared" si="1648"/>
        <v>0</v>
      </c>
      <c r="Y8359" s="6">
        <f t="shared" si="1642"/>
        <v>0</v>
      </c>
      <c r="Z8359" s="6">
        <f t="shared" si="1643"/>
        <v>0</v>
      </c>
      <c r="AA8359" s="6">
        <f t="shared" si="1644"/>
        <v>9.6618796338727488</v>
      </c>
      <c r="AB8359" s="6">
        <f t="shared" si="1645"/>
        <v>0</v>
      </c>
      <c r="AC8359" s="6">
        <f t="shared" si="1646"/>
        <v>0</v>
      </c>
      <c r="AD8359" s="6">
        <f t="shared" si="1647"/>
        <v>0</v>
      </c>
    </row>
    <row r="8360" spans="2:30" x14ac:dyDescent="0.3">
      <c r="B8360" s="71">
        <v>0</v>
      </c>
      <c r="C8360" s="71">
        <v>10.175802463329434</v>
      </c>
      <c r="P8360" s="6">
        <f t="shared" si="1636"/>
        <v>0</v>
      </c>
      <c r="Q8360" s="34">
        <f t="shared" si="1637"/>
        <v>0</v>
      </c>
      <c r="R8360" s="6">
        <f t="shared" si="1638"/>
        <v>0</v>
      </c>
      <c r="S8360" s="6">
        <f t="shared" si="1639"/>
        <v>0</v>
      </c>
      <c r="T8360" s="6">
        <f t="shared" si="1640"/>
        <v>10.175802463329434</v>
      </c>
      <c r="U8360" s="34">
        <f t="shared" si="1641"/>
        <v>0</v>
      </c>
      <c r="V8360" s="35"/>
      <c r="W8360" s="64"/>
      <c r="X8360" s="6">
        <f t="shared" si="1648"/>
        <v>0</v>
      </c>
      <c r="Y8360" s="6">
        <f t="shared" si="1642"/>
        <v>0</v>
      </c>
      <c r="Z8360" s="6">
        <f t="shared" si="1643"/>
        <v>0</v>
      </c>
      <c r="AA8360" s="6">
        <f t="shared" si="1644"/>
        <v>10.175802463329434</v>
      </c>
      <c r="AB8360" s="6">
        <f t="shared" si="1645"/>
        <v>0</v>
      </c>
      <c r="AC8360" s="6">
        <f t="shared" si="1646"/>
        <v>0</v>
      </c>
      <c r="AD8360" s="6">
        <f t="shared" si="1647"/>
        <v>0</v>
      </c>
    </row>
    <row r="8361" spans="2:30" x14ac:dyDescent="0.3">
      <c r="B8361" s="71">
        <v>0</v>
      </c>
      <c r="C8361" s="71">
        <v>10.792423225586024</v>
      </c>
      <c r="P8361" s="6">
        <f t="shared" si="1636"/>
        <v>0</v>
      </c>
      <c r="Q8361" s="34">
        <f t="shared" si="1637"/>
        <v>0</v>
      </c>
      <c r="R8361" s="6">
        <f t="shared" si="1638"/>
        <v>0</v>
      </c>
      <c r="S8361" s="6">
        <f t="shared" si="1639"/>
        <v>0</v>
      </c>
      <c r="T8361" s="6">
        <f t="shared" si="1640"/>
        <v>10.792423225586024</v>
      </c>
      <c r="U8361" s="34">
        <f t="shared" si="1641"/>
        <v>0</v>
      </c>
      <c r="V8361" s="35"/>
      <c r="W8361" s="64"/>
      <c r="X8361" s="6">
        <f t="shared" si="1648"/>
        <v>0</v>
      </c>
      <c r="Y8361" s="6">
        <f t="shared" si="1642"/>
        <v>0</v>
      </c>
      <c r="Z8361" s="6">
        <f t="shared" si="1643"/>
        <v>0</v>
      </c>
      <c r="AA8361" s="6">
        <f t="shared" si="1644"/>
        <v>10.792423225586024</v>
      </c>
      <c r="AB8361" s="6">
        <f t="shared" si="1645"/>
        <v>0</v>
      </c>
      <c r="AC8361" s="6">
        <f t="shared" si="1646"/>
        <v>0</v>
      </c>
      <c r="AD8361" s="6">
        <f t="shared" si="1647"/>
        <v>0</v>
      </c>
    </row>
    <row r="8362" spans="2:30" x14ac:dyDescent="0.3">
      <c r="B8362" s="71">
        <v>0</v>
      </c>
      <c r="C8362" s="71">
        <v>11.397114548257594</v>
      </c>
      <c r="P8362" s="6">
        <f t="shared" si="1636"/>
        <v>0</v>
      </c>
      <c r="Q8362" s="34">
        <f t="shared" si="1637"/>
        <v>0</v>
      </c>
      <c r="R8362" s="6">
        <f t="shared" si="1638"/>
        <v>0</v>
      </c>
      <c r="S8362" s="6">
        <f t="shared" si="1639"/>
        <v>0</v>
      </c>
      <c r="T8362" s="6">
        <f t="shared" si="1640"/>
        <v>11.397114548257594</v>
      </c>
      <c r="U8362" s="34">
        <f t="shared" si="1641"/>
        <v>0</v>
      </c>
      <c r="V8362" s="35"/>
      <c r="W8362" s="64"/>
      <c r="X8362" s="6">
        <f t="shared" si="1648"/>
        <v>0</v>
      </c>
      <c r="Y8362" s="6">
        <f t="shared" si="1642"/>
        <v>0</v>
      </c>
      <c r="Z8362" s="6">
        <f t="shared" si="1643"/>
        <v>0</v>
      </c>
      <c r="AA8362" s="6">
        <f t="shared" si="1644"/>
        <v>11.397114548257594</v>
      </c>
      <c r="AB8362" s="6">
        <f t="shared" si="1645"/>
        <v>0</v>
      </c>
      <c r="AC8362" s="6">
        <f t="shared" si="1646"/>
        <v>0</v>
      </c>
      <c r="AD8362" s="6">
        <f t="shared" si="1647"/>
        <v>0</v>
      </c>
    </row>
    <row r="8363" spans="2:30" x14ac:dyDescent="0.3">
      <c r="B8363" s="71">
        <v>0</v>
      </c>
      <c r="C8363" s="71">
        <v>11.975220288725589</v>
      </c>
      <c r="P8363" s="6">
        <f t="shared" si="1636"/>
        <v>0</v>
      </c>
      <c r="Q8363" s="34">
        <f t="shared" si="1637"/>
        <v>0</v>
      </c>
      <c r="R8363" s="6">
        <f t="shared" si="1638"/>
        <v>0</v>
      </c>
      <c r="S8363" s="6">
        <f t="shared" si="1639"/>
        <v>0</v>
      </c>
      <c r="T8363" s="6">
        <f t="shared" si="1640"/>
        <v>11.975220288725589</v>
      </c>
      <c r="U8363" s="34">
        <f t="shared" si="1641"/>
        <v>0</v>
      </c>
      <c r="V8363" s="35"/>
      <c r="W8363" s="64"/>
      <c r="X8363" s="6">
        <f t="shared" si="1648"/>
        <v>0</v>
      </c>
      <c r="Y8363" s="6">
        <f t="shared" si="1642"/>
        <v>0</v>
      </c>
      <c r="Z8363" s="6">
        <f t="shared" si="1643"/>
        <v>0</v>
      </c>
      <c r="AA8363" s="6">
        <f t="shared" si="1644"/>
        <v>11.975220288725589</v>
      </c>
      <c r="AB8363" s="6">
        <f t="shared" si="1645"/>
        <v>0</v>
      </c>
      <c r="AC8363" s="6">
        <f t="shared" si="1646"/>
        <v>0</v>
      </c>
      <c r="AD8363" s="6">
        <f t="shared" si="1647"/>
        <v>0</v>
      </c>
    </row>
    <row r="8364" spans="2:30" x14ac:dyDescent="0.3">
      <c r="B8364" s="71">
        <v>0</v>
      </c>
      <c r="C8364" s="71">
        <v>12.601101721107035</v>
      </c>
      <c r="P8364" s="6">
        <f t="shared" si="1636"/>
        <v>0</v>
      </c>
      <c r="Q8364" s="34">
        <f t="shared" si="1637"/>
        <v>0</v>
      </c>
      <c r="R8364" s="6">
        <f t="shared" si="1638"/>
        <v>0</v>
      </c>
      <c r="S8364" s="6">
        <f t="shared" si="1639"/>
        <v>0</v>
      </c>
      <c r="T8364" s="6">
        <f t="shared" si="1640"/>
        <v>12.601101721107035</v>
      </c>
      <c r="U8364" s="34">
        <f t="shared" si="1641"/>
        <v>0</v>
      </c>
      <c r="V8364" s="35"/>
      <c r="W8364" s="64"/>
      <c r="X8364" s="6">
        <f t="shared" si="1648"/>
        <v>0</v>
      </c>
      <c r="Y8364" s="6">
        <f t="shared" si="1642"/>
        <v>0</v>
      </c>
      <c r="Z8364" s="6">
        <f t="shared" si="1643"/>
        <v>0</v>
      </c>
      <c r="AA8364" s="6">
        <f t="shared" si="1644"/>
        <v>12.601101721107035</v>
      </c>
      <c r="AB8364" s="6">
        <f t="shared" si="1645"/>
        <v>0</v>
      </c>
      <c r="AC8364" s="6">
        <f t="shared" si="1646"/>
        <v>0</v>
      </c>
      <c r="AD8364" s="6">
        <f t="shared" si="1647"/>
        <v>0</v>
      </c>
    </row>
    <row r="8365" spans="2:30" x14ac:dyDescent="0.3">
      <c r="B8365" s="71">
        <v>0</v>
      </c>
      <c r="C8365" s="71">
        <v>10.574090117097832</v>
      </c>
      <c r="P8365" s="6">
        <f t="shared" si="1636"/>
        <v>0</v>
      </c>
      <c r="Q8365" s="34">
        <f t="shared" si="1637"/>
        <v>0</v>
      </c>
      <c r="R8365" s="6">
        <f t="shared" si="1638"/>
        <v>0</v>
      </c>
      <c r="S8365" s="6">
        <f t="shared" si="1639"/>
        <v>0</v>
      </c>
      <c r="T8365" s="6">
        <f t="shared" si="1640"/>
        <v>10.574090117097832</v>
      </c>
      <c r="U8365" s="34">
        <f t="shared" si="1641"/>
        <v>0</v>
      </c>
      <c r="V8365" s="35"/>
      <c r="W8365" s="64"/>
      <c r="X8365" s="6">
        <f t="shared" si="1648"/>
        <v>0</v>
      </c>
      <c r="Y8365" s="6">
        <f t="shared" si="1642"/>
        <v>0</v>
      </c>
      <c r="Z8365" s="6">
        <f t="shared" si="1643"/>
        <v>0</v>
      </c>
      <c r="AA8365" s="6">
        <f t="shared" si="1644"/>
        <v>10.574090117097832</v>
      </c>
      <c r="AB8365" s="6">
        <f t="shared" si="1645"/>
        <v>0</v>
      </c>
      <c r="AC8365" s="6">
        <f t="shared" si="1646"/>
        <v>0</v>
      </c>
      <c r="AD8365" s="6">
        <f t="shared" si="1647"/>
        <v>0</v>
      </c>
    </row>
    <row r="8366" spans="2:30" x14ac:dyDescent="0.3">
      <c r="B8366" s="71">
        <v>0</v>
      </c>
      <c r="C8366" s="71">
        <v>10.132055196235152</v>
      </c>
      <c r="P8366" s="6">
        <f t="shared" si="1636"/>
        <v>0</v>
      </c>
      <c r="Q8366" s="34">
        <f t="shared" si="1637"/>
        <v>0</v>
      </c>
      <c r="R8366" s="6">
        <f t="shared" si="1638"/>
        <v>0</v>
      </c>
      <c r="S8366" s="6">
        <f t="shared" si="1639"/>
        <v>0</v>
      </c>
      <c r="T8366" s="6">
        <f t="shared" si="1640"/>
        <v>10.132055196235152</v>
      </c>
      <c r="U8366" s="34">
        <f t="shared" si="1641"/>
        <v>0</v>
      </c>
      <c r="V8366" s="35"/>
      <c r="W8366" s="64"/>
      <c r="X8366" s="6">
        <f t="shared" si="1648"/>
        <v>0</v>
      </c>
      <c r="Y8366" s="6">
        <f t="shared" si="1642"/>
        <v>0</v>
      </c>
      <c r="Z8366" s="6">
        <f t="shared" si="1643"/>
        <v>0</v>
      </c>
      <c r="AA8366" s="6">
        <f t="shared" si="1644"/>
        <v>10.132055196235152</v>
      </c>
      <c r="AB8366" s="6">
        <f t="shared" si="1645"/>
        <v>0</v>
      </c>
      <c r="AC8366" s="6">
        <f t="shared" si="1646"/>
        <v>0</v>
      </c>
      <c r="AD8366" s="6">
        <f t="shared" si="1647"/>
        <v>0</v>
      </c>
    </row>
    <row r="8367" spans="2:30" x14ac:dyDescent="0.3">
      <c r="B8367" s="71">
        <v>0</v>
      </c>
      <c r="C8367" s="71">
        <v>9.5984010672480693</v>
      </c>
      <c r="P8367" s="6">
        <f t="shared" si="1636"/>
        <v>0</v>
      </c>
      <c r="Q8367" s="34">
        <f t="shared" si="1637"/>
        <v>0</v>
      </c>
      <c r="R8367" s="6">
        <f t="shared" si="1638"/>
        <v>0</v>
      </c>
      <c r="S8367" s="6">
        <f t="shared" si="1639"/>
        <v>0</v>
      </c>
      <c r="T8367" s="6">
        <f t="shared" si="1640"/>
        <v>9.5984010672480693</v>
      </c>
      <c r="U8367" s="34">
        <f t="shared" si="1641"/>
        <v>0</v>
      </c>
      <c r="V8367" s="35"/>
      <c r="W8367" s="64"/>
      <c r="X8367" s="6">
        <f t="shared" si="1648"/>
        <v>0</v>
      </c>
      <c r="Y8367" s="6">
        <f t="shared" si="1642"/>
        <v>0</v>
      </c>
      <c r="Z8367" s="6">
        <f t="shared" si="1643"/>
        <v>0</v>
      </c>
      <c r="AA8367" s="6">
        <f t="shared" si="1644"/>
        <v>9.5984010672480693</v>
      </c>
      <c r="AB8367" s="6">
        <f t="shared" si="1645"/>
        <v>0</v>
      </c>
      <c r="AC8367" s="6">
        <f t="shared" si="1646"/>
        <v>0</v>
      </c>
      <c r="AD8367" s="6">
        <f t="shared" si="1647"/>
        <v>0</v>
      </c>
    </row>
    <row r="8368" spans="2:30" x14ac:dyDescent="0.3">
      <c r="B8368" s="71">
        <v>0</v>
      </c>
      <c r="C8368" s="71">
        <v>8.1551148339306128</v>
      </c>
      <c r="P8368" s="6">
        <f t="shared" si="1636"/>
        <v>0</v>
      </c>
      <c r="Q8368" s="34">
        <f t="shared" si="1637"/>
        <v>0</v>
      </c>
      <c r="R8368" s="6">
        <f t="shared" si="1638"/>
        <v>0</v>
      </c>
      <c r="S8368" s="6">
        <f t="shared" si="1639"/>
        <v>0</v>
      </c>
      <c r="T8368" s="6">
        <f t="shared" si="1640"/>
        <v>8.1551148339306128</v>
      </c>
      <c r="U8368" s="34">
        <f t="shared" si="1641"/>
        <v>0</v>
      </c>
      <c r="V8368" s="35"/>
      <c r="W8368" s="64"/>
      <c r="X8368" s="6">
        <f t="shared" si="1648"/>
        <v>0</v>
      </c>
      <c r="Y8368" s="6">
        <f t="shared" si="1642"/>
        <v>0</v>
      </c>
      <c r="Z8368" s="6">
        <f t="shared" si="1643"/>
        <v>0</v>
      </c>
      <c r="AA8368" s="6">
        <f t="shared" si="1644"/>
        <v>8.1551148339306128</v>
      </c>
      <c r="AB8368" s="6">
        <f t="shared" si="1645"/>
        <v>0</v>
      </c>
      <c r="AC8368" s="6">
        <f t="shared" si="1646"/>
        <v>0</v>
      </c>
      <c r="AD8368" s="6">
        <f t="shared" si="1647"/>
        <v>0</v>
      </c>
    </row>
    <row r="8369" spans="2:30" x14ac:dyDescent="0.3">
      <c r="B8369" s="71">
        <v>0</v>
      </c>
      <c r="C8369" s="71">
        <v>7.8443490545159822</v>
      </c>
      <c r="P8369" s="6">
        <f t="shared" si="1636"/>
        <v>0</v>
      </c>
      <c r="Q8369" s="34">
        <f t="shared" si="1637"/>
        <v>0</v>
      </c>
      <c r="R8369" s="6">
        <f t="shared" si="1638"/>
        <v>0</v>
      </c>
      <c r="S8369" s="6">
        <f t="shared" si="1639"/>
        <v>0</v>
      </c>
      <c r="T8369" s="6">
        <f t="shared" si="1640"/>
        <v>7.8443490545159822</v>
      </c>
      <c r="U8369" s="34">
        <f t="shared" si="1641"/>
        <v>0</v>
      </c>
      <c r="V8369" s="35"/>
      <c r="W8369" s="64"/>
      <c r="X8369" s="6">
        <f t="shared" si="1648"/>
        <v>0</v>
      </c>
      <c r="Y8369" s="6">
        <f t="shared" si="1642"/>
        <v>0</v>
      </c>
      <c r="Z8369" s="6">
        <f t="shared" si="1643"/>
        <v>0</v>
      </c>
      <c r="AA8369" s="6">
        <f t="shared" si="1644"/>
        <v>7.8443490545159822</v>
      </c>
      <c r="AB8369" s="6">
        <f t="shared" si="1645"/>
        <v>0</v>
      </c>
      <c r="AC8369" s="6">
        <f t="shared" si="1646"/>
        <v>0</v>
      </c>
      <c r="AD8369" s="6">
        <f t="shared" si="1647"/>
        <v>0</v>
      </c>
    </row>
    <row r="8370" spans="2:30" x14ac:dyDescent="0.3">
      <c r="B8370" s="71">
        <v>0</v>
      </c>
      <c r="C8370" s="71">
        <v>7.6775690636421574</v>
      </c>
      <c r="P8370" s="6">
        <f t="shared" si="1636"/>
        <v>0</v>
      </c>
      <c r="Q8370" s="34">
        <f t="shared" si="1637"/>
        <v>0</v>
      </c>
      <c r="R8370" s="6">
        <f t="shared" si="1638"/>
        <v>0</v>
      </c>
      <c r="S8370" s="6">
        <f t="shared" si="1639"/>
        <v>0</v>
      </c>
      <c r="T8370" s="6">
        <f t="shared" si="1640"/>
        <v>7.6775690636421574</v>
      </c>
      <c r="U8370" s="34">
        <f t="shared" si="1641"/>
        <v>0</v>
      </c>
      <c r="V8370" s="35"/>
      <c r="W8370" s="64"/>
      <c r="X8370" s="6">
        <f t="shared" si="1648"/>
        <v>0</v>
      </c>
      <c r="Y8370" s="6">
        <f t="shared" si="1642"/>
        <v>0</v>
      </c>
      <c r="Z8370" s="6">
        <f t="shared" si="1643"/>
        <v>0</v>
      </c>
      <c r="AA8370" s="6">
        <f t="shared" si="1644"/>
        <v>7.6775690636421574</v>
      </c>
      <c r="AB8370" s="6">
        <f t="shared" si="1645"/>
        <v>0</v>
      </c>
      <c r="AC8370" s="6">
        <f t="shared" si="1646"/>
        <v>0</v>
      </c>
      <c r="AD8370" s="6">
        <f t="shared" si="1647"/>
        <v>0</v>
      </c>
    </row>
    <row r="8371" spans="2:30" x14ac:dyDescent="0.3">
      <c r="B8371" s="71">
        <v>3.0217133713516301E-3</v>
      </c>
      <c r="C8371" s="71">
        <v>8.2704785647628025</v>
      </c>
      <c r="P8371" s="6">
        <f t="shared" si="1636"/>
        <v>0</v>
      </c>
      <c r="Q8371" s="34">
        <f t="shared" si="1637"/>
        <v>3.0217133713516301E-3</v>
      </c>
      <c r="R8371" s="6">
        <f t="shared" si="1638"/>
        <v>9.9716541254603807E-4</v>
      </c>
      <c r="S8371" s="6">
        <f t="shared" si="1639"/>
        <v>0</v>
      </c>
      <c r="T8371" s="6">
        <f t="shared" si="1640"/>
        <v>8.2694813993502567</v>
      </c>
      <c r="U8371" s="34">
        <f t="shared" si="1641"/>
        <v>0</v>
      </c>
      <c r="V8371" s="35"/>
      <c r="W8371" s="64"/>
      <c r="X8371" s="6">
        <f t="shared" si="1648"/>
        <v>0</v>
      </c>
      <c r="Y8371" s="6">
        <f t="shared" si="1642"/>
        <v>3.0217133713516301E-3</v>
      </c>
      <c r="Z8371" s="6">
        <f t="shared" si="1643"/>
        <v>0</v>
      </c>
      <c r="AA8371" s="6">
        <f t="shared" si="1644"/>
        <v>8.2674568513914508</v>
      </c>
      <c r="AB8371" s="6">
        <f t="shared" si="1645"/>
        <v>0</v>
      </c>
      <c r="AC8371" s="6">
        <f t="shared" si="1646"/>
        <v>0</v>
      </c>
      <c r="AD8371" s="6">
        <f t="shared" si="1647"/>
        <v>0</v>
      </c>
    </row>
    <row r="8372" spans="2:30" x14ac:dyDescent="0.3">
      <c r="B8372" s="71">
        <v>2.8863130937120699E-3</v>
      </c>
      <c r="C8372" s="71">
        <v>8.8652468340173201</v>
      </c>
      <c r="P8372" s="6">
        <f t="shared" si="1636"/>
        <v>0</v>
      </c>
      <c r="Q8372" s="34">
        <f t="shared" si="1637"/>
        <v>2.8863130937120699E-3</v>
      </c>
      <c r="R8372" s="6">
        <f t="shared" si="1638"/>
        <v>9.5248332092498316E-4</v>
      </c>
      <c r="S8372" s="6">
        <f t="shared" si="1639"/>
        <v>0</v>
      </c>
      <c r="T8372" s="6">
        <f t="shared" si="1640"/>
        <v>8.8642943506963956</v>
      </c>
      <c r="U8372" s="34">
        <f t="shared" si="1641"/>
        <v>0</v>
      </c>
      <c r="V8372" s="35"/>
      <c r="W8372" s="64"/>
      <c r="X8372" s="6">
        <f t="shared" si="1648"/>
        <v>0</v>
      </c>
      <c r="Y8372" s="6">
        <f t="shared" si="1642"/>
        <v>2.8863130937120699E-3</v>
      </c>
      <c r="Z8372" s="6">
        <f t="shared" si="1643"/>
        <v>0</v>
      </c>
      <c r="AA8372" s="6">
        <f t="shared" si="1644"/>
        <v>8.8623605209236072</v>
      </c>
      <c r="AB8372" s="6">
        <f t="shared" si="1645"/>
        <v>0</v>
      </c>
      <c r="AC8372" s="6">
        <f t="shared" si="1646"/>
        <v>0</v>
      </c>
      <c r="AD8372" s="6">
        <f t="shared" si="1647"/>
        <v>0</v>
      </c>
    </row>
    <row r="8373" spans="2:30" x14ac:dyDescent="0.3">
      <c r="B8373" s="71">
        <v>1.2762130024578714E-2</v>
      </c>
      <c r="C8373" s="71">
        <v>9.2003850282027635</v>
      </c>
      <c r="P8373" s="6">
        <f t="shared" si="1636"/>
        <v>0</v>
      </c>
      <c r="Q8373" s="34">
        <f t="shared" si="1637"/>
        <v>1.2762130024578714E-2</v>
      </c>
      <c r="R8373" s="6">
        <f t="shared" si="1638"/>
        <v>4.211502908110976E-3</v>
      </c>
      <c r="S8373" s="6">
        <f t="shared" si="1639"/>
        <v>0</v>
      </c>
      <c r="T8373" s="6">
        <f t="shared" si="1640"/>
        <v>9.1961735252946522</v>
      </c>
      <c r="U8373" s="34">
        <f t="shared" si="1641"/>
        <v>0</v>
      </c>
      <c r="V8373" s="35"/>
      <c r="W8373" s="64"/>
      <c r="X8373" s="6">
        <f t="shared" si="1648"/>
        <v>0</v>
      </c>
      <c r="Y8373" s="6">
        <f t="shared" si="1642"/>
        <v>1.2762130024578714E-2</v>
      </c>
      <c r="Z8373" s="6">
        <f t="shared" si="1643"/>
        <v>0</v>
      </c>
      <c r="AA8373" s="6">
        <f t="shared" si="1644"/>
        <v>9.1876228981781853</v>
      </c>
      <c r="AB8373" s="6">
        <f t="shared" si="1645"/>
        <v>0</v>
      </c>
      <c r="AC8373" s="6">
        <f t="shared" si="1646"/>
        <v>0</v>
      </c>
      <c r="AD8373" s="6">
        <f t="shared" si="1647"/>
        <v>0</v>
      </c>
    </row>
    <row r="8374" spans="2:30" x14ac:dyDescent="0.3">
      <c r="B8374" s="71">
        <v>2.1778531699343205E-2</v>
      </c>
      <c r="C8374" s="71">
        <v>9.3149390066224171</v>
      </c>
      <c r="P8374" s="6">
        <f t="shared" si="1636"/>
        <v>0</v>
      </c>
      <c r="Q8374" s="34">
        <f t="shared" si="1637"/>
        <v>2.1778531699343205E-2</v>
      </c>
      <c r="R8374" s="6">
        <f t="shared" si="1638"/>
        <v>7.1869154607832582E-3</v>
      </c>
      <c r="S8374" s="6">
        <f t="shared" si="1639"/>
        <v>0</v>
      </c>
      <c r="T8374" s="6">
        <f t="shared" si="1640"/>
        <v>9.3077520911616336</v>
      </c>
      <c r="U8374" s="34">
        <f t="shared" si="1641"/>
        <v>0</v>
      </c>
      <c r="V8374" s="35"/>
      <c r="W8374" s="64"/>
      <c r="X8374" s="6">
        <f t="shared" si="1648"/>
        <v>0</v>
      </c>
      <c r="Y8374" s="6">
        <f t="shared" si="1642"/>
        <v>2.1778531699343205E-2</v>
      </c>
      <c r="Z8374" s="6">
        <f t="shared" si="1643"/>
        <v>0</v>
      </c>
      <c r="AA8374" s="6">
        <f t="shared" si="1644"/>
        <v>9.2931604749230736</v>
      </c>
      <c r="AB8374" s="6">
        <f t="shared" si="1645"/>
        <v>0</v>
      </c>
      <c r="AC8374" s="6">
        <f t="shared" si="1646"/>
        <v>0</v>
      </c>
      <c r="AD8374" s="6">
        <f t="shared" si="1647"/>
        <v>0</v>
      </c>
    </row>
    <row r="8375" spans="2:30" x14ac:dyDescent="0.3">
      <c r="B8375" s="71">
        <v>3.6928762644984187E-3</v>
      </c>
      <c r="C8375" s="71">
        <v>11.624946019582262</v>
      </c>
      <c r="P8375" s="6">
        <f t="shared" si="1636"/>
        <v>0</v>
      </c>
      <c r="Q8375" s="34">
        <f t="shared" si="1637"/>
        <v>3.6928762644984187E-3</v>
      </c>
      <c r="R8375" s="6">
        <f t="shared" si="1638"/>
        <v>1.2186491672844782E-3</v>
      </c>
      <c r="S8375" s="6">
        <f t="shared" si="1639"/>
        <v>0</v>
      </c>
      <c r="T8375" s="6">
        <f t="shared" si="1640"/>
        <v>11.623727370414977</v>
      </c>
      <c r="U8375" s="34">
        <f t="shared" si="1641"/>
        <v>0</v>
      </c>
      <c r="V8375" s="35"/>
      <c r="W8375" s="64"/>
      <c r="X8375" s="6">
        <f t="shared" si="1648"/>
        <v>0</v>
      </c>
      <c r="Y8375" s="6">
        <f t="shared" si="1642"/>
        <v>3.6928762644984187E-3</v>
      </c>
      <c r="Z8375" s="6">
        <f t="shared" si="1643"/>
        <v>0</v>
      </c>
      <c r="AA8375" s="6">
        <f t="shared" si="1644"/>
        <v>11.621253143317764</v>
      </c>
      <c r="AB8375" s="6">
        <f t="shared" si="1645"/>
        <v>0</v>
      </c>
      <c r="AC8375" s="6">
        <f t="shared" si="1646"/>
        <v>0</v>
      </c>
      <c r="AD8375" s="6">
        <f t="shared" si="1647"/>
        <v>0</v>
      </c>
    </row>
    <row r="8376" spans="2:30" x14ac:dyDescent="0.3">
      <c r="B8376" s="71">
        <v>0</v>
      </c>
      <c r="C8376" s="71">
        <v>12.379124001864346</v>
      </c>
      <c r="P8376" s="6">
        <f t="shared" si="1636"/>
        <v>0</v>
      </c>
      <c r="Q8376" s="34">
        <f t="shared" si="1637"/>
        <v>0</v>
      </c>
      <c r="R8376" s="6">
        <f t="shared" si="1638"/>
        <v>0</v>
      </c>
      <c r="S8376" s="6">
        <f t="shared" si="1639"/>
        <v>0</v>
      </c>
      <c r="T8376" s="6">
        <f t="shared" si="1640"/>
        <v>12.379124001864346</v>
      </c>
      <c r="U8376" s="34">
        <f t="shared" si="1641"/>
        <v>0</v>
      </c>
      <c r="V8376" s="35"/>
      <c r="W8376" s="64"/>
      <c r="X8376" s="6">
        <f t="shared" si="1648"/>
        <v>0</v>
      </c>
      <c r="Y8376" s="6">
        <f t="shared" si="1642"/>
        <v>0</v>
      </c>
      <c r="Z8376" s="6">
        <f t="shared" si="1643"/>
        <v>0</v>
      </c>
      <c r="AA8376" s="6">
        <f t="shared" si="1644"/>
        <v>12.379124001864346</v>
      </c>
      <c r="AB8376" s="6">
        <f t="shared" si="1645"/>
        <v>0</v>
      </c>
      <c r="AC8376" s="6">
        <f t="shared" si="1646"/>
        <v>0</v>
      </c>
      <c r="AD8376" s="6">
        <f t="shared" si="1647"/>
        <v>0</v>
      </c>
    </row>
    <row r="8377" spans="2:30" x14ac:dyDescent="0.3">
      <c r="B8377" s="71">
        <v>0</v>
      </c>
      <c r="C8377" s="71">
        <v>13.064179585081121</v>
      </c>
      <c r="P8377" s="6">
        <f t="shared" si="1636"/>
        <v>0</v>
      </c>
      <c r="Q8377" s="34">
        <f t="shared" si="1637"/>
        <v>0</v>
      </c>
      <c r="R8377" s="6">
        <f t="shared" si="1638"/>
        <v>0</v>
      </c>
      <c r="S8377" s="6">
        <f t="shared" si="1639"/>
        <v>0</v>
      </c>
      <c r="T8377" s="6">
        <f t="shared" si="1640"/>
        <v>13.064179585081121</v>
      </c>
      <c r="U8377" s="34">
        <f t="shared" si="1641"/>
        <v>0</v>
      </c>
      <c r="V8377" s="35"/>
      <c r="W8377" s="64"/>
      <c r="X8377" s="6">
        <f t="shared" si="1648"/>
        <v>0</v>
      </c>
      <c r="Y8377" s="6">
        <f t="shared" si="1642"/>
        <v>0</v>
      </c>
      <c r="Z8377" s="6">
        <f t="shared" si="1643"/>
        <v>0</v>
      </c>
      <c r="AA8377" s="6">
        <f t="shared" si="1644"/>
        <v>13.064179585081121</v>
      </c>
      <c r="AB8377" s="6">
        <f t="shared" si="1645"/>
        <v>0</v>
      </c>
      <c r="AC8377" s="6">
        <f t="shared" si="1646"/>
        <v>0</v>
      </c>
      <c r="AD8377" s="6">
        <f t="shared" si="1647"/>
        <v>0</v>
      </c>
    </row>
    <row r="8378" spans="2:30" x14ac:dyDescent="0.3">
      <c r="B8378" s="71">
        <v>0</v>
      </c>
      <c r="C8378" s="71">
        <v>13.580866998962811</v>
      </c>
      <c r="P8378" s="6">
        <f t="shared" si="1636"/>
        <v>0</v>
      </c>
      <c r="Q8378" s="34">
        <f t="shared" si="1637"/>
        <v>0</v>
      </c>
      <c r="R8378" s="6">
        <f t="shared" si="1638"/>
        <v>0</v>
      </c>
      <c r="S8378" s="6">
        <f t="shared" si="1639"/>
        <v>0</v>
      </c>
      <c r="T8378" s="6">
        <f t="shared" si="1640"/>
        <v>13.580866998962811</v>
      </c>
      <c r="U8378" s="34">
        <f t="shared" si="1641"/>
        <v>0</v>
      </c>
      <c r="V8378" s="35"/>
      <c r="W8378" s="64"/>
      <c r="X8378" s="6">
        <f t="shared" si="1648"/>
        <v>0</v>
      </c>
      <c r="Y8378" s="6">
        <f t="shared" si="1642"/>
        <v>0</v>
      </c>
      <c r="Z8378" s="6">
        <f t="shared" si="1643"/>
        <v>0</v>
      </c>
      <c r="AA8378" s="6">
        <f t="shared" si="1644"/>
        <v>13.580866998962811</v>
      </c>
      <c r="AB8378" s="6">
        <f t="shared" si="1645"/>
        <v>0</v>
      </c>
      <c r="AC8378" s="6">
        <f t="shared" si="1646"/>
        <v>0</v>
      </c>
      <c r="AD8378" s="6">
        <f t="shared" si="1647"/>
        <v>0</v>
      </c>
    </row>
    <row r="8379" spans="2:30" x14ac:dyDescent="0.3">
      <c r="B8379" s="71">
        <v>0</v>
      </c>
      <c r="C8379" s="71">
        <v>14.005478878589679</v>
      </c>
      <c r="P8379" s="6">
        <f t="shared" si="1636"/>
        <v>0</v>
      </c>
      <c r="Q8379" s="34">
        <f t="shared" si="1637"/>
        <v>0</v>
      </c>
      <c r="R8379" s="6">
        <f t="shared" si="1638"/>
        <v>0</v>
      </c>
      <c r="S8379" s="6">
        <f t="shared" si="1639"/>
        <v>0</v>
      </c>
      <c r="T8379" s="6">
        <f t="shared" si="1640"/>
        <v>14.005478878589679</v>
      </c>
      <c r="U8379" s="34">
        <f t="shared" si="1641"/>
        <v>0</v>
      </c>
      <c r="V8379" s="35"/>
      <c r="W8379" s="64"/>
      <c r="X8379" s="6">
        <f t="shared" si="1648"/>
        <v>0</v>
      </c>
      <c r="Y8379" s="6">
        <f t="shared" si="1642"/>
        <v>0</v>
      </c>
      <c r="Z8379" s="6">
        <f t="shared" si="1643"/>
        <v>0</v>
      </c>
      <c r="AA8379" s="6">
        <f t="shared" si="1644"/>
        <v>14.005478878589679</v>
      </c>
      <c r="AB8379" s="6">
        <f t="shared" si="1645"/>
        <v>0</v>
      </c>
      <c r="AC8379" s="6">
        <f t="shared" si="1646"/>
        <v>0</v>
      </c>
      <c r="AD8379" s="6">
        <f t="shared" si="1647"/>
        <v>0</v>
      </c>
    </row>
    <row r="8380" spans="2:30" x14ac:dyDescent="0.3">
      <c r="B8380" s="71">
        <v>0</v>
      </c>
      <c r="C8380" s="71">
        <v>14.386720510424455</v>
      </c>
      <c r="P8380" s="6">
        <f t="shared" si="1636"/>
        <v>0</v>
      </c>
      <c r="Q8380" s="34">
        <f t="shared" si="1637"/>
        <v>0</v>
      </c>
      <c r="R8380" s="6">
        <f t="shared" si="1638"/>
        <v>0</v>
      </c>
      <c r="S8380" s="6">
        <f t="shared" si="1639"/>
        <v>0</v>
      </c>
      <c r="T8380" s="6">
        <f t="shared" si="1640"/>
        <v>14.386720510424455</v>
      </c>
      <c r="U8380" s="34">
        <f t="shared" si="1641"/>
        <v>0</v>
      </c>
      <c r="V8380" s="35"/>
      <c r="W8380" s="64"/>
      <c r="X8380" s="6">
        <f t="shared" si="1648"/>
        <v>0</v>
      </c>
      <c r="Y8380" s="6">
        <f t="shared" si="1642"/>
        <v>0</v>
      </c>
      <c r="Z8380" s="6">
        <f t="shared" si="1643"/>
        <v>0</v>
      </c>
      <c r="AA8380" s="6">
        <f t="shared" si="1644"/>
        <v>14.386720510424455</v>
      </c>
      <c r="AB8380" s="6">
        <f t="shared" si="1645"/>
        <v>0</v>
      </c>
      <c r="AC8380" s="6">
        <f t="shared" si="1646"/>
        <v>0</v>
      </c>
      <c r="AD8380" s="6">
        <f t="shared" si="1647"/>
        <v>0</v>
      </c>
    </row>
    <row r="8381" spans="2:30" x14ac:dyDescent="0.3">
      <c r="B8381" s="71">
        <v>0</v>
      </c>
      <c r="C8381" s="71">
        <v>14.77640130912952</v>
      </c>
      <c r="P8381" s="6">
        <f t="shared" si="1636"/>
        <v>0</v>
      </c>
      <c r="Q8381" s="34">
        <f t="shared" si="1637"/>
        <v>0</v>
      </c>
      <c r="R8381" s="6">
        <f t="shared" si="1638"/>
        <v>0</v>
      </c>
      <c r="S8381" s="6">
        <f t="shared" si="1639"/>
        <v>0</v>
      </c>
      <c r="T8381" s="6">
        <f t="shared" si="1640"/>
        <v>14.77640130912952</v>
      </c>
      <c r="U8381" s="34">
        <f t="shared" si="1641"/>
        <v>0</v>
      </c>
      <c r="V8381" s="35"/>
      <c r="W8381" s="64"/>
      <c r="X8381" s="6">
        <f t="shared" si="1648"/>
        <v>0</v>
      </c>
      <c r="Y8381" s="6">
        <f t="shared" si="1642"/>
        <v>0</v>
      </c>
      <c r="Z8381" s="6">
        <f t="shared" si="1643"/>
        <v>0</v>
      </c>
      <c r="AA8381" s="6">
        <f t="shared" si="1644"/>
        <v>14.77640130912952</v>
      </c>
      <c r="AB8381" s="6">
        <f t="shared" si="1645"/>
        <v>0</v>
      </c>
      <c r="AC8381" s="6">
        <f t="shared" si="1646"/>
        <v>0</v>
      </c>
      <c r="AD8381" s="6">
        <f t="shared" si="1647"/>
        <v>0</v>
      </c>
    </row>
    <row r="8382" spans="2:30" x14ac:dyDescent="0.3">
      <c r="B8382" s="71">
        <v>0</v>
      </c>
      <c r="C8382" s="71">
        <v>15.178235115112184</v>
      </c>
      <c r="P8382" s="6">
        <f t="shared" si="1636"/>
        <v>0</v>
      </c>
      <c r="Q8382" s="34">
        <f t="shared" si="1637"/>
        <v>0</v>
      </c>
      <c r="R8382" s="6">
        <f t="shared" si="1638"/>
        <v>0</v>
      </c>
      <c r="S8382" s="6">
        <f t="shared" si="1639"/>
        <v>0</v>
      </c>
      <c r="T8382" s="6">
        <f t="shared" si="1640"/>
        <v>15.178235115112184</v>
      </c>
      <c r="U8382" s="34">
        <f t="shared" si="1641"/>
        <v>0</v>
      </c>
      <c r="V8382" s="35"/>
      <c r="W8382" s="64"/>
      <c r="X8382" s="6">
        <f t="shared" si="1648"/>
        <v>0</v>
      </c>
      <c r="Y8382" s="6">
        <f t="shared" si="1642"/>
        <v>0</v>
      </c>
      <c r="Z8382" s="6">
        <f t="shared" si="1643"/>
        <v>0</v>
      </c>
      <c r="AA8382" s="6">
        <f t="shared" si="1644"/>
        <v>15.178235115112184</v>
      </c>
      <c r="AB8382" s="6">
        <f t="shared" si="1645"/>
        <v>0</v>
      </c>
      <c r="AC8382" s="6">
        <f t="shared" si="1646"/>
        <v>0</v>
      </c>
      <c r="AD8382" s="6">
        <f t="shared" si="1647"/>
        <v>0</v>
      </c>
    </row>
    <row r="8383" spans="2:30" x14ac:dyDescent="0.3">
      <c r="B8383" s="71">
        <v>0</v>
      </c>
      <c r="C8383" s="71">
        <v>15.629484734116794</v>
      </c>
      <c r="P8383" s="6">
        <f t="shared" si="1636"/>
        <v>0</v>
      </c>
      <c r="Q8383" s="34">
        <f t="shared" si="1637"/>
        <v>0</v>
      </c>
      <c r="R8383" s="6">
        <f t="shared" si="1638"/>
        <v>0</v>
      </c>
      <c r="S8383" s="6">
        <f t="shared" si="1639"/>
        <v>0</v>
      </c>
      <c r="T8383" s="6">
        <f t="shared" si="1640"/>
        <v>15.629484734116794</v>
      </c>
      <c r="U8383" s="34">
        <f t="shared" si="1641"/>
        <v>0</v>
      </c>
      <c r="V8383" s="35"/>
      <c r="W8383" s="64"/>
      <c r="X8383" s="6">
        <f t="shared" si="1648"/>
        <v>0</v>
      </c>
      <c r="Y8383" s="6">
        <f t="shared" si="1642"/>
        <v>0</v>
      </c>
      <c r="Z8383" s="6">
        <f t="shared" si="1643"/>
        <v>0</v>
      </c>
      <c r="AA8383" s="6">
        <f t="shared" si="1644"/>
        <v>15.629484734116794</v>
      </c>
      <c r="AB8383" s="6">
        <f t="shared" si="1645"/>
        <v>0</v>
      </c>
      <c r="AC8383" s="6">
        <f t="shared" si="1646"/>
        <v>0</v>
      </c>
      <c r="AD8383" s="6">
        <f t="shared" si="1647"/>
        <v>0</v>
      </c>
    </row>
    <row r="8384" spans="2:30" x14ac:dyDescent="0.3">
      <c r="B8384" s="71">
        <v>0</v>
      </c>
      <c r="C8384" s="71">
        <v>16.039423669099538</v>
      </c>
      <c r="P8384" s="6">
        <f t="shared" si="1636"/>
        <v>0</v>
      </c>
      <c r="Q8384" s="34">
        <f t="shared" si="1637"/>
        <v>0</v>
      </c>
      <c r="R8384" s="6">
        <f t="shared" si="1638"/>
        <v>0</v>
      </c>
      <c r="S8384" s="6">
        <f t="shared" si="1639"/>
        <v>0</v>
      </c>
      <c r="T8384" s="6">
        <f t="shared" si="1640"/>
        <v>16.039423669099538</v>
      </c>
      <c r="U8384" s="34">
        <f t="shared" si="1641"/>
        <v>0</v>
      </c>
      <c r="V8384" s="35"/>
      <c r="W8384" s="64"/>
      <c r="X8384" s="6">
        <f t="shared" si="1648"/>
        <v>0</v>
      </c>
      <c r="Y8384" s="6">
        <f t="shared" si="1642"/>
        <v>0</v>
      </c>
      <c r="Z8384" s="6">
        <f t="shared" si="1643"/>
        <v>0</v>
      </c>
      <c r="AA8384" s="6">
        <f t="shared" si="1644"/>
        <v>16.039423669099538</v>
      </c>
      <c r="AB8384" s="6">
        <f t="shared" si="1645"/>
        <v>0</v>
      </c>
      <c r="AC8384" s="6">
        <f t="shared" si="1646"/>
        <v>0</v>
      </c>
      <c r="AD8384" s="6">
        <f t="shared" si="1647"/>
        <v>0</v>
      </c>
    </row>
    <row r="8385" spans="2:30" x14ac:dyDescent="0.3">
      <c r="B8385" s="71">
        <v>0</v>
      </c>
      <c r="C8385" s="71">
        <v>16.467870601163909</v>
      </c>
      <c r="P8385" s="6">
        <f t="shared" si="1636"/>
        <v>0</v>
      </c>
      <c r="Q8385" s="34">
        <f t="shared" si="1637"/>
        <v>0</v>
      </c>
      <c r="R8385" s="6">
        <f t="shared" si="1638"/>
        <v>0</v>
      </c>
      <c r="S8385" s="6">
        <f t="shared" si="1639"/>
        <v>0</v>
      </c>
      <c r="T8385" s="6">
        <f t="shared" si="1640"/>
        <v>16.467870601163909</v>
      </c>
      <c r="U8385" s="34">
        <f t="shared" si="1641"/>
        <v>0</v>
      </c>
      <c r="V8385" s="35"/>
      <c r="W8385" s="64"/>
      <c r="X8385" s="6">
        <f t="shared" si="1648"/>
        <v>0</v>
      </c>
      <c r="Y8385" s="6">
        <f t="shared" si="1642"/>
        <v>0</v>
      </c>
      <c r="Z8385" s="6">
        <f t="shared" si="1643"/>
        <v>0</v>
      </c>
      <c r="AA8385" s="6">
        <f t="shared" si="1644"/>
        <v>16.467870601163909</v>
      </c>
      <c r="AB8385" s="6">
        <f t="shared" si="1645"/>
        <v>0</v>
      </c>
      <c r="AC8385" s="6">
        <f t="shared" si="1646"/>
        <v>0</v>
      </c>
      <c r="AD8385" s="6">
        <f t="shared" si="1647"/>
        <v>0</v>
      </c>
    </row>
    <row r="8386" spans="2:30" x14ac:dyDescent="0.3">
      <c r="B8386" s="71">
        <v>0</v>
      </c>
      <c r="C8386" s="71">
        <v>16.911764082180895</v>
      </c>
      <c r="P8386" s="6">
        <f t="shared" si="1636"/>
        <v>0</v>
      </c>
      <c r="Q8386" s="34">
        <f t="shared" si="1637"/>
        <v>0</v>
      </c>
      <c r="R8386" s="6">
        <f t="shared" si="1638"/>
        <v>0</v>
      </c>
      <c r="S8386" s="6">
        <f t="shared" si="1639"/>
        <v>0</v>
      </c>
      <c r="T8386" s="6">
        <f t="shared" si="1640"/>
        <v>16.911764082180895</v>
      </c>
      <c r="U8386" s="34">
        <f t="shared" si="1641"/>
        <v>0</v>
      </c>
      <c r="V8386" s="35"/>
      <c r="W8386" s="64"/>
      <c r="X8386" s="6">
        <f t="shared" si="1648"/>
        <v>0</v>
      </c>
      <c r="Y8386" s="6">
        <f t="shared" si="1642"/>
        <v>0</v>
      </c>
      <c r="Z8386" s="6">
        <f t="shared" si="1643"/>
        <v>0</v>
      </c>
      <c r="AA8386" s="6">
        <f t="shared" si="1644"/>
        <v>16.911764082180895</v>
      </c>
      <c r="AB8386" s="6">
        <f t="shared" si="1645"/>
        <v>0</v>
      </c>
      <c r="AC8386" s="6">
        <f t="shared" si="1646"/>
        <v>0</v>
      </c>
      <c r="AD8386" s="6">
        <f t="shared" si="1647"/>
        <v>0</v>
      </c>
    </row>
    <row r="8387" spans="2:30" x14ac:dyDescent="0.3">
      <c r="B8387" s="71">
        <v>0</v>
      </c>
      <c r="C8387" s="71">
        <v>17.339016009811356</v>
      </c>
      <c r="P8387" s="6">
        <f t="shared" si="1636"/>
        <v>0</v>
      </c>
      <c r="Q8387" s="34">
        <f t="shared" si="1637"/>
        <v>0</v>
      </c>
      <c r="R8387" s="6">
        <f t="shared" si="1638"/>
        <v>0</v>
      </c>
      <c r="S8387" s="6">
        <f t="shared" si="1639"/>
        <v>0</v>
      </c>
      <c r="T8387" s="6">
        <f t="shared" si="1640"/>
        <v>17.339016009811356</v>
      </c>
      <c r="U8387" s="34">
        <f t="shared" si="1641"/>
        <v>0</v>
      </c>
      <c r="V8387" s="35"/>
      <c r="W8387" s="64"/>
      <c r="X8387" s="6">
        <f t="shared" si="1648"/>
        <v>0</v>
      </c>
      <c r="Y8387" s="6">
        <f t="shared" si="1642"/>
        <v>0</v>
      </c>
      <c r="Z8387" s="6">
        <f t="shared" si="1643"/>
        <v>0</v>
      </c>
      <c r="AA8387" s="6">
        <f t="shared" si="1644"/>
        <v>17.339016009811356</v>
      </c>
      <c r="AB8387" s="6">
        <f t="shared" si="1645"/>
        <v>0</v>
      </c>
      <c r="AC8387" s="6">
        <f t="shared" si="1646"/>
        <v>0</v>
      </c>
      <c r="AD8387" s="6">
        <f t="shared" si="1647"/>
        <v>0</v>
      </c>
    </row>
    <row r="8388" spans="2:30" x14ac:dyDescent="0.3">
      <c r="B8388" s="71">
        <v>0</v>
      </c>
      <c r="C8388" s="71">
        <v>17.800804789769128</v>
      </c>
      <c r="P8388" s="6">
        <f t="shared" ref="P8388:P8451" si="1649">C8388-R8388-T8388</f>
        <v>0</v>
      </c>
      <c r="Q8388" s="34">
        <f t="shared" ref="Q8388:Q8451" si="1650">MIN(318,B8388)</f>
        <v>0</v>
      </c>
      <c r="R8388" s="6">
        <f t="shared" ref="R8388:R8451" si="1651">IF(Q8388=0,0,MIN(C8388,Q8388*33%))</f>
        <v>0</v>
      </c>
      <c r="S8388" s="6">
        <f t="shared" ref="S8388:S8451" si="1652">MIN(B8388-Q8388,110*0.76)</f>
        <v>0</v>
      </c>
      <c r="T8388" s="6">
        <f t="shared" ref="T8388:T8451" si="1653">MIN(134,C8388-R8388)</f>
        <v>17.800804789769128</v>
      </c>
      <c r="U8388" s="34">
        <f t="shared" ref="U8388:U8451" si="1654">MIN(B8388-S8388-Q8388,134)</f>
        <v>0</v>
      </c>
      <c r="V8388" s="35"/>
      <c r="W8388" s="64"/>
      <c r="X8388" s="6">
        <f t="shared" si="1648"/>
        <v>0</v>
      </c>
      <c r="Y8388" s="6">
        <f t="shared" ref="Y8388:Y8451" si="1655">MIN(B8388,C8388)</f>
        <v>0</v>
      </c>
      <c r="Z8388" s="6">
        <f t="shared" ref="Z8388:Z8451" si="1656">MIN(B8388-Y8388-AB8388,110*M$33)</f>
        <v>0</v>
      </c>
      <c r="AA8388" s="6">
        <f t="shared" ref="AA8388:AA8451" si="1657">MIN(C8388-Y8388,110-Y8388)</f>
        <v>17.800804789769128</v>
      </c>
      <c r="AB8388" s="6">
        <f t="shared" ref="AB8388:AB8451" si="1658">MIN(B8388-Y8388,120-Y8388)</f>
        <v>0</v>
      </c>
      <c r="AC8388" s="6">
        <f t="shared" ref="AC8388:AC8451" si="1659">B8388-Y8388-Z8388-AB8388</f>
        <v>0</v>
      </c>
      <c r="AD8388" s="6">
        <f t="shared" ref="AD8388:AD8451" si="1660">C8388-Y8388-AA8388</f>
        <v>0</v>
      </c>
    </row>
    <row r="8389" spans="2:30" x14ac:dyDescent="0.3">
      <c r="B8389" s="71">
        <v>8.4385795132176609E-3</v>
      </c>
      <c r="C8389" s="71">
        <v>14.007074107744614</v>
      </c>
      <c r="P8389" s="6">
        <f t="shared" si="1649"/>
        <v>0</v>
      </c>
      <c r="Q8389" s="34">
        <f t="shared" si="1650"/>
        <v>8.4385795132176609E-3</v>
      </c>
      <c r="R8389" s="6">
        <f t="shared" si="1651"/>
        <v>2.7847312393618285E-3</v>
      </c>
      <c r="S8389" s="6">
        <f t="shared" si="1652"/>
        <v>0</v>
      </c>
      <c r="T8389" s="6">
        <f t="shared" si="1653"/>
        <v>14.004289376505252</v>
      </c>
      <c r="U8389" s="34">
        <f t="shared" si="1654"/>
        <v>0</v>
      </c>
      <c r="V8389" s="35"/>
      <c r="W8389" s="64"/>
      <c r="X8389" s="6">
        <f t="shared" ref="X8389:X8452" si="1661">C8389-Y8389-AA8389-AD8389</f>
        <v>0</v>
      </c>
      <c r="Y8389" s="6">
        <f t="shared" si="1655"/>
        <v>8.4385795132176609E-3</v>
      </c>
      <c r="Z8389" s="6">
        <f t="shared" si="1656"/>
        <v>0</v>
      </c>
      <c r="AA8389" s="6">
        <f t="shared" si="1657"/>
        <v>13.998635528231397</v>
      </c>
      <c r="AB8389" s="6">
        <f t="shared" si="1658"/>
        <v>0</v>
      </c>
      <c r="AC8389" s="6">
        <f t="shared" si="1659"/>
        <v>0</v>
      </c>
      <c r="AD8389" s="6">
        <f t="shared" si="1660"/>
        <v>0</v>
      </c>
    </row>
    <row r="8390" spans="2:30" x14ac:dyDescent="0.3">
      <c r="B8390" s="71">
        <v>1.330226405469166E-2</v>
      </c>
      <c r="C8390" s="71">
        <v>11.284559578845363</v>
      </c>
      <c r="P8390" s="6">
        <f t="shared" si="1649"/>
        <v>0</v>
      </c>
      <c r="Q8390" s="34">
        <f t="shared" si="1650"/>
        <v>1.330226405469166E-2</v>
      </c>
      <c r="R8390" s="6">
        <f t="shared" si="1651"/>
        <v>4.3897471380482484E-3</v>
      </c>
      <c r="S8390" s="6">
        <f t="shared" si="1652"/>
        <v>0</v>
      </c>
      <c r="T8390" s="6">
        <f t="shared" si="1653"/>
        <v>11.280169831707314</v>
      </c>
      <c r="U8390" s="34">
        <f t="shared" si="1654"/>
        <v>0</v>
      </c>
      <c r="V8390" s="35"/>
      <c r="W8390" s="64"/>
      <c r="X8390" s="6">
        <f t="shared" si="1661"/>
        <v>0</v>
      </c>
      <c r="Y8390" s="6">
        <f t="shared" si="1655"/>
        <v>1.330226405469166E-2</v>
      </c>
      <c r="Z8390" s="6">
        <f t="shared" si="1656"/>
        <v>0</v>
      </c>
      <c r="AA8390" s="6">
        <f t="shared" si="1657"/>
        <v>11.27125731479067</v>
      </c>
      <c r="AB8390" s="6">
        <f t="shared" si="1658"/>
        <v>0</v>
      </c>
      <c r="AC8390" s="6">
        <f t="shared" si="1659"/>
        <v>0</v>
      </c>
      <c r="AD8390" s="6">
        <f t="shared" si="1660"/>
        <v>0</v>
      </c>
    </row>
    <row r="8391" spans="2:30" x14ac:dyDescent="0.3">
      <c r="B8391" s="71">
        <v>3.5372853528608594</v>
      </c>
      <c r="C8391" s="71">
        <v>8.0169504577331843</v>
      </c>
      <c r="P8391" s="6">
        <f t="shared" si="1649"/>
        <v>0</v>
      </c>
      <c r="Q8391" s="34">
        <f t="shared" si="1650"/>
        <v>3.5372853528608594</v>
      </c>
      <c r="R8391" s="6">
        <f t="shared" si="1651"/>
        <v>1.1673041664440837</v>
      </c>
      <c r="S8391" s="6">
        <f t="shared" si="1652"/>
        <v>0</v>
      </c>
      <c r="T8391" s="6">
        <f t="shared" si="1653"/>
        <v>6.8496462912891003</v>
      </c>
      <c r="U8391" s="34">
        <f t="shared" si="1654"/>
        <v>0</v>
      </c>
      <c r="V8391" s="35"/>
      <c r="W8391" s="64"/>
      <c r="X8391" s="6">
        <f t="shared" si="1661"/>
        <v>0</v>
      </c>
      <c r="Y8391" s="6">
        <f t="shared" si="1655"/>
        <v>3.5372853528608594</v>
      </c>
      <c r="Z8391" s="6">
        <f t="shared" si="1656"/>
        <v>0</v>
      </c>
      <c r="AA8391" s="6">
        <f t="shared" si="1657"/>
        <v>4.4796651048723248</v>
      </c>
      <c r="AB8391" s="6">
        <f t="shared" si="1658"/>
        <v>0</v>
      </c>
      <c r="AC8391" s="6">
        <f t="shared" si="1659"/>
        <v>0</v>
      </c>
      <c r="AD8391" s="6">
        <f t="shared" si="1660"/>
        <v>0</v>
      </c>
    </row>
    <row r="8392" spans="2:30" x14ac:dyDescent="0.3">
      <c r="B8392" s="71">
        <v>3.8234446943283942E-2</v>
      </c>
      <c r="C8392" s="71">
        <v>7.3253242578324844</v>
      </c>
      <c r="P8392" s="6">
        <f t="shared" si="1649"/>
        <v>0</v>
      </c>
      <c r="Q8392" s="34">
        <f t="shared" si="1650"/>
        <v>3.8234446943283942E-2</v>
      </c>
      <c r="R8392" s="6">
        <f t="shared" si="1651"/>
        <v>1.2617367491283702E-2</v>
      </c>
      <c r="S8392" s="6">
        <f t="shared" si="1652"/>
        <v>0</v>
      </c>
      <c r="T8392" s="6">
        <f t="shared" si="1653"/>
        <v>7.3127068903412011</v>
      </c>
      <c r="U8392" s="34">
        <f t="shared" si="1654"/>
        <v>0</v>
      </c>
      <c r="V8392" s="35"/>
      <c r="W8392" s="64"/>
      <c r="X8392" s="6">
        <f t="shared" si="1661"/>
        <v>0</v>
      </c>
      <c r="Y8392" s="6">
        <f t="shared" si="1655"/>
        <v>3.8234446943283942E-2</v>
      </c>
      <c r="Z8392" s="6">
        <f t="shared" si="1656"/>
        <v>0</v>
      </c>
      <c r="AA8392" s="6">
        <f t="shared" si="1657"/>
        <v>7.2870898108892002</v>
      </c>
      <c r="AB8392" s="6">
        <f t="shared" si="1658"/>
        <v>0</v>
      </c>
      <c r="AC8392" s="6">
        <f t="shared" si="1659"/>
        <v>0</v>
      </c>
      <c r="AD8392" s="6">
        <f t="shared" si="1660"/>
        <v>0</v>
      </c>
    </row>
    <row r="8393" spans="2:30" x14ac:dyDescent="0.3">
      <c r="B8393" s="71">
        <v>4.7836701114332837E-2</v>
      </c>
      <c r="C8393" s="71">
        <v>7.6686120287719008</v>
      </c>
      <c r="P8393" s="6">
        <f t="shared" si="1649"/>
        <v>0</v>
      </c>
      <c r="Q8393" s="34">
        <f t="shared" si="1650"/>
        <v>4.7836701114332837E-2</v>
      </c>
      <c r="R8393" s="6">
        <f t="shared" si="1651"/>
        <v>1.5786111367729838E-2</v>
      </c>
      <c r="S8393" s="6">
        <f t="shared" si="1652"/>
        <v>0</v>
      </c>
      <c r="T8393" s="6">
        <f t="shared" si="1653"/>
        <v>7.6528259174041713</v>
      </c>
      <c r="U8393" s="34">
        <f t="shared" si="1654"/>
        <v>0</v>
      </c>
      <c r="V8393" s="35"/>
      <c r="W8393" s="64"/>
      <c r="X8393" s="6">
        <f t="shared" si="1661"/>
        <v>0</v>
      </c>
      <c r="Y8393" s="6">
        <f t="shared" si="1655"/>
        <v>4.7836701114332837E-2</v>
      </c>
      <c r="Z8393" s="6">
        <f t="shared" si="1656"/>
        <v>0</v>
      </c>
      <c r="AA8393" s="6">
        <f t="shared" si="1657"/>
        <v>7.6207753276575678</v>
      </c>
      <c r="AB8393" s="6">
        <f t="shared" si="1658"/>
        <v>0</v>
      </c>
      <c r="AC8393" s="6">
        <f t="shared" si="1659"/>
        <v>0</v>
      </c>
      <c r="AD8393" s="6">
        <f t="shared" si="1660"/>
        <v>0</v>
      </c>
    </row>
    <row r="8394" spans="2:30" x14ac:dyDescent="0.3">
      <c r="B8394" s="71">
        <v>5.0679358060932787E-2</v>
      </c>
      <c r="C8394" s="71">
        <v>7.2849117046892466</v>
      </c>
      <c r="P8394" s="6">
        <f t="shared" si="1649"/>
        <v>0</v>
      </c>
      <c r="Q8394" s="34">
        <f t="shared" si="1650"/>
        <v>5.0679358060932787E-2</v>
      </c>
      <c r="R8394" s="6">
        <f t="shared" si="1651"/>
        <v>1.672418816010782E-2</v>
      </c>
      <c r="S8394" s="6">
        <f t="shared" si="1652"/>
        <v>0</v>
      </c>
      <c r="T8394" s="6">
        <f t="shared" si="1653"/>
        <v>7.2681875165291387</v>
      </c>
      <c r="U8394" s="34">
        <f t="shared" si="1654"/>
        <v>0</v>
      </c>
      <c r="V8394" s="35"/>
      <c r="W8394" s="64"/>
      <c r="X8394" s="6">
        <f t="shared" si="1661"/>
        <v>0</v>
      </c>
      <c r="Y8394" s="6">
        <f t="shared" si="1655"/>
        <v>5.0679358060932787E-2</v>
      </c>
      <c r="Z8394" s="6">
        <f t="shared" si="1656"/>
        <v>0</v>
      </c>
      <c r="AA8394" s="6">
        <f t="shared" si="1657"/>
        <v>7.234232346628314</v>
      </c>
      <c r="AB8394" s="6">
        <f t="shared" si="1658"/>
        <v>0</v>
      </c>
      <c r="AC8394" s="6">
        <f t="shared" si="1659"/>
        <v>0</v>
      </c>
      <c r="AD8394" s="6">
        <f t="shared" si="1660"/>
        <v>0</v>
      </c>
    </row>
    <row r="8395" spans="2:30" x14ac:dyDescent="0.3">
      <c r="B8395" s="71">
        <v>5.8818426196711349E-2</v>
      </c>
      <c r="C8395" s="71">
        <v>7.822284232332696</v>
      </c>
      <c r="P8395" s="6">
        <f t="shared" si="1649"/>
        <v>0</v>
      </c>
      <c r="Q8395" s="34">
        <f t="shared" si="1650"/>
        <v>5.8818426196711349E-2</v>
      </c>
      <c r="R8395" s="6">
        <f t="shared" si="1651"/>
        <v>1.9410080644914746E-2</v>
      </c>
      <c r="S8395" s="6">
        <f t="shared" si="1652"/>
        <v>0</v>
      </c>
      <c r="T8395" s="6">
        <f t="shared" si="1653"/>
        <v>7.8028741516877815</v>
      </c>
      <c r="U8395" s="34">
        <f t="shared" si="1654"/>
        <v>0</v>
      </c>
      <c r="V8395" s="35"/>
      <c r="W8395" s="64"/>
      <c r="X8395" s="6">
        <f t="shared" si="1661"/>
        <v>0</v>
      </c>
      <c r="Y8395" s="6">
        <f t="shared" si="1655"/>
        <v>5.8818426196711349E-2</v>
      </c>
      <c r="Z8395" s="6">
        <f t="shared" si="1656"/>
        <v>0</v>
      </c>
      <c r="AA8395" s="6">
        <f t="shared" si="1657"/>
        <v>7.7634658061359847</v>
      </c>
      <c r="AB8395" s="6">
        <f t="shared" si="1658"/>
        <v>0</v>
      </c>
      <c r="AC8395" s="6">
        <f t="shared" si="1659"/>
        <v>0</v>
      </c>
      <c r="AD8395" s="6">
        <f t="shared" si="1660"/>
        <v>0</v>
      </c>
    </row>
    <row r="8396" spans="2:30" x14ac:dyDescent="0.3">
      <c r="B8396" s="71">
        <v>3.4898902211717724</v>
      </c>
      <c r="C8396" s="71">
        <v>6.5619429326901058</v>
      </c>
      <c r="P8396" s="6">
        <f t="shared" si="1649"/>
        <v>0</v>
      </c>
      <c r="Q8396" s="34">
        <f t="shared" si="1650"/>
        <v>3.4898902211717724</v>
      </c>
      <c r="R8396" s="6">
        <f t="shared" si="1651"/>
        <v>1.151663772986685</v>
      </c>
      <c r="S8396" s="6">
        <f t="shared" si="1652"/>
        <v>0</v>
      </c>
      <c r="T8396" s="6">
        <f t="shared" si="1653"/>
        <v>5.4102791597034212</v>
      </c>
      <c r="U8396" s="34">
        <f t="shared" si="1654"/>
        <v>0</v>
      </c>
      <c r="V8396" s="35"/>
      <c r="W8396" s="64"/>
      <c r="X8396" s="6">
        <f t="shared" si="1661"/>
        <v>0</v>
      </c>
      <c r="Y8396" s="6">
        <f t="shared" si="1655"/>
        <v>3.4898902211717724</v>
      </c>
      <c r="Z8396" s="6">
        <f t="shared" si="1656"/>
        <v>0</v>
      </c>
      <c r="AA8396" s="6">
        <f t="shared" si="1657"/>
        <v>3.0720527115183334</v>
      </c>
      <c r="AB8396" s="6">
        <f t="shared" si="1658"/>
        <v>0</v>
      </c>
      <c r="AC8396" s="6">
        <f t="shared" si="1659"/>
        <v>0</v>
      </c>
      <c r="AD8396" s="6">
        <f t="shared" si="1660"/>
        <v>0</v>
      </c>
    </row>
    <row r="8397" spans="2:30" x14ac:dyDescent="0.3">
      <c r="B8397" s="71">
        <v>7.084084830599871E-2</v>
      </c>
      <c r="C8397" s="71">
        <v>8.3082174270766807</v>
      </c>
      <c r="P8397" s="6">
        <f t="shared" si="1649"/>
        <v>0</v>
      </c>
      <c r="Q8397" s="34">
        <f t="shared" si="1650"/>
        <v>7.084084830599871E-2</v>
      </c>
      <c r="R8397" s="6">
        <f t="shared" si="1651"/>
        <v>2.3377479940979575E-2</v>
      </c>
      <c r="S8397" s="6">
        <f t="shared" si="1652"/>
        <v>0</v>
      </c>
      <c r="T8397" s="6">
        <f t="shared" si="1653"/>
        <v>8.2848399471357013</v>
      </c>
      <c r="U8397" s="34">
        <f t="shared" si="1654"/>
        <v>0</v>
      </c>
      <c r="V8397" s="35"/>
      <c r="W8397" s="64"/>
      <c r="X8397" s="6">
        <f t="shared" si="1661"/>
        <v>0</v>
      </c>
      <c r="Y8397" s="6">
        <f t="shared" si="1655"/>
        <v>7.084084830599871E-2</v>
      </c>
      <c r="Z8397" s="6">
        <f t="shared" si="1656"/>
        <v>0</v>
      </c>
      <c r="AA8397" s="6">
        <f t="shared" si="1657"/>
        <v>8.2373765787706823</v>
      </c>
      <c r="AB8397" s="6">
        <f t="shared" si="1658"/>
        <v>0</v>
      </c>
      <c r="AC8397" s="6">
        <f t="shared" si="1659"/>
        <v>0</v>
      </c>
      <c r="AD8397" s="6">
        <f t="shared" si="1660"/>
        <v>0</v>
      </c>
    </row>
    <row r="8398" spans="2:30" x14ac:dyDescent="0.3">
      <c r="B8398" s="71">
        <v>7.5715649386358247E-2</v>
      </c>
      <c r="C8398" s="71">
        <v>8.3953112725081898</v>
      </c>
      <c r="P8398" s="6">
        <f t="shared" si="1649"/>
        <v>0</v>
      </c>
      <c r="Q8398" s="34">
        <f t="shared" si="1650"/>
        <v>7.5715649386358247E-2</v>
      </c>
      <c r="R8398" s="6">
        <f t="shared" si="1651"/>
        <v>2.4986164297498222E-2</v>
      </c>
      <c r="S8398" s="6">
        <f t="shared" si="1652"/>
        <v>0</v>
      </c>
      <c r="T8398" s="6">
        <f t="shared" si="1653"/>
        <v>8.3703251082106913</v>
      </c>
      <c r="U8398" s="34">
        <f t="shared" si="1654"/>
        <v>0</v>
      </c>
      <c r="V8398" s="35"/>
      <c r="W8398" s="64"/>
      <c r="X8398" s="6">
        <f t="shared" si="1661"/>
        <v>0</v>
      </c>
      <c r="Y8398" s="6">
        <f t="shared" si="1655"/>
        <v>7.5715649386358247E-2</v>
      </c>
      <c r="Z8398" s="6">
        <f t="shared" si="1656"/>
        <v>0</v>
      </c>
      <c r="AA8398" s="6">
        <f t="shared" si="1657"/>
        <v>8.3195956231218311</v>
      </c>
      <c r="AB8398" s="6">
        <f t="shared" si="1658"/>
        <v>0</v>
      </c>
      <c r="AC8398" s="6">
        <f t="shared" si="1659"/>
        <v>0</v>
      </c>
      <c r="AD8398" s="6">
        <f t="shared" si="1660"/>
        <v>0</v>
      </c>
    </row>
    <row r="8399" spans="2:30" x14ac:dyDescent="0.3">
      <c r="B8399" s="71">
        <v>5.3707597196784737E-2</v>
      </c>
      <c r="C8399" s="71">
        <v>11.102113589294822</v>
      </c>
      <c r="P8399" s="6">
        <f t="shared" si="1649"/>
        <v>0</v>
      </c>
      <c r="Q8399" s="34">
        <f t="shared" si="1650"/>
        <v>5.3707597196784737E-2</v>
      </c>
      <c r="R8399" s="6">
        <f t="shared" si="1651"/>
        <v>1.7723507074938964E-2</v>
      </c>
      <c r="S8399" s="6">
        <f t="shared" si="1652"/>
        <v>0</v>
      </c>
      <c r="T8399" s="6">
        <f t="shared" si="1653"/>
        <v>11.084390082219883</v>
      </c>
      <c r="U8399" s="34">
        <f t="shared" si="1654"/>
        <v>0</v>
      </c>
      <c r="V8399" s="35"/>
      <c r="W8399" s="64"/>
      <c r="X8399" s="6">
        <f t="shared" si="1661"/>
        <v>0</v>
      </c>
      <c r="Y8399" s="6">
        <f t="shared" si="1655"/>
        <v>5.3707597196784737E-2</v>
      </c>
      <c r="Z8399" s="6">
        <f t="shared" si="1656"/>
        <v>0</v>
      </c>
      <c r="AA8399" s="6">
        <f t="shared" si="1657"/>
        <v>11.048405992098036</v>
      </c>
      <c r="AB8399" s="6">
        <f t="shared" si="1658"/>
        <v>0</v>
      </c>
      <c r="AC8399" s="6">
        <f t="shared" si="1659"/>
        <v>0</v>
      </c>
      <c r="AD8399" s="6">
        <f t="shared" si="1660"/>
        <v>0</v>
      </c>
    </row>
    <row r="8400" spans="2:30" x14ac:dyDescent="0.3">
      <c r="B8400" s="71">
        <v>4.2436924002931489E-2</v>
      </c>
      <c r="C8400" s="71">
        <v>11.844139469946004</v>
      </c>
      <c r="P8400" s="6">
        <f t="shared" si="1649"/>
        <v>0</v>
      </c>
      <c r="Q8400" s="34">
        <f t="shared" si="1650"/>
        <v>4.2436924002931489E-2</v>
      </c>
      <c r="R8400" s="6">
        <f t="shared" si="1651"/>
        <v>1.4004184920967392E-2</v>
      </c>
      <c r="S8400" s="6">
        <f t="shared" si="1652"/>
        <v>0</v>
      </c>
      <c r="T8400" s="6">
        <f t="shared" si="1653"/>
        <v>11.830135285025037</v>
      </c>
      <c r="U8400" s="34">
        <f t="shared" si="1654"/>
        <v>0</v>
      </c>
      <c r="V8400" s="35"/>
      <c r="W8400" s="64"/>
      <c r="X8400" s="6">
        <f t="shared" si="1661"/>
        <v>0</v>
      </c>
      <c r="Y8400" s="6">
        <f t="shared" si="1655"/>
        <v>4.2436924002931489E-2</v>
      </c>
      <c r="Z8400" s="6">
        <f t="shared" si="1656"/>
        <v>0</v>
      </c>
      <c r="AA8400" s="6">
        <f t="shared" si="1657"/>
        <v>11.801702545943073</v>
      </c>
      <c r="AB8400" s="6">
        <f t="shared" si="1658"/>
        <v>0</v>
      </c>
      <c r="AC8400" s="6">
        <f t="shared" si="1659"/>
        <v>0</v>
      </c>
      <c r="AD8400" s="6">
        <f t="shared" si="1660"/>
        <v>0</v>
      </c>
    </row>
    <row r="8401" spans="2:30" x14ac:dyDescent="0.3">
      <c r="B8401" s="71">
        <v>3.4287080518594103E-2</v>
      </c>
      <c r="C8401" s="71">
        <v>13.038733906311037</v>
      </c>
      <c r="P8401" s="6">
        <f t="shared" si="1649"/>
        <v>0</v>
      </c>
      <c r="Q8401" s="34">
        <f t="shared" si="1650"/>
        <v>3.4287080518594103E-2</v>
      </c>
      <c r="R8401" s="6">
        <f t="shared" si="1651"/>
        <v>1.1314736571136054E-2</v>
      </c>
      <c r="S8401" s="6">
        <f t="shared" si="1652"/>
        <v>0</v>
      </c>
      <c r="T8401" s="6">
        <f t="shared" si="1653"/>
        <v>13.027419169739902</v>
      </c>
      <c r="U8401" s="34">
        <f t="shared" si="1654"/>
        <v>0</v>
      </c>
      <c r="V8401" s="35"/>
      <c r="W8401" s="64"/>
      <c r="X8401" s="6">
        <f t="shared" si="1661"/>
        <v>0</v>
      </c>
      <c r="Y8401" s="6">
        <f t="shared" si="1655"/>
        <v>3.4287080518594103E-2</v>
      </c>
      <c r="Z8401" s="6">
        <f t="shared" si="1656"/>
        <v>0</v>
      </c>
      <c r="AA8401" s="6">
        <f t="shared" si="1657"/>
        <v>13.004446825792444</v>
      </c>
      <c r="AB8401" s="6">
        <f t="shared" si="1658"/>
        <v>0</v>
      </c>
      <c r="AC8401" s="6">
        <f t="shared" si="1659"/>
        <v>0</v>
      </c>
      <c r="AD8401" s="6">
        <f t="shared" si="1660"/>
        <v>0</v>
      </c>
    </row>
    <row r="8402" spans="2:30" x14ac:dyDescent="0.3">
      <c r="B8402" s="71">
        <v>2.7834019357595781E-2</v>
      </c>
      <c r="C8402" s="71">
        <v>13.936030094050148</v>
      </c>
      <c r="P8402" s="6">
        <f t="shared" si="1649"/>
        <v>0</v>
      </c>
      <c r="Q8402" s="34">
        <f t="shared" si="1650"/>
        <v>2.7834019357595781E-2</v>
      </c>
      <c r="R8402" s="6">
        <f t="shared" si="1651"/>
        <v>9.1852263880066089E-3</v>
      </c>
      <c r="S8402" s="6">
        <f t="shared" si="1652"/>
        <v>0</v>
      </c>
      <c r="T8402" s="6">
        <f t="shared" si="1653"/>
        <v>13.92684486766214</v>
      </c>
      <c r="U8402" s="34">
        <f t="shared" si="1654"/>
        <v>0</v>
      </c>
      <c r="V8402" s="35"/>
      <c r="W8402" s="64"/>
      <c r="X8402" s="6">
        <f t="shared" si="1661"/>
        <v>0</v>
      </c>
      <c r="Y8402" s="6">
        <f t="shared" si="1655"/>
        <v>2.7834019357595781E-2</v>
      </c>
      <c r="Z8402" s="6">
        <f t="shared" si="1656"/>
        <v>0</v>
      </c>
      <c r="AA8402" s="6">
        <f t="shared" si="1657"/>
        <v>13.908196074692553</v>
      </c>
      <c r="AB8402" s="6">
        <f t="shared" si="1658"/>
        <v>0</v>
      </c>
      <c r="AC8402" s="6">
        <f t="shared" si="1659"/>
        <v>0</v>
      </c>
      <c r="AD8402" s="6">
        <f t="shared" si="1660"/>
        <v>0</v>
      </c>
    </row>
    <row r="8403" spans="2:30" x14ac:dyDescent="0.3">
      <c r="B8403" s="71">
        <v>2.2509370851156001E-2</v>
      </c>
      <c r="C8403" s="71">
        <v>14.781279633592451</v>
      </c>
      <c r="P8403" s="6">
        <f t="shared" si="1649"/>
        <v>0</v>
      </c>
      <c r="Q8403" s="34">
        <f t="shared" si="1650"/>
        <v>2.2509370851156001E-2</v>
      </c>
      <c r="R8403" s="6">
        <f t="shared" si="1651"/>
        <v>7.4280923808814807E-3</v>
      </c>
      <c r="S8403" s="6">
        <f t="shared" si="1652"/>
        <v>0</v>
      </c>
      <c r="T8403" s="6">
        <f t="shared" si="1653"/>
        <v>14.77385154121157</v>
      </c>
      <c r="U8403" s="34">
        <f t="shared" si="1654"/>
        <v>0</v>
      </c>
      <c r="V8403" s="35"/>
      <c r="W8403" s="64"/>
      <c r="X8403" s="6">
        <f t="shared" si="1661"/>
        <v>0</v>
      </c>
      <c r="Y8403" s="6">
        <f t="shared" si="1655"/>
        <v>2.2509370851156001E-2</v>
      </c>
      <c r="Z8403" s="6">
        <f t="shared" si="1656"/>
        <v>0</v>
      </c>
      <c r="AA8403" s="6">
        <f t="shared" si="1657"/>
        <v>14.758770262741296</v>
      </c>
      <c r="AB8403" s="6">
        <f t="shared" si="1658"/>
        <v>0</v>
      </c>
      <c r="AC8403" s="6">
        <f t="shared" si="1659"/>
        <v>0</v>
      </c>
      <c r="AD8403" s="6">
        <f t="shared" si="1660"/>
        <v>0</v>
      </c>
    </row>
    <row r="8404" spans="2:30" x14ac:dyDescent="0.3">
      <c r="B8404" s="71">
        <v>1.7952800871347017E-2</v>
      </c>
      <c r="C8404" s="71">
        <v>15.544512867924032</v>
      </c>
      <c r="P8404" s="6">
        <f t="shared" si="1649"/>
        <v>0</v>
      </c>
      <c r="Q8404" s="34">
        <f t="shared" si="1650"/>
        <v>1.7952800871347017E-2</v>
      </c>
      <c r="R8404" s="6">
        <f t="shared" si="1651"/>
        <v>5.9244242875445162E-3</v>
      </c>
      <c r="S8404" s="6">
        <f t="shared" si="1652"/>
        <v>0</v>
      </c>
      <c r="T8404" s="6">
        <f t="shared" si="1653"/>
        <v>15.538588443636488</v>
      </c>
      <c r="U8404" s="34">
        <f t="shared" si="1654"/>
        <v>0</v>
      </c>
      <c r="V8404" s="35"/>
      <c r="W8404" s="64"/>
      <c r="X8404" s="6">
        <f t="shared" si="1661"/>
        <v>0</v>
      </c>
      <c r="Y8404" s="6">
        <f t="shared" si="1655"/>
        <v>1.7952800871347017E-2</v>
      </c>
      <c r="Z8404" s="6">
        <f t="shared" si="1656"/>
        <v>0</v>
      </c>
      <c r="AA8404" s="6">
        <f t="shared" si="1657"/>
        <v>15.526560067052685</v>
      </c>
      <c r="AB8404" s="6">
        <f t="shared" si="1658"/>
        <v>0</v>
      </c>
      <c r="AC8404" s="6">
        <f t="shared" si="1659"/>
        <v>0</v>
      </c>
      <c r="AD8404" s="6">
        <f t="shared" si="1660"/>
        <v>0</v>
      </c>
    </row>
    <row r="8405" spans="2:30" x14ac:dyDescent="0.3">
      <c r="B8405" s="71">
        <v>0</v>
      </c>
      <c r="C8405" s="71">
        <v>16.413535680064292</v>
      </c>
      <c r="P8405" s="6">
        <f t="shared" si="1649"/>
        <v>0</v>
      </c>
      <c r="Q8405" s="34">
        <f t="shared" si="1650"/>
        <v>0</v>
      </c>
      <c r="R8405" s="6">
        <f t="shared" si="1651"/>
        <v>0</v>
      </c>
      <c r="S8405" s="6">
        <f t="shared" si="1652"/>
        <v>0</v>
      </c>
      <c r="T8405" s="6">
        <f t="shared" si="1653"/>
        <v>16.413535680064292</v>
      </c>
      <c r="U8405" s="34">
        <f t="shared" si="1654"/>
        <v>0</v>
      </c>
      <c r="V8405" s="35"/>
      <c r="W8405" s="64"/>
      <c r="X8405" s="6">
        <f t="shared" si="1661"/>
        <v>0</v>
      </c>
      <c r="Y8405" s="6">
        <f t="shared" si="1655"/>
        <v>0</v>
      </c>
      <c r="Z8405" s="6">
        <f t="shared" si="1656"/>
        <v>0</v>
      </c>
      <c r="AA8405" s="6">
        <f t="shared" si="1657"/>
        <v>16.413535680064292</v>
      </c>
      <c r="AB8405" s="6">
        <f t="shared" si="1658"/>
        <v>0</v>
      </c>
      <c r="AC8405" s="6">
        <f t="shared" si="1659"/>
        <v>0</v>
      </c>
      <c r="AD8405" s="6">
        <f t="shared" si="1660"/>
        <v>0</v>
      </c>
    </row>
    <row r="8406" spans="2:30" x14ac:dyDescent="0.3">
      <c r="B8406" s="71">
        <v>0</v>
      </c>
      <c r="C8406" s="71">
        <v>17.55765593384805</v>
      </c>
      <c r="P8406" s="6">
        <f t="shared" si="1649"/>
        <v>0</v>
      </c>
      <c r="Q8406" s="34">
        <f t="shared" si="1650"/>
        <v>0</v>
      </c>
      <c r="R8406" s="6">
        <f t="shared" si="1651"/>
        <v>0</v>
      </c>
      <c r="S8406" s="6">
        <f t="shared" si="1652"/>
        <v>0</v>
      </c>
      <c r="T8406" s="6">
        <f t="shared" si="1653"/>
        <v>17.55765593384805</v>
      </c>
      <c r="U8406" s="34">
        <f t="shared" si="1654"/>
        <v>0</v>
      </c>
      <c r="V8406" s="35"/>
      <c r="W8406" s="64"/>
      <c r="X8406" s="6">
        <f t="shared" si="1661"/>
        <v>0</v>
      </c>
      <c r="Y8406" s="6">
        <f t="shared" si="1655"/>
        <v>0</v>
      </c>
      <c r="Z8406" s="6">
        <f t="shared" si="1656"/>
        <v>0</v>
      </c>
      <c r="AA8406" s="6">
        <f t="shared" si="1657"/>
        <v>17.55765593384805</v>
      </c>
      <c r="AB8406" s="6">
        <f t="shared" si="1658"/>
        <v>0</v>
      </c>
      <c r="AC8406" s="6">
        <f t="shared" si="1659"/>
        <v>0</v>
      </c>
      <c r="AD8406" s="6">
        <f t="shared" si="1660"/>
        <v>0</v>
      </c>
    </row>
    <row r="8407" spans="2:30" x14ac:dyDescent="0.3">
      <c r="B8407" s="71">
        <v>0</v>
      </c>
      <c r="C8407" s="71">
        <v>19.09698298194704</v>
      </c>
      <c r="P8407" s="6">
        <f t="shared" si="1649"/>
        <v>0</v>
      </c>
      <c r="Q8407" s="34">
        <f t="shared" si="1650"/>
        <v>0</v>
      </c>
      <c r="R8407" s="6">
        <f t="shared" si="1651"/>
        <v>0</v>
      </c>
      <c r="S8407" s="6">
        <f t="shared" si="1652"/>
        <v>0</v>
      </c>
      <c r="T8407" s="6">
        <f t="shared" si="1653"/>
        <v>19.09698298194704</v>
      </c>
      <c r="U8407" s="34">
        <f t="shared" si="1654"/>
        <v>0</v>
      </c>
      <c r="V8407" s="35"/>
      <c r="W8407" s="64"/>
      <c r="X8407" s="6">
        <f t="shared" si="1661"/>
        <v>0</v>
      </c>
      <c r="Y8407" s="6">
        <f t="shared" si="1655"/>
        <v>0</v>
      </c>
      <c r="Z8407" s="6">
        <f t="shared" si="1656"/>
        <v>0</v>
      </c>
      <c r="AA8407" s="6">
        <f t="shared" si="1657"/>
        <v>19.09698298194704</v>
      </c>
      <c r="AB8407" s="6">
        <f t="shared" si="1658"/>
        <v>0</v>
      </c>
      <c r="AC8407" s="6">
        <f t="shared" si="1659"/>
        <v>0</v>
      </c>
      <c r="AD8407" s="6">
        <f t="shared" si="1660"/>
        <v>0</v>
      </c>
    </row>
    <row r="8408" spans="2:30" x14ac:dyDescent="0.3">
      <c r="B8408" s="71">
        <v>0</v>
      </c>
      <c r="C8408" s="71">
        <v>20.730024178050076</v>
      </c>
      <c r="P8408" s="6">
        <f t="shared" si="1649"/>
        <v>0</v>
      </c>
      <c r="Q8408" s="34">
        <f t="shared" si="1650"/>
        <v>0</v>
      </c>
      <c r="R8408" s="6">
        <f t="shared" si="1651"/>
        <v>0</v>
      </c>
      <c r="S8408" s="6">
        <f t="shared" si="1652"/>
        <v>0</v>
      </c>
      <c r="T8408" s="6">
        <f t="shared" si="1653"/>
        <v>20.730024178050076</v>
      </c>
      <c r="U8408" s="34">
        <f t="shared" si="1654"/>
        <v>0</v>
      </c>
      <c r="V8408" s="35"/>
      <c r="W8408" s="64"/>
      <c r="X8408" s="6">
        <f t="shared" si="1661"/>
        <v>0</v>
      </c>
      <c r="Y8408" s="6">
        <f t="shared" si="1655"/>
        <v>0</v>
      </c>
      <c r="Z8408" s="6">
        <f t="shared" si="1656"/>
        <v>0</v>
      </c>
      <c r="AA8408" s="6">
        <f t="shared" si="1657"/>
        <v>20.730024178050076</v>
      </c>
      <c r="AB8408" s="6">
        <f t="shared" si="1658"/>
        <v>0</v>
      </c>
      <c r="AC8408" s="6">
        <f t="shared" si="1659"/>
        <v>0</v>
      </c>
      <c r="AD8408" s="6">
        <f t="shared" si="1660"/>
        <v>0</v>
      </c>
    </row>
    <row r="8409" spans="2:30" x14ac:dyDescent="0.3">
      <c r="B8409" s="71">
        <v>0</v>
      </c>
      <c r="C8409" s="71">
        <v>22.629080068887202</v>
      </c>
      <c r="P8409" s="6">
        <f t="shared" si="1649"/>
        <v>0</v>
      </c>
      <c r="Q8409" s="34">
        <f t="shared" si="1650"/>
        <v>0</v>
      </c>
      <c r="R8409" s="6">
        <f t="shared" si="1651"/>
        <v>0</v>
      </c>
      <c r="S8409" s="6">
        <f t="shared" si="1652"/>
        <v>0</v>
      </c>
      <c r="T8409" s="6">
        <f t="shared" si="1653"/>
        <v>22.629080068887202</v>
      </c>
      <c r="U8409" s="34">
        <f t="shared" si="1654"/>
        <v>0</v>
      </c>
      <c r="V8409" s="35"/>
      <c r="W8409" s="64"/>
      <c r="X8409" s="6">
        <f t="shared" si="1661"/>
        <v>0</v>
      </c>
      <c r="Y8409" s="6">
        <f t="shared" si="1655"/>
        <v>0</v>
      </c>
      <c r="Z8409" s="6">
        <f t="shared" si="1656"/>
        <v>0</v>
      </c>
      <c r="AA8409" s="6">
        <f t="shared" si="1657"/>
        <v>22.629080068887202</v>
      </c>
      <c r="AB8409" s="6">
        <f t="shared" si="1658"/>
        <v>0</v>
      </c>
      <c r="AC8409" s="6">
        <f t="shared" si="1659"/>
        <v>0</v>
      </c>
      <c r="AD8409" s="6">
        <f t="shared" si="1660"/>
        <v>0</v>
      </c>
    </row>
    <row r="8410" spans="2:30" x14ac:dyDescent="0.3">
      <c r="B8410" s="71">
        <v>1.6919154739017055E-2</v>
      </c>
      <c r="C8410" s="71">
        <v>24.72217383629987</v>
      </c>
      <c r="P8410" s="6">
        <f t="shared" si="1649"/>
        <v>0</v>
      </c>
      <c r="Q8410" s="34">
        <f t="shared" si="1650"/>
        <v>1.6919154739017055E-2</v>
      </c>
      <c r="R8410" s="6">
        <f t="shared" si="1651"/>
        <v>5.5833210638756283E-3</v>
      </c>
      <c r="S8410" s="6">
        <f t="shared" si="1652"/>
        <v>0</v>
      </c>
      <c r="T8410" s="6">
        <f t="shared" si="1653"/>
        <v>24.716590515235993</v>
      </c>
      <c r="U8410" s="34">
        <f t="shared" si="1654"/>
        <v>0</v>
      </c>
      <c r="V8410" s="35"/>
      <c r="W8410" s="64"/>
      <c r="X8410" s="6">
        <f t="shared" si="1661"/>
        <v>0</v>
      </c>
      <c r="Y8410" s="6">
        <f t="shared" si="1655"/>
        <v>1.6919154739017055E-2</v>
      </c>
      <c r="Z8410" s="6">
        <f t="shared" si="1656"/>
        <v>0</v>
      </c>
      <c r="AA8410" s="6">
        <f t="shared" si="1657"/>
        <v>24.705254681560852</v>
      </c>
      <c r="AB8410" s="6">
        <f t="shared" si="1658"/>
        <v>0</v>
      </c>
      <c r="AC8410" s="6">
        <f t="shared" si="1659"/>
        <v>0</v>
      </c>
      <c r="AD8410" s="6">
        <f t="shared" si="1660"/>
        <v>0</v>
      </c>
    </row>
    <row r="8411" spans="2:30" x14ac:dyDescent="0.3">
      <c r="B8411" s="71">
        <v>0</v>
      </c>
      <c r="C8411" s="71">
        <v>19.483565880760469</v>
      </c>
      <c r="P8411" s="6">
        <f t="shared" si="1649"/>
        <v>0</v>
      </c>
      <c r="Q8411" s="34">
        <f t="shared" si="1650"/>
        <v>0</v>
      </c>
      <c r="R8411" s="6">
        <f t="shared" si="1651"/>
        <v>0</v>
      </c>
      <c r="S8411" s="6">
        <f t="shared" si="1652"/>
        <v>0</v>
      </c>
      <c r="T8411" s="6">
        <f t="shared" si="1653"/>
        <v>19.483565880760469</v>
      </c>
      <c r="U8411" s="34">
        <f t="shared" si="1654"/>
        <v>0</v>
      </c>
      <c r="V8411" s="35"/>
      <c r="W8411" s="64"/>
      <c r="X8411" s="6">
        <f t="shared" si="1661"/>
        <v>0</v>
      </c>
      <c r="Y8411" s="6">
        <f t="shared" si="1655"/>
        <v>0</v>
      </c>
      <c r="Z8411" s="6">
        <f t="shared" si="1656"/>
        <v>0</v>
      </c>
      <c r="AA8411" s="6">
        <f t="shared" si="1657"/>
        <v>19.483565880760469</v>
      </c>
      <c r="AB8411" s="6">
        <f t="shared" si="1658"/>
        <v>0</v>
      </c>
      <c r="AC8411" s="6">
        <f t="shared" si="1659"/>
        <v>0</v>
      </c>
      <c r="AD8411" s="6">
        <f t="shared" si="1660"/>
        <v>0</v>
      </c>
    </row>
    <row r="8412" spans="2:30" x14ac:dyDescent="0.3">
      <c r="B8412" s="71">
        <v>0</v>
      </c>
      <c r="C8412" s="71">
        <v>21.274861005479082</v>
      </c>
      <c r="P8412" s="6">
        <f t="shared" si="1649"/>
        <v>0</v>
      </c>
      <c r="Q8412" s="34">
        <f t="shared" si="1650"/>
        <v>0</v>
      </c>
      <c r="R8412" s="6">
        <f t="shared" si="1651"/>
        <v>0</v>
      </c>
      <c r="S8412" s="6">
        <f t="shared" si="1652"/>
        <v>0</v>
      </c>
      <c r="T8412" s="6">
        <f t="shared" si="1653"/>
        <v>21.274861005479082</v>
      </c>
      <c r="U8412" s="34">
        <f t="shared" si="1654"/>
        <v>0</v>
      </c>
      <c r="V8412" s="35"/>
      <c r="W8412" s="64"/>
      <c r="X8412" s="6">
        <f t="shared" si="1661"/>
        <v>0</v>
      </c>
      <c r="Y8412" s="6">
        <f t="shared" si="1655"/>
        <v>0</v>
      </c>
      <c r="Z8412" s="6">
        <f t="shared" si="1656"/>
        <v>0</v>
      </c>
      <c r="AA8412" s="6">
        <f t="shared" si="1657"/>
        <v>21.274861005479082</v>
      </c>
      <c r="AB8412" s="6">
        <f t="shared" si="1658"/>
        <v>0</v>
      </c>
      <c r="AC8412" s="6">
        <f t="shared" si="1659"/>
        <v>0</v>
      </c>
      <c r="AD8412" s="6">
        <f t="shared" si="1660"/>
        <v>0</v>
      </c>
    </row>
    <row r="8413" spans="2:30" x14ac:dyDescent="0.3">
      <c r="B8413" s="71">
        <v>0</v>
      </c>
      <c r="C8413" s="71">
        <v>216.68790481595994</v>
      </c>
      <c r="P8413" s="6">
        <f t="shared" si="1649"/>
        <v>82.687904815959939</v>
      </c>
      <c r="Q8413" s="34">
        <f t="shared" si="1650"/>
        <v>0</v>
      </c>
      <c r="R8413" s="6">
        <f t="shared" si="1651"/>
        <v>0</v>
      </c>
      <c r="S8413" s="6">
        <f t="shared" si="1652"/>
        <v>0</v>
      </c>
      <c r="T8413" s="6">
        <f t="shared" si="1653"/>
        <v>134</v>
      </c>
      <c r="U8413" s="34">
        <f t="shared" si="1654"/>
        <v>0</v>
      </c>
      <c r="V8413" s="35"/>
      <c r="W8413" s="64"/>
      <c r="X8413" s="6">
        <f t="shared" si="1661"/>
        <v>0</v>
      </c>
      <c r="Y8413" s="6">
        <f t="shared" si="1655"/>
        <v>0</v>
      </c>
      <c r="Z8413" s="6">
        <f t="shared" si="1656"/>
        <v>0</v>
      </c>
      <c r="AA8413" s="6">
        <f t="shared" si="1657"/>
        <v>110</v>
      </c>
      <c r="AB8413" s="6">
        <f t="shared" si="1658"/>
        <v>0</v>
      </c>
      <c r="AC8413" s="6">
        <f t="shared" si="1659"/>
        <v>0</v>
      </c>
      <c r="AD8413" s="6">
        <f t="shared" si="1660"/>
        <v>106.68790481595994</v>
      </c>
    </row>
    <row r="8414" spans="2:30" x14ac:dyDescent="0.3">
      <c r="B8414" s="71">
        <v>4.7097172187597527E-2</v>
      </c>
      <c r="C8414" s="71">
        <v>190.7549144272032</v>
      </c>
      <c r="P8414" s="6">
        <f t="shared" si="1649"/>
        <v>56.73937236038131</v>
      </c>
      <c r="Q8414" s="34">
        <f t="shared" si="1650"/>
        <v>4.7097172187597527E-2</v>
      </c>
      <c r="R8414" s="6">
        <f t="shared" si="1651"/>
        <v>1.5542066821907185E-2</v>
      </c>
      <c r="S8414" s="6">
        <f t="shared" si="1652"/>
        <v>0</v>
      </c>
      <c r="T8414" s="6">
        <f t="shared" si="1653"/>
        <v>134</v>
      </c>
      <c r="U8414" s="34">
        <f t="shared" si="1654"/>
        <v>0</v>
      </c>
      <c r="V8414" s="35"/>
      <c r="W8414" s="64"/>
      <c r="X8414" s="6">
        <f t="shared" si="1661"/>
        <v>0</v>
      </c>
      <c r="Y8414" s="6">
        <f t="shared" si="1655"/>
        <v>4.7097172187597527E-2</v>
      </c>
      <c r="Z8414" s="6">
        <f t="shared" si="1656"/>
        <v>0</v>
      </c>
      <c r="AA8414" s="6">
        <f t="shared" si="1657"/>
        <v>109.95290282781241</v>
      </c>
      <c r="AB8414" s="6">
        <f t="shared" si="1658"/>
        <v>0</v>
      </c>
      <c r="AC8414" s="6">
        <f t="shared" si="1659"/>
        <v>0</v>
      </c>
      <c r="AD8414" s="6">
        <f t="shared" si="1660"/>
        <v>80.754914427203204</v>
      </c>
    </row>
    <row r="8415" spans="2:30" x14ac:dyDescent="0.3">
      <c r="B8415" s="71">
        <v>1.0868466952642537</v>
      </c>
      <c r="C8415" s="71">
        <v>165.54782274818771</v>
      </c>
      <c r="P8415" s="6">
        <f t="shared" si="1649"/>
        <v>31.189163338750518</v>
      </c>
      <c r="Q8415" s="34">
        <f t="shared" si="1650"/>
        <v>1.0868466952642537</v>
      </c>
      <c r="R8415" s="6">
        <f t="shared" si="1651"/>
        <v>0.35865940943720376</v>
      </c>
      <c r="S8415" s="6">
        <f t="shared" si="1652"/>
        <v>0</v>
      </c>
      <c r="T8415" s="6">
        <f t="shared" si="1653"/>
        <v>134</v>
      </c>
      <c r="U8415" s="34">
        <f t="shared" si="1654"/>
        <v>0</v>
      </c>
      <c r="V8415" s="35"/>
      <c r="W8415" s="64"/>
      <c r="X8415" s="6">
        <f t="shared" si="1661"/>
        <v>0</v>
      </c>
      <c r="Y8415" s="6">
        <f t="shared" si="1655"/>
        <v>1.0868466952642537</v>
      </c>
      <c r="Z8415" s="6">
        <f t="shared" si="1656"/>
        <v>0</v>
      </c>
      <c r="AA8415" s="6">
        <f t="shared" si="1657"/>
        <v>108.91315330473574</v>
      </c>
      <c r="AB8415" s="6">
        <f t="shared" si="1658"/>
        <v>0</v>
      </c>
      <c r="AC8415" s="6">
        <f t="shared" si="1659"/>
        <v>0</v>
      </c>
      <c r="AD8415" s="6">
        <f t="shared" si="1660"/>
        <v>55.547822748187713</v>
      </c>
    </row>
    <row r="8416" spans="2:30" x14ac:dyDescent="0.3">
      <c r="B8416" s="71">
        <v>2.0297165231426435</v>
      </c>
      <c r="C8416" s="71">
        <v>142.87140544851746</v>
      </c>
      <c r="P8416" s="6">
        <f t="shared" si="1649"/>
        <v>8.2015989958804028</v>
      </c>
      <c r="Q8416" s="34">
        <f t="shared" si="1650"/>
        <v>2.0297165231426435</v>
      </c>
      <c r="R8416" s="6">
        <f t="shared" si="1651"/>
        <v>0.66980645263707239</v>
      </c>
      <c r="S8416" s="6">
        <f t="shared" si="1652"/>
        <v>0</v>
      </c>
      <c r="T8416" s="6">
        <f t="shared" si="1653"/>
        <v>134</v>
      </c>
      <c r="U8416" s="34">
        <f t="shared" si="1654"/>
        <v>0</v>
      </c>
      <c r="V8416" s="35"/>
      <c r="W8416" s="64"/>
      <c r="X8416" s="6">
        <f t="shared" si="1661"/>
        <v>0</v>
      </c>
      <c r="Y8416" s="6">
        <f t="shared" si="1655"/>
        <v>2.0297165231426435</v>
      </c>
      <c r="Z8416" s="6">
        <f t="shared" si="1656"/>
        <v>0</v>
      </c>
      <c r="AA8416" s="6">
        <f t="shared" si="1657"/>
        <v>107.97028347685736</v>
      </c>
      <c r="AB8416" s="6">
        <f t="shared" si="1658"/>
        <v>0</v>
      </c>
      <c r="AC8416" s="6">
        <f t="shared" si="1659"/>
        <v>0</v>
      </c>
      <c r="AD8416" s="6">
        <f t="shared" si="1660"/>
        <v>32.871405448517464</v>
      </c>
    </row>
    <row r="8417" spans="2:30" x14ac:dyDescent="0.3">
      <c r="B8417" s="71">
        <v>2.9335327447040664</v>
      </c>
      <c r="C8417" s="71">
        <v>111.58073148275137</v>
      </c>
      <c r="P8417" s="6">
        <f t="shared" si="1649"/>
        <v>0</v>
      </c>
      <c r="Q8417" s="34">
        <f t="shared" si="1650"/>
        <v>2.9335327447040664</v>
      </c>
      <c r="R8417" s="6">
        <f t="shared" si="1651"/>
        <v>0.96806580575234202</v>
      </c>
      <c r="S8417" s="6">
        <f t="shared" si="1652"/>
        <v>0</v>
      </c>
      <c r="T8417" s="6">
        <f t="shared" si="1653"/>
        <v>110.61266567699903</v>
      </c>
      <c r="U8417" s="34">
        <f t="shared" si="1654"/>
        <v>0</v>
      </c>
      <c r="V8417" s="35"/>
      <c r="W8417" s="64"/>
      <c r="X8417" s="6">
        <f t="shared" si="1661"/>
        <v>0</v>
      </c>
      <c r="Y8417" s="6">
        <f t="shared" si="1655"/>
        <v>2.9335327447040664</v>
      </c>
      <c r="Z8417" s="6">
        <f t="shared" si="1656"/>
        <v>0</v>
      </c>
      <c r="AA8417" s="6">
        <f t="shared" si="1657"/>
        <v>107.06646725529593</v>
      </c>
      <c r="AB8417" s="6">
        <f t="shared" si="1658"/>
        <v>0</v>
      </c>
      <c r="AC8417" s="6">
        <f t="shared" si="1659"/>
        <v>0</v>
      </c>
      <c r="AD8417" s="6">
        <f t="shared" si="1660"/>
        <v>1.580731482751375</v>
      </c>
    </row>
    <row r="8418" spans="2:30" x14ac:dyDescent="0.3">
      <c r="B8418" s="71">
        <v>3.4099331604090066</v>
      </c>
      <c r="C8418" s="71">
        <v>120.28522621681604</v>
      </c>
      <c r="P8418" s="6">
        <f t="shared" si="1649"/>
        <v>0</v>
      </c>
      <c r="Q8418" s="34">
        <f t="shared" si="1650"/>
        <v>3.4099331604090066</v>
      </c>
      <c r="R8418" s="6">
        <f t="shared" si="1651"/>
        <v>1.1252779429349722</v>
      </c>
      <c r="S8418" s="6">
        <f t="shared" si="1652"/>
        <v>0</v>
      </c>
      <c r="T8418" s="6">
        <f t="shared" si="1653"/>
        <v>119.15994827388107</v>
      </c>
      <c r="U8418" s="34">
        <f t="shared" si="1654"/>
        <v>0</v>
      </c>
      <c r="V8418" s="35"/>
      <c r="W8418" s="64"/>
      <c r="X8418" s="6">
        <f t="shared" si="1661"/>
        <v>0</v>
      </c>
      <c r="Y8418" s="6">
        <f t="shared" si="1655"/>
        <v>3.4099331604090066</v>
      </c>
      <c r="Z8418" s="6">
        <f t="shared" si="1656"/>
        <v>0</v>
      </c>
      <c r="AA8418" s="6">
        <f t="shared" si="1657"/>
        <v>106.59006683959099</v>
      </c>
      <c r="AB8418" s="6">
        <f t="shared" si="1658"/>
        <v>0</v>
      </c>
      <c r="AC8418" s="6">
        <f t="shared" si="1659"/>
        <v>0</v>
      </c>
      <c r="AD8418" s="6">
        <f t="shared" si="1660"/>
        <v>10.285226216816042</v>
      </c>
    </row>
    <row r="8419" spans="2:30" x14ac:dyDescent="0.3">
      <c r="B8419" s="71">
        <v>3.8943700059015098</v>
      </c>
      <c r="C8419" s="71">
        <v>111.93098505815513</v>
      </c>
      <c r="P8419" s="6">
        <f t="shared" si="1649"/>
        <v>0</v>
      </c>
      <c r="Q8419" s="34">
        <f t="shared" si="1650"/>
        <v>3.8943700059015098</v>
      </c>
      <c r="R8419" s="6">
        <f t="shared" si="1651"/>
        <v>1.2851421019474982</v>
      </c>
      <c r="S8419" s="6">
        <f t="shared" si="1652"/>
        <v>0</v>
      </c>
      <c r="T8419" s="6">
        <f t="shared" si="1653"/>
        <v>110.64584295620763</v>
      </c>
      <c r="U8419" s="34">
        <f t="shared" si="1654"/>
        <v>0</v>
      </c>
      <c r="V8419" s="35"/>
      <c r="W8419" s="64"/>
      <c r="X8419" s="6">
        <f t="shared" si="1661"/>
        <v>0</v>
      </c>
      <c r="Y8419" s="6">
        <f t="shared" si="1655"/>
        <v>3.8943700059015098</v>
      </c>
      <c r="Z8419" s="6">
        <f t="shared" si="1656"/>
        <v>0</v>
      </c>
      <c r="AA8419" s="6">
        <f t="shared" si="1657"/>
        <v>106.10562999409849</v>
      </c>
      <c r="AB8419" s="6">
        <f t="shared" si="1658"/>
        <v>0</v>
      </c>
      <c r="AC8419" s="6">
        <f t="shared" si="1659"/>
        <v>0</v>
      </c>
      <c r="AD8419" s="6">
        <f t="shared" si="1660"/>
        <v>1.9309850581551302</v>
      </c>
    </row>
    <row r="8420" spans="2:30" x14ac:dyDescent="0.3">
      <c r="B8420" s="71">
        <v>4.3006470481850547</v>
      </c>
      <c r="C8420" s="71">
        <v>123.82726489798335</v>
      </c>
      <c r="P8420" s="6">
        <f t="shared" si="1649"/>
        <v>0</v>
      </c>
      <c r="Q8420" s="34">
        <f t="shared" si="1650"/>
        <v>4.3006470481850547</v>
      </c>
      <c r="R8420" s="6">
        <f t="shared" si="1651"/>
        <v>1.4192135259010681</v>
      </c>
      <c r="S8420" s="6">
        <f t="shared" si="1652"/>
        <v>0</v>
      </c>
      <c r="T8420" s="6">
        <f t="shared" si="1653"/>
        <v>122.40805137208228</v>
      </c>
      <c r="U8420" s="34">
        <f t="shared" si="1654"/>
        <v>0</v>
      </c>
      <c r="V8420" s="35"/>
      <c r="W8420" s="64"/>
      <c r="X8420" s="6">
        <f t="shared" si="1661"/>
        <v>0</v>
      </c>
      <c r="Y8420" s="6">
        <f t="shared" si="1655"/>
        <v>4.3006470481850547</v>
      </c>
      <c r="Z8420" s="6">
        <f t="shared" si="1656"/>
        <v>0</v>
      </c>
      <c r="AA8420" s="6">
        <f t="shared" si="1657"/>
        <v>105.69935295181494</v>
      </c>
      <c r="AB8420" s="6">
        <f t="shared" si="1658"/>
        <v>0</v>
      </c>
      <c r="AC8420" s="6">
        <f t="shared" si="1659"/>
        <v>0</v>
      </c>
      <c r="AD8420" s="6">
        <f t="shared" si="1660"/>
        <v>13.827264897983355</v>
      </c>
    </row>
    <row r="8421" spans="2:30" x14ac:dyDescent="0.3">
      <c r="B8421" s="71">
        <v>4.7267660665100752</v>
      </c>
      <c r="C8421" s="71">
        <v>127.63760366721985</v>
      </c>
      <c r="P8421" s="6">
        <f t="shared" si="1649"/>
        <v>0</v>
      </c>
      <c r="Q8421" s="34">
        <f t="shared" si="1650"/>
        <v>4.7267660665100752</v>
      </c>
      <c r="R8421" s="6">
        <f t="shared" si="1651"/>
        <v>1.559832801948325</v>
      </c>
      <c r="S8421" s="6">
        <f t="shared" si="1652"/>
        <v>0</v>
      </c>
      <c r="T8421" s="6">
        <f t="shared" si="1653"/>
        <v>126.07777086527152</v>
      </c>
      <c r="U8421" s="34">
        <f t="shared" si="1654"/>
        <v>0</v>
      </c>
      <c r="V8421" s="35"/>
      <c r="W8421" s="64"/>
      <c r="X8421" s="6">
        <f t="shared" si="1661"/>
        <v>0</v>
      </c>
      <c r="Y8421" s="6">
        <f t="shared" si="1655"/>
        <v>4.7267660665100752</v>
      </c>
      <c r="Z8421" s="6">
        <f t="shared" si="1656"/>
        <v>0</v>
      </c>
      <c r="AA8421" s="6">
        <f t="shared" si="1657"/>
        <v>105.27323393348992</v>
      </c>
      <c r="AB8421" s="6">
        <f t="shared" si="1658"/>
        <v>0</v>
      </c>
      <c r="AC8421" s="6">
        <f t="shared" si="1659"/>
        <v>0</v>
      </c>
      <c r="AD8421" s="6">
        <f t="shared" si="1660"/>
        <v>17.63760366721985</v>
      </c>
    </row>
    <row r="8422" spans="2:30" x14ac:dyDescent="0.3">
      <c r="B8422" s="71">
        <v>5.0752061601398282</v>
      </c>
      <c r="C8422" s="71">
        <v>131.10164328182955</v>
      </c>
      <c r="P8422" s="6">
        <f t="shared" si="1649"/>
        <v>0</v>
      </c>
      <c r="Q8422" s="34">
        <f t="shared" si="1650"/>
        <v>5.0752061601398282</v>
      </c>
      <c r="R8422" s="6">
        <f t="shared" si="1651"/>
        <v>1.6748180328461433</v>
      </c>
      <c r="S8422" s="6">
        <f t="shared" si="1652"/>
        <v>0</v>
      </c>
      <c r="T8422" s="6">
        <f t="shared" si="1653"/>
        <v>129.42682524898342</v>
      </c>
      <c r="U8422" s="34">
        <f t="shared" si="1654"/>
        <v>0</v>
      </c>
      <c r="V8422" s="35"/>
      <c r="W8422" s="64"/>
      <c r="X8422" s="6">
        <f t="shared" si="1661"/>
        <v>0</v>
      </c>
      <c r="Y8422" s="6">
        <f t="shared" si="1655"/>
        <v>5.0752061601398282</v>
      </c>
      <c r="Z8422" s="6">
        <f t="shared" si="1656"/>
        <v>0</v>
      </c>
      <c r="AA8422" s="6">
        <f t="shared" si="1657"/>
        <v>104.92479383986017</v>
      </c>
      <c r="AB8422" s="6">
        <f t="shared" si="1658"/>
        <v>0</v>
      </c>
      <c r="AC8422" s="6">
        <f t="shared" si="1659"/>
        <v>0</v>
      </c>
      <c r="AD8422" s="6">
        <f t="shared" si="1660"/>
        <v>21.101643281829553</v>
      </c>
    </row>
    <row r="8423" spans="2:30" x14ac:dyDescent="0.3">
      <c r="B8423" s="71">
        <v>4.9288623306755825</v>
      </c>
      <c r="C8423" s="71">
        <v>133.33218263578615</v>
      </c>
      <c r="P8423" s="6">
        <f t="shared" si="1649"/>
        <v>0</v>
      </c>
      <c r="Q8423" s="34">
        <f t="shared" si="1650"/>
        <v>4.9288623306755825</v>
      </c>
      <c r="R8423" s="6">
        <f t="shared" si="1651"/>
        <v>1.6265245691229424</v>
      </c>
      <c r="S8423" s="6">
        <f t="shared" si="1652"/>
        <v>0</v>
      </c>
      <c r="T8423" s="6">
        <f t="shared" si="1653"/>
        <v>131.7056580666632</v>
      </c>
      <c r="U8423" s="34">
        <f t="shared" si="1654"/>
        <v>0</v>
      </c>
      <c r="V8423" s="35"/>
      <c r="W8423" s="64"/>
      <c r="X8423" s="6">
        <f t="shared" si="1661"/>
        <v>0</v>
      </c>
      <c r="Y8423" s="6">
        <f t="shared" si="1655"/>
        <v>4.9288623306755825</v>
      </c>
      <c r="Z8423" s="6">
        <f t="shared" si="1656"/>
        <v>0</v>
      </c>
      <c r="AA8423" s="6">
        <f t="shared" si="1657"/>
        <v>105.07113766932441</v>
      </c>
      <c r="AB8423" s="6">
        <f t="shared" si="1658"/>
        <v>0</v>
      </c>
      <c r="AC8423" s="6">
        <f t="shared" si="1659"/>
        <v>0</v>
      </c>
      <c r="AD8423" s="6">
        <f t="shared" si="1660"/>
        <v>23.332182635786168</v>
      </c>
    </row>
    <row r="8424" spans="2:30" x14ac:dyDescent="0.3">
      <c r="B8424" s="71">
        <v>5.6606780135058505</v>
      </c>
      <c r="C8424" s="71">
        <v>7.5939152353792512</v>
      </c>
      <c r="P8424" s="6">
        <f t="shared" si="1649"/>
        <v>0</v>
      </c>
      <c r="Q8424" s="34">
        <f t="shared" si="1650"/>
        <v>5.6606780135058505</v>
      </c>
      <c r="R8424" s="6">
        <f t="shared" si="1651"/>
        <v>1.8680237444569308</v>
      </c>
      <c r="S8424" s="6">
        <f t="shared" si="1652"/>
        <v>0</v>
      </c>
      <c r="T8424" s="6">
        <f t="shared" si="1653"/>
        <v>5.7258914909223204</v>
      </c>
      <c r="U8424" s="34">
        <f t="shared" si="1654"/>
        <v>0</v>
      </c>
      <c r="V8424" s="35"/>
      <c r="W8424" s="64"/>
      <c r="X8424" s="6">
        <f t="shared" si="1661"/>
        <v>0</v>
      </c>
      <c r="Y8424" s="6">
        <f t="shared" si="1655"/>
        <v>5.6606780135058505</v>
      </c>
      <c r="Z8424" s="6">
        <f t="shared" si="1656"/>
        <v>0</v>
      </c>
      <c r="AA8424" s="6">
        <f t="shared" si="1657"/>
        <v>1.9332372218734006</v>
      </c>
      <c r="AB8424" s="6">
        <f t="shared" si="1658"/>
        <v>0</v>
      </c>
      <c r="AC8424" s="6">
        <f t="shared" si="1659"/>
        <v>0</v>
      </c>
      <c r="AD8424" s="6">
        <f t="shared" si="1660"/>
        <v>0</v>
      </c>
    </row>
    <row r="8425" spans="2:30" x14ac:dyDescent="0.3">
      <c r="B8425" s="71">
        <v>1.362098892470105</v>
      </c>
      <c r="C8425" s="71">
        <v>8.1771508202140168</v>
      </c>
      <c r="P8425" s="6">
        <f t="shared" si="1649"/>
        <v>0</v>
      </c>
      <c r="Q8425" s="34">
        <f t="shared" si="1650"/>
        <v>1.362098892470105</v>
      </c>
      <c r="R8425" s="6">
        <f t="shared" si="1651"/>
        <v>0.44949263451513466</v>
      </c>
      <c r="S8425" s="6">
        <f t="shared" si="1652"/>
        <v>0</v>
      </c>
      <c r="T8425" s="6">
        <f t="shared" si="1653"/>
        <v>7.727658185698882</v>
      </c>
      <c r="U8425" s="34">
        <f t="shared" si="1654"/>
        <v>0</v>
      </c>
      <c r="V8425" s="35"/>
      <c r="W8425" s="64"/>
      <c r="X8425" s="6">
        <f t="shared" si="1661"/>
        <v>0</v>
      </c>
      <c r="Y8425" s="6">
        <f t="shared" si="1655"/>
        <v>1.362098892470105</v>
      </c>
      <c r="Z8425" s="6">
        <f t="shared" si="1656"/>
        <v>0</v>
      </c>
      <c r="AA8425" s="6">
        <f t="shared" si="1657"/>
        <v>6.8150519277439123</v>
      </c>
      <c r="AB8425" s="6">
        <f t="shared" si="1658"/>
        <v>0</v>
      </c>
      <c r="AC8425" s="6">
        <f t="shared" si="1659"/>
        <v>0</v>
      </c>
      <c r="AD8425" s="6">
        <f t="shared" si="1660"/>
        <v>0</v>
      </c>
    </row>
    <row r="8426" spans="2:30" x14ac:dyDescent="0.3">
      <c r="B8426" s="71">
        <v>0</v>
      </c>
      <c r="C8426" s="71">
        <v>9.327130022407724</v>
      </c>
      <c r="P8426" s="6">
        <f t="shared" si="1649"/>
        <v>0</v>
      </c>
      <c r="Q8426" s="34">
        <f t="shared" si="1650"/>
        <v>0</v>
      </c>
      <c r="R8426" s="6">
        <f t="shared" si="1651"/>
        <v>0</v>
      </c>
      <c r="S8426" s="6">
        <f t="shared" si="1652"/>
        <v>0</v>
      </c>
      <c r="T8426" s="6">
        <f t="shared" si="1653"/>
        <v>9.327130022407724</v>
      </c>
      <c r="U8426" s="34">
        <f t="shared" si="1654"/>
        <v>0</v>
      </c>
      <c r="V8426" s="35"/>
      <c r="W8426" s="64"/>
      <c r="X8426" s="6">
        <f t="shared" si="1661"/>
        <v>0</v>
      </c>
      <c r="Y8426" s="6">
        <f t="shared" si="1655"/>
        <v>0</v>
      </c>
      <c r="Z8426" s="6">
        <f t="shared" si="1656"/>
        <v>0</v>
      </c>
      <c r="AA8426" s="6">
        <f t="shared" si="1657"/>
        <v>9.327130022407724</v>
      </c>
      <c r="AB8426" s="6">
        <f t="shared" si="1658"/>
        <v>0</v>
      </c>
      <c r="AC8426" s="6">
        <f t="shared" si="1659"/>
        <v>0</v>
      </c>
      <c r="AD8426" s="6">
        <f t="shared" si="1660"/>
        <v>0</v>
      </c>
    </row>
    <row r="8427" spans="2:30" x14ac:dyDescent="0.3">
      <c r="B8427" s="71">
        <v>0</v>
      </c>
      <c r="C8427" s="71">
        <v>9.9987430979895962</v>
      </c>
      <c r="P8427" s="6">
        <f t="shared" si="1649"/>
        <v>0</v>
      </c>
      <c r="Q8427" s="34">
        <f t="shared" si="1650"/>
        <v>0</v>
      </c>
      <c r="R8427" s="6">
        <f t="shared" si="1651"/>
        <v>0</v>
      </c>
      <c r="S8427" s="6">
        <f t="shared" si="1652"/>
        <v>0</v>
      </c>
      <c r="T8427" s="6">
        <f t="shared" si="1653"/>
        <v>9.9987430979895962</v>
      </c>
      <c r="U8427" s="34">
        <f t="shared" si="1654"/>
        <v>0</v>
      </c>
      <c r="V8427" s="35"/>
      <c r="W8427" s="64"/>
      <c r="X8427" s="6">
        <f t="shared" si="1661"/>
        <v>0</v>
      </c>
      <c r="Y8427" s="6">
        <f t="shared" si="1655"/>
        <v>0</v>
      </c>
      <c r="Z8427" s="6">
        <f t="shared" si="1656"/>
        <v>0</v>
      </c>
      <c r="AA8427" s="6">
        <f t="shared" si="1657"/>
        <v>9.9987430979895962</v>
      </c>
      <c r="AB8427" s="6">
        <f t="shared" si="1658"/>
        <v>0</v>
      </c>
      <c r="AC8427" s="6">
        <f t="shared" si="1659"/>
        <v>0</v>
      </c>
      <c r="AD8427" s="6">
        <f t="shared" si="1660"/>
        <v>0</v>
      </c>
    </row>
    <row r="8428" spans="2:30" x14ac:dyDescent="0.3">
      <c r="B8428" s="71">
        <v>0</v>
      </c>
      <c r="C8428" s="71">
        <v>10.630298329014623</v>
      </c>
      <c r="P8428" s="6">
        <f t="shared" si="1649"/>
        <v>0</v>
      </c>
      <c r="Q8428" s="34">
        <f t="shared" si="1650"/>
        <v>0</v>
      </c>
      <c r="R8428" s="6">
        <f t="shared" si="1651"/>
        <v>0</v>
      </c>
      <c r="S8428" s="6">
        <f t="shared" si="1652"/>
        <v>0</v>
      </c>
      <c r="T8428" s="6">
        <f t="shared" si="1653"/>
        <v>10.630298329014623</v>
      </c>
      <c r="U8428" s="34">
        <f t="shared" si="1654"/>
        <v>0</v>
      </c>
      <c r="V8428" s="35"/>
      <c r="W8428" s="64"/>
      <c r="X8428" s="6">
        <f t="shared" si="1661"/>
        <v>0</v>
      </c>
      <c r="Y8428" s="6">
        <f t="shared" si="1655"/>
        <v>0</v>
      </c>
      <c r="Z8428" s="6">
        <f t="shared" si="1656"/>
        <v>0</v>
      </c>
      <c r="AA8428" s="6">
        <f t="shared" si="1657"/>
        <v>10.630298329014623</v>
      </c>
      <c r="AB8428" s="6">
        <f t="shared" si="1658"/>
        <v>0</v>
      </c>
      <c r="AC8428" s="6">
        <f t="shared" si="1659"/>
        <v>0</v>
      </c>
      <c r="AD8428" s="6">
        <f t="shared" si="1660"/>
        <v>0</v>
      </c>
    </row>
    <row r="8429" spans="2:30" x14ac:dyDescent="0.3">
      <c r="B8429" s="71">
        <v>0</v>
      </c>
      <c r="C8429" s="71">
        <v>11.134497477335072</v>
      </c>
      <c r="P8429" s="6">
        <f t="shared" si="1649"/>
        <v>0</v>
      </c>
      <c r="Q8429" s="34">
        <f t="shared" si="1650"/>
        <v>0</v>
      </c>
      <c r="R8429" s="6">
        <f t="shared" si="1651"/>
        <v>0</v>
      </c>
      <c r="S8429" s="6">
        <f t="shared" si="1652"/>
        <v>0</v>
      </c>
      <c r="T8429" s="6">
        <f t="shared" si="1653"/>
        <v>11.134497477335072</v>
      </c>
      <c r="U8429" s="34">
        <f t="shared" si="1654"/>
        <v>0</v>
      </c>
      <c r="V8429" s="35"/>
      <c r="W8429" s="64"/>
      <c r="X8429" s="6">
        <f t="shared" si="1661"/>
        <v>0</v>
      </c>
      <c r="Y8429" s="6">
        <f t="shared" si="1655"/>
        <v>0</v>
      </c>
      <c r="Z8429" s="6">
        <f t="shared" si="1656"/>
        <v>0</v>
      </c>
      <c r="AA8429" s="6">
        <f t="shared" si="1657"/>
        <v>11.134497477335072</v>
      </c>
      <c r="AB8429" s="6">
        <f t="shared" si="1658"/>
        <v>0</v>
      </c>
      <c r="AC8429" s="6">
        <f t="shared" si="1659"/>
        <v>0</v>
      </c>
      <c r="AD8429" s="6">
        <f t="shared" si="1660"/>
        <v>0</v>
      </c>
    </row>
    <row r="8430" spans="2:30" x14ac:dyDescent="0.3">
      <c r="B8430" s="71">
        <v>0</v>
      </c>
      <c r="C8430" s="71">
        <v>11.48933916859642</v>
      </c>
      <c r="P8430" s="6">
        <f t="shared" si="1649"/>
        <v>0</v>
      </c>
      <c r="Q8430" s="34">
        <f t="shared" si="1650"/>
        <v>0</v>
      </c>
      <c r="R8430" s="6">
        <f t="shared" si="1651"/>
        <v>0</v>
      </c>
      <c r="S8430" s="6">
        <f t="shared" si="1652"/>
        <v>0</v>
      </c>
      <c r="T8430" s="6">
        <f t="shared" si="1653"/>
        <v>11.48933916859642</v>
      </c>
      <c r="U8430" s="34">
        <f t="shared" si="1654"/>
        <v>0</v>
      </c>
      <c r="V8430" s="35"/>
      <c r="W8430" s="64"/>
      <c r="X8430" s="6">
        <f t="shared" si="1661"/>
        <v>0</v>
      </c>
      <c r="Y8430" s="6">
        <f t="shared" si="1655"/>
        <v>0</v>
      </c>
      <c r="Z8430" s="6">
        <f t="shared" si="1656"/>
        <v>0</v>
      </c>
      <c r="AA8430" s="6">
        <f t="shared" si="1657"/>
        <v>11.48933916859642</v>
      </c>
      <c r="AB8430" s="6">
        <f t="shared" si="1658"/>
        <v>0</v>
      </c>
      <c r="AC8430" s="6">
        <f t="shared" si="1659"/>
        <v>0</v>
      </c>
      <c r="AD8430" s="6">
        <f t="shared" si="1660"/>
        <v>0</v>
      </c>
    </row>
    <row r="8431" spans="2:30" x14ac:dyDescent="0.3">
      <c r="B8431" s="71">
        <v>0</v>
      </c>
      <c r="C8431" s="71">
        <v>11.728292004888299</v>
      </c>
      <c r="P8431" s="6">
        <f t="shared" si="1649"/>
        <v>0</v>
      </c>
      <c r="Q8431" s="34">
        <f t="shared" si="1650"/>
        <v>0</v>
      </c>
      <c r="R8431" s="6">
        <f t="shared" si="1651"/>
        <v>0</v>
      </c>
      <c r="S8431" s="6">
        <f t="shared" si="1652"/>
        <v>0</v>
      </c>
      <c r="T8431" s="6">
        <f t="shared" si="1653"/>
        <v>11.728292004888299</v>
      </c>
      <c r="U8431" s="34">
        <f t="shared" si="1654"/>
        <v>0</v>
      </c>
      <c r="V8431" s="35"/>
      <c r="W8431" s="64"/>
      <c r="X8431" s="6">
        <f t="shared" si="1661"/>
        <v>0</v>
      </c>
      <c r="Y8431" s="6">
        <f t="shared" si="1655"/>
        <v>0</v>
      </c>
      <c r="Z8431" s="6">
        <f t="shared" si="1656"/>
        <v>0</v>
      </c>
      <c r="AA8431" s="6">
        <f t="shared" si="1657"/>
        <v>11.728292004888299</v>
      </c>
      <c r="AB8431" s="6">
        <f t="shared" si="1658"/>
        <v>0</v>
      </c>
      <c r="AC8431" s="6">
        <f t="shared" si="1659"/>
        <v>0</v>
      </c>
      <c r="AD8431" s="6">
        <f t="shared" si="1660"/>
        <v>0</v>
      </c>
    </row>
    <row r="8432" spans="2:30" x14ac:dyDescent="0.3">
      <c r="B8432" s="71">
        <v>0</v>
      </c>
      <c r="C8432" s="71">
        <v>11.94625588152673</v>
      </c>
      <c r="P8432" s="6">
        <f t="shared" si="1649"/>
        <v>0</v>
      </c>
      <c r="Q8432" s="34">
        <f t="shared" si="1650"/>
        <v>0</v>
      </c>
      <c r="R8432" s="6">
        <f t="shared" si="1651"/>
        <v>0</v>
      </c>
      <c r="S8432" s="6">
        <f t="shared" si="1652"/>
        <v>0</v>
      </c>
      <c r="T8432" s="6">
        <f t="shared" si="1653"/>
        <v>11.94625588152673</v>
      </c>
      <c r="U8432" s="34">
        <f t="shared" si="1654"/>
        <v>0</v>
      </c>
      <c r="V8432" s="35"/>
      <c r="W8432" s="64"/>
      <c r="X8432" s="6">
        <f t="shared" si="1661"/>
        <v>0</v>
      </c>
      <c r="Y8432" s="6">
        <f t="shared" si="1655"/>
        <v>0</v>
      </c>
      <c r="Z8432" s="6">
        <f t="shared" si="1656"/>
        <v>0</v>
      </c>
      <c r="AA8432" s="6">
        <f t="shared" si="1657"/>
        <v>11.94625588152673</v>
      </c>
      <c r="AB8432" s="6">
        <f t="shared" si="1658"/>
        <v>0</v>
      </c>
      <c r="AC8432" s="6">
        <f t="shared" si="1659"/>
        <v>0</v>
      </c>
      <c r="AD8432" s="6">
        <f t="shared" si="1660"/>
        <v>0</v>
      </c>
    </row>
    <row r="8433" spans="2:30" x14ac:dyDescent="0.3">
      <c r="B8433" s="71">
        <v>0</v>
      </c>
      <c r="C8433" s="71">
        <v>12.091415321974315</v>
      </c>
      <c r="P8433" s="6">
        <f t="shared" si="1649"/>
        <v>0</v>
      </c>
      <c r="Q8433" s="34">
        <f t="shared" si="1650"/>
        <v>0</v>
      </c>
      <c r="R8433" s="6">
        <f t="shared" si="1651"/>
        <v>0</v>
      </c>
      <c r="S8433" s="6">
        <f t="shared" si="1652"/>
        <v>0</v>
      </c>
      <c r="T8433" s="6">
        <f t="shared" si="1653"/>
        <v>12.091415321974315</v>
      </c>
      <c r="U8433" s="34">
        <f t="shared" si="1654"/>
        <v>0</v>
      </c>
      <c r="V8433" s="35"/>
      <c r="W8433" s="64"/>
      <c r="X8433" s="6">
        <f t="shared" si="1661"/>
        <v>0</v>
      </c>
      <c r="Y8433" s="6">
        <f t="shared" si="1655"/>
        <v>0</v>
      </c>
      <c r="Z8433" s="6">
        <f t="shared" si="1656"/>
        <v>0</v>
      </c>
      <c r="AA8433" s="6">
        <f t="shared" si="1657"/>
        <v>12.091415321974315</v>
      </c>
      <c r="AB8433" s="6">
        <f t="shared" si="1658"/>
        <v>0</v>
      </c>
      <c r="AC8433" s="6">
        <f t="shared" si="1659"/>
        <v>0</v>
      </c>
      <c r="AD8433" s="6">
        <f t="shared" si="1660"/>
        <v>0</v>
      </c>
    </row>
    <row r="8434" spans="2:30" x14ac:dyDescent="0.3">
      <c r="B8434" s="71">
        <v>0</v>
      </c>
      <c r="C8434" s="71">
        <v>12.215377677176603</v>
      </c>
      <c r="P8434" s="6">
        <f t="shared" si="1649"/>
        <v>0</v>
      </c>
      <c r="Q8434" s="34">
        <f t="shared" si="1650"/>
        <v>0</v>
      </c>
      <c r="R8434" s="6">
        <f t="shared" si="1651"/>
        <v>0</v>
      </c>
      <c r="S8434" s="6">
        <f t="shared" si="1652"/>
        <v>0</v>
      </c>
      <c r="T8434" s="6">
        <f t="shared" si="1653"/>
        <v>12.215377677176603</v>
      </c>
      <c r="U8434" s="34">
        <f t="shared" si="1654"/>
        <v>0</v>
      </c>
      <c r="V8434" s="35"/>
      <c r="W8434" s="64"/>
      <c r="X8434" s="6">
        <f t="shared" si="1661"/>
        <v>0</v>
      </c>
      <c r="Y8434" s="6">
        <f t="shared" si="1655"/>
        <v>0</v>
      </c>
      <c r="Z8434" s="6">
        <f t="shared" si="1656"/>
        <v>0</v>
      </c>
      <c r="AA8434" s="6">
        <f t="shared" si="1657"/>
        <v>12.215377677176603</v>
      </c>
      <c r="AB8434" s="6">
        <f t="shared" si="1658"/>
        <v>0</v>
      </c>
      <c r="AC8434" s="6">
        <f t="shared" si="1659"/>
        <v>0</v>
      </c>
      <c r="AD8434" s="6">
        <f t="shared" si="1660"/>
        <v>0</v>
      </c>
    </row>
    <row r="8435" spans="2:30" x14ac:dyDescent="0.3">
      <c r="B8435" s="71">
        <v>0</v>
      </c>
      <c r="C8435" s="71">
        <v>9.5128743410815169</v>
      </c>
      <c r="P8435" s="6">
        <f t="shared" si="1649"/>
        <v>0</v>
      </c>
      <c r="Q8435" s="34">
        <f t="shared" si="1650"/>
        <v>0</v>
      </c>
      <c r="R8435" s="6">
        <f t="shared" si="1651"/>
        <v>0</v>
      </c>
      <c r="S8435" s="6">
        <f t="shared" si="1652"/>
        <v>0</v>
      </c>
      <c r="T8435" s="6">
        <f t="shared" si="1653"/>
        <v>9.5128743410815169</v>
      </c>
      <c r="U8435" s="34">
        <f t="shared" si="1654"/>
        <v>0</v>
      </c>
      <c r="V8435" s="35"/>
      <c r="W8435" s="64"/>
      <c r="X8435" s="6">
        <f t="shared" si="1661"/>
        <v>0</v>
      </c>
      <c r="Y8435" s="6">
        <f t="shared" si="1655"/>
        <v>0</v>
      </c>
      <c r="Z8435" s="6">
        <f t="shared" si="1656"/>
        <v>0</v>
      </c>
      <c r="AA8435" s="6">
        <f t="shared" si="1657"/>
        <v>9.5128743410815169</v>
      </c>
      <c r="AB8435" s="6">
        <f t="shared" si="1658"/>
        <v>0</v>
      </c>
      <c r="AC8435" s="6">
        <f t="shared" si="1659"/>
        <v>0</v>
      </c>
      <c r="AD8435" s="6">
        <f t="shared" si="1660"/>
        <v>0</v>
      </c>
    </row>
    <row r="8436" spans="2:30" x14ac:dyDescent="0.3">
      <c r="B8436" s="71">
        <v>0</v>
      </c>
      <c r="C8436" s="71">
        <v>9.5076698017214039</v>
      </c>
      <c r="P8436" s="6">
        <f t="shared" si="1649"/>
        <v>0</v>
      </c>
      <c r="Q8436" s="34">
        <f t="shared" si="1650"/>
        <v>0</v>
      </c>
      <c r="R8436" s="6">
        <f t="shared" si="1651"/>
        <v>0</v>
      </c>
      <c r="S8436" s="6">
        <f t="shared" si="1652"/>
        <v>0</v>
      </c>
      <c r="T8436" s="6">
        <f t="shared" si="1653"/>
        <v>9.5076698017214039</v>
      </c>
      <c r="U8436" s="34">
        <f t="shared" si="1654"/>
        <v>0</v>
      </c>
      <c r="V8436" s="35"/>
      <c r="W8436" s="64"/>
      <c r="X8436" s="6">
        <f t="shared" si="1661"/>
        <v>0</v>
      </c>
      <c r="Y8436" s="6">
        <f t="shared" si="1655"/>
        <v>0</v>
      </c>
      <c r="Z8436" s="6">
        <f t="shared" si="1656"/>
        <v>0</v>
      </c>
      <c r="AA8436" s="6">
        <f t="shared" si="1657"/>
        <v>9.5076698017214039</v>
      </c>
      <c r="AB8436" s="6">
        <f t="shared" si="1658"/>
        <v>0</v>
      </c>
      <c r="AC8436" s="6">
        <f t="shared" si="1659"/>
        <v>0</v>
      </c>
      <c r="AD8436" s="6">
        <f t="shared" si="1660"/>
        <v>0</v>
      </c>
    </row>
    <row r="8437" spans="2:30" x14ac:dyDescent="0.3">
      <c r="B8437" s="71">
        <v>0.91272241388290642</v>
      </c>
      <c r="C8437" s="71">
        <v>115.18992598831548</v>
      </c>
      <c r="P8437" s="6">
        <f t="shared" si="1649"/>
        <v>0</v>
      </c>
      <c r="Q8437" s="34">
        <f t="shared" si="1650"/>
        <v>0.91272241388290642</v>
      </c>
      <c r="R8437" s="6">
        <f t="shared" si="1651"/>
        <v>0.30119839658135911</v>
      </c>
      <c r="S8437" s="6">
        <f t="shared" si="1652"/>
        <v>0</v>
      </c>
      <c r="T8437" s="6">
        <f t="shared" si="1653"/>
        <v>114.88872759173412</v>
      </c>
      <c r="U8437" s="34">
        <f t="shared" si="1654"/>
        <v>0</v>
      </c>
      <c r="V8437" s="35"/>
      <c r="W8437" s="64"/>
      <c r="X8437" s="6">
        <f t="shared" si="1661"/>
        <v>0</v>
      </c>
      <c r="Y8437" s="6">
        <f t="shared" si="1655"/>
        <v>0.91272241388290642</v>
      </c>
      <c r="Z8437" s="6">
        <f t="shared" si="1656"/>
        <v>0</v>
      </c>
      <c r="AA8437" s="6">
        <f t="shared" si="1657"/>
        <v>109.0872775861171</v>
      </c>
      <c r="AB8437" s="6">
        <f t="shared" si="1658"/>
        <v>0</v>
      </c>
      <c r="AC8437" s="6">
        <f t="shared" si="1659"/>
        <v>0</v>
      </c>
      <c r="AD8437" s="6">
        <f t="shared" si="1660"/>
        <v>5.1899259883154798</v>
      </c>
    </row>
    <row r="8438" spans="2:30" x14ac:dyDescent="0.3">
      <c r="B8438" s="71">
        <v>1.8109073928208372</v>
      </c>
      <c r="C8438" s="71">
        <v>86.539996013822588</v>
      </c>
      <c r="P8438" s="6">
        <f t="shared" si="1649"/>
        <v>0</v>
      </c>
      <c r="Q8438" s="34">
        <f t="shared" si="1650"/>
        <v>1.8109073928208372</v>
      </c>
      <c r="R8438" s="6">
        <f t="shared" si="1651"/>
        <v>0.59759943963087636</v>
      </c>
      <c r="S8438" s="6">
        <f t="shared" si="1652"/>
        <v>0</v>
      </c>
      <c r="T8438" s="6">
        <f t="shared" si="1653"/>
        <v>85.942396574191719</v>
      </c>
      <c r="U8438" s="34">
        <f t="shared" si="1654"/>
        <v>0</v>
      </c>
      <c r="V8438" s="35"/>
      <c r="W8438" s="64"/>
      <c r="X8438" s="6">
        <f t="shared" si="1661"/>
        <v>0</v>
      </c>
      <c r="Y8438" s="6">
        <f t="shared" si="1655"/>
        <v>1.8109073928208372</v>
      </c>
      <c r="Z8438" s="6">
        <f t="shared" si="1656"/>
        <v>0</v>
      </c>
      <c r="AA8438" s="6">
        <f t="shared" si="1657"/>
        <v>84.72908862100175</v>
      </c>
      <c r="AB8438" s="6">
        <f t="shared" si="1658"/>
        <v>0</v>
      </c>
      <c r="AC8438" s="6">
        <f t="shared" si="1659"/>
        <v>0</v>
      </c>
      <c r="AD8438" s="6">
        <f t="shared" si="1660"/>
        <v>0</v>
      </c>
    </row>
    <row r="8439" spans="2:30" x14ac:dyDescent="0.3">
      <c r="B8439" s="71">
        <v>3.0599934849308026</v>
      </c>
      <c r="C8439" s="71">
        <v>61.288907367084093</v>
      </c>
      <c r="P8439" s="6">
        <f t="shared" si="1649"/>
        <v>0</v>
      </c>
      <c r="Q8439" s="34">
        <f t="shared" si="1650"/>
        <v>3.0599934849308026</v>
      </c>
      <c r="R8439" s="6">
        <f t="shared" si="1651"/>
        <v>1.0097978500271649</v>
      </c>
      <c r="S8439" s="6">
        <f t="shared" si="1652"/>
        <v>0</v>
      </c>
      <c r="T8439" s="6">
        <f t="shared" si="1653"/>
        <v>60.279109517056931</v>
      </c>
      <c r="U8439" s="34">
        <f t="shared" si="1654"/>
        <v>0</v>
      </c>
      <c r="V8439" s="35"/>
      <c r="W8439" s="64"/>
      <c r="X8439" s="6">
        <f t="shared" si="1661"/>
        <v>0</v>
      </c>
      <c r="Y8439" s="6">
        <f t="shared" si="1655"/>
        <v>3.0599934849308026</v>
      </c>
      <c r="Z8439" s="6">
        <f t="shared" si="1656"/>
        <v>0</v>
      </c>
      <c r="AA8439" s="6">
        <f t="shared" si="1657"/>
        <v>58.228913882153293</v>
      </c>
      <c r="AB8439" s="6">
        <f t="shared" si="1658"/>
        <v>0</v>
      </c>
      <c r="AC8439" s="6">
        <f t="shared" si="1659"/>
        <v>0</v>
      </c>
      <c r="AD8439" s="6">
        <f t="shared" si="1660"/>
        <v>0</v>
      </c>
    </row>
    <row r="8440" spans="2:30" x14ac:dyDescent="0.3">
      <c r="B8440" s="71">
        <v>5.1028689561362297</v>
      </c>
      <c r="C8440" s="71">
        <v>50.611562911666184</v>
      </c>
      <c r="P8440" s="6">
        <f t="shared" si="1649"/>
        <v>0</v>
      </c>
      <c r="Q8440" s="34">
        <f t="shared" si="1650"/>
        <v>5.1028689561362297</v>
      </c>
      <c r="R8440" s="6">
        <f t="shared" si="1651"/>
        <v>1.6839467555249559</v>
      </c>
      <c r="S8440" s="6">
        <f t="shared" si="1652"/>
        <v>0</v>
      </c>
      <c r="T8440" s="6">
        <f t="shared" si="1653"/>
        <v>48.927616156141227</v>
      </c>
      <c r="U8440" s="34">
        <f t="shared" si="1654"/>
        <v>0</v>
      </c>
      <c r="V8440" s="35"/>
      <c r="W8440" s="64"/>
      <c r="X8440" s="6">
        <f t="shared" si="1661"/>
        <v>0</v>
      </c>
      <c r="Y8440" s="6">
        <f t="shared" si="1655"/>
        <v>5.1028689561362297</v>
      </c>
      <c r="Z8440" s="6">
        <f t="shared" si="1656"/>
        <v>0</v>
      </c>
      <c r="AA8440" s="6">
        <f t="shared" si="1657"/>
        <v>45.508693955529957</v>
      </c>
      <c r="AB8440" s="6">
        <f t="shared" si="1658"/>
        <v>0</v>
      </c>
      <c r="AC8440" s="6">
        <f t="shared" si="1659"/>
        <v>0</v>
      </c>
      <c r="AD8440" s="6">
        <f t="shared" si="1660"/>
        <v>0</v>
      </c>
    </row>
    <row r="8441" spans="2:30" x14ac:dyDescent="0.3">
      <c r="B8441" s="71">
        <v>5.1772387091771694</v>
      </c>
      <c r="C8441" s="71">
        <v>43.333969226140674</v>
      </c>
      <c r="P8441" s="6">
        <f t="shared" si="1649"/>
        <v>0</v>
      </c>
      <c r="Q8441" s="34">
        <f t="shared" si="1650"/>
        <v>5.1772387091771694</v>
      </c>
      <c r="R8441" s="6">
        <f t="shared" si="1651"/>
        <v>1.708488774028466</v>
      </c>
      <c r="S8441" s="6">
        <f t="shared" si="1652"/>
        <v>0</v>
      </c>
      <c r="T8441" s="6">
        <f t="shared" si="1653"/>
        <v>41.625480452112207</v>
      </c>
      <c r="U8441" s="34">
        <f t="shared" si="1654"/>
        <v>0</v>
      </c>
      <c r="V8441" s="35"/>
      <c r="W8441" s="64"/>
      <c r="X8441" s="6">
        <f t="shared" si="1661"/>
        <v>0</v>
      </c>
      <c r="Y8441" s="6">
        <f t="shared" si="1655"/>
        <v>5.1772387091771694</v>
      </c>
      <c r="Z8441" s="6">
        <f t="shared" si="1656"/>
        <v>0</v>
      </c>
      <c r="AA8441" s="6">
        <f t="shared" si="1657"/>
        <v>38.156730516963506</v>
      </c>
      <c r="AB8441" s="6">
        <f t="shared" si="1658"/>
        <v>0</v>
      </c>
      <c r="AC8441" s="6">
        <f t="shared" si="1659"/>
        <v>0</v>
      </c>
      <c r="AD8441" s="6">
        <f t="shared" si="1660"/>
        <v>0</v>
      </c>
    </row>
    <row r="8442" spans="2:30" x14ac:dyDescent="0.3">
      <c r="B8442" s="71">
        <v>6.9415891469508191</v>
      </c>
      <c r="C8442" s="71">
        <v>57.844540283008463</v>
      </c>
      <c r="P8442" s="6">
        <f t="shared" si="1649"/>
        <v>0</v>
      </c>
      <c r="Q8442" s="34">
        <f t="shared" si="1650"/>
        <v>6.9415891469508191</v>
      </c>
      <c r="R8442" s="6">
        <f t="shared" si="1651"/>
        <v>2.2907244184937703</v>
      </c>
      <c r="S8442" s="6">
        <f t="shared" si="1652"/>
        <v>0</v>
      </c>
      <c r="T8442" s="6">
        <f t="shared" si="1653"/>
        <v>55.553815864514689</v>
      </c>
      <c r="U8442" s="34">
        <f t="shared" si="1654"/>
        <v>0</v>
      </c>
      <c r="V8442" s="35"/>
      <c r="W8442" s="64"/>
      <c r="X8442" s="6">
        <f t="shared" si="1661"/>
        <v>0</v>
      </c>
      <c r="Y8442" s="6">
        <f t="shared" si="1655"/>
        <v>6.9415891469508191</v>
      </c>
      <c r="Z8442" s="6">
        <f t="shared" si="1656"/>
        <v>0</v>
      </c>
      <c r="AA8442" s="6">
        <f t="shared" si="1657"/>
        <v>50.902951136057645</v>
      </c>
      <c r="AB8442" s="6">
        <f t="shared" si="1658"/>
        <v>0</v>
      </c>
      <c r="AC8442" s="6">
        <f t="shared" si="1659"/>
        <v>0</v>
      </c>
      <c r="AD8442" s="6">
        <f t="shared" si="1660"/>
        <v>0</v>
      </c>
    </row>
    <row r="8443" spans="2:30" x14ac:dyDescent="0.3">
      <c r="B8443" s="71">
        <v>9.3182875254780004</v>
      </c>
      <c r="C8443" s="71">
        <v>43.098634927221568</v>
      </c>
      <c r="P8443" s="6">
        <f t="shared" si="1649"/>
        <v>0</v>
      </c>
      <c r="Q8443" s="34">
        <f t="shared" si="1650"/>
        <v>9.3182875254780004</v>
      </c>
      <c r="R8443" s="6">
        <f t="shared" si="1651"/>
        <v>3.0750348834077403</v>
      </c>
      <c r="S8443" s="6">
        <f t="shared" si="1652"/>
        <v>0</v>
      </c>
      <c r="T8443" s="6">
        <f t="shared" si="1653"/>
        <v>40.023600043813829</v>
      </c>
      <c r="U8443" s="34">
        <f t="shared" si="1654"/>
        <v>0</v>
      </c>
      <c r="V8443" s="35"/>
      <c r="W8443" s="64"/>
      <c r="X8443" s="6">
        <f t="shared" si="1661"/>
        <v>0</v>
      </c>
      <c r="Y8443" s="6">
        <f t="shared" si="1655"/>
        <v>9.3182875254780004</v>
      </c>
      <c r="Z8443" s="6">
        <f t="shared" si="1656"/>
        <v>0</v>
      </c>
      <c r="AA8443" s="6">
        <f t="shared" si="1657"/>
        <v>33.780347401743569</v>
      </c>
      <c r="AB8443" s="6">
        <f t="shared" si="1658"/>
        <v>0</v>
      </c>
      <c r="AC8443" s="6">
        <f t="shared" si="1659"/>
        <v>0</v>
      </c>
      <c r="AD8443" s="6">
        <f t="shared" si="1660"/>
        <v>0</v>
      </c>
    </row>
    <row r="8444" spans="2:30" x14ac:dyDescent="0.3">
      <c r="B8444" s="71">
        <v>11.389445884853968</v>
      </c>
      <c r="C8444" s="71">
        <v>42.333190481917363</v>
      </c>
      <c r="P8444" s="6">
        <f t="shared" si="1649"/>
        <v>0</v>
      </c>
      <c r="Q8444" s="34">
        <f t="shared" si="1650"/>
        <v>11.389445884853968</v>
      </c>
      <c r="R8444" s="6">
        <f t="shared" si="1651"/>
        <v>3.7585171420018098</v>
      </c>
      <c r="S8444" s="6">
        <f t="shared" si="1652"/>
        <v>0</v>
      </c>
      <c r="T8444" s="6">
        <f t="shared" si="1653"/>
        <v>38.574673339915556</v>
      </c>
      <c r="U8444" s="34">
        <f t="shared" si="1654"/>
        <v>0</v>
      </c>
      <c r="V8444" s="35"/>
      <c r="W8444" s="64"/>
      <c r="X8444" s="6">
        <f t="shared" si="1661"/>
        <v>0</v>
      </c>
      <c r="Y8444" s="6">
        <f t="shared" si="1655"/>
        <v>11.389445884853968</v>
      </c>
      <c r="Z8444" s="6">
        <f t="shared" si="1656"/>
        <v>0</v>
      </c>
      <c r="AA8444" s="6">
        <f t="shared" si="1657"/>
        <v>30.943744597063393</v>
      </c>
      <c r="AB8444" s="6">
        <f t="shared" si="1658"/>
        <v>0</v>
      </c>
      <c r="AC8444" s="6">
        <f t="shared" si="1659"/>
        <v>0</v>
      </c>
      <c r="AD8444" s="6">
        <f t="shared" si="1660"/>
        <v>0</v>
      </c>
    </row>
    <row r="8445" spans="2:30" x14ac:dyDescent="0.3">
      <c r="B8445" s="71">
        <v>12.908336274871019</v>
      </c>
      <c r="C8445" s="71">
        <v>44.827401931881788</v>
      </c>
      <c r="P8445" s="6">
        <f t="shared" si="1649"/>
        <v>0</v>
      </c>
      <c r="Q8445" s="34">
        <f t="shared" si="1650"/>
        <v>12.908336274871019</v>
      </c>
      <c r="R8445" s="6">
        <f t="shared" si="1651"/>
        <v>4.2597509707074366</v>
      </c>
      <c r="S8445" s="6">
        <f t="shared" si="1652"/>
        <v>0</v>
      </c>
      <c r="T8445" s="6">
        <f t="shared" si="1653"/>
        <v>40.567650961174351</v>
      </c>
      <c r="U8445" s="34">
        <f t="shared" si="1654"/>
        <v>0</v>
      </c>
      <c r="V8445" s="35"/>
      <c r="W8445" s="64"/>
      <c r="X8445" s="6">
        <f t="shared" si="1661"/>
        <v>0</v>
      </c>
      <c r="Y8445" s="6">
        <f t="shared" si="1655"/>
        <v>12.908336274871019</v>
      </c>
      <c r="Z8445" s="6">
        <f t="shared" si="1656"/>
        <v>0</v>
      </c>
      <c r="AA8445" s="6">
        <f t="shared" si="1657"/>
        <v>31.919065657010769</v>
      </c>
      <c r="AB8445" s="6">
        <f t="shared" si="1658"/>
        <v>0</v>
      </c>
      <c r="AC8445" s="6">
        <f t="shared" si="1659"/>
        <v>0</v>
      </c>
      <c r="AD8445" s="6">
        <f t="shared" si="1660"/>
        <v>0</v>
      </c>
    </row>
    <row r="8446" spans="2:30" x14ac:dyDescent="0.3">
      <c r="B8446" s="71">
        <v>14.162933964132938</v>
      </c>
      <c r="C8446" s="71">
        <v>48.667440998147988</v>
      </c>
      <c r="P8446" s="6">
        <f t="shared" si="1649"/>
        <v>0</v>
      </c>
      <c r="Q8446" s="34">
        <f t="shared" si="1650"/>
        <v>14.162933964132938</v>
      </c>
      <c r="R8446" s="6">
        <f t="shared" si="1651"/>
        <v>4.6737682081638701</v>
      </c>
      <c r="S8446" s="6">
        <f t="shared" si="1652"/>
        <v>0</v>
      </c>
      <c r="T8446" s="6">
        <f t="shared" si="1653"/>
        <v>43.993672789984117</v>
      </c>
      <c r="U8446" s="34">
        <f t="shared" si="1654"/>
        <v>0</v>
      </c>
      <c r="V8446" s="35"/>
      <c r="W8446" s="64"/>
      <c r="X8446" s="6">
        <f t="shared" si="1661"/>
        <v>0</v>
      </c>
      <c r="Y8446" s="6">
        <f t="shared" si="1655"/>
        <v>14.162933964132938</v>
      </c>
      <c r="Z8446" s="6">
        <f t="shared" si="1656"/>
        <v>0</v>
      </c>
      <c r="AA8446" s="6">
        <f t="shared" si="1657"/>
        <v>34.504507034015049</v>
      </c>
      <c r="AB8446" s="6">
        <f t="shared" si="1658"/>
        <v>0</v>
      </c>
      <c r="AC8446" s="6">
        <f t="shared" si="1659"/>
        <v>0</v>
      </c>
      <c r="AD8446" s="6">
        <f t="shared" si="1660"/>
        <v>0</v>
      </c>
    </row>
    <row r="8447" spans="2:30" x14ac:dyDescent="0.3">
      <c r="B8447" s="71">
        <v>13.006341047395805</v>
      </c>
      <c r="C8447" s="71">
        <v>52.077811904090225</v>
      </c>
      <c r="P8447" s="6">
        <f t="shared" si="1649"/>
        <v>0</v>
      </c>
      <c r="Q8447" s="34">
        <f t="shared" si="1650"/>
        <v>13.006341047395805</v>
      </c>
      <c r="R8447" s="6">
        <f t="shared" si="1651"/>
        <v>4.2920925456406156</v>
      </c>
      <c r="S8447" s="6">
        <f t="shared" si="1652"/>
        <v>0</v>
      </c>
      <c r="T8447" s="6">
        <f t="shared" si="1653"/>
        <v>47.785719358449612</v>
      </c>
      <c r="U8447" s="34">
        <f t="shared" si="1654"/>
        <v>0</v>
      </c>
      <c r="V8447" s="35"/>
      <c r="W8447" s="64"/>
      <c r="X8447" s="6">
        <f t="shared" si="1661"/>
        <v>0</v>
      </c>
      <c r="Y8447" s="6">
        <f t="shared" si="1655"/>
        <v>13.006341047395805</v>
      </c>
      <c r="Z8447" s="6">
        <f t="shared" si="1656"/>
        <v>0</v>
      </c>
      <c r="AA8447" s="6">
        <f t="shared" si="1657"/>
        <v>39.071470856694418</v>
      </c>
      <c r="AB8447" s="6">
        <f t="shared" si="1658"/>
        <v>0</v>
      </c>
      <c r="AC8447" s="6">
        <f t="shared" si="1659"/>
        <v>0</v>
      </c>
      <c r="AD8447" s="6">
        <f t="shared" si="1660"/>
        <v>0</v>
      </c>
    </row>
    <row r="8448" spans="2:30" x14ac:dyDescent="0.3">
      <c r="B8448" s="71">
        <v>7.1726622019071797</v>
      </c>
      <c r="C8448" s="71">
        <v>3.2951331565857358</v>
      </c>
      <c r="P8448" s="6">
        <f t="shared" si="1649"/>
        <v>0</v>
      </c>
      <c r="Q8448" s="34">
        <f t="shared" si="1650"/>
        <v>7.1726622019071797</v>
      </c>
      <c r="R8448" s="6">
        <f t="shared" si="1651"/>
        <v>2.3669785266293695</v>
      </c>
      <c r="S8448" s="6">
        <f t="shared" si="1652"/>
        <v>0</v>
      </c>
      <c r="T8448" s="6">
        <f t="shared" si="1653"/>
        <v>0.92815462995636633</v>
      </c>
      <c r="U8448" s="34">
        <f t="shared" si="1654"/>
        <v>0</v>
      </c>
      <c r="V8448" s="35"/>
      <c r="W8448" s="64"/>
      <c r="X8448" s="6">
        <f t="shared" si="1661"/>
        <v>0</v>
      </c>
      <c r="Y8448" s="6">
        <f t="shared" si="1655"/>
        <v>3.2951331565857358</v>
      </c>
      <c r="Z8448" s="6">
        <f t="shared" si="1656"/>
        <v>0</v>
      </c>
      <c r="AA8448" s="6">
        <f t="shared" si="1657"/>
        <v>0</v>
      </c>
      <c r="AB8448" s="6">
        <f t="shared" si="1658"/>
        <v>3.8775290453214439</v>
      </c>
      <c r="AC8448" s="6">
        <f t="shared" si="1659"/>
        <v>0</v>
      </c>
      <c r="AD8448" s="6">
        <f t="shared" si="1660"/>
        <v>0</v>
      </c>
    </row>
    <row r="8449" spans="2:30" x14ac:dyDescent="0.3">
      <c r="B8449" s="71">
        <v>2.6292345453891608</v>
      </c>
      <c r="C8449" s="71">
        <v>3.7572690024698776</v>
      </c>
      <c r="P8449" s="6">
        <f t="shared" si="1649"/>
        <v>0</v>
      </c>
      <c r="Q8449" s="34">
        <f t="shared" si="1650"/>
        <v>2.6292345453891608</v>
      </c>
      <c r="R8449" s="6">
        <f t="shared" si="1651"/>
        <v>0.86764739997842311</v>
      </c>
      <c r="S8449" s="6">
        <f t="shared" si="1652"/>
        <v>0</v>
      </c>
      <c r="T8449" s="6">
        <f t="shared" si="1653"/>
        <v>2.8896216024914545</v>
      </c>
      <c r="U8449" s="34">
        <f t="shared" si="1654"/>
        <v>0</v>
      </c>
      <c r="V8449" s="35"/>
      <c r="W8449" s="64"/>
      <c r="X8449" s="6">
        <f t="shared" si="1661"/>
        <v>0</v>
      </c>
      <c r="Y8449" s="6">
        <f t="shared" si="1655"/>
        <v>2.6292345453891608</v>
      </c>
      <c r="Z8449" s="6">
        <f t="shared" si="1656"/>
        <v>0</v>
      </c>
      <c r="AA8449" s="6">
        <f t="shared" si="1657"/>
        <v>1.1280344570807168</v>
      </c>
      <c r="AB8449" s="6">
        <f t="shared" si="1658"/>
        <v>0</v>
      </c>
      <c r="AC8449" s="6">
        <f t="shared" si="1659"/>
        <v>0</v>
      </c>
      <c r="AD8449" s="6">
        <f t="shared" si="1660"/>
        <v>0</v>
      </c>
    </row>
    <row r="8450" spans="2:30" x14ac:dyDescent="0.3">
      <c r="B8450" s="71">
        <v>5.264918827979951</v>
      </c>
      <c r="C8450" s="71">
        <v>4.7859705201946889</v>
      </c>
      <c r="P8450" s="6">
        <f t="shared" si="1649"/>
        <v>0</v>
      </c>
      <c r="Q8450" s="34">
        <f t="shared" si="1650"/>
        <v>5.264918827979951</v>
      </c>
      <c r="R8450" s="6">
        <f t="shared" si="1651"/>
        <v>1.737423213233384</v>
      </c>
      <c r="S8450" s="6">
        <f t="shared" si="1652"/>
        <v>0</v>
      </c>
      <c r="T8450" s="6">
        <f t="shared" si="1653"/>
        <v>3.0485473069613049</v>
      </c>
      <c r="U8450" s="34">
        <f t="shared" si="1654"/>
        <v>0</v>
      </c>
      <c r="V8450" s="35"/>
      <c r="W8450" s="64"/>
      <c r="X8450" s="6">
        <f t="shared" si="1661"/>
        <v>0</v>
      </c>
      <c r="Y8450" s="6">
        <f t="shared" si="1655"/>
        <v>4.7859705201946889</v>
      </c>
      <c r="Z8450" s="6">
        <f t="shared" si="1656"/>
        <v>0</v>
      </c>
      <c r="AA8450" s="6">
        <f t="shared" si="1657"/>
        <v>0</v>
      </c>
      <c r="AB8450" s="6">
        <f t="shared" si="1658"/>
        <v>0.4789483077852621</v>
      </c>
      <c r="AC8450" s="6">
        <f t="shared" si="1659"/>
        <v>0</v>
      </c>
      <c r="AD8450" s="6">
        <f t="shared" si="1660"/>
        <v>0</v>
      </c>
    </row>
    <row r="8451" spans="2:30" x14ac:dyDescent="0.3">
      <c r="B8451" s="71">
        <v>0</v>
      </c>
      <c r="C8451" s="71">
        <v>5.4873483443019833</v>
      </c>
      <c r="P8451" s="6">
        <f t="shared" si="1649"/>
        <v>0</v>
      </c>
      <c r="Q8451" s="34">
        <f t="shared" si="1650"/>
        <v>0</v>
      </c>
      <c r="R8451" s="6">
        <f t="shared" si="1651"/>
        <v>0</v>
      </c>
      <c r="S8451" s="6">
        <f t="shared" si="1652"/>
        <v>0</v>
      </c>
      <c r="T8451" s="6">
        <f t="shared" si="1653"/>
        <v>5.4873483443019833</v>
      </c>
      <c r="U8451" s="34">
        <f t="shared" si="1654"/>
        <v>0</v>
      </c>
      <c r="V8451" s="35"/>
      <c r="W8451" s="64"/>
      <c r="X8451" s="6">
        <f t="shared" si="1661"/>
        <v>0</v>
      </c>
      <c r="Y8451" s="6">
        <f t="shared" si="1655"/>
        <v>0</v>
      </c>
      <c r="Z8451" s="6">
        <f t="shared" si="1656"/>
        <v>0</v>
      </c>
      <c r="AA8451" s="6">
        <f t="shared" si="1657"/>
        <v>5.4873483443019833</v>
      </c>
      <c r="AB8451" s="6">
        <f t="shared" si="1658"/>
        <v>0</v>
      </c>
      <c r="AC8451" s="6">
        <f t="shared" si="1659"/>
        <v>0</v>
      </c>
      <c r="AD8451" s="6">
        <f t="shared" si="1660"/>
        <v>0</v>
      </c>
    </row>
    <row r="8452" spans="2:30" x14ac:dyDescent="0.3">
      <c r="B8452" s="71">
        <v>0</v>
      </c>
      <c r="C8452" s="71">
        <v>6.0566551428241757</v>
      </c>
      <c r="P8452" s="6">
        <f t="shared" ref="P8452:P8515" si="1662">C8452-R8452-T8452</f>
        <v>0</v>
      </c>
      <c r="Q8452" s="34">
        <f t="shared" ref="Q8452:Q8515" si="1663">MIN(318,B8452)</f>
        <v>0</v>
      </c>
      <c r="R8452" s="6">
        <f t="shared" ref="R8452:R8515" si="1664">IF(Q8452=0,0,MIN(C8452,Q8452*33%))</f>
        <v>0</v>
      </c>
      <c r="S8452" s="6">
        <f t="shared" ref="S8452:S8515" si="1665">MIN(B8452-Q8452,110*0.76)</f>
        <v>0</v>
      </c>
      <c r="T8452" s="6">
        <f t="shared" ref="T8452:T8515" si="1666">MIN(134,C8452-R8452)</f>
        <v>6.0566551428241757</v>
      </c>
      <c r="U8452" s="34">
        <f t="shared" ref="U8452:U8515" si="1667">MIN(B8452-S8452-Q8452,134)</f>
        <v>0</v>
      </c>
      <c r="V8452" s="35"/>
      <c r="W8452" s="64"/>
      <c r="X8452" s="6">
        <f t="shared" si="1661"/>
        <v>0</v>
      </c>
      <c r="Y8452" s="6">
        <f t="shared" ref="Y8452:Y8515" si="1668">MIN(B8452,C8452)</f>
        <v>0</v>
      </c>
      <c r="Z8452" s="6">
        <f t="shared" ref="Z8452:Z8515" si="1669">MIN(B8452-Y8452-AB8452,110*M$33)</f>
        <v>0</v>
      </c>
      <c r="AA8452" s="6">
        <f t="shared" ref="AA8452:AA8515" si="1670">MIN(C8452-Y8452,110-Y8452)</f>
        <v>6.0566551428241757</v>
      </c>
      <c r="AB8452" s="6">
        <f t="shared" ref="AB8452:AB8515" si="1671">MIN(B8452-Y8452,120-Y8452)</f>
        <v>0</v>
      </c>
      <c r="AC8452" s="6">
        <f t="shared" ref="AC8452:AC8515" si="1672">B8452-Y8452-Z8452-AB8452</f>
        <v>0</v>
      </c>
      <c r="AD8452" s="6">
        <f t="shared" ref="AD8452:AD8515" si="1673">C8452-Y8452-AA8452</f>
        <v>0</v>
      </c>
    </row>
    <row r="8453" spans="2:30" x14ac:dyDescent="0.3">
      <c r="B8453" s="71">
        <v>0</v>
      </c>
      <c r="C8453" s="71">
        <v>6.5987974116268413</v>
      </c>
      <c r="P8453" s="6">
        <f t="shared" si="1662"/>
        <v>0</v>
      </c>
      <c r="Q8453" s="34">
        <f t="shared" si="1663"/>
        <v>0</v>
      </c>
      <c r="R8453" s="6">
        <f t="shared" si="1664"/>
        <v>0</v>
      </c>
      <c r="S8453" s="6">
        <f t="shared" si="1665"/>
        <v>0</v>
      </c>
      <c r="T8453" s="6">
        <f t="shared" si="1666"/>
        <v>6.5987974116268413</v>
      </c>
      <c r="U8453" s="34">
        <f t="shared" si="1667"/>
        <v>0</v>
      </c>
      <c r="V8453" s="35"/>
      <c r="W8453" s="64"/>
      <c r="X8453" s="6">
        <f t="shared" ref="X8453:X8516" si="1674">C8453-Y8453-AA8453-AD8453</f>
        <v>0</v>
      </c>
      <c r="Y8453" s="6">
        <f t="shared" si="1668"/>
        <v>0</v>
      </c>
      <c r="Z8453" s="6">
        <f t="shared" si="1669"/>
        <v>0</v>
      </c>
      <c r="AA8453" s="6">
        <f t="shared" si="1670"/>
        <v>6.5987974116268413</v>
      </c>
      <c r="AB8453" s="6">
        <f t="shared" si="1671"/>
        <v>0</v>
      </c>
      <c r="AC8453" s="6">
        <f t="shared" si="1672"/>
        <v>0</v>
      </c>
      <c r="AD8453" s="6">
        <f t="shared" si="1673"/>
        <v>0</v>
      </c>
    </row>
    <row r="8454" spans="2:30" x14ac:dyDescent="0.3">
      <c r="B8454" s="71">
        <v>0</v>
      </c>
      <c r="C8454" s="71">
        <v>7.1734047635115479</v>
      </c>
      <c r="P8454" s="6">
        <f t="shared" si="1662"/>
        <v>0</v>
      </c>
      <c r="Q8454" s="34">
        <f t="shared" si="1663"/>
        <v>0</v>
      </c>
      <c r="R8454" s="6">
        <f t="shared" si="1664"/>
        <v>0</v>
      </c>
      <c r="S8454" s="6">
        <f t="shared" si="1665"/>
        <v>0</v>
      </c>
      <c r="T8454" s="6">
        <f t="shared" si="1666"/>
        <v>7.1734047635115479</v>
      </c>
      <c r="U8454" s="34">
        <f t="shared" si="1667"/>
        <v>0</v>
      </c>
      <c r="V8454" s="35"/>
      <c r="W8454" s="64"/>
      <c r="X8454" s="6">
        <f t="shared" si="1674"/>
        <v>0</v>
      </c>
      <c r="Y8454" s="6">
        <f t="shared" si="1668"/>
        <v>0</v>
      </c>
      <c r="Z8454" s="6">
        <f t="shared" si="1669"/>
        <v>0</v>
      </c>
      <c r="AA8454" s="6">
        <f t="shared" si="1670"/>
        <v>7.1734047635115479</v>
      </c>
      <c r="AB8454" s="6">
        <f t="shared" si="1671"/>
        <v>0</v>
      </c>
      <c r="AC8454" s="6">
        <f t="shared" si="1672"/>
        <v>0</v>
      </c>
      <c r="AD8454" s="6">
        <f t="shared" si="1673"/>
        <v>0</v>
      </c>
    </row>
    <row r="8455" spans="2:30" x14ac:dyDescent="0.3">
      <c r="B8455" s="71">
        <v>0</v>
      </c>
      <c r="C8455" s="71">
        <v>7.7098105671753157</v>
      </c>
      <c r="P8455" s="6">
        <f t="shared" si="1662"/>
        <v>0</v>
      </c>
      <c r="Q8455" s="34">
        <f t="shared" si="1663"/>
        <v>0</v>
      </c>
      <c r="R8455" s="6">
        <f t="shared" si="1664"/>
        <v>0</v>
      </c>
      <c r="S8455" s="6">
        <f t="shared" si="1665"/>
        <v>0</v>
      </c>
      <c r="T8455" s="6">
        <f t="shared" si="1666"/>
        <v>7.7098105671753157</v>
      </c>
      <c r="U8455" s="34">
        <f t="shared" si="1667"/>
        <v>0</v>
      </c>
      <c r="V8455" s="35"/>
      <c r="W8455" s="64"/>
      <c r="X8455" s="6">
        <f t="shared" si="1674"/>
        <v>0</v>
      </c>
      <c r="Y8455" s="6">
        <f t="shared" si="1668"/>
        <v>0</v>
      </c>
      <c r="Z8455" s="6">
        <f t="shared" si="1669"/>
        <v>0</v>
      </c>
      <c r="AA8455" s="6">
        <f t="shared" si="1670"/>
        <v>7.7098105671753157</v>
      </c>
      <c r="AB8455" s="6">
        <f t="shared" si="1671"/>
        <v>0</v>
      </c>
      <c r="AC8455" s="6">
        <f t="shared" si="1672"/>
        <v>0</v>
      </c>
      <c r="AD8455" s="6">
        <f t="shared" si="1673"/>
        <v>0</v>
      </c>
    </row>
    <row r="8456" spans="2:30" x14ac:dyDescent="0.3">
      <c r="B8456" s="71">
        <v>0</v>
      </c>
      <c r="C8456" s="71">
        <v>8.2300726365630936</v>
      </c>
      <c r="P8456" s="6">
        <f t="shared" si="1662"/>
        <v>0</v>
      </c>
      <c r="Q8456" s="34">
        <f t="shared" si="1663"/>
        <v>0</v>
      </c>
      <c r="R8456" s="6">
        <f t="shared" si="1664"/>
        <v>0</v>
      </c>
      <c r="S8456" s="6">
        <f t="shared" si="1665"/>
        <v>0</v>
      </c>
      <c r="T8456" s="6">
        <f t="shared" si="1666"/>
        <v>8.2300726365630936</v>
      </c>
      <c r="U8456" s="34">
        <f t="shared" si="1667"/>
        <v>0</v>
      </c>
      <c r="V8456" s="35"/>
      <c r="W8456" s="64"/>
      <c r="X8456" s="6">
        <f t="shared" si="1674"/>
        <v>0</v>
      </c>
      <c r="Y8456" s="6">
        <f t="shared" si="1668"/>
        <v>0</v>
      </c>
      <c r="Z8456" s="6">
        <f t="shared" si="1669"/>
        <v>0</v>
      </c>
      <c r="AA8456" s="6">
        <f t="shared" si="1670"/>
        <v>8.2300726365630936</v>
      </c>
      <c r="AB8456" s="6">
        <f t="shared" si="1671"/>
        <v>0</v>
      </c>
      <c r="AC8456" s="6">
        <f t="shared" si="1672"/>
        <v>0</v>
      </c>
      <c r="AD8456" s="6">
        <f t="shared" si="1673"/>
        <v>0</v>
      </c>
    </row>
    <row r="8457" spans="2:30" x14ac:dyDescent="0.3">
      <c r="B8457" s="71">
        <v>0</v>
      </c>
      <c r="C8457" s="71">
        <v>8.7265810110267577</v>
      </c>
      <c r="P8457" s="6">
        <f t="shared" si="1662"/>
        <v>0</v>
      </c>
      <c r="Q8457" s="34">
        <f t="shared" si="1663"/>
        <v>0</v>
      </c>
      <c r="R8457" s="6">
        <f t="shared" si="1664"/>
        <v>0</v>
      </c>
      <c r="S8457" s="6">
        <f t="shared" si="1665"/>
        <v>0</v>
      </c>
      <c r="T8457" s="6">
        <f t="shared" si="1666"/>
        <v>8.7265810110267577</v>
      </c>
      <c r="U8457" s="34">
        <f t="shared" si="1667"/>
        <v>0</v>
      </c>
      <c r="V8457" s="35"/>
      <c r="W8457" s="64"/>
      <c r="X8457" s="6">
        <f t="shared" si="1674"/>
        <v>0</v>
      </c>
      <c r="Y8457" s="6">
        <f t="shared" si="1668"/>
        <v>0</v>
      </c>
      <c r="Z8457" s="6">
        <f t="shared" si="1669"/>
        <v>0</v>
      </c>
      <c r="AA8457" s="6">
        <f t="shared" si="1670"/>
        <v>8.7265810110267577</v>
      </c>
      <c r="AB8457" s="6">
        <f t="shared" si="1671"/>
        <v>0</v>
      </c>
      <c r="AC8457" s="6">
        <f t="shared" si="1672"/>
        <v>0</v>
      </c>
      <c r="AD8457" s="6">
        <f t="shared" si="1673"/>
        <v>0</v>
      </c>
    </row>
    <row r="8458" spans="2:30" x14ac:dyDescent="0.3">
      <c r="B8458" s="71">
        <v>0.27254490860237779</v>
      </c>
      <c r="C8458" s="71">
        <v>9.2499229699323795</v>
      </c>
      <c r="P8458" s="6">
        <f t="shared" si="1662"/>
        <v>0</v>
      </c>
      <c r="Q8458" s="34">
        <f t="shared" si="1663"/>
        <v>0.27254490860237779</v>
      </c>
      <c r="R8458" s="6">
        <f t="shared" si="1664"/>
        <v>8.9939819838784671E-2</v>
      </c>
      <c r="S8458" s="6">
        <f t="shared" si="1665"/>
        <v>0</v>
      </c>
      <c r="T8458" s="6">
        <f t="shared" si="1666"/>
        <v>9.1599831500935949</v>
      </c>
      <c r="U8458" s="34">
        <f t="shared" si="1667"/>
        <v>0</v>
      </c>
      <c r="V8458" s="35"/>
      <c r="W8458" s="64"/>
      <c r="X8458" s="6">
        <f t="shared" si="1674"/>
        <v>0</v>
      </c>
      <c r="Y8458" s="6">
        <f t="shared" si="1668"/>
        <v>0.27254490860237779</v>
      </c>
      <c r="Z8458" s="6">
        <f t="shared" si="1669"/>
        <v>0</v>
      </c>
      <c r="AA8458" s="6">
        <f t="shared" si="1670"/>
        <v>8.9773780613300023</v>
      </c>
      <c r="AB8458" s="6">
        <f t="shared" si="1671"/>
        <v>0</v>
      </c>
      <c r="AC8458" s="6">
        <f t="shared" si="1672"/>
        <v>0</v>
      </c>
      <c r="AD8458" s="6">
        <f t="shared" si="1673"/>
        <v>0</v>
      </c>
    </row>
    <row r="8459" spans="2:30" x14ac:dyDescent="0.3">
      <c r="B8459" s="71">
        <v>0</v>
      </c>
      <c r="C8459" s="71">
        <v>7.4670199652189613</v>
      </c>
      <c r="P8459" s="6">
        <f t="shared" si="1662"/>
        <v>0</v>
      </c>
      <c r="Q8459" s="34">
        <f t="shared" si="1663"/>
        <v>0</v>
      </c>
      <c r="R8459" s="6">
        <f t="shared" si="1664"/>
        <v>0</v>
      </c>
      <c r="S8459" s="6">
        <f t="shared" si="1665"/>
        <v>0</v>
      </c>
      <c r="T8459" s="6">
        <f t="shared" si="1666"/>
        <v>7.4670199652189613</v>
      </c>
      <c r="U8459" s="34">
        <f t="shared" si="1667"/>
        <v>0</v>
      </c>
      <c r="V8459" s="35"/>
      <c r="W8459" s="64"/>
      <c r="X8459" s="6">
        <f t="shared" si="1674"/>
        <v>0</v>
      </c>
      <c r="Y8459" s="6">
        <f t="shared" si="1668"/>
        <v>0</v>
      </c>
      <c r="Z8459" s="6">
        <f t="shared" si="1669"/>
        <v>0</v>
      </c>
      <c r="AA8459" s="6">
        <f t="shared" si="1670"/>
        <v>7.4670199652189613</v>
      </c>
      <c r="AB8459" s="6">
        <f t="shared" si="1671"/>
        <v>0</v>
      </c>
      <c r="AC8459" s="6">
        <f t="shared" si="1672"/>
        <v>0</v>
      </c>
      <c r="AD8459" s="6">
        <f t="shared" si="1673"/>
        <v>0</v>
      </c>
    </row>
    <row r="8460" spans="2:30" x14ac:dyDescent="0.3">
      <c r="B8460" s="71">
        <v>0</v>
      </c>
      <c r="C8460" s="71">
        <v>7.935439525389449</v>
      </c>
      <c r="P8460" s="6">
        <f t="shared" si="1662"/>
        <v>0</v>
      </c>
      <c r="Q8460" s="34">
        <f t="shared" si="1663"/>
        <v>0</v>
      </c>
      <c r="R8460" s="6">
        <f t="shared" si="1664"/>
        <v>0</v>
      </c>
      <c r="S8460" s="6">
        <f t="shared" si="1665"/>
        <v>0</v>
      </c>
      <c r="T8460" s="6">
        <f t="shared" si="1666"/>
        <v>7.935439525389449</v>
      </c>
      <c r="U8460" s="34">
        <f t="shared" si="1667"/>
        <v>0</v>
      </c>
      <c r="V8460" s="35"/>
      <c r="W8460" s="64"/>
      <c r="X8460" s="6">
        <f t="shared" si="1674"/>
        <v>0</v>
      </c>
      <c r="Y8460" s="6">
        <f t="shared" si="1668"/>
        <v>0</v>
      </c>
      <c r="Z8460" s="6">
        <f t="shared" si="1669"/>
        <v>0</v>
      </c>
      <c r="AA8460" s="6">
        <f t="shared" si="1670"/>
        <v>7.935439525389449</v>
      </c>
      <c r="AB8460" s="6">
        <f t="shared" si="1671"/>
        <v>0</v>
      </c>
      <c r="AC8460" s="6">
        <f t="shared" si="1672"/>
        <v>0</v>
      </c>
      <c r="AD8460" s="6">
        <f t="shared" si="1673"/>
        <v>0</v>
      </c>
    </row>
    <row r="8461" spans="2:30" x14ac:dyDescent="0.3">
      <c r="B8461" s="71">
        <v>1.3247853489463517</v>
      </c>
      <c r="C8461" s="71">
        <v>119.4161870287149</v>
      </c>
      <c r="P8461" s="6">
        <f t="shared" si="1662"/>
        <v>0</v>
      </c>
      <c r="Q8461" s="34">
        <f t="shared" si="1663"/>
        <v>1.3247853489463517</v>
      </c>
      <c r="R8461" s="6">
        <f t="shared" si="1664"/>
        <v>0.4371791651522961</v>
      </c>
      <c r="S8461" s="6">
        <f t="shared" si="1665"/>
        <v>0</v>
      </c>
      <c r="T8461" s="6">
        <f t="shared" si="1666"/>
        <v>118.9790078635626</v>
      </c>
      <c r="U8461" s="34">
        <f t="shared" si="1667"/>
        <v>0</v>
      </c>
      <c r="V8461" s="35"/>
      <c r="W8461" s="64"/>
      <c r="X8461" s="6">
        <f t="shared" si="1674"/>
        <v>0</v>
      </c>
      <c r="Y8461" s="6">
        <f t="shared" si="1668"/>
        <v>1.3247853489463517</v>
      </c>
      <c r="Z8461" s="6">
        <f t="shared" si="1669"/>
        <v>0</v>
      </c>
      <c r="AA8461" s="6">
        <f t="shared" si="1670"/>
        <v>108.67521465105365</v>
      </c>
      <c r="AB8461" s="6">
        <f t="shared" si="1671"/>
        <v>0</v>
      </c>
      <c r="AC8461" s="6">
        <f t="shared" si="1672"/>
        <v>0</v>
      </c>
      <c r="AD8461" s="6">
        <f t="shared" si="1673"/>
        <v>9.4161870287149014</v>
      </c>
    </row>
    <row r="8462" spans="2:30" x14ac:dyDescent="0.3">
      <c r="B8462" s="71">
        <v>2.2362455863551416</v>
      </c>
      <c r="C8462" s="71">
        <v>105.05037404597297</v>
      </c>
      <c r="P8462" s="6">
        <f t="shared" si="1662"/>
        <v>0</v>
      </c>
      <c r="Q8462" s="34">
        <f t="shared" si="1663"/>
        <v>2.2362455863551416</v>
      </c>
      <c r="R8462" s="6">
        <f t="shared" si="1664"/>
        <v>0.73796104349719671</v>
      </c>
      <c r="S8462" s="6">
        <f t="shared" si="1665"/>
        <v>0</v>
      </c>
      <c r="T8462" s="6">
        <f t="shared" si="1666"/>
        <v>104.31241300247578</v>
      </c>
      <c r="U8462" s="34">
        <f t="shared" si="1667"/>
        <v>0</v>
      </c>
      <c r="V8462" s="35"/>
      <c r="W8462" s="64"/>
      <c r="X8462" s="6">
        <f t="shared" si="1674"/>
        <v>0</v>
      </c>
      <c r="Y8462" s="6">
        <f t="shared" si="1668"/>
        <v>2.2362455863551416</v>
      </c>
      <c r="Z8462" s="6">
        <f t="shared" si="1669"/>
        <v>0</v>
      </c>
      <c r="AA8462" s="6">
        <f t="shared" si="1670"/>
        <v>102.81412845961783</v>
      </c>
      <c r="AB8462" s="6">
        <f t="shared" si="1671"/>
        <v>0</v>
      </c>
      <c r="AC8462" s="6">
        <f t="shared" si="1672"/>
        <v>0</v>
      </c>
      <c r="AD8462" s="6">
        <f t="shared" si="1673"/>
        <v>0</v>
      </c>
    </row>
    <row r="8463" spans="2:30" x14ac:dyDescent="0.3">
      <c r="B8463" s="71">
        <v>3.3642219405158729</v>
      </c>
      <c r="C8463" s="71">
        <v>88.72784987192496</v>
      </c>
      <c r="P8463" s="6">
        <f t="shared" si="1662"/>
        <v>0</v>
      </c>
      <c r="Q8463" s="34">
        <f t="shared" si="1663"/>
        <v>3.3642219405158729</v>
      </c>
      <c r="R8463" s="6">
        <f t="shared" si="1664"/>
        <v>1.1101932403702381</v>
      </c>
      <c r="S8463" s="6">
        <f t="shared" si="1665"/>
        <v>0</v>
      </c>
      <c r="T8463" s="6">
        <f t="shared" si="1666"/>
        <v>87.617656631554723</v>
      </c>
      <c r="U8463" s="34">
        <f t="shared" si="1667"/>
        <v>0</v>
      </c>
      <c r="V8463" s="35"/>
      <c r="W8463" s="64"/>
      <c r="X8463" s="6">
        <f t="shared" si="1674"/>
        <v>0</v>
      </c>
      <c r="Y8463" s="6">
        <f t="shared" si="1668"/>
        <v>3.3642219405158729</v>
      </c>
      <c r="Z8463" s="6">
        <f t="shared" si="1669"/>
        <v>0</v>
      </c>
      <c r="AA8463" s="6">
        <f t="shared" si="1670"/>
        <v>85.363627931409084</v>
      </c>
      <c r="AB8463" s="6">
        <f t="shared" si="1671"/>
        <v>0</v>
      </c>
      <c r="AC8463" s="6">
        <f t="shared" si="1672"/>
        <v>0</v>
      </c>
      <c r="AD8463" s="6">
        <f t="shared" si="1673"/>
        <v>0</v>
      </c>
    </row>
    <row r="8464" spans="2:30" x14ac:dyDescent="0.3">
      <c r="B8464" s="71">
        <v>4.3573774975643653</v>
      </c>
      <c r="C8464" s="71">
        <v>74.839721187079917</v>
      </c>
      <c r="P8464" s="6">
        <f t="shared" si="1662"/>
        <v>0</v>
      </c>
      <c r="Q8464" s="34">
        <f t="shared" si="1663"/>
        <v>4.3573774975643653</v>
      </c>
      <c r="R8464" s="6">
        <f t="shared" si="1664"/>
        <v>1.4379345741962406</v>
      </c>
      <c r="S8464" s="6">
        <f t="shared" si="1665"/>
        <v>0</v>
      </c>
      <c r="T8464" s="6">
        <f t="shared" si="1666"/>
        <v>73.401786612883683</v>
      </c>
      <c r="U8464" s="34">
        <f t="shared" si="1667"/>
        <v>0</v>
      </c>
      <c r="V8464" s="35"/>
      <c r="W8464" s="64"/>
      <c r="X8464" s="6">
        <f t="shared" si="1674"/>
        <v>0</v>
      </c>
      <c r="Y8464" s="6">
        <f t="shared" si="1668"/>
        <v>4.3573774975643653</v>
      </c>
      <c r="Z8464" s="6">
        <f t="shared" si="1669"/>
        <v>0</v>
      </c>
      <c r="AA8464" s="6">
        <f t="shared" si="1670"/>
        <v>70.482343689515545</v>
      </c>
      <c r="AB8464" s="6">
        <f t="shared" si="1671"/>
        <v>0</v>
      </c>
      <c r="AC8464" s="6">
        <f t="shared" si="1672"/>
        <v>0</v>
      </c>
      <c r="AD8464" s="6">
        <f t="shared" si="1673"/>
        <v>0</v>
      </c>
    </row>
    <row r="8465" spans="2:30" x14ac:dyDescent="0.3">
      <c r="B8465" s="71">
        <v>6.3512530453521423</v>
      </c>
      <c r="C8465" s="71">
        <v>58.612876076154237</v>
      </c>
      <c r="P8465" s="6">
        <f t="shared" si="1662"/>
        <v>0</v>
      </c>
      <c r="Q8465" s="34">
        <f t="shared" si="1663"/>
        <v>6.3512530453521423</v>
      </c>
      <c r="R8465" s="6">
        <f t="shared" si="1664"/>
        <v>2.095913504966207</v>
      </c>
      <c r="S8465" s="6">
        <f t="shared" si="1665"/>
        <v>0</v>
      </c>
      <c r="T8465" s="6">
        <f t="shared" si="1666"/>
        <v>56.516962571188031</v>
      </c>
      <c r="U8465" s="34">
        <f t="shared" si="1667"/>
        <v>0</v>
      </c>
      <c r="V8465" s="35"/>
      <c r="W8465" s="64"/>
      <c r="X8465" s="6">
        <f t="shared" si="1674"/>
        <v>0</v>
      </c>
      <c r="Y8465" s="6">
        <f t="shared" si="1668"/>
        <v>6.3512530453521423</v>
      </c>
      <c r="Z8465" s="6">
        <f t="shared" si="1669"/>
        <v>0</v>
      </c>
      <c r="AA8465" s="6">
        <f t="shared" si="1670"/>
        <v>52.261623030802092</v>
      </c>
      <c r="AB8465" s="6">
        <f t="shared" si="1671"/>
        <v>0</v>
      </c>
      <c r="AC8465" s="6">
        <f t="shared" si="1672"/>
        <v>0</v>
      </c>
      <c r="AD8465" s="6">
        <f t="shared" si="1673"/>
        <v>0</v>
      </c>
    </row>
    <row r="8466" spans="2:30" x14ac:dyDescent="0.3">
      <c r="B8466" s="71">
        <v>8.1987141328420279</v>
      </c>
      <c r="C8466" s="71">
        <v>69.29960554607338</v>
      </c>
      <c r="P8466" s="6">
        <f t="shared" si="1662"/>
        <v>0</v>
      </c>
      <c r="Q8466" s="34">
        <f t="shared" si="1663"/>
        <v>8.1987141328420279</v>
      </c>
      <c r="R8466" s="6">
        <f t="shared" si="1664"/>
        <v>2.7055756638378692</v>
      </c>
      <c r="S8466" s="6">
        <f t="shared" si="1665"/>
        <v>0</v>
      </c>
      <c r="T8466" s="6">
        <f t="shared" si="1666"/>
        <v>66.594029882235517</v>
      </c>
      <c r="U8466" s="34">
        <f t="shared" si="1667"/>
        <v>0</v>
      </c>
      <c r="V8466" s="35"/>
      <c r="W8466" s="64"/>
      <c r="X8466" s="6">
        <f t="shared" si="1674"/>
        <v>0</v>
      </c>
      <c r="Y8466" s="6">
        <f t="shared" si="1668"/>
        <v>8.1987141328420279</v>
      </c>
      <c r="Z8466" s="6">
        <f t="shared" si="1669"/>
        <v>0</v>
      </c>
      <c r="AA8466" s="6">
        <f t="shared" si="1670"/>
        <v>61.100891413231352</v>
      </c>
      <c r="AB8466" s="6">
        <f t="shared" si="1671"/>
        <v>0</v>
      </c>
      <c r="AC8466" s="6">
        <f t="shared" si="1672"/>
        <v>0</v>
      </c>
      <c r="AD8466" s="6">
        <f t="shared" si="1673"/>
        <v>0</v>
      </c>
    </row>
    <row r="8467" spans="2:30" x14ac:dyDescent="0.3">
      <c r="B8467" s="71">
        <v>10.610324335446274</v>
      </c>
      <c r="C8467" s="71">
        <v>56.976060602321304</v>
      </c>
      <c r="P8467" s="6">
        <f t="shared" si="1662"/>
        <v>0</v>
      </c>
      <c r="Q8467" s="34">
        <f t="shared" si="1663"/>
        <v>10.610324335446274</v>
      </c>
      <c r="R8467" s="6">
        <f t="shared" si="1664"/>
        <v>3.5014070306972704</v>
      </c>
      <c r="S8467" s="6">
        <f t="shared" si="1665"/>
        <v>0</v>
      </c>
      <c r="T8467" s="6">
        <f t="shared" si="1666"/>
        <v>53.474653571624032</v>
      </c>
      <c r="U8467" s="34">
        <f t="shared" si="1667"/>
        <v>0</v>
      </c>
      <c r="V8467" s="35"/>
      <c r="W8467" s="64"/>
      <c r="X8467" s="6">
        <f t="shared" si="1674"/>
        <v>0</v>
      </c>
      <c r="Y8467" s="6">
        <f t="shared" si="1668"/>
        <v>10.610324335446274</v>
      </c>
      <c r="Z8467" s="6">
        <f t="shared" si="1669"/>
        <v>0</v>
      </c>
      <c r="AA8467" s="6">
        <f t="shared" si="1670"/>
        <v>46.365736266875032</v>
      </c>
      <c r="AB8467" s="6">
        <f t="shared" si="1671"/>
        <v>0</v>
      </c>
      <c r="AC8467" s="6">
        <f t="shared" si="1672"/>
        <v>0</v>
      </c>
      <c r="AD8467" s="6">
        <f t="shared" si="1673"/>
        <v>0</v>
      </c>
    </row>
    <row r="8468" spans="2:30" x14ac:dyDescent="0.3">
      <c r="B8468" s="71">
        <v>12.362543894281281</v>
      </c>
      <c r="C8468" s="71">
        <v>61.685279212975594</v>
      </c>
      <c r="P8468" s="6">
        <f t="shared" si="1662"/>
        <v>0</v>
      </c>
      <c r="Q8468" s="34">
        <f t="shared" si="1663"/>
        <v>12.362543894281281</v>
      </c>
      <c r="R8468" s="6">
        <f t="shared" si="1664"/>
        <v>4.079639485112823</v>
      </c>
      <c r="S8468" s="6">
        <f t="shared" si="1665"/>
        <v>0</v>
      </c>
      <c r="T8468" s="6">
        <f t="shared" si="1666"/>
        <v>57.605639727862773</v>
      </c>
      <c r="U8468" s="34">
        <f t="shared" si="1667"/>
        <v>0</v>
      </c>
      <c r="V8468" s="35"/>
      <c r="W8468" s="64"/>
      <c r="X8468" s="6">
        <f t="shared" si="1674"/>
        <v>0</v>
      </c>
      <c r="Y8468" s="6">
        <f t="shared" si="1668"/>
        <v>12.362543894281281</v>
      </c>
      <c r="Z8468" s="6">
        <f t="shared" si="1669"/>
        <v>0</v>
      </c>
      <c r="AA8468" s="6">
        <f t="shared" si="1670"/>
        <v>49.322735318694313</v>
      </c>
      <c r="AB8468" s="6">
        <f t="shared" si="1671"/>
        <v>0</v>
      </c>
      <c r="AC8468" s="6">
        <f t="shared" si="1672"/>
        <v>0</v>
      </c>
      <c r="AD8468" s="6">
        <f t="shared" si="1673"/>
        <v>0</v>
      </c>
    </row>
    <row r="8469" spans="2:30" x14ac:dyDescent="0.3">
      <c r="B8469" s="71">
        <v>13.806837130260071</v>
      </c>
      <c r="C8469" s="71">
        <v>67.037963701323832</v>
      </c>
      <c r="P8469" s="6">
        <f t="shared" si="1662"/>
        <v>0</v>
      </c>
      <c r="Q8469" s="34">
        <f t="shared" si="1663"/>
        <v>13.806837130260071</v>
      </c>
      <c r="R8469" s="6">
        <f t="shared" si="1664"/>
        <v>4.5562562529858237</v>
      </c>
      <c r="S8469" s="6">
        <f t="shared" si="1665"/>
        <v>0</v>
      </c>
      <c r="T8469" s="6">
        <f t="shared" si="1666"/>
        <v>62.481707448338007</v>
      </c>
      <c r="U8469" s="34">
        <f t="shared" si="1667"/>
        <v>0</v>
      </c>
      <c r="V8469" s="35"/>
      <c r="W8469" s="64"/>
      <c r="X8469" s="6">
        <f t="shared" si="1674"/>
        <v>0</v>
      </c>
      <c r="Y8469" s="6">
        <f t="shared" si="1668"/>
        <v>13.806837130260071</v>
      </c>
      <c r="Z8469" s="6">
        <f t="shared" si="1669"/>
        <v>0</v>
      </c>
      <c r="AA8469" s="6">
        <f t="shared" si="1670"/>
        <v>53.231126571063761</v>
      </c>
      <c r="AB8469" s="6">
        <f t="shared" si="1671"/>
        <v>0</v>
      </c>
      <c r="AC8469" s="6">
        <f t="shared" si="1672"/>
        <v>0</v>
      </c>
      <c r="AD8469" s="6">
        <f t="shared" si="1673"/>
        <v>0</v>
      </c>
    </row>
    <row r="8470" spans="2:30" x14ac:dyDescent="0.3">
      <c r="B8470" s="71">
        <v>14.756622948661445</v>
      </c>
      <c r="C8470" s="71">
        <v>73.763218173748939</v>
      </c>
      <c r="P8470" s="6">
        <f t="shared" si="1662"/>
        <v>0</v>
      </c>
      <c r="Q8470" s="34">
        <f t="shared" si="1663"/>
        <v>14.756622948661445</v>
      </c>
      <c r="R8470" s="6">
        <f t="shared" si="1664"/>
        <v>4.8696855730582769</v>
      </c>
      <c r="S8470" s="6">
        <f t="shared" si="1665"/>
        <v>0</v>
      </c>
      <c r="T8470" s="6">
        <f t="shared" si="1666"/>
        <v>68.893532600690662</v>
      </c>
      <c r="U8470" s="34">
        <f t="shared" si="1667"/>
        <v>0</v>
      </c>
      <c r="V8470" s="35"/>
      <c r="W8470" s="64"/>
      <c r="X8470" s="6">
        <f t="shared" si="1674"/>
        <v>0</v>
      </c>
      <c r="Y8470" s="6">
        <f t="shared" si="1668"/>
        <v>14.756622948661445</v>
      </c>
      <c r="Z8470" s="6">
        <f t="shared" si="1669"/>
        <v>0</v>
      </c>
      <c r="AA8470" s="6">
        <f t="shared" si="1670"/>
        <v>59.006595225087494</v>
      </c>
      <c r="AB8470" s="6">
        <f t="shared" si="1671"/>
        <v>0</v>
      </c>
      <c r="AC8470" s="6">
        <f t="shared" si="1672"/>
        <v>0</v>
      </c>
      <c r="AD8470" s="6">
        <f t="shared" si="1673"/>
        <v>0</v>
      </c>
    </row>
    <row r="8471" spans="2:30" x14ac:dyDescent="0.3">
      <c r="B8471" s="71">
        <v>13.177229866970249</v>
      </c>
      <c r="C8471" s="71">
        <v>80.288276663929949</v>
      </c>
      <c r="P8471" s="6">
        <f t="shared" si="1662"/>
        <v>0</v>
      </c>
      <c r="Q8471" s="34">
        <f t="shared" si="1663"/>
        <v>13.177229866970249</v>
      </c>
      <c r="R8471" s="6">
        <f t="shared" si="1664"/>
        <v>4.348485856100182</v>
      </c>
      <c r="S8471" s="6">
        <f t="shared" si="1665"/>
        <v>0</v>
      </c>
      <c r="T8471" s="6">
        <f t="shared" si="1666"/>
        <v>75.939790807829766</v>
      </c>
      <c r="U8471" s="34">
        <f t="shared" si="1667"/>
        <v>0</v>
      </c>
      <c r="V8471" s="35"/>
      <c r="W8471" s="64"/>
      <c r="X8471" s="6">
        <f t="shared" si="1674"/>
        <v>0</v>
      </c>
      <c r="Y8471" s="6">
        <f t="shared" si="1668"/>
        <v>13.177229866970249</v>
      </c>
      <c r="Z8471" s="6">
        <f t="shared" si="1669"/>
        <v>0</v>
      </c>
      <c r="AA8471" s="6">
        <f t="shared" si="1670"/>
        <v>67.111046796959698</v>
      </c>
      <c r="AB8471" s="6">
        <f t="shared" si="1671"/>
        <v>0</v>
      </c>
      <c r="AC8471" s="6">
        <f t="shared" si="1672"/>
        <v>0</v>
      </c>
      <c r="AD8471" s="6">
        <f t="shared" si="1673"/>
        <v>0</v>
      </c>
    </row>
    <row r="8472" spans="2:30" x14ac:dyDescent="0.3">
      <c r="B8472" s="71">
        <v>7.1427266780567908</v>
      </c>
      <c r="C8472" s="71">
        <v>3.9956250442235963</v>
      </c>
      <c r="P8472" s="6">
        <f t="shared" si="1662"/>
        <v>0</v>
      </c>
      <c r="Q8472" s="34">
        <f t="shared" si="1663"/>
        <v>7.1427266780567908</v>
      </c>
      <c r="R8472" s="6">
        <f t="shared" si="1664"/>
        <v>2.3570998037587412</v>
      </c>
      <c r="S8472" s="6">
        <f t="shared" si="1665"/>
        <v>0</v>
      </c>
      <c r="T8472" s="6">
        <f t="shared" si="1666"/>
        <v>1.6385252404648551</v>
      </c>
      <c r="U8472" s="34">
        <f t="shared" si="1667"/>
        <v>0</v>
      </c>
      <c r="V8472" s="35"/>
      <c r="W8472" s="64"/>
      <c r="X8472" s="6">
        <f t="shared" si="1674"/>
        <v>0</v>
      </c>
      <c r="Y8472" s="6">
        <f t="shared" si="1668"/>
        <v>3.9956250442235963</v>
      </c>
      <c r="Z8472" s="6">
        <f t="shared" si="1669"/>
        <v>0</v>
      </c>
      <c r="AA8472" s="6">
        <f t="shared" si="1670"/>
        <v>0</v>
      </c>
      <c r="AB8472" s="6">
        <f t="shared" si="1671"/>
        <v>3.1471016338331945</v>
      </c>
      <c r="AC8472" s="6">
        <f t="shared" si="1672"/>
        <v>0</v>
      </c>
      <c r="AD8472" s="6">
        <f t="shared" si="1673"/>
        <v>0</v>
      </c>
    </row>
    <row r="8473" spans="2:30" x14ac:dyDescent="0.3">
      <c r="B8473" s="71">
        <v>2.6335528458238544</v>
      </c>
      <c r="C8473" s="71">
        <v>4.6663113520006094</v>
      </c>
      <c r="P8473" s="6">
        <f t="shared" si="1662"/>
        <v>0</v>
      </c>
      <c r="Q8473" s="34">
        <f t="shared" si="1663"/>
        <v>2.6335528458238544</v>
      </c>
      <c r="R8473" s="6">
        <f t="shared" si="1664"/>
        <v>0.86907243912187204</v>
      </c>
      <c r="S8473" s="6">
        <f t="shared" si="1665"/>
        <v>0</v>
      </c>
      <c r="T8473" s="6">
        <f t="shared" si="1666"/>
        <v>3.7972389128787372</v>
      </c>
      <c r="U8473" s="34">
        <f t="shared" si="1667"/>
        <v>0</v>
      </c>
      <c r="V8473" s="35"/>
      <c r="W8473" s="64"/>
      <c r="X8473" s="6">
        <f t="shared" si="1674"/>
        <v>0</v>
      </c>
      <c r="Y8473" s="6">
        <f t="shared" si="1668"/>
        <v>2.6335528458238544</v>
      </c>
      <c r="Z8473" s="6">
        <f t="shared" si="1669"/>
        <v>0</v>
      </c>
      <c r="AA8473" s="6">
        <f t="shared" si="1670"/>
        <v>2.032758506176755</v>
      </c>
      <c r="AB8473" s="6">
        <f t="shared" si="1671"/>
        <v>0</v>
      </c>
      <c r="AC8473" s="6">
        <f t="shared" si="1672"/>
        <v>0</v>
      </c>
      <c r="AD8473" s="6">
        <f t="shared" si="1673"/>
        <v>0</v>
      </c>
    </row>
    <row r="8474" spans="2:30" x14ac:dyDescent="0.3">
      <c r="B8474" s="71">
        <v>0</v>
      </c>
      <c r="C8474" s="71">
        <v>5.9019628632368466</v>
      </c>
      <c r="P8474" s="6">
        <f t="shared" si="1662"/>
        <v>0</v>
      </c>
      <c r="Q8474" s="34">
        <f t="shared" si="1663"/>
        <v>0</v>
      </c>
      <c r="R8474" s="6">
        <f t="shared" si="1664"/>
        <v>0</v>
      </c>
      <c r="S8474" s="6">
        <f t="shared" si="1665"/>
        <v>0</v>
      </c>
      <c r="T8474" s="6">
        <f t="shared" si="1666"/>
        <v>5.9019628632368466</v>
      </c>
      <c r="U8474" s="34">
        <f t="shared" si="1667"/>
        <v>0</v>
      </c>
      <c r="V8474" s="35"/>
      <c r="W8474" s="64"/>
      <c r="X8474" s="6">
        <f t="shared" si="1674"/>
        <v>0</v>
      </c>
      <c r="Y8474" s="6">
        <f t="shared" si="1668"/>
        <v>0</v>
      </c>
      <c r="Z8474" s="6">
        <f t="shared" si="1669"/>
        <v>0</v>
      </c>
      <c r="AA8474" s="6">
        <f t="shared" si="1670"/>
        <v>5.9019628632368466</v>
      </c>
      <c r="AB8474" s="6">
        <f t="shared" si="1671"/>
        <v>0</v>
      </c>
      <c r="AC8474" s="6">
        <f t="shared" si="1672"/>
        <v>0</v>
      </c>
      <c r="AD8474" s="6">
        <f t="shared" si="1673"/>
        <v>0</v>
      </c>
    </row>
    <row r="8475" spans="2:30" x14ac:dyDescent="0.3">
      <c r="B8475" s="71">
        <v>0</v>
      </c>
      <c r="C8475" s="71">
        <v>6.7860222472991696</v>
      </c>
      <c r="P8475" s="6">
        <f t="shared" si="1662"/>
        <v>0</v>
      </c>
      <c r="Q8475" s="34">
        <f t="shared" si="1663"/>
        <v>0</v>
      </c>
      <c r="R8475" s="6">
        <f t="shared" si="1664"/>
        <v>0</v>
      </c>
      <c r="S8475" s="6">
        <f t="shared" si="1665"/>
        <v>0</v>
      </c>
      <c r="T8475" s="6">
        <f t="shared" si="1666"/>
        <v>6.7860222472991696</v>
      </c>
      <c r="U8475" s="34">
        <f t="shared" si="1667"/>
        <v>0</v>
      </c>
      <c r="V8475" s="35"/>
      <c r="W8475" s="64"/>
      <c r="X8475" s="6">
        <f t="shared" si="1674"/>
        <v>0</v>
      </c>
      <c r="Y8475" s="6">
        <f t="shared" si="1668"/>
        <v>0</v>
      </c>
      <c r="Z8475" s="6">
        <f t="shared" si="1669"/>
        <v>0</v>
      </c>
      <c r="AA8475" s="6">
        <f t="shared" si="1670"/>
        <v>6.7860222472991696</v>
      </c>
      <c r="AB8475" s="6">
        <f t="shared" si="1671"/>
        <v>0</v>
      </c>
      <c r="AC8475" s="6">
        <f t="shared" si="1672"/>
        <v>0</v>
      </c>
      <c r="AD8475" s="6">
        <f t="shared" si="1673"/>
        <v>0</v>
      </c>
    </row>
    <row r="8476" spans="2:30" x14ac:dyDescent="0.3">
      <c r="B8476" s="71">
        <v>0</v>
      </c>
      <c r="C8476" s="71">
        <v>7.5052184493281047</v>
      </c>
      <c r="P8476" s="6">
        <f t="shared" si="1662"/>
        <v>0</v>
      </c>
      <c r="Q8476" s="34">
        <f t="shared" si="1663"/>
        <v>0</v>
      </c>
      <c r="R8476" s="6">
        <f t="shared" si="1664"/>
        <v>0</v>
      </c>
      <c r="S8476" s="6">
        <f t="shared" si="1665"/>
        <v>0</v>
      </c>
      <c r="T8476" s="6">
        <f t="shared" si="1666"/>
        <v>7.5052184493281047</v>
      </c>
      <c r="U8476" s="34">
        <f t="shared" si="1667"/>
        <v>0</v>
      </c>
      <c r="V8476" s="35"/>
      <c r="W8476" s="64"/>
      <c r="X8476" s="6">
        <f t="shared" si="1674"/>
        <v>0</v>
      </c>
      <c r="Y8476" s="6">
        <f t="shared" si="1668"/>
        <v>0</v>
      </c>
      <c r="Z8476" s="6">
        <f t="shared" si="1669"/>
        <v>0</v>
      </c>
      <c r="AA8476" s="6">
        <f t="shared" si="1670"/>
        <v>7.5052184493281047</v>
      </c>
      <c r="AB8476" s="6">
        <f t="shared" si="1671"/>
        <v>0</v>
      </c>
      <c r="AC8476" s="6">
        <f t="shared" si="1672"/>
        <v>0</v>
      </c>
      <c r="AD8476" s="6">
        <f t="shared" si="1673"/>
        <v>0</v>
      </c>
    </row>
    <row r="8477" spans="2:30" x14ac:dyDescent="0.3">
      <c r="B8477" s="71">
        <v>0</v>
      </c>
      <c r="C8477" s="71">
        <v>8.0899819382325138</v>
      </c>
      <c r="P8477" s="6">
        <f t="shared" si="1662"/>
        <v>0</v>
      </c>
      <c r="Q8477" s="34">
        <f t="shared" si="1663"/>
        <v>0</v>
      </c>
      <c r="R8477" s="6">
        <f t="shared" si="1664"/>
        <v>0</v>
      </c>
      <c r="S8477" s="6">
        <f t="shared" si="1665"/>
        <v>0</v>
      </c>
      <c r="T8477" s="6">
        <f t="shared" si="1666"/>
        <v>8.0899819382325138</v>
      </c>
      <c r="U8477" s="34">
        <f t="shared" si="1667"/>
        <v>0</v>
      </c>
      <c r="V8477" s="35"/>
      <c r="W8477" s="64"/>
      <c r="X8477" s="6">
        <f t="shared" si="1674"/>
        <v>0</v>
      </c>
      <c r="Y8477" s="6">
        <f t="shared" si="1668"/>
        <v>0</v>
      </c>
      <c r="Z8477" s="6">
        <f t="shared" si="1669"/>
        <v>0</v>
      </c>
      <c r="AA8477" s="6">
        <f t="shared" si="1670"/>
        <v>8.0899819382325138</v>
      </c>
      <c r="AB8477" s="6">
        <f t="shared" si="1671"/>
        <v>0</v>
      </c>
      <c r="AC8477" s="6">
        <f t="shared" si="1672"/>
        <v>0</v>
      </c>
      <c r="AD8477" s="6">
        <f t="shared" si="1673"/>
        <v>0</v>
      </c>
    </row>
    <row r="8478" spans="2:30" x14ac:dyDescent="0.3">
      <c r="B8478" s="71">
        <v>0</v>
      </c>
      <c r="C8478" s="71">
        <v>8.5995288142632376</v>
      </c>
      <c r="P8478" s="6">
        <f t="shared" si="1662"/>
        <v>0</v>
      </c>
      <c r="Q8478" s="34">
        <f t="shared" si="1663"/>
        <v>0</v>
      </c>
      <c r="R8478" s="6">
        <f t="shared" si="1664"/>
        <v>0</v>
      </c>
      <c r="S8478" s="6">
        <f t="shared" si="1665"/>
        <v>0</v>
      </c>
      <c r="T8478" s="6">
        <f t="shared" si="1666"/>
        <v>8.5995288142632376</v>
      </c>
      <c r="U8478" s="34">
        <f t="shared" si="1667"/>
        <v>0</v>
      </c>
      <c r="V8478" s="35"/>
      <c r="W8478" s="64"/>
      <c r="X8478" s="6">
        <f t="shared" si="1674"/>
        <v>0</v>
      </c>
      <c r="Y8478" s="6">
        <f t="shared" si="1668"/>
        <v>0</v>
      </c>
      <c r="Z8478" s="6">
        <f t="shared" si="1669"/>
        <v>0</v>
      </c>
      <c r="AA8478" s="6">
        <f t="shared" si="1670"/>
        <v>8.5995288142632376</v>
      </c>
      <c r="AB8478" s="6">
        <f t="shared" si="1671"/>
        <v>0</v>
      </c>
      <c r="AC8478" s="6">
        <f t="shared" si="1672"/>
        <v>0</v>
      </c>
      <c r="AD8478" s="6">
        <f t="shared" si="1673"/>
        <v>0</v>
      </c>
    </row>
    <row r="8479" spans="2:30" x14ac:dyDescent="0.3">
      <c r="B8479" s="71">
        <v>0</v>
      </c>
      <c r="C8479" s="71">
        <v>9.0384612976816996</v>
      </c>
      <c r="P8479" s="6">
        <f t="shared" si="1662"/>
        <v>0</v>
      </c>
      <c r="Q8479" s="34">
        <f t="shared" si="1663"/>
        <v>0</v>
      </c>
      <c r="R8479" s="6">
        <f t="shared" si="1664"/>
        <v>0</v>
      </c>
      <c r="S8479" s="6">
        <f t="shared" si="1665"/>
        <v>0</v>
      </c>
      <c r="T8479" s="6">
        <f t="shared" si="1666"/>
        <v>9.0384612976816996</v>
      </c>
      <c r="U8479" s="34">
        <f t="shared" si="1667"/>
        <v>0</v>
      </c>
      <c r="V8479" s="35"/>
      <c r="W8479" s="64"/>
      <c r="X8479" s="6">
        <f t="shared" si="1674"/>
        <v>0</v>
      </c>
      <c r="Y8479" s="6">
        <f t="shared" si="1668"/>
        <v>0</v>
      </c>
      <c r="Z8479" s="6">
        <f t="shared" si="1669"/>
        <v>0</v>
      </c>
      <c r="AA8479" s="6">
        <f t="shared" si="1670"/>
        <v>9.0384612976816996</v>
      </c>
      <c r="AB8479" s="6">
        <f t="shared" si="1671"/>
        <v>0</v>
      </c>
      <c r="AC8479" s="6">
        <f t="shared" si="1672"/>
        <v>0</v>
      </c>
      <c r="AD8479" s="6">
        <f t="shared" si="1673"/>
        <v>0</v>
      </c>
    </row>
    <row r="8480" spans="2:30" x14ac:dyDescent="0.3">
      <c r="B8480" s="71">
        <v>0</v>
      </c>
      <c r="C8480" s="71">
        <v>9.4424790673421857</v>
      </c>
      <c r="P8480" s="6">
        <f t="shared" si="1662"/>
        <v>0</v>
      </c>
      <c r="Q8480" s="34">
        <f t="shared" si="1663"/>
        <v>0</v>
      </c>
      <c r="R8480" s="6">
        <f t="shared" si="1664"/>
        <v>0</v>
      </c>
      <c r="S8480" s="6">
        <f t="shared" si="1665"/>
        <v>0</v>
      </c>
      <c r="T8480" s="6">
        <f t="shared" si="1666"/>
        <v>9.4424790673421857</v>
      </c>
      <c r="U8480" s="34">
        <f t="shared" si="1667"/>
        <v>0</v>
      </c>
      <c r="V8480" s="35"/>
      <c r="W8480" s="64"/>
      <c r="X8480" s="6">
        <f t="shared" si="1674"/>
        <v>0</v>
      </c>
      <c r="Y8480" s="6">
        <f t="shared" si="1668"/>
        <v>0</v>
      </c>
      <c r="Z8480" s="6">
        <f t="shared" si="1669"/>
        <v>0</v>
      </c>
      <c r="AA8480" s="6">
        <f t="shared" si="1670"/>
        <v>9.4424790673421857</v>
      </c>
      <c r="AB8480" s="6">
        <f t="shared" si="1671"/>
        <v>0</v>
      </c>
      <c r="AC8480" s="6">
        <f t="shared" si="1672"/>
        <v>0</v>
      </c>
      <c r="AD8480" s="6">
        <f t="shared" si="1673"/>
        <v>0</v>
      </c>
    </row>
    <row r="8481" spans="2:30" x14ac:dyDescent="0.3">
      <c r="B8481" s="71">
        <v>0</v>
      </c>
      <c r="C8481" s="71">
        <v>9.8336479768418634</v>
      </c>
      <c r="P8481" s="6">
        <f t="shared" si="1662"/>
        <v>0</v>
      </c>
      <c r="Q8481" s="34">
        <f t="shared" si="1663"/>
        <v>0</v>
      </c>
      <c r="R8481" s="6">
        <f t="shared" si="1664"/>
        <v>0</v>
      </c>
      <c r="S8481" s="6">
        <f t="shared" si="1665"/>
        <v>0</v>
      </c>
      <c r="T8481" s="6">
        <f t="shared" si="1666"/>
        <v>9.8336479768418634</v>
      </c>
      <c r="U8481" s="34">
        <f t="shared" si="1667"/>
        <v>0</v>
      </c>
      <c r="V8481" s="35"/>
      <c r="W8481" s="64"/>
      <c r="X8481" s="6">
        <f t="shared" si="1674"/>
        <v>0</v>
      </c>
      <c r="Y8481" s="6">
        <f t="shared" si="1668"/>
        <v>0</v>
      </c>
      <c r="Z8481" s="6">
        <f t="shared" si="1669"/>
        <v>0</v>
      </c>
      <c r="AA8481" s="6">
        <f t="shared" si="1670"/>
        <v>9.8336479768418634</v>
      </c>
      <c r="AB8481" s="6">
        <f t="shared" si="1671"/>
        <v>0</v>
      </c>
      <c r="AC8481" s="6">
        <f t="shared" si="1672"/>
        <v>0</v>
      </c>
      <c r="AD8481" s="6">
        <f t="shared" si="1673"/>
        <v>0</v>
      </c>
    </row>
    <row r="8482" spans="2:30" x14ac:dyDescent="0.3">
      <c r="B8482" s="71">
        <v>9.9988333992056977E-2</v>
      </c>
      <c r="C8482" s="71">
        <v>10.274645682366707</v>
      </c>
      <c r="P8482" s="6">
        <f t="shared" si="1662"/>
        <v>0</v>
      </c>
      <c r="Q8482" s="34">
        <f t="shared" si="1663"/>
        <v>9.9988333992056977E-2</v>
      </c>
      <c r="R8482" s="6">
        <f t="shared" si="1664"/>
        <v>3.2996150217378804E-2</v>
      </c>
      <c r="S8482" s="6">
        <f t="shared" si="1665"/>
        <v>0</v>
      </c>
      <c r="T8482" s="6">
        <f t="shared" si="1666"/>
        <v>10.241649532149328</v>
      </c>
      <c r="U8482" s="34">
        <f t="shared" si="1667"/>
        <v>0</v>
      </c>
      <c r="V8482" s="35"/>
      <c r="W8482" s="64"/>
      <c r="X8482" s="6">
        <f t="shared" si="1674"/>
        <v>0</v>
      </c>
      <c r="Y8482" s="6">
        <f t="shared" si="1668"/>
        <v>9.9988333992056977E-2</v>
      </c>
      <c r="Z8482" s="6">
        <f t="shared" si="1669"/>
        <v>0</v>
      </c>
      <c r="AA8482" s="6">
        <f t="shared" si="1670"/>
        <v>10.17465734837465</v>
      </c>
      <c r="AB8482" s="6">
        <f t="shared" si="1671"/>
        <v>0</v>
      </c>
      <c r="AC8482" s="6">
        <f t="shared" si="1672"/>
        <v>0</v>
      </c>
      <c r="AD8482" s="6">
        <f t="shared" si="1673"/>
        <v>0</v>
      </c>
    </row>
    <row r="8483" spans="2:30" x14ac:dyDescent="0.3">
      <c r="B8483" s="71">
        <v>0</v>
      </c>
      <c r="C8483" s="71">
        <v>8.3078102225053616</v>
      </c>
      <c r="P8483" s="6">
        <f t="shared" si="1662"/>
        <v>0</v>
      </c>
      <c r="Q8483" s="34">
        <f t="shared" si="1663"/>
        <v>0</v>
      </c>
      <c r="R8483" s="6">
        <f t="shared" si="1664"/>
        <v>0</v>
      </c>
      <c r="S8483" s="6">
        <f t="shared" si="1665"/>
        <v>0</v>
      </c>
      <c r="T8483" s="6">
        <f t="shared" si="1666"/>
        <v>8.3078102225053616</v>
      </c>
      <c r="U8483" s="34">
        <f t="shared" si="1667"/>
        <v>0</v>
      </c>
      <c r="V8483" s="35"/>
      <c r="W8483" s="64"/>
      <c r="X8483" s="6">
        <f t="shared" si="1674"/>
        <v>0</v>
      </c>
      <c r="Y8483" s="6">
        <f t="shared" si="1668"/>
        <v>0</v>
      </c>
      <c r="Z8483" s="6">
        <f t="shared" si="1669"/>
        <v>0</v>
      </c>
      <c r="AA8483" s="6">
        <f t="shared" si="1670"/>
        <v>8.3078102225053616</v>
      </c>
      <c r="AB8483" s="6">
        <f t="shared" si="1671"/>
        <v>0</v>
      </c>
      <c r="AC8483" s="6">
        <f t="shared" si="1672"/>
        <v>0</v>
      </c>
      <c r="AD8483" s="6">
        <f t="shared" si="1673"/>
        <v>0</v>
      </c>
    </row>
    <row r="8484" spans="2:30" x14ac:dyDescent="0.3">
      <c r="B8484" s="71">
        <v>0</v>
      </c>
      <c r="C8484" s="71">
        <v>8.6325894162887646</v>
      </c>
      <c r="P8484" s="6">
        <f t="shared" si="1662"/>
        <v>0</v>
      </c>
      <c r="Q8484" s="34">
        <f t="shared" si="1663"/>
        <v>0</v>
      </c>
      <c r="R8484" s="6">
        <f t="shared" si="1664"/>
        <v>0</v>
      </c>
      <c r="S8484" s="6">
        <f t="shared" si="1665"/>
        <v>0</v>
      </c>
      <c r="T8484" s="6">
        <f t="shared" si="1666"/>
        <v>8.6325894162887646</v>
      </c>
      <c r="U8484" s="34">
        <f t="shared" si="1667"/>
        <v>0</v>
      </c>
      <c r="V8484" s="35"/>
      <c r="W8484" s="64"/>
      <c r="X8484" s="6">
        <f t="shared" si="1674"/>
        <v>0</v>
      </c>
      <c r="Y8484" s="6">
        <f t="shared" si="1668"/>
        <v>0</v>
      </c>
      <c r="Z8484" s="6">
        <f t="shared" si="1669"/>
        <v>0</v>
      </c>
      <c r="AA8484" s="6">
        <f t="shared" si="1670"/>
        <v>8.6325894162887646</v>
      </c>
      <c r="AB8484" s="6">
        <f t="shared" si="1671"/>
        <v>0</v>
      </c>
      <c r="AC8484" s="6">
        <f t="shared" si="1672"/>
        <v>0</v>
      </c>
      <c r="AD8484" s="6">
        <f t="shared" si="1673"/>
        <v>0</v>
      </c>
    </row>
    <row r="8485" spans="2:30" x14ac:dyDescent="0.3">
      <c r="B8485" s="71">
        <v>1.1113473000920455</v>
      </c>
      <c r="C8485" s="71">
        <v>129.91737167786911</v>
      </c>
      <c r="P8485" s="6">
        <f t="shared" si="1662"/>
        <v>0</v>
      </c>
      <c r="Q8485" s="34">
        <f t="shared" si="1663"/>
        <v>1.1113473000920455</v>
      </c>
      <c r="R8485" s="6">
        <f t="shared" si="1664"/>
        <v>0.36674460903037504</v>
      </c>
      <c r="S8485" s="6">
        <f t="shared" si="1665"/>
        <v>0</v>
      </c>
      <c r="T8485" s="6">
        <f t="shared" si="1666"/>
        <v>129.55062706883874</v>
      </c>
      <c r="U8485" s="34">
        <f t="shared" si="1667"/>
        <v>0</v>
      </c>
      <c r="V8485" s="35"/>
      <c r="W8485" s="64"/>
      <c r="X8485" s="6">
        <f t="shared" si="1674"/>
        <v>0</v>
      </c>
      <c r="Y8485" s="6">
        <f t="shared" si="1668"/>
        <v>1.1113473000920455</v>
      </c>
      <c r="Z8485" s="6">
        <f t="shared" si="1669"/>
        <v>0</v>
      </c>
      <c r="AA8485" s="6">
        <f t="shared" si="1670"/>
        <v>108.88865269990795</v>
      </c>
      <c r="AB8485" s="6">
        <f t="shared" si="1671"/>
        <v>0</v>
      </c>
      <c r="AC8485" s="6">
        <f t="shared" si="1672"/>
        <v>0</v>
      </c>
      <c r="AD8485" s="6">
        <f t="shared" si="1673"/>
        <v>19.917371677869127</v>
      </c>
    </row>
    <row r="8486" spans="2:30" x14ac:dyDescent="0.3">
      <c r="B8486" s="71">
        <v>2.021966155431965</v>
      </c>
      <c r="C8486" s="71">
        <v>114.28493044710353</v>
      </c>
      <c r="P8486" s="6">
        <f t="shared" si="1662"/>
        <v>0</v>
      </c>
      <c r="Q8486" s="34">
        <f t="shared" si="1663"/>
        <v>2.021966155431965</v>
      </c>
      <c r="R8486" s="6">
        <f t="shared" si="1664"/>
        <v>0.66724883129254853</v>
      </c>
      <c r="S8486" s="6">
        <f t="shared" si="1665"/>
        <v>0</v>
      </c>
      <c r="T8486" s="6">
        <f t="shared" si="1666"/>
        <v>113.61768161581098</v>
      </c>
      <c r="U8486" s="34">
        <f t="shared" si="1667"/>
        <v>0</v>
      </c>
      <c r="V8486" s="35"/>
      <c r="W8486" s="64"/>
      <c r="X8486" s="6">
        <f t="shared" si="1674"/>
        <v>0</v>
      </c>
      <c r="Y8486" s="6">
        <f t="shared" si="1668"/>
        <v>2.021966155431965</v>
      </c>
      <c r="Z8486" s="6">
        <f t="shared" si="1669"/>
        <v>0</v>
      </c>
      <c r="AA8486" s="6">
        <f t="shared" si="1670"/>
        <v>107.97803384456803</v>
      </c>
      <c r="AB8486" s="6">
        <f t="shared" si="1671"/>
        <v>0</v>
      </c>
      <c r="AC8486" s="6">
        <f t="shared" si="1672"/>
        <v>0</v>
      </c>
      <c r="AD8486" s="6">
        <f t="shared" si="1673"/>
        <v>4.2849304471035339</v>
      </c>
    </row>
    <row r="8487" spans="2:30" x14ac:dyDescent="0.3">
      <c r="B8487" s="71">
        <v>3.1899613139836278</v>
      </c>
      <c r="C8487" s="71">
        <v>93.749323854608349</v>
      </c>
      <c r="P8487" s="6">
        <f t="shared" si="1662"/>
        <v>0</v>
      </c>
      <c r="Q8487" s="34">
        <f t="shared" si="1663"/>
        <v>3.1899613139836278</v>
      </c>
      <c r="R8487" s="6">
        <f t="shared" si="1664"/>
        <v>1.0526872336145972</v>
      </c>
      <c r="S8487" s="6">
        <f t="shared" si="1665"/>
        <v>0</v>
      </c>
      <c r="T8487" s="6">
        <f t="shared" si="1666"/>
        <v>92.696636620993758</v>
      </c>
      <c r="U8487" s="34">
        <f t="shared" si="1667"/>
        <v>0</v>
      </c>
      <c r="V8487" s="35"/>
      <c r="W8487" s="64"/>
      <c r="X8487" s="6">
        <f t="shared" si="1674"/>
        <v>0</v>
      </c>
      <c r="Y8487" s="6">
        <f t="shared" si="1668"/>
        <v>3.1899613139836278</v>
      </c>
      <c r="Z8487" s="6">
        <f t="shared" si="1669"/>
        <v>0</v>
      </c>
      <c r="AA8487" s="6">
        <f t="shared" si="1670"/>
        <v>90.559362540624718</v>
      </c>
      <c r="AB8487" s="6">
        <f t="shared" si="1671"/>
        <v>0</v>
      </c>
      <c r="AC8487" s="6">
        <f t="shared" si="1672"/>
        <v>0</v>
      </c>
      <c r="AD8487" s="6">
        <f t="shared" si="1673"/>
        <v>0</v>
      </c>
    </row>
    <row r="8488" spans="2:30" x14ac:dyDescent="0.3">
      <c r="B8488" s="71">
        <v>4.8149641559314524</v>
      </c>
      <c r="C8488" s="71">
        <v>72.649229487014537</v>
      </c>
      <c r="P8488" s="6">
        <f t="shared" si="1662"/>
        <v>0</v>
      </c>
      <c r="Q8488" s="34">
        <f t="shared" si="1663"/>
        <v>4.8149641559314524</v>
      </c>
      <c r="R8488" s="6">
        <f t="shared" si="1664"/>
        <v>1.5889381714573794</v>
      </c>
      <c r="S8488" s="6">
        <f t="shared" si="1665"/>
        <v>0</v>
      </c>
      <c r="T8488" s="6">
        <f t="shared" si="1666"/>
        <v>71.060291315557151</v>
      </c>
      <c r="U8488" s="34">
        <f t="shared" si="1667"/>
        <v>0</v>
      </c>
      <c r="V8488" s="35"/>
      <c r="W8488" s="64"/>
      <c r="X8488" s="6">
        <f t="shared" si="1674"/>
        <v>0</v>
      </c>
      <c r="Y8488" s="6">
        <f t="shared" si="1668"/>
        <v>4.8149641559314524</v>
      </c>
      <c r="Z8488" s="6">
        <f t="shared" si="1669"/>
        <v>0</v>
      </c>
      <c r="AA8488" s="6">
        <f t="shared" si="1670"/>
        <v>67.834265331083088</v>
      </c>
      <c r="AB8488" s="6">
        <f t="shared" si="1671"/>
        <v>0</v>
      </c>
      <c r="AC8488" s="6">
        <f t="shared" si="1672"/>
        <v>0</v>
      </c>
      <c r="AD8488" s="6">
        <f t="shared" si="1673"/>
        <v>0</v>
      </c>
    </row>
    <row r="8489" spans="2:30" x14ac:dyDescent="0.3">
      <c r="B8489" s="71">
        <v>7.580985274606892</v>
      </c>
      <c r="C8489" s="71">
        <v>50.891923929652378</v>
      </c>
      <c r="P8489" s="6">
        <f t="shared" si="1662"/>
        <v>0</v>
      </c>
      <c r="Q8489" s="34">
        <f t="shared" si="1663"/>
        <v>7.580985274606892</v>
      </c>
      <c r="R8489" s="6">
        <f t="shared" si="1664"/>
        <v>2.5017251406202745</v>
      </c>
      <c r="S8489" s="6">
        <f t="shared" si="1665"/>
        <v>0</v>
      </c>
      <c r="T8489" s="6">
        <f t="shared" si="1666"/>
        <v>48.390198789032105</v>
      </c>
      <c r="U8489" s="34">
        <f t="shared" si="1667"/>
        <v>0</v>
      </c>
      <c r="V8489" s="35"/>
      <c r="W8489" s="64"/>
      <c r="X8489" s="6">
        <f t="shared" si="1674"/>
        <v>0</v>
      </c>
      <c r="Y8489" s="6">
        <f t="shared" si="1668"/>
        <v>7.580985274606892</v>
      </c>
      <c r="Z8489" s="6">
        <f t="shared" si="1669"/>
        <v>0</v>
      </c>
      <c r="AA8489" s="6">
        <f t="shared" si="1670"/>
        <v>43.31093865504549</v>
      </c>
      <c r="AB8489" s="6">
        <f t="shared" si="1671"/>
        <v>0</v>
      </c>
      <c r="AC8489" s="6">
        <f t="shared" si="1672"/>
        <v>0</v>
      </c>
      <c r="AD8489" s="6">
        <f t="shared" si="1673"/>
        <v>0</v>
      </c>
    </row>
    <row r="8490" spans="2:30" x14ac:dyDescent="0.3">
      <c r="B8490" s="71">
        <v>14.009106611692598</v>
      </c>
      <c r="C8490" s="71">
        <v>52.221420241473048</v>
      </c>
      <c r="P8490" s="6">
        <f t="shared" si="1662"/>
        <v>0</v>
      </c>
      <c r="Q8490" s="34">
        <f t="shared" si="1663"/>
        <v>14.009106611692598</v>
      </c>
      <c r="R8490" s="6">
        <f t="shared" si="1664"/>
        <v>4.6230051818585576</v>
      </c>
      <c r="S8490" s="6">
        <f t="shared" si="1665"/>
        <v>0</v>
      </c>
      <c r="T8490" s="6">
        <f t="shared" si="1666"/>
        <v>47.598415059614489</v>
      </c>
      <c r="U8490" s="34">
        <f t="shared" si="1667"/>
        <v>0</v>
      </c>
      <c r="V8490" s="35"/>
      <c r="W8490" s="64"/>
      <c r="X8490" s="6">
        <f t="shared" si="1674"/>
        <v>0</v>
      </c>
      <c r="Y8490" s="6">
        <f t="shared" si="1668"/>
        <v>14.009106611692598</v>
      </c>
      <c r="Z8490" s="6">
        <f t="shared" si="1669"/>
        <v>0</v>
      </c>
      <c r="AA8490" s="6">
        <f t="shared" si="1670"/>
        <v>38.212313629780454</v>
      </c>
      <c r="AB8490" s="6">
        <f t="shared" si="1671"/>
        <v>0</v>
      </c>
      <c r="AC8490" s="6">
        <f t="shared" si="1672"/>
        <v>0</v>
      </c>
      <c r="AD8490" s="6">
        <f t="shared" si="1673"/>
        <v>0</v>
      </c>
    </row>
    <row r="8491" spans="2:30" x14ac:dyDescent="0.3">
      <c r="B8491" s="71">
        <v>14.142439413837897</v>
      </c>
      <c r="C8491" s="71">
        <v>37.691927251681783</v>
      </c>
      <c r="P8491" s="6">
        <f t="shared" si="1662"/>
        <v>0</v>
      </c>
      <c r="Q8491" s="34">
        <f t="shared" si="1663"/>
        <v>14.142439413837897</v>
      </c>
      <c r="R8491" s="6">
        <f t="shared" si="1664"/>
        <v>4.6670050065665061</v>
      </c>
      <c r="S8491" s="6">
        <f t="shared" si="1665"/>
        <v>0</v>
      </c>
      <c r="T8491" s="6">
        <f t="shared" si="1666"/>
        <v>33.024922245115278</v>
      </c>
      <c r="U8491" s="34">
        <f t="shared" si="1667"/>
        <v>0</v>
      </c>
      <c r="V8491" s="35"/>
      <c r="W8491" s="64"/>
      <c r="X8491" s="6">
        <f t="shared" si="1674"/>
        <v>0</v>
      </c>
      <c r="Y8491" s="6">
        <f t="shared" si="1668"/>
        <v>14.142439413837897</v>
      </c>
      <c r="Z8491" s="6">
        <f t="shared" si="1669"/>
        <v>0</v>
      </c>
      <c r="AA8491" s="6">
        <f t="shared" si="1670"/>
        <v>23.549487837843884</v>
      </c>
      <c r="AB8491" s="6">
        <f t="shared" si="1671"/>
        <v>0</v>
      </c>
      <c r="AC8491" s="6">
        <f t="shared" si="1672"/>
        <v>0</v>
      </c>
      <c r="AD8491" s="6">
        <f t="shared" si="1673"/>
        <v>0</v>
      </c>
    </row>
    <row r="8492" spans="2:30" x14ac:dyDescent="0.3">
      <c r="B8492" s="71">
        <v>17.403753860883889</v>
      </c>
      <c r="C8492" s="71">
        <v>40.795396534664668</v>
      </c>
      <c r="P8492" s="6">
        <f t="shared" si="1662"/>
        <v>0</v>
      </c>
      <c r="Q8492" s="34">
        <f t="shared" si="1663"/>
        <v>17.403753860883889</v>
      </c>
      <c r="R8492" s="6">
        <f t="shared" si="1664"/>
        <v>5.7432387740916839</v>
      </c>
      <c r="S8492" s="6">
        <f t="shared" si="1665"/>
        <v>0</v>
      </c>
      <c r="T8492" s="6">
        <f t="shared" si="1666"/>
        <v>35.052157760572982</v>
      </c>
      <c r="U8492" s="34">
        <f t="shared" si="1667"/>
        <v>0</v>
      </c>
      <c r="V8492" s="35"/>
      <c r="W8492" s="64"/>
      <c r="X8492" s="6">
        <f t="shared" si="1674"/>
        <v>0</v>
      </c>
      <c r="Y8492" s="6">
        <f t="shared" si="1668"/>
        <v>17.403753860883889</v>
      </c>
      <c r="Z8492" s="6">
        <f t="shared" si="1669"/>
        <v>0</v>
      </c>
      <c r="AA8492" s="6">
        <f t="shared" si="1670"/>
        <v>23.39164267378078</v>
      </c>
      <c r="AB8492" s="6">
        <f t="shared" si="1671"/>
        <v>0</v>
      </c>
      <c r="AC8492" s="6">
        <f t="shared" si="1672"/>
        <v>0</v>
      </c>
      <c r="AD8492" s="6">
        <f t="shared" si="1673"/>
        <v>0</v>
      </c>
    </row>
    <row r="8493" spans="2:30" x14ac:dyDescent="0.3">
      <c r="B8493" s="71">
        <v>17.035289279928932</v>
      </c>
      <c r="C8493" s="71">
        <v>47.888181745598246</v>
      </c>
      <c r="P8493" s="6">
        <f t="shared" si="1662"/>
        <v>0</v>
      </c>
      <c r="Q8493" s="34">
        <f t="shared" si="1663"/>
        <v>17.035289279928932</v>
      </c>
      <c r="R8493" s="6">
        <f t="shared" si="1664"/>
        <v>5.6216454623765477</v>
      </c>
      <c r="S8493" s="6">
        <f t="shared" si="1665"/>
        <v>0</v>
      </c>
      <c r="T8493" s="6">
        <f t="shared" si="1666"/>
        <v>42.266536283221697</v>
      </c>
      <c r="U8493" s="34">
        <f t="shared" si="1667"/>
        <v>0</v>
      </c>
      <c r="V8493" s="35"/>
      <c r="W8493" s="64"/>
      <c r="X8493" s="6">
        <f t="shared" si="1674"/>
        <v>0</v>
      </c>
      <c r="Y8493" s="6">
        <f t="shared" si="1668"/>
        <v>17.035289279928932</v>
      </c>
      <c r="Z8493" s="6">
        <f t="shared" si="1669"/>
        <v>0</v>
      </c>
      <c r="AA8493" s="6">
        <f t="shared" si="1670"/>
        <v>30.852892465669314</v>
      </c>
      <c r="AB8493" s="6">
        <f t="shared" si="1671"/>
        <v>0</v>
      </c>
      <c r="AC8493" s="6">
        <f t="shared" si="1672"/>
        <v>0</v>
      </c>
      <c r="AD8493" s="6">
        <f t="shared" si="1673"/>
        <v>0</v>
      </c>
    </row>
    <row r="8494" spans="2:30" x14ac:dyDescent="0.3">
      <c r="B8494" s="71">
        <v>17.536334744063105</v>
      </c>
      <c r="C8494" s="71">
        <v>57.310767815925303</v>
      </c>
      <c r="P8494" s="6">
        <f t="shared" si="1662"/>
        <v>0</v>
      </c>
      <c r="Q8494" s="34">
        <f t="shared" si="1663"/>
        <v>17.536334744063105</v>
      </c>
      <c r="R8494" s="6">
        <f t="shared" si="1664"/>
        <v>5.7869904655408249</v>
      </c>
      <c r="S8494" s="6">
        <f t="shared" si="1665"/>
        <v>0</v>
      </c>
      <c r="T8494" s="6">
        <f t="shared" si="1666"/>
        <v>51.523777350384478</v>
      </c>
      <c r="U8494" s="34">
        <f t="shared" si="1667"/>
        <v>0</v>
      </c>
      <c r="V8494" s="35"/>
      <c r="W8494" s="64"/>
      <c r="X8494" s="6">
        <f t="shared" si="1674"/>
        <v>0</v>
      </c>
      <c r="Y8494" s="6">
        <f t="shared" si="1668"/>
        <v>17.536334744063105</v>
      </c>
      <c r="Z8494" s="6">
        <f t="shared" si="1669"/>
        <v>0</v>
      </c>
      <c r="AA8494" s="6">
        <f t="shared" si="1670"/>
        <v>39.774433071862198</v>
      </c>
      <c r="AB8494" s="6">
        <f t="shared" si="1671"/>
        <v>0</v>
      </c>
      <c r="AC8494" s="6">
        <f t="shared" si="1672"/>
        <v>0</v>
      </c>
      <c r="AD8494" s="6">
        <f t="shared" si="1673"/>
        <v>0</v>
      </c>
    </row>
    <row r="8495" spans="2:30" x14ac:dyDescent="0.3">
      <c r="B8495" s="71">
        <v>15.514311685230972</v>
      </c>
      <c r="C8495" s="71">
        <v>65.933698680572988</v>
      </c>
      <c r="P8495" s="6">
        <f t="shared" si="1662"/>
        <v>0</v>
      </c>
      <c r="Q8495" s="34">
        <f t="shared" si="1663"/>
        <v>15.514311685230972</v>
      </c>
      <c r="R8495" s="6">
        <f t="shared" si="1664"/>
        <v>5.1197228561262209</v>
      </c>
      <c r="S8495" s="6">
        <f t="shared" si="1665"/>
        <v>0</v>
      </c>
      <c r="T8495" s="6">
        <f t="shared" si="1666"/>
        <v>60.813975824446764</v>
      </c>
      <c r="U8495" s="34">
        <f t="shared" si="1667"/>
        <v>0</v>
      </c>
      <c r="V8495" s="35"/>
      <c r="W8495" s="64"/>
      <c r="X8495" s="6">
        <f t="shared" si="1674"/>
        <v>0</v>
      </c>
      <c r="Y8495" s="6">
        <f t="shared" si="1668"/>
        <v>15.514311685230972</v>
      </c>
      <c r="Z8495" s="6">
        <f t="shared" si="1669"/>
        <v>0</v>
      </c>
      <c r="AA8495" s="6">
        <f t="shared" si="1670"/>
        <v>50.419386995342016</v>
      </c>
      <c r="AB8495" s="6">
        <f t="shared" si="1671"/>
        <v>0</v>
      </c>
      <c r="AC8495" s="6">
        <f t="shared" si="1672"/>
        <v>0</v>
      </c>
      <c r="AD8495" s="6">
        <f t="shared" si="1673"/>
        <v>0</v>
      </c>
    </row>
    <row r="8496" spans="2:30" x14ac:dyDescent="0.3">
      <c r="B8496" s="71">
        <v>7.2257827401563048</v>
      </c>
      <c r="C8496" s="71">
        <v>3.570706111730241</v>
      </c>
      <c r="P8496" s="6">
        <f t="shared" si="1662"/>
        <v>0</v>
      </c>
      <c r="Q8496" s="34">
        <f t="shared" si="1663"/>
        <v>7.2257827401563048</v>
      </c>
      <c r="R8496" s="6">
        <f t="shared" si="1664"/>
        <v>2.3845083042515807</v>
      </c>
      <c r="S8496" s="6">
        <f t="shared" si="1665"/>
        <v>0</v>
      </c>
      <c r="T8496" s="6">
        <f t="shared" si="1666"/>
        <v>1.1861978074786603</v>
      </c>
      <c r="U8496" s="34">
        <f t="shared" si="1667"/>
        <v>0</v>
      </c>
      <c r="V8496" s="35"/>
      <c r="W8496" s="64"/>
      <c r="X8496" s="6">
        <f t="shared" si="1674"/>
        <v>0</v>
      </c>
      <c r="Y8496" s="6">
        <f t="shared" si="1668"/>
        <v>3.570706111730241</v>
      </c>
      <c r="Z8496" s="6">
        <f t="shared" si="1669"/>
        <v>0</v>
      </c>
      <c r="AA8496" s="6">
        <f t="shared" si="1670"/>
        <v>0</v>
      </c>
      <c r="AB8496" s="6">
        <f t="shared" si="1671"/>
        <v>3.6550766284260638</v>
      </c>
      <c r="AC8496" s="6">
        <f t="shared" si="1672"/>
        <v>0</v>
      </c>
      <c r="AD8496" s="6">
        <f t="shared" si="1673"/>
        <v>0</v>
      </c>
    </row>
    <row r="8497" spans="2:30" x14ac:dyDescent="0.3">
      <c r="B8497" s="71">
        <v>2.6546795854323695</v>
      </c>
      <c r="C8497" s="71">
        <v>4.3225092033928947</v>
      </c>
      <c r="P8497" s="6">
        <f t="shared" si="1662"/>
        <v>0</v>
      </c>
      <c r="Q8497" s="34">
        <f t="shared" si="1663"/>
        <v>2.6546795854323695</v>
      </c>
      <c r="R8497" s="6">
        <f t="shared" si="1664"/>
        <v>0.87604426319268192</v>
      </c>
      <c r="S8497" s="6">
        <f t="shared" si="1665"/>
        <v>0</v>
      </c>
      <c r="T8497" s="6">
        <f t="shared" si="1666"/>
        <v>3.4464649402002125</v>
      </c>
      <c r="U8497" s="34">
        <f t="shared" si="1667"/>
        <v>0</v>
      </c>
      <c r="V8497" s="35"/>
      <c r="W8497" s="64"/>
      <c r="X8497" s="6">
        <f t="shared" si="1674"/>
        <v>0</v>
      </c>
      <c r="Y8497" s="6">
        <f t="shared" si="1668"/>
        <v>2.6546795854323695</v>
      </c>
      <c r="Z8497" s="6">
        <f t="shared" si="1669"/>
        <v>0</v>
      </c>
      <c r="AA8497" s="6">
        <f t="shared" si="1670"/>
        <v>1.6678296179605252</v>
      </c>
      <c r="AB8497" s="6">
        <f t="shared" si="1671"/>
        <v>0</v>
      </c>
      <c r="AC8497" s="6">
        <f t="shared" si="1672"/>
        <v>0</v>
      </c>
      <c r="AD8497" s="6">
        <f t="shared" si="1673"/>
        <v>0</v>
      </c>
    </row>
    <row r="8498" spans="2:30" x14ac:dyDescent="0.3">
      <c r="B8498" s="71">
        <v>0</v>
      </c>
      <c r="C8498" s="71">
        <v>5.6241508551275894</v>
      </c>
      <c r="P8498" s="6">
        <f t="shared" si="1662"/>
        <v>0</v>
      </c>
      <c r="Q8498" s="34">
        <f t="shared" si="1663"/>
        <v>0</v>
      </c>
      <c r="R8498" s="6">
        <f t="shared" si="1664"/>
        <v>0</v>
      </c>
      <c r="S8498" s="6">
        <f t="shared" si="1665"/>
        <v>0</v>
      </c>
      <c r="T8498" s="6">
        <f t="shared" si="1666"/>
        <v>5.6241508551275894</v>
      </c>
      <c r="U8498" s="34">
        <f t="shared" si="1667"/>
        <v>0</v>
      </c>
      <c r="V8498" s="35"/>
      <c r="W8498" s="64"/>
      <c r="X8498" s="6">
        <f t="shared" si="1674"/>
        <v>0</v>
      </c>
      <c r="Y8498" s="6">
        <f t="shared" si="1668"/>
        <v>0</v>
      </c>
      <c r="Z8498" s="6">
        <f t="shared" si="1669"/>
        <v>0</v>
      </c>
      <c r="AA8498" s="6">
        <f t="shared" si="1670"/>
        <v>5.6241508551275894</v>
      </c>
      <c r="AB8498" s="6">
        <f t="shared" si="1671"/>
        <v>0</v>
      </c>
      <c r="AC8498" s="6">
        <f t="shared" si="1672"/>
        <v>0</v>
      </c>
      <c r="AD8498" s="6">
        <f t="shared" si="1673"/>
        <v>0</v>
      </c>
    </row>
    <row r="8499" spans="2:30" x14ac:dyDescent="0.3">
      <c r="B8499" s="71">
        <v>0</v>
      </c>
      <c r="C8499" s="71">
        <v>6.583575385771641</v>
      </c>
      <c r="P8499" s="6">
        <f t="shared" si="1662"/>
        <v>0</v>
      </c>
      <c r="Q8499" s="34">
        <f t="shared" si="1663"/>
        <v>0</v>
      </c>
      <c r="R8499" s="6">
        <f t="shared" si="1664"/>
        <v>0</v>
      </c>
      <c r="S8499" s="6">
        <f t="shared" si="1665"/>
        <v>0</v>
      </c>
      <c r="T8499" s="6">
        <f t="shared" si="1666"/>
        <v>6.583575385771641</v>
      </c>
      <c r="U8499" s="34">
        <f t="shared" si="1667"/>
        <v>0</v>
      </c>
      <c r="V8499" s="35"/>
      <c r="W8499" s="64"/>
      <c r="X8499" s="6">
        <f t="shared" si="1674"/>
        <v>0</v>
      </c>
      <c r="Y8499" s="6">
        <f t="shared" si="1668"/>
        <v>0</v>
      </c>
      <c r="Z8499" s="6">
        <f t="shared" si="1669"/>
        <v>0</v>
      </c>
      <c r="AA8499" s="6">
        <f t="shared" si="1670"/>
        <v>6.583575385771641</v>
      </c>
      <c r="AB8499" s="6">
        <f t="shared" si="1671"/>
        <v>0</v>
      </c>
      <c r="AC8499" s="6">
        <f t="shared" si="1672"/>
        <v>0</v>
      </c>
      <c r="AD8499" s="6">
        <f t="shared" si="1673"/>
        <v>0</v>
      </c>
    </row>
    <row r="8500" spans="2:30" x14ac:dyDescent="0.3">
      <c r="B8500" s="71">
        <v>0</v>
      </c>
      <c r="C8500" s="71">
        <v>7.4048154141197626</v>
      </c>
      <c r="P8500" s="6">
        <f t="shared" si="1662"/>
        <v>0</v>
      </c>
      <c r="Q8500" s="34">
        <f t="shared" si="1663"/>
        <v>0</v>
      </c>
      <c r="R8500" s="6">
        <f t="shared" si="1664"/>
        <v>0</v>
      </c>
      <c r="S8500" s="6">
        <f t="shared" si="1665"/>
        <v>0</v>
      </c>
      <c r="T8500" s="6">
        <f t="shared" si="1666"/>
        <v>7.4048154141197626</v>
      </c>
      <c r="U8500" s="34">
        <f t="shared" si="1667"/>
        <v>0</v>
      </c>
      <c r="V8500" s="35"/>
      <c r="W8500" s="64"/>
      <c r="X8500" s="6">
        <f t="shared" si="1674"/>
        <v>0</v>
      </c>
      <c r="Y8500" s="6">
        <f t="shared" si="1668"/>
        <v>0</v>
      </c>
      <c r="Z8500" s="6">
        <f t="shared" si="1669"/>
        <v>0</v>
      </c>
      <c r="AA8500" s="6">
        <f t="shared" si="1670"/>
        <v>7.4048154141197626</v>
      </c>
      <c r="AB8500" s="6">
        <f t="shared" si="1671"/>
        <v>0</v>
      </c>
      <c r="AC8500" s="6">
        <f t="shared" si="1672"/>
        <v>0</v>
      </c>
      <c r="AD8500" s="6">
        <f t="shared" si="1673"/>
        <v>0</v>
      </c>
    </row>
    <row r="8501" spans="2:30" x14ac:dyDescent="0.3">
      <c r="B8501" s="71">
        <v>0</v>
      </c>
      <c r="C8501" s="71">
        <v>8.2711396581712311</v>
      </c>
      <c r="P8501" s="6">
        <f t="shared" si="1662"/>
        <v>0</v>
      </c>
      <c r="Q8501" s="34">
        <f t="shared" si="1663"/>
        <v>0</v>
      </c>
      <c r="R8501" s="6">
        <f t="shared" si="1664"/>
        <v>0</v>
      </c>
      <c r="S8501" s="6">
        <f t="shared" si="1665"/>
        <v>0</v>
      </c>
      <c r="T8501" s="6">
        <f t="shared" si="1666"/>
        <v>8.2711396581712311</v>
      </c>
      <c r="U8501" s="34">
        <f t="shared" si="1667"/>
        <v>0</v>
      </c>
      <c r="V8501" s="35"/>
      <c r="W8501" s="64"/>
      <c r="X8501" s="6">
        <f t="shared" si="1674"/>
        <v>0</v>
      </c>
      <c r="Y8501" s="6">
        <f t="shared" si="1668"/>
        <v>0</v>
      </c>
      <c r="Z8501" s="6">
        <f t="shared" si="1669"/>
        <v>0</v>
      </c>
      <c r="AA8501" s="6">
        <f t="shared" si="1670"/>
        <v>8.2711396581712311</v>
      </c>
      <c r="AB8501" s="6">
        <f t="shared" si="1671"/>
        <v>0</v>
      </c>
      <c r="AC8501" s="6">
        <f t="shared" si="1672"/>
        <v>0</v>
      </c>
      <c r="AD8501" s="6">
        <f t="shared" si="1673"/>
        <v>0</v>
      </c>
    </row>
    <row r="8502" spans="2:30" x14ac:dyDescent="0.3">
      <c r="B8502" s="71">
        <v>0</v>
      </c>
      <c r="C8502" s="71">
        <v>9.2305730812247759</v>
      </c>
      <c r="P8502" s="6">
        <f t="shared" si="1662"/>
        <v>0</v>
      </c>
      <c r="Q8502" s="34">
        <f t="shared" si="1663"/>
        <v>0</v>
      </c>
      <c r="R8502" s="6">
        <f t="shared" si="1664"/>
        <v>0</v>
      </c>
      <c r="S8502" s="6">
        <f t="shared" si="1665"/>
        <v>0</v>
      </c>
      <c r="T8502" s="6">
        <f t="shared" si="1666"/>
        <v>9.2305730812247759</v>
      </c>
      <c r="U8502" s="34">
        <f t="shared" si="1667"/>
        <v>0</v>
      </c>
      <c r="V8502" s="35"/>
      <c r="W8502" s="64"/>
      <c r="X8502" s="6">
        <f t="shared" si="1674"/>
        <v>0</v>
      </c>
      <c r="Y8502" s="6">
        <f t="shared" si="1668"/>
        <v>0</v>
      </c>
      <c r="Z8502" s="6">
        <f t="shared" si="1669"/>
        <v>0</v>
      </c>
      <c r="AA8502" s="6">
        <f t="shared" si="1670"/>
        <v>9.2305730812247759</v>
      </c>
      <c r="AB8502" s="6">
        <f t="shared" si="1671"/>
        <v>0</v>
      </c>
      <c r="AC8502" s="6">
        <f t="shared" si="1672"/>
        <v>0</v>
      </c>
      <c r="AD8502" s="6">
        <f t="shared" si="1673"/>
        <v>0</v>
      </c>
    </row>
    <row r="8503" spans="2:30" x14ac:dyDescent="0.3">
      <c r="B8503" s="71">
        <v>0</v>
      </c>
      <c r="C8503" s="71">
        <v>10.186447113025913</v>
      </c>
      <c r="P8503" s="6">
        <f t="shared" si="1662"/>
        <v>0</v>
      </c>
      <c r="Q8503" s="34">
        <f t="shared" si="1663"/>
        <v>0</v>
      </c>
      <c r="R8503" s="6">
        <f t="shared" si="1664"/>
        <v>0</v>
      </c>
      <c r="S8503" s="6">
        <f t="shared" si="1665"/>
        <v>0</v>
      </c>
      <c r="T8503" s="6">
        <f t="shared" si="1666"/>
        <v>10.186447113025913</v>
      </c>
      <c r="U8503" s="34">
        <f t="shared" si="1667"/>
        <v>0</v>
      </c>
      <c r="V8503" s="35"/>
      <c r="W8503" s="64"/>
      <c r="X8503" s="6">
        <f t="shared" si="1674"/>
        <v>0</v>
      </c>
      <c r="Y8503" s="6">
        <f t="shared" si="1668"/>
        <v>0</v>
      </c>
      <c r="Z8503" s="6">
        <f t="shared" si="1669"/>
        <v>0</v>
      </c>
      <c r="AA8503" s="6">
        <f t="shared" si="1670"/>
        <v>10.186447113025913</v>
      </c>
      <c r="AB8503" s="6">
        <f t="shared" si="1671"/>
        <v>0</v>
      </c>
      <c r="AC8503" s="6">
        <f t="shared" si="1672"/>
        <v>0</v>
      </c>
      <c r="AD8503" s="6">
        <f t="shared" si="1673"/>
        <v>0</v>
      </c>
    </row>
    <row r="8504" spans="2:30" x14ac:dyDescent="0.3">
      <c r="B8504" s="71">
        <v>0</v>
      </c>
      <c r="C8504" s="71">
        <v>11.246903613148255</v>
      </c>
      <c r="P8504" s="6">
        <f t="shared" si="1662"/>
        <v>0</v>
      </c>
      <c r="Q8504" s="34">
        <f t="shared" si="1663"/>
        <v>0</v>
      </c>
      <c r="R8504" s="6">
        <f t="shared" si="1664"/>
        <v>0</v>
      </c>
      <c r="S8504" s="6">
        <f t="shared" si="1665"/>
        <v>0</v>
      </c>
      <c r="T8504" s="6">
        <f t="shared" si="1666"/>
        <v>11.246903613148255</v>
      </c>
      <c r="U8504" s="34">
        <f t="shared" si="1667"/>
        <v>0</v>
      </c>
      <c r="V8504" s="35"/>
      <c r="W8504" s="64"/>
      <c r="X8504" s="6">
        <f t="shared" si="1674"/>
        <v>0</v>
      </c>
      <c r="Y8504" s="6">
        <f t="shared" si="1668"/>
        <v>0</v>
      </c>
      <c r="Z8504" s="6">
        <f t="shared" si="1669"/>
        <v>0</v>
      </c>
      <c r="AA8504" s="6">
        <f t="shared" si="1670"/>
        <v>11.246903613148255</v>
      </c>
      <c r="AB8504" s="6">
        <f t="shared" si="1671"/>
        <v>0</v>
      </c>
      <c r="AC8504" s="6">
        <f t="shared" si="1672"/>
        <v>0</v>
      </c>
      <c r="AD8504" s="6">
        <f t="shared" si="1673"/>
        <v>0</v>
      </c>
    </row>
    <row r="8505" spans="2:30" x14ac:dyDescent="0.3">
      <c r="B8505" s="71">
        <v>0</v>
      </c>
      <c r="C8505" s="71">
        <v>12.409523881260752</v>
      </c>
      <c r="P8505" s="6">
        <f t="shared" si="1662"/>
        <v>0</v>
      </c>
      <c r="Q8505" s="34">
        <f t="shared" si="1663"/>
        <v>0</v>
      </c>
      <c r="R8505" s="6">
        <f t="shared" si="1664"/>
        <v>0</v>
      </c>
      <c r="S8505" s="6">
        <f t="shared" si="1665"/>
        <v>0</v>
      </c>
      <c r="T8505" s="6">
        <f t="shared" si="1666"/>
        <v>12.409523881260752</v>
      </c>
      <c r="U8505" s="34">
        <f t="shared" si="1667"/>
        <v>0</v>
      </c>
      <c r="V8505" s="35"/>
      <c r="W8505" s="64"/>
      <c r="X8505" s="6">
        <f t="shared" si="1674"/>
        <v>0</v>
      </c>
      <c r="Y8505" s="6">
        <f t="shared" si="1668"/>
        <v>0</v>
      </c>
      <c r="Z8505" s="6">
        <f t="shared" si="1669"/>
        <v>0</v>
      </c>
      <c r="AA8505" s="6">
        <f t="shared" si="1670"/>
        <v>12.409523881260752</v>
      </c>
      <c r="AB8505" s="6">
        <f t="shared" si="1671"/>
        <v>0</v>
      </c>
      <c r="AC8505" s="6">
        <f t="shared" si="1672"/>
        <v>0</v>
      </c>
      <c r="AD8505" s="6">
        <f t="shared" si="1673"/>
        <v>0</v>
      </c>
    </row>
    <row r="8506" spans="2:30" x14ac:dyDescent="0.3">
      <c r="B8506" s="71">
        <v>0</v>
      </c>
      <c r="C8506" s="71">
        <v>13.719642312614344</v>
      </c>
      <c r="P8506" s="6">
        <f t="shared" si="1662"/>
        <v>0</v>
      </c>
      <c r="Q8506" s="34">
        <f t="shared" si="1663"/>
        <v>0</v>
      </c>
      <c r="R8506" s="6">
        <f t="shared" si="1664"/>
        <v>0</v>
      </c>
      <c r="S8506" s="6">
        <f t="shared" si="1665"/>
        <v>0</v>
      </c>
      <c r="T8506" s="6">
        <f t="shared" si="1666"/>
        <v>13.719642312614344</v>
      </c>
      <c r="U8506" s="34">
        <f t="shared" si="1667"/>
        <v>0</v>
      </c>
      <c r="V8506" s="35"/>
      <c r="W8506" s="64"/>
      <c r="X8506" s="6">
        <f t="shared" si="1674"/>
        <v>0</v>
      </c>
      <c r="Y8506" s="6">
        <f t="shared" si="1668"/>
        <v>0</v>
      </c>
      <c r="Z8506" s="6">
        <f t="shared" si="1669"/>
        <v>0</v>
      </c>
      <c r="AA8506" s="6">
        <f t="shared" si="1670"/>
        <v>13.719642312614344</v>
      </c>
      <c r="AB8506" s="6">
        <f t="shared" si="1671"/>
        <v>0</v>
      </c>
      <c r="AC8506" s="6">
        <f t="shared" si="1672"/>
        <v>0</v>
      </c>
      <c r="AD8506" s="6">
        <f t="shared" si="1673"/>
        <v>0</v>
      </c>
    </row>
    <row r="8507" spans="2:30" x14ac:dyDescent="0.3">
      <c r="B8507" s="71">
        <v>0</v>
      </c>
      <c r="C8507" s="71">
        <v>12.166072912845879</v>
      </c>
      <c r="P8507" s="6">
        <f t="shared" si="1662"/>
        <v>0</v>
      </c>
      <c r="Q8507" s="34">
        <f t="shared" si="1663"/>
        <v>0</v>
      </c>
      <c r="R8507" s="6">
        <f t="shared" si="1664"/>
        <v>0</v>
      </c>
      <c r="S8507" s="6">
        <f t="shared" si="1665"/>
        <v>0</v>
      </c>
      <c r="T8507" s="6">
        <f t="shared" si="1666"/>
        <v>12.166072912845879</v>
      </c>
      <c r="U8507" s="34">
        <f t="shared" si="1667"/>
        <v>0</v>
      </c>
      <c r="V8507" s="35"/>
      <c r="W8507" s="64"/>
      <c r="X8507" s="6">
        <f t="shared" si="1674"/>
        <v>0</v>
      </c>
      <c r="Y8507" s="6">
        <f t="shared" si="1668"/>
        <v>0</v>
      </c>
      <c r="Z8507" s="6">
        <f t="shared" si="1669"/>
        <v>0</v>
      </c>
      <c r="AA8507" s="6">
        <f t="shared" si="1670"/>
        <v>12.166072912845879</v>
      </c>
      <c r="AB8507" s="6">
        <f t="shared" si="1671"/>
        <v>0</v>
      </c>
      <c r="AC8507" s="6">
        <f t="shared" si="1672"/>
        <v>0</v>
      </c>
      <c r="AD8507" s="6">
        <f t="shared" si="1673"/>
        <v>0</v>
      </c>
    </row>
    <row r="8508" spans="2:30" x14ac:dyDescent="0.3">
      <c r="B8508" s="71">
        <v>0</v>
      </c>
      <c r="C8508" s="71">
        <v>13.443425570266108</v>
      </c>
      <c r="P8508" s="6">
        <f t="shared" si="1662"/>
        <v>0</v>
      </c>
      <c r="Q8508" s="34">
        <f t="shared" si="1663"/>
        <v>0</v>
      </c>
      <c r="R8508" s="6">
        <f t="shared" si="1664"/>
        <v>0</v>
      </c>
      <c r="S8508" s="6">
        <f t="shared" si="1665"/>
        <v>0</v>
      </c>
      <c r="T8508" s="6">
        <f t="shared" si="1666"/>
        <v>13.443425570266108</v>
      </c>
      <c r="U8508" s="34">
        <f t="shared" si="1667"/>
        <v>0</v>
      </c>
      <c r="V8508" s="35"/>
      <c r="W8508" s="64"/>
      <c r="X8508" s="6">
        <f t="shared" si="1674"/>
        <v>0</v>
      </c>
      <c r="Y8508" s="6">
        <f t="shared" si="1668"/>
        <v>0</v>
      </c>
      <c r="Z8508" s="6">
        <f t="shared" si="1669"/>
        <v>0</v>
      </c>
      <c r="AA8508" s="6">
        <f t="shared" si="1670"/>
        <v>13.443425570266108</v>
      </c>
      <c r="AB8508" s="6">
        <f t="shared" si="1671"/>
        <v>0</v>
      </c>
      <c r="AC8508" s="6">
        <f t="shared" si="1672"/>
        <v>0</v>
      </c>
      <c r="AD8508" s="6">
        <f t="shared" si="1673"/>
        <v>0</v>
      </c>
    </row>
    <row r="8509" spans="2:30" x14ac:dyDescent="0.3">
      <c r="B8509" s="71">
        <v>0.34753755935814612</v>
      </c>
      <c r="C8509" s="71">
        <v>275.80479402523474</v>
      </c>
      <c r="P8509" s="6">
        <f t="shared" si="1662"/>
        <v>141.69010663064654</v>
      </c>
      <c r="Q8509" s="34">
        <f t="shared" si="1663"/>
        <v>0.34753755935814612</v>
      </c>
      <c r="R8509" s="6">
        <f t="shared" si="1664"/>
        <v>0.11468739458818822</v>
      </c>
      <c r="S8509" s="6">
        <f t="shared" si="1665"/>
        <v>0</v>
      </c>
      <c r="T8509" s="6">
        <f t="shared" si="1666"/>
        <v>134</v>
      </c>
      <c r="U8509" s="34">
        <f t="shared" si="1667"/>
        <v>0</v>
      </c>
      <c r="V8509" s="35"/>
      <c r="W8509" s="64"/>
      <c r="X8509" s="6">
        <f t="shared" si="1674"/>
        <v>0</v>
      </c>
      <c r="Y8509" s="6">
        <f t="shared" si="1668"/>
        <v>0.34753755935814612</v>
      </c>
      <c r="Z8509" s="6">
        <f t="shared" si="1669"/>
        <v>0</v>
      </c>
      <c r="AA8509" s="6">
        <f t="shared" si="1670"/>
        <v>109.65246244064186</v>
      </c>
      <c r="AB8509" s="6">
        <f t="shared" si="1671"/>
        <v>0</v>
      </c>
      <c r="AC8509" s="6">
        <f t="shared" si="1672"/>
        <v>0</v>
      </c>
      <c r="AD8509" s="6">
        <f t="shared" si="1673"/>
        <v>165.80479402523474</v>
      </c>
    </row>
    <row r="8510" spans="2:30" x14ac:dyDescent="0.3">
      <c r="B8510" s="71">
        <v>0.59581416054598446</v>
      </c>
      <c r="C8510" s="71">
        <v>280.53182009477416</v>
      </c>
      <c r="P8510" s="6">
        <f t="shared" si="1662"/>
        <v>146.33520142179401</v>
      </c>
      <c r="Q8510" s="34">
        <f t="shared" si="1663"/>
        <v>0.59581416054598446</v>
      </c>
      <c r="R8510" s="6">
        <f t="shared" si="1664"/>
        <v>0.19661867298017488</v>
      </c>
      <c r="S8510" s="6">
        <f t="shared" si="1665"/>
        <v>0</v>
      </c>
      <c r="T8510" s="6">
        <f t="shared" si="1666"/>
        <v>134</v>
      </c>
      <c r="U8510" s="34">
        <f t="shared" si="1667"/>
        <v>0</v>
      </c>
      <c r="V8510" s="35"/>
      <c r="W8510" s="64"/>
      <c r="X8510" s="6">
        <f t="shared" si="1674"/>
        <v>0</v>
      </c>
      <c r="Y8510" s="6">
        <f t="shared" si="1668"/>
        <v>0.59581416054598446</v>
      </c>
      <c r="Z8510" s="6">
        <f t="shared" si="1669"/>
        <v>0</v>
      </c>
      <c r="AA8510" s="6">
        <f t="shared" si="1670"/>
        <v>109.40418583945402</v>
      </c>
      <c r="AB8510" s="6">
        <f t="shared" si="1671"/>
        <v>0</v>
      </c>
      <c r="AC8510" s="6">
        <f t="shared" si="1672"/>
        <v>0</v>
      </c>
      <c r="AD8510" s="6">
        <f t="shared" si="1673"/>
        <v>170.53182009477413</v>
      </c>
    </row>
    <row r="8511" spans="2:30" x14ac:dyDescent="0.3">
      <c r="B8511" s="71">
        <v>1.5793232251239984</v>
      </c>
      <c r="C8511" s="71">
        <v>258.00211933654248</v>
      </c>
      <c r="P8511" s="6">
        <f t="shared" si="1662"/>
        <v>123.48094267225156</v>
      </c>
      <c r="Q8511" s="34">
        <f t="shared" si="1663"/>
        <v>1.5793232251239984</v>
      </c>
      <c r="R8511" s="6">
        <f t="shared" si="1664"/>
        <v>0.52117666429091947</v>
      </c>
      <c r="S8511" s="6">
        <f t="shared" si="1665"/>
        <v>0</v>
      </c>
      <c r="T8511" s="6">
        <f t="shared" si="1666"/>
        <v>134</v>
      </c>
      <c r="U8511" s="34">
        <f t="shared" si="1667"/>
        <v>0</v>
      </c>
      <c r="V8511" s="35"/>
      <c r="W8511" s="64"/>
      <c r="X8511" s="6">
        <f t="shared" si="1674"/>
        <v>0</v>
      </c>
      <c r="Y8511" s="6">
        <f t="shared" si="1668"/>
        <v>1.5793232251239984</v>
      </c>
      <c r="Z8511" s="6">
        <f t="shared" si="1669"/>
        <v>0</v>
      </c>
      <c r="AA8511" s="6">
        <f t="shared" si="1670"/>
        <v>108.420676774876</v>
      </c>
      <c r="AB8511" s="6">
        <f t="shared" si="1671"/>
        <v>0</v>
      </c>
      <c r="AC8511" s="6">
        <f t="shared" si="1672"/>
        <v>0</v>
      </c>
      <c r="AD8511" s="6">
        <f t="shared" si="1673"/>
        <v>148.00211933654251</v>
      </c>
    </row>
    <row r="8512" spans="2:30" x14ac:dyDescent="0.3">
      <c r="B8512" s="71">
        <v>2.3699367586186959</v>
      </c>
      <c r="C8512" s="71">
        <v>227.06702869727124</v>
      </c>
      <c r="P8512" s="6">
        <f t="shared" si="1662"/>
        <v>92.284949566927082</v>
      </c>
      <c r="Q8512" s="34">
        <f t="shared" si="1663"/>
        <v>2.3699367586186959</v>
      </c>
      <c r="R8512" s="6">
        <f t="shared" si="1664"/>
        <v>0.78207913034416965</v>
      </c>
      <c r="S8512" s="6">
        <f t="shared" si="1665"/>
        <v>0</v>
      </c>
      <c r="T8512" s="6">
        <f t="shared" si="1666"/>
        <v>134</v>
      </c>
      <c r="U8512" s="34">
        <f t="shared" si="1667"/>
        <v>0</v>
      </c>
      <c r="V8512" s="35"/>
      <c r="W8512" s="64"/>
      <c r="X8512" s="6">
        <f t="shared" si="1674"/>
        <v>0</v>
      </c>
      <c r="Y8512" s="6">
        <f t="shared" si="1668"/>
        <v>2.3699367586186959</v>
      </c>
      <c r="Z8512" s="6">
        <f t="shared" si="1669"/>
        <v>0</v>
      </c>
      <c r="AA8512" s="6">
        <f t="shared" si="1670"/>
        <v>107.63006324138131</v>
      </c>
      <c r="AB8512" s="6">
        <f t="shared" si="1671"/>
        <v>0</v>
      </c>
      <c r="AC8512" s="6">
        <f t="shared" si="1672"/>
        <v>0</v>
      </c>
      <c r="AD8512" s="6">
        <f t="shared" si="1673"/>
        <v>117.06702869727123</v>
      </c>
    </row>
    <row r="8513" spans="2:30" x14ac:dyDescent="0.3">
      <c r="B8513" s="71">
        <v>2.9533145050376843</v>
      </c>
      <c r="C8513" s="71">
        <v>193.64442674045179</v>
      </c>
      <c r="P8513" s="6">
        <f t="shared" si="1662"/>
        <v>58.669832953789353</v>
      </c>
      <c r="Q8513" s="34">
        <f t="shared" si="1663"/>
        <v>2.9533145050376843</v>
      </c>
      <c r="R8513" s="6">
        <f t="shared" si="1664"/>
        <v>0.9745937866624359</v>
      </c>
      <c r="S8513" s="6">
        <f t="shared" si="1665"/>
        <v>0</v>
      </c>
      <c r="T8513" s="6">
        <f t="shared" si="1666"/>
        <v>134</v>
      </c>
      <c r="U8513" s="34">
        <f t="shared" si="1667"/>
        <v>0</v>
      </c>
      <c r="V8513" s="35"/>
      <c r="W8513" s="64"/>
      <c r="X8513" s="6">
        <f t="shared" si="1674"/>
        <v>0</v>
      </c>
      <c r="Y8513" s="6">
        <f t="shared" si="1668"/>
        <v>2.9533145050376843</v>
      </c>
      <c r="Z8513" s="6">
        <f t="shared" si="1669"/>
        <v>0</v>
      </c>
      <c r="AA8513" s="6">
        <f t="shared" si="1670"/>
        <v>107.04668549496232</v>
      </c>
      <c r="AB8513" s="6">
        <f t="shared" si="1671"/>
        <v>0</v>
      </c>
      <c r="AC8513" s="6">
        <f t="shared" si="1672"/>
        <v>0</v>
      </c>
      <c r="AD8513" s="6">
        <f t="shared" si="1673"/>
        <v>83.644426740451777</v>
      </c>
    </row>
    <row r="8514" spans="2:30" x14ac:dyDescent="0.3">
      <c r="B8514" s="71">
        <v>3.540307637673167</v>
      </c>
      <c r="C8514" s="71">
        <v>195.30592608372112</v>
      </c>
      <c r="P8514" s="6">
        <f t="shared" si="1662"/>
        <v>60.137624563288966</v>
      </c>
      <c r="Q8514" s="34">
        <f t="shared" si="1663"/>
        <v>3.540307637673167</v>
      </c>
      <c r="R8514" s="6">
        <f t="shared" si="1664"/>
        <v>1.1683015204321452</v>
      </c>
      <c r="S8514" s="6">
        <f t="shared" si="1665"/>
        <v>0</v>
      </c>
      <c r="T8514" s="6">
        <f t="shared" si="1666"/>
        <v>134</v>
      </c>
      <c r="U8514" s="34">
        <f t="shared" si="1667"/>
        <v>0</v>
      </c>
      <c r="V8514" s="35"/>
      <c r="W8514" s="64"/>
      <c r="X8514" s="6">
        <f t="shared" si="1674"/>
        <v>0</v>
      </c>
      <c r="Y8514" s="6">
        <f t="shared" si="1668"/>
        <v>3.540307637673167</v>
      </c>
      <c r="Z8514" s="6">
        <f t="shared" si="1669"/>
        <v>0</v>
      </c>
      <c r="AA8514" s="6">
        <f t="shared" si="1670"/>
        <v>106.45969236232683</v>
      </c>
      <c r="AB8514" s="6">
        <f t="shared" si="1671"/>
        <v>0</v>
      </c>
      <c r="AC8514" s="6">
        <f t="shared" si="1672"/>
        <v>0</v>
      </c>
      <c r="AD8514" s="6">
        <f t="shared" si="1673"/>
        <v>85.305926083721104</v>
      </c>
    </row>
    <row r="8515" spans="2:30" x14ac:dyDescent="0.3">
      <c r="B8515" s="71">
        <v>4.0650744916031822</v>
      </c>
      <c r="C8515" s="71">
        <v>176.91231526037419</v>
      </c>
      <c r="P8515" s="6">
        <f t="shared" si="1662"/>
        <v>41.570840678145146</v>
      </c>
      <c r="Q8515" s="34">
        <f t="shared" si="1663"/>
        <v>4.0650744916031822</v>
      </c>
      <c r="R8515" s="6">
        <f t="shared" si="1664"/>
        <v>1.3414745822290501</v>
      </c>
      <c r="S8515" s="6">
        <f t="shared" si="1665"/>
        <v>0</v>
      </c>
      <c r="T8515" s="6">
        <f t="shared" si="1666"/>
        <v>134</v>
      </c>
      <c r="U8515" s="34">
        <f t="shared" si="1667"/>
        <v>0</v>
      </c>
      <c r="V8515" s="35"/>
      <c r="W8515" s="64"/>
      <c r="X8515" s="6">
        <f t="shared" si="1674"/>
        <v>0</v>
      </c>
      <c r="Y8515" s="6">
        <f t="shared" si="1668"/>
        <v>4.0650744916031822</v>
      </c>
      <c r="Z8515" s="6">
        <f t="shared" si="1669"/>
        <v>0</v>
      </c>
      <c r="AA8515" s="6">
        <f t="shared" si="1670"/>
        <v>105.93492550839682</v>
      </c>
      <c r="AB8515" s="6">
        <f t="shared" si="1671"/>
        <v>0</v>
      </c>
      <c r="AC8515" s="6">
        <f t="shared" si="1672"/>
        <v>0</v>
      </c>
      <c r="AD8515" s="6">
        <f t="shared" si="1673"/>
        <v>66.912315260374186</v>
      </c>
    </row>
    <row r="8516" spans="2:30" x14ac:dyDescent="0.3">
      <c r="B8516" s="71">
        <v>4.4910231457125773</v>
      </c>
      <c r="C8516" s="71">
        <v>180.49462082866492</v>
      </c>
      <c r="P8516" s="6">
        <f t="shared" ref="P8516:P8579" si="1675">C8516-R8516-T8516</f>
        <v>45.012583190579761</v>
      </c>
      <c r="Q8516" s="34">
        <f t="shared" ref="Q8516:Q8579" si="1676">MIN(318,B8516)</f>
        <v>4.4910231457125773</v>
      </c>
      <c r="R8516" s="6">
        <f t="shared" ref="R8516:R8579" si="1677">IF(Q8516=0,0,MIN(C8516,Q8516*33%))</f>
        <v>1.4820376380851505</v>
      </c>
      <c r="S8516" s="6">
        <f t="shared" ref="S8516:S8579" si="1678">MIN(B8516-Q8516,110*0.76)</f>
        <v>0</v>
      </c>
      <c r="T8516" s="6">
        <f t="shared" ref="T8516:T8579" si="1679">MIN(134,C8516-R8516)</f>
        <v>134</v>
      </c>
      <c r="U8516" s="34">
        <f t="shared" ref="U8516:U8579" si="1680">MIN(B8516-S8516-Q8516,134)</f>
        <v>0</v>
      </c>
      <c r="V8516" s="35"/>
      <c r="W8516" s="64"/>
      <c r="X8516" s="6">
        <f t="shared" si="1674"/>
        <v>0</v>
      </c>
      <c r="Y8516" s="6">
        <f t="shared" ref="Y8516:Y8579" si="1681">MIN(B8516,C8516)</f>
        <v>4.4910231457125773</v>
      </c>
      <c r="Z8516" s="6">
        <f t="shared" ref="Z8516:Z8579" si="1682">MIN(B8516-Y8516-AB8516,110*M$33)</f>
        <v>0</v>
      </c>
      <c r="AA8516" s="6">
        <f t="shared" ref="AA8516:AA8579" si="1683">MIN(C8516-Y8516,110-Y8516)</f>
        <v>105.50897685428743</v>
      </c>
      <c r="AB8516" s="6">
        <f t="shared" ref="AB8516:AB8579" si="1684">MIN(B8516-Y8516,120-Y8516)</f>
        <v>0</v>
      </c>
      <c r="AC8516" s="6">
        <f t="shared" ref="AC8516:AC8579" si="1685">B8516-Y8516-Z8516-AB8516</f>
        <v>0</v>
      </c>
      <c r="AD8516" s="6">
        <f t="shared" ref="AD8516:AD8579" si="1686">C8516-Y8516-AA8516</f>
        <v>70.494620828664921</v>
      </c>
    </row>
    <row r="8517" spans="2:30" x14ac:dyDescent="0.3">
      <c r="B8517" s="71">
        <v>4.8284790773057997</v>
      </c>
      <c r="C8517" s="71">
        <v>189.94362949263189</v>
      </c>
      <c r="P8517" s="6">
        <f t="shared" si="1675"/>
        <v>54.350231397120979</v>
      </c>
      <c r="Q8517" s="34">
        <f t="shared" si="1676"/>
        <v>4.8284790773057997</v>
      </c>
      <c r="R8517" s="6">
        <f t="shared" si="1677"/>
        <v>1.5933980955109139</v>
      </c>
      <c r="S8517" s="6">
        <f t="shared" si="1678"/>
        <v>0</v>
      </c>
      <c r="T8517" s="6">
        <f t="shared" si="1679"/>
        <v>134</v>
      </c>
      <c r="U8517" s="34">
        <f t="shared" si="1680"/>
        <v>0</v>
      </c>
      <c r="V8517" s="35"/>
      <c r="W8517" s="64"/>
      <c r="X8517" s="6">
        <f t="shared" ref="X8517:X8580" si="1687">C8517-Y8517-AA8517-AD8517</f>
        <v>0</v>
      </c>
      <c r="Y8517" s="6">
        <f t="shared" si="1681"/>
        <v>4.8284790773057997</v>
      </c>
      <c r="Z8517" s="6">
        <f t="shared" si="1682"/>
        <v>0</v>
      </c>
      <c r="AA8517" s="6">
        <f t="shared" si="1683"/>
        <v>105.1715209226942</v>
      </c>
      <c r="AB8517" s="6">
        <f t="shared" si="1684"/>
        <v>0</v>
      </c>
      <c r="AC8517" s="6">
        <f t="shared" si="1685"/>
        <v>0</v>
      </c>
      <c r="AD8517" s="6">
        <f t="shared" si="1686"/>
        <v>79.943629492631899</v>
      </c>
    </row>
    <row r="8518" spans="2:30" x14ac:dyDescent="0.3">
      <c r="B8518" s="71">
        <v>5.0747818018411062</v>
      </c>
      <c r="C8518" s="71">
        <v>201.17998108817034</v>
      </c>
      <c r="P8518" s="6">
        <f t="shared" si="1675"/>
        <v>65.505303093562759</v>
      </c>
      <c r="Q8518" s="34">
        <f t="shared" si="1676"/>
        <v>5.0747818018411062</v>
      </c>
      <c r="R8518" s="6">
        <f t="shared" si="1677"/>
        <v>1.6746779946075652</v>
      </c>
      <c r="S8518" s="6">
        <f t="shared" si="1678"/>
        <v>0</v>
      </c>
      <c r="T8518" s="6">
        <f t="shared" si="1679"/>
        <v>134</v>
      </c>
      <c r="U8518" s="34">
        <f t="shared" si="1680"/>
        <v>0</v>
      </c>
      <c r="V8518" s="35"/>
      <c r="W8518" s="64"/>
      <c r="X8518" s="6">
        <f t="shared" si="1687"/>
        <v>0</v>
      </c>
      <c r="Y8518" s="6">
        <f t="shared" si="1681"/>
        <v>5.0747818018411062</v>
      </c>
      <c r="Z8518" s="6">
        <f t="shared" si="1682"/>
        <v>0</v>
      </c>
      <c r="AA8518" s="6">
        <f t="shared" si="1683"/>
        <v>104.92521819815889</v>
      </c>
      <c r="AB8518" s="6">
        <f t="shared" si="1684"/>
        <v>0</v>
      </c>
      <c r="AC8518" s="6">
        <f t="shared" si="1685"/>
        <v>0</v>
      </c>
      <c r="AD8518" s="6">
        <f t="shared" si="1686"/>
        <v>91.179981088170337</v>
      </c>
    </row>
    <row r="8519" spans="2:30" x14ac:dyDescent="0.3">
      <c r="B8519" s="71">
        <v>4.8843044903078825</v>
      </c>
      <c r="C8519" s="71">
        <v>201.29221616971216</v>
      </c>
      <c r="P8519" s="6">
        <f t="shared" si="1675"/>
        <v>65.680395687910561</v>
      </c>
      <c r="Q8519" s="34">
        <f t="shared" si="1676"/>
        <v>4.8843044903078825</v>
      </c>
      <c r="R8519" s="6">
        <f t="shared" si="1677"/>
        <v>1.6118204818016013</v>
      </c>
      <c r="S8519" s="6">
        <f t="shared" si="1678"/>
        <v>0</v>
      </c>
      <c r="T8519" s="6">
        <f t="shared" si="1679"/>
        <v>134</v>
      </c>
      <c r="U8519" s="34">
        <f t="shared" si="1680"/>
        <v>0</v>
      </c>
      <c r="V8519" s="35"/>
      <c r="W8519" s="64"/>
      <c r="X8519" s="6">
        <f t="shared" si="1687"/>
        <v>0</v>
      </c>
      <c r="Y8519" s="6">
        <f t="shared" si="1681"/>
        <v>4.8843044903078825</v>
      </c>
      <c r="Z8519" s="6">
        <f t="shared" si="1682"/>
        <v>0</v>
      </c>
      <c r="AA8519" s="6">
        <f t="shared" si="1683"/>
        <v>105.11569550969212</v>
      </c>
      <c r="AB8519" s="6">
        <f t="shared" si="1684"/>
        <v>0</v>
      </c>
      <c r="AC8519" s="6">
        <f t="shared" si="1685"/>
        <v>0</v>
      </c>
      <c r="AD8519" s="6">
        <f t="shared" si="1686"/>
        <v>91.292216169712177</v>
      </c>
    </row>
    <row r="8520" spans="2:30" x14ac:dyDescent="0.3">
      <c r="B8520" s="71">
        <v>2.2083290823410047</v>
      </c>
      <c r="C8520" s="71">
        <v>9.9041551147637001</v>
      </c>
      <c r="P8520" s="6">
        <f t="shared" si="1675"/>
        <v>0</v>
      </c>
      <c r="Q8520" s="34">
        <f t="shared" si="1676"/>
        <v>2.2083290823410047</v>
      </c>
      <c r="R8520" s="6">
        <f t="shared" si="1677"/>
        <v>0.7287485971725316</v>
      </c>
      <c r="S8520" s="6">
        <f t="shared" si="1678"/>
        <v>0</v>
      </c>
      <c r="T8520" s="6">
        <f t="shared" si="1679"/>
        <v>9.1754065175911688</v>
      </c>
      <c r="U8520" s="34">
        <f t="shared" si="1680"/>
        <v>0</v>
      </c>
      <c r="V8520" s="35"/>
      <c r="W8520" s="64"/>
      <c r="X8520" s="6">
        <f t="shared" si="1687"/>
        <v>0</v>
      </c>
      <c r="Y8520" s="6">
        <f t="shared" si="1681"/>
        <v>2.2083290823410047</v>
      </c>
      <c r="Z8520" s="6">
        <f t="shared" si="1682"/>
        <v>0</v>
      </c>
      <c r="AA8520" s="6">
        <f t="shared" si="1683"/>
        <v>7.6958260324226959</v>
      </c>
      <c r="AB8520" s="6">
        <f t="shared" si="1684"/>
        <v>0</v>
      </c>
      <c r="AC8520" s="6">
        <f t="shared" si="1685"/>
        <v>0</v>
      </c>
      <c r="AD8520" s="6">
        <f t="shared" si="1686"/>
        <v>0</v>
      </c>
    </row>
    <row r="8521" spans="2:30" x14ac:dyDescent="0.3">
      <c r="B8521" s="71">
        <v>1.3809995570444304</v>
      </c>
      <c r="C8521" s="71">
        <v>10.571947404098923</v>
      </c>
      <c r="P8521" s="6">
        <f t="shared" si="1675"/>
        <v>0</v>
      </c>
      <c r="Q8521" s="34">
        <f t="shared" si="1676"/>
        <v>1.3809995570444304</v>
      </c>
      <c r="R8521" s="6">
        <f t="shared" si="1677"/>
        <v>0.45572985382466208</v>
      </c>
      <c r="S8521" s="6">
        <f t="shared" si="1678"/>
        <v>0</v>
      </c>
      <c r="T8521" s="6">
        <f t="shared" si="1679"/>
        <v>10.116217550274261</v>
      </c>
      <c r="U8521" s="34">
        <f t="shared" si="1680"/>
        <v>0</v>
      </c>
      <c r="V8521" s="35"/>
      <c r="W8521" s="64"/>
      <c r="X8521" s="6">
        <f t="shared" si="1687"/>
        <v>0</v>
      </c>
      <c r="Y8521" s="6">
        <f t="shared" si="1681"/>
        <v>1.3809995570444304</v>
      </c>
      <c r="Z8521" s="6">
        <f t="shared" si="1682"/>
        <v>0</v>
      </c>
      <c r="AA8521" s="6">
        <f t="shared" si="1683"/>
        <v>9.1909478470544919</v>
      </c>
      <c r="AB8521" s="6">
        <f t="shared" si="1684"/>
        <v>0</v>
      </c>
      <c r="AC8521" s="6">
        <f t="shared" si="1685"/>
        <v>0</v>
      </c>
      <c r="AD8521" s="6">
        <f t="shared" si="1686"/>
        <v>0</v>
      </c>
    </row>
    <row r="8522" spans="2:30" x14ac:dyDescent="0.3">
      <c r="B8522" s="71">
        <v>0</v>
      </c>
      <c r="C8522" s="71">
        <v>11.835255849821502</v>
      </c>
      <c r="P8522" s="6">
        <f t="shared" si="1675"/>
        <v>0</v>
      </c>
      <c r="Q8522" s="34">
        <f t="shared" si="1676"/>
        <v>0</v>
      </c>
      <c r="R8522" s="6">
        <f t="shared" si="1677"/>
        <v>0</v>
      </c>
      <c r="S8522" s="6">
        <f t="shared" si="1678"/>
        <v>0</v>
      </c>
      <c r="T8522" s="6">
        <f t="shared" si="1679"/>
        <v>11.835255849821502</v>
      </c>
      <c r="U8522" s="34">
        <f t="shared" si="1680"/>
        <v>0</v>
      </c>
      <c r="V8522" s="35"/>
      <c r="W8522" s="64"/>
      <c r="X8522" s="6">
        <f t="shared" si="1687"/>
        <v>0</v>
      </c>
      <c r="Y8522" s="6">
        <f t="shared" si="1681"/>
        <v>0</v>
      </c>
      <c r="Z8522" s="6">
        <f t="shared" si="1682"/>
        <v>0</v>
      </c>
      <c r="AA8522" s="6">
        <f t="shared" si="1683"/>
        <v>11.835255849821502</v>
      </c>
      <c r="AB8522" s="6">
        <f t="shared" si="1684"/>
        <v>0</v>
      </c>
      <c r="AC8522" s="6">
        <f t="shared" si="1685"/>
        <v>0</v>
      </c>
      <c r="AD8522" s="6">
        <f t="shared" si="1686"/>
        <v>0</v>
      </c>
    </row>
    <row r="8523" spans="2:30" x14ac:dyDescent="0.3">
      <c r="B8523" s="71">
        <v>0</v>
      </c>
      <c r="C8523" s="71">
        <v>12.690934800661443</v>
      </c>
      <c r="P8523" s="6">
        <f t="shared" si="1675"/>
        <v>0</v>
      </c>
      <c r="Q8523" s="34">
        <f t="shared" si="1676"/>
        <v>0</v>
      </c>
      <c r="R8523" s="6">
        <f t="shared" si="1677"/>
        <v>0</v>
      </c>
      <c r="S8523" s="6">
        <f t="shared" si="1678"/>
        <v>0</v>
      </c>
      <c r="T8523" s="6">
        <f t="shared" si="1679"/>
        <v>12.690934800661443</v>
      </c>
      <c r="U8523" s="34">
        <f t="shared" si="1680"/>
        <v>0</v>
      </c>
      <c r="V8523" s="35"/>
      <c r="W8523" s="64"/>
      <c r="X8523" s="6">
        <f t="shared" si="1687"/>
        <v>0</v>
      </c>
      <c r="Y8523" s="6">
        <f t="shared" si="1681"/>
        <v>0</v>
      </c>
      <c r="Z8523" s="6">
        <f t="shared" si="1682"/>
        <v>0</v>
      </c>
      <c r="AA8523" s="6">
        <f t="shared" si="1683"/>
        <v>12.690934800661443</v>
      </c>
      <c r="AB8523" s="6">
        <f t="shared" si="1684"/>
        <v>0</v>
      </c>
      <c r="AC8523" s="6">
        <f t="shared" si="1685"/>
        <v>0</v>
      </c>
      <c r="AD8523" s="6">
        <f t="shared" si="1686"/>
        <v>0</v>
      </c>
    </row>
    <row r="8524" spans="2:30" x14ac:dyDescent="0.3">
      <c r="B8524" s="71">
        <v>0</v>
      </c>
      <c r="C8524" s="71">
        <v>13.704134270491087</v>
      </c>
      <c r="P8524" s="6">
        <f t="shared" si="1675"/>
        <v>0</v>
      </c>
      <c r="Q8524" s="34">
        <f t="shared" si="1676"/>
        <v>0</v>
      </c>
      <c r="R8524" s="6">
        <f t="shared" si="1677"/>
        <v>0</v>
      </c>
      <c r="S8524" s="6">
        <f t="shared" si="1678"/>
        <v>0</v>
      </c>
      <c r="T8524" s="6">
        <f t="shared" si="1679"/>
        <v>13.704134270491087</v>
      </c>
      <c r="U8524" s="34">
        <f t="shared" si="1680"/>
        <v>0</v>
      </c>
      <c r="V8524" s="35"/>
      <c r="W8524" s="64"/>
      <c r="X8524" s="6">
        <f t="shared" si="1687"/>
        <v>0</v>
      </c>
      <c r="Y8524" s="6">
        <f t="shared" si="1681"/>
        <v>0</v>
      </c>
      <c r="Z8524" s="6">
        <f t="shared" si="1682"/>
        <v>0</v>
      </c>
      <c r="AA8524" s="6">
        <f t="shared" si="1683"/>
        <v>13.704134270491087</v>
      </c>
      <c r="AB8524" s="6">
        <f t="shared" si="1684"/>
        <v>0</v>
      </c>
      <c r="AC8524" s="6">
        <f t="shared" si="1685"/>
        <v>0</v>
      </c>
      <c r="AD8524" s="6">
        <f t="shared" si="1686"/>
        <v>0</v>
      </c>
    </row>
    <row r="8525" spans="2:30" x14ac:dyDescent="0.3">
      <c r="B8525" s="71">
        <v>1.2055257928056369</v>
      </c>
      <c r="C8525" s="71">
        <v>14.399971905852835</v>
      </c>
      <c r="P8525" s="6">
        <f t="shared" si="1675"/>
        <v>0</v>
      </c>
      <c r="Q8525" s="34">
        <f t="shared" si="1676"/>
        <v>1.2055257928056369</v>
      </c>
      <c r="R8525" s="6">
        <f t="shared" si="1677"/>
        <v>0.39782351162586016</v>
      </c>
      <c r="S8525" s="6">
        <f t="shared" si="1678"/>
        <v>0</v>
      </c>
      <c r="T8525" s="6">
        <f t="shared" si="1679"/>
        <v>14.002148394226975</v>
      </c>
      <c r="U8525" s="34">
        <f t="shared" si="1680"/>
        <v>0</v>
      </c>
      <c r="V8525" s="35"/>
      <c r="W8525" s="64"/>
      <c r="X8525" s="6">
        <f t="shared" si="1687"/>
        <v>0</v>
      </c>
      <c r="Y8525" s="6">
        <f t="shared" si="1681"/>
        <v>1.2055257928056369</v>
      </c>
      <c r="Z8525" s="6">
        <f t="shared" si="1682"/>
        <v>0</v>
      </c>
      <c r="AA8525" s="6">
        <f t="shared" si="1683"/>
        <v>13.194446113047199</v>
      </c>
      <c r="AB8525" s="6">
        <f t="shared" si="1684"/>
        <v>0</v>
      </c>
      <c r="AC8525" s="6">
        <f t="shared" si="1685"/>
        <v>0</v>
      </c>
      <c r="AD8525" s="6">
        <f t="shared" si="1686"/>
        <v>0</v>
      </c>
    </row>
    <row r="8526" spans="2:30" x14ac:dyDescent="0.3">
      <c r="B8526" s="71">
        <v>0</v>
      </c>
      <c r="C8526" s="71">
        <v>14.991626218818674</v>
      </c>
      <c r="P8526" s="6">
        <f t="shared" si="1675"/>
        <v>0</v>
      </c>
      <c r="Q8526" s="34">
        <f t="shared" si="1676"/>
        <v>0</v>
      </c>
      <c r="R8526" s="6">
        <f t="shared" si="1677"/>
        <v>0</v>
      </c>
      <c r="S8526" s="6">
        <f t="shared" si="1678"/>
        <v>0</v>
      </c>
      <c r="T8526" s="6">
        <f t="shared" si="1679"/>
        <v>14.991626218818674</v>
      </c>
      <c r="U8526" s="34">
        <f t="shared" si="1680"/>
        <v>0</v>
      </c>
      <c r="V8526" s="35"/>
      <c r="W8526" s="64"/>
      <c r="X8526" s="6">
        <f t="shared" si="1687"/>
        <v>0</v>
      </c>
      <c r="Y8526" s="6">
        <f t="shared" si="1681"/>
        <v>0</v>
      </c>
      <c r="Z8526" s="6">
        <f t="shared" si="1682"/>
        <v>0</v>
      </c>
      <c r="AA8526" s="6">
        <f t="shared" si="1683"/>
        <v>14.991626218818674</v>
      </c>
      <c r="AB8526" s="6">
        <f t="shared" si="1684"/>
        <v>0</v>
      </c>
      <c r="AC8526" s="6">
        <f t="shared" si="1685"/>
        <v>0</v>
      </c>
      <c r="AD8526" s="6">
        <f t="shared" si="1686"/>
        <v>0</v>
      </c>
    </row>
    <row r="8527" spans="2:30" x14ac:dyDescent="0.3">
      <c r="B8527" s="71">
        <v>0</v>
      </c>
      <c r="C8527" s="71">
        <v>15.443614513979943</v>
      </c>
      <c r="P8527" s="6">
        <f t="shared" si="1675"/>
        <v>0</v>
      </c>
      <c r="Q8527" s="34">
        <f t="shared" si="1676"/>
        <v>0</v>
      </c>
      <c r="R8527" s="6">
        <f t="shared" si="1677"/>
        <v>0</v>
      </c>
      <c r="S8527" s="6">
        <f t="shared" si="1678"/>
        <v>0</v>
      </c>
      <c r="T8527" s="6">
        <f t="shared" si="1679"/>
        <v>15.443614513979943</v>
      </c>
      <c r="U8527" s="34">
        <f t="shared" si="1680"/>
        <v>0</v>
      </c>
      <c r="V8527" s="35"/>
      <c r="W8527" s="64"/>
      <c r="X8527" s="6">
        <f t="shared" si="1687"/>
        <v>0</v>
      </c>
      <c r="Y8527" s="6">
        <f t="shared" si="1681"/>
        <v>0</v>
      </c>
      <c r="Z8527" s="6">
        <f t="shared" si="1682"/>
        <v>0</v>
      </c>
      <c r="AA8527" s="6">
        <f t="shared" si="1683"/>
        <v>15.443614513979943</v>
      </c>
      <c r="AB8527" s="6">
        <f t="shared" si="1684"/>
        <v>0</v>
      </c>
      <c r="AC8527" s="6">
        <f t="shared" si="1685"/>
        <v>0</v>
      </c>
      <c r="AD8527" s="6">
        <f t="shared" si="1686"/>
        <v>0</v>
      </c>
    </row>
    <row r="8528" spans="2:30" x14ac:dyDescent="0.3">
      <c r="B8528" s="71">
        <v>0</v>
      </c>
      <c r="C8528" s="71">
        <v>15.875350932340718</v>
      </c>
      <c r="P8528" s="6">
        <f t="shared" si="1675"/>
        <v>0</v>
      </c>
      <c r="Q8528" s="34">
        <f t="shared" si="1676"/>
        <v>0</v>
      </c>
      <c r="R8528" s="6">
        <f t="shared" si="1677"/>
        <v>0</v>
      </c>
      <c r="S8528" s="6">
        <f t="shared" si="1678"/>
        <v>0</v>
      </c>
      <c r="T8528" s="6">
        <f t="shared" si="1679"/>
        <v>15.875350932340718</v>
      </c>
      <c r="U8528" s="34">
        <f t="shared" si="1680"/>
        <v>0</v>
      </c>
      <c r="V8528" s="35"/>
      <c r="W8528" s="64"/>
      <c r="X8528" s="6">
        <f t="shared" si="1687"/>
        <v>0</v>
      </c>
      <c r="Y8528" s="6">
        <f t="shared" si="1681"/>
        <v>0</v>
      </c>
      <c r="Z8528" s="6">
        <f t="shared" si="1682"/>
        <v>0</v>
      </c>
      <c r="AA8528" s="6">
        <f t="shared" si="1683"/>
        <v>15.875350932340718</v>
      </c>
      <c r="AB8528" s="6">
        <f t="shared" si="1684"/>
        <v>0</v>
      </c>
      <c r="AC8528" s="6">
        <f t="shared" si="1685"/>
        <v>0</v>
      </c>
      <c r="AD8528" s="6">
        <f t="shared" si="1686"/>
        <v>0</v>
      </c>
    </row>
    <row r="8529" spans="2:30" x14ac:dyDescent="0.3">
      <c r="B8529" s="71">
        <v>0</v>
      </c>
      <c r="C8529" s="71">
        <v>16.234570569226555</v>
      </c>
      <c r="P8529" s="6">
        <f t="shared" si="1675"/>
        <v>0</v>
      </c>
      <c r="Q8529" s="34">
        <f t="shared" si="1676"/>
        <v>0</v>
      </c>
      <c r="R8529" s="6">
        <f t="shared" si="1677"/>
        <v>0</v>
      </c>
      <c r="S8529" s="6">
        <f t="shared" si="1678"/>
        <v>0</v>
      </c>
      <c r="T8529" s="6">
        <f t="shared" si="1679"/>
        <v>16.234570569226555</v>
      </c>
      <c r="U8529" s="34">
        <f t="shared" si="1680"/>
        <v>0</v>
      </c>
      <c r="V8529" s="35"/>
      <c r="W8529" s="64"/>
      <c r="X8529" s="6">
        <f t="shared" si="1687"/>
        <v>0</v>
      </c>
      <c r="Y8529" s="6">
        <f t="shared" si="1681"/>
        <v>0</v>
      </c>
      <c r="Z8529" s="6">
        <f t="shared" si="1682"/>
        <v>0</v>
      </c>
      <c r="AA8529" s="6">
        <f t="shared" si="1683"/>
        <v>16.234570569226555</v>
      </c>
      <c r="AB8529" s="6">
        <f t="shared" si="1684"/>
        <v>0</v>
      </c>
      <c r="AC8529" s="6">
        <f t="shared" si="1685"/>
        <v>0</v>
      </c>
      <c r="AD8529" s="6">
        <f t="shared" si="1686"/>
        <v>0</v>
      </c>
    </row>
    <row r="8530" spans="2:30" x14ac:dyDescent="0.3">
      <c r="B8530" s="71">
        <v>0</v>
      </c>
      <c r="C8530" s="71">
        <v>16.519352922540108</v>
      </c>
      <c r="P8530" s="6">
        <f t="shared" si="1675"/>
        <v>0</v>
      </c>
      <c r="Q8530" s="34">
        <f t="shared" si="1676"/>
        <v>0</v>
      </c>
      <c r="R8530" s="6">
        <f t="shared" si="1677"/>
        <v>0</v>
      </c>
      <c r="S8530" s="6">
        <f t="shared" si="1678"/>
        <v>0</v>
      </c>
      <c r="T8530" s="6">
        <f t="shared" si="1679"/>
        <v>16.519352922540108</v>
      </c>
      <c r="U8530" s="34">
        <f t="shared" si="1680"/>
        <v>0</v>
      </c>
      <c r="V8530" s="35"/>
      <c r="W8530" s="64"/>
      <c r="X8530" s="6">
        <f t="shared" si="1687"/>
        <v>0</v>
      </c>
      <c r="Y8530" s="6">
        <f t="shared" si="1681"/>
        <v>0</v>
      </c>
      <c r="Z8530" s="6">
        <f t="shared" si="1682"/>
        <v>0</v>
      </c>
      <c r="AA8530" s="6">
        <f t="shared" si="1683"/>
        <v>16.519352922540108</v>
      </c>
      <c r="AB8530" s="6">
        <f t="shared" si="1684"/>
        <v>0</v>
      </c>
      <c r="AC8530" s="6">
        <f t="shared" si="1685"/>
        <v>0</v>
      </c>
      <c r="AD8530" s="6">
        <f t="shared" si="1686"/>
        <v>0</v>
      </c>
    </row>
    <row r="8531" spans="2:30" x14ac:dyDescent="0.3">
      <c r="B8531" s="71">
        <v>0</v>
      </c>
      <c r="C8531" s="71">
        <v>16.777347352383778</v>
      </c>
      <c r="P8531" s="6">
        <f t="shared" si="1675"/>
        <v>0</v>
      </c>
      <c r="Q8531" s="34">
        <f t="shared" si="1676"/>
        <v>0</v>
      </c>
      <c r="R8531" s="6">
        <f t="shared" si="1677"/>
        <v>0</v>
      </c>
      <c r="S8531" s="6">
        <f t="shared" si="1678"/>
        <v>0</v>
      </c>
      <c r="T8531" s="6">
        <f t="shared" si="1679"/>
        <v>16.777347352383778</v>
      </c>
      <c r="U8531" s="34">
        <f t="shared" si="1680"/>
        <v>0</v>
      </c>
      <c r="V8531" s="35"/>
      <c r="W8531" s="64"/>
      <c r="X8531" s="6">
        <f t="shared" si="1687"/>
        <v>0</v>
      </c>
      <c r="Y8531" s="6">
        <f t="shared" si="1681"/>
        <v>0</v>
      </c>
      <c r="Z8531" s="6">
        <f t="shared" si="1682"/>
        <v>0</v>
      </c>
      <c r="AA8531" s="6">
        <f t="shared" si="1683"/>
        <v>16.777347352383778</v>
      </c>
      <c r="AB8531" s="6">
        <f t="shared" si="1684"/>
        <v>0</v>
      </c>
      <c r="AC8531" s="6">
        <f t="shared" si="1685"/>
        <v>0</v>
      </c>
      <c r="AD8531" s="6">
        <f t="shared" si="1686"/>
        <v>0</v>
      </c>
    </row>
    <row r="8532" spans="2:30" x14ac:dyDescent="0.3">
      <c r="B8532" s="71">
        <v>0</v>
      </c>
      <c r="C8532" s="71">
        <v>17.00583810344375</v>
      </c>
      <c r="P8532" s="6">
        <f t="shared" si="1675"/>
        <v>0</v>
      </c>
      <c r="Q8532" s="34">
        <f t="shared" si="1676"/>
        <v>0</v>
      </c>
      <c r="R8532" s="6">
        <f t="shared" si="1677"/>
        <v>0</v>
      </c>
      <c r="S8532" s="6">
        <f t="shared" si="1678"/>
        <v>0</v>
      </c>
      <c r="T8532" s="6">
        <f t="shared" si="1679"/>
        <v>17.00583810344375</v>
      </c>
      <c r="U8532" s="34">
        <f t="shared" si="1680"/>
        <v>0</v>
      </c>
      <c r="V8532" s="35"/>
      <c r="W8532" s="64"/>
      <c r="X8532" s="6">
        <f t="shared" si="1687"/>
        <v>0</v>
      </c>
      <c r="Y8532" s="6">
        <f t="shared" si="1681"/>
        <v>0</v>
      </c>
      <c r="Z8532" s="6">
        <f t="shared" si="1682"/>
        <v>0</v>
      </c>
      <c r="AA8532" s="6">
        <f t="shared" si="1683"/>
        <v>17.00583810344375</v>
      </c>
      <c r="AB8532" s="6">
        <f t="shared" si="1684"/>
        <v>0</v>
      </c>
      <c r="AC8532" s="6">
        <f t="shared" si="1685"/>
        <v>0</v>
      </c>
      <c r="AD8532" s="6">
        <f t="shared" si="1686"/>
        <v>0</v>
      </c>
    </row>
    <row r="8533" spans="2:30" x14ac:dyDescent="0.3">
      <c r="B8533" s="71">
        <v>0</v>
      </c>
      <c r="C8533" s="71">
        <v>13.845442412227314</v>
      </c>
      <c r="P8533" s="6">
        <f t="shared" si="1675"/>
        <v>0</v>
      </c>
      <c r="Q8533" s="34">
        <f t="shared" si="1676"/>
        <v>0</v>
      </c>
      <c r="R8533" s="6">
        <f t="shared" si="1677"/>
        <v>0</v>
      </c>
      <c r="S8533" s="6">
        <f t="shared" si="1678"/>
        <v>0</v>
      </c>
      <c r="T8533" s="6">
        <f t="shared" si="1679"/>
        <v>13.845442412227314</v>
      </c>
      <c r="U8533" s="34">
        <f t="shared" si="1680"/>
        <v>0</v>
      </c>
      <c r="V8533" s="35"/>
      <c r="W8533" s="64"/>
      <c r="X8533" s="6">
        <f t="shared" si="1687"/>
        <v>0</v>
      </c>
      <c r="Y8533" s="6">
        <f t="shared" si="1681"/>
        <v>0</v>
      </c>
      <c r="Z8533" s="6">
        <f t="shared" si="1682"/>
        <v>0</v>
      </c>
      <c r="AA8533" s="6">
        <f t="shared" si="1683"/>
        <v>13.845442412227314</v>
      </c>
      <c r="AB8533" s="6">
        <f t="shared" si="1684"/>
        <v>0</v>
      </c>
      <c r="AC8533" s="6">
        <f t="shared" si="1685"/>
        <v>0</v>
      </c>
      <c r="AD8533" s="6">
        <f t="shared" si="1686"/>
        <v>0</v>
      </c>
    </row>
    <row r="8534" spans="2:30" x14ac:dyDescent="0.3">
      <c r="B8534" s="71">
        <v>0</v>
      </c>
      <c r="C8534" s="71">
        <v>11.639366194005163</v>
      </c>
      <c r="P8534" s="6">
        <f t="shared" si="1675"/>
        <v>0</v>
      </c>
      <c r="Q8534" s="34">
        <f t="shared" si="1676"/>
        <v>0</v>
      </c>
      <c r="R8534" s="6">
        <f t="shared" si="1677"/>
        <v>0</v>
      </c>
      <c r="S8534" s="6">
        <f t="shared" si="1678"/>
        <v>0</v>
      </c>
      <c r="T8534" s="6">
        <f t="shared" si="1679"/>
        <v>11.639366194005163</v>
      </c>
      <c r="U8534" s="34">
        <f t="shared" si="1680"/>
        <v>0</v>
      </c>
      <c r="V8534" s="35"/>
      <c r="W8534" s="64"/>
      <c r="X8534" s="6">
        <f t="shared" si="1687"/>
        <v>0</v>
      </c>
      <c r="Y8534" s="6">
        <f t="shared" si="1681"/>
        <v>0</v>
      </c>
      <c r="Z8534" s="6">
        <f t="shared" si="1682"/>
        <v>0</v>
      </c>
      <c r="AA8534" s="6">
        <f t="shared" si="1683"/>
        <v>11.639366194005163</v>
      </c>
      <c r="AB8534" s="6">
        <f t="shared" si="1684"/>
        <v>0</v>
      </c>
      <c r="AC8534" s="6">
        <f t="shared" si="1685"/>
        <v>0</v>
      </c>
      <c r="AD8534" s="6">
        <f t="shared" si="1686"/>
        <v>0</v>
      </c>
    </row>
    <row r="8535" spans="2:30" x14ac:dyDescent="0.3">
      <c r="B8535" s="71">
        <v>0</v>
      </c>
      <c r="C8535" s="71">
        <v>10.971898078960894</v>
      </c>
      <c r="P8535" s="6">
        <f t="shared" si="1675"/>
        <v>0</v>
      </c>
      <c r="Q8535" s="34">
        <f t="shared" si="1676"/>
        <v>0</v>
      </c>
      <c r="R8535" s="6">
        <f t="shared" si="1677"/>
        <v>0</v>
      </c>
      <c r="S8535" s="6">
        <f t="shared" si="1678"/>
        <v>0</v>
      </c>
      <c r="T8535" s="6">
        <f t="shared" si="1679"/>
        <v>10.971898078960894</v>
      </c>
      <c r="U8535" s="34">
        <f t="shared" si="1680"/>
        <v>0</v>
      </c>
      <c r="V8535" s="35"/>
      <c r="W8535" s="64"/>
      <c r="X8535" s="6">
        <f t="shared" si="1687"/>
        <v>0</v>
      </c>
      <c r="Y8535" s="6">
        <f t="shared" si="1681"/>
        <v>0</v>
      </c>
      <c r="Z8535" s="6">
        <f t="shared" si="1682"/>
        <v>0</v>
      </c>
      <c r="AA8535" s="6">
        <f t="shared" si="1683"/>
        <v>10.971898078960894</v>
      </c>
      <c r="AB8535" s="6">
        <f t="shared" si="1684"/>
        <v>0</v>
      </c>
      <c r="AC8535" s="6">
        <f t="shared" si="1685"/>
        <v>0</v>
      </c>
      <c r="AD8535" s="6">
        <f t="shared" si="1686"/>
        <v>0</v>
      </c>
    </row>
    <row r="8536" spans="2:30" x14ac:dyDescent="0.3">
      <c r="B8536" s="71">
        <v>0</v>
      </c>
      <c r="C8536" s="71">
        <v>10.093255806337856</v>
      </c>
      <c r="P8536" s="6">
        <f t="shared" si="1675"/>
        <v>0</v>
      </c>
      <c r="Q8536" s="34">
        <f t="shared" si="1676"/>
        <v>0</v>
      </c>
      <c r="R8536" s="6">
        <f t="shared" si="1677"/>
        <v>0</v>
      </c>
      <c r="S8536" s="6">
        <f t="shared" si="1678"/>
        <v>0</v>
      </c>
      <c r="T8536" s="6">
        <f t="shared" si="1679"/>
        <v>10.093255806337856</v>
      </c>
      <c r="U8536" s="34">
        <f t="shared" si="1680"/>
        <v>0</v>
      </c>
      <c r="V8536" s="35"/>
      <c r="W8536" s="64"/>
      <c r="X8536" s="6">
        <f t="shared" si="1687"/>
        <v>0</v>
      </c>
      <c r="Y8536" s="6">
        <f t="shared" si="1681"/>
        <v>0</v>
      </c>
      <c r="Z8536" s="6">
        <f t="shared" si="1682"/>
        <v>0</v>
      </c>
      <c r="AA8536" s="6">
        <f t="shared" si="1683"/>
        <v>10.093255806337856</v>
      </c>
      <c r="AB8536" s="6">
        <f t="shared" si="1684"/>
        <v>0</v>
      </c>
      <c r="AC8536" s="6">
        <f t="shared" si="1685"/>
        <v>0</v>
      </c>
      <c r="AD8536" s="6">
        <f t="shared" si="1686"/>
        <v>0</v>
      </c>
    </row>
    <row r="8537" spans="2:30" x14ac:dyDescent="0.3">
      <c r="B8537" s="71">
        <v>8.6368292103927485E-4</v>
      </c>
      <c r="C8537" s="71">
        <v>9.5273841907023531</v>
      </c>
      <c r="P8537" s="6">
        <f t="shared" si="1675"/>
        <v>0</v>
      </c>
      <c r="Q8537" s="34">
        <f t="shared" si="1676"/>
        <v>8.6368292103927485E-4</v>
      </c>
      <c r="R8537" s="6">
        <f t="shared" si="1677"/>
        <v>2.8501536394296074E-4</v>
      </c>
      <c r="S8537" s="6">
        <f t="shared" si="1678"/>
        <v>0</v>
      </c>
      <c r="T8537" s="6">
        <f t="shared" si="1679"/>
        <v>9.5270991753384102</v>
      </c>
      <c r="U8537" s="34">
        <f t="shared" si="1680"/>
        <v>0</v>
      </c>
      <c r="V8537" s="35"/>
      <c r="W8537" s="64"/>
      <c r="X8537" s="6">
        <f t="shared" si="1687"/>
        <v>0</v>
      </c>
      <c r="Y8537" s="6">
        <f t="shared" si="1681"/>
        <v>8.6368292103927485E-4</v>
      </c>
      <c r="Z8537" s="6">
        <f t="shared" si="1682"/>
        <v>0</v>
      </c>
      <c r="AA8537" s="6">
        <f t="shared" si="1683"/>
        <v>9.5265205077813135</v>
      </c>
      <c r="AB8537" s="6">
        <f t="shared" si="1684"/>
        <v>0</v>
      </c>
      <c r="AC8537" s="6">
        <f t="shared" si="1685"/>
        <v>0</v>
      </c>
      <c r="AD8537" s="6">
        <f t="shared" si="1686"/>
        <v>0</v>
      </c>
    </row>
    <row r="8538" spans="2:30" x14ac:dyDescent="0.3">
      <c r="B8538" s="71">
        <v>0</v>
      </c>
      <c r="C8538" s="71">
        <v>9.5067630854872558</v>
      </c>
      <c r="P8538" s="6">
        <f t="shared" si="1675"/>
        <v>0</v>
      </c>
      <c r="Q8538" s="34">
        <f t="shared" si="1676"/>
        <v>0</v>
      </c>
      <c r="R8538" s="6">
        <f t="shared" si="1677"/>
        <v>0</v>
      </c>
      <c r="S8538" s="6">
        <f t="shared" si="1678"/>
        <v>0</v>
      </c>
      <c r="T8538" s="6">
        <f t="shared" si="1679"/>
        <v>9.5067630854872558</v>
      </c>
      <c r="U8538" s="34">
        <f t="shared" si="1680"/>
        <v>0</v>
      </c>
      <c r="V8538" s="35"/>
      <c r="W8538" s="64"/>
      <c r="X8538" s="6">
        <f t="shared" si="1687"/>
        <v>0</v>
      </c>
      <c r="Y8538" s="6">
        <f t="shared" si="1681"/>
        <v>0</v>
      </c>
      <c r="Z8538" s="6">
        <f t="shared" si="1682"/>
        <v>0</v>
      </c>
      <c r="AA8538" s="6">
        <f t="shared" si="1683"/>
        <v>9.5067630854872558</v>
      </c>
      <c r="AB8538" s="6">
        <f t="shared" si="1684"/>
        <v>0</v>
      </c>
      <c r="AC8538" s="6">
        <f t="shared" si="1685"/>
        <v>0</v>
      </c>
      <c r="AD8538" s="6">
        <f t="shared" si="1686"/>
        <v>0</v>
      </c>
    </row>
    <row r="8539" spans="2:30" x14ac:dyDescent="0.3">
      <c r="B8539" s="71">
        <v>3.3955681898685275</v>
      </c>
      <c r="C8539" s="71">
        <v>8.4984638091661928</v>
      </c>
      <c r="P8539" s="6">
        <f t="shared" si="1675"/>
        <v>0</v>
      </c>
      <c r="Q8539" s="34">
        <f t="shared" si="1676"/>
        <v>3.3955681898685275</v>
      </c>
      <c r="R8539" s="6">
        <f t="shared" si="1677"/>
        <v>1.1205375026566142</v>
      </c>
      <c r="S8539" s="6">
        <f t="shared" si="1678"/>
        <v>0</v>
      </c>
      <c r="T8539" s="6">
        <f t="shared" si="1679"/>
        <v>7.377926306509579</v>
      </c>
      <c r="U8539" s="34">
        <f t="shared" si="1680"/>
        <v>0</v>
      </c>
      <c r="V8539" s="35"/>
      <c r="W8539" s="64"/>
      <c r="X8539" s="6">
        <f t="shared" si="1687"/>
        <v>0</v>
      </c>
      <c r="Y8539" s="6">
        <f t="shared" si="1681"/>
        <v>3.3955681898685275</v>
      </c>
      <c r="Z8539" s="6">
        <f t="shared" si="1682"/>
        <v>0</v>
      </c>
      <c r="AA8539" s="6">
        <f t="shared" si="1683"/>
        <v>5.1028956192976658</v>
      </c>
      <c r="AB8539" s="6">
        <f t="shared" si="1684"/>
        <v>0</v>
      </c>
      <c r="AC8539" s="6">
        <f t="shared" si="1685"/>
        <v>0</v>
      </c>
      <c r="AD8539" s="6">
        <f t="shared" si="1686"/>
        <v>0</v>
      </c>
    </row>
    <row r="8540" spans="2:30" x14ac:dyDescent="0.3">
      <c r="B8540" s="71">
        <v>1.970889702688438E-2</v>
      </c>
      <c r="C8540" s="71">
        <v>8.6573293651904759</v>
      </c>
      <c r="P8540" s="6">
        <f t="shared" si="1675"/>
        <v>0</v>
      </c>
      <c r="Q8540" s="34">
        <f t="shared" si="1676"/>
        <v>1.970889702688438E-2</v>
      </c>
      <c r="R8540" s="6">
        <f t="shared" si="1677"/>
        <v>6.503936018871846E-3</v>
      </c>
      <c r="S8540" s="6">
        <f t="shared" si="1678"/>
        <v>0</v>
      </c>
      <c r="T8540" s="6">
        <f t="shared" si="1679"/>
        <v>8.6508254291716042</v>
      </c>
      <c r="U8540" s="34">
        <f t="shared" si="1680"/>
        <v>0</v>
      </c>
      <c r="V8540" s="35"/>
      <c r="W8540" s="64"/>
      <c r="X8540" s="6">
        <f t="shared" si="1687"/>
        <v>0</v>
      </c>
      <c r="Y8540" s="6">
        <f t="shared" si="1681"/>
        <v>1.970889702688438E-2</v>
      </c>
      <c r="Z8540" s="6">
        <f t="shared" si="1682"/>
        <v>0</v>
      </c>
      <c r="AA8540" s="6">
        <f t="shared" si="1683"/>
        <v>8.6376204681635915</v>
      </c>
      <c r="AB8540" s="6">
        <f t="shared" si="1684"/>
        <v>0</v>
      </c>
      <c r="AC8540" s="6">
        <f t="shared" si="1685"/>
        <v>0</v>
      </c>
      <c r="AD8540" s="6">
        <f t="shared" si="1686"/>
        <v>0</v>
      </c>
    </row>
    <row r="8541" spans="2:30" x14ac:dyDescent="0.3">
      <c r="B8541" s="71">
        <v>3.1787561833951469E-2</v>
      </c>
      <c r="C8541" s="71">
        <v>9.9227307152397994</v>
      </c>
      <c r="P8541" s="6">
        <f t="shared" si="1675"/>
        <v>0</v>
      </c>
      <c r="Q8541" s="34">
        <f t="shared" si="1676"/>
        <v>3.1787561833951469E-2</v>
      </c>
      <c r="R8541" s="6">
        <f t="shared" si="1677"/>
        <v>1.0489895405203986E-2</v>
      </c>
      <c r="S8541" s="6">
        <f t="shared" si="1678"/>
        <v>0</v>
      </c>
      <c r="T8541" s="6">
        <f t="shared" si="1679"/>
        <v>9.9122408198345955</v>
      </c>
      <c r="U8541" s="34">
        <f t="shared" si="1680"/>
        <v>0</v>
      </c>
      <c r="V8541" s="35"/>
      <c r="W8541" s="64"/>
      <c r="X8541" s="6">
        <f t="shared" si="1687"/>
        <v>0</v>
      </c>
      <c r="Y8541" s="6">
        <f t="shared" si="1681"/>
        <v>3.1787561833951469E-2</v>
      </c>
      <c r="Z8541" s="6">
        <f t="shared" si="1682"/>
        <v>0</v>
      </c>
      <c r="AA8541" s="6">
        <f t="shared" si="1683"/>
        <v>9.8909431534058481</v>
      </c>
      <c r="AB8541" s="6">
        <f t="shared" si="1684"/>
        <v>0</v>
      </c>
      <c r="AC8541" s="6">
        <f t="shared" si="1685"/>
        <v>0</v>
      </c>
      <c r="AD8541" s="6">
        <f t="shared" si="1686"/>
        <v>0</v>
      </c>
    </row>
    <row r="8542" spans="2:30" x14ac:dyDescent="0.3">
      <c r="B8542" s="71">
        <v>4.2737969227373662E-2</v>
      </c>
      <c r="C8542" s="71">
        <v>10.38712531380367</v>
      </c>
      <c r="P8542" s="6">
        <f t="shared" si="1675"/>
        <v>0</v>
      </c>
      <c r="Q8542" s="34">
        <f t="shared" si="1676"/>
        <v>4.2737969227373662E-2</v>
      </c>
      <c r="R8542" s="6">
        <f t="shared" si="1677"/>
        <v>1.4103529845033309E-2</v>
      </c>
      <c r="S8542" s="6">
        <f t="shared" si="1678"/>
        <v>0</v>
      </c>
      <c r="T8542" s="6">
        <f t="shared" si="1679"/>
        <v>10.373021783958636</v>
      </c>
      <c r="U8542" s="34">
        <f t="shared" si="1680"/>
        <v>0</v>
      </c>
      <c r="V8542" s="35"/>
      <c r="W8542" s="64"/>
      <c r="X8542" s="6">
        <f t="shared" si="1687"/>
        <v>0</v>
      </c>
      <c r="Y8542" s="6">
        <f t="shared" si="1681"/>
        <v>4.2737969227373662E-2</v>
      </c>
      <c r="Z8542" s="6">
        <f t="shared" si="1682"/>
        <v>0</v>
      </c>
      <c r="AA8542" s="6">
        <f t="shared" si="1683"/>
        <v>10.344387344576297</v>
      </c>
      <c r="AB8542" s="6">
        <f t="shared" si="1684"/>
        <v>0</v>
      </c>
      <c r="AC8542" s="6">
        <f t="shared" si="1685"/>
        <v>0</v>
      </c>
      <c r="AD8542" s="6">
        <f t="shared" si="1686"/>
        <v>0</v>
      </c>
    </row>
    <row r="8543" spans="2:30" x14ac:dyDescent="0.3">
      <c r="B8543" s="71">
        <v>1.8908272041506087E-2</v>
      </c>
      <c r="C8543" s="71">
        <v>13.099763178702815</v>
      </c>
      <c r="P8543" s="6">
        <f t="shared" si="1675"/>
        <v>0</v>
      </c>
      <c r="Q8543" s="34">
        <f t="shared" si="1676"/>
        <v>1.8908272041506087E-2</v>
      </c>
      <c r="R8543" s="6">
        <f t="shared" si="1677"/>
        <v>6.2397297736970087E-3</v>
      </c>
      <c r="S8543" s="6">
        <f t="shared" si="1678"/>
        <v>0</v>
      </c>
      <c r="T8543" s="6">
        <f t="shared" si="1679"/>
        <v>13.093523448929119</v>
      </c>
      <c r="U8543" s="34">
        <f t="shared" si="1680"/>
        <v>0</v>
      </c>
      <c r="V8543" s="35"/>
      <c r="W8543" s="64"/>
      <c r="X8543" s="6">
        <f t="shared" si="1687"/>
        <v>0</v>
      </c>
      <c r="Y8543" s="6">
        <f t="shared" si="1681"/>
        <v>1.8908272041506087E-2</v>
      </c>
      <c r="Z8543" s="6">
        <f t="shared" si="1682"/>
        <v>0</v>
      </c>
      <c r="AA8543" s="6">
        <f t="shared" si="1683"/>
        <v>13.08085490666131</v>
      </c>
      <c r="AB8543" s="6">
        <f t="shared" si="1684"/>
        <v>0</v>
      </c>
      <c r="AC8543" s="6">
        <f t="shared" si="1685"/>
        <v>0</v>
      </c>
      <c r="AD8543" s="6">
        <f t="shared" si="1686"/>
        <v>0</v>
      </c>
    </row>
    <row r="8544" spans="2:30" x14ac:dyDescent="0.3">
      <c r="B8544" s="71">
        <v>1.0136876804111402E-2</v>
      </c>
      <c r="C8544" s="71">
        <v>14.155909360546147</v>
      </c>
      <c r="P8544" s="6">
        <f t="shared" si="1675"/>
        <v>0</v>
      </c>
      <c r="Q8544" s="34">
        <f t="shared" si="1676"/>
        <v>1.0136876804111402E-2</v>
      </c>
      <c r="R8544" s="6">
        <f t="shared" si="1677"/>
        <v>3.345169345356763E-3</v>
      </c>
      <c r="S8544" s="6">
        <f t="shared" si="1678"/>
        <v>0</v>
      </c>
      <c r="T8544" s="6">
        <f t="shared" si="1679"/>
        <v>14.15256419120079</v>
      </c>
      <c r="U8544" s="34">
        <f t="shared" si="1680"/>
        <v>0</v>
      </c>
      <c r="V8544" s="35"/>
      <c r="W8544" s="64"/>
      <c r="X8544" s="6">
        <f t="shared" si="1687"/>
        <v>0</v>
      </c>
      <c r="Y8544" s="6">
        <f t="shared" si="1681"/>
        <v>1.0136876804111402E-2</v>
      </c>
      <c r="Z8544" s="6">
        <f t="shared" si="1682"/>
        <v>0</v>
      </c>
      <c r="AA8544" s="6">
        <f t="shared" si="1683"/>
        <v>14.145772483742036</v>
      </c>
      <c r="AB8544" s="6">
        <f t="shared" si="1684"/>
        <v>0</v>
      </c>
      <c r="AC8544" s="6">
        <f t="shared" si="1685"/>
        <v>0</v>
      </c>
      <c r="AD8544" s="6">
        <f t="shared" si="1686"/>
        <v>0</v>
      </c>
    </row>
    <row r="8545" spans="2:30" x14ac:dyDescent="0.3">
      <c r="B8545" s="71">
        <v>3.9139476513944654E-3</v>
      </c>
      <c r="C8545" s="71">
        <v>15.10983606164411</v>
      </c>
      <c r="P8545" s="6">
        <f t="shared" si="1675"/>
        <v>0</v>
      </c>
      <c r="Q8545" s="34">
        <f t="shared" si="1676"/>
        <v>3.9139476513944654E-3</v>
      </c>
      <c r="R8545" s="6">
        <f t="shared" si="1677"/>
        <v>1.2916027249601737E-3</v>
      </c>
      <c r="S8545" s="6">
        <f t="shared" si="1678"/>
        <v>0</v>
      </c>
      <c r="T8545" s="6">
        <f t="shared" si="1679"/>
        <v>15.10854445891915</v>
      </c>
      <c r="U8545" s="34">
        <f t="shared" si="1680"/>
        <v>0</v>
      </c>
      <c r="V8545" s="35"/>
      <c r="W8545" s="64"/>
      <c r="X8545" s="6">
        <f t="shared" si="1687"/>
        <v>0</v>
      </c>
      <c r="Y8545" s="6">
        <f t="shared" si="1681"/>
        <v>3.9139476513944654E-3</v>
      </c>
      <c r="Z8545" s="6">
        <f t="shared" si="1682"/>
        <v>0</v>
      </c>
      <c r="AA8545" s="6">
        <f t="shared" si="1683"/>
        <v>15.105922113992715</v>
      </c>
      <c r="AB8545" s="6">
        <f t="shared" si="1684"/>
        <v>0</v>
      </c>
      <c r="AC8545" s="6">
        <f t="shared" si="1685"/>
        <v>0</v>
      </c>
      <c r="AD8545" s="6">
        <f t="shared" si="1686"/>
        <v>0</v>
      </c>
    </row>
    <row r="8546" spans="2:30" x14ac:dyDescent="0.3">
      <c r="B8546" s="71">
        <v>0</v>
      </c>
      <c r="C8546" s="71">
        <v>15.914565033656086</v>
      </c>
      <c r="P8546" s="6">
        <f t="shared" si="1675"/>
        <v>0</v>
      </c>
      <c r="Q8546" s="34">
        <f t="shared" si="1676"/>
        <v>0</v>
      </c>
      <c r="R8546" s="6">
        <f t="shared" si="1677"/>
        <v>0</v>
      </c>
      <c r="S8546" s="6">
        <f t="shared" si="1678"/>
        <v>0</v>
      </c>
      <c r="T8546" s="6">
        <f t="shared" si="1679"/>
        <v>15.914565033656086</v>
      </c>
      <c r="U8546" s="34">
        <f t="shared" si="1680"/>
        <v>0</v>
      </c>
      <c r="V8546" s="35"/>
      <c r="W8546" s="64"/>
      <c r="X8546" s="6">
        <f t="shared" si="1687"/>
        <v>0</v>
      </c>
      <c r="Y8546" s="6">
        <f t="shared" si="1681"/>
        <v>0</v>
      </c>
      <c r="Z8546" s="6">
        <f t="shared" si="1682"/>
        <v>0</v>
      </c>
      <c r="AA8546" s="6">
        <f t="shared" si="1683"/>
        <v>15.914565033656086</v>
      </c>
      <c r="AB8546" s="6">
        <f t="shared" si="1684"/>
        <v>0</v>
      </c>
      <c r="AC8546" s="6">
        <f t="shared" si="1685"/>
        <v>0</v>
      </c>
      <c r="AD8546" s="6">
        <f t="shared" si="1686"/>
        <v>0</v>
      </c>
    </row>
    <row r="8547" spans="2:30" x14ac:dyDescent="0.3">
      <c r="B8547" s="71">
        <v>0</v>
      </c>
      <c r="C8547" s="71">
        <v>16.740891240042806</v>
      </c>
      <c r="P8547" s="6">
        <f t="shared" si="1675"/>
        <v>0</v>
      </c>
      <c r="Q8547" s="34">
        <f t="shared" si="1676"/>
        <v>0</v>
      </c>
      <c r="R8547" s="6">
        <f t="shared" si="1677"/>
        <v>0</v>
      </c>
      <c r="S8547" s="6">
        <f t="shared" si="1678"/>
        <v>0</v>
      </c>
      <c r="T8547" s="6">
        <f t="shared" si="1679"/>
        <v>16.740891240042806</v>
      </c>
      <c r="U8547" s="34">
        <f t="shared" si="1680"/>
        <v>0</v>
      </c>
      <c r="V8547" s="35"/>
      <c r="W8547" s="64"/>
      <c r="X8547" s="6">
        <f t="shared" si="1687"/>
        <v>0</v>
      </c>
      <c r="Y8547" s="6">
        <f t="shared" si="1681"/>
        <v>0</v>
      </c>
      <c r="Z8547" s="6">
        <f t="shared" si="1682"/>
        <v>0</v>
      </c>
      <c r="AA8547" s="6">
        <f t="shared" si="1683"/>
        <v>16.740891240042806</v>
      </c>
      <c r="AB8547" s="6">
        <f t="shared" si="1684"/>
        <v>0</v>
      </c>
      <c r="AC8547" s="6">
        <f t="shared" si="1685"/>
        <v>0</v>
      </c>
      <c r="AD8547" s="6">
        <f t="shared" si="1686"/>
        <v>0</v>
      </c>
    </row>
    <row r="8548" spans="2:30" x14ac:dyDescent="0.3">
      <c r="B8548" s="71">
        <v>0</v>
      </c>
      <c r="C8548" s="71">
        <v>17.50430029789392</v>
      </c>
      <c r="P8548" s="6">
        <f t="shared" si="1675"/>
        <v>0</v>
      </c>
      <c r="Q8548" s="34">
        <f t="shared" si="1676"/>
        <v>0</v>
      </c>
      <c r="R8548" s="6">
        <f t="shared" si="1677"/>
        <v>0</v>
      </c>
      <c r="S8548" s="6">
        <f t="shared" si="1678"/>
        <v>0</v>
      </c>
      <c r="T8548" s="6">
        <f t="shared" si="1679"/>
        <v>17.50430029789392</v>
      </c>
      <c r="U8548" s="34">
        <f t="shared" si="1680"/>
        <v>0</v>
      </c>
      <c r="V8548" s="35"/>
      <c r="W8548" s="64"/>
      <c r="X8548" s="6">
        <f t="shared" si="1687"/>
        <v>0</v>
      </c>
      <c r="Y8548" s="6">
        <f t="shared" si="1681"/>
        <v>0</v>
      </c>
      <c r="Z8548" s="6">
        <f t="shared" si="1682"/>
        <v>0</v>
      </c>
      <c r="AA8548" s="6">
        <f t="shared" si="1683"/>
        <v>17.50430029789392</v>
      </c>
      <c r="AB8548" s="6">
        <f t="shared" si="1684"/>
        <v>0</v>
      </c>
      <c r="AC8548" s="6">
        <f t="shared" si="1685"/>
        <v>0</v>
      </c>
      <c r="AD8548" s="6">
        <f t="shared" si="1686"/>
        <v>0</v>
      </c>
    </row>
    <row r="8549" spans="2:30" x14ac:dyDescent="0.3">
      <c r="B8549" s="71">
        <v>0</v>
      </c>
      <c r="C8549" s="71">
        <v>18.494255007989352</v>
      </c>
      <c r="P8549" s="6">
        <f t="shared" si="1675"/>
        <v>0</v>
      </c>
      <c r="Q8549" s="34">
        <f t="shared" si="1676"/>
        <v>0</v>
      </c>
      <c r="R8549" s="6">
        <f t="shared" si="1677"/>
        <v>0</v>
      </c>
      <c r="S8549" s="6">
        <f t="shared" si="1678"/>
        <v>0</v>
      </c>
      <c r="T8549" s="6">
        <f t="shared" si="1679"/>
        <v>18.494255007989352</v>
      </c>
      <c r="U8549" s="34">
        <f t="shared" si="1680"/>
        <v>0</v>
      </c>
      <c r="V8549" s="35"/>
      <c r="W8549" s="64"/>
      <c r="X8549" s="6">
        <f t="shared" si="1687"/>
        <v>0</v>
      </c>
      <c r="Y8549" s="6">
        <f t="shared" si="1681"/>
        <v>0</v>
      </c>
      <c r="Z8549" s="6">
        <f t="shared" si="1682"/>
        <v>0</v>
      </c>
      <c r="AA8549" s="6">
        <f t="shared" si="1683"/>
        <v>18.494255007989352</v>
      </c>
      <c r="AB8549" s="6">
        <f t="shared" si="1684"/>
        <v>0</v>
      </c>
      <c r="AC8549" s="6">
        <f t="shared" si="1685"/>
        <v>0</v>
      </c>
      <c r="AD8549" s="6">
        <f t="shared" si="1686"/>
        <v>0</v>
      </c>
    </row>
    <row r="8550" spans="2:30" x14ac:dyDescent="0.3">
      <c r="B8550" s="71">
        <v>0</v>
      </c>
      <c r="C8550" s="71">
        <v>19.640001543999325</v>
      </c>
      <c r="P8550" s="6">
        <f t="shared" si="1675"/>
        <v>0</v>
      </c>
      <c r="Q8550" s="34">
        <f t="shared" si="1676"/>
        <v>0</v>
      </c>
      <c r="R8550" s="6">
        <f t="shared" si="1677"/>
        <v>0</v>
      </c>
      <c r="S8550" s="6">
        <f t="shared" si="1678"/>
        <v>0</v>
      </c>
      <c r="T8550" s="6">
        <f t="shared" si="1679"/>
        <v>19.640001543999325</v>
      </c>
      <c r="U8550" s="34">
        <f t="shared" si="1680"/>
        <v>0</v>
      </c>
      <c r="V8550" s="35"/>
      <c r="W8550" s="64"/>
      <c r="X8550" s="6">
        <f t="shared" si="1687"/>
        <v>0</v>
      </c>
      <c r="Y8550" s="6">
        <f t="shared" si="1681"/>
        <v>0</v>
      </c>
      <c r="Z8550" s="6">
        <f t="shared" si="1682"/>
        <v>0</v>
      </c>
      <c r="AA8550" s="6">
        <f t="shared" si="1683"/>
        <v>19.640001543999325</v>
      </c>
      <c r="AB8550" s="6">
        <f t="shared" si="1684"/>
        <v>0</v>
      </c>
      <c r="AC8550" s="6">
        <f t="shared" si="1685"/>
        <v>0</v>
      </c>
      <c r="AD8550" s="6">
        <f t="shared" si="1686"/>
        <v>0</v>
      </c>
    </row>
    <row r="8551" spans="2:30" x14ac:dyDescent="0.3">
      <c r="B8551" s="71">
        <v>0</v>
      </c>
      <c r="C8551" s="71">
        <v>21.073295841352756</v>
      </c>
      <c r="P8551" s="6">
        <f t="shared" si="1675"/>
        <v>0</v>
      </c>
      <c r="Q8551" s="34">
        <f t="shared" si="1676"/>
        <v>0</v>
      </c>
      <c r="R8551" s="6">
        <f t="shared" si="1677"/>
        <v>0</v>
      </c>
      <c r="S8551" s="6">
        <f t="shared" si="1678"/>
        <v>0</v>
      </c>
      <c r="T8551" s="6">
        <f t="shared" si="1679"/>
        <v>21.073295841352756</v>
      </c>
      <c r="U8551" s="34">
        <f t="shared" si="1680"/>
        <v>0</v>
      </c>
      <c r="V8551" s="35"/>
      <c r="W8551" s="64"/>
      <c r="X8551" s="6">
        <f t="shared" si="1687"/>
        <v>0</v>
      </c>
      <c r="Y8551" s="6">
        <f t="shared" si="1681"/>
        <v>0</v>
      </c>
      <c r="Z8551" s="6">
        <f t="shared" si="1682"/>
        <v>0</v>
      </c>
      <c r="AA8551" s="6">
        <f t="shared" si="1683"/>
        <v>21.073295841352756</v>
      </c>
      <c r="AB8551" s="6">
        <f t="shared" si="1684"/>
        <v>0</v>
      </c>
      <c r="AC8551" s="6">
        <f t="shared" si="1685"/>
        <v>0</v>
      </c>
      <c r="AD8551" s="6">
        <f t="shared" si="1686"/>
        <v>0</v>
      </c>
    </row>
    <row r="8552" spans="2:30" x14ac:dyDescent="0.3">
      <c r="B8552" s="71">
        <v>0</v>
      </c>
      <c r="C8552" s="71">
        <v>22.432270476908251</v>
      </c>
      <c r="P8552" s="6">
        <f t="shared" si="1675"/>
        <v>0</v>
      </c>
      <c r="Q8552" s="34">
        <f t="shared" si="1676"/>
        <v>0</v>
      </c>
      <c r="R8552" s="6">
        <f t="shared" si="1677"/>
        <v>0</v>
      </c>
      <c r="S8552" s="6">
        <f t="shared" si="1678"/>
        <v>0</v>
      </c>
      <c r="T8552" s="6">
        <f t="shared" si="1679"/>
        <v>22.432270476908251</v>
      </c>
      <c r="U8552" s="34">
        <f t="shared" si="1680"/>
        <v>0</v>
      </c>
      <c r="V8552" s="35"/>
      <c r="W8552" s="64"/>
      <c r="X8552" s="6">
        <f t="shared" si="1687"/>
        <v>0</v>
      </c>
      <c r="Y8552" s="6">
        <f t="shared" si="1681"/>
        <v>0</v>
      </c>
      <c r="Z8552" s="6">
        <f t="shared" si="1682"/>
        <v>0</v>
      </c>
      <c r="AA8552" s="6">
        <f t="shared" si="1683"/>
        <v>22.432270476908251</v>
      </c>
      <c r="AB8552" s="6">
        <f t="shared" si="1684"/>
        <v>0</v>
      </c>
      <c r="AC8552" s="6">
        <f t="shared" si="1685"/>
        <v>0</v>
      </c>
      <c r="AD8552" s="6">
        <f t="shared" si="1686"/>
        <v>0</v>
      </c>
    </row>
    <row r="8553" spans="2:30" x14ac:dyDescent="0.3">
      <c r="B8553" s="71">
        <v>0</v>
      </c>
      <c r="C8553" s="71">
        <v>23.843756672161859</v>
      </c>
      <c r="P8553" s="6">
        <f t="shared" si="1675"/>
        <v>0</v>
      </c>
      <c r="Q8553" s="34">
        <f t="shared" si="1676"/>
        <v>0</v>
      </c>
      <c r="R8553" s="6">
        <f t="shared" si="1677"/>
        <v>0</v>
      </c>
      <c r="S8553" s="6">
        <f t="shared" si="1678"/>
        <v>0</v>
      </c>
      <c r="T8553" s="6">
        <f t="shared" si="1679"/>
        <v>23.843756672161859</v>
      </c>
      <c r="U8553" s="34">
        <f t="shared" si="1680"/>
        <v>0</v>
      </c>
      <c r="V8553" s="35"/>
      <c r="W8553" s="64"/>
      <c r="X8553" s="6">
        <f t="shared" si="1687"/>
        <v>0</v>
      </c>
      <c r="Y8553" s="6">
        <f t="shared" si="1681"/>
        <v>0</v>
      </c>
      <c r="Z8553" s="6">
        <f t="shared" si="1682"/>
        <v>0</v>
      </c>
      <c r="AA8553" s="6">
        <f t="shared" si="1683"/>
        <v>23.843756672161859</v>
      </c>
      <c r="AB8553" s="6">
        <f t="shared" si="1684"/>
        <v>0</v>
      </c>
      <c r="AC8553" s="6">
        <f t="shared" si="1685"/>
        <v>0</v>
      </c>
      <c r="AD8553" s="6">
        <f t="shared" si="1686"/>
        <v>0</v>
      </c>
    </row>
    <row r="8554" spans="2:30" x14ac:dyDescent="0.3">
      <c r="B8554" s="71">
        <v>0</v>
      </c>
      <c r="C8554" s="71">
        <v>25.574327517164509</v>
      </c>
      <c r="P8554" s="6">
        <f t="shared" si="1675"/>
        <v>0</v>
      </c>
      <c r="Q8554" s="34">
        <f t="shared" si="1676"/>
        <v>0</v>
      </c>
      <c r="R8554" s="6">
        <f t="shared" si="1677"/>
        <v>0</v>
      </c>
      <c r="S8554" s="6">
        <f t="shared" si="1678"/>
        <v>0</v>
      </c>
      <c r="T8554" s="6">
        <f t="shared" si="1679"/>
        <v>25.574327517164509</v>
      </c>
      <c r="U8554" s="34">
        <f t="shared" si="1680"/>
        <v>0</v>
      </c>
      <c r="V8554" s="35"/>
      <c r="W8554" s="64"/>
      <c r="X8554" s="6">
        <f t="shared" si="1687"/>
        <v>0</v>
      </c>
      <c r="Y8554" s="6">
        <f t="shared" si="1681"/>
        <v>0</v>
      </c>
      <c r="Z8554" s="6">
        <f t="shared" si="1682"/>
        <v>0</v>
      </c>
      <c r="AA8554" s="6">
        <f t="shared" si="1683"/>
        <v>25.574327517164509</v>
      </c>
      <c r="AB8554" s="6">
        <f t="shared" si="1684"/>
        <v>0</v>
      </c>
      <c r="AC8554" s="6">
        <f t="shared" si="1685"/>
        <v>0</v>
      </c>
      <c r="AD8554" s="6">
        <f t="shared" si="1686"/>
        <v>0</v>
      </c>
    </row>
    <row r="8555" spans="2:30" x14ac:dyDescent="0.3">
      <c r="B8555" s="71">
        <v>0</v>
      </c>
      <c r="C8555" s="71">
        <v>27.430556999016098</v>
      </c>
      <c r="P8555" s="6">
        <f t="shared" si="1675"/>
        <v>0</v>
      </c>
      <c r="Q8555" s="34">
        <f t="shared" si="1676"/>
        <v>0</v>
      </c>
      <c r="R8555" s="6">
        <f t="shared" si="1677"/>
        <v>0</v>
      </c>
      <c r="S8555" s="6">
        <f t="shared" si="1678"/>
        <v>0</v>
      </c>
      <c r="T8555" s="6">
        <f t="shared" si="1679"/>
        <v>27.430556999016098</v>
      </c>
      <c r="U8555" s="34">
        <f t="shared" si="1680"/>
        <v>0</v>
      </c>
      <c r="V8555" s="35"/>
      <c r="W8555" s="64"/>
      <c r="X8555" s="6">
        <f t="shared" si="1687"/>
        <v>0</v>
      </c>
      <c r="Y8555" s="6">
        <f t="shared" si="1681"/>
        <v>0</v>
      </c>
      <c r="Z8555" s="6">
        <f t="shared" si="1682"/>
        <v>0</v>
      </c>
      <c r="AA8555" s="6">
        <f t="shared" si="1683"/>
        <v>27.430556999016098</v>
      </c>
      <c r="AB8555" s="6">
        <f t="shared" si="1684"/>
        <v>0</v>
      </c>
      <c r="AC8555" s="6">
        <f t="shared" si="1685"/>
        <v>0</v>
      </c>
      <c r="AD8555" s="6">
        <f t="shared" si="1686"/>
        <v>0</v>
      </c>
    </row>
    <row r="8556" spans="2:30" x14ac:dyDescent="0.3">
      <c r="B8556" s="71">
        <v>0</v>
      </c>
      <c r="C8556" s="71">
        <v>29.450621213995866</v>
      </c>
      <c r="P8556" s="6">
        <f t="shared" si="1675"/>
        <v>0</v>
      </c>
      <c r="Q8556" s="34">
        <f t="shared" si="1676"/>
        <v>0</v>
      </c>
      <c r="R8556" s="6">
        <f t="shared" si="1677"/>
        <v>0</v>
      </c>
      <c r="S8556" s="6">
        <f t="shared" si="1678"/>
        <v>0</v>
      </c>
      <c r="T8556" s="6">
        <f t="shared" si="1679"/>
        <v>29.450621213995866</v>
      </c>
      <c r="U8556" s="34">
        <f t="shared" si="1680"/>
        <v>0</v>
      </c>
      <c r="V8556" s="35"/>
      <c r="W8556" s="64"/>
      <c r="X8556" s="6">
        <f t="shared" si="1687"/>
        <v>0</v>
      </c>
      <c r="Y8556" s="6">
        <f t="shared" si="1681"/>
        <v>0</v>
      </c>
      <c r="Z8556" s="6">
        <f t="shared" si="1682"/>
        <v>0</v>
      </c>
      <c r="AA8556" s="6">
        <f t="shared" si="1683"/>
        <v>29.450621213995866</v>
      </c>
      <c r="AB8556" s="6">
        <f t="shared" si="1684"/>
        <v>0</v>
      </c>
      <c r="AC8556" s="6">
        <f t="shared" si="1685"/>
        <v>0</v>
      </c>
      <c r="AD8556" s="6">
        <f t="shared" si="1686"/>
        <v>0</v>
      </c>
    </row>
    <row r="8557" spans="2:30" x14ac:dyDescent="0.3">
      <c r="B8557" s="71">
        <v>0</v>
      </c>
      <c r="C8557" s="71">
        <v>25.029391836143571</v>
      </c>
      <c r="P8557" s="6">
        <f t="shared" si="1675"/>
        <v>0</v>
      </c>
      <c r="Q8557" s="34">
        <f t="shared" si="1676"/>
        <v>0</v>
      </c>
      <c r="R8557" s="6">
        <f t="shared" si="1677"/>
        <v>0</v>
      </c>
      <c r="S8557" s="6">
        <f t="shared" si="1678"/>
        <v>0</v>
      </c>
      <c r="T8557" s="6">
        <f t="shared" si="1679"/>
        <v>25.029391836143571</v>
      </c>
      <c r="U8557" s="34">
        <f t="shared" si="1680"/>
        <v>0</v>
      </c>
      <c r="V8557" s="35"/>
      <c r="W8557" s="64"/>
      <c r="X8557" s="6">
        <f t="shared" si="1687"/>
        <v>0</v>
      </c>
      <c r="Y8557" s="6">
        <f t="shared" si="1681"/>
        <v>0</v>
      </c>
      <c r="Z8557" s="6">
        <f t="shared" si="1682"/>
        <v>0</v>
      </c>
      <c r="AA8557" s="6">
        <f t="shared" si="1683"/>
        <v>25.029391836143571</v>
      </c>
      <c r="AB8557" s="6">
        <f t="shared" si="1684"/>
        <v>0</v>
      </c>
      <c r="AC8557" s="6">
        <f t="shared" si="1685"/>
        <v>0</v>
      </c>
      <c r="AD8557" s="6">
        <f t="shared" si="1686"/>
        <v>0</v>
      </c>
    </row>
    <row r="8558" spans="2:30" x14ac:dyDescent="0.3">
      <c r="B8558" s="71">
        <v>0</v>
      </c>
      <c r="C8558" s="71">
        <v>23.653812136358898</v>
      </c>
      <c r="P8558" s="6">
        <f t="shared" si="1675"/>
        <v>0</v>
      </c>
      <c r="Q8558" s="34">
        <f t="shared" si="1676"/>
        <v>0</v>
      </c>
      <c r="R8558" s="6">
        <f t="shared" si="1677"/>
        <v>0</v>
      </c>
      <c r="S8558" s="6">
        <f t="shared" si="1678"/>
        <v>0</v>
      </c>
      <c r="T8558" s="6">
        <f t="shared" si="1679"/>
        <v>23.653812136358898</v>
      </c>
      <c r="U8558" s="34">
        <f t="shared" si="1680"/>
        <v>0</v>
      </c>
      <c r="V8558" s="35"/>
      <c r="W8558" s="64"/>
      <c r="X8558" s="6">
        <f t="shared" si="1687"/>
        <v>0</v>
      </c>
      <c r="Y8558" s="6">
        <f t="shared" si="1681"/>
        <v>0</v>
      </c>
      <c r="Z8558" s="6">
        <f t="shared" si="1682"/>
        <v>0</v>
      </c>
      <c r="AA8558" s="6">
        <f t="shared" si="1683"/>
        <v>23.653812136358898</v>
      </c>
      <c r="AB8558" s="6">
        <f t="shared" si="1684"/>
        <v>0</v>
      </c>
      <c r="AC8558" s="6">
        <f t="shared" si="1685"/>
        <v>0</v>
      </c>
      <c r="AD8558" s="6">
        <f t="shared" si="1686"/>
        <v>0</v>
      </c>
    </row>
    <row r="8559" spans="2:30" x14ac:dyDescent="0.3">
      <c r="B8559" s="71">
        <v>0</v>
      </c>
      <c r="C8559" s="71">
        <v>22.622797313968945</v>
      </c>
      <c r="P8559" s="6">
        <f t="shared" si="1675"/>
        <v>0</v>
      </c>
      <c r="Q8559" s="34">
        <f t="shared" si="1676"/>
        <v>0</v>
      </c>
      <c r="R8559" s="6">
        <f t="shared" si="1677"/>
        <v>0</v>
      </c>
      <c r="S8559" s="6">
        <f t="shared" si="1678"/>
        <v>0</v>
      </c>
      <c r="T8559" s="6">
        <f t="shared" si="1679"/>
        <v>22.622797313968945</v>
      </c>
      <c r="U8559" s="34">
        <f t="shared" si="1680"/>
        <v>0</v>
      </c>
      <c r="V8559" s="35"/>
      <c r="W8559" s="64"/>
      <c r="X8559" s="6">
        <f t="shared" si="1687"/>
        <v>0</v>
      </c>
      <c r="Y8559" s="6">
        <f t="shared" si="1681"/>
        <v>0</v>
      </c>
      <c r="Z8559" s="6">
        <f t="shared" si="1682"/>
        <v>0</v>
      </c>
      <c r="AA8559" s="6">
        <f t="shared" si="1683"/>
        <v>22.622797313968945</v>
      </c>
      <c r="AB8559" s="6">
        <f t="shared" si="1684"/>
        <v>0</v>
      </c>
      <c r="AC8559" s="6">
        <f t="shared" si="1685"/>
        <v>0</v>
      </c>
      <c r="AD8559" s="6">
        <f t="shared" si="1686"/>
        <v>0</v>
      </c>
    </row>
    <row r="8560" spans="2:30" x14ac:dyDescent="0.3">
      <c r="B8560" s="71">
        <v>0</v>
      </c>
      <c r="C8560" s="71">
        <v>22.078299309775062</v>
      </c>
      <c r="P8560" s="6">
        <f t="shared" si="1675"/>
        <v>0</v>
      </c>
      <c r="Q8560" s="34">
        <f t="shared" si="1676"/>
        <v>0</v>
      </c>
      <c r="R8560" s="6">
        <f t="shared" si="1677"/>
        <v>0</v>
      </c>
      <c r="S8560" s="6">
        <f t="shared" si="1678"/>
        <v>0</v>
      </c>
      <c r="T8560" s="6">
        <f t="shared" si="1679"/>
        <v>22.078299309775062</v>
      </c>
      <c r="U8560" s="34">
        <f t="shared" si="1680"/>
        <v>0</v>
      </c>
      <c r="V8560" s="35"/>
      <c r="W8560" s="64"/>
      <c r="X8560" s="6">
        <f t="shared" si="1687"/>
        <v>0</v>
      </c>
      <c r="Y8560" s="6">
        <f t="shared" si="1681"/>
        <v>0</v>
      </c>
      <c r="Z8560" s="6">
        <f t="shared" si="1682"/>
        <v>0</v>
      </c>
      <c r="AA8560" s="6">
        <f t="shared" si="1683"/>
        <v>22.078299309775062</v>
      </c>
      <c r="AB8560" s="6">
        <f t="shared" si="1684"/>
        <v>0</v>
      </c>
      <c r="AC8560" s="6">
        <f t="shared" si="1685"/>
        <v>0</v>
      </c>
      <c r="AD8560" s="6">
        <f t="shared" si="1686"/>
        <v>0</v>
      </c>
    </row>
    <row r="8561" spans="2:30" x14ac:dyDescent="0.3">
      <c r="B8561" s="71">
        <v>0</v>
      </c>
      <c r="C8561" s="71">
        <v>20.974764131971551</v>
      </c>
      <c r="P8561" s="6">
        <f t="shared" si="1675"/>
        <v>0</v>
      </c>
      <c r="Q8561" s="34">
        <f t="shared" si="1676"/>
        <v>0</v>
      </c>
      <c r="R8561" s="6">
        <f t="shared" si="1677"/>
        <v>0</v>
      </c>
      <c r="S8561" s="6">
        <f t="shared" si="1678"/>
        <v>0</v>
      </c>
      <c r="T8561" s="6">
        <f t="shared" si="1679"/>
        <v>20.974764131971551</v>
      </c>
      <c r="U8561" s="34">
        <f t="shared" si="1680"/>
        <v>0</v>
      </c>
      <c r="V8561" s="35"/>
      <c r="W8561" s="64"/>
      <c r="X8561" s="6">
        <f t="shared" si="1687"/>
        <v>0</v>
      </c>
      <c r="Y8561" s="6">
        <f t="shared" si="1681"/>
        <v>0</v>
      </c>
      <c r="Z8561" s="6">
        <f t="shared" si="1682"/>
        <v>0</v>
      </c>
      <c r="AA8561" s="6">
        <f t="shared" si="1683"/>
        <v>20.974764131971551</v>
      </c>
      <c r="AB8561" s="6">
        <f t="shared" si="1684"/>
        <v>0</v>
      </c>
      <c r="AC8561" s="6">
        <f t="shared" si="1685"/>
        <v>0</v>
      </c>
      <c r="AD8561" s="6">
        <f t="shared" si="1686"/>
        <v>0</v>
      </c>
    </row>
    <row r="8562" spans="2:30" x14ac:dyDescent="0.3">
      <c r="B8562" s="71">
        <v>0</v>
      </c>
      <c r="C8562" s="71">
        <v>20.402396993356355</v>
      </c>
      <c r="P8562" s="6">
        <f t="shared" si="1675"/>
        <v>0</v>
      </c>
      <c r="Q8562" s="34">
        <f t="shared" si="1676"/>
        <v>0</v>
      </c>
      <c r="R8562" s="6">
        <f t="shared" si="1677"/>
        <v>0</v>
      </c>
      <c r="S8562" s="6">
        <f t="shared" si="1678"/>
        <v>0</v>
      </c>
      <c r="T8562" s="6">
        <f t="shared" si="1679"/>
        <v>20.402396993356355</v>
      </c>
      <c r="U8562" s="34">
        <f t="shared" si="1680"/>
        <v>0</v>
      </c>
      <c r="V8562" s="35"/>
      <c r="W8562" s="64"/>
      <c r="X8562" s="6">
        <f t="shared" si="1687"/>
        <v>0</v>
      </c>
      <c r="Y8562" s="6">
        <f t="shared" si="1681"/>
        <v>0</v>
      </c>
      <c r="Z8562" s="6">
        <f t="shared" si="1682"/>
        <v>0</v>
      </c>
      <c r="AA8562" s="6">
        <f t="shared" si="1683"/>
        <v>20.402396993356355</v>
      </c>
      <c r="AB8562" s="6">
        <f t="shared" si="1684"/>
        <v>0</v>
      </c>
      <c r="AC8562" s="6">
        <f t="shared" si="1685"/>
        <v>0</v>
      </c>
      <c r="AD8562" s="6">
        <f t="shared" si="1686"/>
        <v>0</v>
      </c>
    </row>
    <row r="8563" spans="2:30" x14ac:dyDescent="0.3">
      <c r="B8563" s="71">
        <v>6.8225034787202732E-3</v>
      </c>
      <c r="C8563" s="71">
        <v>20.672849348714109</v>
      </c>
      <c r="P8563" s="6">
        <f t="shared" si="1675"/>
        <v>0</v>
      </c>
      <c r="Q8563" s="34">
        <f t="shared" si="1676"/>
        <v>6.8225034787202732E-3</v>
      </c>
      <c r="R8563" s="6">
        <f t="shared" si="1677"/>
        <v>2.2514261479776904E-3</v>
      </c>
      <c r="S8563" s="6">
        <f t="shared" si="1678"/>
        <v>0</v>
      </c>
      <c r="T8563" s="6">
        <f t="shared" si="1679"/>
        <v>20.670597922566131</v>
      </c>
      <c r="U8563" s="34">
        <f t="shared" si="1680"/>
        <v>0</v>
      </c>
      <c r="V8563" s="35"/>
      <c r="W8563" s="64"/>
      <c r="X8563" s="6">
        <f t="shared" si="1687"/>
        <v>0</v>
      </c>
      <c r="Y8563" s="6">
        <f t="shared" si="1681"/>
        <v>6.8225034787202732E-3</v>
      </c>
      <c r="Z8563" s="6">
        <f t="shared" si="1682"/>
        <v>0</v>
      </c>
      <c r="AA8563" s="6">
        <f t="shared" si="1683"/>
        <v>20.66602684523539</v>
      </c>
      <c r="AB8563" s="6">
        <f t="shared" si="1684"/>
        <v>0</v>
      </c>
      <c r="AC8563" s="6">
        <f t="shared" si="1685"/>
        <v>0</v>
      </c>
      <c r="AD8563" s="6">
        <f t="shared" si="1686"/>
        <v>0</v>
      </c>
    </row>
    <row r="8564" spans="2:30" x14ac:dyDescent="0.3">
      <c r="B8564" s="71">
        <v>1.2696300404473341E-2</v>
      </c>
      <c r="C8564" s="71">
        <v>21.181250317913822</v>
      </c>
      <c r="P8564" s="6">
        <f t="shared" si="1675"/>
        <v>0</v>
      </c>
      <c r="Q8564" s="34">
        <f t="shared" si="1676"/>
        <v>1.2696300404473341E-2</v>
      </c>
      <c r="R8564" s="6">
        <f t="shared" si="1677"/>
        <v>4.1897791334762026E-3</v>
      </c>
      <c r="S8564" s="6">
        <f t="shared" si="1678"/>
        <v>0</v>
      </c>
      <c r="T8564" s="6">
        <f t="shared" si="1679"/>
        <v>21.177060538780346</v>
      </c>
      <c r="U8564" s="34">
        <f t="shared" si="1680"/>
        <v>0</v>
      </c>
      <c r="V8564" s="35"/>
      <c r="W8564" s="64"/>
      <c r="X8564" s="6">
        <f t="shared" si="1687"/>
        <v>0</v>
      </c>
      <c r="Y8564" s="6">
        <f t="shared" si="1681"/>
        <v>1.2696300404473341E-2</v>
      </c>
      <c r="Z8564" s="6">
        <f t="shared" si="1682"/>
        <v>0</v>
      </c>
      <c r="AA8564" s="6">
        <f t="shared" si="1683"/>
        <v>21.168554017509347</v>
      </c>
      <c r="AB8564" s="6">
        <f t="shared" si="1684"/>
        <v>0</v>
      </c>
      <c r="AC8564" s="6">
        <f t="shared" si="1685"/>
        <v>0</v>
      </c>
      <c r="AD8564" s="6">
        <f t="shared" si="1686"/>
        <v>0</v>
      </c>
    </row>
    <row r="8565" spans="2:30" x14ac:dyDescent="0.3">
      <c r="B8565" s="71">
        <v>1.8023901930192526E-2</v>
      </c>
      <c r="C8565" s="71">
        <v>22.124021268507111</v>
      </c>
      <c r="P8565" s="6">
        <f t="shared" si="1675"/>
        <v>0</v>
      </c>
      <c r="Q8565" s="34">
        <f t="shared" si="1676"/>
        <v>1.8023901930192526E-2</v>
      </c>
      <c r="R8565" s="6">
        <f t="shared" si="1677"/>
        <v>5.9478876369635338E-3</v>
      </c>
      <c r="S8565" s="6">
        <f t="shared" si="1678"/>
        <v>0</v>
      </c>
      <c r="T8565" s="6">
        <f t="shared" si="1679"/>
        <v>22.118073380870147</v>
      </c>
      <c r="U8565" s="34">
        <f t="shared" si="1680"/>
        <v>0</v>
      </c>
      <c r="V8565" s="35"/>
      <c r="W8565" s="64"/>
      <c r="X8565" s="6">
        <f t="shared" si="1687"/>
        <v>0</v>
      </c>
      <c r="Y8565" s="6">
        <f t="shared" si="1681"/>
        <v>1.8023901930192526E-2</v>
      </c>
      <c r="Z8565" s="6">
        <f t="shared" si="1682"/>
        <v>0</v>
      </c>
      <c r="AA8565" s="6">
        <f t="shared" si="1683"/>
        <v>22.105997366576918</v>
      </c>
      <c r="AB8565" s="6">
        <f t="shared" si="1684"/>
        <v>0</v>
      </c>
      <c r="AC8565" s="6">
        <f t="shared" si="1685"/>
        <v>0</v>
      </c>
      <c r="AD8565" s="6">
        <f t="shared" si="1686"/>
        <v>0</v>
      </c>
    </row>
    <row r="8566" spans="2:30" x14ac:dyDescent="0.3">
      <c r="B8566" s="71">
        <v>2.1287235454236081E-2</v>
      </c>
      <c r="C8566" s="71">
        <v>22.707461333713784</v>
      </c>
      <c r="P8566" s="6">
        <f t="shared" si="1675"/>
        <v>0</v>
      </c>
      <c r="Q8566" s="34">
        <f t="shared" si="1676"/>
        <v>2.1287235454236081E-2</v>
      </c>
      <c r="R8566" s="6">
        <f t="shared" si="1677"/>
        <v>7.0247876998979072E-3</v>
      </c>
      <c r="S8566" s="6">
        <f t="shared" si="1678"/>
        <v>0</v>
      </c>
      <c r="T8566" s="6">
        <f t="shared" si="1679"/>
        <v>22.700436546013886</v>
      </c>
      <c r="U8566" s="34">
        <f t="shared" si="1680"/>
        <v>0</v>
      </c>
      <c r="V8566" s="35"/>
      <c r="W8566" s="64"/>
      <c r="X8566" s="6">
        <f t="shared" si="1687"/>
        <v>0</v>
      </c>
      <c r="Y8566" s="6">
        <f t="shared" si="1681"/>
        <v>2.1287235454236081E-2</v>
      </c>
      <c r="Z8566" s="6">
        <f t="shared" si="1682"/>
        <v>0</v>
      </c>
      <c r="AA8566" s="6">
        <f t="shared" si="1683"/>
        <v>22.686174098259549</v>
      </c>
      <c r="AB8566" s="6">
        <f t="shared" si="1684"/>
        <v>0</v>
      </c>
      <c r="AC8566" s="6">
        <f t="shared" si="1685"/>
        <v>0</v>
      </c>
      <c r="AD8566" s="6">
        <f t="shared" si="1686"/>
        <v>0</v>
      </c>
    </row>
    <row r="8567" spans="2:30" x14ac:dyDescent="0.3">
      <c r="B8567" s="71">
        <v>0</v>
      </c>
      <c r="C8567" s="71">
        <v>29.762062722369155</v>
      </c>
      <c r="P8567" s="6">
        <f t="shared" si="1675"/>
        <v>0</v>
      </c>
      <c r="Q8567" s="34">
        <f t="shared" si="1676"/>
        <v>0</v>
      </c>
      <c r="R8567" s="6">
        <f t="shared" si="1677"/>
        <v>0</v>
      </c>
      <c r="S8567" s="6">
        <f t="shared" si="1678"/>
        <v>0</v>
      </c>
      <c r="T8567" s="6">
        <f t="shared" si="1679"/>
        <v>29.762062722369155</v>
      </c>
      <c r="U8567" s="34">
        <f t="shared" si="1680"/>
        <v>0</v>
      </c>
      <c r="V8567" s="35"/>
      <c r="W8567" s="64"/>
      <c r="X8567" s="6">
        <f t="shared" si="1687"/>
        <v>0</v>
      </c>
      <c r="Y8567" s="6">
        <f t="shared" si="1681"/>
        <v>0</v>
      </c>
      <c r="Z8567" s="6">
        <f t="shared" si="1682"/>
        <v>0</v>
      </c>
      <c r="AA8567" s="6">
        <f t="shared" si="1683"/>
        <v>29.762062722369155</v>
      </c>
      <c r="AB8567" s="6">
        <f t="shared" si="1684"/>
        <v>0</v>
      </c>
      <c r="AC8567" s="6">
        <f t="shared" si="1685"/>
        <v>0</v>
      </c>
      <c r="AD8567" s="6">
        <f t="shared" si="1686"/>
        <v>0</v>
      </c>
    </row>
    <row r="8568" spans="2:30" x14ac:dyDescent="0.3">
      <c r="B8568" s="71">
        <v>0</v>
      </c>
      <c r="C8568" s="71">
        <v>32.703291627727481</v>
      </c>
      <c r="P8568" s="6">
        <f t="shared" si="1675"/>
        <v>0</v>
      </c>
      <c r="Q8568" s="34">
        <f t="shared" si="1676"/>
        <v>0</v>
      </c>
      <c r="R8568" s="6">
        <f t="shared" si="1677"/>
        <v>0</v>
      </c>
      <c r="S8568" s="6">
        <f t="shared" si="1678"/>
        <v>0</v>
      </c>
      <c r="T8568" s="6">
        <f t="shared" si="1679"/>
        <v>32.703291627727481</v>
      </c>
      <c r="U8568" s="34">
        <f t="shared" si="1680"/>
        <v>0</v>
      </c>
      <c r="V8568" s="35"/>
      <c r="W8568" s="64"/>
      <c r="X8568" s="6">
        <f t="shared" si="1687"/>
        <v>0</v>
      </c>
      <c r="Y8568" s="6">
        <f t="shared" si="1681"/>
        <v>0</v>
      </c>
      <c r="Z8568" s="6">
        <f t="shared" si="1682"/>
        <v>0</v>
      </c>
      <c r="AA8568" s="6">
        <f t="shared" si="1683"/>
        <v>32.703291627727481</v>
      </c>
      <c r="AB8568" s="6">
        <f t="shared" si="1684"/>
        <v>0</v>
      </c>
      <c r="AC8568" s="6">
        <f t="shared" si="1685"/>
        <v>0</v>
      </c>
      <c r="AD8568" s="6">
        <f t="shared" si="1686"/>
        <v>0</v>
      </c>
    </row>
    <row r="8569" spans="2:30" x14ac:dyDescent="0.3">
      <c r="B8569" s="71">
        <v>0</v>
      </c>
      <c r="C8569" s="71">
        <v>35.294214583725328</v>
      </c>
      <c r="P8569" s="6">
        <f t="shared" si="1675"/>
        <v>0</v>
      </c>
      <c r="Q8569" s="34">
        <f t="shared" si="1676"/>
        <v>0</v>
      </c>
      <c r="R8569" s="6">
        <f t="shared" si="1677"/>
        <v>0</v>
      </c>
      <c r="S8569" s="6">
        <f t="shared" si="1678"/>
        <v>0</v>
      </c>
      <c r="T8569" s="6">
        <f t="shared" si="1679"/>
        <v>35.294214583725328</v>
      </c>
      <c r="U8569" s="34">
        <f t="shared" si="1680"/>
        <v>0</v>
      </c>
      <c r="V8569" s="35"/>
      <c r="W8569" s="64"/>
      <c r="X8569" s="6">
        <f t="shared" si="1687"/>
        <v>0</v>
      </c>
      <c r="Y8569" s="6">
        <f t="shared" si="1681"/>
        <v>0</v>
      </c>
      <c r="Z8569" s="6">
        <f t="shared" si="1682"/>
        <v>0</v>
      </c>
      <c r="AA8569" s="6">
        <f t="shared" si="1683"/>
        <v>35.294214583725328</v>
      </c>
      <c r="AB8569" s="6">
        <f t="shared" si="1684"/>
        <v>0</v>
      </c>
      <c r="AC8569" s="6">
        <f t="shared" si="1685"/>
        <v>0</v>
      </c>
      <c r="AD8569" s="6">
        <f t="shared" si="1686"/>
        <v>0</v>
      </c>
    </row>
    <row r="8570" spans="2:30" x14ac:dyDescent="0.3">
      <c r="B8570" s="71">
        <v>0</v>
      </c>
      <c r="C8570" s="71">
        <v>37.490073770075689</v>
      </c>
      <c r="P8570" s="6">
        <f t="shared" si="1675"/>
        <v>0</v>
      </c>
      <c r="Q8570" s="34">
        <f t="shared" si="1676"/>
        <v>0</v>
      </c>
      <c r="R8570" s="6">
        <f t="shared" si="1677"/>
        <v>0</v>
      </c>
      <c r="S8570" s="6">
        <f t="shared" si="1678"/>
        <v>0</v>
      </c>
      <c r="T8570" s="6">
        <f t="shared" si="1679"/>
        <v>37.490073770075689</v>
      </c>
      <c r="U8570" s="34">
        <f t="shared" si="1680"/>
        <v>0</v>
      </c>
      <c r="V8570" s="35"/>
      <c r="W8570" s="64"/>
      <c r="X8570" s="6">
        <f t="shared" si="1687"/>
        <v>0</v>
      </c>
      <c r="Y8570" s="6">
        <f t="shared" si="1681"/>
        <v>0</v>
      </c>
      <c r="Z8570" s="6">
        <f t="shared" si="1682"/>
        <v>0</v>
      </c>
      <c r="AA8570" s="6">
        <f t="shared" si="1683"/>
        <v>37.490073770075689</v>
      </c>
      <c r="AB8570" s="6">
        <f t="shared" si="1684"/>
        <v>0</v>
      </c>
      <c r="AC8570" s="6">
        <f t="shared" si="1685"/>
        <v>0</v>
      </c>
      <c r="AD8570" s="6">
        <f t="shared" si="1686"/>
        <v>0</v>
      </c>
    </row>
    <row r="8571" spans="2:30" x14ac:dyDescent="0.3">
      <c r="B8571" s="71">
        <v>0</v>
      </c>
      <c r="C8571" s="71">
        <v>39.476666357985685</v>
      </c>
      <c r="P8571" s="6">
        <f t="shared" si="1675"/>
        <v>0</v>
      </c>
      <c r="Q8571" s="34">
        <f t="shared" si="1676"/>
        <v>0</v>
      </c>
      <c r="R8571" s="6">
        <f t="shared" si="1677"/>
        <v>0</v>
      </c>
      <c r="S8571" s="6">
        <f t="shared" si="1678"/>
        <v>0</v>
      </c>
      <c r="T8571" s="6">
        <f t="shared" si="1679"/>
        <v>39.476666357985685</v>
      </c>
      <c r="U8571" s="34">
        <f t="shared" si="1680"/>
        <v>0</v>
      </c>
      <c r="V8571" s="35"/>
      <c r="W8571" s="64"/>
      <c r="X8571" s="6">
        <f t="shared" si="1687"/>
        <v>0</v>
      </c>
      <c r="Y8571" s="6">
        <f t="shared" si="1681"/>
        <v>0</v>
      </c>
      <c r="Z8571" s="6">
        <f t="shared" si="1682"/>
        <v>0</v>
      </c>
      <c r="AA8571" s="6">
        <f t="shared" si="1683"/>
        <v>39.476666357985685</v>
      </c>
      <c r="AB8571" s="6">
        <f t="shared" si="1684"/>
        <v>0</v>
      </c>
      <c r="AC8571" s="6">
        <f t="shared" si="1685"/>
        <v>0</v>
      </c>
      <c r="AD8571" s="6">
        <f t="shared" si="1686"/>
        <v>0</v>
      </c>
    </row>
    <row r="8572" spans="2:30" x14ac:dyDescent="0.3">
      <c r="B8572" s="71">
        <v>0</v>
      </c>
      <c r="C8572" s="71">
        <v>41.269895001890518</v>
      </c>
      <c r="P8572" s="6">
        <f t="shared" si="1675"/>
        <v>0</v>
      </c>
      <c r="Q8572" s="34">
        <f t="shared" si="1676"/>
        <v>0</v>
      </c>
      <c r="R8572" s="6">
        <f t="shared" si="1677"/>
        <v>0</v>
      </c>
      <c r="S8572" s="6">
        <f t="shared" si="1678"/>
        <v>0</v>
      </c>
      <c r="T8572" s="6">
        <f t="shared" si="1679"/>
        <v>41.269895001890518</v>
      </c>
      <c r="U8572" s="34">
        <f t="shared" si="1680"/>
        <v>0</v>
      </c>
      <c r="V8572" s="35"/>
      <c r="W8572" s="64"/>
      <c r="X8572" s="6">
        <f t="shared" si="1687"/>
        <v>0</v>
      </c>
      <c r="Y8572" s="6">
        <f t="shared" si="1681"/>
        <v>0</v>
      </c>
      <c r="Z8572" s="6">
        <f t="shared" si="1682"/>
        <v>0</v>
      </c>
      <c r="AA8572" s="6">
        <f t="shared" si="1683"/>
        <v>41.269895001890518</v>
      </c>
      <c r="AB8572" s="6">
        <f t="shared" si="1684"/>
        <v>0</v>
      </c>
      <c r="AC8572" s="6">
        <f t="shared" si="1685"/>
        <v>0</v>
      </c>
      <c r="AD8572" s="6">
        <f t="shared" si="1686"/>
        <v>0</v>
      </c>
    </row>
    <row r="8573" spans="2:30" x14ac:dyDescent="0.3">
      <c r="B8573" s="71">
        <v>0</v>
      </c>
      <c r="C8573" s="71">
        <v>43.348628732121718</v>
      </c>
      <c r="P8573" s="6">
        <f t="shared" si="1675"/>
        <v>0</v>
      </c>
      <c r="Q8573" s="34">
        <f t="shared" si="1676"/>
        <v>0</v>
      </c>
      <c r="R8573" s="6">
        <f t="shared" si="1677"/>
        <v>0</v>
      </c>
      <c r="S8573" s="6">
        <f t="shared" si="1678"/>
        <v>0</v>
      </c>
      <c r="T8573" s="6">
        <f t="shared" si="1679"/>
        <v>43.348628732121718</v>
      </c>
      <c r="U8573" s="34">
        <f t="shared" si="1680"/>
        <v>0</v>
      </c>
      <c r="V8573" s="35"/>
      <c r="W8573" s="64"/>
      <c r="X8573" s="6">
        <f t="shared" si="1687"/>
        <v>0</v>
      </c>
      <c r="Y8573" s="6">
        <f t="shared" si="1681"/>
        <v>0</v>
      </c>
      <c r="Z8573" s="6">
        <f t="shared" si="1682"/>
        <v>0</v>
      </c>
      <c r="AA8573" s="6">
        <f t="shared" si="1683"/>
        <v>43.348628732121718</v>
      </c>
      <c r="AB8573" s="6">
        <f t="shared" si="1684"/>
        <v>0</v>
      </c>
      <c r="AC8573" s="6">
        <f t="shared" si="1685"/>
        <v>0</v>
      </c>
      <c r="AD8573" s="6">
        <f t="shared" si="1686"/>
        <v>0</v>
      </c>
    </row>
    <row r="8574" spans="2:30" x14ac:dyDescent="0.3">
      <c r="B8574" s="71">
        <v>0</v>
      </c>
      <c r="C8574" s="71">
        <v>45.688463577550685</v>
      </c>
      <c r="P8574" s="6">
        <f t="shared" si="1675"/>
        <v>0</v>
      </c>
      <c r="Q8574" s="34">
        <f t="shared" si="1676"/>
        <v>0</v>
      </c>
      <c r="R8574" s="6">
        <f t="shared" si="1677"/>
        <v>0</v>
      </c>
      <c r="S8574" s="6">
        <f t="shared" si="1678"/>
        <v>0</v>
      </c>
      <c r="T8574" s="6">
        <f t="shared" si="1679"/>
        <v>45.688463577550685</v>
      </c>
      <c r="U8574" s="34">
        <f t="shared" si="1680"/>
        <v>0</v>
      </c>
      <c r="V8574" s="35"/>
      <c r="W8574" s="64"/>
      <c r="X8574" s="6">
        <f t="shared" si="1687"/>
        <v>0</v>
      </c>
      <c r="Y8574" s="6">
        <f t="shared" si="1681"/>
        <v>0</v>
      </c>
      <c r="Z8574" s="6">
        <f t="shared" si="1682"/>
        <v>0</v>
      </c>
      <c r="AA8574" s="6">
        <f t="shared" si="1683"/>
        <v>45.688463577550685</v>
      </c>
      <c r="AB8574" s="6">
        <f t="shared" si="1684"/>
        <v>0</v>
      </c>
      <c r="AC8574" s="6">
        <f t="shared" si="1685"/>
        <v>0</v>
      </c>
      <c r="AD8574" s="6">
        <f t="shared" si="1686"/>
        <v>0</v>
      </c>
    </row>
    <row r="8575" spans="2:30" x14ac:dyDescent="0.3">
      <c r="B8575" s="71">
        <v>0</v>
      </c>
      <c r="C8575" s="71">
        <v>48.048367768171261</v>
      </c>
      <c r="P8575" s="6">
        <f t="shared" si="1675"/>
        <v>0</v>
      </c>
      <c r="Q8575" s="34">
        <f t="shared" si="1676"/>
        <v>0</v>
      </c>
      <c r="R8575" s="6">
        <f t="shared" si="1677"/>
        <v>0</v>
      </c>
      <c r="S8575" s="6">
        <f t="shared" si="1678"/>
        <v>0</v>
      </c>
      <c r="T8575" s="6">
        <f t="shared" si="1679"/>
        <v>48.048367768171261</v>
      </c>
      <c r="U8575" s="34">
        <f t="shared" si="1680"/>
        <v>0</v>
      </c>
      <c r="V8575" s="35"/>
      <c r="W8575" s="64"/>
      <c r="X8575" s="6">
        <f t="shared" si="1687"/>
        <v>0</v>
      </c>
      <c r="Y8575" s="6">
        <f t="shared" si="1681"/>
        <v>0</v>
      </c>
      <c r="Z8575" s="6">
        <f t="shared" si="1682"/>
        <v>0</v>
      </c>
      <c r="AA8575" s="6">
        <f t="shared" si="1683"/>
        <v>48.048367768171261</v>
      </c>
      <c r="AB8575" s="6">
        <f t="shared" si="1684"/>
        <v>0</v>
      </c>
      <c r="AC8575" s="6">
        <f t="shared" si="1685"/>
        <v>0</v>
      </c>
      <c r="AD8575" s="6">
        <f t="shared" si="1686"/>
        <v>0</v>
      </c>
    </row>
    <row r="8576" spans="2:30" x14ac:dyDescent="0.3">
      <c r="B8576" s="71">
        <v>0</v>
      </c>
      <c r="C8576" s="71">
        <v>50.456117565138982</v>
      </c>
      <c r="P8576" s="6">
        <f t="shared" si="1675"/>
        <v>0</v>
      </c>
      <c r="Q8576" s="34">
        <f t="shared" si="1676"/>
        <v>0</v>
      </c>
      <c r="R8576" s="6">
        <f t="shared" si="1677"/>
        <v>0</v>
      </c>
      <c r="S8576" s="6">
        <f t="shared" si="1678"/>
        <v>0</v>
      </c>
      <c r="T8576" s="6">
        <f t="shared" si="1679"/>
        <v>50.456117565138982</v>
      </c>
      <c r="U8576" s="34">
        <f t="shared" si="1680"/>
        <v>0</v>
      </c>
      <c r="V8576" s="35"/>
      <c r="W8576" s="64"/>
      <c r="X8576" s="6">
        <f t="shared" si="1687"/>
        <v>0</v>
      </c>
      <c r="Y8576" s="6">
        <f t="shared" si="1681"/>
        <v>0</v>
      </c>
      <c r="Z8576" s="6">
        <f t="shared" si="1682"/>
        <v>0</v>
      </c>
      <c r="AA8576" s="6">
        <f t="shared" si="1683"/>
        <v>50.456117565138982</v>
      </c>
      <c r="AB8576" s="6">
        <f t="shared" si="1684"/>
        <v>0</v>
      </c>
      <c r="AC8576" s="6">
        <f t="shared" si="1685"/>
        <v>0</v>
      </c>
      <c r="AD8576" s="6">
        <f t="shared" si="1686"/>
        <v>0</v>
      </c>
    </row>
    <row r="8577" spans="2:30" x14ac:dyDescent="0.3">
      <c r="B8577" s="71">
        <v>0</v>
      </c>
      <c r="C8577" s="71">
        <v>52.879619993742963</v>
      </c>
      <c r="P8577" s="6">
        <f t="shared" si="1675"/>
        <v>0</v>
      </c>
      <c r="Q8577" s="34">
        <f t="shared" si="1676"/>
        <v>0</v>
      </c>
      <c r="R8577" s="6">
        <f t="shared" si="1677"/>
        <v>0</v>
      </c>
      <c r="S8577" s="6">
        <f t="shared" si="1678"/>
        <v>0</v>
      </c>
      <c r="T8577" s="6">
        <f t="shared" si="1679"/>
        <v>52.879619993742963</v>
      </c>
      <c r="U8577" s="34">
        <f t="shared" si="1680"/>
        <v>0</v>
      </c>
      <c r="V8577" s="35"/>
      <c r="W8577" s="64"/>
      <c r="X8577" s="6">
        <f t="shared" si="1687"/>
        <v>0</v>
      </c>
      <c r="Y8577" s="6">
        <f t="shared" si="1681"/>
        <v>0</v>
      </c>
      <c r="Z8577" s="6">
        <f t="shared" si="1682"/>
        <v>0</v>
      </c>
      <c r="AA8577" s="6">
        <f t="shared" si="1683"/>
        <v>52.879619993742963</v>
      </c>
      <c r="AB8577" s="6">
        <f t="shared" si="1684"/>
        <v>0</v>
      </c>
      <c r="AC8577" s="6">
        <f t="shared" si="1685"/>
        <v>0</v>
      </c>
      <c r="AD8577" s="6">
        <f t="shared" si="1686"/>
        <v>0</v>
      </c>
    </row>
    <row r="8578" spans="2:30" x14ac:dyDescent="0.3">
      <c r="B8578" s="71">
        <v>0</v>
      </c>
      <c r="C8578" s="71">
        <v>55.240017919337241</v>
      </c>
      <c r="P8578" s="6">
        <f t="shared" si="1675"/>
        <v>0</v>
      </c>
      <c r="Q8578" s="34">
        <f t="shared" si="1676"/>
        <v>0</v>
      </c>
      <c r="R8578" s="6">
        <f t="shared" si="1677"/>
        <v>0</v>
      </c>
      <c r="S8578" s="6">
        <f t="shared" si="1678"/>
        <v>0</v>
      </c>
      <c r="T8578" s="6">
        <f t="shared" si="1679"/>
        <v>55.240017919337241</v>
      </c>
      <c r="U8578" s="34">
        <f t="shared" si="1680"/>
        <v>0</v>
      </c>
      <c r="V8578" s="35"/>
      <c r="W8578" s="64"/>
      <c r="X8578" s="6">
        <f t="shared" si="1687"/>
        <v>0</v>
      </c>
      <c r="Y8578" s="6">
        <f t="shared" si="1681"/>
        <v>0</v>
      </c>
      <c r="Z8578" s="6">
        <f t="shared" si="1682"/>
        <v>0</v>
      </c>
      <c r="AA8578" s="6">
        <f t="shared" si="1683"/>
        <v>55.240017919337241</v>
      </c>
      <c r="AB8578" s="6">
        <f t="shared" si="1684"/>
        <v>0</v>
      </c>
      <c r="AC8578" s="6">
        <f t="shared" si="1685"/>
        <v>0</v>
      </c>
      <c r="AD8578" s="6">
        <f t="shared" si="1686"/>
        <v>0</v>
      </c>
    </row>
    <row r="8579" spans="2:30" x14ac:dyDescent="0.3">
      <c r="B8579" s="71">
        <v>0</v>
      </c>
      <c r="C8579" s="71">
        <v>47.040345253305141</v>
      </c>
      <c r="P8579" s="6">
        <f t="shared" si="1675"/>
        <v>0</v>
      </c>
      <c r="Q8579" s="34">
        <f t="shared" si="1676"/>
        <v>0</v>
      </c>
      <c r="R8579" s="6">
        <f t="shared" si="1677"/>
        <v>0</v>
      </c>
      <c r="S8579" s="6">
        <f t="shared" si="1678"/>
        <v>0</v>
      </c>
      <c r="T8579" s="6">
        <f t="shared" si="1679"/>
        <v>47.040345253305141</v>
      </c>
      <c r="U8579" s="34">
        <f t="shared" si="1680"/>
        <v>0</v>
      </c>
      <c r="V8579" s="35"/>
      <c r="W8579" s="64"/>
      <c r="X8579" s="6">
        <f t="shared" si="1687"/>
        <v>0</v>
      </c>
      <c r="Y8579" s="6">
        <f t="shared" si="1681"/>
        <v>0</v>
      </c>
      <c r="Z8579" s="6">
        <f t="shared" si="1682"/>
        <v>0</v>
      </c>
      <c r="AA8579" s="6">
        <f t="shared" si="1683"/>
        <v>47.040345253305141</v>
      </c>
      <c r="AB8579" s="6">
        <f t="shared" si="1684"/>
        <v>0</v>
      </c>
      <c r="AC8579" s="6">
        <f t="shared" si="1685"/>
        <v>0</v>
      </c>
      <c r="AD8579" s="6">
        <f t="shared" si="1686"/>
        <v>0</v>
      </c>
    </row>
    <row r="8580" spans="2:30" x14ac:dyDescent="0.3">
      <c r="B8580" s="71">
        <v>0</v>
      </c>
      <c r="C8580" s="71">
        <v>49.20640454057267</v>
      </c>
      <c r="P8580" s="6">
        <f t="shared" ref="P8580:P8643" si="1688">C8580-R8580-T8580</f>
        <v>0</v>
      </c>
      <c r="Q8580" s="34">
        <f t="shared" ref="Q8580:Q8643" si="1689">MIN(318,B8580)</f>
        <v>0</v>
      </c>
      <c r="R8580" s="6">
        <f t="shared" ref="R8580:R8643" si="1690">IF(Q8580=0,0,MIN(C8580,Q8580*33%))</f>
        <v>0</v>
      </c>
      <c r="S8580" s="6">
        <f t="shared" ref="S8580:S8643" si="1691">MIN(B8580-Q8580,110*0.76)</f>
        <v>0</v>
      </c>
      <c r="T8580" s="6">
        <f t="shared" ref="T8580:T8643" si="1692">MIN(134,C8580-R8580)</f>
        <v>49.20640454057267</v>
      </c>
      <c r="U8580" s="34">
        <f t="shared" ref="U8580:U8643" si="1693">MIN(B8580-S8580-Q8580,134)</f>
        <v>0</v>
      </c>
      <c r="V8580" s="35"/>
      <c r="W8580" s="64"/>
      <c r="X8580" s="6">
        <f t="shared" si="1687"/>
        <v>0</v>
      </c>
      <c r="Y8580" s="6">
        <f t="shared" ref="Y8580:Y8643" si="1694">MIN(B8580,C8580)</f>
        <v>0</v>
      </c>
      <c r="Z8580" s="6">
        <f t="shared" ref="Z8580:Z8643" si="1695">MIN(B8580-Y8580-AB8580,110*M$33)</f>
        <v>0</v>
      </c>
      <c r="AA8580" s="6">
        <f t="shared" ref="AA8580:AA8643" si="1696">MIN(C8580-Y8580,110-Y8580)</f>
        <v>49.20640454057267</v>
      </c>
      <c r="AB8580" s="6">
        <f t="shared" ref="AB8580:AB8643" si="1697">MIN(B8580-Y8580,120-Y8580)</f>
        <v>0</v>
      </c>
      <c r="AC8580" s="6">
        <f t="shared" ref="AC8580:AC8643" si="1698">B8580-Y8580-Z8580-AB8580</f>
        <v>0</v>
      </c>
      <c r="AD8580" s="6">
        <f t="shared" ref="AD8580:AD8643" si="1699">C8580-Y8580-AA8580</f>
        <v>0</v>
      </c>
    </row>
    <row r="8581" spans="2:30" x14ac:dyDescent="0.3">
      <c r="B8581" s="71">
        <v>0</v>
      </c>
      <c r="C8581" s="71">
        <v>429.23148564153769</v>
      </c>
      <c r="P8581" s="6">
        <f t="shared" si="1688"/>
        <v>295.23148564153769</v>
      </c>
      <c r="Q8581" s="34">
        <f t="shared" si="1689"/>
        <v>0</v>
      </c>
      <c r="R8581" s="6">
        <f t="shared" si="1690"/>
        <v>0</v>
      </c>
      <c r="S8581" s="6">
        <f t="shared" si="1691"/>
        <v>0</v>
      </c>
      <c r="T8581" s="6">
        <f t="shared" si="1692"/>
        <v>134</v>
      </c>
      <c r="U8581" s="34">
        <f t="shared" si="1693"/>
        <v>0</v>
      </c>
      <c r="V8581" s="35"/>
      <c r="W8581" s="64"/>
      <c r="X8581" s="6">
        <f t="shared" ref="X8581:X8644" si="1700">C8581-Y8581-AA8581-AD8581</f>
        <v>0</v>
      </c>
      <c r="Y8581" s="6">
        <f t="shared" si="1694"/>
        <v>0</v>
      </c>
      <c r="Z8581" s="6">
        <f t="shared" si="1695"/>
        <v>0</v>
      </c>
      <c r="AA8581" s="6">
        <f t="shared" si="1696"/>
        <v>110</v>
      </c>
      <c r="AB8581" s="6">
        <f t="shared" si="1697"/>
        <v>0</v>
      </c>
      <c r="AC8581" s="6">
        <f t="shared" si="1698"/>
        <v>0</v>
      </c>
      <c r="AD8581" s="6">
        <f t="shared" si="1699"/>
        <v>319.23148564153769</v>
      </c>
    </row>
    <row r="8582" spans="2:30" x14ac:dyDescent="0.3">
      <c r="B8582" s="71">
        <v>0</v>
      </c>
      <c r="C8582" s="71">
        <v>393.78465995225071</v>
      </c>
      <c r="P8582" s="6">
        <f t="shared" si="1688"/>
        <v>259.78465995225071</v>
      </c>
      <c r="Q8582" s="34">
        <f t="shared" si="1689"/>
        <v>0</v>
      </c>
      <c r="R8582" s="6">
        <f t="shared" si="1690"/>
        <v>0</v>
      </c>
      <c r="S8582" s="6">
        <f t="shared" si="1691"/>
        <v>0</v>
      </c>
      <c r="T8582" s="6">
        <f t="shared" si="1692"/>
        <v>134</v>
      </c>
      <c r="U8582" s="34">
        <f t="shared" si="1693"/>
        <v>0</v>
      </c>
      <c r="V8582" s="35"/>
      <c r="W8582" s="64"/>
      <c r="X8582" s="6">
        <f t="shared" si="1700"/>
        <v>0</v>
      </c>
      <c r="Y8582" s="6">
        <f t="shared" si="1694"/>
        <v>0</v>
      </c>
      <c r="Z8582" s="6">
        <f t="shared" si="1695"/>
        <v>0</v>
      </c>
      <c r="AA8582" s="6">
        <f t="shared" si="1696"/>
        <v>110</v>
      </c>
      <c r="AB8582" s="6">
        <f t="shared" si="1697"/>
        <v>0</v>
      </c>
      <c r="AC8582" s="6">
        <f t="shared" si="1698"/>
        <v>0</v>
      </c>
      <c r="AD8582" s="6">
        <f t="shared" si="1699"/>
        <v>283.78465995225071</v>
      </c>
    </row>
    <row r="8583" spans="2:30" x14ac:dyDescent="0.3">
      <c r="B8583" s="71">
        <v>0.13400676281331242</v>
      </c>
      <c r="C8583" s="71">
        <v>321.93568286909635</v>
      </c>
      <c r="P8583" s="6">
        <f t="shared" si="1688"/>
        <v>187.89146063736797</v>
      </c>
      <c r="Q8583" s="34">
        <f t="shared" si="1689"/>
        <v>0.13400676281331242</v>
      </c>
      <c r="R8583" s="6">
        <f t="shared" si="1690"/>
        <v>4.4222231728393104E-2</v>
      </c>
      <c r="S8583" s="6">
        <f t="shared" si="1691"/>
        <v>0</v>
      </c>
      <c r="T8583" s="6">
        <f t="shared" si="1692"/>
        <v>134</v>
      </c>
      <c r="U8583" s="34">
        <f t="shared" si="1693"/>
        <v>0</v>
      </c>
      <c r="V8583" s="35"/>
      <c r="W8583" s="64"/>
      <c r="X8583" s="6">
        <f t="shared" si="1700"/>
        <v>0</v>
      </c>
      <c r="Y8583" s="6">
        <f t="shared" si="1694"/>
        <v>0.13400676281331242</v>
      </c>
      <c r="Z8583" s="6">
        <f t="shared" si="1695"/>
        <v>0</v>
      </c>
      <c r="AA8583" s="6">
        <f t="shared" si="1696"/>
        <v>109.86599323718669</v>
      </c>
      <c r="AB8583" s="6">
        <f t="shared" si="1697"/>
        <v>0</v>
      </c>
      <c r="AC8583" s="6">
        <f t="shared" si="1698"/>
        <v>0</v>
      </c>
      <c r="AD8583" s="6">
        <f t="shared" si="1699"/>
        <v>211.93568286909635</v>
      </c>
    </row>
    <row r="8584" spans="2:30" x14ac:dyDescent="0.3">
      <c r="B8584" s="71">
        <v>0.32465965798485119</v>
      </c>
      <c r="C8584" s="71">
        <v>278.05474934308842</v>
      </c>
      <c r="P8584" s="6">
        <f t="shared" si="1688"/>
        <v>143.94761165595344</v>
      </c>
      <c r="Q8584" s="34">
        <f t="shared" si="1689"/>
        <v>0.32465965798485119</v>
      </c>
      <c r="R8584" s="6">
        <f t="shared" si="1690"/>
        <v>0.10713768713500089</v>
      </c>
      <c r="S8584" s="6">
        <f t="shared" si="1691"/>
        <v>0</v>
      </c>
      <c r="T8584" s="6">
        <f t="shared" si="1692"/>
        <v>134</v>
      </c>
      <c r="U8584" s="34">
        <f t="shared" si="1693"/>
        <v>0</v>
      </c>
      <c r="V8584" s="35"/>
      <c r="W8584" s="64"/>
      <c r="X8584" s="6">
        <f t="shared" si="1700"/>
        <v>0</v>
      </c>
      <c r="Y8584" s="6">
        <f t="shared" si="1694"/>
        <v>0.32465965798485119</v>
      </c>
      <c r="Z8584" s="6">
        <f t="shared" si="1695"/>
        <v>0</v>
      </c>
      <c r="AA8584" s="6">
        <f t="shared" si="1696"/>
        <v>109.67534034201515</v>
      </c>
      <c r="AB8584" s="6">
        <f t="shared" si="1697"/>
        <v>0</v>
      </c>
      <c r="AC8584" s="6">
        <f t="shared" si="1698"/>
        <v>0</v>
      </c>
      <c r="AD8584" s="6">
        <f t="shared" si="1699"/>
        <v>168.05474934308842</v>
      </c>
    </row>
    <row r="8585" spans="2:30" x14ac:dyDescent="0.3">
      <c r="B8585" s="71">
        <v>0.94172900438105389</v>
      </c>
      <c r="C8585" s="71">
        <v>251.71932211423507</v>
      </c>
      <c r="P8585" s="6">
        <f t="shared" si="1688"/>
        <v>117.40855154278933</v>
      </c>
      <c r="Q8585" s="34">
        <f t="shared" si="1689"/>
        <v>0.94172900438105389</v>
      </c>
      <c r="R8585" s="6">
        <f t="shared" si="1690"/>
        <v>0.31077057144574782</v>
      </c>
      <c r="S8585" s="6">
        <f t="shared" si="1691"/>
        <v>0</v>
      </c>
      <c r="T8585" s="6">
        <f t="shared" si="1692"/>
        <v>134</v>
      </c>
      <c r="U8585" s="34">
        <f t="shared" si="1693"/>
        <v>0</v>
      </c>
      <c r="V8585" s="35"/>
      <c r="W8585" s="64"/>
      <c r="X8585" s="6">
        <f t="shared" si="1700"/>
        <v>0</v>
      </c>
      <c r="Y8585" s="6">
        <f t="shared" si="1694"/>
        <v>0.94172900438105389</v>
      </c>
      <c r="Z8585" s="6">
        <f t="shared" si="1695"/>
        <v>0</v>
      </c>
      <c r="AA8585" s="6">
        <f t="shared" si="1696"/>
        <v>109.05827099561894</v>
      </c>
      <c r="AB8585" s="6">
        <f t="shared" si="1697"/>
        <v>0</v>
      </c>
      <c r="AC8585" s="6">
        <f t="shared" si="1698"/>
        <v>0</v>
      </c>
      <c r="AD8585" s="6">
        <f t="shared" si="1699"/>
        <v>141.71932211423507</v>
      </c>
    </row>
    <row r="8586" spans="2:30" x14ac:dyDescent="0.3">
      <c r="B8586" s="71">
        <v>1.4479796197411456</v>
      </c>
      <c r="C8586" s="71">
        <v>272.98355134021114</v>
      </c>
      <c r="P8586" s="6">
        <f t="shared" si="1688"/>
        <v>138.50571806569656</v>
      </c>
      <c r="Q8586" s="34">
        <f t="shared" si="1689"/>
        <v>1.4479796197411456</v>
      </c>
      <c r="R8586" s="6">
        <f t="shared" si="1690"/>
        <v>0.47783327451457808</v>
      </c>
      <c r="S8586" s="6">
        <f t="shared" si="1691"/>
        <v>0</v>
      </c>
      <c r="T8586" s="6">
        <f t="shared" si="1692"/>
        <v>134</v>
      </c>
      <c r="U8586" s="34">
        <f t="shared" si="1693"/>
        <v>0</v>
      </c>
      <c r="V8586" s="35"/>
      <c r="W8586" s="64"/>
      <c r="X8586" s="6">
        <f t="shared" si="1700"/>
        <v>0</v>
      </c>
      <c r="Y8586" s="6">
        <f t="shared" si="1694"/>
        <v>1.4479796197411456</v>
      </c>
      <c r="Z8586" s="6">
        <f t="shared" si="1695"/>
        <v>0</v>
      </c>
      <c r="AA8586" s="6">
        <f t="shared" si="1696"/>
        <v>108.55202038025885</v>
      </c>
      <c r="AB8586" s="6">
        <f t="shared" si="1697"/>
        <v>0</v>
      </c>
      <c r="AC8586" s="6">
        <f t="shared" si="1698"/>
        <v>0</v>
      </c>
      <c r="AD8586" s="6">
        <f t="shared" si="1699"/>
        <v>162.98355134021114</v>
      </c>
    </row>
    <row r="8587" spans="2:30" x14ac:dyDescent="0.3">
      <c r="B8587" s="71">
        <v>2.0474878685590316</v>
      </c>
      <c r="C8587" s="71">
        <v>264.84294472883084</v>
      </c>
      <c r="P8587" s="6">
        <f t="shared" si="1688"/>
        <v>130.16727373220635</v>
      </c>
      <c r="Q8587" s="34">
        <f t="shared" si="1689"/>
        <v>2.0474878685590316</v>
      </c>
      <c r="R8587" s="6">
        <f t="shared" si="1690"/>
        <v>0.67567099662448049</v>
      </c>
      <c r="S8587" s="6">
        <f t="shared" si="1691"/>
        <v>0</v>
      </c>
      <c r="T8587" s="6">
        <f t="shared" si="1692"/>
        <v>134</v>
      </c>
      <c r="U8587" s="34">
        <f t="shared" si="1693"/>
        <v>0</v>
      </c>
      <c r="V8587" s="35"/>
      <c r="W8587" s="64"/>
      <c r="X8587" s="6">
        <f t="shared" si="1700"/>
        <v>0</v>
      </c>
      <c r="Y8587" s="6">
        <f t="shared" si="1694"/>
        <v>2.0474878685590316</v>
      </c>
      <c r="Z8587" s="6">
        <f t="shared" si="1695"/>
        <v>0</v>
      </c>
      <c r="AA8587" s="6">
        <f t="shared" si="1696"/>
        <v>107.95251213144097</v>
      </c>
      <c r="AB8587" s="6">
        <f t="shared" si="1697"/>
        <v>0</v>
      </c>
      <c r="AC8587" s="6">
        <f t="shared" si="1698"/>
        <v>0</v>
      </c>
      <c r="AD8587" s="6">
        <f t="shared" si="1699"/>
        <v>154.84294472883084</v>
      </c>
    </row>
    <row r="8588" spans="2:30" x14ac:dyDescent="0.3">
      <c r="B8588" s="71">
        <v>2.5114458201766294</v>
      </c>
      <c r="C8588" s="71">
        <v>269.80844537514491</v>
      </c>
      <c r="P8588" s="6">
        <f t="shared" si="1688"/>
        <v>134.97966825448663</v>
      </c>
      <c r="Q8588" s="34">
        <f t="shared" si="1689"/>
        <v>2.5114458201766294</v>
      </c>
      <c r="R8588" s="6">
        <f t="shared" si="1690"/>
        <v>0.82877712065828779</v>
      </c>
      <c r="S8588" s="6">
        <f t="shared" si="1691"/>
        <v>0</v>
      </c>
      <c r="T8588" s="6">
        <f t="shared" si="1692"/>
        <v>134</v>
      </c>
      <c r="U8588" s="34">
        <f t="shared" si="1693"/>
        <v>0</v>
      </c>
      <c r="V8588" s="35"/>
      <c r="W8588" s="64"/>
      <c r="X8588" s="6">
        <f t="shared" si="1700"/>
        <v>0</v>
      </c>
      <c r="Y8588" s="6">
        <f t="shared" si="1694"/>
        <v>2.5114458201766294</v>
      </c>
      <c r="Z8588" s="6">
        <f t="shared" si="1695"/>
        <v>0</v>
      </c>
      <c r="AA8588" s="6">
        <f t="shared" si="1696"/>
        <v>107.48855417982337</v>
      </c>
      <c r="AB8588" s="6">
        <f t="shared" si="1697"/>
        <v>0</v>
      </c>
      <c r="AC8588" s="6">
        <f t="shared" si="1698"/>
        <v>0</v>
      </c>
      <c r="AD8588" s="6">
        <f t="shared" si="1699"/>
        <v>159.80844537514491</v>
      </c>
    </row>
    <row r="8589" spans="2:30" x14ac:dyDescent="0.3">
      <c r="B8589" s="71">
        <v>2.9524855539298889</v>
      </c>
      <c r="C8589" s="71">
        <v>280.72165934122887</v>
      </c>
      <c r="P8589" s="6">
        <f t="shared" si="1688"/>
        <v>145.74733910843202</v>
      </c>
      <c r="Q8589" s="34">
        <f t="shared" si="1689"/>
        <v>2.9524855539298889</v>
      </c>
      <c r="R8589" s="6">
        <f t="shared" si="1690"/>
        <v>0.97432023279686342</v>
      </c>
      <c r="S8589" s="6">
        <f t="shared" si="1691"/>
        <v>0</v>
      </c>
      <c r="T8589" s="6">
        <f t="shared" si="1692"/>
        <v>134</v>
      </c>
      <c r="U8589" s="34">
        <f t="shared" si="1693"/>
        <v>0</v>
      </c>
      <c r="V8589" s="35"/>
      <c r="W8589" s="64"/>
      <c r="X8589" s="6">
        <f t="shared" si="1700"/>
        <v>0</v>
      </c>
      <c r="Y8589" s="6">
        <f t="shared" si="1694"/>
        <v>2.9524855539298889</v>
      </c>
      <c r="Z8589" s="6">
        <f t="shared" si="1695"/>
        <v>0</v>
      </c>
      <c r="AA8589" s="6">
        <f t="shared" si="1696"/>
        <v>107.04751444607011</v>
      </c>
      <c r="AB8589" s="6">
        <f t="shared" si="1697"/>
        <v>0</v>
      </c>
      <c r="AC8589" s="6">
        <f t="shared" si="1698"/>
        <v>0</v>
      </c>
      <c r="AD8589" s="6">
        <f t="shared" si="1699"/>
        <v>170.72165934122887</v>
      </c>
    </row>
    <row r="8590" spans="2:30" x14ac:dyDescent="0.3">
      <c r="B8590" s="71">
        <v>3.2428562044684823</v>
      </c>
      <c r="C8590" s="71">
        <v>307.70589418415932</v>
      </c>
      <c r="P8590" s="6">
        <f t="shared" si="1688"/>
        <v>172.63575163668474</v>
      </c>
      <c r="Q8590" s="34">
        <f t="shared" si="1689"/>
        <v>3.2428562044684823</v>
      </c>
      <c r="R8590" s="6">
        <f t="shared" si="1690"/>
        <v>1.0701425474745991</v>
      </c>
      <c r="S8590" s="6">
        <f t="shared" si="1691"/>
        <v>0</v>
      </c>
      <c r="T8590" s="6">
        <f t="shared" si="1692"/>
        <v>134</v>
      </c>
      <c r="U8590" s="34">
        <f t="shared" si="1693"/>
        <v>0</v>
      </c>
      <c r="V8590" s="35"/>
      <c r="W8590" s="64"/>
      <c r="X8590" s="6">
        <f t="shared" si="1700"/>
        <v>0</v>
      </c>
      <c r="Y8590" s="6">
        <f t="shared" si="1694"/>
        <v>3.2428562044684823</v>
      </c>
      <c r="Z8590" s="6">
        <f t="shared" si="1695"/>
        <v>0</v>
      </c>
      <c r="AA8590" s="6">
        <f t="shared" si="1696"/>
        <v>106.75714379553152</v>
      </c>
      <c r="AB8590" s="6">
        <f t="shared" si="1697"/>
        <v>0</v>
      </c>
      <c r="AC8590" s="6">
        <f t="shared" si="1698"/>
        <v>0</v>
      </c>
      <c r="AD8590" s="6">
        <f t="shared" si="1699"/>
        <v>197.70589418415932</v>
      </c>
    </row>
    <row r="8591" spans="2:30" x14ac:dyDescent="0.3">
      <c r="B8591" s="71">
        <v>3.1270032309467104</v>
      </c>
      <c r="C8591" s="71">
        <v>322.79377640993869</v>
      </c>
      <c r="P8591" s="6">
        <f t="shared" si="1688"/>
        <v>187.7618653437263</v>
      </c>
      <c r="Q8591" s="34">
        <f t="shared" si="1689"/>
        <v>3.1270032309467104</v>
      </c>
      <c r="R8591" s="6">
        <f t="shared" si="1690"/>
        <v>1.0319110662124145</v>
      </c>
      <c r="S8591" s="6">
        <f t="shared" si="1691"/>
        <v>0</v>
      </c>
      <c r="T8591" s="6">
        <f t="shared" si="1692"/>
        <v>134</v>
      </c>
      <c r="U8591" s="34">
        <f t="shared" si="1693"/>
        <v>0</v>
      </c>
      <c r="V8591" s="35"/>
      <c r="W8591" s="64"/>
      <c r="X8591" s="6">
        <f t="shared" si="1700"/>
        <v>0</v>
      </c>
      <c r="Y8591" s="6">
        <f t="shared" si="1694"/>
        <v>3.1270032309467104</v>
      </c>
      <c r="Z8591" s="6">
        <f t="shared" si="1695"/>
        <v>0</v>
      </c>
      <c r="AA8591" s="6">
        <f t="shared" si="1696"/>
        <v>106.87299676905329</v>
      </c>
      <c r="AB8591" s="6">
        <f t="shared" si="1697"/>
        <v>0</v>
      </c>
      <c r="AC8591" s="6">
        <f t="shared" si="1698"/>
        <v>0</v>
      </c>
      <c r="AD8591" s="6">
        <f t="shared" si="1699"/>
        <v>212.79377640993872</v>
      </c>
    </row>
    <row r="8592" spans="2:30" x14ac:dyDescent="0.3">
      <c r="B8592" s="71">
        <v>0.7224975823719535</v>
      </c>
      <c r="C8592" s="71">
        <v>19.06689064613639</v>
      </c>
      <c r="P8592" s="6">
        <f t="shared" si="1688"/>
        <v>0</v>
      </c>
      <c r="Q8592" s="34">
        <f t="shared" si="1689"/>
        <v>0.7224975823719535</v>
      </c>
      <c r="R8592" s="6">
        <f t="shared" si="1690"/>
        <v>0.23842420218274465</v>
      </c>
      <c r="S8592" s="6">
        <f t="shared" si="1691"/>
        <v>0</v>
      </c>
      <c r="T8592" s="6">
        <f t="shared" si="1692"/>
        <v>18.828466443953644</v>
      </c>
      <c r="U8592" s="34">
        <f t="shared" si="1693"/>
        <v>0</v>
      </c>
      <c r="V8592" s="35"/>
      <c r="W8592" s="64"/>
      <c r="X8592" s="6">
        <f t="shared" si="1700"/>
        <v>0</v>
      </c>
      <c r="Y8592" s="6">
        <f t="shared" si="1694"/>
        <v>0.7224975823719535</v>
      </c>
      <c r="Z8592" s="6">
        <f t="shared" si="1695"/>
        <v>0</v>
      </c>
      <c r="AA8592" s="6">
        <f t="shared" si="1696"/>
        <v>18.344393063764436</v>
      </c>
      <c r="AB8592" s="6">
        <f t="shared" si="1697"/>
        <v>0</v>
      </c>
      <c r="AC8592" s="6">
        <f t="shared" si="1698"/>
        <v>0</v>
      </c>
      <c r="AD8592" s="6">
        <f t="shared" si="1699"/>
        <v>0</v>
      </c>
    </row>
    <row r="8593" spans="2:30" x14ac:dyDescent="0.3">
      <c r="B8593" s="71">
        <v>0.16638491116206741</v>
      </c>
      <c r="C8593" s="71">
        <v>19.846651790026385</v>
      </c>
      <c r="P8593" s="6">
        <f t="shared" si="1688"/>
        <v>0</v>
      </c>
      <c r="Q8593" s="34">
        <f t="shared" si="1689"/>
        <v>0.16638491116206741</v>
      </c>
      <c r="R8593" s="6">
        <f t="shared" si="1690"/>
        <v>5.4907020683482251E-2</v>
      </c>
      <c r="S8593" s="6">
        <f t="shared" si="1691"/>
        <v>0</v>
      </c>
      <c r="T8593" s="6">
        <f t="shared" si="1692"/>
        <v>19.791744769342902</v>
      </c>
      <c r="U8593" s="34">
        <f t="shared" si="1693"/>
        <v>0</v>
      </c>
      <c r="V8593" s="35"/>
      <c r="W8593" s="64"/>
      <c r="X8593" s="6">
        <f t="shared" si="1700"/>
        <v>0</v>
      </c>
      <c r="Y8593" s="6">
        <f t="shared" si="1694"/>
        <v>0.16638491116206741</v>
      </c>
      <c r="Z8593" s="6">
        <f t="shared" si="1695"/>
        <v>0</v>
      </c>
      <c r="AA8593" s="6">
        <f t="shared" si="1696"/>
        <v>19.68026687886432</v>
      </c>
      <c r="AB8593" s="6">
        <f t="shared" si="1697"/>
        <v>0</v>
      </c>
      <c r="AC8593" s="6">
        <f t="shared" si="1698"/>
        <v>0</v>
      </c>
      <c r="AD8593" s="6">
        <f t="shared" si="1699"/>
        <v>0</v>
      </c>
    </row>
    <row r="8594" spans="2:30" x14ac:dyDescent="0.3">
      <c r="B8594" s="71">
        <v>0</v>
      </c>
      <c r="C8594" s="71">
        <v>23.392357390912604</v>
      </c>
      <c r="P8594" s="6">
        <f t="shared" si="1688"/>
        <v>0</v>
      </c>
      <c r="Q8594" s="34">
        <f t="shared" si="1689"/>
        <v>0</v>
      </c>
      <c r="R8594" s="6">
        <f t="shared" si="1690"/>
        <v>0</v>
      </c>
      <c r="S8594" s="6">
        <f t="shared" si="1691"/>
        <v>0</v>
      </c>
      <c r="T8594" s="6">
        <f t="shared" si="1692"/>
        <v>23.392357390912604</v>
      </c>
      <c r="U8594" s="34">
        <f t="shared" si="1693"/>
        <v>0</v>
      </c>
      <c r="V8594" s="35"/>
      <c r="W8594" s="64"/>
      <c r="X8594" s="6">
        <f t="shared" si="1700"/>
        <v>0</v>
      </c>
      <c r="Y8594" s="6">
        <f t="shared" si="1694"/>
        <v>0</v>
      </c>
      <c r="Z8594" s="6">
        <f t="shared" si="1695"/>
        <v>0</v>
      </c>
      <c r="AA8594" s="6">
        <f t="shared" si="1696"/>
        <v>23.392357390912604</v>
      </c>
      <c r="AB8594" s="6">
        <f t="shared" si="1697"/>
        <v>0</v>
      </c>
      <c r="AC8594" s="6">
        <f t="shared" si="1698"/>
        <v>0</v>
      </c>
      <c r="AD8594" s="6">
        <f t="shared" si="1699"/>
        <v>0</v>
      </c>
    </row>
    <row r="8595" spans="2:30" x14ac:dyDescent="0.3">
      <c r="B8595" s="71">
        <v>0</v>
      </c>
      <c r="C8595" s="71">
        <v>26.082760106487221</v>
      </c>
      <c r="P8595" s="6">
        <f t="shared" si="1688"/>
        <v>0</v>
      </c>
      <c r="Q8595" s="34">
        <f t="shared" si="1689"/>
        <v>0</v>
      </c>
      <c r="R8595" s="6">
        <f t="shared" si="1690"/>
        <v>0</v>
      </c>
      <c r="S8595" s="6">
        <f t="shared" si="1691"/>
        <v>0</v>
      </c>
      <c r="T8595" s="6">
        <f t="shared" si="1692"/>
        <v>26.082760106487221</v>
      </c>
      <c r="U8595" s="34">
        <f t="shared" si="1693"/>
        <v>0</v>
      </c>
      <c r="V8595" s="35"/>
      <c r="W8595" s="64"/>
      <c r="X8595" s="6">
        <f t="shared" si="1700"/>
        <v>0</v>
      </c>
      <c r="Y8595" s="6">
        <f t="shared" si="1694"/>
        <v>0</v>
      </c>
      <c r="Z8595" s="6">
        <f t="shared" si="1695"/>
        <v>0</v>
      </c>
      <c r="AA8595" s="6">
        <f t="shared" si="1696"/>
        <v>26.082760106487221</v>
      </c>
      <c r="AB8595" s="6">
        <f t="shared" si="1697"/>
        <v>0</v>
      </c>
      <c r="AC8595" s="6">
        <f t="shared" si="1698"/>
        <v>0</v>
      </c>
      <c r="AD8595" s="6">
        <f t="shared" si="1699"/>
        <v>0</v>
      </c>
    </row>
    <row r="8596" spans="2:30" x14ac:dyDescent="0.3">
      <c r="B8596" s="71">
        <v>0</v>
      </c>
      <c r="C8596" s="71">
        <v>29.563875399396828</v>
      </c>
      <c r="P8596" s="6">
        <f t="shared" si="1688"/>
        <v>0</v>
      </c>
      <c r="Q8596" s="34">
        <f t="shared" si="1689"/>
        <v>0</v>
      </c>
      <c r="R8596" s="6">
        <f t="shared" si="1690"/>
        <v>0</v>
      </c>
      <c r="S8596" s="6">
        <f t="shared" si="1691"/>
        <v>0</v>
      </c>
      <c r="T8596" s="6">
        <f t="shared" si="1692"/>
        <v>29.563875399396828</v>
      </c>
      <c r="U8596" s="34">
        <f t="shared" si="1693"/>
        <v>0</v>
      </c>
      <c r="V8596" s="35"/>
      <c r="W8596" s="64"/>
      <c r="X8596" s="6">
        <f t="shared" si="1700"/>
        <v>0</v>
      </c>
      <c r="Y8596" s="6">
        <f t="shared" si="1694"/>
        <v>0</v>
      </c>
      <c r="Z8596" s="6">
        <f t="shared" si="1695"/>
        <v>0</v>
      </c>
      <c r="AA8596" s="6">
        <f t="shared" si="1696"/>
        <v>29.563875399396828</v>
      </c>
      <c r="AB8596" s="6">
        <f t="shared" si="1697"/>
        <v>0</v>
      </c>
      <c r="AC8596" s="6">
        <f t="shared" si="1698"/>
        <v>0</v>
      </c>
      <c r="AD8596" s="6">
        <f t="shared" si="1699"/>
        <v>0</v>
      </c>
    </row>
    <row r="8597" spans="2:30" x14ac:dyDescent="0.3">
      <c r="B8597" s="71">
        <v>0</v>
      </c>
      <c r="C8597" s="71">
        <v>32.361762929809736</v>
      </c>
      <c r="P8597" s="6">
        <f t="shared" si="1688"/>
        <v>0</v>
      </c>
      <c r="Q8597" s="34">
        <f t="shared" si="1689"/>
        <v>0</v>
      </c>
      <c r="R8597" s="6">
        <f t="shared" si="1690"/>
        <v>0</v>
      </c>
      <c r="S8597" s="6">
        <f t="shared" si="1691"/>
        <v>0</v>
      </c>
      <c r="T8597" s="6">
        <f t="shared" si="1692"/>
        <v>32.361762929809736</v>
      </c>
      <c r="U8597" s="34">
        <f t="shared" si="1693"/>
        <v>0</v>
      </c>
      <c r="V8597" s="35"/>
      <c r="W8597" s="64"/>
      <c r="X8597" s="6">
        <f t="shared" si="1700"/>
        <v>0</v>
      </c>
      <c r="Y8597" s="6">
        <f t="shared" si="1694"/>
        <v>0</v>
      </c>
      <c r="Z8597" s="6">
        <f t="shared" si="1695"/>
        <v>0</v>
      </c>
      <c r="AA8597" s="6">
        <f t="shared" si="1696"/>
        <v>32.361762929809736</v>
      </c>
      <c r="AB8597" s="6">
        <f t="shared" si="1697"/>
        <v>0</v>
      </c>
      <c r="AC8597" s="6">
        <f t="shared" si="1698"/>
        <v>0</v>
      </c>
      <c r="AD8597" s="6">
        <f t="shared" si="1699"/>
        <v>0</v>
      </c>
    </row>
    <row r="8598" spans="2:30" x14ac:dyDescent="0.3">
      <c r="B8598" s="71">
        <v>0</v>
      </c>
      <c r="C8598" s="71">
        <v>34.892108794192914</v>
      </c>
      <c r="P8598" s="6">
        <f t="shared" si="1688"/>
        <v>0</v>
      </c>
      <c r="Q8598" s="34">
        <f t="shared" si="1689"/>
        <v>0</v>
      </c>
      <c r="R8598" s="6">
        <f t="shared" si="1690"/>
        <v>0</v>
      </c>
      <c r="S8598" s="6">
        <f t="shared" si="1691"/>
        <v>0</v>
      </c>
      <c r="T8598" s="6">
        <f t="shared" si="1692"/>
        <v>34.892108794192914</v>
      </c>
      <c r="U8598" s="34">
        <f t="shared" si="1693"/>
        <v>0</v>
      </c>
      <c r="V8598" s="35"/>
      <c r="W8598" s="64"/>
      <c r="X8598" s="6">
        <f t="shared" si="1700"/>
        <v>0</v>
      </c>
      <c r="Y8598" s="6">
        <f t="shared" si="1694"/>
        <v>0</v>
      </c>
      <c r="Z8598" s="6">
        <f t="shared" si="1695"/>
        <v>0</v>
      </c>
      <c r="AA8598" s="6">
        <f t="shared" si="1696"/>
        <v>34.892108794192914</v>
      </c>
      <c r="AB8598" s="6">
        <f t="shared" si="1697"/>
        <v>0</v>
      </c>
      <c r="AC8598" s="6">
        <f t="shared" si="1698"/>
        <v>0</v>
      </c>
      <c r="AD8598" s="6">
        <f t="shared" si="1699"/>
        <v>0</v>
      </c>
    </row>
    <row r="8599" spans="2:30" x14ac:dyDescent="0.3">
      <c r="B8599" s="71">
        <v>0</v>
      </c>
      <c r="C8599" s="71">
        <v>37.200345443386361</v>
      </c>
      <c r="P8599" s="6">
        <f t="shared" si="1688"/>
        <v>0</v>
      </c>
      <c r="Q8599" s="34">
        <f t="shared" si="1689"/>
        <v>0</v>
      </c>
      <c r="R8599" s="6">
        <f t="shared" si="1690"/>
        <v>0</v>
      </c>
      <c r="S8599" s="6">
        <f t="shared" si="1691"/>
        <v>0</v>
      </c>
      <c r="T8599" s="6">
        <f t="shared" si="1692"/>
        <v>37.200345443386361</v>
      </c>
      <c r="U8599" s="34">
        <f t="shared" si="1693"/>
        <v>0</v>
      </c>
      <c r="V8599" s="35"/>
      <c r="W8599" s="64"/>
      <c r="X8599" s="6">
        <f t="shared" si="1700"/>
        <v>0</v>
      </c>
      <c r="Y8599" s="6">
        <f t="shared" si="1694"/>
        <v>0</v>
      </c>
      <c r="Z8599" s="6">
        <f t="shared" si="1695"/>
        <v>0</v>
      </c>
      <c r="AA8599" s="6">
        <f t="shared" si="1696"/>
        <v>37.200345443386361</v>
      </c>
      <c r="AB8599" s="6">
        <f t="shared" si="1697"/>
        <v>0</v>
      </c>
      <c r="AC8599" s="6">
        <f t="shared" si="1698"/>
        <v>0</v>
      </c>
      <c r="AD8599" s="6">
        <f t="shared" si="1699"/>
        <v>0</v>
      </c>
    </row>
    <row r="8600" spans="2:30" x14ac:dyDescent="0.3">
      <c r="B8600" s="71">
        <v>0</v>
      </c>
      <c r="C8600" s="71">
        <v>39.654628266682266</v>
      </c>
      <c r="P8600" s="6">
        <f t="shared" si="1688"/>
        <v>0</v>
      </c>
      <c r="Q8600" s="34">
        <f t="shared" si="1689"/>
        <v>0</v>
      </c>
      <c r="R8600" s="6">
        <f t="shared" si="1690"/>
        <v>0</v>
      </c>
      <c r="S8600" s="6">
        <f t="shared" si="1691"/>
        <v>0</v>
      </c>
      <c r="T8600" s="6">
        <f t="shared" si="1692"/>
        <v>39.654628266682266</v>
      </c>
      <c r="U8600" s="34">
        <f t="shared" si="1693"/>
        <v>0</v>
      </c>
      <c r="V8600" s="35"/>
      <c r="W8600" s="64"/>
      <c r="X8600" s="6">
        <f t="shared" si="1700"/>
        <v>0</v>
      </c>
      <c r="Y8600" s="6">
        <f t="shared" si="1694"/>
        <v>0</v>
      </c>
      <c r="Z8600" s="6">
        <f t="shared" si="1695"/>
        <v>0</v>
      </c>
      <c r="AA8600" s="6">
        <f t="shared" si="1696"/>
        <v>39.654628266682266</v>
      </c>
      <c r="AB8600" s="6">
        <f t="shared" si="1697"/>
        <v>0</v>
      </c>
      <c r="AC8600" s="6">
        <f t="shared" si="1698"/>
        <v>0</v>
      </c>
      <c r="AD8600" s="6">
        <f t="shared" si="1699"/>
        <v>0</v>
      </c>
    </row>
    <row r="8601" spans="2:30" x14ac:dyDescent="0.3">
      <c r="B8601" s="71">
        <v>0</v>
      </c>
      <c r="C8601" s="71">
        <v>41.936032680402462</v>
      </c>
      <c r="P8601" s="6">
        <f t="shared" si="1688"/>
        <v>0</v>
      </c>
      <c r="Q8601" s="34">
        <f t="shared" si="1689"/>
        <v>0</v>
      </c>
      <c r="R8601" s="6">
        <f t="shared" si="1690"/>
        <v>0</v>
      </c>
      <c r="S8601" s="6">
        <f t="shared" si="1691"/>
        <v>0</v>
      </c>
      <c r="T8601" s="6">
        <f t="shared" si="1692"/>
        <v>41.936032680402462</v>
      </c>
      <c r="U8601" s="34">
        <f t="shared" si="1693"/>
        <v>0</v>
      </c>
      <c r="V8601" s="35"/>
      <c r="W8601" s="64"/>
      <c r="X8601" s="6">
        <f t="shared" si="1700"/>
        <v>0</v>
      </c>
      <c r="Y8601" s="6">
        <f t="shared" si="1694"/>
        <v>0</v>
      </c>
      <c r="Z8601" s="6">
        <f t="shared" si="1695"/>
        <v>0</v>
      </c>
      <c r="AA8601" s="6">
        <f t="shared" si="1696"/>
        <v>41.936032680402462</v>
      </c>
      <c r="AB8601" s="6">
        <f t="shared" si="1697"/>
        <v>0</v>
      </c>
      <c r="AC8601" s="6">
        <f t="shared" si="1698"/>
        <v>0</v>
      </c>
      <c r="AD8601" s="6">
        <f t="shared" si="1699"/>
        <v>0</v>
      </c>
    </row>
    <row r="8602" spans="2:30" x14ac:dyDescent="0.3">
      <c r="B8602" s="71">
        <v>0</v>
      </c>
      <c r="C8602" s="71">
        <v>44.364341728497756</v>
      </c>
      <c r="P8602" s="6">
        <f t="shared" si="1688"/>
        <v>0</v>
      </c>
      <c r="Q8602" s="34">
        <f t="shared" si="1689"/>
        <v>0</v>
      </c>
      <c r="R8602" s="6">
        <f t="shared" si="1690"/>
        <v>0</v>
      </c>
      <c r="S8602" s="6">
        <f t="shared" si="1691"/>
        <v>0</v>
      </c>
      <c r="T8602" s="6">
        <f t="shared" si="1692"/>
        <v>44.364341728497756</v>
      </c>
      <c r="U8602" s="34">
        <f t="shared" si="1693"/>
        <v>0</v>
      </c>
      <c r="V8602" s="35"/>
      <c r="W8602" s="64"/>
      <c r="X8602" s="6">
        <f t="shared" si="1700"/>
        <v>0</v>
      </c>
      <c r="Y8602" s="6">
        <f t="shared" si="1694"/>
        <v>0</v>
      </c>
      <c r="Z8602" s="6">
        <f t="shared" si="1695"/>
        <v>0</v>
      </c>
      <c r="AA8602" s="6">
        <f t="shared" si="1696"/>
        <v>44.364341728497756</v>
      </c>
      <c r="AB8602" s="6">
        <f t="shared" si="1697"/>
        <v>0</v>
      </c>
      <c r="AC8602" s="6">
        <f t="shared" si="1698"/>
        <v>0</v>
      </c>
      <c r="AD8602" s="6">
        <f t="shared" si="1699"/>
        <v>0</v>
      </c>
    </row>
    <row r="8603" spans="2:30" x14ac:dyDescent="0.3">
      <c r="B8603" s="71">
        <v>0</v>
      </c>
      <c r="C8603" s="71">
        <v>36.77542859162314</v>
      </c>
      <c r="P8603" s="6">
        <f t="shared" si="1688"/>
        <v>0</v>
      </c>
      <c r="Q8603" s="34">
        <f t="shared" si="1689"/>
        <v>0</v>
      </c>
      <c r="R8603" s="6">
        <f t="shared" si="1690"/>
        <v>0</v>
      </c>
      <c r="S8603" s="6">
        <f t="shared" si="1691"/>
        <v>0</v>
      </c>
      <c r="T8603" s="6">
        <f t="shared" si="1692"/>
        <v>36.77542859162314</v>
      </c>
      <c r="U8603" s="34">
        <f t="shared" si="1693"/>
        <v>0</v>
      </c>
      <c r="V8603" s="35"/>
      <c r="W8603" s="64"/>
      <c r="X8603" s="6">
        <f t="shared" si="1700"/>
        <v>0</v>
      </c>
      <c r="Y8603" s="6">
        <f t="shared" si="1694"/>
        <v>0</v>
      </c>
      <c r="Z8603" s="6">
        <f t="shared" si="1695"/>
        <v>0</v>
      </c>
      <c r="AA8603" s="6">
        <f t="shared" si="1696"/>
        <v>36.77542859162314</v>
      </c>
      <c r="AB8603" s="6">
        <f t="shared" si="1697"/>
        <v>0</v>
      </c>
      <c r="AC8603" s="6">
        <f t="shared" si="1698"/>
        <v>0</v>
      </c>
      <c r="AD8603" s="6">
        <f t="shared" si="1699"/>
        <v>0</v>
      </c>
    </row>
    <row r="8604" spans="2:30" x14ac:dyDescent="0.3">
      <c r="B8604" s="71">
        <v>0</v>
      </c>
      <c r="C8604" s="71">
        <v>38.674311973617719</v>
      </c>
      <c r="P8604" s="6">
        <f t="shared" si="1688"/>
        <v>0</v>
      </c>
      <c r="Q8604" s="34">
        <f t="shared" si="1689"/>
        <v>0</v>
      </c>
      <c r="R8604" s="6">
        <f t="shared" si="1690"/>
        <v>0</v>
      </c>
      <c r="S8604" s="6">
        <f t="shared" si="1691"/>
        <v>0</v>
      </c>
      <c r="T8604" s="6">
        <f t="shared" si="1692"/>
        <v>38.674311973617719</v>
      </c>
      <c r="U8604" s="34">
        <f t="shared" si="1693"/>
        <v>0</v>
      </c>
      <c r="V8604" s="35"/>
      <c r="W8604" s="64"/>
      <c r="X8604" s="6">
        <f t="shared" si="1700"/>
        <v>0</v>
      </c>
      <c r="Y8604" s="6">
        <f t="shared" si="1694"/>
        <v>0</v>
      </c>
      <c r="Z8604" s="6">
        <f t="shared" si="1695"/>
        <v>0</v>
      </c>
      <c r="AA8604" s="6">
        <f t="shared" si="1696"/>
        <v>38.674311973617719</v>
      </c>
      <c r="AB8604" s="6">
        <f t="shared" si="1697"/>
        <v>0</v>
      </c>
      <c r="AC8604" s="6">
        <f t="shared" si="1698"/>
        <v>0</v>
      </c>
      <c r="AD8604" s="6">
        <f t="shared" si="1699"/>
        <v>0</v>
      </c>
    </row>
    <row r="8605" spans="2:30" x14ac:dyDescent="0.3">
      <c r="B8605" s="71">
        <v>0</v>
      </c>
      <c r="C8605" s="71">
        <v>456.47010763781543</v>
      </c>
      <c r="P8605" s="6">
        <f t="shared" si="1688"/>
        <v>322.47010763781543</v>
      </c>
      <c r="Q8605" s="34">
        <f t="shared" si="1689"/>
        <v>0</v>
      </c>
      <c r="R8605" s="6">
        <f t="shared" si="1690"/>
        <v>0</v>
      </c>
      <c r="S8605" s="6">
        <f t="shared" si="1691"/>
        <v>0</v>
      </c>
      <c r="T8605" s="6">
        <f t="shared" si="1692"/>
        <v>134</v>
      </c>
      <c r="U8605" s="34">
        <f t="shared" si="1693"/>
        <v>0</v>
      </c>
      <c r="V8605" s="35"/>
      <c r="W8605" s="64"/>
      <c r="X8605" s="6">
        <f t="shared" si="1700"/>
        <v>0</v>
      </c>
      <c r="Y8605" s="6">
        <f t="shared" si="1694"/>
        <v>0</v>
      </c>
      <c r="Z8605" s="6">
        <f t="shared" si="1695"/>
        <v>0</v>
      </c>
      <c r="AA8605" s="6">
        <f t="shared" si="1696"/>
        <v>110</v>
      </c>
      <c r="AB8605" s="6">
        <f t="shared" si="1697"/>
        <v>0</v>
      </c>
      <c r="AC8605" s="6">
        <f t="shared" si="1698"/>
        <v>0</v>
      </c>
      <c r="AD8605" s="6">
        <f t="shared" si="1699"/>
        <v>346.47010763781543</v>
      </c>
    </row>
    <row r="8606" spans="2:30" x14ac:dyDescent="0.3">
      <c r="B8606" s="71">
        <v>0</v>
      </c>
      <c r="C8606" s="71">
        <v>409.2786809134127</v>
      </c>
      <c r="P8606" s="6">
        <f t="shared" si="1688"/>
        <v>275.2786809134127</v>
      </c>
      <c r="Q8606" s="34">
        <f t="shared" si="1689"/>
        <v>0</v>
      </c>
      <c r="R8606" s="6">
        <f t="shared" si="1690"/>
        <v>0</v>
      </c>
      <c r="S8606" s="6">
        <f t="shared" si="1691"/>
        <v>0</v>
      </c>
      <c r="T8606" s="6">
        <f t="shared" si="1692"/>
        <v>134</v>
      </c>
      <c r="U8606" s="34">
        <f t="shared" si="1693"/>
        <v>0</v>
      </c>
      <c r="V8606" s="35"/>
      <c r="W8606" s="64"/>
      <c r="X8606" s="6">
        <f t="shared" si="1700"/>
        <v>0</v>
      </c>
      <c r="Y8606" s="6">
        <f t="shared" si="1694"/>
        <v>0</v>
      </c>
      <c r="Z8606" s="6">
        <f t="shared" si="1695"/>
        <v>0</v>
      </c>
      <c r="AA8606" s="6">
        <f t="shared" si="1696"/>
        <v>110</v>
      </c>
      <c r="AB8606" s="6">
        <f t="shared" si="1697"/>
        <v>0</v>
      </c>
      <c r="AC8606" s="6">
        <f t="shared" si="1698"/>
        <v>0</v>
      </c>
      <c r="AD8606" s="6">
        <f t="shared" si="1699"/>
        <v>299.2786809134127</v>
      </c>
    </row>
    <row r="8607" spans="2:30" x14ac:dyDescent="0.3">
      <c r="B8607" s="71">
        <v>0.53283025048675769</v>
      </c>
      <c r="C8607" s="71">
        <v>356.99715696488585</v>
      </c>
      <c r="P8607" s="6">
        <f t="shared" si="1688"/>
        <v>222.82132298222524</v>
      </c>
      <c r="Q8607" s="34">
        <f t="shared" si="1689"/>
        <v>0.53283025048675769</v>
      </c>
      <c r="R8607" s="6">
        <f t="shared" si="1690"/>
        <v>0.17583398266063005</v>
      </c>
      <c r="S8607" s="6">
        <f t="shared" si="1691"/>
        <v>0</v>
      </c>
      <c r="T8607" s="6">
        <f t="shared" si="1692"/>
        <v>134</v>
      </c>
      <c r="U8607" s="34">
        <f t="shared" si="1693"/>
        <v>0</v>
      </c>
      <c r="V8607" s="35"/>
      <c r="W8607" s="64"/>
      <c r="X8607" s="6">
        <f t="shared" si="1700"/>
        <v>0</v>
      </c>
      <c r="Y8607" s="6">
        <f t="shared" si="1694"/>
        <v>0.53283025048675769</v>
      </c>
      <c r="Z8607" s="6">
        <f t="shared" si="1695"/>
        <v>0</v>
      </c>
      <c r="AA8607" s="6">
        <f t="shared" si="1696"/>
        <v>109.46716974951325</v>
      </c>
      <c r="AB8607" s="6">
        <f t="shared" si="1697"/>
        <v>0</v>
      </c>
      <c r="AC8607" s="6">
        <f t="shared" si="1698"/>
        <v>0</v>
      </c>
      <c r="AD8607" s="6">
        <f t="shared" si="1699"/>
        <v>246.99715696488585</v>
      </c>
    </row>
    <row r="8608" spans="2:30" x14ac:dyDescent="0.3">
      <c r="B8608" s="71">
        <v>0.90281681002822389</v>
      </c>
      <c r="C8608" s="71">
        <v>332.74685336886296</v>
      </c>
      <c r="P8608" s="6">
        <f t="shared" si="1688"/>
        <v>198.44892382155365</v>
      </c>
      <c r="Q8608" s="34">
        <f t="shared" si="1689"/>
        <v>0.90281681002822389</v>
      </c>
      <c r="R8608" s="6">
        <f t="shared" si="1690"/>
        <v>0.29792954730931392</v>
      </c>
      <c r="S8608" s="6">
        <f t="shared" si="1691"/>
        <v>0</v>
      </c>
      <c r="T8608" s="6">
        <f t="shared" si="1692"/>
        <v>134</v>
      </c>
      <c r="U8608" s="34">
        <f t="shared" si="1693"/>
        <v>0</v>
      </c>
      <c r="V8608" s="35"/>
      <c r="W8608" s="64"/>
      <c r="X8608" s="6">
        <f t="shared" si="1700"/>
        <v>0</v>
      </c>
      <c r="Y8608" s="6">
        <f t="shared" si="1694"/>
        <v>0.90281681002822389</v>
      </c>
      <c r="Z8608" s="6">
        <f t="shared" si="1695"/>
        <v>0</v>
      </c>
      <c r="AA8608" s="6">
        <f t="shared" si="1696"/>
        <v>109.09718318997177</v>
      </c>
      <c r="AB8608" s="6">
        <f t="shared" si="1697"/>
        <v>0</v>
      </c>
      <c r="AC8608" s="6">
        <f t="shared" si="1698"/>
        <v>0</v>
      </c>
      <c r="AD8608" s="6">
        <f t="shared" si="1699"/>
        <v>222.74685336886296</v>
      </c>
    </row>
    <row r="8609" spans="2:30" x14ac:dyDescent="0.3">
      <c r="B8609" s="71">
        <v>1.551693043776218</v>
      </c>
      <c r="C8609" s="71">
        <v>310.68599118671625</v>
      </c>
      <c r="P8609" s="6">
        <f t="shared" si="1688"/>
        <v>176.17393248227012</v>
      </c>
      <c r="Q8609" s="34">
        <f t="shared" si="1689"/>
        <v>1.551693043776218</v>
      </c>
      <c r="R8609" s="6">
        <f t="shared" si="1690"/>
        <v>0.51205870444615198</v>
      </c>
      <c r="S8609" s="6">
        <f t="shared" si="1691"/>
        <v>0</v>
      </c>
      <c r="T8609" s="6">
        <f t="shared" si="1692"/>
        <v>134</v>
      </c>
      <c r="U8609" s="34">
        <f t="shared" si="1693"/>
        <v>0</v>
      </c>
      <c r="V8609" s="35"/>
      <c r="W8609" s="64"/>
      <c r="X8609" s="6">
        <f t="shared" si="1700"/>
        <v>0</v>
      </c>
      <c r="Y8609" s="6">
        <f t="shared" si="1694"/>
        <v>1.551693043776218</v>
      </c>
      <c r="Z8609" s="6">
        <f t="shared" si="1695"/>
        <v>0</v>
      </c>
      <c r="AA8609" s="6">
        <f t="shared" si="1696"/>
        <v>108.44830695622379</v>
      </c>
      <c r="AB8609" s="6">
        <f t="shared" si="1697"/>
        <v>0</v>
      </c>
      <c r="AC8609" s="6">
        <f t="shared" si="1698"/>
        <v>0</v>
      </c>
      <c r="AD8609" s="6">
        <f t="shared" si="1699"/>
        <v>200.68599118671625</v>
      </c>
    </row>
    <row r="8610" spans="2:30" x14ac:dyDescent="0.3">
      <c r="B8610" s="71">
        <v>2.0326575543528085</v>
      </c>
      <c r="C8610" s="71">
        <v>330.10095811784544</v>
      </c>
      <c r="P8610" s="6">
        <f t="shared" si="1688"/>
        <v>195.43018112490898</v>
      </c>
      <c r="Q8610" s="34">
        <f t="shared" si="1689"/>
        <v>2.0326575543528085</v>
      </c>
      <c r="R8610" s="6">
        <f t="shared" si="1690"/>
        <v>0.67077699293642679</v>
      </c>
      <c r="S8610" s="6">
        <f t="shared" si="1691"/>
        <v>0</v>
      </c>
      <c r="T8610" s="6">
        <f t="shared" si="1692"/>
        <v>134</v>
      </c>
      <c r="U8610" s="34">
        <f t="shared" si="1693"/>
        <v>0</v>
      </c>
      <c r="V8610" s="35"/>
      <c r="W8610" s="64"/>
      <c r="X8610" s="6">
        <f t="shared" si="1700"/>
        <v>0</v>
      </c>
      <c r="Y8610" s="6">
        <f t="shared" si="1694"/>
        <v>2.0326575543528085</v>
      </c>
      <c r="Z8610" s="6">
        <f t="shared" si="1695"/>
        <v>0</v>
      </c>
      <c r="AA8610" s="6">
        <f t="shared" si="1696"/>
        <v>107.96734244564719</v>
      </c>
      <c r="AB8610" s="6">
        <f t="shared" si="1697"/>
        <v>0</v>
      </c>
      <c r="AC8610" s="6">
        <f t="shared" si="1698"/>
        <v>0</v>
      </c>
      <c r="AD8610" s="6">
        <f t="shared" si="1699"/>
        <v>220.10095811784544</v>
      </c>
    </row>
    <row r="8611" spans="2:30" x14ac:dyDescent="0.3">
      <c r="B8611" s="71">
        <v>2.5496030673033339</v>
      </c>
      <c r="C8611" s="71">
        <v>297.65200252253652</v>
      </c>
      <c r="P8611" s="6">
        <f t="shared" si="1688"/>
        <v>162.8106335103264</v>
      </c>
      <c r="Q8611" s="34">
        <f t="shared" si="1689"/>
        <v>2.5496030673033339</v>
      </c>
      <c r="R8611" s="6">
        <f t="shared" si="1690"/>
        <v>0.84136901221010019</v>
      </c>
      <c r="S8611" s="6">
        <f t="shared" si="1691"/>
        <v>0</v>
      </c>
      <c r="T8611" s="6">
        <f t="shared" si="1692"/>
        <v>134</v>
      </c>
      <c r="U8611" s="34">
        <f t="shared" si="1693"/>
        <v>0</v>
      </c>
      <c r="V8611" s="35"/>
      <c r="W8611" s="64"/>
      <c r="X8611" s="6">
        <f t="shared" si="1700"/>
        <v>0</v>
      </c>
      <c r="Y8611" s="6">
        <f t="shared" si="1694"/>
        <v>2.5496030673033339</v>
      </c>
      <c r="Z8611" s="6">
        <f t="shared" si="1695"/>
        <v>0</v>
      </c>
      <c r="AA8611" s="6">
        <f t="shared" si="1696"/>
        <v>107.45039693269666</v>
      </c>
      <c r="AB8611" s="6">
        <f t="shared" si="1697"/>
        <v>0</v>
      </c>
      <c r="AC8611" s="6">
        <f t="shared" si="1698"/>
        <v>0</v>
      </c>
      <c r="AD8611" s="6">
        <f t="shared" si="1699"/>
        <v>187.65200252253652</v>
      </c>
    </row>
    <row r="8612" spans="2:30" x14ac:dyDescent="0.3">
      <c r="B8612" s="71">
        <v>2.9953895832979169</v>
      </c>
      <c r="C8612" s="71">
        <v>301.23491408841772</v>
      </c>
      <c r="P8612" s="6">
        <f t="shared" si="1688"/>
        <v>166.24643552592943</v>
      </c>
      <c r="Q8612" s="34">
        <f t="shared" si="1689"/>
        <v>2.9953895832979169</v>
      </c>
      <c r="R8612" s="6">
        <f t="shared" si="1690"/>
        <v>0.98847856248831267</v>
      </c>
      <c r="S8612" s="6">
        <f t="shared" si="1691"/>
        <v>0</v>
      </c>
      <c r="T8612" s="6">
        <f t="shared" si="1692"/>
        <v>134</v>
      </c>
      <c r="U8612" s="34">
        <f t="shared" si="1693"/>
        <v>0</v>
      </c>
      <c r="V8612" s="35"/>
      <c r="W8612" s="64"/>
      <c r="X8612" s="6">
        <f t="shared" si="1700"/>
        <v>0</v>
      </c>
      <c r="Y8612" s="6">
        <f t="shared" si="1694"/>
        <v>2.9953895832979169</v>
      </c>
      <c r="Z8612" s="6">
        <f t="shared" si="1695"/>
        <v>0</v>
      </c>
      <c r="AA8612" s="6">
        <f t="shared" si="1696"/>
        <v>107.00461041670208</v>
      </c>
      <c r="AB8612" s="6">
        <f t="shared" si="1697"/>
        <v>0</v>
      </c>
      <c r="AC8612" s="6">
        <f t="shared" si="1698"/>
        <v>0</v>
      </c>
      <c r="AD8612" s="6">
        <f t="shared" si="1699"/>
        <v>191.23491408841772</v>
      </c>
    </row>
    <row r="8613" spans="2:30" x14ac:dyDescent="0.3">
      <c r="B8613" s="71">
        <v>3.4155803437762531</v>
      </c>
      <c r="C8613" s="71">
        <v>314.33015093571436</v>
      </c>
      <c r="P8613" s="6">
        <f t="shared" si="1688"/>
        <v>179.20300942226817</v>
      </c>
      <c r="Q8613" s="34">
        <f t="shared" si="1689"/>
        <v>3.4155803437762531</v>
      </c>
      <c r="R8613" s="6">
        <f t="shared" si="1690"/>
        <v>1.1271415134461635</v>
      </c>
      <c r="S8613" s="6">
        <f t="shared" si="1691"/>
        <v>0</v>
      </c>
      <c r="T8613" s="6">
        <f t="shared" si="1692"/>
        <v>134</v>
      </c>
      <c r="U8613" s="34">
        <f t="shared" si="1693"/>
        <v>0</v>
      </c>
      <c r="V8613" s="35"/>
      <c r="W8613" s="64"/>
      <c r="X8613" s="6">
        <f t="shared" si="1700"/>
        <v>0</v>
      </c>
      <c r="Y8613" s="6">
        <f t="shared" si="1694"/>
        <v>3.4155803437762531</v>
      </c>
      <c r="Z8613" s="6">
        <f t="shared" si="1695"/>
        <v>0</v>
      </c>
      <c r="AA8613" s="6">
        <f t="shared" si="1696"/>
        <v>106.58441965622374</v>
      </c>
      <c r="AB8613" s="6">
        <f t="shared" si="1697"/>
        <v>0</v>
      </c>
      <c r="AC8613" s="6">
        <f t="shared" si="1698"/>
        <v>0</v>
      </c>
      <c r="AD8613" s="6">
        <f t="shared" si="1699"/>
        <v>204.33015093571436</v>
      </c>
    </row>
    <row r="8614" spans="2:30" x14ac:dyDescent="0.3">
      <c r="B8614" s="71">
        <v>3.6792885572609855</v>
      </c>
      <c r="C8614" s="71">
        <v>335.74705269435441</v>
      </c>
      <c r="P8614" s="6">
        <f t="shared" si="1688"/>
        <v>200.53288747045826</v>
      </c>
      <c r="Q8614" s="34">
        <f t="shared" si="1689"/>
        <v>3.6792885572609855</v>
      </c>
      <c r="R8614" s="6">
        <f t="shared" si="1690"/>
        <v>1.2141652238961254</v>
      </c>
      <c r="S8614" s="6">
        <f t="shared" si="1691"/>
        <v>0</v>
      </c>
      <c r="T8614" s="6">
        <f t="shared" si="1692"/>
        <v>134</v>
      </c>
      <c r="U8614" s="34">
        <f t="shared" si="1693"/>
        <v>0</v>
      </c>
      <c r="V8614" s="35"/>
      <c r="W8614" s="64"/>
      <c r="X8614" s="6">
        <f t="shared" si="1700"/>
        <v>0</v>
      </c>
      <c r="Y8614" s="6">
        <f t="shared" si="1694"/>
        <v>3.6792885572609855</v>
      </c>
      <c r="Z8614" s="6">
        <f t="shared" si="1695"/>
        <v>0</v>
      </c>
      <c r="AA8614" s="6">
        <f t="shared" si="1696"/>
        <v>106.32071144273901</v>
      </c>
      <c r="AB8614" s="6">
        <f t="shared" si="1697"/>
        <v>0</v>
      </c>
      <c r="AC8614" s="6">
        <f t="shared" si="1698"/>
        <v>0</v>
      </c>
      <c r="AD8614" s="6">
        <f t="shared" si="1699"/>
        <v>225.74705269435441</v>
      </c>
    </row>
    <row r="8615" spans="2:30" x14ac:dyDescent="0.3">
      <c r="B8615" s="71">
        <v>3.5354656249173142</v>
      </c>
      <c r="C8615" s="71">
        <v>347.44091770918794</v>
      </c>
      <c r="P8615" s="6">
        <f t="shared" si="1688"/>
        <v>212.27421405296525</v>
      </c>
      <c r="Q8615" s="34">
        <f t="shared" si="1689"/>
        <v>3.5354656249173142</v>
      </c>
      <c r="R8615" s="6">
        <f t="shared" si="1690"/>
        <v>1.1667036562227138</v>
      </c>
      <c r="S8615" s="6">
        <f t="shared" si="1691"/>
        <v>0</v>
      </c>
      <c r="T8615" s="6">
        <f t="shared" si="1692"/>
        <v>134</v>
      </c>
      <c r="U8615" s="34">
        <f t="shared" si="1693"/>
        <v>0</v>
      </c>
      <c r="V8615" s="35"/>
      <c r="W8615" s="64"/>
      <c r="X8615" s="6">
        <f t="shared" si="1700"/>
        <v>0</v>
      </c>
      <c r="Y8615" s="6">
        <f t="shared" si="1694"/>
        <v>3.5354656249173142</v>
      </c>
      <c r="Z8615" s="6">
        <f t="shared" si="1695"/>
        <v>0</v>
      </c>
      <c r="AA8615" s="6">
        <f t="shared" si="1696"/>
        <v>106.46453437508269</v>
      </c>
      <c r="AB8615" s="6">
        <f t="shared" si="1697"/>
        <v>0</v>
      </c>
      <c r="AC8615" s="6">
        <f t="shared" si="1698"/>
        <v>0</v>
      </c>
      <c r="AD8615" s="6">
        <f t="shared" si="1699"/>
        <v>237.44091770918794</v>
      </c>
    </row>
    <row r="8616" spans="2:30" x14ac:dyDescent="0.3">
      <c r="B8616" s="71">
        <v>1.006244915663248</v>
      </c>
      <c r="C8616" s="71">
        <v>18.298091549821628</v>
      </c>
      <c r="P8616" s="6">
        <f t="shared" si="1688"/>
        <v>0</v>
      </c>
      <c r="Q8616" s="34">
        <f t="shared" si="1689"/>
        <v>1.006244915663248</v>
      </c>
      <c r="R8616" s="6">
        <f t="shared" si="1690"/>
        <v>0.33206082216887184</v>
      </c>
      <c r="S8616" s="6">
        <f t="shared" si="1691"/>
        <v>0</v>
      </c>
      <c r="T8616" s="6">
        <f t="shared" si="1692"/>
        <v>17.966030727652758</v>
      </c>
      <c r="U8616" s="34">
        <f t="shared" si="1693"/>
        <v>0</v>
      </c>
      <c r="V8616" s="35"/>
      <c r="W8616" s="64"/>
      <c r="X8616" s="6">
        <f t="shared" si="1700"/>
        <v>0</v>
      </c>
      <c r="Y8616" s="6">
        <f t="shared" si="1694"/>
        <v>1.006244915663248</v>
      </c>
      <c r="Z8616" s="6">
        <f t="shared" si="1695"/>
        <v>0</v>
      </c>
      <c r="AA8616" s="6">
        <f t="shared" si="1696"/>
        <v>17.291846634158379</v>
      </c>
      <c r="AB8616" s="6">
        <f t="shared" si="1697"/>
        <v>0</v>
      </c>
      <c r="AC8616" s="6">
        <f t="shared" si="1698"/>
        <v>0</v>
      </c>
      <c r="AD8616" s="6">
        <f t="shared" si="1699"/>
        <v>0</v>
      </c>
    </row>
    <row r="8617" spans="2:30" x14ac:dyDescent="0.3">
      <c r="B8617" s="71">
        <v>0.43469625864023737</v>
      </c>
      <c r="C8617" s="71">
        <v>19.353254196248574</v>
      </c>
      <c r="P8617" s="6">
        <f t="shared" si="1688"/>
        <v>0</v>
      </c>
      <c r="Q8617" s="34">
        <f t="shared" si="1689"/>
        <v>0.43469625864023737</v>
      </c>
      <c r="R8617" s="6">
        <f t="shared" si="1690"/>
        <v>0.14344976535127835</v>
      </c>
      <c r="S8617" s="6">
        <f t="shared" si="1691"/>
        <v>0</v>
      </c>
      <c r="T8617" s="6">
        <f t="shared" si="1692"/>
        <v>19.209804430897297</v>
      </c>
      <c r="U8617" s="34">
        <f t="shared" si="1693"/>
        <v>0</v>
      </c>
      <c r="V8617" s="35"/>
      <c r="W8617" s="64"/>
      <c r="X8617" s="6">
        <f t="shared" si="1700"/>
        <v>0</v>
      </c>
      <c r="Y8617" s="6">
        <f t="shared" si="1694"/>
        <v>0.43469625864023737</v>
      </c>
      <c r="Z8617" s="6">
        <f t="shared" si="1695"/>
        <v>0</v>
      </c>
      <c r="AA8617" s="6">
        <f t="shared" si="1696"/>
        <v>18.918557937608337</v>
      </c>
      <c r="AB8617" s="6">
        <f t="shared" si="1697"/>
        <v>0</v>
      </c>
      <c r="AC8617" s="6">
        <f t="shared" si="1698"/>
        <v>0</v>
      </c>
      <c r="AD8617" s="6">
        <f t="shared" si="1699"/>
        <v>0</v>
      </c>
    </row>
    <row r="8618" spans="2:30" x14ac:dyDescent="0.3">
      <c r="B8618" s="71">
        <v>0</v>
      </c>
      <c r="C8618" s="71">
        <v>22.408156595155653</v>
      </c>
      <c r="P8618" s="6">
        <f t="shared" si="1688"/>
        <v>0</v>
      </c>
      <c r="Q8618" s="34">
        <f t="shared" si="1689"/>
        <v>0</v>
      </c>
      <c r="R8618" s="6">
        <f t="shared" si="1690"/>
        <v>0</v>
      </c>
      <c r="S8618" s="6">
        <f t="shared" si="1691"/>
        <v>0</v>
      </c>
      <c r="T8618" s="6">
        <f t="shared" si="1692"/>
        <v>22.408156595155653</v>
      </c>
      <c r="U8618" s="34">
        <f t="shared" si="1693"/>
        <v>0</v>
      </c>
      <c r="V8618" s="35"/>
      <c r="W8618" s="64"/>
      <c r="X8618" s="6">
        <f t="shared" si="1700"/>
        <v>0</v>
      </c>
      <c r="Y8618" s="6">
        <f t="shared" si="1694"/>
        <v>0</v>
      </c>
      <c r="Z8618" s="6">
        <f t="shared" si="1695"/>
        <v>0</v>
      </c>
      <c r="AA8618" s="6">
        <f t="shared" si="1696"/>
        <v>22.408156595155653</v>
      </c>
      <c r="AB8618" s="6">
        <f t="shared" si="1697"/>
        <v>0</v>
      </c>
      <c r="AC8618" s="6">
        <f t="shared" si="1698"/>
        <v>0</v>
      </c>
      <c r="AD8618" s="6">
        <f t="shared" si="1699"/>
        <v>0</v>
      </c>
    </row>
    <row r="8619" spans="2:30" x14ac:dyDescent="0.3">
      <c r="B8619" s="71">
        <v>0</v>
      </c>
      <c r="C8619" s="71">
        <v>24.090393385005147</v>
      </c>
      <c r="P8619" s="6">
        <f t="shared" si="1688"/>
        <v>0</v>
      </c>
      <c r="Q8619" s="34">
        <f t="shared" si="1689"/>
        <v>0</v>
      </c>
      <c r="R8619" s="6">
        <f t="shared" si="1690"/>
        <v>0</v>
      </c>
      <c r="S8619" s="6">
        <f t="shared" si="1691"/>
        <v>0</v>
      </c>
      <c r="T8619" s="6">
        <f t="shared" si="1692"/>
        <v>24.090393385005147</v>
      </c>
      <c r="U8619" s="34">
        <f t="shared" si="1693"/>
        <v>0</v>
      </c>
      <c r="V8619" s="35"/>
      <c r="W8619" s="64"/>
      <c r="X8619" s="6">
        <f t="shared" si="1700"/>
        <v>0</v>
      </c>
      <c r="Y8619" s="6">
        <f t="shared" si="1694"/>
        <v>0</v>
      </c>
      <c r="Z8619" s="6">
        <f t="shared" si="1695"/>
        <v>0</v>
      </c>
      <c r="AA8619" s="6">
        <f t="shared" si="1696"/>
        <v>24.090393385005147</v>
      </c>
      <c r="AB8619" s="6">
        <f t="shared" si="1697"/>
        <v>0</v>
      </c>
      <c r="AC8619" s="6">
        <f t="shared" si="1698"/>
        <v>0</v>
      </c>
      <c r="AD8619" s="6">
        <f t="shared" si="1699"/>
        <v>0</v>
      </c>
    </row>
    <row r="8620" spans="2:30" x14ac:dyDescent="0.3">
      <c r="B8620" s="71">
        <v>0</v>
      </c>
      <c r="C8620" s="71">
        <v>26.639796264505918</v>
      </c>
      <c r="P8620" s="6">
        <f t="shared" si="1688"/>
        <v>0</v>
      </c>
      <c r="Q8620" s="34">
        <f t="shared" si="1689"/>
        <v>0</v>
      </c>
      <c r="R8620" s="6">
        <f t="shared" si="1690"/>
        <v>0</v>
      </c>
      <c r="S8620" s="6">
        <f t="shared" si="1691"/>
        <v>0</v>
      </c>
      <c r="T8620" s="6">
        <f t="shared" si="1692"/>
        <v>26.639796264505918</v>
      </c>
      <c r="U8620" s="34">
        <f t="shared" si="1693"/>
        <v>0</v>
      </c>
      <c r="V8620" s="35"/>
      <c r="W8620" s="64"/>
      <c r="X8620" s="6">
        <f t="shared" si="1700"/>
        <v>0</v>
      </c>
      <c r="Y8620" s="6">
        <f t="shared" si="1694"/>
        <v>0</v>
      </c>
      <c r="Z8620" s="6">
        <f t="shared" si="1695"/>
        <v>0</v>
      </c>
      <c r="AA8620" s="6">
        <f t="shared" si="1696"/>
        <v>26.639796264505918</v>
      </c>
      <c r="AB8620" s="6">
        <f t="shared" si="1697"/>
        <v>0</v>
      </c>
      <c r="AC8620" s="6">
        <f t="shared" si="1698"/>
        <v>0</v>
      </c>
      <c r="AD8620" s="6">
        <f t="shared" si="1699"/>
        <v>0</v>
      </c>
    </row>
    <row r="8621" spans="2:30" x14ac:dyDescent="0.3">
      <c r="B8621" s="71">
        <v>0</v>
      </c>
      <c r="C8621" s="71">
        <v>28.928849868921045</v>
      </c>
      <c r="P8621" s="6">
        <f t="shared" si="1688"/>
        <v>0</v>
      </c>
      <c r="Q8621" s="34">
        <f t="shared" si="1689"/>
        <v>0</v>
      </c>
      <c r="R8621" s="6">
        <f t="shared" si="1690"/>
        <v>0</v>
      </c>
      <c r="S8621" s="6">
        <f t="shared" si="1691"/>
        <v>0</v>
      </c>
      <c r="T8621" s="6">
        <f t="shared" si="1692"/>
        <v>28.928849868921045</v>
      </c>
      <c r="U8621" s="34">
        <f t="shared" si="1693"/>
        <v>0</v>
      </c>
      <c r="V8621" s="35"/>
      <c r="W8621" s="64"/>
      <c r="X8621" s="6">
        <f t="shared" si="1700"/>
        <v>0</v>
      </c>
      <c r="Y8621" s="6">
        <f t="shared" si="1694"/>
        <v>0</v>
      </c>
      <c r="Z8621" s="6">
        <f t="shared" si="1695"/>
        <v>0</v>
      </c>
      <c r="AA8621" s="6">
        <f t="shared" si="1696"/>
        <v>28.928849868921045</v>
      </c>
      <c r="AB8621" s="6">
        <f t="shared" si="1697"/>
        <v>0</v>
      </c>
      <c r="AC8621" s="6">
        <f t="shared" si="1698"/>
        <v>0</v>
      </c>
      <c r="AD8621" s="6">
        <f t="shared" si="1699"/>
        <v>0</v>
      </c>
    </row>
    <row r="8622" spans="2:30" x14ac:dyDescent="0.3">
      <c r="B8622" s="71">
        <v>0</v>
      </c>
      <c r="C8622" s="71">
        <v>31.382271596212281</v>
      </c>
      <c r="P8622" s="6">
        <f t="shared" si="1688"/>
        <v>0</v>
      </c>
      <c r="Q8622" s="34">
        <f t="shared" si="1689"/>
        <v>0</v>
      </c>
      <c r="R8622" s="6">
        <f t="shared" si="1690"/>
        <v>0</v>
      </c>
      <c r="S8622" s="6">
        <f t="shared" si="1691"/>
        <v>0</v>
      </c>
      <c r="T8622" s="6">
        <f t="shared" si="1692"/>
        <v>31.382271596212281</v>
      </c>
      <c r="U8622" s="34">
        <f t="shared" si="1693"/>
        <v>0</v>
      </c>
      <c r="V8622" s="35"/>
      <c r="W8622" s="64"/>
      <c r="X8622" s="6">
        <f t="shared" si="1700"/>
        <v>0</v>
      </c>
      <c r="Y8622" s="6">
        <f t="shared" si="1694"/>
        <v>0</v>
      </c>
      <c r="Z8622" s="6">
        <f t="shared" si="1695"/>
        <v>0</v>
      </c>
      <c r="AA8622" s="6">
        <f t="shared" si="1696"/>
        <v>31.382271596212281</v>
      </c>
      <c r="AB8622" s="6">
        <f t="shared" si="1697"/>
        <v>0</v>
      </c>
      <c r="AC8622" s="6">
        <f t="shared" si="1698"/>
        <v>0</v>
      </c>
      <c r="AD8622" s="6">
        <f t="shared" si="1699"/>
        <v>0</v>
      </c>
    </row>
    <row r="8623" spans="2:30" x14ac:dyDescent="0.3">
      <c r="B8623" s="71">
        <v>0</v>
      </c>
      <c r="C8623" s="71">
        <v>33.558907041864487</v>
      </c>
      <c r="P8623" s="6">
        <f t="shared" si="1688"/>
        <v>0</v>
      </c>
      <c r="Q8623" s="34">
        <f t="shared" si="1689"/>
        <v>0</v>
      </c>
      <c r="R8623" s="6">
        <f t="shared" si="1690"/>
        <v>0</v>
      </c>
      <c r="S8623" s="6">
        <f t="shared" si="1691"/>
        <v>0</v>
      </c>
      <c r="T8623" s="6">
        <f t="shared" si="1692"/>
        <v>33.558907041864487</v>
      </c>
      <c r="U8623" s="34">
        <f t="shared" si="1693"/>
        <v>0</v>
      </c>
      <c r="V8623" s="35"/>
      <c r="W8623" s="64"/>
      <c r="X8623" s="6">
        <f t="shared" si="1700"/>
        <v>0</v>
      </c>
      <c r="Y8623" s="6">
        <f t="shared" si="1694"/>
        <v>0</v>
      </c>
      <c r="Z8623" s="6">
        <f t="shared" si="1695"/>
        <v>0</v>
      </c>
      <c r="AA8623" s="6">
        <f t="shared" si="1696"/>
        <v>33.558907041864487</v>
      </c>
      <c r="AB8623" s="6">
        <f t="shared" si="1697"/>
        <v>0</v>
      </c>
      <c r="AC8623" s="6">
        <f t="shared" si="1698"/>
        <v>0</v>
      </c>
      <c r="AD8623" s="6">
        <f t="shared" si="1699"/>
        <v>0</v>
      </c>
    </row>
    <row r="8624" spans="2:30" x14ac:dyDescent="0.3">
      <c r="B8624" s="71">
        <v>0</v>
      </c>
      <c r="C8624" s="71">
        <v>35.789609845238054</v>
      </c>
      <c r="P8624" s="6">
        <f t="shared" si="1688"/>
        <v>0</v>
      </c>
      <c r="Q8624" s="34">
        <f t="shared" si="1689"/>
        <v>0</v>
      </c>
      <c r="R8624" s="6">
        <f t="shared" si="1690"/>
        <v>0</v>
      </c>
      <c r="S8624" s="6">
        <f t="shared" si="1691"/>
        <v>0</v>
      </c>
      <c r="T8624" s="6">
        <f t="shared" si="1692"/>
        <v>35.789609845238054</v>
      </c>
      <c r="U8624" s="34">
        <f t="shared" si="1693"/>
        <v>0</v>
      </c>
      <c r="V8624" s="35"/>
      <c r="W8624" s="64"/>
      <c r="X8624" s="6">
        <f t="shared" si="1700"/>
        <v>0</v>
      </c>
      <c r="Y8624" s="6">
        <f t="shared" si="1694"/>
        <v>0</v>
      </c>
      <c r="Z8624" s="6">
        <f t="shared" si="1695"/>
        <v>0</v>
      </c>
      <c r="AA8624" s="6">
        <f t="shared" si="1696"/>
        <v>35.789609845238054</v>
      </c>
      <c r="AB8624" s="6">
        <f t="shared" si="1697"/>
        <v>0</v>
      </c>
      <c r="AC8624" s="6">
        <f t="shared" si="1698"/>
        <v>0</v>
      </c>
      <c r="AD8624" s="6">
        <f t="shared" si="1699"/>
        <v>0</v>
      </c>
    </row>
    <row r="8625" spans="2:30" x14ac:dyDescent="0.3">
      <c r="B8625" s="71">
        <v>0</v>
      </c>
      <c r="C8625" s="71">
        <v>37.897384300058199</v>
      </c>
      <c r="P8625" s="6">
        <f t="shared" si="1688"/>
        <v>0</v>
      </c>
      <c r="Q8625" s="34">
        <f t="shared" si="1689"/>
        <v>0</v>
      </c>
      <c r="R8625" s="6">
        <f t="shared" si="1690"/>
        <v>0</v>
      </c>
      <c r="S8625" s="6">
        <f t="shared" si="1691"/>
        <v>0</v>
      </c>
      <c r="T8625" s="6">
        <f t="shared" si="1692"/>
        <v>37.897384300058199</v>
      </c>
      <c r="U8625" s="34">
        <f t="shared" si="1693"/>
        <v>0</v>
      </c>
      <c r="V8625" s="35"/>
      <c r="W8625" s="64"/>
      <c r="X8625" s="6">
        <f t="shared" si="1700"/>
        <v>0</v>
      </c>
      <c r="Y8625" s="6">
        <f t="shared" si="1694"/>
        <v>0</v>
      </c>
      <c r="Z8625" s="6">
        <f t="shared" si="1695"/>
        <v>0</v>
      </c>
      <c r="AA8625" s="6">
        <f t="shared" si="1696"/>
        <v>37.897384300058199</v>
      </c>
      <c r="AB8625" s="6">
        <f t="shared" si="1697"/>
        <v>0</v>
      </c>
      <c r="AC8625" s="6">
        <f t="shared" si="1698"/>
        <v>0</v>
      </c>
      <c r="AD8625" s="6">
        <f t="shared" si="1699"/>
        <v>0</v>
      </c>
    </row>
    <row r="8626" spans="2:30" x14ac:dyDescent="0.3">
      <c r="B8626" s="71">
        <v>0</v>
      </c>
      <c r="C8626" s="71">
        <v>40.053502569250284</v>
      </c>
      <c r="P8626" s="6">
        <f t="shared" si="1688"/>
        <v>0</v>
      </c>
      <c r="Q8626" s="34">
        <f t="shared" si="1689"/>
        <v>0</v>
      </c>
      <c r="R8626" s="6">
        <f t="shared" si="1690"/>
        <v>0</v>
      </c>
      <c r="S8626" s="6">
        <f t="shared" si="1691"/>
        <v>0</v>
      </c>
      <c r="T8626" s="6">
        <f t="shared" si="1692"/>
        <v>40.053502569250284</v>
      </c>
      <c r="U8626" s="34">
        <f t="shared" si="1693"/>
        <v>0</v>
      </c>
      <c r="V8626" s="35"/>
      <c r="W8626" s="64"/>
      <c r="X8626" s="6">
        <f t="shared" si="1700"/>
        <v>0</v>
      </c>
      <c r="Y8626" s="6">
        <f t="shared" si="1694"/>
        <v>0</v>
      </c>
      <c r="Z8626" s="6">
        <f t="shared" si="1695"/>
        <v>0</v>
      </c>
      <c r="AA8626" s="6">
        <f t="shared" si="1696"/>
        <v>40.053502569250284</v>
      </c>
      <c r="AB8626" s="6">
        <f t="shared" si="1697"/>
        <v>0</v>
      </c>
      <c r="AC8626" s="6">
        <f t="shared" si="1698"/>
        <v>0</v>
      </c>
      <c r="AD8626" s="6">
        <f t="shared" si="1699"/>
        <v>0</v>
      </c>
    </row>
    <row r="8627" spans="2:30" x14ac:dyDescent="0.3">
      <c r="B8627" s="71">
        <v>0</v>
      </c>
      <c r="C8627" s="71">
        <v>33.003923186700149</v>
      </c>
      <c r="P8627" s="6">
        <f t="shared" si="1688"/>
        <v>0</v>
      </c>
      <c r="Q8627" s="34">
        <f t="shared" si="1689"/>
        <v>0</v>
      </c>
      <c r="R8627" s="6">
        <f t="shared" si="1690"/>
        <v>0</v>
      </c>
      <c r="S8627" s="6">
        <f t="shared" si="1691"/>
        <v>0</v>
      </c>
      <c r="T8627" s="6">
        <f t="shared" si="1692"/>
        <v>33.003923186700149</v>
      </c>
      <c r="U8627" s="34">
        <f t="shared" si="1693"/>
        <v>0</v>
      </c>
      <c r="V8627" s="35"/>
      <c r="W8627" s="64"/>
      <c r="X8627" s="6">
        <f t="shared" si="1700"/>
        <v>0</v>
      </c>
      <c r="Y8627" s="6">
        <f t="shared" si="1694"/>
        <v>0</v>
      </c>
      <c r="Z8627" s="6">
        <f t="shared" si="1695"/>
        <v>0</v>
      </c>
      <c r="AA8627" s="6">
        <f t="shared" si="1696"/>
        <v>33.003923186700149</v>
      </c>
      <c r="AB8627" s="6">
        <f t="shared" si="1697"/>
        <v>0</v>
      </c>
      <c r="AC8627" s="6">
        <f t="shared" si="1698"/>
        <v>0</v>
      </c>
      <c r="AD8627" s="6">
        <f t="shared" si="1699"/>
        <v>0</v>
      </c>
    </row>
    <row r="8628" spans="2:30" x14ac:dyDescent="0.3">
      <c r="B8628" s="71">
        <v>0</v>
      </c>
      <c r="C8628" s="71">
        <v>34.71171624868505</v>
      </c>
      <c r="P8628" s="6">
        <f t="shared" si="1688"/>
        <v>0</v>
      </c>
      <c r="Q8628" s="34">
        <f t="shared" si="1689"/>
        <v>0</v>
      </c>
      <c r="R8628" s="6">
        <f t="shared" si="1690"/>
        <v>0</v>
      </c>
      <c r="S8628" s="6">
        <f t="shared" si="1691"/>
        <v>0</v>
      </c>
      <c r="T8628" s="6">
        <f t="shared" si="1692"/>
        <v>34.71171624868505</v>
      </c>
      <c r="U8628" s="34">
        <f t="shared" si="1693"/>
        <v>0</v>
      </c>
      <c r="V8628" s="35"/>
      <c r="W8628" s="64"/>
      <c r="X8628" s="6">
        <f t="shared" si="1700"/>
        <v>0</v>
      </c>
      <c r="Y8628" s="6">
        <f t="shared" si="1694"/>
        <v>0</v>
      </c>
      <c r="Z8628" s="6">
        <f t="shared" si="1695"/>
        <v>0</v>
      </c>
      <c r="AA8628" s="6">
        <f t="shared" si="1696"/>
        <v>34.71171624868505</v>
      </c>
      <c r="AB8628" s="6">
        <f t="shared" si="1697"/>
        <v>0</v>
      </c>
      <c r="AC8628" s="6">
        <f t="shared" si="1698"/>
        <v>0</v>
      </c>
      <c r="AD8628" s="6">
        <f t="shared" si="1699"/>
        <v>0</v>
      </c>
    </row>
    <row r="8629" spans="2:30" x14ac:dyDescent="0.3">
      <c r="B8629" s="71">
        <v>4.9316186798065903E-2</v>
      </c>
      <c r="C8629" s="71">
        <v>440.00732903837593</v>
      </c>
      <c r="P8629" s="6">
        <f t="shared" si="1688"/>
        <v>305.99105469673259</v>
      </c>
      <c r="Q8629" s="34">
        <f t="shared" si="1689"/>
        <v>4.9316186798065903E-2</v>
      </c>
      <c r="R8629" s="6">
        <f t="shared" si="1690"/>
        <v>1.627434164336175E-2</v>
      </c>
      <c r="S8629" s="6">
        <f t="shared" si="1691"/>
        <v>0</v>
      </c>
      <c r="T8629" s="6">
        <f t="shared" si="1692"/>
        <v>134</v>
      </c>
      <c r="U8629" s="34">
        <f t="shared" si="1693"/>
        <v>0</v>
      </c>
      <c r="V8629" s="35"/>
      <c r="W8629" s="64"/>
      <c r="X8629" s="6">
        <f t="shared" si="1700"/>
        <v>0</v>
      </c>
      <c r="Y8629" s="6">
        <f t="shared" si="1694"/>
        <v>4.9316186798065903E-2</v>
      </c>
      <c r="Z8629" s="6">
        <f t="shared" si="1695"/>
        <v>0</v>
      </c>
      <c r="AA8629" s="6">
        <f t="shared" si="1696"/>
        <v>109.95068381320193</v>
      </c>
      <c r="AB8629" s="6">
        <f t="shared" si="1697"/>
        <v>0</v>
      </c>
      <c r="AC8629" s="6">
        <f t="shared" si="1698"/>
        <v>0</v>
      </c>
      <c r="AD8629" s="6">
        <f t="shared" si="1699"/>
        <v>330.00732903837593</v>
      </c>
    </row>
    <row r="8630" spans="2:30" x14ac:dyDescent="0.3">
      <c r="B8630" s="71">
        <v>3.6492277364103036E-2</v>
      </c>
      <c r="C8630" s="71">
        <v>372.93010133362753</v>
      </c>
      <c r="P8630" s="6">
        <f t="shared" si="1688"/>
        <v>238.9180588820974</v>
      </c>
      <c r="Q8630" s="34">
        <f t="shared" si="1689"/>
        <v>3.6492277364103036E-2</v>
      </c>
      <c r="R8630" s="6">
        <f t="shared" si="1690"/>
        <v>1.2042451530154003E-2</v>
      </c>
      <c r="S8630" s="6">
        <f t="shared" si="1691"/>
        <v>0</v>
      </c>
      <c r="T8630" s="6">
        <f t="shared" si="1692"/>
        <v>134</v>
      </c>
      <c r="U8630" s="34">
        <f t="shared" si="1693"/>
        <v>0</v>
      </c>
      <c r="V8630" s="35"/>
      <c r="W8630" s="64"/>
      <c r="X8630" s="6">
        <f t="shared" si="1700"/>
        <v>0</v>
      </c>
      <c r="Y8630" s="6">
        <f t="shared" si="1694"/>
        <v>3.6492277364103036E-2</v>
      </c>
      <c r="Z8630" s="6">
        <f t="shared" si="1695"/>
        <v>0</v>
      </c>
      <c r="AA8630" s="6">
        <f t="shared" si="1696"/>
        <v>109.9635077226359</v>
      </c>
      <c r="AB8630" s="6">
        <f t="shared" si="1697"/>
        <v>0</v>
      </c>
      <c r="AC8630" s="6">
        <f t="shared" si="1698"/>
        <v>0</v>
      </c>
      <c r="AD8630" s="6">
        <f t="shared" si="1699"/>
        <v>262.93010133362753</v>
      </c>
    </row>
    <row r="8631" spans="2:30" x14ac:dyDescent="0.3">
      <c r="B8631" s="71">
        <v>0.87255224615154525</v>
      </c>
      <c r="C8631" s="71">
        <v>251.45105877455183</v>
      </c>
      <c r="P8631" s="6">
        <f t="shared" si="1688"/>
        <v>117.16311653332181</v>
      </c>
      <c r="Q8631" s="34">
        <f t="shared" si="1689"/>
        <v>0.87255224615154525</v>
      </c>
      <c r="R8631" s="6">
        <f t="shared" si="1690"/>
        <v>0.28794224123000994</v>
      </c>
      <c r="S8631" s="6">
        <f t="shared" si="1691"/>
        <v>0</v>
      </c>
      <c r="T8631" s="6">
        <f t="shared" si="1692"/>
        <v>134</v>
      </c>
      <c r="U8631" s="34">
        <f t="shared" si="1693"/>
        <v>0</v>
      </c>
      <c r="V8631" s="35"/>
      <c r="W8631" s="64"/>
      <c r="X8631" s="6">
        <f t="shared" si="1700"/>
        <v>0</v>
      </c>
      <c r="Y8631" s="6">
        <f t="shared" si="1694"/>
        <v>0.87255224615154525</v>
      </c>
      <c r="Z8631" s="6">
        <f t="shared" si="1695"/>
        <v>0</v>
      </c>
      <c r="AA8631" s="6">
        <f t="shared" si="1696"/>
        <v>109.12744775384846</v>
      </c>
      <c r="AB8631" s="6">
        <f t="shared" si="1697"/>
        <v>0</v>
      </c>
      <c r="AC8631" s="6">
        <f t="shared" si="1698"/>
        <v>0</v>
      </c>
      <c r="AD8631" s="6">
        <f t="shared" si="1699"/>
        <v>141.45105877455183</v>
      </c>
    </row>
    <row r="8632" spans="2:30" x14ac:dyDescent="0.3">
      <c r="B8632" s="71">
        <v>1.5047985698251867</v>
      </c>
      <c r="C8632" s="71">
        <v>209.65673219844859</v>
      </c>
      <c r="P8632" s="6">
        <f t="shared" si="1688"/>
        <v>75.160148670406272</v>
      </c>
      <c r="Q8632" s="34">
        <f t="shared" si="1689"/>
        <v>1.5047985698251867</v>
      </c>
      <c r="R8632" s="6">
        <f t="shared" si="1690"/>
        <v>0.49658352804231165</v>
      </c>
      <c r="S8632" s="6">
        <f t="shared" si="1691"/>
        <v>0</v>
      </c>
      <c r="T8632" s="6">
        <f t="shared" si="1692"/>
        <v>134</v>
      </c>
      <c r="U8632" s="34">
        <f t="shared" si="1693"/>
        <v>0</v>
      </c>
      <c r="V8632" s="35"/>
      <c r="W8632" s="64"/>
      <c r="X8632" s="6">
        <f t="shared" si="1700"/>
        <v>0</v>
      </c>
      <c r="Y8632" s="6">
        <f t="shared" si="1694"/>
        <v>1.5047985698251867</v>
      </c>
      <c r="Z8632" s="6">
        <f t="shared" si="1695"/>
        <v>0</v>
      </c>
      <c r="AA8632" s="6">
        <f t="shared" si="1696"/>
        <v>108.49520143017482</v>
      </c>
      <c r="AB8632" s="6">
        <f t="shared" si="1697"/>
        <v>0</v>
      </c>
      <c r="AC8632" s="6">
        <f t="shared" si="1698"/>
        <v>0</v>
      </c>
      <c r="AD8632" s="6">
        <f t="shared" si="1699"/>
        <v>99.65673219844858</v>
      </c>
    </row>
    <row r="8633" spans="2:30" x14ac:dyDescent="0.3">
      <c r="B8633" s="71">
        <v>4.8263944902918929</v>
      </c>
      <c r="C8633" s="71">
        <v>175.39225016018904</v>
      </c>
      <c r="P8633" s="6">
        <f t="shared" si="1688"/>
        <v>39.799539978392716</v>
      </c>
      <c r="Q8633" s="34">
        <f t="shared" si="1689"/>
        <v>4.8263944902918929</v>
      </c>
      <c r="R8633" s="6">
        <f t="shared" si="1690"/>
        <v>1.5927101817963247</v>
      </c>
      <c r="S8633" s="6">
        <f t="shared" si="1691"/>
        <v>0</v>
      </c>
      <c r="T8633" s="6">
        <f t="shared" si="1692"/>
        <v>134</v>
      </c>
      <c r="U8633" s="34">
        <f t="shared" si="1693"/>
        <v>0</v>
      </c>
      <c r="V8633" s="35"/>
      <c r="W8633" s="64"/>
      <c r="X8633" s="6">
        <f t="shared" si="1700"/>
        <v>0</v>
      </c>
      <c r="Y8633" s="6">
        <f t="shared" si="1694"/>
        <v>4.8263944902918929</v>
      </c>
      <c r="Z8633" s="6">
        <f t="shared" si="1695"/>
        <v>0</v>
      </c>
      <c r="AA8633" s="6">
        <f t="shared" si="1696"/>
        <v>105.17360550970811</v>
      </c>
      <c r="AB8633" s="6">
        <f t="shared" si="1697"/>
        <v>0</v>
      </c>
      <c r="AC8633" s="6">
        <f t="shared" si="1698"/>
        <v>0</v>
      </c>
      <c r="AD8633" s="6">
        <f t="shared" si="1699"/>
        <v>65.392250160189022</v>
      </c>
    </row>
    <row r="8634" spans="2:30" x14ac:dyDescent="0.3">
      <c r="B8634" s="71">
        <v>7.5369198635549743</v>
      </c>
      <c r="C8634" s="71">
        <v>172.71869149452542</v>
      </c>
      <c r="P8634" s="6">
        <f t="shared" si="1688"/>
        <v>36.231507939552273</v>
      </c>
      <c r="Q8634" s="34">
        <f t="shared" si="1689"/>
        <v>7.5369198635549743</v>
      </c>
      <c r="R8634" s="6">
        <f t="shared" si="1690"/>
        <v>2.4871835549731416</v>
      </c>
      <c r="S8634" s="6">
        <f t="shared" si="1691"/>
        <v>0</v>
      </c>
      <c r="T8634" s="6">
        <f t="shared" si="1692"/>
        <v>134</v>
      </c>
      <c r="U8634" s="34">
        <f t="shared" si="1693"/>
        <v>0</v>
      </c>
      <c r="V8634" s="35"/>
      <c r="W8634" s="64"/>
      <c r="X8634" s="6">
        <f t="shared" si="1700"/>
        <v>0</v>
      </c>
      <c r="Y8634" s="6">
        <f t="shared" si="1694"/>
        <v>7.5369198635549743</v>
      </c>
      <c r="Z8634" s="6">
        <f t="shared" si="1695"/>
        <v>0</v>
      </c>
      <c r="AA8634" s="6">
        <f t="shared" si="1696"/>
        <v>102.46308013644503</v>
      </c>
      <c r="AB8634" s="6">
        <f t="shared" si="1697"/>
        <v>0</v>
      </c>
      <c r="AC8634" s="6">
        <f t="shared" si="1698"/>
        <v>0</v>
      </c>
      <c r="AD8634" s="6">
        <f t="shared" si="1699"/>
        <v>62.718691494525416</v>
      </c>
    </row>
    <row r="8635" spans="2:30" x14ac:dyDescent="0.3">
      <c r="B8635" s="71">
        <v>7.3848535277407015</v>
      </c>
      <c r="C8635" s="71">
        <v>155.11377957260774</v>
      </c>
      <c r="P8635" s="6">
        <f t="shared" si="1688"/>
        <v>18.676777908453317</v>
      </c>
      <c r="Q8635" s="34">
        <f t="shared" si="1689"/>
        <v>7.3848535277407015</v>
      </c>
      <c r="R8635" s="6">
        <f t="shared" si="1690"/>
        <v>2.4370016641544314</v>
      </c>
      <c r="S8635" s="6">
        <f t="shared" si="1691"/>
        <v>0</v>
      </c>
      <c r="T8635" s="6">
        <f t="shared" si="1692"/>
        <v>134</v>
      </c>
      <c r="U8635" s="34">
        <f t="shared" si="1693"/>
        <v>0</v>
      </c>
      <c r="V8635" s="35"/>
      <c r="W8635" s="64"/>
      <c r="X8635" s="6">
        <f t="shared" si="1700"/>
        <v>0</v>
      </c>
      <c r="Y8635" s="6">
        <f t="shared" si="1694"/>
        <v>7.3848535277407015</v>
      </c>
      <c r="Z8635" s="6">
        <f t="shared" si="1695"/>
        <v>0</v>
      </c>
      <c r="AA8635" s="6">
        <f t="shared" si="1696"/>
        <v>102.6151464722593</v>
      </c>
      <c r="AB8635" s="6">
        <f t="shared" si="1697"/>
        <v>0</v>
      </c>
      <c r="AC8635" s="6">
        <f t="shared" si="1698"/>
        <v>0</v>
      </c>
      <c r="AD8635" s="6">
        <f t="shared" si="1699"/>
        <v>45.113779572607754</v>
      </c>
    </row>
    <row r="8636" spans="2:30" x14ac:dyDescent="0.3">
      <c r="B8636" s="71">
        <v>6.4282784987145662</v>
      </c>
      <c r="C8636" s="71">
        <v>164.45385389712158</v>
      </c>
      <c r="P8636" s="6">
        <f t="shared" si="1688"/>
        <v>28.332521992545765</v>
      </c>
      <c r="Q8636" s="34">
        <f t="shared" si="1689"/>
        <v>6.4282784987145662</v>
      </c>
      <c r="R8636" s="6">
        <f t="shared" si="1690"/>
        <v>2.1213319045758068</v>
      </c>
      <c r="S8636" s="6">
        <f t="shared" si="1691"/>
        <v>0</v>
      </c>
      <c r="T8636" s="6">
        <f t="shared" si="1692"/>
        <v>134</v>
      </c>
      <c r="U8636" s="34">
        <f t="shared" si="1693"/>
        <v>0</v>
      </c>
      <c r="V8636" s="35"/>
      <c r="W8636" s="64"/>
      <c r="X8636" s="6">
        <f t="shared" si="1700"/>
        <v>0</v>
      </c>
      <c r="Y8636" s="6">
        <f t="shared" si="1694"/>
        <v>6.4282784987145662</v>
      </c>
      <c r="Z8636" s="6">
        <f t="shared" si="1695"/>
        <v>0</v>
      </c>
      <c r="AA8636" s="6">
        <f t="shared" si="1696"/>
        <v>103.57172150128544</v>
      </c>
      <c r="AB8636" s="6">
        <f t="shared" si="1697"/>
        <v>0</v>
      </c>
      <c r="AC8636" s="6">
        <f t="shared" si="1698"/>
        <v>0</v>
      </c>
      <c r="AD8636" s="6">
        <f t="shared" si="1699"/>
        <v>54.453853897121562</v>
      </c>
    </row>
    <row r="8637" spans="2:30" x14ac:dyDescent="0.3">
      <c r="B8637" s="71">
        <v>4.3109097968649976</v>
      </c>
      <c r="C8637" s="71">
        <v>180.51934949299056</v>
      </c>
      <c r="P8637" s="6">
        <f t="shared" si="1688"/>
        <v>45.096749260025121</v>
      </c>
      <c r="Q8637" s="34">
        <f t="shared" si="1689"/>
        <v>4.3109097968649976</v>
      </c>
      <c r="R8637" s="6">
        <f t="shared" si="1690"/>
        <v>1.4226002329654492</v>
      </c>
      <c r="S8637" s="6">
        <f t="shared" si="1691"/>
        <v>0</v>
      </c>
      <c r="T8637" s="6">
        <f t="shared" si="1692"/>
        <v>134</v>
      </c>
      <c r="U8637" s="34">
        <f t="shared" si="1693"/>
        <v>0</v>
      </c>
      <c r="V8637" s="35"/>
      <c r="W8637" s="64"/>
      <c r="X8637" s="6">
        <f t="shared" si="1700"/>
        <v>0</v>
      </c>
      <c r="Y8637" s="6">
        <f t="shared" si="1694"/>
        <v>4.3109097968649976</v>
      </c>
      <c r="Z8637" s="6">
        <f t="shared" si="1695"/>
        <v>0</v>
      </c>
      <c r="AA8637" s="6">
        <f t="shared" si="1696"/>
        <v>105.68909020313501</v>
      </c>
      <c r="AB8637" s="6">
        <f t="shared" si="1697"/>
        <v>0</v>
      </c>
      <c r="AC8637" s="6">
        <f t="shared" si="1698"/>
        <v>0</v>
      </c>
      <c r="AD8637" s="6">
        <f t="shared" si="1699"/>
        <v>70.519349492990557</v>
      </c>
    </row>
    <row r="8638" spans="2:30" x14ac:dyDescent="0.3">
      <c r="B8638" s="71">
        <v>4.4384731704480069</v>
      </c>
      <c r="C8638" s="71">
        <v>196.50636787179545</v>
      </c>
      <c r="P8638" s="6">
        <f t="shared" si="1688"/>
        <v>61.041671725547616</v>
      </c>
      <c r="Q8638" s="34">
        <f t="shared" si="1689"/>
        <v>4.4384731704480069</v>
      </c>
      <c r="R8638" s="6">
        <f t="shared" si="1690"/>
        <v>1.4646961462478423</v>
      </c>
      <c r="S8638" s="6">
        <f t="shared" si="1691"/>
        <v>0</v>
      </c>
      <c r="T8638" s="6">
        <f t="shared" si="1692"/>
        <v>134</v>
      </c>
      <c r="U8638" s="34">
        <f t="shared" si="1693"/>
        <v>0</v>
      </c>
      <c r="V8638" s="35"/>
      <c r="W8638" s="64"/>
      <c r="X8638" s="6">
        <f t="shared" si="1700"/>
        <v>0</v>
      </c>
      <c r="Y8638" s="6">
        <f t="shared" si="1694"/>
        <v>4.4384731704480069</v>
      </c>
      <c r="Z8638" s="6">
        <f t="shared" si="1695"/>
        <v>0</v>
      </c>
      <c r="AA8638" s="6">
        <f t="shared" si="1696"/>
        <v>105.56152682955199</v>
      </c>
      <c r="AB8638" s="6">
        <f t="shared" si="1697"/>
        <v>0</v>
      </c>
      <c r="AC8638" s="6">
        <f t="shared" si="1698"/>
        <v>0</v>
      </c>
      <c r="AD8638" s="6">
        <f t="shared" si="1699"/>
        <v>86.506367871795433</v>
      </c>
    </row>
    <row r="8639" spans="2:30" x14ac:dyDescent="0.3">
      <c r="B8639" s="71">
        <v>4.2295288425494615</v>
      </c>
      <c r="C8639" s="71">
        <v>202.95254605610836</v>
      </c>
      <c r="P8639" s="6">
        <f t="shared" si="1688"/>
        <v>67.556801538067049</v>
      </c>
      <c r="Q8639" s="34">
        <f t="shared" si="1689"/>
        <v>4.2295288425494615</v>
      </c>
      <c r="R8639" s="6">
        <f t="shared" si="1690"/>
        <v>1.3957445180413224</v>
      </c>
      <c r="S8639" s="6">
        <f t="shared" si="1691"/>
        <v>0</v>
      </c>
      <c r="T8639" s="6">
        <f t="shared" si="1692"/>
        <v>134</v>
      </c>
      <c r="U8639" s="34">
        <f t="shared" si="1693"/>
        <v>0</v>
      </c>
      <c r="V8639" s="35"/>
      <c r="W8639" s="64"/>
      <c r="X8639" s="6">
        <f t="shared" si="1700"/>
        <v>0</v>
      </c>
      <c r="Y8639" s="6">
        <f t="shared" si="1694"/>
        <v>4.2295288425494615</v>
      </c>
      <c r="Z8639" s="6">
        <f t="shared" si="1695"/>
        <v>0</v>
      </c>
      <c r="AA8639" s="6">
        <f t="shared" si="1696"/>
        <v>105.77047115745054</v>
      </c>
      <c r="AB8639" s="6">
        <f t="shared" si="1697"/>
        <v>0</v>
      </c>
      <c r="AC8639" s="6">
        <f t="shared" si="1698"/>
        <v>0</v>
      </c>
      <c r="AD8639" s="6">
        <f t="shared" si="1699"/>
        <v>92.952546056108361</v>
      </c>
    </row>
    <row r="8640" spans="2:30" x14ac:dyDescent="0.3">
      <c r="B8640" s="71">
        <v>4.9091310798413224</v>
      </c>
      <c r="C8640" s="71">
        <v>12.457614253967829</v>
      </c>
      <c r="P8640" s="6">
        <f t="shared" si="1688"/>
        <v>0</v>
      </c>
      <c r="Q8640" s="34">
        <f t="shared" si="1689"/>
        <v>4.9091310798413224</v>
      </c>
      <c r="R8640" s="6">
        <f t="shared" si="1690"/>
        <v>1.6200132563476364</v>
      </c>
      <c r="S8640" s="6">
        <f t="shared" si="1691"/>
        <v>0</v>
      </c>
      <c r="T8640" s="6">
        <f t="shared" si="1692"/>
        <v>10.837600997620193</v>
      </c>
      <c r="U8640" s="34">
        <f t="shared" si="1693"/>
        <v>0</v>
      </c>
      <c r="V8640" s="35"/>
      <c r="W8640" s="64"/>
      <c r="X8640" s="6">
        <f t="shared" si="1700"/>
        <v>0</v>
      </c>
      <c r="Y8640" s="6">
        <f t="shared" si="1694"/>
        <v>4.9091310798413224</v>
      </c>
      <c r="Z8640" s="6">
        <f t="shared" si="1695"/>
        <v>0</v>
      </c>
      <c r="AA8640" s="6">
        <f t="shared" si="1696"/>
        <v>7.548483174126507</v>
      </c>
      <c r="AB8640" s="6">
        <f t="shared" si="1697"/>
        <v>0</v>
      </c>
      <c r="AC8640" s="6">
        <f t="shared" si="1698"/>
        <v>0</v>
      </c>
      <c r="AD8640" s="6">
        <f t="shared" si="1699"/>
        <v>0</v>
      </c>
    </row>
    <row r="8641" spans="2:30" x14ac:dyDescent="0.3">
      <c r="B8641" s="71">
        <v>0.71157753119342848</v>
      </c>
      <c r="C8641" s="71">
        <v>13.373165165265592</v>
      </c>
      <c r="P8641" s="6">
        <f t="shared" si="1688"/>
        <v>0</v>
      </c>
      <c r="Q8641" s="34">
        <f t="shared" si="1689"/>
        <v>0.71157753119342848</v>
      </c>
      <c r="R8641" s="6">
        <f t="shared" si="1690"/>
        <v>0.2348205852938314</v>
      </c>
      <c r="S8641" s="6">
        <f t="shared" si="1691"/>
        <v>0</v>
      </c>
      <c r="T8641" s="6">
        <f t="shared" si="1692"/>
        <v>13.13834457997176</v>
      </c>
      <c r="U8641" s="34">
        <f t="shared" si="1693"/>
        <v>0</v>
      </c>
      <c r="V8641" s="35"/>
      <c r="W8641" s="64"/>
      <c r="X8641" s="6">
        <f t="shared" si="1700"/>
        <v>0</v>
      </c>
      <c r="Y8641" s="6">
        <f t="shared" si="1694"/>
        <v>0.71157753119342848</v>
      </c>
      <c r="Z8641" s="6">
        <f t="shared" si="1695"/>
        <v>0</v>
      </c>
      <c r="AA8641" s="6">
        <f t="shared" si="1696"/>
        <v>12.661587634072163</v>
      </c>
      <c r="AB8641" s="6">
        <f t="shared" si="1697"/>
        <v>0</v>
      </c>
      <c r="AC8641" s="6">
        <f t="shared" si="1698"/>
        <v>0</v>
      </c>
      <c r="AD8641" s="6">
        <f t="shared" si="1699"/>
        <v>0</v>
      </c>
    </row>
    <row r="8642" spans="2:30" x14ac:dyDescent="0.3">
      <c r="B8642" s="71">
        <v>0</v>
      </c>
      <c r="C8642" s="71">
        <v>15.430020171022548</v>
      </c>
      <c r="P8642" s="6">
        <f t="shared" si="1688"/>
        <v>0</v>
      </c>
      <c r="Q8642" s="34">
        <f t="shared" si="1689"/>
        <v>0</v>
      </c>
      <c r="R8642" s="6">
        <f t="shared" si="1690"/>
        <v>0</v>
      </c>
      <c r="S8642" s="6">
        <f t="shared" si="1691"/>
        <v>0</v>
      </c>
      <c r="T8642" s="6">
        <f t="shared" si="1692"/>
        <v>15.430020171022548</v>
      </c>
      <c r="U8642" s="34">
        <f t="shared" si="1693"/>
        <v>0</v>
      </c>
      <c r="V8642" s="35"/>
      <c r="W8642" s="64"/>
      <c r="X8642" s="6">
        <f t="shared" si="1700"/>
        <v>0</v>
      </c>
      <c r="Y8642" s="6">
        <f t="shared" si="1694"/>
        <v>0</v>
      </c>
      <c r="Z8642" s="6">
        <f t="shared" si="1695"/>
        <v>0</v>
      </c>
      <c r="AA8642" s="6">
        <f t="shared" si="1696"/>
        <v>15.430020171022548</v>
      </c>
      <c r="AB8642" s="6">
        <f t="shared" si="1697"/>
        <v>0</v>
      </c>
      <c r="AC8642" s="6">
        <f t="shared" si="1698"/>
        <v>0</v>
      </c>
      <c r="AD8642" s="6">
        <f t="shared" si="1699"/>
        <v>0</v>
      </c>
    </row>
    <row r="8643" spans="2:30" x14ac:dyDescent="0.3">
      <c r="B8643" s="71">
        <v>0</v>
      </c>
      <c r="C8643" s="71">
        <v>16.653872116601722</v>
      </c>
      <c r="P8643" s="6">
        <f t="shared" si="1688"/>
        <v>0</v>
      </c>
      <c r="Q8643" s="34">
        <f t="shared" si="1689"/>
        <v>0</v>
      </c>
      <c r="R8643" s="6">
        <f t="shared" si="1690"/>
        <v>0</v>
      </c>
      <c r="S8643" s="6">
        <f t="shared" si="1691"/>
        <v>0</v>
      </c>
      <c r="T8643" s="6">
        <f t="shared" si="1692"/>
        <v>16.653872116601722</v>
      </c>
      <c r="U8643" s="34">
        <f t="shared" si="1693"/>
        <v>0</v>
      </c>
      <c r="V8643" s="35"/>
      <c r="W8643" s="64"/>
      <c r="X8643" s="6">
        <f t="shared" si="1700"/>
        <v>0</v>
      </c>
      <c r="Y8643" s="6">
        <f t="shared" si="1694"/>
        <v>0</v>
      </c>
      <c r="Z8643" s="6">
        <f t="shared" si="1695"/>
        <v>0</v>
      </c>
      <c r="AA8643" s="6">
        <f t="shared" si="1696"/>
        <v>16.653872116601722</v>
      </c>
      <c r="AB8643" s="6">
        <f t="shared" si="1697"/>
        <v>0</v>
      </c>
      <c r="AC8643" s="6">
        <f t="shared" si="1698"/>
        <v>0</v>
      </c>
      <c r="AD8643" s="6">
        <f t="shared" si="1699"/>
        <v>0</v>
      </c>
    </row>
    <row r="8644" spans="2:30" x14ac:dyDescent="0.3">
      <c r="B8644" s="71">
        <v>0</v>
      </c>
      <c r="C8644" s="71">
        <v>18.190192533700074</v>
      </c>
      <c r="P8644" s="6">
        <f t="shared" ref="P8644:P8707" si="1701">C8644-R8644-T8644</f>
        <v>0</v>
      </c>
      <c r="Q8644" s="34">
        <f t="shared" ref="Q8644:Q8707" si="1702">MIN(318,B8644)</f>
        <v>0</v>
      </c>
      <c r="R8644" s="6">
        <f t="shared" ref="R8644:R8707" si="1703">IF(Q8644=0,0,MIN(C8644,Q8644*33%))</f>
        <v>0</v>
      </c>
      <c r="S8644" s="6">
        <f t="shared" ref="S8644:S8707" si="1704">MIN(B8644-Q8644,110*0.76)</f>
        <v>0</v>
      </c>
      <c r="T8644" s="6">
        <f t="shared" ref="T8644:T8707" si="1705">MIN(134,C8644-R8644)</f>
        <v>18.190192533700074</v>
      </c>
      <c r="U8644" s="34">
        <f t="shared" ref="U8644:U8707" si="1706">MIN(B8644-S8644-Q8644,134)</f>
        <v>0</v>
      </c>
      <c r="V8644" s="35"/>
      <c r="W8644" s="64"/>
      <c r="X8644" s="6">
        <f t="shared" si="1700"/>
        <v>0</v>
      </c>
      <c r="Y8644" s="6">
        <f t="shared" ref="Y8644:Y8707" si="1707">MIN(B8644,C8644)</f>
        <v>0</v>
      </c>
      <c r="Z8644" s="6">
        <f t="shared" ref="Z8644:Z8707" si="1708">MIN(B8644-Y8644-AB8644,110*M$33)</f>
        <v>0</v>
      </c>
      <c r="AA8644" s="6">
        <f t="shared" ref="AA8644:AA8707" si="1709">MIN(C8644-Y8644,110-Y8644)</f>
        <v>18.190192533700074</v>
      </c>
      <c r="AB8644" s="6">
        <f t="shared" ref="AB8644:AB8707" si="1710">MIN(B8644-Y8644,120-Y8644)</f>
        <v>0</v>
      </c>
      <c r="AC8644" s="6">
        <f t="shared" ref="AC8644:AC8707" si="1711">B8644-Y8644-Z8644-AB8644</f>
        <v>0</v>
      </c>
      <c r="AD8644" s="6">
        <f t="shared" ref="AD8644:AD8707" si="1712">C8644-Y8644-AA8644</f>
        <v>0</v>
      </c>
    </row>
    <row r="8645" spans="2:30" x14ac:dyDescent="0.3">
      <c r="B8645" s="71">
        <v>0</v>
      </c>
      <c r="C8645" s="71">
        <v>19.478343263249307</v>
      </c>
      <c r="P8645" s="6">
        <f t="shared" si="1701"/>
        <v>0</v>
      </c>
      <c r="Q8645" s="34">
        <f t="shared" si="1702"/>
        <v>0</v>
      </c>
      <c r="R8645" s="6">
        <f t="shared" si="1703"/>
        <v>0</v>
      </c>
      <c r="S8645" s="6">
        <f t="shared" si="1704"/>
        <v>0</v>
      </c>
      <c r="T8645" s="6">
        <f t="shared" si="1705"/>
        <v>19.478343263249307</v>
      </c>
      <c r="U8645" s="34">
        <f t="shared" si="1706"/>
        <v>0</v>
      </c>
      <c r="V8645" s="35"/>
      <c r="W8645" s="64"/>
      <c r="X8645" s="6">
        <f t="shared" ref="X8645:X8708" si="1713">C8645-Y8645-AA8645-AD8645</f>
        <v>0</v>
      </c>
      <c r="Y8645" s="6">
        <f t="shared" si="1707"/>
        <v>0</v>
      </c>
      <c r="Z8645" s="6">
        <f t="shared" si="1708"/>
        <v>0</v>
      </c>
      <c r="AA8645" s="6">
        <f t="shared" si="1709"/>
        <v>19.478343263249307</v>
      </c>
      <c r="AB8645" s="6">
        <f t="shared" si="1710"/>
        <v>0</v>
      </c>
      <c r="AC8645" s="6">
        <f t="shared" si="1711"/>
        <v>0</v>
      </c>
      <c r="AD8645" s="6">
        <f t="shared" si="1712"/>
        <v>0</v>
      </c>
    </row>
    <row r="8646" spans="2:30" x14ac:dyDescent="0.3">
      <c r="B8646" s="71">
        <v>0</v>
      </c>
      <c r="C8646" s="71">
        <v>21.028082443066175</v>
      </c>
      <c r="P8646" s="6">
        <f t="shared" si="1701"/>
        <v>0</v>
      </c>
      <c r="Q8646" s="34">
        <f t="shared" si="1702"/>
        <v>0</v>
      </c>
      <c r="R8646" s="6">
        <f t="shared" si="1703"/>
        <v>0</v>
      </c>
      <c r="S8646" s="6">
        <f t="shared" si="1704"/>
        <v>0</v>
      </c>
      <c r="T8646" s="6">
        <f t="shared" si="1705"/>
        <v>21.028082443066175</v>
      </c>
      <c r="U8646" s="34">
        <f t="shared" si="1706"/>
        <v>0</v>
      </c>
      <c r="V8646" s="35"/>
      <c r="W8646" s="64"/>
      <c r="X8646" s="6">
        <f t="shared" si="1713"/>
        <v>0</v>
      </c>
      <c r="Y8646" s="6">
        <f t="shared" si="1707"/>
        <v>0</v>
      </c>
      <c r="Z8646" s="6">
        <f t="shared" si="1708"/>
        <v>0</v>
      </c>
      <c r="AA8646" s="6">
        <f t="shared" si="1709"/>
        <v>21.028082443066175</v>
      </c>
      <c r="AB8646" s="6">
        <f t="shared" si="1710"/>
        <v>0</v>
      </c>
      <c r="AC8646" s="6">
        <f t="shared" si="1711"/>
        <v>0</v>
      </c>
      <c r="AD8646" s="6">
        <f t="shared" si="1712"/>
        <v>0</v>
      </c>
    </row>
    <row r="8647" spans="2:30" x14ac:dyDescent="0.3">
      <c r="B8647" s="71">
        <v>0</v>
      </c>
      <c r="C8647" s="71">
        <v>22.398729935992154</v>
      </c>
      <c r="P8647" s="6">
        <f t="shared" si="1701"/>
        <v>0</v>
      </c>
      <c r="Q8647" s="34">
        <f t="shared" si="1702"/>
        <v>0</v>
      </c>
      <c r="R8647" s="6">
        <f t="shared" si="1703"/>
        <v>0</v>
      </c>
      <c r="S8647" s="6">
        <f t="shared" si="1704"/>
        <v>0</v>
      </c>
      <c r="T8647" s="6">
        <f t="shared" si="1705"/>
        <v>22.398729935992154</v>
      </c>
      <c r="U8647" s="34">
        <f t="shared" si="1706"/>
        <v>0</v>
      </c>
      <c r="V8647" s="35"/>
      <c r="W8647" s="64"/>
      <c r="X8647" s="6">
        <f t="shared" si="1713"/>
        <v>0</v>
      </c>
      <c r="Y8647" s="6">
        <f t="shared" si="1707"/>
        <v>0</v>
      </c>
      <c r="Z8647" s="6">
        <f t="shared" si="1708"/>
        <v>0</v>
      </c>
      <c r="AA8647" s="6">
        <f t="shared" si="1709"/>
        <v>22.398729935992154</v>
      </c>
      <c r="AB8647" s="6">
        <f t="shared" si="1710"/>
        <v>0</v>
      </c>
      <c r="AC8647" s="6">
        <f t="shared" si="1711"/>
        <v>0</v>
      </c>
      <c r="AD8647" s="6">
        <f t="shared" si="1712"/>
        <v>0</v>
      </c>
    </row>
    <row r="8648" spans="2:30" x14ac:dyDescent="0.3">
      <c r="B8648" s="71">
        <v>0</v>
      </c>
      <c r="C8648" s="71">
        <v>23.816050512134034</v>
      </c>
      <c r="P8648" s="6">
        <f t="shared" si="1701"/>
        <v>0</v>
      </c>
      <c r="Q8648" s="34">
        <f t="shared" si="1702"/>
        <v>0</v>
      </c>
      <c r="R8648" s="6">
        <f t="shared" si="1703"/>
        <v>0</v>
      </c>
      <c r="S8648" s="6">
        <f t="shared" si="1704"/>
        <v>0</v>
      </c>
      <c r="T8648" s="6">
        <f t="shared" si="1705"/>
        <v>23.816050512134034</v>
      </c>
      <c r="U8648" s="34">
        <f t="shared" si="1706"/>
        <v>0</v>
      </c>
      <c r="V8648" s="35"/>
      <c r="W8648" s="64"/>
      <c r="X8648" s="6">
        <f t="shared" si="1713"/>
        <v>0</v>
      </c>
      <c r="Y8648" s="6">
        <f t="shared" si="1707"/>
        <v>0</v>
      </c>
      <c r="Z8648" s="6">
        <f t="shared" si="1708"/>
        <v>0</v>
      </c>
      <c r="AA8648" s="6">
        <f t="shared" si="1709"/>
        <v>23.816050512134034</v>
      </c>
      <c r="AB8648" s="6">
        <f t="shared" si="1710"/>
        <v>0</v>
      </c>
      <c r="AC8648" s="6">
        <f t="shared" si="1711"/>
        <v>0</v>
      </c>
      <c r="AD8648" s="6">
        <f t="shared" si="1712"/>
        <v>0</v>
      </c>
    </row>
    <row r="8649" spans="2:30" x14ac:dyDescent="0.3">
      <c r="B8649" s="71">
        <v>0</v>
      </c>
      <c r="C8649" s="71">
        <v>25.317627356251649</v>
      </c>
      <c r="P8649" s="6">
        <f t="shared" si="1701"/>
        <v>0</v>
      </c>
      <c r="Q8649" s="34">
        <f t="shared" si="1702"/>
        <v>0</v>
      </c>
      <c r="R8649" s="6">
        <f t="shared" si="1703"/>
        <v>0</v>
      </c>
      <c r="S8649" s="6">
        <f t="shared" si="1704"/>
        <v>0</v>
      </c>
      <c r="T8649" s="6">
        <f t="shared" si="1705"/>
        <v>25.317627356251649</v>
      </c>
      <c r="U8649" s="34">
        <f t="shared" si="1706"/>
        <v>0</v>
      </c>
      <c r="V8649" s="35"/>
      <c r="W8649" s="64"/>
      <c r="X8649" s="6">
        <f t="shared" si="1713"/>
        <v>0</v>
      </c>
      <c r="Y8649" s="6">
        <f t="shared" si="1707"/>
        <v>0</v>
      </c>
      <c r="Z8649" s="6">
        <f t="shared" si="1708"/>
        <v>0</v>
      </c>
      <c r="AA8649" s="6">
        <f t="shared" si="1709"/>
        <v>25.317627356251649</v>
      </c>
      <c r="AB8649" s="6">
        <f t="shared" si="1710"/>
        <v>0</v>
      </c>
      <c r="AC8649" s="6">
        <f t="shared" si="1711"/>
        <v>0</v>
      </c>
      <c r="AD8649" s="6">
        <f t="shared" si="1712"/>
        <v>0</v>
      </c>
    </row>
    <row r="8650" spans="2:30" x14ac:dyDescent="0.3">
      <c r="B8650" s="71">
        <v>0</v>
      </c>
      <c r="C8650" s="71">
        <v>26.731386247558575</v>
      </c>
      <c r="P8650" s="6">
        <f t="shared" si="1701"/>
        <v>0</v>
      </c>
      <c r="Q8650" s="34">
        <f t="shared" si="1702"/>
        <v>0</v>
      </c>
      <c r="R8650" s="6">
        <f t="shared" si="1703"/>
        <v>0</v>
      </c>
      <c r="S8650" s="6">
        <f t="shared" si="1704"/>
        <v>0</v>
      </c>
      <c r="T8650" s="6">
        <f t="shared" si="1705"/>
        <v>26.731386247558575</v>
      </c>
      <c r="U8650" s="34">
        <f t="shared" si="1706"/>
        <v>0</v>
      </c>
      <c r="V8650" s="35"/>
      <c r="W8650" s="64"/>
      <c r="X8650" s="6">
        <f t="shared" si="1713"/>
        <v>0</v>
      </c>
      <c r="Y8650" s="6">
        <f t="shared" si="1707"/>
        <v>0</v>
      </c>
      <c r="Z8650" s="6">
        <f t="shared" si="1708"/>
        <v>0</v>
      </c>
      <c r="AA8650" s="6">
        <f t="shared" si="1709"/>
        <v>26.731386247558575</v>
      </c>
      <c r="AB8650" s="6">
        <f t="shared" si="1710"/>
        <v>0</v>
      </c>
      <c r="AC8650" s="6">
        <f t="shared" si="1711"/>
        <v>0</v>
      </c>
      <c r="AD8650" s="6">
        <f t="shared" si="1712"/>
        <v>0</v>
      </c>
    </row>
    <row r="8651" spans="2:30" x14ac:dyDescent="0.3">
      <c r="B8651" s="71">
        <v>0</v>
      </c>
      <c r="C8651" s="71">
        <v>22.206946706275897</v>
      </c>
      <c r="P8651" s="6">
        <f t="shared" si="1701"/>
        <v>0</v>
      </c>
      <c r="Q8651" s="34">
        <f t="shared" si="1702"/>
        <v>0</v>
      </c>
      <c r="R8651" s="6">
        <f t="shared" si="1703"/>
        <v>0</v>
      </c>
      <c r="S8651" s="6">
        <f t="shared" si="1704"/>
        <v>0</v>
      </c>
      <c r="T8651" s="6">
        <f t="shared" si="1705"/>
        <v>22.206946706275897</v>
      </c>
      <c r="U8651" s="34">
        <f t="shared" si="1706"/>
        <v>0</v>
      </c>
      <c r="V8651" s="35"/>
      <c r="W8651" s="64"/>
      <c r="X8651" s="6">
        <f t="shared" si="1713"/>
        <v>0</v>
      </c>
      <c r="Y8651" s="6">
        <f t="shared" si="1707"/>
        <v>0</v>
      </c>
      <c r="Z8651" s="6">
        <f t="shared" si="1708"/>
        <v>0</v>
      </c>
      <c r="AA8651" s="6">
        <f t="shared" si="1709"/>
        <v>22.206946706275897</v>
      </c>
      <c r="AB8651" s="6">
        <f t="shared" si="1710"/>
        <v>0</v>
      </c>
      <c r="AC8651" s="6">
        <f t="shared" si="1711"/>
        <v>0</v>
      </c>
      <c r="AD8651" s="6">
        <f t="shared" si="1712"/>
        <v>0</v>
      </c>
    </row>
    <row r="8652" spans="2:30" x14ac:dyDescent="0.3">
      <c r="B8652" s="71">
        <v>0</v>
      </c>
      <c r="C8652" s="71">
        <v>23.351875416040258</v>
      </c>
      <c r="P8652" s="6">
        <f t="shared" si="1701"/>
        <v>0</v>
      </c>
      <c r="Q8652" s="34">
        <f t="shared" si="1702"/>
        <v>0</v>
      </c>
      <c r="R8652" s="6">
        <f t="shared" si="1703"/>
        <v>0</v>
      </c>
      <c r="S8652" s="6">
        <f t="shared" si="1704"/>
        <v>0</v>
      </c>
      <c r="T8652" s="6">
        <f t="shared" si="1705"/>
        <v>23.351875416040258</v>
      </c>
      <c r="U8652" s="34">
        <f t="shared" si="1706"/>
        <v>0</v>
      </c>
      <c r="V8652" s="35"/>
      <c r="W8652" s="64"/>
      <c r="X8652" s="6">
        <f t="shared" si="1713"/>
        <v>0</v>
      </c>
      <c r="Y8652" s="6">
        <f t="shared" si="1707"/>
        <v>0</v>
      </c>
      <c r="Z8652" s="6">
        <f t="shared" si="1708"/>
        <v>0</v>
      </c>
      <c r="AA8652" s="6">
        <f t="shared" si="1709"/>
        <v>23.351875416040258</v>
      </c>
      <c r="AB8652" s="6">
        <f t="shared" si="1710"/>
        <v>0</v>
      </c>
      <c r="AC8652" s="6">
        <f t="shared" si="1711"/>
        <v>0</v>
      </c>
      <c r="AD8652" s="6">
        <f t="shared" si="1712"/>
        <v>0</v>
      </c>
    </row>
    <row r="8653" spans="2:30" x14ac:dyDescent="0.3">
      <c r="B8653" s="71">
        <v>0.15037089498058157</v>
      </c>
      <c r="C8653" s="71">
        <v>298.88493734423668</v>
      </c>
      <c r="P8653" s="6">
        <f t="shared" si="1701"/>
        <v>164.83531494889309</v>
      </c>
      <c r="Q8653" s="34">
        <f t="shared" si="1702"/>
        <v>0.15037089498058157</v>
      </c>
      <c r="R8653" s="6">
        <f t="shared" si="1703"/>
        <v>4.9622395343591919E-2</v>
      </c>
      <c r="S8653" s="6">
        <f t="shared" si="1704"/>
        <v>0</v>
      </c>
      <c r="T8653" s="6">
        <f t="shared" si="1705"/>
        <v>134</v>
      </c>
      <c r="U8653" s="34">
        <f t="shared" si="1706"/>
        <v>0</v>
      </c>
      <c r="V8653" s="35"/>
      <c r="W8653" s="64"/>
      <c r="X8653" s="6">
        <f t="shared" si="1713"/>
        <v>0</v>
      </c>
      <c r="Y8653" s="6">
        <f t="shared" si="1707"/>
        <v>0.15037089498058157</v>
      </c>
      <c r="Z8653" s="6">
        <f t="shared" si="1708"/>
        <v>0</v>
      </c>
      <c r="AA8653" s="6">
        <f t="shared" si="1709"/>
        <v>109.84962910501942</v>
      </c>
      <c r="AB8653" s="6">
        <f t="shared" si="1710"/>
        <v>0</v>
      </c>
      <c r="AC8653" s="6">
        <f t="shared" si="1711"/>
        <v>0</v>
      </c>
      <c r="AD8653" s="6">
        <f t="shared" si="1712"/>
        <v>188.88493734423668</v>
      </c>
    </row>
    <row r="8654" spans="2:30" x14ac:dyDescent="0.3">
      <c r="B8654" s="71">
        <v>0.20587306083423626</v>
      </c>
      <c r="C8654" s="71">
        <v>277.51004702473057</v>
      </c>
      <c r="P8654" s="6">
        <f t="shared" si="1701"/>
        <v>143.44210891465525</v>
      </c>
      <c r="Q8654" s="34">
        <f t="shared" si="1702"/>
        <v>0.20587306083423626</v>
      </c>
      <c r="R8654" s="6">
        <f t="shared" si="1703"/>
        <v>6.7938110075297972E-2</v>
      </c>
      <c r="S8654" s="6">
        <f t="shared" si="1704"/>
        <v>0</v>
      </c>
      <c r="T8654" s="6">
        <f t="shared" si="1705"/>
        <v>134</v>
      </c>
      <c r="U8654" s="34">
        <f t="shared" si="1706"/>
        <v>0</v>
      </c>
      <c r="V8654" s="35"/>
      <c r="W8654" s="64"/>
      <c r="X8654" s="6">
        <f t="shared" si="1713"/>
        <v>0</v>
      </c>
      <c r="Y8654" s="6">
        <f t="shared" si="1707"/>
        <v>0.20587306083423626</v>
      </c>
      <c r="Z8654" s="6">
        <f t="shared" si="1708"/>
        <v>0</v>
      </c>
      <c r="AA8654" s="6">
        <f t="shared" si="1709"/>
        <v>109.79412693916576</v>
      </c>
      <c r="AB8654" s="6">
        <f t="shared" si="1710"/>
        <v>0</v>
      </c>
      <c r="AC8654" s="6">
        <f t="shared" si="1711"/>
        <v>0</v>
      </c>
      <c r="AD8654" s="6">
        <f t="shared" si="1712"/>
        <v>167.51004702473057</v>
      </c>
    </row>
    <row r="8655" spans="2:30" x14ac:dyDescent="0.3">
      <c r="B8655" s="71">
        <v>0.95162159240047761</v>
      </c>
      <c r="C8655" s="71">
        <v>248.8658107418095</v>
      </c>
      <c r="P8655" s="6">
        <f t="shared" si="1701"/>
        <v>114.55177561631734</v>
      </c>
      <c r="Q8655" s="34">
        <f t="shared" si="1702"/>
        <v>0.95162159240047761</v>
      </c>
      <c r="R8655" s="6">
        <f t="shared" si="1703"/>
        <v>0.31403512549215762</v>
      </c>
      <c r="S8655" s="6">
        <f t="shared" si="1704"/>
        <v>0</v>
      </c>
      <c r="T8655" s="6">
        <f t="shared" si="1705"/>
        <v>134</v>
      </c>
      <c r="U8655" s="34">
        <f t="shared" si="1706"/>
        <v>0</v>
      </c>
      <c r="V8655" s="35"/>
      <c r="W8655" s="64"/>
      <c r="X8655" s="6">
        <f t="shared" si="1713"/>
        <v>0</v>
      </c>
      <c r="Y8655" s="6">
        <f t="shared" si="1707"/>
        <v>0.95162159240047761</v>
      </c>
      <c r="Z8655" s="6">
        <f t="shared" si="1708"/>
        <v>0</v>
      </c>
      <c r="AA8655" s="6">
        <f t="shared" si="1709"/>
        <v>109.04837840759953</v>
      </c>
      <c r="AB8655" s="6">
        <f t="shared" si="1710"/>
        <v>0</v>
      </c>
      <c r="AC8655" s="6">
        <f t="shared" si="1711"/>
        <v>0</v>
      </c>
      <c r="AD8655" s="6">
        <f t="shared" si="1712"/>
        <v>138.8658107418095</v>
      </c>
    </row>
    <row r="8656" spans="2:30" x14ac:dyDescent="0.3">
      <c r="B8656" s="71">
        <v>1.5302649084374988</v>
      </c>
      <c r="C8656" s="71">
        <v>225.16561083057479</v>
      </c>
      <c r="P8656" s="6">
        <f t="shared" si="1701"/>
        <v>90.660623410790407</v>
      </c>
      <c r="Q8656" s="34">
        <f t="shared" si="1702"/>
        <v>1.5302649084374988</v>
      </c>
      <c r="R8656" s="6">
        <f t="shared" si="1703"/>
        <v>0.50498741978437467</v>
      </c>
      <c r="S8656" s="6">
        <f t="shared" si="1704"/>
        <v>0</v>
      </c>
      <c r="T8656" s="6">
        <f t="shared" si="1705"/>
        <v>134</v>
      </c>
      <c r="U8656" s="34">
        <f t="shared" si="1706"/>
        <v>0</v>
      </c>
      <c r="V8656" s="35"/>
      <c r="W8656" s="64"/>
      <c r="X8656" s="6">
        <f t="shared" si="1713"/>
        <v>0</v>
      </c>
      <c r="Y8656" s="6">
        <f t="shared" si="1707"/>
        <v>1.5302649084374988</v>
      </c>
      <c r="Z8656" s="6">
        <f t="shared" si="1708"/>
        <v>0</v>
      </c>
      <c r="AA8656" s="6">
        <f t="shared" si="1709"/>
        <v>108.4697350915625</v>
      </c>
      <c r="AB8656" s="6">
        <f t="shared" si="1710"/>
        <v>0</v>
      </c>
      <c r="AC8656" s="6">
        <f t="shared" si="1711"/>
        <v>0</v>
      </c>
      <c r="AD8656" s="6">
        <f t="shared" si="1712"/>
        <v>115.16561083057481</v>
      </c>
    </row>
    <row r="8657" spans="2:30" x14ac:dyDescent="0.3">
      <c r="B8657" s="71">
        <v>2.2147519037408703</v>
      </c>
      <c r="C8657" s="71">
        <v>202.27552581451894</v>
      </c>
      <c r="P8657" s="6">
        <f t="shared" si="1701"/>
        <v>67.544657686284467</v>
      </c>
      <c r="Q8657" s="34">
        <f t="shared" si="1702"/>
        <v>2.2147519037408703</v>
      </c>
      <c r="R8657" s="6">
        <f t="shared" si="1703"/>
        <v>0.73086812823448721</v>
      </c>
      <c r="S8657" s="6">
        <f t="shared" si="1704"/>
        <v>0</v>
      </c>
      <c r="T8657" s="6">
        <f t="shared" si="1705"/>
        <v>134</v>
      </c>
      <c r="U8657" s="34">
        <f t="shared" si="1706"/>
        <v>0</v>
      </c>
      <c r="V8657" s="35"/>
      <c r="W8657" s="64"/>
      <c r="X8657" s="6">
        <f t="shared" si="1713"/>
        <v>0</v>
      </c>
      <c r="Y8657" s="6">
        <f t="shared" si="1707"/>
        <v>2.2147519037408703</v>
      </c>
      <c r="Z8657" s="6">
        <f t="shared" si="1708"/>
        <v>0</v>
      </c>
      <c r="AA8657" s="6">
        <f t="shared" si="1709"/>
        <v>107.78524809625912</v>
      </c>
      <c r="AB8657" s="6">
        <f t="shared" si="1710"/>
        <v>0</v>
      </c>
      <c r="AC8657" s="6">
        <f t="shared" si="1711"/>
        <v>0</v>
      </c>
      <c r="AD8657" s="6">
        <f t="shared" si="1712"/>
        <v>92.275525814518943</v>
      </c>
    </row>
    <row r="8658" spans="2:30" x14ac:dyDescent="0.3">
      <c r="B8658" s="71">
        <v>2.7711101707845516</v>
      </c>
      <c r="C8658" s="71">
        <v>217.02278969698861</v>
      </c>
      <c r="P8658" s="6">
        <f t="shared" si="1701"/>
        <v>82.10832334062971</v>
      </c>
      <c r="Q8658" s="34">
        <f t="shared" si="1702"/>
        <v>2.7711101707845516</v>
      </c>
      <c r="R8658" s="6">
        <f t="shared" si="1703"/>
        <v>0.91446635635890205</v>
      </c>
      <c r="S8658" s="6">
        <f t="shared" si="1704"/>
        <v>0</v>
      </c>
      <c r="T8658" s="6">
        <f t="shared" si="1705"/>
        <v>134</v>
      </c>
      <c r="U8658" s="34">
        <f t="shared" si="1706"/>
        <v>0</v>
      </c>
      <c r="V8658" s="35"/>
      <c r="W8658" s="64"/>
      <c r="X8658" s="6">
        <f t="shared" si="1713"/>
        <v>0</v>
      </c>
      <c r="Y8658" s="6">
        <f t="shared" si="1707"/>
        <v>2.7711101707845516</v>
      </c>
      <c r="Z8658" s="6">
        <f t="shared" si="1708"/>
        <v>0</v>
      </c>
      <c r="AA8658" s="6">
        <f t="shared" si="1709"/>
        <v>107.22888982921545</v>
      </c>
      <c r="AB8658" s="6">
        <f t="shared" si="1710"/>
        <v>0</v>
      </c>
      <c r="AC8658" s="6">
        <f t="shared" si="1711"/>
        <v>0</v>
      </c>
      <c r="AD8658" s="6">
        <f t="shared" si="1712"/>
        <v>107.02278969698862</v>
      </c>
    </row>
    <row r="8659" spans="2:30" x14ac:dyDescent="0.3">
      <c r="B8659" s="71">
        <v>3.2857296684349446</v>
      </c>
      <c r="C8659" s="71">
        <v>201.34768331268489</v>
      </c>
      <c r="P8659" s="6">
        <f t="shared" si="1701"/>
        <v>66.263392522101356</v>
      </c>
      <c r="Q8659" s="34">
        <f t="shared" si="1702"/>
        <v>3.2857296684349446</v>
      </c>
      <c r="R8659" s="6">
        <f t="shared" si="1703"/>
        <v>1.0842907905835317</v>
      </c>
      <c r="S8659" s="6">
        <f t="shared" si="1704"/>
        <v>0</v>
      </c>
      <c r="T8659" s="6">
        <f t="shared" si="1705"/>
        <v>134</v>
      </c>
      <c r="U8659" s="34">
        <f t="shared" si="1706"/>
        <v>0</v>
      </c>
      <c r="V8659" s="35"/>
      <c r="W8659" s="64"/>
      <c r="X8659" s="6">
        <f t="shared" si="1713"/>
        <v>0</v>
      </c>
      <c r="Y8659" s="6">
        <f t="shared" si="1707"/>
        <v>3.2857296684349446</v>
      </c>
      <c r="Z8659" s="6">
        <f t="shared" si="1708"/>
        <v>0</v>
      </c>
      <c r="AA8659" s="6">
        <f t="shared" si="1709"/>
        <v>106.71427033156506</v>
      </c>
      <c r="AB8659" s="6">
        <f t="shared" si="1710"/>
        <v>0</v>
      </c>
      <c r="AC8659" s="6">
        <f t="shared" si="1711"/>
        <v>0</v>
      </c>
      <c r="AD8659" s="6">
        <f t="shared" si="1712"/>
        <v>91.347683312684879</v>
      </c>
    </row>
    <row r="8660" spans="2:30" x14ac:dyDescent="0.3">
      <c r="B8660" s="71">
        <v>3.7779962305252117</v>
      </c>
      <c r="C8660" s="71">
        <v>204.49988559654065</v>
      </c>
      <c r="P8660" s="6">
        <f t="shared" si="1701"/>
        <v>69.253146840467338</v>
      </c>
      <c r="Q8660" s="34">
        <f t="shared" si="1702"/>
        <v>3.7779962305252117</v>
      </c>
      <c r="R8660" s="6">
        <f t="shared" si="1703"/>
        <v>1.2467387560733199</v>
      </c>
      <c r="S8660" s="6">
        <f t="shared" si="1704"/>
        <v>0</v>
      </c>
      <c r="T8660" s="6">
        <f t="shared" si="1705"/>
        <v>134</v>
      </c>
      <c r="U8660" s="34">
        <f t="shared" si="1706"/>
        <v>0</v>
      </c>
      <c r="V8660" s="35"/>
      <c r="W8660" s="64"/>
      <c r="X8660" s="6">
        <f t="shared" si="1713"/>
        <v>0</v>
      </c>
      <c r="Y8660" s="6">
        <f t="shared" si="1707"/>
        <v>3.7779962305252117</v>
      </c>
      <c r="Z8660" s="6">
        <f t="shared" si="1708"/>
        <v>0</v>
      </c>
      <c r="AA8660" s="6">
        <f t="shared" si="1709"/>
        <v>106.22200376947478</v>
      </c>
      <c r="AB8660" s="6">
        <f t="shared" si="1710"/>
        <v>0</v>
      </c>
      <c r="AC8660" s="6">
        <f t="shared" si="1711"/>
        <v>0</v>
      </c>
      <c r="AD8660" s="6">
        <f t="shared" si="1712"/>
        <v>94.499885596540651</v>
      </c>
    </row>
    <row r="8661" spans="2:30" x14ac:dyDescent="0.3">
      <c r="B8661" s="71">
        <v>4.1664233546157039</v>
      </c>
      <c r="C8661" s="71">
        <v>205.61611771817047</v>
      </c>
      <c r="P8661" s="6">
        <f t="shared" si="1701"/>
        <v>70.241198011147276</v>
      </c>
      <c r="Q8661" s="34">
        <f t="shared" si="1702"/>
        <v>4.1664233546157039</v>
      </c>
      <c r="R8661" s="6">
        <f t="shared" si="1703"/>
        <v>1.3749197070231824</v>
      </c>
      <c r="S8661" s="6">
        <f t="shared" si="1704"/>
        <v>0</v>
      </c>
      <c r="T8661" s="6">
        <f t="shared" si="1705"/>
        <v>134</v>
      </c>
      <c r="U8661" s="34">
        <f t="shared" si="1706"/>
        <v>0</v>
      </c>
      <c r="V8661" s="35"/>
      <c r="W8661" s="64"/>
      <c r="X8661" s="6">
        <f t="shared" si="1713"/>
        <v>0</v>
      </c>
      <c r="Y8661" s="6">
        <f t="shared" si="1707"/>
        <v>4.1664233546157039</v>
      </c>
      <c r="Z8661" s="6">
        <f t="shared" si="1708"/>
        <v>0</v>
      </c>
      <c r="AA8661" s="6">
        <f t="shared" si="1709"/>
        <v>105.8335766453843</v>
      </c>
      <c r="AB8661" s="6">
        <f t="shared" si="1710"/>
        <v>0</v>
      </c>
      <c r="AC8661" s="6">
        <f t="shared" si="1711"/>
        <v>0</v>
      </c>
      <c r="AD8661" s="6">
        <f t="shared" si="1712"/>
        <v>95.616117718170457</v>
      </c>
    </row>
    <row r="8662" spans="2:30" x14ac:dyDescent="0.3">
      <c r="B8662" s="71">
        <v>4.4193428553160912</v>
      </c>
      <c r="C8662" s="71">
        <v>214.18561438534414</v>
      </c>
      <c r="P8662" s="6">
        <f t="shared" si="1701"/>
        <v>78.727231243089818</v>
      </c>
      <c r="Q8662" s="34">
        <f t="shared" si="1702"/>
        <v>4.4193428553160912</v>
      </c>
      <c r="R8662" s="6">
        <f t="shared" si="1703"/>
        <v>1.4583831422543101</v>
      </c>
      <c r="S8662" s="6">
        <f t="shared" si="1704"/>
        <v>0</v>
      </c>
      <c r="T8662" s="6">
        <f t="shared" si="1705"/>
        <v>134</v>
      </c>
      <c r="U8662" s="34">
        <f t="shared" si="1706"/>
        <v>0</v>
      </c>
      <c r="V8662" s="35"/>
      <c r="W8662" s="64"/>
      <c r="X8662" s="6">
        <f t="shared" si="1713"/>
        <v>0</v>
      </c>
      <c r="Y8662" s="6">
        <f t="shared" si="1707"/>
        <v>4.4193428553160912</v>
      </c>
      <c r="Z8662" s="6">
        <f t="shared" si="1708"/>
        <v>0</v>
      </c>
      <c r="AA8662" s="6">
        <f t="shared" si="1709"/>
        <v>105.58065714468391</v>
      </c>
      <c r="AB8662" s="6">
        <f t="shared" si="1710"/>
        <v>0</v>
      </c>
      <c r="AC8662" s="6">
        <f t="shared" si="1711"/>
        <v>0</v>
      </c>
      <c r="AD8662" s="6">
        <f t="shared" si="1712"/>
        <v>104.18561438534412</v>
      </c>
    </row>
    <row r="8663" spans="2:30" x14ac:dyDescent="0.3">
      <c r="B8663" s="71">
        <v>4.2079422366040786</v>
      </c>
      <c r="C8663" s="71">
        <v>218.91419422167149</v>
      </c>
      <c r="P8663" s="6">
        <f t="shared" si="1701"/>
        <v>83.525573283592138</v>
      </c>
      <c r="Q8663" s="34">
        <f t="shared" si="1702"/>
        <v>4.2079422366040786</v>
      </c>
      <c r="R8663" s="6">
        <f t="shared" si="1703"/>
        <v>1.3886209380793459</v>
      </c>
      <c r="S8663" s="6">
        <f t="shared" si="1704"/>
        <v>0</v>
      </c>
      <c r="T8663" s="6">
        <f t="shared" si="1705"/>
        <v>134</v>
      </c>
      <c r="U8663" s="34">
        <f t="shared" si="1706"/>
        <v>0</v>
      </c>
      <c r="V8663" s="35"/>
      <c r="W8663" s="64"/>
      <c r="X8663" s="6">
        <f t="shared" si="1713"/>
        <v>0</v>
      </c>
      <c r="Y8663" s="6">
        <f t="shared" si="1707"/>
        <v>4.2079422366040786</v>
      </c>
      <c r="Z8663" s="6">
        <f t="shared" si="1708"/>
        <v>0</v>
      </c>
      <c r="AA8663" s="6">
        <f t="shared" si="1709"/>
        <v>105.79205776339592</v>
      </c>
      <c r="AB8663" s="6">
        <f t="shared" si="1710"/>
        <v>0</v>
      </c>
      <c r="AC8663" s="6">
        <f t="shared" si="1711"/>
        <v>0</v>
      </c>
      <c r="AD8663" s="6">
        <f t="shared" si="1712"/>
        <v>108.91419422167149</v>
      </c>
    </row>
    <row r="8664" spans="2:30" x14ac:dyDescent="0.3">
      <c r="B8664" s="71">
        <v>1.5508915424424878</v>
      </c>
      <c r="C8664" s="71">
        <v>13.150218510931104</v>
      </c>
      <c r="P8664" s="6">
        <f t="shared" si="1701"/>
        <v>0</v>
      </c>
      <c r="Q8664" s="34">
        <f t="shared" si="1702"/>
        <v>1.5508915424424878</v>
      </c>
      <c r="R8664" s="6">
        <f t="shared" si="1703"/>
        <v>0.51179420900602102</v>
      </c>
      <c r="S8664" s="6">
        <f t="shared" si="1704"/>
        <v>0</v>
      </c>
      <c r="T8664" s="6">
        <f t="shared" si="1705"/>
        <v>12.638424301925083</v>
      </c>
      <c r="U8664" s="34">
        <f t="shared" si="1706"/>
        <v>0</v>
      </c>
      <c r="V8664" s="35"/>
      <c r="W8664" s="64"/>
      <c r="X8664" s="6">
        <f t="shared" si="1713"/>
        <v>0</v>
      </c>
      <c r="Y8664" s="6">
        <f t="shared" si="1707"/>
        <v>1.5508915424424878</v>
      </c>
      <c r="Z8664" s="6">
        <f t="shared" si="1708"/>
        <v>0</v>
      </c>
      <c r="AA8664" s="6">
        <f t="shared" si="1709"/>
        <v>11.599326968488617</v>
      </c>
      <c r="AB8664" s="6">
        <f t="shared" si="1710"/>
        <v>0</v>
      </c>
      <c r="AC8664" s="6">
        <f t="shared" si="1711"/>
        <v>0</v>
      </c>
      <c r="AD8664" s="6">
        <f t="shared" si="1712"/>
        <v>0</v>
      </c>
    </row>
    <row r="8665" spans="2:30" x14ac:dyDescent="0.3">
      <c r="B8665" s="71">
        <v>0.7667764433606854</v>
      </c>
      <c r="C8665" s="71">
        <v>14.462452243549857</v>
      </c>
      <c r="P8665" s="6">
        <f t="shared" si="1701"/>
        <v>0</v>
      </c>
      <c r="Q8665" s="34">
        <f t="shared" si="1702"/>
        <v>0.7667764433606854</v>
      </c>
      <c r="R8665" s="6">
        <f t="shared" si="1703"/>
        <v>0.25303622630902617</v>
      </c>
      <c r="S8665" s="6">
        <f t="shared" si="1704"/>
        <v>0</v>
      </c>
      <c r="T8665" s="6">
        <f t="shared" si="1705"/>
        <v>14.20941601724083</v>
      </c>
      <c r="U8665" s="34">
        <f t="shared" si="1706"/>
        <v>0</v>
      </c>
      <c r="V8665" s="35"/>
      <c r="W8665" s="64"/>
      <c r="X8665" s="6">
        <f t="shared" si="1713"/>
        <v>0</v>
      </c>
      <c r="Y8665" s="6">
        <f t="shared" si="1707"/>
        <v>0.7667764433606854</v>
      </c>
      <c r="Z8665" s="6">
        <f t="shared" si="1708"/>
        <v>0</v>
      </c>
      <c r="AA8665" s="6">
        <f t="shared" si="1709"/>
        <v>13.695675800189171</v>
      </c>
      <c r="AB8665" s="6">
        <f t="shared" si="1710"/>
        <v>0</v>
      </c>
      <c r="AC8665" s="6">
        <f t="shared" si="1711"/>
        <v>0</v>
      </c>
      <c r="AD8665" s="6">
        <f t="shared" si="1712"/>
        <v>0</v>
      </c>
    </row>
    <row r="8666" spans="2:30" x14ac:dyDescent="0.3">
      <c r="B8666" s="71">
        <v>0</v>
      </c>
      <c r="C8666" s="71">
        <v>16.596825834367383</v>
      </c>
      <c r="P8666" s="6">
        <f t="shared" si="1701"/>
        <v>0</v>
      </c>
      <c r="Q8666" s="34">
        <f t="shared" si="1702"/>
        <v>0</v>
      </c>
      <c r="R8666" s="6">
        <f t="shared" si="1703"/>
        <v>0</v>
      </c>
      <c r="S8666" s="6">
        <f t="shared" si="1704"/>
        <v>0</v>
      </c>
      <c r="T8666" s="6">
        <f t="shared" si="1705"/>
        <v>16.596825834367383</v>
      </c>
      <c r="U8666" s="34">
        <f t="shared" si="1706"/>
        <v>0</v>
      </c>
      <c r="V8666" s="35"/>
      <c r="W8666" s="64"/>
      <c r="X8666" s="6">
        <f t="shared" si="1713"/>
        <v>0</v>
      </c>
      <c r="Y8666" s="6">
        <f t="shared" si="1707"/>
        <v>0</v>
      </c>
      <c r="Z8666" s="6">
        <f t="shared" si="1708"/>
        <v>0</v>
      </c>
      <c r="AA8666" s="6">
        <f t="shared" si="1709"/>
        <v>16.596825834367383</v>
      </c>
      <c r="AB8666" s="6">
        <f t="shared" si="1710"/>
        <v>0</v>
      </c>
      <c r="AC8666" s="6">
        <f t="shared" si="1711"/>
        <v>0</v>
      </c>
      <c r="AD8666" s="6">
        <f t="shared" si="1712"/>
        <v>0</v>
      </c>
    </row>
    <row r="8667" spans="2:30" x14ac:dyDescent="0.3">
      <c r="B8667" s="71">
        <v>0</v>
      </c>
      <c r="C8667" s="71">
        <v>17.90271042998712</v>
      </c>
      <c r="P8667" s="6">
        <f t="shared" si="1701"/>
        <v>0</v>
      </c>
      <c r="Q8667" s="34">
        <f t="shared" si="1702"/>
        <v>0</v>
      </c>
      <c r="R8667" s="6">
        <f t="shared" si="1703"/>
        <v>0</v>
      </c>
      <c r="S8667" s="6">
        <f t="shared" si="1704"/>
        <v>0</v>
      </c>
      <c r="T8667" s="6">
        <f t="shared" si="1705"/>
        <v>17.90271042998712</v>
      </c>
      <c r="U8667" s="34">
        <f t="shared" si="1706"/>
        <v>0</v>
      </c>
      <c r="V8667" s="35"/>
      <c r="W8667" s="64"/>
      <c r="X8667" s="6">
        <f t="shared" si="1713"/>
        <v>0</v>
      </c>
      <c r="Y8667" s="6">
        <f t="shared" si="1707"/>
        <v>0</v>
      </c>
      <c r="Z8667" s="6">
        <f t="shared" si="1708"/>
        <v>0</v>
      </c>
      <c r="AA8667" s="6">
        <f t="shared" si="1709"/>
        <v>17.90271042998712</v>
      </c>
      <c r="AB8667" s="6">
        <f t="shared" si="1710"/>
        <v>0</v>
      </c>
      <c r="AC8667" s="6">
        <f t="shared" si="1711"/>
        <v>0</v>
      </c>
      <c r="AD8667" s="6">
        <f t="shared" si="1712"/>
        <v>0</v>
      </c>
    </row>
    <row r="8668" spans="2:30" x14ac:dyDescent="0.3">
      <c r="B8668" s="71">
        <v>0</v>
      </c>
      <c r="C8668" s="71">
        <v>19.419481128950597</v>
      </c>
      <c r="P8668" s="6">
        <f t="shared" si="1701"/>
        <v>0</v>
      </c>
      <c r="Q8668" s="34">
        <f t="shared" si="1702"/>
        <v>0</v>
      </c>
      <c r="R8668" s="6">
        <f t="shared" si="1703"/>
        <v>0</v>
      </c>
      <c r="S8668" s="6">
        <f t="shared" si="1704"/>
        <v>0</v>
      </c>
      <c r="T8668" s="6">
        <f t="shared" si="1705"/>
        <v>19.419481128950597</v>
      </c>
      <c r="U8668" s="34">
        <f t="shared" si="1706"/>
        <v>0</v>
      </c>
      <c r="V8668" s="35"/>
      <c r="W8668" s="64"/>
      <c r="X8668" s="6">
        <f t="shared" si="1713"/>
        <v>0</v>
      </c>
      <c r="Y8668" s="6">
        <f t="shared" si="1707"/>
        <v>0</v>
      </c>
      <c r="Z8668" s="6">
        <f t="shared" si="1708"/>
        <v>0</v>
      </c>
      <c r="AA8668" s="6">
        <f t="shared" si="1709"/>
        <v>19.419481128950597</v>
      </c>
      <c r="AB8668" s="6">
        <f t="shared" si="1710"/>
        <v>0</v>
      </c>
      <c r="AC8668" s="6">
        <f t="shared" si="1711"/>
        <v>0</v>
      </c>
      <c r="AD8668" s="6">
        <f t="shared" si="1712"/>
        <v>0</v>
      </c>
    </row>
    <row r="8669" spans="2:30" x14ac:dyDescent="0.3">
      <c r="B8669" s="71">
        <v>0</v>
      </c>
      <c r="C8669" s="71">
        <v>20.66242534728849</v>
      </c>
      <c r="P8669" s="6">
        <f t="shared" si="1701"/>
        <v>0</v>
      </c>
      <c r="Q8669" s="34">
        <f t="shared" si="1702"/>
        <v>0</v>
      </c>
      <c r="R8669" s="6">
        <f t="shared" si="1703"/>
        <v>0</v>
      </c>
      <c r="S8669" s="6">
        <f t="shared" si="1704"/>
        <v>0</v>
      </c>
      <c r="T8669" s="6">
        <f t="shared" si="1705"/>
        <v>20.66242534728849</v>
      </c>
      <c r="U8669" s="34">
        <f t="shared" si="1706"/>
        <v>0</v>
      </c>
      <c r="V8669" s="35"/>
      <c r="W8669" s="64"/>
      <c r="X8669" s="6">
        <f t="shared" si="1713"/>
        <v>0</v>
      </c>
      <c r="Y8669" s="6">
        <f t="shared" si="1707"/>
        <v>0</v>
      </c>
      <c r="Z8669" s="6">
        <f t="shared" si="1708"/>
        <v>0</v>
      </c>
      <c r="AA8669" s="6">
        <f t="shared" si="1709"/>
        <v>20.66242534728849</v>
      </c>
      <c r="AB8669" s="6">
        <f t="shared" si="1710"/>
        <v>0</v>
      </c>
      <c r="AC8669" s="6">
        <f t="shared" si="1711"/>
        <v>0</v>
      </c>
      <c r="AD8669" s="6">
        <f t="shared" si="1712"/>
        <v>0</v>
      </c>
    </row>
    <row r="8670" spans="2:30" x14ac:dyDescent="0.3">
      <c r="B8670" s="71">
        <v>0</v>
      </c>
      <c r="C8670" s="71">
        <v>22.090573583149922</v>
      </c>
      <c r="P8670" s="6">
        <f t="shared" si="1701"/>
        <v>0</v>
      </c>
      <c r="Q8670" s="34">
        <f t="shared" si="1702"/>
        <v>0</v>
      </c>
      <c r="R8670" s="6">
        <f t="shared" si="1703"/>
        <v>0</v>
      </c>
      <c r="S8670" s="6">
        <f t="shared" si="1704"/>
        <v>0</v>
      </c>
      <c r="T8670" s="6">
        <f t="shared" si="1705"/>
        <v>22.090573583149922</v>
      </c>
      <c r="U8670" s="34">
        <f t="shared" si="1706"/>
        <v>0</v>
      </c>
      <c r="V8670" s="35"/>
      <c r="W8670" s="64"/>
      <c r="X8670" s="6">
        <f t="shared" si="1713"/>
        <v>0</v>
      </c>
      <c r="Y8670" s="6">
        <f t="shared" si="1707"/>
        <v>0</v>
      </c>
      <c r="Z8670" s="6">
        <f t="shared" si="1708"/>
        <v>0</v>
      </c>
      <c r="AA8670" s="6">
        <f t="shared" si="1709"/>
        <v>22.090573583149922</v>
      </c>
      <c r="AB8670" s="6">
        <f t="shared" si="1710"/>
        <v>0</v>
      </c>
      <c r="AC8670" s="6">
        <f t="shared" si="1711"/>
        <v>0</v>
      </c>
      <c r="AD8670" s="6">
        <f t="shared" si="1712"/>
        <v>0</v>
      </c>
    </row>
    <row r="8671" spans="2:30" x14ac:dyDescent="0.3">
      <c r="B8671" s="71">
        <v>0</v>
      </c>
      <c r="C8671" s="71">
        <v>23.318269468501356</v>
      </c>
      <c r="P8671" s="6">
        <f t="shared" si="1701"/>
        <v>0</v>
      </c>
      <c r="Q8671" s="34">
        <f t="shared" si="1702"/>
        <v>0</v>
      </c>
      <c r="R8671" s="6">
        <f t="shared" si="1703"/>
        <v>0</v>
      </c>
      <c r="S8671" s="6">
        <f t="shared" si="1704"/>
        <v>0</v>
      </c>
      <c r="T8671" s="6">
        <f t="shared" si="1705"/>
        <v>23.318269468501356</v>
      </c>
      <c r="U8671" s="34">
        <f t="shared" si="1706"/>
        <v>0</v>
      </c>
      <c r="V8671" s="35"/>
      <c r="W8671" s="64"/>
      <c r="X8671" s="6">
        <f t="shared" si="1713"/>
        <v>0</v>
      </c>
      <c r="Y8671" s="6">
        <f t="shared" si="1707"/>
        <v>0</v>
      </c>
      <c r="Z8671" s="6">
        <f t="shared" si="1708"/>
        <v>0</v>
      </c>
      <c r="AA8671" s="6">
        <f t="shared" si="1709"/>
        <v>23.318269468501356</v>
      </c>
      <c r="AB8671" s="6">
        <f t="shared" si="1710"/>
        <v>0</v>
      </c>
      <c r="AC8671" s="6">
        <f t="shared" si="1711"/>
        <v>0</v>
      </c>
      <c r="AD8671" s="6">
        <f t="shared" si="1712"/>
        <v>0</v>
      </c>
    </row>
    <row r="8672" spans="2:30" x14ac:dyDescent="0.3">
      <c r="B8672" s="71">
        <v>0</v>
      </c>
      <c r="C8672" s="71">
        <v>24.417630119736447</v>
      </c>
      <c r="P8672" s="6">
        <f t="shared" si="1701"/>
        <v>0</v>
      </c>
      <c r="Q8672" s="34">
        <f t="shared" si="1702"/>
        <v>0</v>
      </c>
      <c r="R8672" s="6">
        <f t="shared" si="1703"/>
        <v>0</v>
      </c>
      <c r="S8672" s="6">
        <f t="shared" si="1704"/>
        <v>0</v>
      </c>
      <c r="T8672" s="6">
        <f t="shared" si="1705"/>
        <v>24.417630119736447</v>
      </c>
      <c r="U8672" s="34">
        <f t="shared" si="1706"/>
        <v>0</v>
      </c>
      <c r="V8672" s="35"/>
      <c r="W8672" s="64"/>
      <c r="X8672" s="6">
        <f t="shared" si="1713"/>
        <v>0</v>
      </c>
      <c r="Y8672" s="6">
        <f t="shared" si="1707"/>
        <v>0</v>
      </c>
      <c r="Z8672" s="6">
        <f t="shared" si="1708"/>
        <v>0</v>
      </c>
      <c r="AA8672" s="6">
        <f t="shared" si="1709"/>
        <v>24.417630119736447</v>
      </c>
      <c r="AB8672" s="6">
        <f t="shared" si="1710"/>
        <v>0</v>
      </c>
      <c r="AC8672" s="6">
        <f t="shared" si="1711"/>
        <v>0</v>
      </c>
      <c r="AD8672" s="6">
        <f t="shared" si="1712"/>
        <v>0</v>
      </c>
    </row>
    <row r="8673" spans="2:30" x14ac:dyDescent="0.3">
      <c r="B8673" s="71">
        <v>0</v>
      </c>
      <c r="C8673" s="71">
        <v>25.814249887235064</v>
      </c>
      <c r="P8673" s="6">
        <f t="shared" si="1701"/>
        <v>0</v>
      </c>
      <c r="Q8673" s="34">
        <f t="shared" si="1702"/>
        <v>0</v>
      </c>
      <c r="R8673" s="6">
        <f t="shared" si="1703"/>
        <v>0</v>
      </c>
      <c r="S8673" s="6">
        <f t="shared" si="1704"/>
        <v>0</v>
      </c>
      <c r="T8673" s="6">
        <f t="shared" si="1705"/>
        <v>25.814249887235064</v>
      </c>
      <c r="U8673" s="34">
        <f t="shared" si="1706"/>
        <v>0</v>
      </c>
      <c r="V8673" s="35"/>
      <c r="W8673" s="64"/>
      <c r="X8673" s="6">
        <f t="shared" si="1713"/>
        <v>0</v>
      </c>
      <c r="Y8673" s="6">
        <f t="shared" si="1707"/>
        <v>0</v>
      </c>
      <c r="Z8673" s="6">
        <f t="shared" si="1708"/>
        <v>0</v>
      </c>
      <c r="AA8673" s="6">
        <f t="shared" si="1709"/>
        <v>25.814249887235064</v>
      </c>
      <c r="AB8673" s="6">
        <f t="shared" si="1710"/>
        <v>0</v>
      </c>
      <c r="AC8673" s="6">
        <f t="shared" si="1711"/>
        <v>0</v>
      </c>
      <c r="AD8673" s="6">
        <f t="shared" si="1712"/>
        <v>0</v>
      </c>
    </row>
    <row r="8674" spans="2:30" x14ac:dyDescent="0.3">
      <c r="B8674" s="71">
        <v>0</v>
      </c>
      <c r="C8674" s="71">
        <v>27.297619668281254</v>
      </c>
      <c r="P8674" s="6">
        <f t="shared" si="1701"/>
        <v>0</v>
      </c>
      <c r="Q8674" s="34">
        <f t="shared" si="1702"/>
        <v>0</v>
      </c>
      <c r="R8674" s="6">
        <f t="shared" si="1703"/>
        <v>0</v>
      </c>
      <c r="S8674" s="6">
        <f t="shared" si="1704"/>
        <v>0</v>
      </c>
      <c r="T8674" s="6">
        <f t="shared" si="1705"/>
        <v>27.297619668281254</v>
      </c>
      <c r="U8674" s="34">
        <f t="shared" si="1706"/>
        <v>0</v>
      </c>
      <c r="V8674" s="35"/>
      <c r="W8674" s="64"/>
      <c r="X8674" s="6">
        <f t="shared" si="1713"/>
        <v>0</v>
      </c>
      <c r="Y8674" s="6">
        <f t="shared" si="1707"/>
        <v>0</v>
      </c>
      <c r="Z8674" s="6">
        <f t="shared" si="1708"/>
        <v>0</v>
      </c>
      <c r="AA8674" s="6">
        <f t="shared" si="1709"/>
        <v>27.297619668281254</v>
      </c>
      <c r="AB8674" s="6">
        <f t="shared" si="1710"/>
        <v>0</v>
      </c>
      <c r="AC8674" s="6">
        <f t="shared" si="1711"/>
        <v>0</v>
      </c>
      <c r="AD8674" s="6">
        <f t="shared" si="1712"/>
        <v>0</v>
      </c>
    </row>
    <row r="8675" spans="2:30" x14ac:dyDescent="0.3">
      <c r="B8675" s="71">
        <v>0</v>
      </c>
      <c r="C8675" s="71">
        <v>22.505867183832052</v>
      </c>
      <c r="P8675" s="6">
        <f t="shared" si="1701"/>
        <v>0</v>
      </c>
      <c r="Q8675" s="34">
        <f t="shared" si="1702"/>
        <v>0</v>
      </c>
      <c r="R8675" s="6">
        <f t="shared" si="1703"/>
        <v>0</v>
      </c>
      <c r="S8675" s="6">
        <f t="shared" si="1704"/>
        <v>0</v>
      </c>
      <c r="T8675" s="6">
        <f t="shared" si="1705"/>
        <v>22.505867183832052</v>
      </c>
      <c r="U8675" s="34">
        <f t="shared" si="1706"/>
        <v>0</v>
      </c>
      <c r="V8675" s="35"/>
      <c r="W8675" s="64"/>
      <c r="X8675" s="6">
        <f t="shared" si="1713"/>
        <v>0</v>
      </c>
      <c r="Y8675" s="6">
        <f t="shared" si="1707"/>
        <v>0</v>
      </c>
      <c r="Z8675" s="6">
        <f t="shared" si="1708"/>
        <v>0</v>
      </c>
      <c r="AA8675" s="6">
        <f t="shared" si="1709"/>
        <v>22.505867183832052</v>
      </c>
      <c r="AB8675" s="6">
        <f t="shared" si="1710"/>
        <v>0</v>
      </c>
      <c r="AC8675" s="6">
        <f t="shared" si="1711"/>
        <v>0</v>
      </c>
      <c r="AD8675" s="6">
        <f t="shared" si="1712"/>
        <v>0</v>
      </c>
    </row>
    <row r="8676" spans="2:30" x14ac:dyDescent="0.3">
      <c r="B8676" s="71">
        <v>0</v>
      </c>
      <c r="C8676" s="71">
        <v>23.574734489941388</v>
      </c>
      <c r="P8676" s="6">
        <f t="shared" si="1701"/>
        <v>0</v>
      </c>
      <c r="Q8676" s="34">
        <f t="shared" si="1702"/>
        <v>0</v>
      </c>
      <c r="R8676" s="6">
        <f t="shared" si="1703"/>
        <v>0</v>
      </c>
      <c r="S8676" s="6">
        <f t="shared" si="1704"/>
        <v>0</v>
      </c>
      <c r="T8676" s="6">
        <f t="shared" si="1705"/>
        <v>23.574734489941388</v>
      </c>
      <c r="U8676" s="34">
        <f t="shared" si="1706"/>
        <v>0</v>
      </c>
      <c r="V8676" s="35"/>
      <c r="W8676" s="64"/>
      <c r="X8676" s="6">
        <f t="shared" si="1713"/>
        <v>0</v>
      </c>
      <c r="Y8676" s="6">
        <f t="shared" si="1707"/>
        <v>0</v>
      </c>
      <c r="Z8676" s="6">
        <f t="shared" si="1708"/>
        <v>0</v>
      </c>
      <c r="AA8676" s="6">
        <f t="shared" si="1709"/>
        <v>23.574734489941388</v>
      </c>
      <c r="AB8676" s="6">
        <f t="shared" si="1710"/>
        <v>0</v>
      </c>
      <c r="AC8676" s="6">
        <f t="shared" si="1711"/>
        <v>0</v>
      </c>
      <c r="AD8676" s="6">
        <f t="shared" si="1712"/>
        <v>0</v>
      </c>
    </row>
    <row r="8677" spans="2:30" x14ac:dyDescent="0.3">
      <c r="B8677" s="71">
        <v>0.18584493087075024</v>
      </c>
      <c r="C8677" s="71">
        <v>298.04451417074858</v>
      </c>
      <c r="P8677" s="6">
        <f t="shared" si="1701"/>
        <v>163.98318534356122</v>
      </c>
      <c r="Q8677" s="34">
        <f t="shared" si="1702"/>
        <v>0.18584493087075024</v>
      </c>
      <c r="R8677" s="6">
        <f t="shared" si="1703"/>
        <v>6.1328827187347584E-2</v>
      </c>
      <c r="S8677" s="6">
        <f t="shared" si="1704"/>
        <v>0</v>
      </c>
      <c r="T8677" s="6">
        <f t="shared" si="1705"/>
        <v>134</v>
      </c>
      <c r="U8677" s="34">
        <f t="shared" si="1706"/>
        <v>0</v>
      </c>
      <c r="V8677" s="35"/>
      <c r="W8677" s="64"/>
      <c r="X8677" s="6">
        <f t="shared" si="1713"/>
        <v>0</v>
      </c>
      <c r="Y8677" s="6">
        <f t="shared" si="1707"/>
        <v>0.18584493087075024</v>
      </c>
      <c r="Z8677" s="6">
        <f t="shared" si="1708"/>
        <v>0</v>
      </c>
      <c r="AA8677" s="6">
        <f t="shared" si="1709"/>
        <v>109.81415506912926</v>
      </c>
      <c r="AB8677" s="6">
        <f t="shared" si="1710"/>
        <v>0</v>
      </c>
      <c r="AC8677" s="6">
        <f t="shared" si="1711"/>
        <v>0</v>
      </c>
      <c r="AD8677" s="6">
        <f t="shared" si="1712"/>
        <v>188.04451417074858</v>
      </c>
    </row>
    <row r="8678" spans="2:30" x14ac:dyDescent="0.3">
      <c r="B8678" s="71">
        <v>0.29038973905575383</v>
      </c>
      <c r="C8678" s="71">
        <v>247.53270477111411</v>
      </c>
      <c r="P8678" s="6">
        <f t="shared" si="1701"/>
        <v>113.43687615722573</v>
      </c>
      <c r="Q8678" s="34">
        <f t="shared" si="1702"/>
        <v>0.29038973905575383</v>
      </c>
      <c r="R8678" s="6">
        <f t="shared" si="1703"/>
        <v>9.5828613888398764E-2</v>
      </c>
      <c r="S8678" s="6">
        <f t="shared" si="1704"/>
        <v>0</v>
      </c>
      <c r="T8678" s="6">
        <f t="shared" si="1705"/>
        <v>134</v>
      </c>
      <c r="U8678" s="34">
        <f t="shared" si="1706"/>
        <v>0</v>
      </c>
      <c r="V8678" s="35"/>
      <c r="W8678" s="64"/>
      <c r="X8678" s="6">
        <f t="shared" si="1713"/>
        <v>0</v>
      </c>
      <c r="Y8678" s="6">
        <f t="shared" si="1707"/>
        <v>0.29038973905575383</v>
      </c>
      <c r="Z8678" s="6">
        <f t="shared" si="1708"/>
        <v>0</v>
      </c>
      <c r="AA8678" s="6">
        <f t="shared" si="1709"/>
        <v>109.70961026094425</v>
      </c>
      <c r="AB8678" s="6">
        <f t="shared" si="1710"/>
        <v>0</v>
      </c>
      <c r="AC8678" s="6">
        <f t="shared" si="1711"/>
        <v>0</v>
      </c>
      <c r="AD8678" s="6">
        <f t="shared" si="1712"/>
        <v>137.53270477111414</v>
      </c>
    </row>
    <row r="8679" spans="2:30" x14ac:dyDescent="0.3">
      <c r="B8679" s="71">
        <v>1.2116140746034936</v>
      </c>
      <c r="C8679" s="71">
        <v>204.86519304743516</v>
      </c>
      <c r="P8679" s="6">
        <f t="shared" si="1701"/>
        <v>70.465360402816003</v>
      </c>
      <c r="Q8679" s="34">
        <f t="shared" si="1702"/>
        <v>1.2116140746034936</v>
      </c>
      <c r="R8679" s="6">
        <f t="shared" si="1703"/>
        <v>0.39983264461915291</v>
      </c>
      <c r="S8679" s="6">
        <f t="shared" si="1704"/>
        <v>0</v>
      </c>
      <c r="T8679" s="6">
        <f t="shared" si="1705"/>
        <v>134</v>
      </c>
      <c r="U8679" s="34">
        <f t="shared" si="1706"/>
        <v>0</v>
      </c>
      <c r="V8679" s="35"/>
      <c r="W8679" s="64"/>
      <c r="X8679" s="6">
        <f t="shared" si="1713"/>
        <v>0</v>
      </c>
      <c r="Y8679" s="6">
        <f t="shared" si="1707"/>
        <v>1.2116140746034936</v>
      </c>
      <c r="Z8679" s="6">
        <f t="shared" si="1708"/>
        <v>0</v>
      </c>
      <c r="AA8679" s="6">
        <f t="shared" si="1709"/>
        <v>108.78838592539651</v>
      </c>
      <c r="AB8679" s="6">
        <f t="shared" si="1710"/>
        <v>0</v>
      </c>
      <c r="AC8679" s="6">
        <f t="shared" si="1711"/>
        <v>0</v>
      </c>
      <c r="AD8679" s="6">
        <f t="shared" si="1712"/>
        <v>94.865193047435156</v>
      </c>
    </row>
    <row r="8680" spans="2:30" x14ac:dyDescent="0.3">
      <c r="B8680" s="71">
        <v>1.8672997447569937</v>
      </c>
      <c r="C8680" s="71">
        <v>195.60433712161426</v>
      </c>
      <c r="P8680" s="6">
        <f t="shared" si="1701"/>
        <v>60.988128205844447</v>
      </c>
      <c r="Q8680" s="34">
        <f t="shared" si="1702"/>
        <v>1.8672997447569937</v>
      </c>
      <c r="R8680" s="6">
        <f t="shared" si="1703"/>
        <v>0.61620891576980796</v>
      </c>
      <c r="S8680" s="6">
        <f t="shared" si="1704"/>
        <v>0</v>
      </c>
      <c r="T8680" s="6">
        <f t="shared" si="1705"/>
        <v>134</v>
      </c>
      <c r="U8680" s="34">
        <f t="shared" si="1706"/>
        <v>0</v>
      </c>
      <c r="V8680" s="35"/>
      <c r="W8680" s="64"/>
      <c r="X8680" s="6">
        <f t="shared" si="1713"/>
        <v>0</v>
      </c>
      <c r="Y8680" s="6">
        <f t="shared" si="1707"/>
        <v>1.8672997447569937</v>
      </c>
      <c r="Z8680" s="6">
        <f t="shared" si="1708"/>
        <v>0</v>
      </c>
      <c r="AA8680" s="6">
        <f t="shared" si="1709"/>
        <v>108.13270025524301</v>
      </c>
      <c r="AB8680" s="6">
        <f t="shared" si="1710"/>
        <v>0</v>
      </c>
      <c r="AC8680" s="6">
        <f t="shared" si="1711"/>
        <v>0</v>
      </c>
      <c r="AD8680" s="6">
        <f t="shared" si="1712"/>
        <v>85.604337121614265</v>
      </c>
    </row>
    <row r="8681" spans="2:30" x14ac:dyDescent="0.3">
      <c r="B8681" s="71">
        <v>2.5487106233758094</v>
      </c>
      <c r="C8681" s="71">
        <v>172.84053161713703</v>
      </c>
      <c r="P8681" s="6">
        <f t="shared" si="1701"/>
        <v>37.999457111423027</v>
      </c>
      <c r="Q8681" s="34">
        <f t="shared" si="1702"/>
        <v>2.5487106233758094</v>
      </c>
      <c r="R8681" s="6">
        <f t="shared" si="1703"/>
        <v>0.84107450571401721</v>
      </c>
      <c r="S8681" s="6">
        <f t="shared" si="1704"/>
        <v>0</v>
      </c>
      <c r="T8681" s="6">
        <f t="shared" si="1705"/>
        <v>134</v>
      </c>
      <c r="U8681" s="34">
        <f t="shared" si="1706"/>
        <v>0</v>
      </c>
      <c r="V8681" s="35"/>
      <c r="W8681" s="64"/>
      <c r="X8681" s="6">
        <f t="shared" si="1713"/>
        <v>0</v>
      </c>
      <c r="Y8681" s="6">
        <f t="shared" si="1707"/>
        <v>2.5487106233758094</v>
      </c>
      <c r="Z8681" s="6">
        <f t="shared" si="1708"/>
        <v>0</v>
      </c>
      <c r="AA8681" s="6">
        <f t="shared" si="1709"/>
        <v>107.45128937662419</v>
      </c>
      <c r="AB8681" s="6">
        <f t="shared" si="1710"/>
        <v>0</v>
      </c>
      <c r="AC8681" s="6">
        <f t="shared" si="1711"/>
        <v>0</v>
      </c>
      <c r="AD8681" s="6">
        <f t="shared" si="1712"/>
        <v>62.840531617137046</v>
      </c>
    </row>
    <row r="8682" spans="2:30" x14ac:dyDescent="0.3">
      <c r="B8682" s="71">
        <v>3.1383859148378694</v>
      </c>
      <c r="C8682" s="71">
        <v>178.65590340957311</v>
      </c>
      <c r="P8682" s="6">
        <f t="shared" si="1701"/>
        <v>43.620236057676607</v>
      </c>
      <c r="Q8682" s="34">
        <f t="shared" si="1702"/>
        <v>3.1383859148378694</v>
      </c>
      <c r="R8682" s="6">
        <f t="shared" si="1703"/>
        <v>1.0356673518964969</v>
      </c>
      <c r="S8682" s="6">
        <f t="shared" si="1704"/>
        <v>0</v>
      </c>
      <c r="T8682" s="6">
        <f t="shared" si="1705"/>
        <v>134</v>
      </c>
      <c r="U8682" s="34">
        <f t="shared" si="1706"/>
        <v>0</v>
      </c>
      <c r="V8682" s="35"/>
      <c r="W8682" s="64"/>
      <c r="X8682" s="6">
        <f t="shared" si="1713"/>
        <v>0</v>
      </c>
      <c r="Y8682" s="6">
        <f t="shared" si="1707"/>
        <v>3.1383859148378694</v>
      </c>
      <c r="Z8682" s="6">
        <f t="shared" si="1708"/>
        <v>0</v>
      </c>
      <c r="AA8682" s="6">
        <f t="shared" si="1709"/>
        <v>106.86161408516213</v>
      </c>
      <c r="AB8682" s="6">
        <f t="shared" si="1710"/>
        <v>0</v>
      </c>
      <c r="AC8682" s="6">
        <f t="shared" si="1711"/>
        <v>0</v>
      </c>
      <c r="AD8682" s="6">
        <f t="shared" si="1712"/>
        <v>68.655903409573114</v>
      </c>
    </row>
    <row r="8683" spans="2:30" x14ac:dyDescent="0.3">
      <c r="B8683" s="71">
        <v>3.6755631880718735</v>
      </c>
      <c r="C8683" s="71">
        <v>163.86831633239842</v>
      </c>
      <c r="P8683" s="6">
        <f t="shared" si="1701"/>
        <v>28.655380480334713</v>
      </c>
      <c r="Q8683" s="34">
        <f t="shared" si="1702"/>
        <v>3.6755631880718735</v>
      </c>
      <c r="R8683" s="6">
        <f t="shared" si="1703"/>
        <v>1.2129358520637183</v>
      </c>
      <c r="S8683" s="6">
        <f t="shared" si="1704"/>
        <v>0</v>
      </c>
      <c r="T8683" s="6">
        <f t="shared" si="1705"/>
        <v>134</v>
      </c>
      <c r="U8683" s="34">
        <f t="shared" si="1706"/>
        <v>0</v>
      </c>
      <c r="V8683" s="35"/>
      <c r="W8683" s="64"/>
      <c r="X8683" s="6">
        <f t="shared" si="1713"/>
        <v>0</v>
      </c>
      <c r="Y8683" s="6">
        <f t="shared" si="1707"/>
        <v>3.6755631880718735</v>
      </c>
      <c r="Z8683" s="6">
        <f t="shared" si="1708"/>
        <v>0</v>
      </c>
      <c r="AA8683" s="6">
        <f t="shared" si="1709"/>
        <v>106.32443681192812</v>
      </c>
      <c r="AB8683" s="6">
        <f t="shared" si="1710"/>
        <v>0</v>
      </c>
      <c r="AC8683" s="6">
        <f t="shared" si="1711"/>
        <v>0</v>
      </c>
      <c r="AD8683" s="6">
        <f t="shared" si="1712"/>
        <v>53.868316332398436</v>
      </c>
    </row>
    <row r="8684" spans="2:30" x14ac:dyDescent="0.3">
      <c r="B8684" s="71">
        <v>4.0999526568154439</v>
      </c>
      <c r="C8684" s="71">
        <v>170.61732499436096</v>
      </c>
      <c r="P8684" s="6">
        <f t="shared" si="1701"/>
        <v>35.26434061761185</v>
      </c>
      <c r="Q8684" s="34">
        <f t="shared" si="1702"/>
        <v>4.0999526568154439</v>
      </c>
      <c r="R8684" s="6">
        <f t="shared" si="1703"/>
        <v>1.3529843767490966</v>
      </c>
      <c r="S8684" s="6">
        <f t="shared" si="1704"/>
        <v>0</v>
      </c>
      <c r="T8684" s="6">
        <f t="shared" si="1705"/>
        <v>134</v>
      </c>
      <c r="U8684" s="34">
        <f t="shared" si="1706"/>
        <v>0</v>
      </c>
      <c r="V8684" s="35"/>
      <c r="W8684" s="64"/>
      <c r="X8684" s="6">
        <f t="shared" si="1713"/>
        <v>0</v>
      </c>
      <c r="Y8684" s="6">
        <f t="shared" si="1707"/>
        <v>4.0999526568154439</v>
      </c>
      <c r="Z8684" s="6">
        <f t="shared" si="1708"/>
        <v>0</v>
      </c>
      <c r="AA8684" s="6">
        <f t="shared" si="1709"/>
        <v>105.90004734318455</v>
      </c>
      <c r="AB8684" s="6">
        <f t="shared" si="1710"/>
        <v>0</v>
      </c>
      <c r="AC8684" s="6">
        <f t="shared" si="1711"/>
        <v>0</v>
      </c>
      <c r="AD8684" s="6">
        <f t="shared" si="1712"/>
        <v>60.617324994360956</v>
      </c>
    </row>
    <row r="8685" spans="2:30" x14ac:dyDescent="0.3">
      <c r="B8685" s="71">
        <v>4.4352509726611897</v>
      </c>
      <c r="C8685" s="71">
        <v>177.97298141183944</v>
      </c>
      <c r="P8685" s="6">
        <f t="shared" si="1701"/>
        <v>42.509348590861237</v>
      </c>
      <c r="Q8685" s="34">
        <f t="shared" si="1702"/>
        <v>4.4352509726611897</v>
      </c>
      <c r="R8685" s="6">
        <f t="shared" si="1703"/>
        <v>1.4636328209781926</v>
      </c>
      <c r="S8685" s="6">
        <f t="shared" si="1704"/>
        <v>0</v>
      </c>
      <c r="T8685" s="6">
        <f t="shared" si="1705"/>
        <v>134</v>
      </c>
      <c r="U8685" s="34">
        <f t="shared" si="1706"/>
        <v>0</v>
      </c>
      <c r="V8685" s="35"/>
      <c r="W8685" s="64"/>
      <c r="X8685" s="6">
        <f t="shared" si="1713"/>
        <v>0</v>
      </c>
      <c r="Y8685" s="6">
        <f t="shared" si="1707"/>
        <v>4.4352509726611897</v>
      </c>
      <c r="Z8685" s="6">
        <f t="shared" si="1708"/>
        <v>0</v>
      </c>
      <c r="AA8685" s="6">
        <f t="shared" si="1709"/>
        <v>105.56474902733881</v>
      </c>
      <c r="AB8685" s="6">
        <f t="shared" si="1710"/>
        <v>0</v>
      </c>
      <c r="AC8685" s="6">
        <f t="shared" si="1711"/>
        <v>0</v>
      </c>
      <c r="AD8685" s="6">
        <f t="shared" si="1712"/>
        <v>67.972981411839456</v>
      </c>
    </row>
    <row r="8686" spans="2:30" x14ac:dyDescent="0.3">
      <c r="B8686" s="71">
        <v>4.7031142337796075</v>
      </c>
      <c r="C8686" s="71">
        <v>186.5282241963227</v>
      </c>
      <c r="P8686" s="6">
        <f t="shared" si="1701"/>
        <v>50.976196499175416</v>
      </c>
      <c r="Q8686" s="34">
        <f t="shared" si="1702"/>
        <v>4.7031142337796075</v>
      </c>
      <c r="R8686" s="6">
        <f t="shared" si="1703"/>
        <v>1.5520276971472706</v>
      </c>
      <c r="S8686" s="6">
        <f t="shared" si="1704"/>
        <v>0</v>
      </c>
      <c r="T8686" s="6">
        <f t="shared" si="1705"/>
        <v>134</v>
      </c>
      <c r="U8686" s="34">
        <f t="shared" si="1706"/>
        <v>0</v>
      </c>
      <c r="V8686" s="35"/>
      <c r="W8686" s="64"/>
      <c r="X8686" s="6">
        <f t="shared" si="1713"/>
        <v>0</v>
      </c>
      <c r="Y8686" s="6">
        <f t="shared" si="1707"/>
        <v>4.7031142337796075</v>
      </c>
      <c r="Z8686" s="6">
        <f t="shared" si="1708"/>
        <v>0</v>
      </c>
      <c r="AA8686" s="6">
        <f t="shared" si="1709"/>
        <v>105.2968857662204</v>
      </c>
      <c r="AB8686" s="6">
        <f t="shared" si="1710"/>
        <v>0</v>
      </c>
      <c r="AC8686" s="6">
        <f t="shared" si="1711"/>
        <v>0</v>
      </c>
      <c r="AD8686" s="6">
        <f t="shared" si="1712"/>
        <v>76.528224196322682</v>
      </c>
    </row>
    <row r="8687" spans="2:30" x14ac:dyDescent="0.3">
      <c r="B8687" s="71">
        <v>4.5531081645849341</v>
      </c>
      <c r="C8687" s="71">
        <v>186.88829736882471</v>
      </c>
      <c r="P8687" s="6">
        <f t="shared" si="1701"/>
        <v>51.385771674511687</v>
      </c>
      <c r="Q8687" s="34">
        <f t="shared" si="1702"/>
        <v>4.5531081645849341</v>
      </c>
      <c r="R8687" s="6">
        <f t="shared" si="1703"/>
        <v>1.5025256943130283</v>
      </c>
      <c r="S8687" s="6">
        <f t="shared" si="1704"/>
        <v>0</v>
      </c>
      <c r="T8687" s="6">
        <f t="shared" si="1705"/>
        <v>134</v>
      </c>
      <c r="U8687" s="34">
        <f t="shared" si="1706"/>
        <v>0</v>
      </c>
      <c r="V8687" s="35"/>
      <c r="W8687" s="64"/>
      <c r="X8687" s="6">
        <f t="shared" si="1713"/>
        <v>0</v>
      </c>
      <c r="Y8687" s="6">
        <f t="shared" si="1707"/>
        <v>4.5531081645849341</v>
      </c>
      <c r="Z8687" s="6">
        <f t="shared" si="1708"/>
        <v>0</v>
      </c>
      <c r="AA8687" s="6">
        <f t="shared" si="1709"/>
        <v>105.44689183541507</v>
      </c>
      <c r="AB8687" s="6">
        <f t="shared" si="1710"/>
        <v>0</v>
      </c>
      <c r="AC8687" s="6">
        <f t="shared" si="1711"/>
        <v>0</v>
      </c>
      <c r="AD8687" s="6">
        <f t="shared" si="1712"/>
        <v>76.888297368824709</v>
      </c>
    </row>
    <row r="8688" spans="2:30" x14ac:dyDescent="0.3">
      <c r="B8688" s="71">
        <v>5.2813209139296848</v>
      </c>
      <c r="C8688" s="71">
        <v>11.040793143235931</v>
      </c>
      <c r="P8688" s="6">
        <f t="shared" si="1701"/>
        <v>0</v>
      </c>
      <c r="Q8688" s="34">
        <f t="shared" si="1702"/>
        <v>5.2813209139296848</v>
      </c>
      <c r="R8688" s="6">
        <f t="shared" si="1703"/>
        <v>1.742835901596796</v>
      </c>
      <c r="S8688" s="6">
        <f t="shared" si="1704"/>
        <v>0</v>
      </c>
      <c r="T8688" s="6">
        <f t="shared" si="1705"/>
        <v>9.2979572416391338</v>
      </c>
      <c r="U8688" s="34">
        <f t="shared" si="1706"/>
        <v>0</v>
      </c>
      <c r="V8688" s="35"/>
      <c r="W8688" s="64"/>
      <c r="X8688" s="6">
        <f t="shared" si="1713"/>
        <v>0</v>
      </c>
      <c r="Y8688" s="6">
        <f t="shared" si="1707"/>
        <v>5.2813209139296848</v>
      </c>
      <c r="Z8688" s="6">
        <f t="shared" si="1708"/>
        <v>0</v>
      </c>
      <c r="AA8688" s="6">
        <f t="shared" si="1709"/>
        <v>5.7594722293062457</v>
      </c>
      <c r="AB8688" s="6">
        <f t="shared" si="1710"/>
        <v>0</v>
      </c>
      <c r="AC8688" s="6">
        <f t="shared" si="1711"/>
        <v>0</v>
      </c>
      <c r="AD8688" s="6">
        <f t="shared" si="1712"/>
        <v>0</v>
      </c>
    </row>
    <row r="8689" spans="2:30" x14ac:dyDescent="0.3">
      <c r="B8689" s="71">
        <v>1.05771917109589</v>
      </c>
      <c r="C8689" s="71">
        <v>11.710978437076456</v>
      </c>
      <c r="P8689" s="6">
        <f t="shared" si="1701"/>
        <v>0</v>
      </c>
      <c r="Q8689" s="34">
        <f t="shared" si="1702"/>
        <v>1.05771917109589</v>
      </c>
      <c r="R8689" s="6">
        <f t="shared" si="1703"/>
        <v>0.34904732646164371</v>
      </c>
      <c r="S8689" s="6">
        <f t="shared" si="1704"/>
        <v>0</v>
      </c>
      <c r="T8689" s="6">
        <f t="shared" si="1705"/>
        <v>11.361931110614812</v>
      </c>
      <c r="U8689" s="34">
        <f t="shared" si="1706"/>
        <v>0</v>
      </c>
      <c r="V8689" s="35"/>
      <c r="W8689" s="64"/>
      <c r="X8689" s="6">
        <f t="shared" si="1713"/>
        <v>0</v>
      </c>
      <c r="Y8689" s="6">
        <f t="shared" si="1707"/>
        <v>1.05771917109589</v>
      </c>
      <c r="Z8689" s="6">
        <f t="shared" si="1708"/>
        <v>0</v>
      </c>
      <c r="AA8689" s="6">
        <f t="shared" si="1709"/>
        <v>10.653259265980566</v>
      </c>
      <c r="AB8689" s="6">
        <f t="shared" si="1710"/>
        <v>0</v>
      </c>
      <c r="AC8689" s="6">
        <f t="shared" si="1711"/>
        <v>0</v>
      </c>
      <c r="AD8689" s="6">
        <f t="shared" si="1712"/>
        <v>0</v>
      </c>
    </row>
    <row r="8690" spans="2:30" x14ac:dyDescent="0.3">
      <c r="B8690" s="71">
        <v>0</v>
      </c>
      <c r="C8690" s="71">
        <v>13.248140005279705</v>
      </c>
      <c r="P8690" s="6">
        <f t="shared" si="1701"/>
        <v>0</v>
      </c>
      <c r="Q8690" s="34">
        <f t="shared" si="1702"/>
        <v>0</v>
      </c>
      <c r="R8690" s="6">
        <f t="shared" si="1703"/>
        <v>0</v>
      </c>
      <c r="S8690" s="6">
        <f t="shared" si="1704"/>
        <v>0</v>
      </c>
      <c r="T8690" s="6">
        <f t="shared" si="1705"/>
        <v>13.248140005279705</v>
      </c>
      <c r="U8690" s="34">
        <f t="shared" si="1706"/>
        <v>0</v>
      </c>
      <c r="V8690" s="35"/>
      <c r="W8690" s="64"/>
      <c r="X8690" s="6">
        <f t="shared" si="1713"/>
        <v>0</v>
      </c>
      <c r="Y8690" s="6">
        <f t="shared" si="1707"/>
        <v>0</v>
      </c>
      <c r="Z8690" s="6">
        <f t="shared" si="1708"/>
        <v>0</v>
      </c>
      <c r="AA8690" s="6">
        <f t="shared" si="1709"/>
        <v>13.248140005279705</v>
      </c>
      <c r="AB8690" s="6">
        <f t="shared" si="1710"/>
        <v>0</v>
      </c>
      <c r="AC8690" s="6">
        <f t="shared" si="1711"/>
        <v>0</v>
      </c>
      <c r="AD8690" s="6">
        <f t="shared" si="1712"/>
        <v>0</v>
      </c>
    </row>
    <row r="8691" spans="2:30" x14ac:dyDescent="0.3">
      <c r="B8691" s="71">
        <v>0</v>
      </c>
      <c r="C8691" s="71">
        <v>14.151860073144745</v>
      </c>
      <c r="P8691" s="6">
        <f t="shared" si="1701"/>
        <v>0</v>
      </c>
      <c r="Q8691" s="34">
        <f t="shared" si="1702"/>
        <v>0</v>
      </c>
      <c r="R8691" s="6">
        <f t="shared" si="1703"/>
        <v>0</v>
      </c>
      <c r="S8691" s="6">
        <f t="shared" si="1704"/>
        <v>0</v>
      </c>
      <c r="T8691" s="6">
        <f t="shared" si="1705"/>
        <v>14.151860073144745</v>
      </c>
      <c r="U8691" s="34">
        <f t="shared" si="1706"/>
        <v>0</v>
      </c>
      <c r="V8691" s="35"/>
      <c r="W8691" s="64"/>
      <c r="X8691" s="6">
        <f t="shared" si="1713"/>
        <v>0</v>
      </c>
      <c r="Y8691" s="6">
        <f t="shared" si="1707"/>
        <v>0</v>
      </c>
      <c r="Z8691" s="6">
        <f t="shared" si="1708"/>
        <v>0</v>
      </c>
      <c r="AA8691" s="6">
        <f t="shared" si="1709"/>
        <v>14.151860073144745</v>
      </c>
      <c r="AB8691" s="6">
        <f t="shared" si="1710"/>
        <v>0</v>
      </c>
      <c r="AC8691" s="6">
        <f t="shared" si="1711"/>
        <v>0</v>
      </c>
      <c r="AD8691" s="6">
        <f t="shared" si="1712"/>
        <v>0</v>
      </c>
    </row>
    <row r="8692" spans="2:30" x14ac:dyDescent="0.3">
      <c r="B8692" s="71">
        <v>0</v>
      </c>
      <c r="C8692" s="71">
        <v>14.932149694772434</v>
      </c>
      <c r="P8692" s="6">
        <f t="shared" si="1701"/>
        <v>0</v>
      </c>
      <c r="Q8692" s="34">
        <f t="shared" si="1702"/>
        <v>0</v>
      </c>
      <c r="R8692" s="6">
        <f t="shared" si="1703"/>
        <v>0</v>
      </c>
      <c r="S8692" s="6">
        <f t="shared" si="1704"/>
        <v>0</v>
      </c>
      <c r="T8692" s="6">
        <f t="shared" si="1705"/>
        <v>14.932149694772434</v>
      </c>
      <c r="U8692" s="34">
        <f t="shared" si="1706"/>
        <v>0</v>
      </c>
      <c r="V8692" s="35"/>
      <c r="W8692" s="64"/>
      <c r="X8692" s="6">
        <f t="shared" si="1713"/>
        <v>0</v>
      </c>
      <c r="Y8692" s="6">
        <f t="shared" si="1707"/>
        <v>0</v>
      </c>
      <c r="Z8692" s="6">
        <f t="shared" si="1708"/>
        <v>0</v>
      </c>
      <c r="AA8692" s="6">
        <f t="shared" si="1709"/>
        <v>14.932149694772434</v>
      </c>
      <c r="AB8692" s="6">
        <f t="shared" si="1710"/>
        <v>0</v>
      </c>
      <c r="AC8692" s="6">
        <f t="shared" si="1711"/>
        <v>0</v>
      </c>
      <c r="AD8692" s="6">
        <f t="shared" si="1712"/>
        <v>0</v>
      </c>
    </row>
    <row r="8693" spans="2:30" x14ac:dyDescent="0.3">
      <c r="B8693" s="71">
        <v>0.94777705535292145</v>
      </c>
      <c r="C8693" s="71">
        <v>15.625949532974651</v>
      </c>
      <c r="P8693" s="6">
        <f t="shared" si="1701"/>
        <v>0</v>
      </c>
      <c r="Q8693" s="34">
        <f t="shared" si="1702"/>
        <v>0.94777705535292145</v>
      </c>
      <c r="R8693" s="6">
        <f t="shared" si="1703"/>
        <v>0.31276642826646411</v>
      </c>
      <c r="S8693" s="6">
        <f t="shared" si="1704"/>
        <v>0</v>
      </c>
      <c r="T8693" s="6">
        <f t="shared" si="1705"/>
        <v>15.313183104708187</v>
      </c>
      <c r="U8693" s="34">
        <f t="shared" si="1706"/>
        <v>0</v>
      </c>
      <c r="V8693" s="35"/>
      <c r="W8693" s="64"/>
      <c r="X8693" s="6">
        <f t="shared" si="1713"/>
        <v>0</v>
      </c>
      <c r="Y8693" s="6">
        <f t="shared" si="1707"/>
        <v>0.94777705535292145</v>
      </c>
      <c r="Z8693" s="6">
        <f t="shared" si="1708"/>
        <v>0</v>
      </c>
      <c r="AA8693" s="6">
        <f t="shared" si="1709"/>
        <v>14.678172477621731</v>
      </c>
      <c r="AB8693" s="6">
        <f t="shared" si="1710"/>
        <v>0</v>
      </c>
      <c r="AC8693" s="6">
        <f t="shared" si="1711"/>
        <v>0</v>
      </c>
      <c r="AD8693" s="6">
        <f t="shared" si="1712"/>
        <v>0</v>
      </c>
    </row>
    <row r="8694" spans="2:30" x14ac:dyDescent="0.3">
      <c r="B8694" s="71">
        <v>0</v>
      </c>
      <c r="C8694" s="71">
        <v>16.409250031213272</v>
      </c>
      <c r="P8694" s="6">
        <f t="shared" si="1701"/>
        <v>0</v>
      </c>
      <c r="Q8694" s="34">
        <f t="shared" si="1702"/>
        <v>0</v>
      </c>
      <c r="R8694" s="6">
        <f t="shared" si="1703"/>
        <v>0</v>
      </c>
      <c r="S8694" s="6">
        <f t="shared" si="1704"/>
        <v>0</v>
      </c>
      <c r="T8694" s="6">
        <f t="shared" si="1705"/>
        <v>16.409250031213272</v>
      </c>
      <c r="U8694" s="34">
        <f t="shared" si="1706"/>
        <v>0</v>
      </c>
      <c r="V8694" s="35"/>
      <c r="W8694" s="64"/>
      <c r="X8694" s="6">
        <f t="shared" si="1713"/>
        <v>0</v>
      </c>
      <c r="Y8694" s="6">
        <f t="shared" si="1707"/>
        <v>0</v>
      </c>
      <c r="Z8694" s="6">
        <f t="shared" si="1708"/>
        <v>0</v>
      </c>
      <c r="AA8694" s="6">
        <f t="shared" si="1709"/>
        <v>16.409250031213272</v>
      </c>
      <c r="AB8694" s="6">
        <f t="shared" si="1710"/>
        <v>0</v>
      </c>
      <c r="AC8694" s="6">
        <f t="shared" si="1711"/>
        <v>0</v>
      </c>
      <c r="AD8694" s="6">
        <f t="shared" si="1712"/>
        <v>0</v>
      </c>
    </row>
    <row r="8695" spans="2:30" x14ac:dyDescent="0.3">
      <c r="B8695" s="71">
        <v>0</v>
      </c>
      <c r="C8695" s="71">
        <v>17.071117014646642</v>
      </c>
      <c r="P8695" s="6">
        <f t="shared" si="1701"/>
        <v>0</v>
      </c>
      <c r="Q8695" s="34">
        <f t="shared" si="1702"/>
        <v>0</v>
      </c>
      <c r="R8695" s="6">
        <f t="shared" si="1703"/>
        <v>0</v>
      </c>
      <c r="S8695" s="6">
        <f t="shared" si="1704"/>
        <v>0</v>
      </c>
      <c r="T8695" s="6">
        <f t="shared" si="1705"/>
        <v>17.071117014646642</v>
      </c>
      <c r="U8695" s="34">
        <f t="shared" si="1706"/>
        <v>0</v>
      </c>
      <c r="V8695" s="35"/>
      <c r="W8695" s="64"/>
      <c r="X8695" s="6">
        <f t="shared" si="1713"/>
        <v>0</v>
      </c>
      <c r="Y8695" s="6">
        <f t="shared" si="1707"/>
        <v>0</v>
      </c>
      <c r="Z8695" s="6">
        <f t="shared" si="1708"/>
        <v>0</v>
      </c>
      <c r="AA8695" s="6">
        <f t="shared" si="1709"/>
        <v>17.071117014646642</v>
      </c>
      <c r="AB8695" s="6">
        <f t="shared" si="1710"/>
        <v>0</v>
      </c>
      <c r="AC8695" s="6">
        <f t="shared" si="1711"/>
        <v>0</v>
      </c>
      <c r="AD8695" s="6">
        <f t="shared" si="1712"/>
        <v>0</v>
      </c>
    </row>
    <row r="8696" spans="2:30" x14ac:dyDescent="0.3">
      <c r="B8696" s="71">
        <v>0</v>
      </c>
      <c r="C8696" s="71">
        <v>17.795310165490601</v>
      </c>
      <c r="P8696" s="6">
        <f t="shared" si="1701"/>
        <v>0</v>
      </c>
      <c r="Q8696" s="34">
        <f t="shared" si="1702"/>
        <v>0</v>
      </c>
      <c r="R8696" s="6">
        <f t="shared" si="1703"/>
        <v>0</v>
      </c>
      <c r="S8696" s="6">
        <f t="shared" si="1704"/>
        <v>0</v>
      </c>
      <c r="T8696" s="6">
        <f t="shared" si="1705"/>
        <v>17.795310165490601</v>
      </c>
      <c r="U8696" s="34">
        <f t="shared" si="1706"/>
        <v>0</v>
      </c>
      <c r="V8696" s="35"/>
      <c r="W8696" s="64"/>
      <c r="X8696" s="6">
        <f t="shared" si="1713"/>
        <v>0</v>
      </c>
      <c r="Y8696" s="6">
        <f t="shared" si="1707"/>
        <v>0</v>
      </c>
      <c r="Z8696" s="6">
        <f t="shared" si="1708"/>
        <v>0</v>
      </c>
      <c r="AA8696" s="6">
        <f t="shared" si="1709"/>
        <v>17.795310165490601</v>
      </c>
      <c r="AB8696" s="6">
        <f t="shared" si="1710"/>
        <v>0</v>
      </c>
      <c r="AC8696" s="6">
        <f t="shared" si="1711"/>
        <v>0</v>
      </c>
      <c r="AD8696" s="6">
        <f t="shared" si="1712"/>
        <v>0</v>
      </c>
    </row>
    <row r="8697" spans="2:30" x14ac:dyDescent="0.3">
      <c r="B8697" s="71">
        <v>0</v>
      </c>
      <c r="C8697" s="71">
        <v>18.514718429789941</v>
      </c>
      <c r="P8697" s="6">
        <f t="shared" si="1701"/>
        <v>0</v>
      </c>
      <c r="Q8697" s="34">
        <f t="shared" si="1702"/>
        <v>0</v>
      </c>
      <c r="R8697" s="6">
        <f t="shared" si="1703"/>
        <v>0</v>
      </c>
      <c r="S8697" s="6">
        <f t="shared" si="1704"/>
        <v>0</v>
      </c>
      <c r="T8697" s="6">
        <f t="shared" si="1705"/>
        <v>18.514718429789941</v>
      </c>
      <c r="U8697" s="34">
        <f t="shared" si="1706"/>
        <v>0</v>
      </c>
      <c r="V8697" s="35"/>
      <c r="W8697" s="64"/>
      <c r="X8697" s="6">
        <f t="shared" si="1713"/>
        <v>0</v>
      </c>
      <c r="Y8697" s="6">
        <f t="shared" si="1707"/>
        <v>0</v>
      </c>
      <c r="Z8697" s="6">
        <f t="shared" si="1708"/>
        <v>0</v>
      </c>
      <c r="AA8697" s="6">
        <f t="shared" si="1709"/>
        <v>18.514718429789941</v>
      </c>
      <c r="AB8697" s="6">
        <f t="shared" si="1710"/>
        <v>0</v>
      </c>
      <c r="AC8697" s="6">
        <f t="shared" si="1711"/>
        <v>0</v>
      </c>
      <c r="AD8697" s="6">
        <f t="shared" si="1712"/>
        <v>0</v>
      </c>
    </row>
    <row r="8698" spans="2:30" x14ac:dyDescent="0.3">
      <c r="B8698" s="71">
        <v>0</v>
      </c>
      <c r="C8698" s="71">
        <v>19.28601282137063</v>
      </c>
      <c r="P8698" s="6">
        <f t="shared" si="1701"/>
        <v>0</v>
      </c>
      <c r="Q8698" s="34">
        <f t="shared" si="1702"/>
        <v>0</v>
      </c>
      <c r="R8698" s="6">
        <f t="shared" si="1703"/>
        <v>0</v>
      </c>
      <c r="S8698" s="6">
        <f t="shared" si="1704"/>
        <v>0</v>
      </c>
      <c r="T8698" s="6">
        <f t="shared" si="1705"/>
        <v>19.28601282137063</v>
      </c>
      <c r="U8698" s="34">
        <f t="shared" si="1706"/>
        <v>0</v>
      </c>
      <c r="V8698" s="35"/>
      <c r="W8698" s="64"/>
      <c r="X8698" s="6">
        <f t="shared" si="1713"/>
        <v>0</v>
      </c>
      <c r="Y8698" s="6">
        <f t="shared" si="1707"/>
        <v>0</v>
      </c>
      <c r="Z8698" s="6">
        <f t="shared" si="1708"/>
        <v>0</v>
      </c>
      <c r="AA8698" s="6">
        <f t="shared" si="1709"/>
        <v>19.28601282137063</v>
      </c>
      <c r="AB8698" s="6">
        <f t="shared" si="1710"/>
        <v>0</v>
      </c>
      <c r="AC8698" s="6">
        <f t="shared" si="1711"/>
        <v>0</v>
      </c>
      <c r="AD8698" s="6">
        <f t="shared" si="1712"/>
        <v>0</v>
      </c>
    </row>
    <row r="8699" spans="2:30" x14ac:dyDescent="0.3">
      <c r="B8699" s="71">
        <v>0</v>
      </c>
      <c r="C8699" s="71">
        <v>19.972738647901469</v>
      </c>
      <c r="P8699" s="6">
        <f t="shared" si="1701"/>
        <v>0</v>
      </c>
      <c r="Q8699" s="34">
        <f t="shared" si="1702"/>
        <v>0</v>
      </c>
      <c r="R8699" s="6">
        <f t="shared" si="1703"/>
        <v>0</v>
      </c>
      <c r="S8699" s="6">
        <f t="shared" si="1704"/>
        <v>0</v>
      </c>
      <c r="T8699" s="6">
        <f t="shared" si="1705"/>
        <v>19.972738647901469</v>
      </c>
      <c r="U8699" s="34">
        <f t="shared" si="1706"/>
        <v>0</v>
      </c>
      <c r="V8699" s="35"/>
      <c r="W8699" s="64"/>
      <c r="X8699" s="6">
        <f t="shared" si="1713"/>
        <v>0</v>
      </c>
      <c r="Y8699" s="6">
        <f t="shared" si="1707"/>
        <v>0</v>
      </c>
      <c r="Z8699" s="6">
        <f t="shared" si="1708"/>
        <v>0</v>
      </c>
      <c r="AA8699" s="6">
        <f t="shared" si="1709"/>
        <v>19.972738647901469</v>
      </c>
      <c r="AB8699" s="6">
        <f t="shared" si="1710"/>
        <v>0</v>
      </c>
      <c r="AC8699" s="6">
        <f t="shared" si="1711"/>
        <v>0</v>
      </c>
      <c r="AD8699" s="6">
        <f t="shared" si="1712"/>
        <v>0</v>
      </c>
    </row>
    <row r="8700" spans="2:30" x14ac:dyDescent="0.3">
      <c r="B8700" s="71">
        <v>0</v>
      </c>
      <c r="C8700" s="71">
        <v>20.556512159784464</v>
      </c>
      <c r="P8700" s="6">
        <f t="shared" si="1701"/>
        <v>0</v>
      </c>
      <c r="Q8700" s="34">
        <f t="shared" si="1702"/>
        <v>0</v>
      </c>
      <c r="R8700" s="6">
        <f t="shared" si="1703"/>
        <v>0</v>
      </c>
      <c r="S8700" s="6">
        <f t="shared" si="1704"/>
        <v>0</v>
      </c>
      <c r="T8700" s="6">
        <f t="shared" si="1705"/>
        <v>20.556512159784464</v>
      </c>
      <c r="U8700" s="34">
        <f t="shared" si="1706"/>
        <v>0</v>
      </c>
      <c r="V8700" s="35"/>
      <c r="W8700" s="64"/>
      <c r="X8700" s="6">
        <f t="shared" si="1713"/>
        <v>0</v>
      </c>
      <c r="Y8700" s="6">
        <f t="shared" si="1707"/>
        <v>0</v>
      </c>
      <c r="Z8700" s="6">
        <f t="shared" si="1708"/>
        <v>0</v>
      </c>
      <c r="AA8700" s="6">
        <f t="shared" si="1709"/>
        <v>20.556512159784464</v>
      </c>
      <c r="AB8700" s="6">
        <f t="shared" si="1710"/>
        <v>0</v>
      </c>
      <c r="AC8700" s="6">
        <f t="shared" si="1711"/>
        <v>0</v>
      </c>
      <c r="AD8700" s="6">
        <f t="shared" si="1712"/>
        <v>0</v>
      </c>
    </row>
    <row r="8701" spans="2:30" x14ac:dyDescent="0.3">
      <c r="B8701" s="71">
        <v>0</v>
      </c>
      <c r="C8701" s="71">
        <v>16.999901456481432</v>
      </c>
      <c r="P8701" s="6">
        <f t="shared" si="1701"/>
        <v>0</v>
      </c>
      <c r="Q8701" s="34">
        <f t="shared" si="1702"/>
        <v>0</v>
      </c>
      <c r="R8701" s="6">
        <f t="shared" si="1703"/>
        <v>0</v>
      </c>
      <c r="S8701" s="6">
        <f t="shared" si="1704"/>
        <v>0</v>
      </c>
      <c r="T8701" s="6">
        <f t="shared" si="1705"/>
        <v>16.999901456481432</v>
      </c>
      <c r="U8701" s="34">
        <f t="shared" si="1706"/>
        <v>0</v>
      </c>
      <c r="V8701" s="35"/>
      <c r="W8701" s="64"/>
      <c r="X8701" s="6">
        <f t="shared" si="1713"/>
        <v>0</v>
      </c>
      <c r="Y8701" s="6">
        <f t="shared" si="1707"/>
        <v>0</v>
      </c>
      <c r="Z8701" s="6">
        <f t="shared" si="1708"/>
        <v>0</v>
      </c>
      <c r="AA8701" s="6">
        <f t="shared" si="1709"/>
        <v>16.999901456481432</v>
      </c>
      <c r="AB8701" s="6">
        <f t="shared" si="1710"/>
        <v>0</v>
      </c>
      <c r="AC8701" s="6">
        <f t="shared" si="1711"/>
        <v>0</v>
      </c>
      <c r="AD8701" s="6">
        <f t="shared" si="1712"/>
        <v>0</v>
      </c>
    </row>
    <row r="8702" spans="2:30" x14ac:dyDescent="0.3">
      <c r="B8702" s="71">
        <v>0</v>
      </c>
      <c r="C8702" s="71">
        <v>15.922536077954133</v>
      </c>
      <c r="P8702" s="6">
        <f t="shared" si="1701"/>
        <v>0</v>
      </c>
      <c r="Q8702" s="34">
        <f t="shared" si="1702"/>
        <v>0</v>
      </c>
      <c r="R8702" s="6">
        <f t="shared" si="1703"/>
        <v>0</v>
      </c>
      <c r="S8702" s="6">
        <f t="shared" si="1704"/>
        <v>0</v>
      </c>
      <c r="T8702" s="6">
        <f t="shared" si="1705"/>
        <v>15.922536077954133</v>
      </c>
      <c r="U8702" s="34">
        <f t="shared" si="1706"/>
        <v>0</v>
      </c>
      <c r="V8702" s="35"/>
      <c r="W8702" s="64"/>
      <c r="X8702" s="6">
        <f t="shared" si="1713"/>
        <v>0</v>
      </c>
      <c r="Y8702" s="6">
        <f t="shared" si="1707"/>
        <v>0</v>
      </c>
      <c r="Z8702" s="6">
        <f t="shared" si="1708"/>
        <v>0</v>
      </c>
      <c r="AA8702" s="6">
        <f t="shared" si="1709"/>
        <v>15.922536077954133</v>
      </c>
      <c r="AB8702" s="6">
        <f t="shared" si="1710"/>
        <v>0</v>
      </c>
      <c r="AC8702" s="6">
        <f t="shared" si="1711"/>
        <v>0</v>
      </c>
      <c r="AD8702" s="6">
        <f t="shared" si="1712"/>
        <v>0</v>
      </c>
    </row>
    <row r="8703" spans="2:30" x14ac:dyDescent="0.3">
      <c r="B8703" s="71">
        <v>0</v>
      </c>
      <c r="C8703" s="71">
        <v>14.869550704776088</v>
      </c>
      <c r="P8703" s="6">
        <f t="shared" si="1701"/>
        <v>0</v>
      </c>
      <c r="Q8703" s="34">
        <f t="shared" si="1702"/>
        <v>0</v>
      </c>
      <c r="R8703" s="6">
        <f t="shared" si="1703"/>
        <v>0</v>
      </c>
      <c r="S8703" s="6">
        <f t="shared" si="1704"/>
        <v>0</v>
      </c>
      <c r="T8703" s="6">
        <f t="shared" si="1705"/>
        <v>14.869550704776088</v>
      </c>
      <c r="U8703" s="34">
        <f t="shared" si="1706"/>
        <v>0</v>
      </c>
      <c r="V8703" s="35"/>
      <c r="W8703" s="64"/>
      <c r="X8703" s="6">
        <f t="shared" si="1713"/>
        <v>0</v>
      </c>
      <c r="Y8703" s="6">
        <f t="shared" si="1707"/>
        <v>0</v>
      </c>
      <c r="Z8703" s="6">
        <f t="shared" si="1708"/>
        <v>0</v>
      </c>
      <c r="AA8703" s="6">
        <f t="shared" si="1709"/>
        <v>14.869550704776088</v>
      </c>
      <c r="AB8703" s="6">
        <f t="shared" si="1710"/>
        <v>0</v>
      </c>
      <c r="AC8703" s="6">
        <f t="shared" si="1711"/>
        <v>0</v>
      </c>
      <c r="AD8703" s="6">
        <f t="shared" si="1712"/>
        <v>0</v>
      </c>
    </row>
    <row r="8704" spans="2:30" x14ac:dyDescent="0.3">
      <c r="B8704" s="71">
        <v>0</v>
      </c>
      <c r="C8704" s="71">
        <v>14.326569051663927</v>
      </c>
      <c r="P8704" s="6">
        <f t="shared" si="1701"/>
        <v>0</v>
      </c>
      <c r="Q8704" s="34">
        <f t="shared" si="1702"/>
        <v>0</v>
      </c>
      <c r="R8704" s="6">
        <f t="shared" si="1703"/>
        <v>0</v>
      </c>
      <c r="S8704" s="6">
        <f t="shared" si="1704"/>
        <v>0</v>
      </c>
      <c r="T8704" s="6">
        <f t="shared" si="1705"/>
        <v>14.326569051663927</v>
      </c>
      <c r="U8704" s="34">
        <f t="shared" si="1706"/>
        <v>0</v>
      </c>
      <c r="V8704" s="35"/>
      <c r="W8704" s="64"/>
      <c r="X8704" s="6">
        <f t="shared" si="1713"/>
        <v>0</v>
      </c>
      <c r="Y8704" s="6">
        <f t="shared" si="1707"/>
        <v>0</v>
      </c>
      <c r="Z8704" s="6">
        <f t="shared" si="1708"/>
        <v>0</v>
      </c>
      <c r="AA8704" s="6">
        <f t="shared" si="1709"/>
        <v>14.326569051663927</v>
      </c>
      <c r="AB8704" s="6">
        <f t="shared" si="1710"/>
        <v>0</v>
      </c>
      <c r="AC8704" s="6">
        <f t="shared" si="1711"/>
        <v>0</v>
      </c>
      <c r="AD8704" s="6">
        <f t="shared" si="1712"/>
        <v>0</v>
      </c>
    </row>
    <row r="8705" spans="2:30" x14ac:dyDescent="0.3">
      <c r="B8705" s="71">
        <v>0</v>
      </c>
      <c r="C8705" s="71">
        <v>12.464962516220613</v>
      </c>
      <c r="P8705" s="6">
        <f t="shared" si="1701"/>
        <v>0</v>
      </c>
      <c r="Q8705" s="34">
        <f t="shared" si="1702"/>
        <v>0</v>
      </c>
      <c r="R8705" s="6">
        <f t="shared" si="1703"/>
        <v>0</v>
      </c>
      <c r="S8705" s="6">
        <f t="shared" si="1704"/>
        <v>0</v>
      </c>
      <c r="T8705" s="6">
        <f t="shared" si="1705"/>
        <v>12.464962516220613</v>
      </c>
      <c r="U8705" s="34">
        <f t="shared" si="1706"/>
        <v>0</v>
      </c>
      <c r="V8705" s="35"/>
      <c r="W8705" s="64"/>
      <c r="X8705" s="6">
        <f t="shared" si="1713"/>
        <v>0</v>
      </c>
      <c r="Y8705" s="6">
        <f t="shared" si="1707"/>
        <v>0</v>
      </c>
      <c r="Z8705" s="6">
        <f t="shared" si="1708"/>
        <v>0</v>
      </c>
      <c r="AA8705" s="6">
        <f t="shared" si="1709"/>
        <v>12.464962516220613</v>
      </c>
      <c r="AB8705" s="6">
        <f t="shared" si="1710"/>
        <v>0</v>
      </c>
      <c r="AC8705" s="6">
        <f t="shared" si="1711"/>
        <v>0</v>
      </c>
      <c r="AD8705" s="6">
        <f t="shared" si="1712"/>
        <v>0</v>
      </c>
    </row>
    <row r="8706" spans="2:30" x14ac:dyDescent="0.3">
      <c r="B8706" s="71">
        <v>0</v>
      </c>
      <c r="C8706" s="71">
        <v>12.466192179291594</v>
      </c>
      <c r="P8706" s="6">
        <f t="shared" si="1701"/>
        <v>0</v>
      </c>
      <c r="Q8706" s="34">
        <f t="shared" si="1702"/>
        <v>0</v>
      </c>
      <c r="R8706" s="6">
        <f t="shared" si="1703"/>
        <v>0</v>
      </c>
      <c r="S8706" s="6">
        <f t="shared" si="1704"/>
        <v>0</v>
      </c>
      <c r="T8706" s="6">
        <f t="shared" si="1705"/>
        <v>12.466192179291594</v>
      </c>
      <c r="U8706" s="34">
        <f t="shared" si="1706"/>
        <v>0</v>
      </c>
      <c r="V8706" s="35"/>
      <c r="W8706" s="64"/>
      <c r="X8706" s="6">
        <f t="shared" si="1713"/>
        <v>0</v>
      </c>
      <c r="Y8706" s="6">
        <f t="shared" si="1707"/>
        <v>0</v>
      </c>
      <c r="Z8706" s="6">
        <f t="shared" si="1708"/>
        <v>0</v>
      </c>
      <c r="AA8706" s="6">
        <f t="shared" si="1709"/>
        <v>12.466192179291594</v>
      </c>
      <c r="AB8706" s="6">
        <f t="shared" si="1710"/>
        <v>0</v>
      </c>
      <c r="AC8706" s="6">
        <f t="shared" si="1711"/>
        <v>0</v>
      </c>
      <c r="AD8706" s="6">
        <f t="shared" si="1712"/>
        <v>0</v>
      </c>
    </row>
    <row r="8707" spans="2:30" x14ac:dyDescent="0.3">
      <c r="B8707" s="71">
        <v>0</v>
      </c>
      <c r="C8707" s="71">
        <v>12.663704867685182</v>
      </c>
      <c r="P8707" s="6">
        <f t="shared" si="1701"/>
        <v>0</v>
      </c>
      <c r="Q8707" s="34">
        <f t="shared" si="1702"/>
        <v>0</v>
      </c>
      <c r="R8707" s="6">
        <f t="shared" si="1703"/>
        <v>0</v>
      </c>
      <c r="S8707" s="6">
        <f t="shared" si="1704"/>
        <v>0</v>
      </c>
      <c r="T8707" s="6">
        <f t="shared" si="1705"/>
        <v>12.663704867685182</v>
      </c>
      <c r="U8707" s="34">
        <f t="shared" si="1706"/>
        <v>0</v>
      </c>
      <c r="V8707" s="35"/>
      <c r="W8707" s="64"/>
      <c r="X8707" s="6">
        <f t="shared" si="1713"/>
        <v>0</v>
      </c>
      <c r="Y8707" s="6">
        <f t="shared" si="1707"/>
        <v>0</v>
      </c>
      <c r="Z8707" s="6">
        <f t="shared" si="1708"/>
        <v>0</v>
      </c>
      <c r="AA8707" s="6">
        <f t="shared" si="1709"/>
        <v>12.663704867685182</v>
      </c>
      <c r="AB8707" s="6">
        <f t="shared" si="1710"/>
        <v>0</v>
      </c>
      <c r="AC8707" s="6">
        <f t="shared" si="1711"/>
        <v>0</v>
      </c>
      <c r="AD8707" s="6">
        <f t="shared" si="1712"/>
        <v>0</v>
      </c>
    </row>
    <row r="8708" spans="2:30" x14ac:dyDescent="0.3">
      <c r="B8708" s="71">
        <v>0</v>
      </c>
      <c r="C8708" s="71">
        <v>12.997006642857636</v>
      </c>
      <c r="P8708" s="6">
        <f t="shared" ref="P8708:P8764" si="1714">C8708-R8708-T8708</f>
        <v>0</v>
      </c>
      <c r="Q8708" s="34">
        <f t="shared" ref="Q8708:Q8764" si="1715">MIN(318,B8708)</f>
        <v>0</v>
      </c>
      <c r="R8708" s="6">
        <f t="shared" ref="R8708:R8764" si="1716">IF(Q8708=0,0,MIN(C8708,Q8708*33%))</f>
        <v>0</v>
      </c>
      <c r="S8708" s="6">
        <f t="shared" ref="S8708:S8764" si="1717">MIN(B8708-Q8708,110*0.76)</f>
        <v>0</v>
      </c>
      <c r="T8708" s="6">
        <f t="shared" ref="T8708:T8764" si="1718">MIN(134,C8708-R8708)</f>
        <v>12.997006642857636</v>
      </c>
      <c r="U8708" s="34">
        <f t="shared" ref="U8708:U8764" si="1719">MIN(B8708-S8708-Q8708,134)</f>
        <v>0</v>
      </c>
      <c r="V8708" s="35"/>
      <c r="W8708" s="64"/>
      <c r="X8708" s="6">
        <f t="shared" si="1713"/>
        <v>0</v>
      </c>
      <c r="Y8708" s="6">
        <f t="shared" ref="Y8708:Y8764" si="1720">MIN(B8708,C8708)</f>
        <v>0</v>
      </c>
      <c r="Z8708" s="6">
        <f t="shared" ref="Z8708:Z8764" si="1721">MIN(B8708-Y8708-AB8708,110*M$33)</f>
        <v>0</v>
      </c>
      <c r="AA8708" s="6">
        <f t="shared" ref="AA8708:AA8764" si="1722">MIN(C8708-Y8708,110-Y8708)</f>
        <v>12.997006642857636</v>
      </c>
      <c r="AB8708" s="6">
        <f t="shared" ref="AB8708:AB8764" si="1723">MIN(B8708-Y8708,120-Y8708)</f>
        <v>0</v>
      </c>
      <c r="AC8708" s="6">
        <f t="shared" ref="AC8708:AC8764" si="1724">B8708-Y8708-Z8708-AB8708</f>
        <v>0</v>
      </c>
      <c r="AD8708" s="6">
        <f t="shared" ref="AD8708:AD8764" si="1725">C8708-Y8708-AA8708</f>
        <v>0</v>
      </c>
    </row>
    <row r="8709" spans="2:30" x14ac:dyDescent="0.3">
      <c r="B8709" s="71">
        <v>0</v>
      </c>
      <c r="C8709" s="71">
        <v>13.670403250474065</v>
      </c>
      <c r="P8709" s="6">
        <f t="shared" si="1714"/>
        <v>0</v>
      </c>
      <c r="Q8709" s="34">
        <f t="shared" si="1715"/>
        <v>0</v>
      </c>
      <c r="R8709" s="6">
        <f t="shared" si="1716"/>
        <v>0</v>
      </c>
      <c r="S8709" s="6">
        <f t="shared" si="1717"/>
        <v>0</v>
      </c>
      <c r="T8709" s="6">
        <f t="shared" si="1718"/>
        <v>13.670403250474065</v>
      </c>
      <c r="U8709" s="34">
        <f t="shared" si="1719"/>
        <v>0</v>
      </c>
      <c r="V8709" s="35"/>
      <c r="W8709" s="64"/>
      <c r="X8709" s="6">
        <f t="shared" ref="X8709:X8764" si="1726">C8709-Y8709-AA8709-AD8709</f>
        <v>0</v>
      </c>
      <c r="Y8709" s="6">
        <f t="shared" si="1720"/>
        <v>0</v>
      </c>
      <c r="Z8709" s="6">
        <f t="shared" si="1721"/>
        <v>0</v>
      </c>
      <c r="AA8709" s="6">
        <f t="shared" si="1722"/>
        <v>13.670403250474065</v>
      </c>
      <c r="AB8709" s="6">
        <f t="shared" si="1723"/>
        <v>0</v>
      </c>
      <c r="AC8709" s="6">
        <f t="shared" si="1724"/>
        <v>0</v>
      </c>
      <c r="AD8709" s="6">
        <f t="shared" si="1725"/>
        <v>0</v>
      </c>
    </row>
    <row r="8710" spans="2:30" x14ac:dyDescent="0.3">
      <c r="B8710" s="71">
        <v>0</v>
      </c>
      <c r="C8710" s="71">
        <v>14.039814280396868</v>
      </c>
      <c r="P8710" s="6">
        <f t="shared" si="1714"/>
        <v>0</v>
      </c>
      <c r="Q8710" s="34">
        <f t="shared" si="1715"/>
        <v>0</v>
      </c>
      <c r="R8710" s="6">
        <f t="shared" si="1716"/>
        <v>0</v>
      </c>
      <c r="S8710" s="6">
        <f t="shared" si="1717"/>
        <v>0</v>
      </c>
      <c r="T8710" s="6">
        <f t="shared" si="1718"/>
        <v>14.039814280396868</v>
      </c>
      <c r="U8710" s="34">
        <f t="shared" si="1719"/>
        <v>0</v>
      </c>
      <c r="V8710" s="35"/>
      <c r="W8710" s="64"/>
      <c r="X8710" s="6">
        <f t="shared" si="1726"/>
        <v>0</v>
      </c>
      <c r="Y8710" s="6">
        <f t="shared" si="1720"/>
        <v>0</v>
      </c>
      <c r="Z8710" s="6">
        <f t="shared" si="1721"/>
        <v>0</v>
      </c>
      <c r="AA8710" s="6">
        <f t="shared" si="1722"/>
        <v>14.039814280396868</v>
      </c>
      <c r="AB8710" s="6">
        <f t="shared" si="1723"/>
        <v>0</v>
      </c>
      <c r="AC8710" s="6">
        <f t="shared" si="1724"/>
        <v>0</v>
      </c>
      <c r="AD8710" s="6">
        <f t="shared" si="1725"/>
        <v>0</v>
      </c>
    </row>
    <row r="8711" spans="2:30" x14ac:dyDescent="0.3">
      <c r="B8711" s="71">
        <v>0</v>
      </c>
      <c r="C8711" s="71">
        <v>17.443982570357878</v>
      </c>
      <c r="P8711" s="6">
        <f t="shared" si="1714"/>
        <v>0</v>
      </c>
      <c r="Q8711" s="34">
        <f t="shared" si="1715"/>
        <v>0</v>
      </c>
      <c r="R8711" s="6">
        <f t="shared" si="1716"/>
        <v>0</v>
      </c>
      <c r="S8711" s="6">
        <f t="shared" si="1717"/>
        <v>0</v>
      </c>
      <c r="T8711" s="6">
        <f t="shared" si="1718"/>
        <v>17.443982570357878</v>
      </c>
      <c r="U8711" s="34">
        <f t="shared" si="1719"/>
        <v>0</v>
      </c>
      <c r="V8711" s="35"/>
      <c r="W8711" s="64"/>
      <c r="X8711" s="6">
        <f t="shared" si="1726"/>
        <v>0</v>
      </c>
      <c r="Y8711" s="6">
        <f t="shared" si="1720"/>
        <v>0</v>
      </c>
      <c r="Z8711" s="6">
        <f t="shared" si="1721"/>
        <v>0</v>
      </c>
      <c r="AA8711" s="6">
        <f t="shared" si="1722"/>
        <v>17.443982570357878</v>
      </c>
      <c r="AB8711" s="6">
        <f t="shared" si="1723"/>
        <v>0</v>
      </c>
      <c r="AC8711" s="6">
        <f t="shared" si="1724"/>
        <v>0</v>
      </c>
      <c r="AD8711" s="6">
        <f t="shared" si="1725"/>
        <v>0</v>
      </c>
    </row>
    <row r="8712" spans="2:30" x14ac:dyDescent="0.3">
      <c r="B8712" s="71">
        <v>0</v>
      </c>
      <c r="C8712" s="71">
        <v>18.482339989304474</v>
      </c>
      <c r="P8712" s="6">
        <f t="shared" si="1714"/>
        <v>0</v>
      </c>
      <c r="Q8712" s="34">
        <f t="shared" si="1715"/>
        <v>0</v>
      </c>
      <c r="R8712" s="6">
        <f t="shared" si="1716"/>
        <v>0</v>
      </c>
      <c r="S8712" s="6">
        <f t="shared" si="1717"/>
        <v>0</v>
      </c>
      <c r="T8712" s="6">
        <f t="shared" si="1718"/>
        <v>18.482339989304474</v>
      </c>
      <c r="U8712" s="34">
        <f t="shared" si="1719"/>
        <v>0</v>
      </c>
      <c r="V8712" s="35"/>
      <c r="W8712" s="64"/>
      <c r="X8712" s="6">
        <f t="shared" si="1726"/>
        <v>0</v>
      </c>
      <c r="Y8712" s="6">
        <f t="shared" si="1720"/>
        <v>0</v>
      </c>
      <c r="Z8712" s="6">
        <f t="shared" si="1721"/>
        <v>0</v>
      </c>
      <c r="AA8712" s="6">
        <f t="shared" si="1722"/>
        <v>18.482339989304474</v>
      </c>
      <c r="AB8712" s="6">
        <f t="shared" si="1723"/>
        <v>0</v>
      </c>
      <c r="AC8712" s="6">
        <f t="shared" si="1724"/>
        <v>0</v>
      </c>
      <c r="AD8712" s="6">
        <f t="shared" si="1725"/>
        <v>0</v>
      </c>
    </row>
    <row r="8713" spans="2:30" x14ac:dyDescent="0.3">
      <c r="B8713" s="71">
        <v>0</v>
      </c>
      <c r="C8713" s="71">
        <v>19.307248820098067</v>
      </c>
      <c r="P8713" s="6">
        <f t="shared" si="1714"/>
        <v>0</v>
      </c>
      <c r="Q8713" s="34">
        <f t="shared" si="1715"/>
        <v>0</v>
      </c>
      <c r="R8713" s="6">
        <f t="shared" si="1716"/>
        <v>0</v>
      </c>
      <c r="S8713" s="6">
        <f t="shared" si="1717"/>
        <v>0</v>
      </c>
      <c r="T8713" s="6">
        <f t="shared" si="1718"/>
        <v>19.307248820098067</v>
      </c>
      <c r="U8713" s="34">
        <f t="shared" si="1719"/>
        <v>0</v>
      </c>
      <c r="V8713" s="35"/>
      <c r="W8713" s="64"/>
      <c r="X8713" s="6">
        <f t="shared" si="1726"/>
        <v>0</v>
      </c>
      <c r="Y8713" s="6">
        <f t="shared" si="1720"/>
        <v>0</v>
      </c>
      <c r="Z8713" s="6">
        <f t="shared" si="1721"/>
        <v>0</v>
      </c>
      <c r="AA8713" s="6">
        <f t="shared" si="1722"/>
        <v>19.307248820098067</v>
      </c>
      <c r="AB8713" s="6">
        <f t="shared" si="1723"/>
        <v>0</v>
      </c>
      <c r="AC8713" s="6">
        <f t="shared" si="1724"/>
        <v>0</v>
      </c>
      <c r="AD8713" s="6">
        <f t="shared" si="1725"/>
        <v>0</v>
      </c>
    </row>
    <row r="8714" spans="2:30" x14ac:dyDescent="0.3">
      <c r="B8714" s="71">
        <v>0</v>
      </c>
      <c r="C8714" s="71">
        <v>20.012773171307867</v>
      </c>
      <c r="P8714" s="6">
        <f t="shared" si="1714"/>
        <v>0</v>
      </c>
      <c r="Q8714" s="34">
        <f t="shared" si="1715"/>
        <v>0</v>
      </c>
      <c r="R8714" s="6">
        <f t="shared" si="1716"/>
        <v>0</v>
      </c>
      <c r="S8714" s="6">
        <f t="shared" si="1717"/>
        <v>0</v>
      </c>
      <c r="T8714" s="6">
        <f t="shared" si="1718"/>
        <v>20.012773171307867</v>
      </c>
      <c r="U8714" s="34">
        <f t="shared" si="1719"/>
        <v>0</v>
      </c>
      <c r="V8714" s="35"/>
      <c r="W8714" s="64"/>
      <c r="X8714" s="6">
        <f t="shared" si="1726"/>
        <v>0</v>
      </c>
      <c r="Y8714" s="6">
        <f t="shared" si="1720"/>
        <v>0</v>
      </c>
      <c r="Z8714" s="6">
        <f t="shared" si="1721"/>
        <v>0</v>
      </c>
      <c r="AA8714" s="6">
        <f t="shared" si="1722"/>
        <v>20.012773171307867</v>
      </c>
      <c r="AB8714" s="6">
        <f t="shared" si="1723"/>
        <v>0</v>
      </c>
      <c r="AC8714" s="6">
        <f t="shared" si="1724"/>
        <v>0</v>
      </c>
      <c r="AD8714" s="6">
        <f t="shared" si="1725"/>
        <v>0</v>
      </c>
    </row>
    <row r="8715" spans="2:30" x14ac:dyDescent="0.3">
      <c r="B8715" s="71">
        <v>0</v>
      </c>
      <c r="C8715" s="71">
        <v>20.55614127667938</v>
      </c>
      <c r="P8715" s="6">
        <f t="shared" si="1714"/>
        <v>0</v>
      </c>
      <c r="Q8715" s="34">
        <f t="shared" si="1715"/>
        <v>0</v>
      </c>
      <c r="R8715" s="6">
        <f t="shared" si="1716"/>
        <v>0</v>
      </c>
      <c r="S8715" s="6">
        <f t="shared" si="1717"/>
        <v>0</v>
      </c>
      <c r="T8715" s="6">
        <f t="shared" si="1718"/>
        <v>20.55614127667938</v>
      </c>
      <c r="U8715" s="34">
        <f t="shared" si="1719"/>
        <v>0</v>
      </c>
      <c r="V8715" s="35"/>
      <c r="W8715" s="64"/>
      <c r="X8715" s="6">
        <f t="shared" si="1726"/>
        <v>0</v>
      </c>
      <c r="Y8715" s="6">
        <f t="shared" si="1720"/>
        <v>0</v>
      </c>
      <c r="Z8715" s="6">
        <f t="shared" si="1721"/>
        <v>0</v>
      </c>
      <c r="AA8715" s="6">
        <f t="shared" si="1722"/>
        <v>20.55614127667938</v>
      </c>
      <c r="AB8715" s="6">
        <f t="shared" si="1723"/>
        <v>0</v>
      </c>
      <c r="AC8715" s="6">
        <f t="shared" si="1724"/>
        <v>0</v>
      </c>
      <c r="AD8715" s="6">
        <f t="shared" si="1725"/>
        <v>0</v>
      </c>
    </row>
    <row r="8716" spans="2:30" x14ac:dyDescent="0.3">
      <c r="B8716" s="71">
        <v>0</v>
      </c>
      <c r="C8716" s="71">
        <v>21.013930491745914</v>
      </c>
      <c r="P8716" s="6">
        <f t="shared" si="1714"/>
        <v>0</v>
      </c>
      <c r="Q8716" s="34">
        <f t="shared" si="1715"/>
        <v>0</v>
      </c>
      <c r="R8716" s="6">
        <f t="shared" si="1716"/>
        <v>0</v>
      </c>
      <c r="S8716" s="6">
        <f t="shared" si="1717"/>
        <v>0</v>
      </c>
      <c r="T8716" s="6">
        <f t="shared" si="1718"/>
        <v>21.013930491745914</v>
      </c>
      <c r="U8716" s="34">
        <f t="shared" si="1719"/>
        <v>0</v>
      </c>
      <c r="V8716" s="35"/>
      <c r="W8716" s="64"/>
      <c r="X8716" s="6">
        <f t="shared" si="1726"/>
        <v>0</v>
      </c>
      <c r="Y8716" s="6">
        <f t="shared" si="1720"/>
        <v>0</v>
      </c>
      <c r="Z8716" s="6">
        <f t="shared" si="1721"/>
        <v>0</v>
      </c>
      <c r="AA8716" s="6">
        <f t="shared" si="1722"/>
        <v>21.013930491745914</v>
      </c>
      <c r="AB8716" s="6">
        <f t="shared" si="1723"/>
        <v>0</v>
      </c>
      <c r="AC8716" s="6">
        <f t="shared" si="1724"/>
        <v>0</v>
      </c>
      <c r="AD8716" s="6">
        <f t="shared" si="1725"/>
        <v>0</v>
      </c>
    </row>
    <row r="8717" spans="2:30" x14ac:dyDescent="0.3">
      <c r="B8717" s="71">
        <v>0</v>
      </c>
      <c r="C8717" s="71">
        <v>21.57113136405389</v>
      </c>
      <c r="P8717" s="6">
        <f t="shared" si="1714"/>
        <v>0</v>
      </c>
      <c r="Q8717" s="34">
        <f t="shared" si="1715"/>
        <v>0</v>
      </c>
      <c r="R8717" s="6">
        <f t="shared" si="1716"/>
        <v>0</v>
      </c>
      <c r="S8717" s="6">
        <f t="shared" si="1717"/>
        <v>0</v>
      </c>
      <c r="T8717" s="6">
        <f t="shared" si="1718"/>
        <v>21.57113136405389</v>
      </c>
      <c r="U8717" s="34">
        <f t="shared" si="1719"/>
        <v>0</v>
      </c>
      <c r="V8717" s="35"/>
      <c r="W8717" s="64"/>
      <c r="X8717" s="6">
        <f t="shared" si="1726"/>
        <v>0</v>
      </c>
      <c r="Y8717" s="6">
        <f t="shared" si="1720"/>
        <v>0</v>
      </c>
      <c r="Z8717" s="6">
        <f t="shared" si="1721"/>
        <v>0</v>
      </c>
      <c r="AA8717" s="6">
        <f t="shared" si="1722"/>
        <v>21.57113136405389</v>
      </c>
      <c r="AB8717" s="6">
        <f t="shared" si="1723"/>
        <v>0</v>
      </c>
      <c r="AC8717" s="6">
        <f t="shared" si="1724"/>
        <v>0</v>
      </c>
      <c r="AD8717" s="6">
        <f t="shared" si="1725"/>
        <v>0</v>
      </c>
    </row>
    <row r="8718" spans="2:30" x14ac:dyDescent="0.3">
      <c r="B8718" s="71">
        <v>0</v>
      </c>
      <c r="C8718" s="71">
        <v>22.254863786160577</v>
      </c>
      <c r="P8718" s="6">
        <f t="shared" si="1714"/>
        <v>0</v>
      </c>
      <c r="Q8718" s="34">
        <f t="shared" si="1715"/>
        <v>0</v>
      </c>
      <c r="R8718" s="6">
        <f t="shared" si="1716"/>
        <v>0</v>
      </c>
      <c r="S8718" s="6">
        <f t="shared" si="1717"/>
        <v>0</v>
      </c>
      <c r="T8718" s="6">
        <f t="shared" si="1718"/>
        <v>22.254863786160577</v>
      </c>
      <c r="U8718" s="34">
        <f t="shared" si="1719"/>
        <v>0</v>
      </c>
      <c r="V8718" s="35"/>
      <c r="W8718" s="64"/>
      <c r="X8718" s="6">
        <f t="shared" si="1726"/>
        <v>0</v>
      </c>
      <c r="Y8718" s="6">
        <f t="shared" si="1720"/>
        <v>0</v>
      </c>
      <c r="Z8718" s="6">
        <f t="shared" si="1721"/>
        <v>0</v>
      </c>
      <c r="AA8718" s="6">
        <f t="shared" si="1722"/>
        <v>22.254863786160577</v>
      </c>
      <c r="AB8718" s="6">
        <f t="shared" si="1723"/>
        <v>0</v>
      </c>
      <c r="AC8718" s="6">
        <f t="shared" si="1724"/>
        <v>0</v>
      </c>
      <c r="AD8718" s="6">
        <f t="shared" si="1725"/>
        <v>0</v>
      </c>
    </row>
    <row r="8719" spans="2:30" x14ac:dyDescent="0.3">
      <c r="B8719" s="71">
        <v>0</v>
      </c>
      <c r="C8719" s="71">
        <v>22.954231217579363</v>
      </c>
      <c r="P8719" s="6">
        <f t="shared" si="1714"/>
        <v>0</v>
      </c>
      <c r="Q8719" s="34">
        <f t="shared" si="1715"/>
        <v>0</v>
      </c>
      <c r="R8719" s="6">
        <f t="shared" si="1716"/>
        <v>0</v>
      </c>
      <c r="S8719" s="6">
        <f t="shared" si="1717"/>
        <v>0</v>
      </c>
      <c r="T8719" s="6">
        <f t="shared" si="1718"/>
        <v>22.954231217579363</v>
      </c>
      <c r="U8719" s="34">
        <f t="shared" si="1719"/>
        <v>0</v>
      </c>
      <c r="V8719" s="35"/>
      <c r="W8719" s="64"/>
      <c r="X8719" s="6">
        <f t="shared" si="1726"/>
        <v>0</v>
      </c>
      <c r="Y8719" s="6">
        <f t="shared" si="1720"/>
        <v>0</v>
      </c>
      <c r="Z8719" s="6">
        <f t="shared" si="1721"/>
        <v>0</v>
      </c>
      <c r="AA8719" s="6">
        <f t="shared" si="1722"/>
        <v>22.954231217579363</v>
      </c>
      <c r="AB8719" s="6">
        <f t="shared" si="1723"/>
        <v>0</v>
      </c>
      <c r="AC8719" s="6">
        <f t="shared" si="1724"/>
        <v>0</v>
      </c>
      <c r="AD8719" s="6">
        <f t="shared" si="1725"/>
        <v>0</v>
      </c>
    </row>
    <row r="8720" spans="2:30" x14ac:dyDescent="0.3">
      <c r="B8720" s="71">
        <v>0</v>
      </c>
      <c r="C8720" s="71">
        <v>23.613523223410155</v>
      </c>
      <c r="P8720" s="6">
        <f t="shared" si="1714"/>
        <v>0</v>
      </c>
      <c r="Q8720" s="34">
        <f t="shared" si="1715"/>
        <v>0</v>
      </c>
      <c r="R8720" s="6">
        <f t="shared" si="1716"/>
        <v>0</v>
      </c>
      <c r="S8720" s="6">
        <f t="shared" si="1717"/>
        <v>0</v>
      </c>
      <c r="T8720" s="6">
        <f t="shared" si="1718"/>
        <v>23.613523223410155</v>
      </c>
      <c r="U8720" s="34">
        <f t="shared" si="1719"/>
        <v>0</v>
      </c>
      <c r="V8720" s="35"/>
      <c r="W8720" s="64"/>
      <c r="X8720" s="6">
        <f t="shared" si="1726"/>
        <v>0</v>
      </c>
      <c r="Y8720" s="6">
        <f t="shared" si="1720"/>
        <v>0</v>
      </c>
      <c r="Z8720" s="6">
        <f t="shared" si="1721"/>
        <v>0</v>
      </c>
      <c r="AA8720" s="6">
        <f t="shared" si="1722"/>
        <v>23.613523223410155</v>
      </c>
      <c r="AB8720" s="6">
        <f t="shared" si="1723"/>
        <v>0</v>
      </c>
      <c r="AC8720" s="6">
        <f t="shared" si="1724"/>
        <v>0</v>
      </c>
      <c r="AD8720" s="6">
        <f t="shared" si="1725"/>
        <v>0</v>
      </c>
    </row>
    <row r="8721" spans="2:30" x14ac:dyDescent="0.3">
      <c r="B8721" s="71">
        <v>0</v>
      </c>
      <c r="C8721" s="71">
        <v>24.226387992711711</v>
      </c>
      <c r="P8721" s="6">
        <f t="shared" si="1714"/>
        <v>0</v>
      </c>
      <c r="Q8721" s="34">
        <f t="shared" si="1715"/>
        <v>0</v>
      </c>
      <c r="R8721" s="6">
        <f t="shared" si="1716"/>
        <v>0</v>
      </c>
      <c r="S8721" s="6">
        <f t="shared" si="1717"/>
        <v>0</v>
      </c>
      <c r="T8721" s="6">
        <f t="shared" si="1718"/>
        <v>24.226387992711711</v>
      </c>
      <c r="U8721" s="34">
        <f t="shared" si="1719"/>
        <v>0</v>
      </c>
      <c r="V8721" s="35"/>
      <c r="W8721" s="64"/>
      <c r="X8721" s="6">
        <f t="shared" si="1726"/>
        <v>0</v>
      </c>
      <c r="Y8721" s="6">
        <f t="shared" si="1720"/>
        <v>0</v>
      </c>
      <c r="Z8721" s="6">
        <f t="shared" si="1721"/>
        <v>0</v>
      </c>
      <c r="AA8721" s="6">
        <f t="shared" si="1722"/>
        <v>24.226387992711711</v>
      </c>
      <c r="AB8721" s="6">
        <f t="shared" si="1723"/>
        <v>0</v>
      </c>
      <c r="AC8721" s="6">
        <f t="shared" si="1724"/>
        <v>0</v>
      </c>
      <c r="AD8721" s="6">
        <f t="shared" si="1725"/>
        <v>0</v>
      </c>
    </row>
    <row r="8722" spans="2:30" x14ac:dyDescent="0.3">
      <c r="B8722" s="71">
        <v>0</v>
      </c>
      <c r="C8722" s="71">
        <v>24.881072444070046</v>
      </c>
      <c r="P8722" s="6">
        <f t="shared" si="1714"/>
        <v>0</v>
      </c>
      <c r="Q8722" s="34">
        <f t="shared" si="1715"/>
        <v>0</v>
      </c>
      <c r="R8722" s="6">
        <f t="shared" si="1716"/>
        <v>0</v>
      </c>
      <c r="S8722" s="6">
        <f t="shared" si="1717"/>
        <v>0</v>
      </c>
      <c r="T8722" s="6">
        <f t="shared" si="1718"/>
        <v>24.881072444070046</v>
      </c>
      <c r="U8722" s="34">
        <f t="shared" si="1719"/>
        <v>0</v>
      </c>
      <c r="V8722" s="35"/>
      <c r="W8722" s="64"/>
      <c r="X8722" s="6">
        <f t="shared" si="1726"/>
        <v>0</v>
      </c>
      <c r="Y8722" s="6">
        <f t="shared" si="1720"/>
        <v>0</v>
      </c>
      <c r="Z8722" s="6">
        <f t="shared" si="1721"/>
        <v>0</v>
      </c>
      <c r="AA8722" s="6">
        <f t="shared" si="1722"/>
        <v>24.881072444070046</v>
      </c>
      <c r="AB8722" s="6">
        <f t="shared" si="1723"/>
        <v>0</v>
      </c>
      <c r="AC8722" s="6">
        <f t="shared" si="1724"/>
        <v>0</v>
      </c>
      <c r="AD8722" s="6">
        <f t="shared" si="1725"/>
        <v>0</v>
      </c>
    </row>
    <row r="8723" spans="2:30" x14ac:dyDescent="0.3">
      <c r="B8723" s="71">
        <v>0</v>
      </c>
      <c r="C8723" s="71">
        <v>25.607603550180102</v>
      </c>
      <c r="P8723" s="6">
        <f t="shared" si="1714"/>
        <v>0</v>
      </c>
      <c r="Q8723" s="34">
        <f t="shared" si="1715"/>
        <v>0</v>
      </c>
      <c r="R8723" s="6">
        <f t="shared" si="1716"/>
        <v>0</v>
      </c>
      <c r="S8723" s="6">
        <f t="shared" si="1717"/>
        <v>0</v>
      </c>
      <c r="T8723" s="6">
        <f t="shared" si="1718"/>
        <v>25.607603550180102</v>
      </c>
      <c r="U8723" s="34">
        <f t="shared" si="1719"/>
        <v>0</v>
      </c>
      <c r="V8723" s="35"/>
      <c r="W8723" s="64"/>
      <c r="X8723" s="6">
        <f t="shared" si="1726"/>
        <v>0</v>
      </c>
      <c r="Y8723" s="6">
        <f t="shared" si="1720"/>
        <v>0</v>
      </c>
      <c r="Z8723" s="6">
        <f t="shared" si="1721"/>
        <v>0</v>
      </c>
      <c r="AA8723" s="6">
        <f t="shared" si="1722"/>
        <v>25.607603550180102</v>
      </c>
      <c r="AB8723" s="6">
        <f t="shared" si="1723"/>
        <v>0</v>
      </c>
      <c r="AC8723" s="6">
        <f t="shared" si="1724"/>
        <v>0</v>
      </c>
      <c r="AD8723" s="6">
        <f t="shared" si="1725"/>
        <v>0</v>
      </c>
    </row>
    <row r="8724" spans="2:30" x14ac:dyDescent="0.3">
      <c r="B8724" s="71">
        <v>0</v>
      </c>
      <c r="C8724" s="71">
        <v>26.269618514759557</v>
      </c>
      <c r="P8724" s="6">
        <f t="shared" si="1714"/>
        <v>0</v>
      </c>
      <c r="Q8724" s="34">
        <f t="shared" si="1715"/>
        <v>0</v>
      </c>
      <c r="R8724" s="6">
        <f t="shared" si="1716"/>
        <v>0</v>
      </c>
      <c r="S8724" s="6">
        <f t="shared" si="1717"/>
        <v>0</v>
      </c>
      <c r="T8724" s="6">
        <f t="shared" si="1718"/>
        <v>26.269618514759557</v>
      </c>
      <c r="U8724" s="34">
        <f t="shared" si="1719"/>
        <v>0</v>
      </c>
      <c r="V8724" s="35"/>
      <c r="W8724" s="64"/>
      <c r="X8724" s="6">
        <f t="shared" si="1726"/>
        <v>0</v>
      </c>
      <c r="Y8724" s="6">
        <f t="shared" si="1720"/>
        <v>0</v>
      </c>
      <c r="Z8724" s="6">
        <f t="shared" si="1721"/>
        <v>0</v>
      </c>
      <c r="AA8724" s="6">
        <f t="shared" si="1722"/>
        <v>26.269618514759557</v>
      </c>
      <c r="AB8724" s="6">
        <f t="shared" si="1723"/>
        <v>0</v>
      </c>
      <c r="AC8724" s="6">
        <f t="shared" si="1724"/>
        <v>0</v>
      </c>
      <c r="AD8724" s="6">
        <f t="shared" si="1725"/>
        <v>0</v>
      </c>
    </row>
    <row r="8725" spans="2:30" x14ac:dyDescent="0.3">
      <c r="B8725" s="71">
        <v>0</v>
      </c>
      <c r="C8725" s="71">
        <v>20.325934215997357</v>
      </c>
      <c r="P8725" s="6">
        <f t="shared" si="1714"/>
        <v>0</v>
      </c>
      <c r="Q8725" s="34">
        <f t="shared" si="1715"/>
        <v>0</v>
      </c>
      <c r="R8725" s="6">
        <f t="shared" si="1716"/>
        <v>0</v>
      </c>
      <c r="S8725" s="6">
        <f t="shared" si="1717"/>
        <v>0</v>
      </c>
      <c r="T8725" s="6">
        <f t="shared" si="1718"/>
        <v>20.325934215997357</v>
      </c>
      <c r="U8725" s="34">
        <f t="shared" si="1719"/>
        <v>0</v>
      </c>
      <c r="V8725" s="35"/>
      <c r="W8725" s="64"/>
      <c r="X8725" s="6">
        <f t="shared" si="1726"/>
        <v>0</v>
      </c>
      <c r="Y8725" s="6">
        <f t="shared" si="1720"/>
        <v>0</v>
      </c>
      <c r="Z8725" s="6">
        <f t="shared" si="1721"/>
        <v>0</v>
      </c>
      <c r="AA8725" s="6">
        <f t="shared" si="1722"/>
        <v>20.325934215997357</v>
      </c>
      <c r="AB8725" s="6">
        <f t="shared" si="1723"/>
        <v>0</v>
      </c>
      <c r="AC8725" s="6">
        <f t="shared" si="1724"/>
        <v>0</v>
      </c>
      <c r="AD8725" s="6">
        <f t="shared" si="1725"/>
        <v>0</v>
      </c>
    </row>
    <row r="8726" spans="2:30" x14ac:dyDescent="0.3">
      <c r="B8726" s="71">
        <v>0</v>
      </c>
      <c r="C8726" s="71">
        <v>17.674488300089795</v>
      </c>
      <c r="P8726" s="6">
        <f t="shared" si="1714"/>
        <v>0</v>
      </c>
      <c r="Q8726" s="34">
        <f t="shared" si="1715"/>
        <v>0</v>
      </c>
      <c r="R8726" s="6">
        <f t="shared" si="1716"/>
        <v>0</v>
      </c>
      <c r="S8726" s="6">
        <f t="shared" si="1717"/>
        <v>0</v>
      </c>
      <c r="T8726" s="6">
        <f t="shared" si="1718"/>
        <v>17.674488300089795</v>
      </c>
      <c r="U8726" s="34">
        <f t="shared" si="1719"/>
        <v>0</v>
      </c>
      <c r="V8726" s="35"/>
      <c r="W8726" s="64"/>
      <c r="X8726" s="6">
        <f t="shared" si="1726"/>
        <v>0</v>
      </c>
      <c r="Y8726" s="6">
        <f t="shared" si="1720"/>
        <v>0</v>
      </c>
      <c r="Z8726" s="6">
        <f t="shared" si="1721"/>
        <v>0</v>
      </c>
      <c r="AA8726" s="6">
        <f t="shared" si="1722"/>
        <v>17.674488300089795</v>
      </c>
      <c r="AB8726" s="6">
        <f t="shared" si="1723"/>
        <v>0</v>
      </c>
      <c r="AC8726" s="6">
        <f t="shared" si="1724"/>
        <v>0</v>
      </c>
      <c r="AD8726" s="6">
        <f t="shared" si="1725"/>
        <v>0</v>
      </c>
    </row>
    <row r="8727" spans="2:30" x14ac:dyDescent="0.3">
      <c r="B8727" s="71">
        <v>0</v>
      </c>
      <c r="C8727" s="71">
        <v>15.556979327000986</v>
      </c>
      <c r="P8727" s="6">
        <f t="shared" si="1714"/>
        <v>0</v>
      </c>
      <c r="Q8727" s="34">
        <f t="shared" si="1715"/>
        <v>0</v>
      </c>
      <c r="R8727" s="6">
        <f t="shared" si="1716"/>
        <v>0</v>
      </c>
      <c r="S8727" s="6">
        <f t="shared" si="1717"/>
        <v>0</v>
      </c>
      <c r="T8727" s="6">
        <f t="shared" si="1718"/>
        <v>15.556979327000986</v>
      </c>
      <c r="U8727" s="34">
        <f t="shared" si="1719"/>
        <v>0</v>
      </c>
      <c r="V8727" s="35"/>
      <c r="W8727" s="64"/>
      <c r="X8727" s="6">
        <f t="shared" si="1726"/>
        <v>0</v>
      </c>
      <c r="Y8727" s="6">
        <f t="shared" si="1720"/>
        <v>0</v>
      </c>
      <c r="Z8727" s="6">
        <f t="shared" si="1721"/>
        <v>0</v>
      </c>
      <c r="AA8727" s="6">
        <f t="shared" si="1722"/>
        <v>15.556979327000986</v>
      </c>
      <c r="AB8727" s="6">
        <f t="shared" si="1723"/>
        <v>0</v>
      </c>
      <c r="AC8727" s="6">
        <f t="shared" si="1724"/>
        <v>0</v>
      </c>
      <c r="AD8727" s="6">
        <f t="shared" si="1725"/>
        <v>0</v>
      </c>
    </row>
    <row r="8728" spans="2:30" x14ac:dyDescent="0.3">
      <c r="B8728" s="71">
        <v>0</v>
      </c>
      <c r="C8728" s="71">
        <v>15.224036512844313</v>
      </c>
      <c r="P8728" s="6">
        <f t="shared" si="1714"/>
        <v>0</v>
      </c>
      <c r="Q8728" s="34">
        <f t="shared" si="1715"/>
        <v>0</v>
      </c>
      <c r="R8728" s="6">
        <f t="shared" si="1716"/>
        <v>0</v>
      </c>
      <c r="S8728" s="6">
        <f t="shared" si="1717"/>
        <v>0</v>
      </c>
      <c r="T8728" s="6">
        <f t="shared" si="1718"/>
        <v>15.224036512844313</v>
      </c>
      <c r="U8728" s="34">
        <f t="shared" si="1719"/>
        <v>0</v>
      </c>
      <c r="V8728" s="35"/>
      <c r="W8728" s="64"/>
      <c r="X8728" s="6">
        <f t="shared" si="1726"/>
        <v>0</v>
      </c>
      <c r="Y8728" s="6">
        <f t="shared" si="1720"/>
        <v>0</v>
      </c>
      <c r="Z8728" s="6">
        <f t="shared" si="1721"/>
        <v>0</v>
      </c>
      <c r="AA8728" s="6">
        <f t="shared" si="1722"/>
        <v>15.224036512844313</v>
      </c>
      <c r="AB8728" s="6">
        <f t="shared" si="1723"/>
        <v>0</v>
      </c>
      <c r="AC8728" s="6">
        <f t="shared" si="1724"/>
        <v>0</v>
      </c>
      <c r="AD8728" s="6">
        <f t="shared" si="1725"/>
        <v>0</v>
      </c>
    </row>
    <row r="8729" spans="2:30" x14ac:dyDescent="0.3">
      <c r="B8729" s="71">
        <v>0</v>
      </c>
      <c r="C8729" s="71">
        <v>14.43957615278544</v>
      </c>
      <c r="P8729" s="6">
        <f t="shared" si="1714"/>
        <v>0</v>
      </c>
      <c r="Q8729" s="34">
        <f t="shared" si="1715"/>
        <v>0</v>
      </c>
      <c r="R8729" s="6">
        <f t="shared" si="1716"/>
        <v>0</v>
      </c>
      <c r="S8729" s="6">
        <f t="shared" si="1717"/>
        <v>0</v>
      </c>
      <c r="T8729" s="6">
        <f t="shared" si="1718"/>
        <v>14.43957615278544</v>
      </c>
      <c r="U8729" s="34">
        <f t="shared" si="1719"/>
        <v>0</v>
      </c>
      <c r="V8729" s="35"/>
      <c r="W8729" s="64"/>
      <c r="X8729" s="6">
        <f t="shared" si="1726"/>
        <v>0</v>
      </c>
      <c r="Y8729" s="6">
        <f t="shared" si="1720"/>
        <v>0</v>
      </c>
      <c r="Z8729" s="6">
        <f t="shared" si="1721"/>
        <v>0</v>
      </c>
      <c r="AA8729" s="6">
        <f t="shared" si="1722"/>
        <v>14.43957615278544</v>
      </c>
      <c r="AB8729" s="6">
        <f t="shared" si="1723"/>
        <v>0</v>
      </c>
      <c r="AC8729" s="6">
        <f t="shared" si="1724"/>
        <v>0</v>
      </c>
      <c r="AD8729" s="6">
        <f t="shared" si="1725"/>
        <v>0</v>
      </c>
    </row>
    <row r="8730" spans="2:30" x14ac:dyDescent="0.3">
      <c r="B8730" s="71">
        <v>0</v>
      </c>
      <c r="C8730" s="71">
        <v>13.433418082569391</v>
      </c>
      <c r="P8730" s="6">
        <f t="shared" si="1714"/>
        <v>0</v>
      </c>
      <c r="Q8730" s="34">
        <f t="shared" si="1715"/>
        <v>0</v>
      </c>
      <c r="R8730" s="6">
        <f t="shared" si="1716"/>
        <v>0</v>
      </c>
      <c r="S8730" s="6">
        <f t="shared" si="1717"/>
        <v>0</v>
      </c>
      <c r="T8730" s="6">
        <f t="shared" si="1718"/>
        <v>13.433418082569391</v>
      </c>
      <c r="U8730" s="34">
        <f t="shared" si="1719"/>
        <v>0</v>
      </c>
      <c r="V8730" s="35"/>
      <c r="W8730" s="64"/>
      <c r="X8730" s="6">
        <f t="shared" si="1726"/>
        <v>0</v>
      </c>
      <c r="Y8730" s="6">
        <f t="shared" si="1720"/>
        <v>0</v>
      </c>
      <c r="Z8730" s="6">
        <f t="shared" si="1721"/>
        <v>0</v>
      </c>
      <c r="AA8730" s="6">
        <f t="shared" si="1722"/>
        <v>13.433418082569391</v>
      </c>
      <c r="AB8730" s="6">
        <f t="shared" si="1723"/>
        <v>0</v>
      </c>
      <c r="AC8730" s="6">
        <f t="shared" si="1724"/>
        <v>0</v>
      </c>
      <c r="AD8730" s="6">
        <f t="shared" si="1725"/>
        <v>0</v>
      </c>
    </row>
    <row r="8731" spans="2:30" x14ac:dyDescent="0.3">
      <c r="B8731" s="71">
        <v>0</v>
      </c>
      <c r="C8731" s="71">
        <v>13.363005785578668</v>
      </c>
      <c r="P8731" s="6">
        <f t="shared" si="1714"/>
        <v>0</v>
      </c>
      <c r="Q8731" s="34">
        <f t="shared" si="1715"/>
        <v>0</v>
      </c>
      <c r="R8731" s="6">
        <f t="shared" si="1716"/>
        <v>0</v>
      </c>
      <c r="S8731" s="6">
        <f t="shared" si="1717"/>
        <v>0</v>
      </c>
      <c r="T8731" s="6">
        <f t="shared" si="1718"/>
        <v>13.363005785578668</v>
      </c>
      <c r="U8731" s="34">
        <f t="shared" si="1719"/>
        <v>0</v>
      </c>
      <c r="V8731" s="35"/>
      <c r="W8731" s="64"/>
      <c r="X8731" s="6">
        <f t="shared" si="1726"/>
        <v>0</v>
      </c>
      <c r="Y8731" s="6">
        <f t="shared" si="1720"/>
        <v>0</v>
      </c>
      <c r="Z8731" s="6">
        <f t="shared" si="1721"/>
        <v>0</v>
      </c>
      <c r="AA8731" s="6">
        <f t="shared" si="1722"/>
        <v>13.363005785578668</v>
      </c>
      <c r="AB8731" s="6">
        <f t="shared" si="1723"/>
        <v>0</v>
      </c>
      <c r="AC8731" s="6">
        <f t="shared" si="1724"/>
        <v>0</v>
      </c>
      <c r="AD8731" s="6">
        <f t="shared" si="1725"/>
        <v>0</v>
      </c>
    </row>
    <row r="8732" spans="2:30" x14ac:dyDescent="0.3">
      <c r="B8732" s="71">
        <v>0</v>
      </c>
      <c r="C8732" s="71">
        <v>13.772846090299833</v>
      </c>
      <c r="P8732" s="6">
        <f t="shared" si="1714"/>
        <v>0</v>
      </c>
      <c r="Q8732" s="34">
        <f t="shared" si="1715"/>
        <v>0</v>
      </c>
      <c r="R8732" s="6">
        <f t="shared" si="1716"/>
        <v>0</v>
      </c>
      <c r="S8732" s="6">
        <f t="shared" si="1717"/>
        <v>0</v>
      </c>
      <c r="T8732" s="6">
        <f t="shared" si="1718"/>
        <v>13.772846090299833</v>
      </c>
      <c r="U8732" s="34">
        <f t="shared" si="1719"/>
        <v>0</v>
      </c>
      <c r="V8732" s="35"/>
      <c r="W8732" s="64"/>
      <c r="X8732" s="6">
        <f t="shared" si="1726"/>
        <v>0</v>
      </c>
      <c r="Y8732" s="6">
        <f t="shared" si="1720"/>
        <v>0</v>
      </c>
      <c r="Z8732" s="6">
        <f t="shared" si="1721"/>
        <v>0</v>
      </c>
      <c r="AA8732" s="6">
        <f t="shared" si="1722"/>
        <v>13.772846090299833</v>
      </c>
      <c r="AB8732" s="6">
        <f t="shared" si="1723"/>
        <v>0</v>
      </c>
      <c r="AC8732" s="6">
        <f t="shared" si="1724"/>
        <v>0</v>
      </c>
      <c r="AD8732" s="6">
        <f t="shared" si="1725"/>
        <v>0</v>
      </c>
    </row>
    <row r="8733" spans="2:30" x14ac:dyDescent="0.3">
      <c r="B8733" s="71">
        <v>0</v>
      </c>
      <c r="C8733" s="71">
        <v>14.219272705643297</v>
      </c>
      <c r="P8733" s="6">
        <f t="shared" si="1714"/>
        <v>0</v>
      </c>
      <c r="Q8733" s="34">
        <f t="shared" si="1715"/>
        <v>0</v>
      </c>
      <c r="R8733" s="6">
        <f t="shared" si="1716"/>
        <v>0</v>
      </c>
      <c r="S8733" s="6">
        <f t="shared" si="1717"/>
        <v>0</v>
      </c>
      <c r="T8733" s="6">
        <f t="shared" si="1718"/>
        <v>14.219272705643297</v>
      </c>
      <c r="U8733" s="34">
        <f t="shared" si="1719"/>
        <v>0</v>
      </c>
      <c r="V8733" s="35"/>
      <c r="W8733" s="64"/>
      <c r="X8733" s="6">
        <f t="shared" si="1726"/>
        <v>0</v>
      </c>
      <c r="Y8733" s="6">
        <f t="shared" si="1720"/>
        <v>0</v>
      </c>
      <c r="Z8733" s="6">
        <f t="shared" si="1721"/>
        <v>0</v>
      </c>
      <c r="AA8733" s="6">
        <f t="shared" si="1722"/>
        <v>14.219272705643297</v>
      </c>
      <c r="AB8733" s="6">
        <f t="shared" si="1723"/>
        <v>0</v>
      </c>
      <c r="AC8733" s="6">
        <f t="shared" si="1724"/>
        <v>0</v>
      </c>
      <c r="AD8733" s="6">
        <f t="shared" si="1725"/>
        <v>0</v>
      </c>
    </row>
    <row r="8734" spans="2:30" x14ac:dyDescent="0.3">
      <c r="B8734" s="71">
        <v>5.1245663235801784E-4</v>
      </c>
      <c r="C8734" s="71">
        <v>14.502202203184309</v>
      </c>
      <c r="P8734" s="6">
        <f t="shared" si="1714"/>
        <v>0</v>
      </c>
      <c r="Q8734" s="34">
        <f t="shared" si="1715"/>
        <v>5.1245663235801784E-4</v>
      </c>
      <c r="R8734" s="6">
        <f t="shared" si="1716"/>
        <v>1.6911068867814588E-4</v>
      </c>
      <c r="S8734" s="6">
        <f t="shared" si="1717"/>
        <v>0</v>
      </c>
      <c r="T8734" s="6">
        <f t="shared" si="1718"/>
        <v>14.502033092495632</v>
      </c>
      <c r="U8734" s="34">
        <f t="shared" si="1719"/>
        <v>0</v>
      </c>
      <c r="V8734" s="35"/>
      <c r="W8734" s="64"/>
      <c r="X8734" s="6">
        <f t="shared" si="1726"/>
        <v>0</v>
      </c>
      <c r="Y8734" s="6">
        <f t="shared" si="1720"/>
        <v>5.1245663235801784E-4</v>
      </c>
      <c r="Z8734" s="6">
        <f t="shared" si="1721"/>
        <v>0</v>
      </c>
      <c r="AA8734" s="6">
        <f t="shared" si="1722"/>
        <v>14.501689746551952</v>
      </c>
      <c r="AB8734" s="6">
        <f t="shared" si="1723"/>
        <v>0</v>
      </c>
      <c r="AC8734" s="6">
        <f t="shared" si="1724"/>
        <v>0</v>
      </c>
      <c r="AD8734" s="6">
        <f t="shared" si="1725"/>
        <v>0</v>
      </c>
    </row>
    <row r="8735" spans="2:30" x14ac:dyDescent="0.3">
      <c r="B8735" s="71">
        <v>0</v>
      </c>
      <c r="C8735" s="71">
        <v>19.701628750712604</v>
      </c>
      <c r="P8735" s="6">
        <f t="shared" si="1714"/>
        <v>0</v>
      </c>
      <c r="Q8735" s="34">
        <f t="shared" si="1715"/>
        <v>0</v>
      </c>
      <c r="R8735" s="6">
        <f t="shared" si="1716"/>
        <v>0</v>
      </c>
      <c r="S8735" s="6">
        <f t="shared" si="1717"/>
        <v>0</v>
      </c>
      <c r="T8735" s="6">
        <f t="shared" si="1718"/>
        <v>19.701628750712604</v>
      </c>
      <c r="U8735" s="34">
        <f t="shared" si="1719"/>
        <v>0</v>
      </c>
      <c r="V8735" s="35"/>
      <c r="W8735" s="64"/>
      <c r="X8735" s="6">
        <f t="shared" si="1726"/>
        <v>0</v>
      </c>
      <c r="Y8735" s="6">
        <f t="shared" si="1720"/>
        <v>0</v>
      </c>
      <c r="Z8735" s="6">
        <f t="shared" si="1721"/>
        <v>0</v>
      </c>
      <c r="AA8735" s="6">
        <f t="shared" si="1722"/>
        <v>19.701628750712604</v>
      </c>
      <c r="AB8735" s="6">
        <f t="shared" si="1723"/>
        <v>0</v>
      </c>
      <c r="AC8735" s="6">
        <f t="shared" si="1724"/>
        <v>0</v>
      </c>
      <c r="AD8735" s="6">
        <f t="shared" si="1725"/>
        <v>0</v>
      </c>
    </row>
    <row r="8736" spans="2:30" x14ac:dyDescent="0.3">
      <c r="B8736" s="71">
        <v>0</v>
      </c>
      <c r="C8736" s="71">
        <v>21.386717969123481</v>
      </c>
      <c r="P8736" s="6">
        <f t="shared" si="1714"/>
        <v>0</v>
      </c>
      <c r="Q8736" s="34">
        <f t="shared" si="1715"/>
        <v>0</v>
      </c>
      <c r="R8736" s="6">
        <f t="shared" si="1716"/>
        <v>0</v>
      </c>
      <c r="S8736" s="6">
        <f t="shared" si="1717"/>
        <v>0</v>
      </c>
      <c r="T8736" s="6">
        <f t="shared" si="1718"/>
        <v>21.386717969123481</v>
      </c>
      <c r="U8736" s="34">
        <f t="shared" si="1719"/>
        <v>0</v>
      </c>
      <c r="V8736" s="35"/>
      <c r="W8736" s="64"/>
      <c r="X8736" s="6">
        <f t="shared" si="1726"/>
        <v>0</v>
      </c>
      <c r="Y8736" s="6">
        <f t="shared" si="1720"/>
        <v>0</v>
      </c>
      <c r="Z8736" s="6">
        <f t="shared" si="1721"/>
        <v>0</v>
      </c>
      <c r="AA8736" s="6">
        <f t="shared" si="1722"/>
        <v>21.386717969123481</v>
      </c>
      <c r="AB8736" s="6">
        <f t="shared" si="1723"/>
        <v>0</v>
      </c>
      <c r="AC8736" s="6">
        <f t="shared" si="1724"/>
        <v>0</v>
      </c>
      <c r="AD8736" s="6">
        <f t="shared" si="1725"/>
        <v>0</v>
      </c>
    </row>
    <row r="8737" spans="2:30" x14ac:dyDescent="0.3">
      <c r="B8737" s="71">
        <v>0</v>
      </c>
      <c r="C8737" s="71">
        <v>23.147778856195821</v>
      </c>
      <c r="P8737" s="6">
        <f t="shared" si="1714"/>
        <v>0</v>
      </c>
      <c r="Q8737" s="34">
        <f t="shared" si="1715"/>
        <v>0</v>
      </c>
      <c r="R8737" s="6">
        <f t="shared" si="1716"/>
        <v>0</v>
      </c>
      <c r="S8737" s="6">
        <f t="shared" si="1717"/>
        <v>0</v>
      </c>
      <c r="T8737" s="6">
        <f t="shared" si="1718"/>
        <v>23.147778856195821</v>
      </c>
      <c r="U8737" s="34">
        <f t="shared" si="1719"/>
        <v>0</v>
      </c>
      <c r="V8737" s="35"/>
      <c r="W8737" s="64"/>
      <c r="X8737" s="6">
        <f t="shared" si="1726"/>
        <v>0</v>
      </c>
      <c r="Y8737" s="6">
        <f t="shared" si="1720"/>
        <v>0</v>
      </c>
      <c r="Z8737" s="6">
        <f t="shared" si="1721"/>
        <v>0</v>
      </c>
      <c r="AA8737" s="6">
        <f t="shared" si="1722"/>
        <v>23.147778856195821</v>
      </c>
      <c r="AB8737" s="6">
        <f t="shared" si="1723"/>
        <v>0</v>
      </c>
      <c r="AC8737" s="6">
        <f t="shared" si="1724"/>
        <v>0</v>
      </c>
      <c r="AD8737" s="6">
        <f t="shared" si="1725"/>
        <v>0</v>
      </c>
    </row>
    <row r="8738" spans="2:30" x14ac:dyDescent="0.3">
      <c r="B8738" s="71">
        <v>0</v>
      </c>
      <c r="C8738" s="71">
        <v>24.632437223518245</v>
      </c>
      <c r="P8738" s="6">
        <f t="shared" si="1714"/>
        <v>0</v>
      </c>
      <c r="Q8738" s="34">
        <f t="shared" si="1715"/>
        <v>0</v>
      </c>
      <c r="R8738" s="6">
        <f t="shared" si="1716"/>
        <v>0</v>
      </c>
      <c r="S8738" s="6">
        <f t="shared" si="1717"/>
        <v>0</v>
      </c>
      <c r="T8738" s="6">
        <f t="shared" si="1718"/>
        <v>24.632437223518245</v>
      </c>
      <c r="U8738" s="34">
        <f t="shared" si="1719"/>
        <v>0</v>
      </c>
      <c r="V8738" s="35"/>
      <c r="W8738" s="64"/>
      <c r="X8738" s="6">
        <f t="shared" si="1726"/>
        <v>0</v>
      </c>
      <c r="Y8738" s="6">
        <f t="shared" si="1720"/>
        <v>0</v>
      </c>
      <c r="Z8738" s="6">
        <f t="shared" si="1721"/>
        <v>0</v>
      </c>
      <c r="AA8738" s="6">
        <f t="shared" si="1722"/>
        <v>24.632437223518245</v>
      </c>
      <c r="AB8738" s="6">
        <f t="shared" si="1723"/>
        <v>0</v>
      </c>
      <c r="AC8738" s="6">
        <f t="shared" si="1724"/>
        <v>0</v>
      </c>
      <c r="AD8738" s="6">
        <f t="shared" si="1725"/>
        <v>0</v>
      </c>
    </row>
    <row r="8739" spans="2:30" x14ac:dyDescent="0.3">
      <c r="B8739" s="71">
        <v>0</v>
      </c>
      <c r="C8739" s="71">
        <v>26.08008174373693</v>
      </c>
      <c r="P8739" s="6">
        <f t="shared" si="1714"/>
        <v>0</v>
      </c>
      <c r="Q8739" s="34">
        <f t="shared" si="1715"/>
        <v>0</v>
      </c>
      <c r="R8739" s="6">
        <f t="shared" si="1716"/>
        <v>0</v>
      </c>
      <c r="S8739" s="6">
        <f t="shared" si="1717"/>
        <v>0</v>
      </c>
      <c r="T8739" s="6">
        <f t="shared" si="1718"/>
        <v>26.08008174373693</v>
      </c>
      <c r="U8739" s="34">
        <f t="shared" si="1719"/>
        <v>0</v>
      </c>
      <c r="V8739" s="35"/>
      <c r="W8739" s="64"/>
      <c r="X8739" s="6">
        <f t="shared" si="1726"/>
        <v>0</v>
      </c>
      <c r="Y8739" s="6">
        <f t="shared" si="1720"/>
        <v>0</v>
      </c>
      <c r="Z8739" s="6">
        <f t="shared" si="1721"/>
        <v>0</v>
      </c>
      <c r="AA8739" s="6">
        <f t="shared" si="1722"/>
        <v>26.08008174373693</v>
      </c>
      <c r="AB8739" s="6">
        <f t="shared" si="1723"/>
        <v>0</v>
      </c>
      <c r="AC8739" s="6">
        <f t="shared" si="1724"/>
        <v>0</v>
      </c>
      <c r="AD8739" s="6">
        <f t="shared" si="1725"/>
        <v>0</v>
      </c>
    </row>
    <row r="8740" spans="2:30" x14ac:dyDescent="0.3">
      <c r="B8740" s="71">
        <v>0</v>
      </c>
      <c r="C8740" s="71">
        <v>27.27241660353036</v>
      </c>
      <c r="P8740" s="6">
        <f t="shared" si="1714"/>
        <v>0</v>
      </c>
      <c r="Q8740" s="34">
        <f t="shared" si="1715"/>
        <v>0</v>
      </c>
      <c r="R8740" s="6">
        <f t="shared" si="1716"/>
        <v>0</v>
      </c>
      <c r="S8740" s="6">
        <f t="shared" si="1717"/>
        <v>0</v>
      </c>
      <c r="T8740" s="6">
        <f t="shared" si="1718"/>
        <v>27.27241660353036</v>
      </c>
      <c r="U8740" s="34">
        <f t="shared" si="1719"/>
        <v>0</v>
      </c>
      <c r="V8740" s="35"/>
      <c r="W8740" s="64"/>
      <c r="X8740" s="6">
        <f t="shared" si="1726"/>
        <v>0</v>
      </c>
      <c r="Y8740" s="6">
        <f t="shared" si="1720"/>
        <v>0</v>
      </c>
      <c r="Z8740" s="6">
        <f t="shared" si="1721"/>
        <v>0</v>
      </c>
      <c r="AA8740" s="6">
        <f t="shared" si="1722"/>
        <v>27.27241660353036</v>
      </c>
      <c r="AB8740" s="6">
        <f t="shared" si="1723"/>
        <v>0</v>
      </c>
      <c r="AC8740" s="6">
        <f t="shared" si="1724"/>
        <v>0</v>
      </c>
      <c r="AD8740" s="6">
        <f t="shared" si="1725"/>
        <v>0</v>
      </c>
    </row>
    <row r="8741" spans="2:30" x14ac:dyDescent="0.3">
      <c r="B8741" s="71">
        <v>0</v>
      </c>
      <c r="C8741" s="71">
        <v>28.604553211367602</v>
      </c>
      <c r="P8741" s="6">
        <f t="shared" si="1714"/>
        <v>0</v>
      </c>
      <c r="Q8741" s="34">
        <f t="shared" si="1715"/>
        <v>0</v>
      </c>
      <c r="R8741" s="6">
        <f t="shared" si="1716"/>
        <v>0</v>
      </c>
      <c r="S8741" s="6">
        <f t="shared" si="1717"/>
        <v>0</v>
      </c>
      <c r="T8741" s="6">
        <f t="shared" si="1718"/>
        <v>28.604553211367602</v>
      </c>
      <c r="U8741" s="34">
        <f t="shared" si="1719"/>
        <v>0</v>
      </c>
      <c r="V8741" s="35"/>
      <c r="W8741" s="64"/>
      <c r="X8741" s="6">
        <f t="shared" si="1726"/>
        <v>0</v>
      </c>
      <c r="Y8741" s="6">
        <f t="shared" si="1720"/>
        <v>0</v>
      </c>
      <c r="Z8741" s="6">
        <f t="shared" si="1721"/>
        <v>0</v>
      </c>
      <c r="AA8741" s="6">
        <f t="shared" si="1722"/>
        <v>28.604553211367602</v>
      </c>
      <c r="AB8741" s="6">
        <f t="shared" si="1723"/>
        <v>0</v>
      </c>
      <c r="AC8741" s="6">
        <f t="shared" si="1724"/>
        <v>0</v>
      </c>
      <c r="AD8741" s="6">
        <f t="shared" si="1725"/>
        <v>0</v>
      </c>
    </row>
    <row r="8742" spans="2:30" x14ac:dyDescent="0.3">
      <c r="B8742" s="71">
        <v>0</v>
      </c>
      <c r="C8742" s="71">
        <v>30.175916321928163</v>
      </c>
      <c r="P8742" s="6">
        <f t="shared" si="1714"/>
        <v>0</v>
      </c>
      <c r="Q8742" s="34">
        <f t="shared" si="1715"/>
        <v>0</v>
      </c>
      <c r="R8742" s="6">
        <f t="shared" si="1716"/>
        <v>0</v>
      </c>
      <c r="S8742" s="6">
        <f t="shared" si="1717"/>
        <v>0</v>
      </c>
      <c r="T8742" s="6">
        <f t="shared" si="1718"/>
        <v>30.175916321928163</v>
      </c>
      <c r="U8742" s="34">
        <f t="shared" si="1719"/>
        <v>0</v>
      </c>
      <c r="V8742" s="35"/>
      <c r="W8742" s="64"/>
      <c r="X8742" s="6">
        <f t="shared" si="1726"/>
        <v>0</v>
      </c>
      <c r="Y8742" s="6">
        <f t="shared" si="1720"/>
        <v>0</v>
      </c>
      <c r="Z8742" s="6">
        <f t="shared" si="1721"/>
        <v>0</v>
      </c>
      <c r="AA8742" s="6">
        <f t="shared" si="1722"/>
        <v>30.175916321928163</v>
      </c>
      <c r="AB8742" s="6">
        <f t="shared" si="1723"/>
        <v>0</v>
      </c>
      <c r="AC8742" s="6">
        <f t="shared" si="1724"/>
        <v>0</v>
      </c>
      <c r="AD8742" s="6">
        <f t="shared" si="1725"/>
        <v>0</v>
      </c>
    </row>
    <row r="8743" spans="2:30" x14ac:dyDescent="0.3">
      <c r="B8743" s="71">
        <v>0</v>
      </c>
      <c r="C8743" s="71">
        <v>31.888890772932612</v>
      </c>
      <c r="P8743" s="6">
        <f t="shared" si="1714"/>
        <v>0</v>
      </c>
      <c r="Q8743" s="34">
        <f t="shared" si="1715"/>
        <v>0</v>
      </c>
      <c r="R8743" s="6">
        <f t="shared" si="1716"/>
        <v>0</v>
      </c>
      <c r="S8743" s="6">
        <f t="shared" si="1717"/>
        <v>0</v>
      </c>
      <c r="T8743" s="6">
        <f t="shared" si="1718"/>
        <v>31.888890772932612</v>
      </c>
      <c r="U8743" s="34">
        <f t="shared" si="1719"/>
        <v>0</v>
      </c>
      <c r="V8743" s="35"/>
      <c r="W8743" s="64"/>
      <c r="X8743" s="6">
        <f t="shared" si="1726"/>
        <v>0</v>
      </c>
      <c r="Y8743" s="6">
        <f t="shared" si="1720"/>
        <v>0</v>
      </c>
      <c r="Z8743" s="6">
        <f t="shared" si="1721"/>
        <v>0</v>
      </c>
      <c r="AA8743" s="6">
        <f t="shared" si="1722"/>
        <v>31.888890772932612</v>
      </c>
      <c r="AB8743" s="6">
        <f t="shared" si="1723"/>
        <v>0</v>
      </c>
      <c r="AC8743" s="6">
        <f t="shared" si="1724"/>
        <v>0</v>
      </c>
      <c r="AD8743" s="6">
        <f t="shared" si="1725"/>
        <v>0</v>
      </c>
    </row>
    <row r="8744" spans="2:30" x14ac:dyDescent="0.3">
      <c r="B8744" s="71">
        <v>0</v>
      </c>
      <c r="C8744" s="71">
        <v>33.635421034949573</v>
      </c>
      <c r="P8744" s="6">
        <f t="shared" si="1714"/>
        <v>0</v>
      </c>
      <c r="Q8744" s="34">
        <f t="shared" si="1715"/>
        <v>0</v>
      </c>
      <c r="R8744" s="6">
        <f t="shared" si="1716"/>
        <v>0</v>
      </c>
      <c r="S8744" s="6">
        <f t="shared" si="1717"/>
        <v>0</v>
      </c>
      <c r="T8744" s="6">
        <f t="shared" si="1718"/>
        <v>33.635421034949573</v>
      </c>
      <c r="U8744" s="34">
        <f t="shared" si="1719"/>
        <v>0</v>
      </c>
      <c r="V8744" s="35"/>
      <c r="W8744" s="64"/>
      <c r="X8744" s="6">
        <f t="shared" si="1726"/>
        <v>0</v>
      </c>
      <c r="Y8744" s="6">
        <f t="shared" si="1720"/>
        <v>0</v>
      </c>
      <c r="Z8744" s="6">
        <f t="shared" si="1721"/>
        <v>0</v>
      </c>
      <c r="AA8744" s="6">
        <f t="shared" si="1722"/>
        <v>33.635421034949573</v>
      </c>
      <c r="AB8744" s="6">
        <f t="shared" si="1723"/>
        <v>0</v>
      </c>
      <c r="AC8744" s="6">
        <f t="shared" si="1724"/>
        <v>0</v>
      </c>
      <c r="AD8744" s="6">
        <f t="shared" si="1725"/>
        <v>0</v>
      </c>
    </row>
    <row r="8745" spans="2:30" x14ac:dyDescent="0.3">
      <c r="B8745" s="71">
        <v>0</v>
      </c>
      <c r="C8745" s="71">
        <v>35.35210720760017</v>
      </c>
      <c r="P8745" s="6">
        <f t="shared" si="1714"/>
        <v>0</v>
      </c>
      <c r="Q8745" s="34">
        <f t="shared" si="1715"/>
        <v>0</v>
      </c>
      <c r="R8745" s="6">
        <f t="shared" si="1716"/>
        <v>0</v>
      </c>
      <c r="S8745" s="6">
        <f t="shared" si="1717"/>
        <v>0</v>
      </c>
      <c r="T8745" s="6">
        <f t="shared" si="1718"/>
        <v>35.35210720760017</v>
      </c>
      <c r="U8745" s="34">
        <f t="shared" si="1719"/>
        <v>0</v>
      </c>
      <c r="V8745" s="35"/>
      <c r="W8745" s="64"/>
      <c r="X8745" s="6">
        <f t="shared" si="1726"/>
        <v>0</v>
      </c>
      <c r="Y8745" s="6">
        <f t="shared" si="1720"/>
        <v>0</v>
      </c>
      <c r="Z8745" s="6">
        <f t="shared" si="1721"/>
        <v>0</v>
      </c>
      <c r="AA8745" s="6">
        <f t="shared" si="1722"/>
        <v>35.35210720760017</v>
      </c>
      <c r="AB8745" s="6">
        <f t="shared" si="1723"/>
        <v>0</v>
      </c>
      <c r="AC8745" s="6">
        <f t="shared" si="1724"/>
        <v>0</v>
      </c>
      <c r="AD8745" s="6">
        <f t="shared" si="1725"/>
        <v>0</v>
      </c>
    </row>
    <row r="8746" spans="2:30" x14ac:dyDescent="0.3">
      <c r="B8746" s="71">
        <v>0</v>
      </c>
      <c r="C8746" s="71">
        <v>37.067461365731894</v>
      </c>
      <c r="P8746" s="6">
        <f t="shared" si="1714"/>
        <v>0</v>
      </c>
      <c r="Q8746" s="34">
        <f t="shared" si="1715"/>
        <v>0</v>
      </c>
      <c r="R8746" s="6">
        <f t="shared" si="1716"/>
        <v>0</v>
      </c>
      <c r="S8746" s="6">
        <f t="shared" si="1717"/>
        <v>0</v>
      </c>
      <c r="T8746" s="6">
        <f t="shared" si="1718"/>
        <v>37.067461365731894</v>
      </c>
      <c r="U8746" s="34">
        <f t="shared" si="1719"/>
        <v>0</v>
      </c>
      <c r="V8746" s="35"/>
      <c r="W8746" s="64"/>
      <c r="X8746" s="6">
        <f t="shared" si="1726"/>
        <v>0</v>
      </c>
      <c r="Y8746" s="6">
        <f t="shared" si="1720"/>
        <v>0</v>
      </c>
      <c r="Z8746" s="6">
        <f t="shared" si="1721"/>
        <v>0</v>
      </c>
      <c r="AA8746" s="6">
        <f t="shared" si="1722"/>
        <v>37.067461365731894</v>
      </c>
      <c r="AB8746" s="6">
        <f t="shared" si="1723"/>
        <v>0</v>
      </c>
      <c r="AC8746" s="6">
        <f t="shared" si="1724"/>
        <v>0</v>
      </c>
      <c r="AD8746" s="6">
        <f t="shared" si="1725"/>
        <v>0</v>
      </c>
    </row>
    <row r="8747" spans="2:30" x14ac:dyDescent="0.3">
      <c r="B8747" s="71">
        <v>0</v>
      </c>
      <c r="C8747" s="71">
        <v>28.440768814176028</v>
      </c>
      <c r="P8747" s="6">
        <f t="shared" si="1714"/>
        <v>0</v>
      </c>
      <c r="Q8747" s="34">
        <f t="shared" si="1715"/>
        <v>0</v>
      </c>
      <c r="R8747" s="6">
        <f t="shared" si="1716"/>
        <v>0</v>
      </c>
      <c r="S8747" s="6">
        <f t="shared" si="1717"/>
        <v>0</v>
      </c>
      <c r="T8747" s="6">
        <f t="shared" si="1718"/>
        <v>28.440768814176028</v>
      </c>
      <c r="U8747" s="34">
        <f t="shared" si="1719"/>
        <v>0</v>
      </c>
      <c r="V8747" s="35"/>
      <c r="W8747" s="64"/>
      <c r="X8747" s="6">
        <f t="shared" si="1726"/>
        <v>0</v>
      </c>
      <c r="Y8747" s="6">
        <f t="shared" si="1720"/>
        <v>0</v>
      </c>
      <c r="Z8747" s="6">
        <f t="shared" si="1721"/>
        <v>0</v>
      </c>
      <c r="AA8747" s="6">
        <f t="shared" si="1722"/>
        <v>28.440768814176028</v>
      </c>
      <c r="AB8747" s="6">
        <f t="shared" si="1723"/>
        <v>0</v>
      </c>
      <c r="AC8747" s="6">
        <f t="shared" si="1724"/>
        <v>0</v>
      </c>
      <c r="AD8747" s="6">
        <f t="shared" si="1725"/>
        <v>0</v>
      </c>
    </row>
    <row r="8748" spans="2:30" x14ac:dyDescent="0.3">
      <c r="B8748" s="71">
        <v>0</v>
      </c>
      <c r="C8748" s="71">
        <v>29.776877210899194</v>
      </c>
      <c r="P8748" s="6">
        <f t="shared" si="1714"/>
        <v>0</v>
      </c>
      <c r="Q8748" s="34">
        <f t="shared" si="1715"/>
        <v>0</v>
      </c>
      <c r="R8748" s="6">
        <f t="shared" si="1716"/>
        <v>0</v>
      </c>
      <c r="S8748" s="6">
        <f t="shared" si="1717"/>
        <v>0</v>
      </c>
      <c r="T8748" s="6">
        <f t="shared" si="1718"/>
        <v>29.776877210899194</v>
      </c>
      <c r="U8748" s="34">
        <f t="shared" si="1719"/>
        <v>0</v>
      </c>
      <c r="V8748" s="35"/>
      <c r="W8748" s="64"/>
      <c r="X8748" s="6">
        <f t="shared" si="1726"/>
        <v>0</v>
      </c>
      <c r="Y8748" s="6">
        <f t="shared" si="1720"/>
        <v>0</v>
      </c>
      <c r="Z8748" s="6">
        <f t="shared" si="1721"/>
        <v>0</v>
      </c>
      <c r="AA8748" s="6">
        <f t="shared" si="1722"/>
        <v>29.776877210899194</v>
      </c>
      <c r="AB8748" s="6">
        <f t="shared" si="1723"/>
        <v>0</v>
      </c>
      <c r="AC8748" s="6">
        <f t="shared" si="1724"/>
        <v>0</v>
      </c>
      <c r="AD8748" s="6">
        <f t="shared" si="1725"/>
        <v>0</v>
      </c>
    </row>
    <row r="8749" spans="2:30" x14ac:dyDescent="0.3">
      <c r="B8749" s="71">
        <v>0</v>
      </c>
      <c r="C8749" s="71">
        <v>223.32217006244844</v>
      </c>
      <c r="P8749" s="6">
        <f t="shared" si="1714"/>
        <v>89.322170062448436</v>
      </c>
      <c r="Q8749" s="34">
        <f t="shared" si="1715"/>
        <v>0</v>
      </c>
      <c r="R8749" s="6">
        <f t="shared" si="1716"/>
        <v>0</v>
      </c>
      <c r="S8749" s="6">
        <f t="shared" si="1717"/>
        <v>0</v>
      </c>
      <c r="T8749" s="6">
        <f t="shared" si="1718"/>
        <v>134</v>
      </c>
      <c r="U8749" s="34">
        <f t="shared" si="1719"/>
        <v>0</v>
      </c>
      <c r="V8749" s="35"/>
      <c r="W8749" s="64"/>
      <c r="X8749" s="6">
        <f t="shared" si="1726"/>
        <v>0</v>
      </c>
      <c r="Y8749" s="6">
        <f t="shared" si="1720"/>
        <v>0</v>
      </c>
      <c r="Z8749" s="6">
        <f t="shared" si="1721"/>
        <v>0</v>
      </c>
      <c r="AA8749" s="6">
        <f t="shared" si="1722"/>
        <v>110</v>
      </c>
      <c r="AB8749" s="6">
        <f t="shared" si="1723"/>
        <v>0</v>
      </c>
      <c r="AC8749" s="6">
        <f t="shared" si="1724"/>
        <v>0</v>
      </c>
      <c r="AD8749" s="6">
        <f t="shared" si="1725"/>
        <v>113.32217006244844</v>
      </c>
    </row>
    <row r="8750" spans="2:30" x14ac:dyDescent="0.3">
      <c r="B8750" s="71">
        <v>1.0004559395275996E-2</v>
      </c>
      <c r="C8750" s="71">
        <v>213.08298747360968</v>
      </c>
      <c r="P8750" s="6">
        <f t="shared" si="1714"/>
        <v>79.079685969009233</v>
      </c>
      <c r="Q8750" s="34">
        <f t="shared" si="1715"/>
        <v>1.0004559395275996E-2</v>
      </c>
      <c r="R8750" s="6">
        <f t="shared" si="1716"/>
        <v>3.3015046004410786E-3</v>
      </c>
      <c r="S8750" s="6">
        <f t="shared" si="1717"/>
        <v>0</v>
      </c>
      <c r="T8750" s="6">
        <f t="shared" si="1718"/>
        <v>134</v>
      </c>
      <c r="U8750" s="34">
        <f t="shared" si="1719"/>
        <v>0</v>
      </c>
      <c r="V8750" s="35"/>
      <c r="X8750" s="6">
        <f t="shared" si="1726"/>
        <v>0</v>
      </c>
      <c r="Y8750" s="6">
        <f t="shared" si="1720"/>
        <v>1.0004559395275996E-2</v>
      </c>
      <c r="Z8750" s="6">
        <f t="shared" si="1721"/>
        <v>0</v>
      </c>
      <c r="AA8750" s="6">
        <f t="shared" si="1722"/>
        <v>109.98999544060473</v>
      </c>
      <c r="AB8750" s="6">
        <f t="shared" si="1723"/>
        <v>0</v>
      </c>
      <c r="AC8750" s="6">
        <f t="shared" si="1724"/>
        <v>0</v>
      </c>
      <c r="AD8750" s="6">
        <f t="shared" si="1725"/>
        <v>103.08298747360968</v>
      </c>
    </row>
    <row r="8751" spans="2:30" x14ac:dyDescent="0.3">
      <c r="B8751" s="71">
        <v>0.60505803059356833</v>
      </c>
      <c r="C8751" s="71">
        <v>188.69464138538308</v>
      </c>
      <c r="P8751" s="6">
        <f t="shared" si="1714"/>
        <v>54.494972235287207</v>
      </c>
      <c r="Q8751" s="34">
        <f t="shared" si="1715"/>
        <v>0.60505803059356833</v>
      </c>
      <c r="R8751" s="6">
        <f t="shared" si="1716"/>
        <v>0.19966915009587755</v>
      </c>
      <c r="S8751" s="6">
        <f t="shared" si="1717"/>
        <v>0</v>
      </c>
      <c r="T8751" s="6">
        <f t="shared" si="1718"/>
        <v>134</v>
      </c>
      <c r="U8751" s="34">
        <f t="shared" si="1719"/>
        <v>0</v>
      </c>
      <c r="V8751" s="35"/>
      <c r="X8751" s="6">
        <f t="shared" si="1726"/>
        <v>0</v>
      </c>
      <c r="Y8751" s="6">
        <f t="shared" si="1720"/>
        <v>0.60505803059356833</v>
      </c>
      <c r="Z8751" s="6">
        <f t="shared" si="1721"/>
        <v>0</v>
      </c>
      <c r="AA8751" s="6">
        <f t="shared" si="1722"/>
        <v>109.39494196940643</v>
      </c>
      <c r="AB8751" s="6">
        <f t="shared" si="1723"/>
        <v>0</v>
      </c>
      <c r="AC8751" s="6">
        <f t="shared" si="1724"/>
        <v>0</v>
      </c>
      <c r="AD8751" s="6">
        <f t="shared" si="1725"/>
        <v>78.694641385383079</v>
      </c>
    </row>
    <row r="8752" spans="2:30" x14ac:dyDescent="0.3">
      <c r="B8752" s="71">
        <v>1.103692904674044</v>
      </c>
      <c r="C8752" s="71">
        <v>174.2464418226046</v>
      </c>
      <c r="P8752" s="6">
        <f t="shared" si="1714"/>
        <v>39.882223164062168</v>
      </c>
      <c r="Q8752" s="34">
        <f t="shared" si="1715"/>
        <v>1.103692904674044</v>
      </c>
      <c r="R8752" s="6">
        <f t="shared" si="1716"/>
        <v>0.36421865854243457</v>
      </c>
      <c r="S8752" s="6">
        <f t="shared" si="1717"/>
        <v>0</v>
      </c>
      <c r="T8752" s="6">
        <f t="shared" si="1718"/>
        <v>134</v>
      </c>
      <c r="U8752" s="34">
        <f t="shared" si="1719"/>
        <v>0</v>
      </c>
      <c r="V8752" s="35"/>
      <c r="X8752" s="6">
        <f t="shared" si="1726"/>
        <v>0</v>
      </c>
      <c r="Y8752" s="6">
        <f t="shared" si="1720"/>
        <v>1.103692904674044</v>
      </c>
      <c r="Z8752" s="6">
        <f t="shared" si="1721"/>
        <v>0</v>
      </c>
      <c r="AA8752" s="6">
        <f t="shared" si="1722"/>
        <v>108.89630709532595</v>
      </c>
      <c r="AB8752" s="6">
        <f t="shared" si="1723"/>
        <v>0</v>
      </c>
      <c r="AC8752" s="6">
        <f t="shared" si="1724"/>
        <v>0</v>
      </c>
      <c r="AD8752" s="6">
        <f t="shared" si="1725"/>
        <v>64.246441822604609</v>
      </c>
    </row>
    <row r="8753" spans="2:30" x14ac:dyDescent="0.3">
      <c r="B8753" s="71">
        <v>1.8622915743504587</v>
      </c>
      <c r="C8753" s="71">
        <v>152.17047202370026</v>
      </c>
      <c r="P8753" s="6">
        <f t="shared" si="1714"/>
        <v>17.555915804164613</v>
      </c>
      <c r="Q8753" s="34">
        <f t="shared" si="1715"/>
        <v>1.8622915743504587</v>
      </c>
      <c r="R8753" s="6">
        <f t="shared" si="1716"/>
        <v>0.61455621953565143</v>
      </c>
      <c r="S8753" s="6">
        <f t="shared" si="1717"/>
        <v>0</v>
      </c>
      <c r="T8753" s="6">
        <f t="shared" si="1718"/>
        <v>134</v>
      </c>
      <c r="U8753" s="34">
        <f t="shared" si="1719"/>
        <v>0</v>
      </c>
      <c r="V8753" s="35"/>
      <c r="X8753" s="6">
        <f t="shared" si="1726"/>
        <v>0</v>
      </c>
      <c r="Y8753" s="6">
        <f t="shared" si="1720"/>
        <v>1.8622915743504587</v>
      </c>
      <c r="Z8753" s="6">
        <f t="shared" si="1721"/>
        <v>0</v>
      </c>
      <c r="AA8753" s="6">
        <f t="shared" si="1722"/>
        <v>108.13770842564954</v>
      </c>
      <c r="AB8753" s="6">
        <f t="shared" si="1723"/>
        <v>0</v>
      </c>
      <c r="AC8753" s="6">
        <f t="shared" si="1724"/>
        <v>0</v>
      </c>
      <c r="AD8753" s="6">
        <f t="shared" si="1725"/>
        <v>42.17047202370027</v>
      </c>
    </row>
    <row r="8754" spans="2:30" x14ac:dyDescent="0.3">
      <c r="B8754" s="71">
        <v>2.5437652302711009</v>
      </c>
      <c r="C8754" s="71">
        <v>169.70891279848399</v>
      </c>
      <c r="P8754" s="6">
        <f t="shared" si="1714"/>
        <v>34.869470272494539</v>
      </c>
      <c r="Q8754" s="34">
        <f t="shared" si="1715"/>
        <v>2.5437652302711009</v>
      </c>
      <c r="R8754" s="6">
        <f t="shared" si="1716"/>
        <v>0.83944252598946334</v>
      </c>
      <c r="S8754" s="6">
        <f t="shared" si="1717"/>
        <v>0</v>
      </c>
      <c r="T8754" s="6">
        <f t="shared" si="1718"/>
        <v>134</v>
      </c>
      <c r="U8754" s="34">
        <f t="shared" si="1719"/>
        <v>0</v>
      </c>
      <c r="V8754" s="35"/>
      <c r="X8754" s="6">
        <f t="shared" si="1726"/>
        <v>0</v>
      </c>
      <c r="Y8754" s="6">
        <f t="shared" si="1720"/>
        <v>2.5437652302711009</v>
      </c>
      <c r="Z8754" s="6">
        <f t="shared" si="1721"/>
        <v>0</v>
      </c>
      <c r="AA8754" s="6">
        <f t="shared" si="1722"/>
        <v>107.45623476972889</v>
      </c>
      <c r="AB8754" s="6">
        <f t="shared" si="1723"/>
        <v>0</v>
      </c>
      <c r="AC8754" s="6">
        <f t="shared" si="1724"/>
        <v>0</v>
      </c>
      <c r="AD8754" s="6">
        <f t="shared" si="1725"/>
        <v>59.708912798483993</v>
      </c>
    </row>
    <row r="8755" spans="2:30" x14ac:dyDescent="0.3">
      <c r="B8755" s="71">
        <v>3.1155164656809289</v>
      </c>
      <c r="C8755" s="71">
        <v>156.1972641621698</v>
      </c>
      <c r="P8755" s="6">
        <f t="shared" si="1714"/>
        <v>21.169143728495101</v>
      </c>
      <c r="Q8755" s="34">
        <f t="shared" si="1715"/>
        <v>3.1155164656809289</v>
      </c>
      <c r="R8755" s="6">
        <f t="shared" si="1716"/>
        <v>1.0281204336747065</v>
      </c>
      <c r="S8755" s="6">
        <f t="shared" si="1717"/>
        <v>0</v>
      </c>
      <c r="T8755" s="6">
        <f t="shared" si="1718"/>
        <v>134</v>
      </c>
      <c r="U8755" s="34">
        <f t="shared" si="1719"/>
        <v>0</v>
      </c>
      <c r="V8755" s="35"/>
      <c r="X8755" s="6">
        <f t="shared" si="1726"/>
        <v>0</v>
      </c>
      <c r="Y8755" s="6">
        <f t="shared" si="1720"/>
        <v>3.1155164656809289</v>
      </c>
      <c r="Z8755" s="6">
        <f t="shared" si="1721"/>
        <v>0</v>
      </c>
      <c r="AA8755" s="6">
        <f t="shared" si="1722"/>
        <v>106.88448353431907</v>
      </c>
      <c r="AB8755" s="6">
        <f t="shared" si="1723"/>
        <v>0</v>
      </c>
      <c r="AC8755" s="6">
        <f t="shared" si="1724"/>
        <v>0</v>
      </c>
      <c r="AD8755" s="6">
        <f t="shared" si="1725"/>
        <v>46.197264162169787</v>
      </c>
    </row>
    <row r="8756" spans="2:30" x14ac:dyDescent="0.3">
      <c r="B8756" s="71">
        <v>3.6004803883448022</v>
      </c>
      <c r="C8756" s="71">
        <v>160.05185844401964</v>
      </c>
      <c r="P8756" s="6">
        <f t="shared" si="1714"/>
        <v>24.863699915865851</v>
      </c>
      <c r="Q8756" s="34">
        <f t="shared" si="1715"/>
        <v>3.6004803883448022</v>
      </c>
      <c r="R8756" s="6">
        <f t="shared" si="1716"/>
        <v>1.1881585281537848</v>
      </c>
      <c r="S8756" s="6">
        <f t="shared" si="1717"/>
        <v>0</v>
      </c>
      <c r="T8756" s="6">
        <f t="shared" si="1718"/>
        <v>134</v>
      </c>
      <c r="U8756" s="34">
        <f t="shared" si="1719"/>
        <v>0</v>
      </c>
      <c r="V8756" s="35"/>
      <c r="X8756" s="6">
        <f t="shared" si="1726"/>
        <v>0</v>
      </c>
      <c r="Y8756" s="6">
        <f t="shared" si="1720"/>
        <v>3.6004803883448022</v>
      </c>
      <c r="Z8756" s="6">
        <f t="shared" si="1721"/>
        <v>0</v>
      </c>
      <c r="AA8756" s="6">
        <f t="shared" si="1722"/>
        <v>106.39951961165519</v>
      </c>
      <c r="AB8756" s="6">
        <f t="shared" si="1723"/>
        <v>0</v>
      </c>
      <c r="AC8756" s="6">
        <f t="shared" si="1724"/>
        <v>0</v>
      </c>
      <c r="AD8756" s="6">
        <f t="shared" si="1725"/>
        <v>50.051858444019643</v>
      </c>
    </row>
    <row r="8757" spans="2:30" x14ac:dyDescent="0.3">
      <c r="B8757" s="71">
        <v>4.0253650326712282</v>
      </c>
      <c r="C8757" s="71">
        <v>158.40437050442912</v>
      </c>
      <c r="P8757" s="6">
        <f t="shared" si="1714"/>
        <v>23.07600004364761</v>
      </c>
      <c r="Q8757" s="34">
        <f t="shared" si="1715"/>
        <v>4.0253650326712282</v>
      </c>
      <c r="R8757" s="6">
        <f t="shared" si="1716"/>
        <v>1.3283704607815054</v>
      </c>
      <c r="S8757" s="6">
        <f t="shared" si="1717"/>
        <v>0</v>
      </c>
      <c r="T8757" s="6">
        <f t="shared" si="1718"/>
        <v>134</v>
      </c>
      <c r="U8757" s="34">
        <f t="shared" si="1719"/>
        <v>0</v>
      </c>
      <c r="V8757" s="35"/>
      <c r="X8757" s="6">
        <f t="shared" si="1726"/>
        <v>0</v>
      </c>
      <c r="Y8757" s="6">
        <f t="shared" si="1720"/>
        <v>4.0253650326712282</v>
      </c>
      <c r="Z8757" s="6">
        <f t="shared" si="1721"/>
        <v>0</v>
      </c>
      <c r="AA8757" s="6">
        <f t="shared" si="1722"/>
        <v>105.97463496732877</v>
      </c>
      <c r="AB8757" s="6">
        <f t="shared" si="1723"/>
        <v>0</v>
      </c>
      <c r="AC8757" s="6">
        <f t="shared" si="1724"/>
        <v>0</v>
      </c>
      <c r="AD8757" s="6">
        <f t="shared" si="1725"/>
        <v>48.404370504429124</v>
      </c>
    </row>
    <row r="8758" spans="2:30" x14ac:dyDescent="0.3">
      <c r="B8758" s="71">
        <v>4.3246998658061013</v>
      </c>
      <c r="C8758" s="71">
        <v>168.53469347014394</v>
      </c>
      <c r="P8758" s="6">
        <f t="shared" si="1714"/>
        <v>33.107542514427934</v>
      </c>
      <c r="Q8758" s="34">
        <f t="shared" si="1715"/>
        <v>4.3246998658061013</v>
      </c>
      <c r="R8758" s="6">
        <f t="shared" si="1716"/>
        <v>1.4271509557160136</v>
      </c>
      <c r="S8758" s="6">
        <f t="shared" si="1717"/>
        <v>0</v>
      </c>
      <c r="T8758" s="6">
        <f t="shared" si="1718"/>
        <v>134</v>
      </c>
      <c r="U8758" s="34">
        <f t="shared" si="1719"/>
        <v>0</v>
      </c>
      <c r="V8758" s="35"/>
      <c r="X8758" s="6">
        <f t="shared" si="1726"/>
        <v>0</v>
      </c>
      <c r="Y8758" s="6">
        <f t="shared" si="1720"/>
        <v>4.3246998658061013</v>
      </c>
      <c r="Z8758" s="6">
        <f t="shared" si="1721"/>
        <v>0</v>
      </c>
      <c r="AA8758" s="6">
        <f t="shared" si="1722"/>
        <v>105.6753001341939</v>
      </c>
      <c r="AB8758" s="6">
        <f t="shared" si="1723"/>
        <v>0</v>
      </c>
      <c r="AC8758" s="6">
        <f t="shared" si="1724"/>
        <v>0</v>
      </c>
      <c r="AD8758" s="6">
        <f t="shared" si="1725"/>
        <v>58.534693470143921</v>
      </c>
    </row>
    <row r="8759" spans="2:30" x14ac:dyDescent="0.3">
      <c r="B8759" s="71">
        <v>4.1510014988472337</v>
      </c>
      <c r="C8759" s="71">
        <v>174.70182591419066</v>
      </c>
      <c r="P8759" s="6">
        <f t="shared" si="1714"/>
        <v>39.331995419571086</v>
      </c>
      <c r="Q8759" s="34">
        <f t="shared" si="1715"/>
        <v>4.1510014988472337</v>
      </c>
      <c r="R8759" s="6">
        <f t="shared" si="1716"/>
        <v>1.3698304946195872</v>
      </c>
      <c r="S8759" s="6">
        <f t="shared" si="1717"/>
        <v>0</v>
      </c>
      <c r="T8759" s="6">
        <f t="shared" si="1718"/>
        <v>134</v>
      </c>
      <c r="U8759" s="34">
        <f t="shared" si="1719"/>
        <v>0</v>
      </c>
      <c r="V8759" s="35"/>
      <c r="X8759" s="6">
        <f t="shared" si="1726"/>
        <v>0</v>
      </c>
      <c r="Y8759" s="6">
        <f t="shared" si="1720"/>
        <v>4.1510014988472337</v>
      </c>
      <c r="Z8759" s="6">
        <f t="shared" si="1721"/>
        <v>0</v>
      </c>
      <c r="AA8759" s="6">
        <f t="shared" si="1722"/>
        <v>105.84899850115276</v>
      </c>
      <c r="AB8759" s="6">
        <f t="shared" si="1723"/>
        <v>0</v>
      </c>
      <c r="AC8759" s="6">
        <f t="shared" si="1724"/>
        <v>0</v>
      </c>
      <c r="AD8759" s="6">
        <f t="shared" si="1725"/>
        <v>64.701825914190678</v>
      </c>
    </row>
    <row r="8760" spans="2:30" x14ac:dyDescent="0.3">
      <c r="B8760" s="71">
        <v>1.4937667406942376</v>
      </c>
      <c r="C8760" s="71">
        <v>10.89585197990241</v>
      </c>
      <c r="P8760" s="6">
        <f t="shared" si="1714"/>
        <v>0</v>
      </c>
      <c r="Q8760" s="34">
        <f t="shared" si="1715"/>
        <v>1.4937667406942376</v>
      </c>
      <c r="R8760" s="6">
        <f t="shared" si="1716"/>
        <v>0.49294302442909843</v>
      </c>
      <c r="S8760" s="6">
        <f t="shared" si="1717"/>
        <v>0</v>
      </c>
      <c r="T8760" s="6">
        <f t="shared" si="1718"/>
        <v>10.402908955473311</v>
      </c>
      <c r="U8760" s="34">
        <f t="shared" si="1719"/>
        <v>0</v>
      </c>
      <c r="V8760" s="35"/>
      <c r="X8760" s="6">
        <f t="shared" si="1726"/>
        <v>0</v>
      </c>
      <c r="Y8760" s="6">
        <f t="shared" si="1720"/>
        <v>1.4937667406942376</v>
      </c>
      <c r="Z8760" s="6">
        <f t="shared" si="1721"/>
        <v>0</v>
      </c>
      <c r="AA8760" s="6">
        <f t="shared" si="1722"/>
        <v>9.4020852392081729</v>
      </c>
      <c r="AB8760" s="6">
        <f t="shared" si="1723"/>
        <v>0</v>
      </c>
      <c r="AC8760" s="6">
        <f t="shared" si="1724"/>
        <v>0</v>
      </c>
      <c r="AD8760" s="6">
        <f t="shared" si="1725"/>
        <v>0</v>
      </c>
    </row>
    <row r="8761" spans="2:30" x14ac:dyDescent="0.3">
      <c r="B8761" s="71">
        <v>0.66793179808850622</v>
      </c>
      <c r="C8761" s="71">
        <v>11.626655623515184</v>
      </c>
      <c r="P8761" s="6">
        <f t="shared" si="1714"/>
        <v>0</v>
      </c>
      <c r="Q8761" s="34">
        <f t="shared" si="1715"/>
        <v>0.66793179808850622</v>
      </c>
      <c r="R8761" s="6">
        <f t="shared" si="1716"/>
        <v>0.22041749336920707</v>
      </c>
      <c r="S8761" s="6">
        <f t="shared" si="1717"/>
        <v>0</v>
      </c>
      <c r="T8761" s="6">
        <f t="shared" si="1718"/>
        <v>11.406238130145978</v>
      </c>
      <c r="U8761" s="34">
        <f t="shared" si="1719"/>
        <v>0</v>
      </c>
      <c r="V8761" s="35"/>
      <c r="X8761" s="6">
        <f t="shared" si="1726"/>
        <v>0</v>
      </c>
      <c r="Y8761" s="6">
        <f t="shared" si="1720"/>
        <v>0.66793179808850622</v>
      </c>
      <c r="Z8761" s="6">
        <f t="shared" si="1721"/>
        <v>0</v>
      </c>
      <c r="AA8761" s="6">
        <f t="shared" si="1722"/>
        <v>10.958723825426677</v>
      </c>
      <c r="AB8761" s="6">
        <f t="shared" si="1723"/>
        <v>0</v>
      </c>
      <c r="AC8761" s="6">
        <f t="shared" si="1724"/>
        <v>0</v>
      </c>
      <c r="AD8761" s="6">
        <f t="shared" si="1725"/>
        <v>0</v>
      </c>
    </row>
    <row r="8762" spans="2:30" x14ac:dyDescent="0.3">
      <c r="B8762" s="71">
        <v>0</v>
      </c>
      <c r="C8762" s="71">
        <v>13.408783140226252</v>
      </c>
      <c r="P8762" s="6">
        <f t="shared" si="1714"/>
        <v>0</v>
      </c>
      <c r="Q8762" s="34">
        <f t="shared" si="1715"/>
        <v>0</v>
      </c>
      <c r="R8762" s="6">
        <f t="shared" si="1716"/>
        <v>0</v>
      </c>
      <c r="S8762" s="6">
        <f t="shared" si="1717"/>
        <v>0</v>
      </c>
      <c r="T8762" s="6">
        <f t="shared" si="1718"/>
        <v>13.408783140226252</v>
      </c>
      <c r="U8762" s="34">
        <f t="shared" si="1719"/>
        <v>0</v>
      </c>
      <c r="V8762" s="35"/>
      <c r="X8762" s="6">
        <f t="shared" si="1726"/>
        <v>0</v>
      </c>
      <c r="Y8762" s="6">
        <f t="shared" si="1720"/>
        <v>0</v>
      </c>
      <c r="Z8762" s="6">
        <f t="shared" si="1721"/>
        <v>0</v>
      </c>
      <c r="AA8762" s="6">
        <f t="shared" si="1722"/>
        <v>13.408783140226252</v>
      </c>
      <c r="AB8762" s="6">
        <f t="shared" si="1723"/>
        <v>0</v>
      </c>
      <c r="AC8762" s="6">
        <f t="shared" si="1724"/>
        <v>0</v>
      </c>
      <c r="AD8762" s="6">
        <f t="shared" si="1725"/>
        <v>0</v>
      </c>
    </row>
    <row r="8763" spans="2:30" x14ac:dyDescent="0.3">
      <c r="B8763" s="71">
        <v>0</v>
      </c>
      <c r="C8763" s="71">
        <v>14.644712763574701</v>
      </c>
      <c r="P8763" s="6">
        <f t="shared" si="1714"/>
        <v>0</v>
      </c>
      <c r="Q8763" s="34">
        <f t="shared" si="1715"/>
        <v>0</v>
      </c>
      <c r="R8763" s="6">
        <f t="shared" si="1716"/>
        <v>0</v>
      </c>
      <c r="S8763" s="6">
        <f t="shared" si="1717"/>
        <v>0</v>
      </c>
      <c r="T8763" s="6">
        <f t="shared" si="1718"/>
        <v>14.644712763574701</v>
      </c>
      <c r="U8763" s="34">
        <f t="shared" si="1719"/>
        <v>0</v>
      </c>
      <c r="V8763" s="35"/>
      <c r="X8763" s="6">
        <f t="shared" si="1726"/>
        <v>0</v>
      </c>
      <c r="Y8763" s="6">
        <f t="shared" si="1720"/>
        <v>0</v>
      </c>
      <c r="Z8763" s="6">
        <f t="shared" si="1721"/>
        <v>0</v>
      </c>
      <c r="AA8763" s="6">
        <f t="shared" si="1722"/>
        <v>14.644712763574701</v>
      </c>
      <c r="AB8763" s="6">
        <f t="shared" si="1723"/>
        <v>0</v>
      </c>
      <c r="AC8763" s="6">
        <f t="shared" si="1724"/>
        <v>0</v>
      </c>
      <c r="AD8763" s="6">
        <f t="shared" si="1725"/>
        <v>0</v>
      </c>
    </row>
    <row r="8764" spans="2:30" x14ac:dyDescent="0.3">
      <c r="B8764" s="71">
        <v>0</v>
      </c>
      <c r="C8764" s="71">
        <v>16.070936259134022</v>
      </c>
      <c r="P8764" s="6">
        <f t="shared" si="1714"/>
        <v>0</v>
      </c>
      <c r="Q8764" s="34">
        <f t="shared" si="1715"/>
        <v>0</v>
      </c>
      <c r="R8764" s="6">
        <f t="shared" si="1716"/>
        <v>0</v>
      </c>
      <c r="S8764" s="6">
        <f t="shared" si="1717"/>
        <v>0</v>
      </c>
      <c r="T8764" s="6">
        <f t="shared" si="1718"/>
        <v>16.070936259134022</v>
      </c>
      <c r="U8764" s="34">
        <f t="shared" si="1719"/>
        <v>0</v>
      </c>
      <c r="V8764" s="35"/>
      <c r="X8764" s="6">
        <f t="shared" si="1726"/>
        <v>0</v>
      </c>
      <c r="Y8764" s="6">
        <f t="shared" si="1720"/>
        <v>0</v>
      </c>
      <c r="Z8764" s="6">
        <f t="shared" si="1721"/>
        <v>0</v>
      </c>
      <c r="AA8764" s="6">
        <f t="shared" si="1722"/>
        <v>16.070936259134022</v>
      </c>
      <c r="AB8764" s="6">
        <f t="shared" si="1723"/>
        <v>0</v>
      </c>
      <c r="AC8764" s="6">
        <f t="shared" si="1724"/>
        <v>0</v>
      </c>
      <c r="AD8764" s="6">
        <f t="shared" si="1725"/>
        <v>0</v>
      </c>
    </row>
    <row r="8765" spans="2:30" x14ac:dyDescent="0.3">
      <c r="X8765" s="6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26551-B99A-445A-99DC-34F7C6F7AB71}">
  <dimension ref="A1:U72"/>
  <sheetViews>
    <sheetView topLeftCell="A39" zoomScale="61" workbookViewId="0">
      <selection activeCell="C39" sqref="C39"/>
    </sheetView>
  </sheetViews>
  <sheetFormatPr baseColWidth="10" defaultRowHeight="14.4" x14ac:dyDescent="0.3"/>
  <cols>
    <col min="2" max="2" width="48.88671875" customWidth="1"/>
    <col min="3" max="3" width="18.5546875" customWidth="1"/>
    <col min="4" max="4" width="10.109375" customWidth="1"/>
    <col min="5" max="5" width="42.33203125" customWidth="1"/>
    <col min="6" max="6" width="20" customWidth="1"/>
    <col min="7" max="7" width="22" customWidth="1"/>
    <col min="9" max="9" width="34.5546875" customWidth="1"/>
    <col min="10" max="10" width="22.6640625" customWidth="1"/>
    <col min="12" max="12" width="11.44140625" bestFit="1" customWidth="1"/>
    <col min="13" max="13" width="13" customWidth="1"/>
    <col min="14" max="14" width="19.109375" customWidth="1"/>
    <col min="20" max="20" width="19.88671875" customWidth="1"/>
    <col min="22" max="22" width="8.88671875" customWidth="1"/>
    <col min="25" max="25" width="24.109375" customWidth="1"/>
    <col min="26" max="26" width="18.21875" customWidth="1"/>
    <col min="27" max="27" width="11.77734375" customWidth="1"/>
    <col min="28" max="28" width="26" customWidth="1"/>
    <col min="29" max="29" width="34" customWidth="1"/>
    <col min="31" max="31" width="20.77734375" customWidth="1"/>
  </cols>
  <sheetData>
    <row r="1" spans="1:15" x14ac:dyDescent="0.3">
      <c r="A1" s="1"/>
      <c r="B1" s="2"/>
      <c r="C1" s="2"/>
      <c r="D1" s="2"/>
      <c r="E1" s="2"/>
      <c r="F1" s="2"/>
      <c r="G1" s="2"/>
      <c r="H1" s="2"/>
      <c r="I1" s="2"/>
      <c r="J1" s="3"/>
    </row>
    <row r="2" spans="1:15" x14ac:dyDescent="0.3">
      <c r="A2" s="10"/>
      <c r="B2" s="47"/>
      <c r="C2" s="47"/>
      <c r="D2" s="47"/>
      <c r="E2" s="47"/>
      <c r="F2" s="47"/>
      <c r="G2" s="47"/>
      <c r="H2" s="47"/>
      <c r="I2" s="47"/>
      <c r="J2" s="16"/>
    </row>
    <row r="3" spans="1:15" x14ac:dyDescent="0.3">
      <c r="A3" s="10"/>
      <c r="B3" s="47"/>
      <c r="C3" s="1"/>
      <c r="D3" s="72" t="s">
        <v>33</v>
      </c>
      <c r="E3" s="3"/>
      <c r="F3" s="73"/>
      <c r="G3" s="74"/>
      <c r="H3" s="74" t="s">
        <v>34</v>
      </c>
      <c r="I3" s="74"/>
      <c r="J3" s="75"/>
      <c r="M3" s="76"/>
      <c r="N3" s="77" t="s">
        <v>35</v>
      </c>
    </row>
    <row r="4" spans="1:15" x14ac:dyDescent="0.3">
      <c r="A4" s="10"/>
      <c r="B4" s="47"/>
      <c r="C4" s="46"/>
      <c r="D4" s="58"/>
      <c r="E4" s="59"/>
      <c r="F4" s="78"/>
      <c r="G4" s="48"/>
      <c r="H4" s="48"/>
      <c r="I4" s="48"/>
      <c r="J4" s="44"/>
      <c r="M4" s="79" t="s">
        <v>36</v>
      </c>
      <c r="N4" s="80">
        <f>J7</f>
        <v>426855.69620253163</v>
      </c>
      <c r="O4" s="81">
        <f>N4/N6</f>
        <v>0.99122803343237065</v>
      </c>
    </row>
    <row r="5" spans="1:15" x14ac:dyDescent="0.3">
      <c r="A5" s="10"/>
      <c r="B5" s="20" t="s">
        <v>37</v>
      </c>
      <c r="C5" s="48" t="s">
        <v>38</v>
      </c>
      <c r="D5" s="42"/>
      <c r="E5" s="62" t="s">
        <v>39</v>
      </c>
      <c r="F5" s="73"/>
      <c r="G5" s="82" t="s">
        <v>40</v>
      </c>
      <c r="H5" s="74"/>
      <c r="I5" s="82"/>
      <c r="J5" s="75" t="s">
        <v>4</v>
      </c>
      <c r="M5" s="83" t="s">
        <v>41</v>
      </c>
      <c r="N5" s="84">
        <f>C19+E19+G19</f>
        <v>3777.5</v>
      </c>
      <c r="O5" s="81">
        <f>N5/N6</f>
        <v>8.7719665676294009E-3</v>
      </c>
    </row>
    <row r="6" spans="1:15" x14ac:dyDescent="0.3">
      <c r="A6" s="10"/>
      <c r="B6" s="10" t="s">
        <v>42</v>
      </c>
      <c r="C6" s="63" t="s">
        <v>43</v>
      </c>
      <c r="D6" s="32"/>
      <c r="E6" s="63" t="s">
        <v>44</v>
      </c>
      <c r="F6" s="78"/>
      <c r="G6" s="85" t="s">
        <v>45</v>
      </c>
      <c r="H6" s="48"/>
      <c r="I6" s="85"/>
      <c r="J6" s="16" t="s">
        <v>46</v>
      </c>
      <c r="M6" s="86" t="s">
        <v>47</v>
      </c>
      <c r="N6" s="87">
        <f>N4+N5</f>
        <v>430633.19620253163</v>
      </c>
    </row>
    <row r="7" spans="1:15" x14ac:dyDescent="0.3">
      <c r="A7" s="10"/>
      <c r="B7" s="33" t="s">
        <v>48</v>
      </c>
      <c r="C7" s="63" t="s">
        <v>49</v>
      </c>
      <c r="D7" s="32"/>
      <c r="E7" s="63" t="s">
        <v>49</v>
      </c>
      <c r="F7" s="78"/>
      <c r="G7" s="85" t="s">
        <v>50</v>
      </c>
      <c r="H7" s="48"/>
      <c r="I7" s="88" t="s">
        <v>51</v>
      </c>
      <c r="J7" s="25">
        <f>337216/0.79</f>
        <v>426855.69620253163</v>
      </c>
    </row>
    <row r="8" spans="1:15" x14ac:dyDescent="0.3">
      <c r="A8" s="10"/>
      <c r="B8" s="33" t="s">
        <v>52</v>
      </c>
      <c r="C8" s="63">
        <v>467</v>
      </c>
      <c r="D8" s="33"/>
      <c r="E8" s="63">
        <v>467</v>
      </c>
      <c r="F8" s="78"/>
      <c r="G8" s="85">
        <v>2088</v>
      </c>
      <c r="H8" s="48"/>
      <c r="I8" s="88" t="s">
        <v>53</v>
      </c>
      <c r="J8" s="44">
        <v>1</v>
      </c>
    </row>
    <row r="9" spans="1:15" x14ac:dyDescent="0.3">
      <c r="A9" s="10"/>
      <c r="B9" s="33" t="s">
        <v>100</v>
      </c>
      <c r="C9" s="89">
        <v>0.05</v>
      </c>
      <c r="D9" s="33"/>
      <c r="E9" s="89">
        <v>0.05</v>
      </c>
      <c r="F9" s="78"/>
      <c r="G9" s="90">
        <v>0.05</v>
      </c>
      <c r="H9" s="48"/>
      <c r="I9" s="91" t="s">
        <v>55</v>
      </c>
      <c r="J9" s="92">
        <f>J7*J8</f>
        <v>426855.69620253163</v>
      </c>
    </row>
    <row r="10" spans="1:15" x14ac:dyDescent="0.3">
      <c r="A10" s="10"/>
      <c r="B10" s="33" t="s">
        <v>56</v>
      </c>
      <c r="C10" s="63">
        <v>25</v>
      </c>
      <c r="D10" s="33"/>
      <c r="E10" s="63">
        <v>25</v>
      </c>
      <c r="F10" s="78"/>
      <c r="G10" s="85">
        <v>25</v>
      </c>
      <c r="H10" s="93"/>
      <c r="I10" s="88" t="s">
        <v>102</v>
      </c>
      <c r="J10" s="44">
        <v>25</v>
      </c>
    </row>
    <row r="11" spans="1:15" x14ac:dyDescent="0.3">
      <c r="A11" s="10"/>
      <c r="B11" s="33" t="s">
        <v>101</v>
      </c>
      <c r="C11" s="63">
        <v>40</v>
      </c>
      <c r="D11" s="33"/>
      <c r="E11" s="63">
        <v>34</v>
      </c>
      <c r="F11" s="78"/>
      <c r="G11" s="85">
        <v>32.700000000000003</v>
      </c>
      <c r="H11" s="93"/>
      <c r="I11" s="14" t="s">
        <v>57</v>
      </c>
      <c r="J11" s="12">
        <v>0.19800000000000001</v>
      </c>
    </row>
    <row r="12" spans="1:15" x14ac:dyDescent="0.3">
      <c r="A12" s="10"/>
      <c r="B12" s="10" t="s">
        <v>58</v>
      </c>
      <c r="C12" s="148">
        <f>(0.29/2.5)*2.2</f>
        <v>0.25519999999999998</v>
      </c>
      <c r="D12" s="95"/>
      <c r="E12" s="148">
        <f>(0.29/2.5)*2.2</f>
        <v>0.25519999999999998</v>
      </c>
      <c r="F12" s="149"/>
      <c r="G12" s="148">
        <f>(0.29/2.5)*2.2</f>
        <v>0.25519999999999998</v>
      </c>
      <c r="H12" s="93"/>
      <c r="I12" s="48"/>
      <c r="J12" s="44"/>
    </row>
    <row r="13" spans="1:15" x14ac:dyDescent="0.3">
      <c r="A13" s="10"/>
      <c r="B13" s="10" t="s">
        <v>51</v>
      </c>
      <c r="C13" s="63">
        <v>6419</v>
      </c>
      <c r="D13" s="32"/>
      <c r="E13" s="63">
        <v>54313</v>
      </c>
      <c r="F13" s="96"/>
      <c r="G13" s="85">
        <v>2122</v>
      </c>
      <c r="H13" s="93"/>
      <c r="I13" s="48"/>
      <c r="J13" s="44"/>
    </row>
    <row r="14" spans="1:15" x14ac:dyDescent="0.3">
      <c r="A14" s="10"/>
      <c r="B14" s="54" t="s">
        <v>59</v>
      </c>
      <c r="C14" s="97">
        <v>0.8</v>
      </c>
      <c r="D14" s="40"/>
      <c r="E14" s="97">
        <v>0.8</v>
      </c>
      <c r="F14" s="98"/>
      <c r="G14" s="99">
        <v>0.8</v>
      </c>
      <c r="H14" s="100"/>
      <c r="I14" s="47"/>
      <c r="J14" s="44"/>
    </row>
    <row r="15" spans="1:15" x14ac:dyDescent="0.3">
      <c r="A15" s="10"/>
      <c r="B15" s="47"/>
      <c r="C15" s="94"/>
      <c r="D15" s="48"/>
      <c r="E15" s="48"/>
      <c r="F15" s="48"/>
      <c r="G15" s="48"/>
      <c r="H15" s="47"/>
      <c r="I15" s="47"/>
      <c r="J15" s="16"/>
    </row>
    <row r="16" spans="1:15" x14ac:dyDescent="0.3">
      <c r="A16" s="10"/>
      <c r="B16" s="47"/>
      <c r="C16" s="94"/>
      <c r="D16" s="48"/>
      <c r="E16" s="48"/>
      <c r="F16" s="48"/>
      <c r="G16" s="48"/>
      <c r="H16" s="47"/>
      <c r="I16" s="47"/>
      <c r="J16" s="16"/>
    </row>
    <row r="17" spans="1:15" x14ac:dyDescent="0.3">
      <c r="A17" s="10"/>
      <c r="B17" s="47"/>
      <c r="C17" s="48"/>
      <c r="D17" s="48"/>
      <c r="E17" s="48"/>
      <c r="F17" s="48"/>
      <c r="G17" s="48"/>
      <c r="H17" s="47"/>
      <c r="I17" s="47"/>
      <c r="J17" s="16"/>
    </row>
    <row r="18" spans="1:15" x14ac:dyDescent="0.3">
      <c r="A18" s="10"/>
      <c r="B18" s="47"/>
      <c r="C18" s="48"/>
      <c r="D18" s="48"/>
      <c r="E18" s="48"/>
      <c r="F18" s="48"/>
      <c r="G18" s="48"/>
      <c r="H18" s="47"/>
      <c r="I18" s="47"/>
      <c r="J18" s="16"/>
    </row>
    <row r="19" spans="1:15" x14ac:dyDescent="0.3">
      <c r="A19" s="10"/>
      <c r="B19" s="20" t="s">
        <v>60</v>
      </c>
      <c r="C19" s="72">
        <f>(C8*C9*C10)</f>
        <v>583.75</v>
      </c>
      <c r="D19" s="101">
        <f>C19/C$22</f>
        <v>1.2894007174700489E-2</v>
      </c>
      <c r="E19" s="72">
        <f>(E8*E9*E10)</f>
        <v>583.75</v>
      </c>
      <c r="F19" s="82"/>
      <c r="G19" s="43">
        <f>(G8*G9*G10)</f>
        <v>2610</v>
      </c>
      <c r="H19" s="73"/>
      <c r="I19" s="102" t="s">
        <v>61</v>
      </c>
      <c r="J19" s="103">
        <f>J9*J11*J10</f>
        <v>2112935.6962025319</v>
      </c>
    </row>
    <row r="20" spans="1:15" x14ac:dyDescent="0.3">
      <c r="A20" s="10"/>
      <c r="B20" s="33" t="s">
        <v>62</v>
      </c>
      <c r="C20" s="48">
        <f>C8*C11*(1-C14)</f>
        <v>3735.9999999999991</v>
      </c>
      <c r="D20" s="104">
        <f t="shared" ref="D20:D21" si="0">C20/C$22</f>
        <v>8.2521645918083114E-2</v>
      </c>
      <c r="E20" s="48">
        <f>E8*E11*(1-E14)</f>
        <v>3175.5999999999995</v>
      </c>
      <c r="F20" s="85"/>
      <c r="G20" s="44">
        <f>G8*G11*(1-G14)</f>
        <v>13655.519999999999</v>
      </c>
      <c r="H20" s="105"/>
      <c r="I20" s="47"/>
      <c r="J20" s="16"/>
    </row>
    <row r="21" spans="1:15" x14ac:dyDescent="0.3">
      <c r="A21" s="10"/>
      <c r="B21" s="33" t="s">
        <v>63</v>
      </c>
      <c r="C21" s="48">
        <f>C12*C13*C10</f>
        <v>40953.22</v>
      </c>
      <c r="D21" s="104">
        <f t="shared" si="0"/>
        <v>0.90458434690721634</v>
      </c>
      <c r="E21" s="48">
        <f>E12*E13*E10</f>
        <v>346516.94</v>
      </c>
      <c r="F21" s="85"/>
      <c r="G21" s="44">
        <f>G12*G13*G10</f>
        <v>13538.36</v>
      </c>
      <c r="H21" s="105"/>
      <c r="I21" s="47"/>
      <c r="J21" s="16"/>
    </row>
    <row r="22" spans="1:15" x14ac:dyDescent="0.3">
      <c r="A22" s="10"/>
      <c r="B22" s="54" t="s">
        <v>64</v>
      </c>
      <c r="C22" s="106">
        <f>SUM(C19:C21)</f>
        <v>45272.97</v>
      </c>
      <c r="D22" s="107">
        <f>C22/C13</f>
        <v>7.0529630783611159</v>
      </c>
      <c r="E22" s="37">
        <f>SUM(E19:E21)</f>
        <v>350276.29</v>
      </c>
      <c r="F22" s="107">
        <f>E22/E13</f>
        <v>6.4492163938651883</v>
      </c>
      <c r="G22" s="36">
        <f>SUM(G19:G21)</f>
        <v>29803.879999999997</v>
      </c>
      <c r="H22" s="107">
        <f>G22/G13</f>
        <v>14.045183788878415</v>
      </c>
      <c r="I22" s="47"/>
      <c r="J22" s="16"/>
    </row>
    <row r="23" spans="1:15" x14ac:dyDescent="0.3">
      <c r="A23" s="10"/>
      <c r="B23" s="47"/>
      <c r="C23" s="48"/>
      <c r="D23" s="48"/>
      <c r="E23" s="48"/>
      <c r="F23" s="48"/>
      <c r="G23" s="48"/>
      <c r="H23" s="47"/>
      <c r="I23" s="47"/>
      <c r="J23" s="16"/>
    </row>
    <row r="24" spans="1:15" x14ac:dyDescent="0.3">
      <c r="A24" s="108"/>
      <c r="B24" s="109"/>
      <c r="C24" s="110"/>
      <c r="D24" s="110"/>
      <c r="E24" s="110"/>
      <c r="F24" s="110"/>
      <c r="G24" s="110"/>
      <c r="H24" s="109"/>
      <c r="I24" s="109"/>
      <c r="J24" s="111"/>
    </row>
    <row r="25" spans="1:15" x14ac:dyDescent="0.3">
      <c r="A25" s="112"/>
      <c r="B25" s="113"/>
      <c r="C25" s="114"/>
      <c r="D25" s="114"/>
      <c r="E25" s="114"/>
      <c r="F25" s="114"/>
      <c r="G25" s="114"/>
      <c r="H25" s="113"/>
      <c r="I25" s="113"/>
      <c r="J25" s="115"/>
    </row>
    <row r="26" spans="1:15" x14ac:dyDescent="0.3">
      <c r="A26" s="10"/>
      <c r="B26" s="47"/>
      <c r="C26" s="48"/>
      <c r="D26" s="48"/>
      <c r="E26" s="48"/>
      <c r="F26" s="48"/>
      <c r="G26" s="48"/>
      <c r="H26" s="47"/>
      <c r="I26" s="47"/>
      <c r="J26" s="16"/>
    </row>
    <row r="27" spans="1:15" x14ac:dyDescent="0.3">
      <c r="A27" s="10"/>
      <c r="B27" s="47"/>
      <c r="C27" s="62"/>
      <c r="D27" s="72" t="s">
        <v>65</v>
      </c>
      <c r="E27" s="43"/>
      <c r="F27" s="116"/>
      <c r="G27" s="74"/>
      <c r="H27" s="74" t="s">
        <v>34</v>
      </c>
      <c r="I27" s="74"/>
      <c r="J27" s="75"/>
      <c r="M27" s="76"/>
      <c r="N27" s="77" t="s">
        <v>35</v>
      </c>
    </row>
    <row r="28" spans="1:15" x14ac:dyDescent="0.3">
      <c r="A28" s="10"/>
      <c r="B28" s="47"/>
      <c r="C28" s="117"/>
      <c r="D28" s="106"/>
      <c r="E28" s="57"/>
      <c r="F28" s="96"/>
      <c r="G28" s="48"/>
      <c r="H28" s="48"/>
      <c r="I28" s="48"/>
      <c r="J28" s="44"/>
      <c r="M28" s="79" t="s">
        <v>36</v>
      </c>
      <c r="N28" s="80">
        <f>J31</f>
        <v>426855.69620253163</v>
      </c>
      <c r="O28" s="81">
        <f>N28/N30</f>
        <v>0.74702410472816461</v>
      </c>
    </row>
    <row r="29" spans="1:15" x14ac:dyDescent="0.3">
      <c r="A29" s="10"/>
      <c r="B29" s="20" t="s">
        <v>37</v>
      </c>
      <c r="C29" s="62"/>
      <c r="D29" s="42"/>
      <c r="E29" s="43"/>
      <c r="F29" s="116"/>
      <c r="G29" s="82" t="s">
        <v>40</v>
      </c>
      <c r="H29" s="74"/>
      <c r="I29" s="82"/>
      <c r="J29" s="75" t="s">
        <v>4</v>
      </c>
      <c r="M29" s="83" t="s">
        <v>41</v>
      </c>
      <c r="N29" s="84">
        <f>(C37+E37+G37)*2.5</f>
        <v>144552.5</v>
      </c>
      <c r="O29" s="81">
        <f>N29/N30</f>
        <v>0.25297589527183534</v>
      </c>
    </row>
    <row r="30" spans="1:15" x14ac:dyDescent="0.3">
      <c r="A30" s="10"/>
      <c r="B30" s="10" t="s">
        <v>42</v>
      </c>
      <c r="C30" s="63" t="s">
        <v>43</v>
      </c>
      <c r="D30" s="32"/>
      <c r="E30" s="44" t="s">
        <v>66</v>
      </c>
      <c r="F30" s="96"/>
      <c r="G30" s="85" t="s">
        <v>45</v>
      </c>
      <c r="H30" s="48"/>
      <c r="I30" s="85"/>
      <c r="J30" s="16" t="s">
        <v>46</v>
      </c>
      <c r="M30" s="86" t="s">
        <v>47</v>
      </c>
      <c r="N30" s="87">
        <f>N28+N29</f>
        <v>571408.19620253169</v>
      </c>
    </row>
    <row r="31" spans="1:15" x14ac:dyDescent="0.3">
      <c r="A31" s="10"/>
      <c r="B31" s="33" t="s">
        <v>48</v>
      </c>
      <c r="C31" s="63" t="s">
        <v>67</v>
      </c>
      <c r="D31" s="32"/>
      <c r="E31" s="44" t="s">
        <v>67</v>
      </c>
      <c r="F31" s="96"/>
      <c r="G31" s="85" t="s">
        <v>50</v>
      </c>
      <c r="H31" s="48"/>
      <c r="I31" s="88" t="s">
        <v>51</v>
      </c>
      <c r="J31" s="25">
        <f>337216/0.79</f>
        <v>426855.69620253163</v>
      </c>
    </row>
    <row r="32" spans="1:15" x14ac:dyDescent="0.3">
      <c r="A32" s="10"/>
      <c r="B32" s="33" t="s">
        <v>52</v>
      </c>
      <c r="C32" s="63">
        <v>3</v>
      </c>
      <c r="D32" s="32"/>
      <c r="E32" s="44">
        <v>3</v>
      </c>
      <c r="F32" s="96"/>
      <c r="G32" s="85">
        <v>2088</v>
      </c>
      <c r="H32" s="48"/>
      <c r="I32" s="88" t="s">
        <v>53</v>
      </c>
      <c r="J32" s="44">
        <v>1</v>
      </c>
    </row>
    <row r="33" spans="1:21" x14ac:dyDescent="0.3">
      <c r="A33" s="10"/>
      <c r="B33" s="33" t="s">
        <v>54</v>
      </c>
      <c r="C33" s="89">
        <v>0.05</v>
      </c>
      <c r="D33" s="32"/>
      <c r="E33" s="118">
        <v>0.05</v>
      </c>
      <c r="F33" s="96"/>
      <c r="G33" s="90">
        <v>0.05</v>
      </c>
      <c r="H33" s="48"/>
      <c r="I33" s="88" t="s">
        <v>55</v>
      </c>
      <c r="J33" s="25">
        <f>J31*J32</f>
        <v>426855.69620253163</v>
      </c>
    </row>
    <row r="34" spans="1:21" x14ac:dyDescent="0.3">
      <c r="A34" s="10"/>
      <c r="B34" s="33" t="s">
        <v>56</v>
      </c>
      <c r="C34" s="121">
        <v>25</v>
      </c>
      <c r="D34" s="95"/>
      <c r="E34" s="122">
        <v>25</v>
      </c>
      <c r="F34" s="149"/>
      <c r="G34" s="152">
        <v>25</v>
      </c>
      <c r="H34" s="48"/>
      <c r="I34" s="14" t="s">
        <v>57</v>
      </c>
      <c r="J34" s="12">
        <v>0.19800000000000001</v>
      </c>
      <c r="K34" s="119"/>
    </row>
    <row r="35" spans="1:21" x14ac:dyDescent="0.3">
      <c r="A35" s="10"/>
      <c r="B35" s="33" t="s">
        <v>101</v>
      </c>
      <c r="C35" s="121">
        <v>81</v>
      </c>
      <c r="D35" s="95"/>
      <c r="E35" s="122">
        <v>60</v>
      </c>
      <c r="F35" s="149"/>
      <c r="G35" s="152">
        <v>32.700000000000003</v>
      </c>
      <c r="H35" s="93"/>
      <c r="I35" s="48"/>
      <c r="J35" s="44"/>
      <c r="U35" s="120"/>
    </row>
    <row r="36" spans="1:21" x14ac:dyDescent="0.3">
      <c r="A36" s="10"/>
      <c r="B36" s="10" t="s">
        <v>68</v>
      </c>
      <c r="C36" s="148">
        <f>(0.29/2.5)*2.2</f>
        <v>0.25519999999999998</v>
      </c>
      <c r="D36" s="95"/>
      <c r="E36" s="148">
        <f>(0.29/2.5)*2.2</f>
        <v>0.25519999999999998</v>
      </c>
      <c r="F36" s="149"/>
      <c r="G36" s="148">
        <f>(0.29/2.5)*2.2</f>
        <v>0.25519999999999998</v>
      </c>
      <c r="H36" s="93"/>
      <c r="I36" s="48"/>
      <c r="J36" s="44"/>
    </row>
    <row r="37" spans="1:21" x14ac:dyDescent="0.3">
      <c r="A37" s="10"/>
      <c r="B37" s="10" t="s">
        <v>104</v>
      </c>
      <c r="C37" s="121">
        <v>9040</v>
      </c>
      <c r="D37" s="95"/>
      <c r="E37" s="122">
        <v>40684</v>
      </c>
      <c r="F37" s="96"/>
      <c r="G37" s="85">
        <v>8097</v>
      </c>
      <c r="H37" s="93"/>
      <c r="I37" s="48"/>
      <c r="J37" s="44"/>
    </row>
    <row r="38" spans="1:21" x14ac:dyDescent="0.3">
      <c r="A38" s="10"/>
      <c r="B38" s="54" t="s">
        <v>59</v>
      </c>
      <c r="C38" s="97">
        <v>0.8</v>
      </c>
      <c r="D38" s="40"/>
      <c r="E38" s="123">
        <v>0.8</v>
      </c>
      <c r="F38" s="98"/>
      <c r="G38" s="99">
        <v>0.8</v>
      </c>
      <c r="H38" s="100"/>
      <c r="I38" s="47"/>
      <c r="J38" s="44"/>
    </row>
    <row r="39" spans="1:21" x14ac:dyDescent="0.3">
      <c r="A39" s="10"/>
      <c r="B39" s="47"/>
      <c r="C39" s="48"/>
      <c r="D39" s="48"/>
      <c r="E39" s="48"/>
      <c r="F39" s="48"/>
      <c r="G39" s="48"/>
      <c r="H39" s="47"/>
      <c r="I39" s="47"/>
      <c r="J39" s="16"/>
    </row>
    <row r="40" spans="1:21" x14ac:dyDescent="0.3">
      <c r="A40" s="10"/>
      <c r="B40" s="47"/>
      <c r="C40" s="48"/>
      <c r="D40" s="48"/>
      <c r="E40" s="48"/>
      <c r="F40" s="48"/>
      <c r="G40" s="48"/>
      <c r="H40" s="47"/>
      <c r="I40" s="47"/>
      <c r="J40" s="16"/>
    </row>
    <row r="41" spans="1:21" x14ac:dyDescent="0.3">
      <c r="A41" s="10"/>
      <c r="B41" s="47"/>
      <c r="C41" s="48"/>
      <c r="D41" s="48"/>
      <c r="E41" s="48"/>
      <c r="F41" s="48"/>
      <c r="G41" s="48"/>
      <c r="H41" s="47"/>
      <c r="I41" s="47"/>
      <c r="J41" s="16"/>
    </row>
    <row r="42" spans="1:21" x14ac:dyDescent="0.3">
      <c r="A42" s="10"/>
      <c r="B42" s="47"/>
      <c r="C42" s="48"/>
      <c r="D42" s="48"/>
      <c r="E42" s="48"/>
      <c r="F42" s="48"/>
      <c r="G42" s="48"/>
      <c r="H42" s="47"/>
      <c r="I42" s="47"/>
      <c r="J42" s="16"/>
    </row>
    <row r="43" spans="1:21" x14ac:dyDescent="0.3">
      <c r="A43" s="10"/>
      <c r="B43" s="20" t="s">
        <v>60</v>
      </c>
      <c r="C43" s="72">
        <f>(C32*C33*C34)</f>
        <v>3.7500000000000004</v>
      </c>
      <c r="D43" s="124">
        <f>C43/C$46</f>
        <v>6.496031790713447E-5</v>
      </c>
      <c r="E43" s="72">
        <f>(E32*E33*E34)</f>
        <v>3.7500000000000004</v>
      </c>
      <c r="F43" s="82"/>
      <c r="G43" s="72">
        <f>(G32*G33*G34)</f>
        <v>2610</v>
      </c>
      <c r="H43" s="73"/>
      <c r="I43" s="102" t="s">
        <v>61</v>
      </c>
      <c r="J43" s="125">
        <f>J33*J34</f>
        <v>84517.427848101273</v>
      </c>
    </row>
    <row r="44" spans="1:21" x14ac:dyDescent="0.3">
      <c r="A44" s="10"/>
      <c r="B44" s="33" t="s">
        <v>62</v>
      </c>
      <c r="C44" s="48">
        <f>C32*C35*(1-C38)</f>
        <v>48.599999999999987</v>
      </c>
      <c r="D44" s="126">
        <f t="shared" ref="D44:D45" si="1">C44/C$46</f>
        <v>8.4188572007646244E-4</v>
      </c>
      <c r="E44" s="48">
        <f>E32*E35*(1-E38)</f>
        <v>35.999999999999993</v>
      </c>
      <c r="F44" s="85"/>
      <c r="G44" s="48">
        <f>G32*G35*(1-G38)</f>
        <v>13655.519999999999</v>
      </c>
      <c r="H44" s="105"/>
      <c r="I44" s="47"/>
      <c r="J44" s="16"/>
    </row>
    <row r="45" spans="1:21" x14ac:dyDescent="0.3">
      <c r="A45" s="10"/>
      <c r="B45" s="33" t="s">
        <v>63</v>
      </c>
      <c r="C45" s="48">
        <f>C36*C37*C34</f>
        <v>57675.199999999997</v>
      </c>
      <c r="D45" s="126">
        <f t="shared" si="1"/>
        <v>0.99909315396201648</v>
      </c>
      <c r="E45" s="48">
        <f>E36*E37*E34</f>
        <v>259563.91999999995</v>
      </c>
      <c r="F45" s="85"/>
      <c r="G45" s="48">
        <f>G36*G37*G34</f>
        <v>51658.859999999993</v>
      </c>
      <c r="H45" s="105"/>
      <c r="I45" s="47"/>
      <c r="J45" s="16"/>
    </row>
    <row r="46" spans="1:21" x14ac:dyDescent="0.3">
      <c r="A46" s="10"/>
      <c r="B46" s="54" t="s">
        <v>64</v>
      </c>
      <c r="C46" s="106">
        <f>SUM(C43:C45)</f>
        <v>57727.549999999996</v>
      </c>
      <c r="D46" s="107">
        <f>C46/C37</f>
        <v>6.3857909292035391</v>
      </c>
      <c r="E46" s="37">
        <f>SUM(E43:E45)</f>
        <v>259603.66999999995</v>
      </c>
      <c r="F46" s="107">
        <f>E46/E37</f>
        <v>6.3809770425720176</v>
      </c>
      <c r="G46" s="37">
        <f>SUM(G43:G45)</f>
        <v>67924.37999999999</v>
      </c>
      <c r="H46" s="107">
        <f>G46/G37</f>
        <v>8.3888329010744709</v>
      </c>
      <c r="I46" s="47"/>
      <c r="J46" s="16"/>
    </row>
    <row r="47" spans="1:21" x14ac:dyDescent="0.3">
      <c r="A47" s="10"/>
      <c r="B47" s="47"/>
      <c r="C47" s="48"/>
      <c r="D47" s="48"/>
      <c r="E47" s="48"/>
      <c r="F47" s="48"/>
      <c r="G47" s="48"/>
      <c r="H47" s="47"/>
      <c r="I47" s="47"/>
      <c r="J47" s="16"/>
    </row>
    <row r="48" spans="1:21" x14ac:dyDescent="0.3">
      <c r="A48" s="10"/>
      <c r="B48" s="47"/>
      <c r="C48" s="48"/>
      <c r="D48" s="48"/>
      <c r="E48" s="48"/>
      <c r="F48" s="48"/>
      <c r="G48" s="48"/>
      <c r="H48" s="47"/>
      <c r="I48" s="47"/>
      <c r="J48" s="16"/>
    </row>
    <row r="49" spans="1:15" x14ac:dyDescent="0.3">
      <c r="A49" s="10"/>
      <c r="B49" s="47"/>
      <c r="C49" s="48"/>
      <c r="D49" s="48"/>
      <c r="E49" s="48"/>
      <c r="F49" s="48"/>
      <c r="G49" s="48"/>
      <c r="H49" s="47"/>
      <c r="I49" s="47"/>
      <c r="J49" s="16"/>
    </row>
    <row r="50" spans="1:15" x14ac:dyDescent="0.3">
      <c r="A50" s="127"/>
      <c r="B50" s="128"/>
      <c r="C50" s="129"/>
      <c r="D50" s="129"/>
      <c r="E50" s="129"/>
      <c r="F50" s="129"/>
      <c r="G50" s="129"/>
      <c r="H50" s="128"/>
      <c r="I50" s="128"/>
      <c r="J50" s="130"/>
    </row>
    <row r="51" spans="1:15" x14ac:dyDescent="0.3">
      <c r="A51" s="127"/>
      <c r="B51" s="128"/>
      <c r="C51" s="129"/>
      <c r="D51" s="129"/>
      <c r="E51" s="129"/>
      <c r="F51" s="129"/>
      <c r="G51" s="129"/>
      <c r="H51" s="128"/>
      <c r="I51" s="128"/>
      <c r="J51" s="130"/>
    </row>
    <row r="52" spans="1:15" x14ac:dyDescent="0.3">
      <c r="A52" s="10"/>
      <c r="B52" s="47"/>
      <c r="C52" s="48"/>
      <c r="D52" s="48"/>
      <c r="E52" s="48"/>
      <c r="F52" s="48"/>
      <c r="G52" s="48"/>
      <c r="H52" s="47"/>
      <c r="I52" s="47"/>
      <c r="J52" s="16"/>
    </row>
    <row r="53" spans="1:15" x14ac:dyDescent="0.3">
      <c r="A53" s="10"/>
      <c r="B53" s="47"/>
      <c r="C53" s="116"/>
      <c r="D53" s="74" t="s">
        <v>69</v>
      </c>
      <c r="E53" s="74"/>
      <c r="F53" s="131"/>
      <c r="G53" s="48"/>
      <c r="H53" s="47"/>
      <c r="I53" s="47"/>
      <c r="J53" s="16"/>
      <c r="M53" s="76"/>
      <c r="N53" s="77" t="s">
        <v>35</v>
      </c>
    </row>
    <row r="54" spans="1:15" x14ac:dyDescent="0.3">
      <c r="A54" s="10"/>
      <c r="B54" s="47"/>
      <c r="C54" s="98"/>
      <c r="D54" s="48"/>
      <c r="E54" s="132"/>
      <c r="F54" s="100"/>
      <c r="G54" s="48"/>
      <c r="H54" s="47"/>
      <c r="I54" s="47"/>
      <c r="J54" s="16"/>
      <c r="M54" s="79" t="s">
        <v>36</v>
      </c>
      <c r="N54" s="80">
        <f>F57</f>
        <v>3000000</v>
      </c>
      <c r="O54" s="81">
        <f>N54/N56</f>
        <v>0.84850627541099521</v>
      </c>
    </row>
    <row r="55" spans="1:15" x14ac:dyDescent="0.3">
      <c r="A55" s="10"/>
      <c r="B55" s="20" t="s">
        <v>37</v>
      </c>
      <c r="C55" s="62"/>
      <c r="D55" s="82"/>
      <c r="E55" s="131"/>
      <c r="F55" s="131" t="s">
        <v>4</v>
      </c>
      <c r="G55" s="48"/>
      <c r="H55" s="47"/>
      <c r="I55" s="47"/>
      <c r="J55" s="16"/>
      <c r="M55" s="83" t="s">
        <v>41</v>
      </c>
      <c r="N55" s="84">
        <f>(C63)*2.5</f>
        <v>535625</v>
      </c>
      <c r="O55" s="81">
        <f>N55/N56</f>
        <v>0.15149372458900479</v>
      </c>
    </row>
    <row r="56" spans="1:15" x14ac:dyDescent="0.3">
      <c r="A56" s="10"/>
      <c r="B56" s="10" t="s">
        <v>42</v>
      </c>
      <c r="C56" s="63" t="s">
        <v>70</v>
      </c>
      <c r="D56" s="85"/>
      <c r="E56" s="93"/>
      <c r="F56" s="93" t="s">
        <v>46</v>
      </c>
      <c r="G56" s="48"/>
      <c r="H56" s="47"/>
      <c r="I56" s="47"/>
      <c r="J56" s="16"/>
      <c r="M56" s="86" t="s">
        <v>47</v>
      </c>
      <c r="N56" s="87">
        <f>N54+N55</f>
        <v>3535625</v>
      </c>
    </row>
    <row r="57" spans="1:15" x14ac:dyDescent="0.3">
      <c r="A57" s="10"/>
      <c r="B57" s="33" t="s">
        <v>48</v>
      </c>
      <c r="C57" s="63" t="s">
        <v>71</v>
      </c>
      <c r="D57" s="85"/>
      <c r="E57" s="93" t="s">
        <v>51</v>
      </c>
      <c r="F57" s="133">
        <v>3000000</v>
      </c>
      <c r="G57" s="48"/>
      <c r="H57" s="47"/>
      <c r="I57" s="47"/>
      <c r="J57" s="16"/>
    </row>
    <row r="58" spans="1:15" x14ac:dyDescent="0.3">
      <c r="A58" s="10"/>
      <c r="B58" s="33" t="s">
        <v>52</v>
      </c>
      <c r="C58" s="63">
        <v>2088</v>
      </c>
      <c r="D58" s="85"/>
      <c r="E58" s="93" t="s">
        <v>53</v>
      </c>
      <c r="F58" s="93">
        <v>1</v>
      </c>
      <c r="G58" s="48"/>
      <c r="H58" s="47"/>
      <c r="I58" s="47"/>
      <c r="J58" s="16"/>
    </row>
    <row r="59" spans="1:15" x14ac:dyDescent="0.3">
      <c r="A59" s="10"/>
      <c r="B59" s="33" t="s">
        <v>103</v>
      </c>
      <c r="C59" s="89">
        <v>0.05</v>
      </c>
      <c r="D59" s="85"/>
      <c r="E59" s="100" t="s">
        <v>55</v>
      </c>
      <c r="F59" s="134">
        <f>F57*F58</f>
        <v>3000000</v>
      </c>
      <c r="G59" s="48"/>
      <c r="H59" s="47"/>
      <c r="I59" s="47"/>
      <c r="J59" s="16"/>
    </row>
    <row r="60" spans="1:15" x14ac:dyDescent="0.3">
      <c r="A60" s="10"/>
      <c r="B60" s="33" t="s">
        <v>56</v>
      </c>
      <c r="C60" s="63">
        <v>25</v>
      </c>
      <c r="D60" s="85"/>
      <c r="E60" s="14" t="s">
        <v>57</v>
      </c>
      <c r="F60" s="12">
        <v>0.19800000000000001</v>
      </c>
      <c r="G60" s="48"/>
      <c r="H60" s="47"/>
      <c r="I60" s="47"/>
      <c r="J60" s="16"/>
    </row>
    <row r="61" spans="1:15" x14ac:dyDescent="0.3">
      <c r="A61" s="10"/>
      <c r="B61" s="33" t="s">
        <v>101</v>
      </c>
      <c r="C61" s="85">
        <v>32.700000000000003</v>
      </c>
      <c r="D61" s="85"/>
      <c r="E61" s="48"/>
      <c r="F61" s="48">
        <v>25</v>
      </c>
      <c r="G61" s="48"/>
      <c r="H61" s="47"/>
      <c r="I61" s="47"/>
      <c r="J61" s="16"/>
    </row>
    <row r="62" spans="1:15" x14ac:dyDescent="0.3">
      <c r="A62" s="10"/>
      <c r="B62" s="10" t="s">
        <v>68</v>
      </c>
      <c r="C62" s="148">
        <f>(0.29/2.5)*2.2</f>
        <v>0.25519999999999998</v>
      </c>
      <c r="D62" s="85"/>
      <c r="E62" s="48"/>
      <c r="F62" s="48"/>
      <c r="G62" s="48"/>
      <c r="H62" s="47"/>
      <c r="I62" s="47"/>
      <c r="J62" s="16"/>
    </row>
    <row r="63" spans="1:15" x14ac:dyDescent="0.3">
      <c r="A63" s="10"/>
      <c r="B63" s="10" t="s">
        <v>104</v>
      </c>
      <c r="C63" s="63">
        <v>214250</v>
      </c>
      <c r="D63" s="105"/>
      <c r="E63" s="48"/>
      <c r="F63" s="48"/>
      <c r="G63" s="47"/>
      <c r="H63" s="47"/>
      <c r="I63" s="47"/>
      <c r="J63" s="16"/>
    </row>
    <row r="64" spans="1:15" x14ac:dyDescent="0.3">
      <c r="A64" s="10"/>
      <c r="B64" s="54" t="s">
        <v>59</v>
      </c>
      <c r="C64" s="97">
        <v>0.8</v>
      </c>
      <c r="D64" s="135"/>
      <c r="E64" s="47"/>
      <c r="F64" s="48"/>
      <c r="G64" s="47"/>
      <c r="H64" s="47"/>
      <c r="I64" s="47"/>
      <c r="J64" s="16"/>
    </row>
    <row r="65" spans="1:10" x14ac:dyDescent="0.3">
      <c r="A65" s="10"/>
      <c r="B65" s="47"/>
      <c r="C65" s="47"/>
      <c r="D65" s="47"/>
      <c r="E65" s="47"/>
      <c r="F65" s="47"/>
      <c r="G65" s="47"/>
      <c r="H65" s="47"/>
      <c r="I65" s="47"/>
      <c r="J65" s="16"/>
    </row>
    <row r="66" spans="1:10" x14ac:dyDescent="0.3">
      <c r="A66" s="10"/>
      <c r="B66" s="47"/>
      <c r="C66" s="47"/>
      <c r="D66" s="47"/>
      <c r="E66" s="47"/>
      <c r="F66" s="47"/>
      <c r="G66" s="47"/>
      <c r="H66" s="47"/>
      <c r="I66" s="47"/>
      <c r="J66" s="16"/>
    </row>
    <row r="67" spans="1:10" x14ac:dyDescent="0.3">
      <c r="A67" s="10"/>
      <c r="B67" s="47"/>
      <c r="C67" s="47"/>
      <c r="D67" s="47"/>
      <c r="E67" s="47"/>
      <c r="F67" s="47"/>
      <c r="G67" s="47"/>
      <c r="H67" s="47"/>
      <c r="I67" s="47"/>
      <c r="J67" s="16"/>
    </row>
    <row r="68" spans="1:10" x14ac:dyDescent="0.3">
      <c r="A68" s="10"/>
      <c r="B68" s="47"/>
      <c r="C68" s="47"/>
      <c r="D68" s="47"/>
      <c r="E68" s="47"/>
      <c r="F68" s="47"/>
      <c r="G68" s="47"/>
      <c r="H68" s="47"/>
      <c r="I68" s="47"/>
      <c r="J68" s="16"/>
    </row>
    <row r="69" spans="1:10" x14ac:dyDescent="0.3">
      <c r="A69" s="10"/>
      <c r="B69" s="20" t="s">
        <v>60</v>
      </c>
      <c r="C69" s="72">
        <f>(C58*C59*C60)</f>
        <v>2610</v>
      </c>
      <c r="D69" s="73"/>
      <c r="E69" s="102" t="s">
        <v>61</v>
      </c>
      <c r="F69" s="125">
        <f>F59*F60*F61</f>
        <v>14850000</v>
      </c>
      <c r="G69" s="47"/>
      <c r="H69" s="47"/>
      <c r="I69" s="47"/>
      <c r="J69" s="16"/>
    </row>
    <row r="70" spans="1:10" x14ac:dyDescent="0.3">
      <c r="A70" s="10"/>
      <c r="B70" s="33" t="s">
        <v>62</v>
      </c>
      <c r="C70" s="48">
        <f>C58*C61*(1-C64)</f>
        <v>13655.519999999999</v>
      </c>
      <c r="D70" s="105"/>
      <c r="E70" s="47"/>
      <c r="F70" s="47"/>
      <c r="G70" s="47"/>
      <c r="H70" s="47"/>
      <c r="I70" s="47"/>
      <c r="J70" s="16"/>
    </row>
    <row r="71" spans="1:10" x14ac:dyDescent="0.3">
      <c r="A71" s="10"/>
      <c r="B71" s="33" t="s">
        <v>63</v>
      </c>
      <c r="C71" s="48">
        <f>C62*C63*C60</f>
        <v>1366915</v>
      </c>
      <c r="D71" s="105"/>
      <c r="E71" s="47"/>
      <c r="F71" s="47"/>
      <c r="G71" s="47"/>
      <c r="H71" s="47"/>
      <c r="I71" s="47"/>
      <c r="J71" s="16"/>
    </row>
    <row r="72" spans="1:10" x14ac:dyDescent="0.3">
      <c r="A72" s="46"/>
      <c r="B72" s="54" t="s">
        <v>64</v>
      </c>
      <c r="C72" s="106">
        <f>SUM(C69:C71)</f>
        <v>1383180.52</v>
      </c>
      <c r="D72" s="136"/>
      <c r="E72" s="58"/>
      <c r="F72" s="58"/>
      <c r="G72" s="58"/>
      <c r="H72" s="58"/>
      <c r="I72" s="58"/>
      <c r="J72" s="59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8FCF2-4DF7-41F7-9C19-698960AF0BA8}">
  <dimension ref="A1:O72"/>
  <sheetViews>
    <sheetView topLeftCell="B49" zoomScale="65" workbookViewId="0">
      <selection activeCell="B61" sqref="B61"/>
    </sheetView>
  </sheetViews>
  <sheetFormatPr baseColWidth="10" defaultRowHeight="14.4" x14ac:dyDescent="0.3"/>
  <cols>
    <col min="2" max="2" width="56" customWidth="1"/>
    <col min="3" max="3" width="18.5546875" customWidth="1"/>
    <col min="4" max="4" width="10.109375" customWidth="1"/>
    <col min="5" max="5" width="42.33203125" customWidth="1"/>
    <col min="6" max="6" width="20" customWidth="1"/>
    <col min="7" max="7" width="22" customWidth="1"/>
    <col min="9" max="9" width="34.5546875" customWidth="1"/>
    <col min="10" max="10" width="22.6640625" customWidth="1"/>
    <col min="12" max="12" width="11.44140625" bestFit="1" customWidth="1"/>
    <col min="13" max="13" width="13" customWidth="1"/>
    <col min="14" max="14" width="19.109375" customWidth="1"/>
    <col min="20" max="20" width="19.88671875" customWidth="1"/>
    <col min="22" max="22" width="8.88671875" customWidth="1"/>
    <col min="25" max="25" width="24.109375" customWidth="1"/>
    <col min="26" max="26" width="18.21875" customWidth="1"/>
    <col min="27" max="27" width="11.77734375" customWidth="1"/>
    <col min="28" max="28" width="26" customWidth="1"/>
    <col min="29" max="29" width="34" customWidth="1"/>
    <col min="31" max="31" width="20.77734375" customWidth="1"/>
  </cols>
  <sheetData>
    <row r="1" spans="1:15" x14ac:dyDescent="0.3">
      <c r="A1" s="1"/>
      <c r="B1" s="2"/>
      <c r="C1" s="2"/>
      <c r="D1" s="2"/>
      <c r="E1" s="2"/>
      <c r="F1" s="2"/>
      <c r="G1" s="2"/>
      <c r="H1" s="2"/>
      <c r="I1" s="2"/>
      <c r="J1" s="3"/>
    </row>
    <row r="2" spans="1:15" x14ac:dyDescent="0.3">
      <c r="A2" s="10"/>
      <c r="B2" s="47"/>
      <c r="C2" s="47"/>
      <c r="D2" s="47"/>
      <c r="E2" s="47"/>
      <c r="F2" s="47"/>
      <c r="G2" s="47"/>
      <c r="H2" s="47"/>
      <c r="I2" s="47"/>
      <c r="J2" s="16"/>
    </row>
    <row r="3" spans="1:15" x14ac:dyDescent="0.3">
      <c r="A3" s="10"/>
      <c r="B3" s="47"/>
      <c r="C3" s="1"/>
      <c r="D3" s="72" t="s">
        <v>33</v>
      </c>
      <c r="E3" s="3"/>
      <c r="F3" s="73"/>
      <c r="G3" s="74"/>
      <c r="H3" s="74" t="s">
        <v>34</v>
      </c>
      <c r="I3" s="74"/>
      <c r="J3" s="75"/>
      <c r="M3" s="76"/>
      <c r="N3" s="77" t="s">
        <v>35</v>
      </c>
    </row>
    <row r="4" spans="1:15" x14ac:dyDescent="0.3">
      <c r="A4" s="10"/>
      <c r="B4" s="47"/>
      <c r="C4" s="46"/>
      <c r="D4" s="58"/>
      <c r="E4" s="59"/>
      <c r="F4" s="78"/>
      <c r="G4" s="48"/>
      <c r="H4" s="48"/>
      <c r="I4" s="48"/>
      <c r="J4" s="44"/>
      <c r="M4" s="79" t="s">
        <v>36</v>
      </c>
      <c r="N4" s="80">
        <f>J7</f>
        <v>426855.69620253163</v>
      </c>
      <c r="O4" s="81">
        <f>N4/N6</f>
        <v>0.99122803343237065</v>
      </c>
    </row>
    <row r="5" spans="1:15" x14ac:dyDescent="0.3">
      <c r="A5" s="10"/>
      <c r="B5" s="20" t="s">
        <v>37</v>
      </c>
      <c r="C5" s="48" t="s">
        <v>38</v>
      </c>
      <c r="D5" s="42"/>
      <c r="E5" s="62" t="s">
        <v>39</v>
      </c>
      <c r="F5" s="73"/>
      <c r="G5" s="82" t="s">
        <v>40</v>
      </c>
      <c r="H5" s="74"/>
      <c r="I5" s="82"/>
      <c r="J5" s="75" t="s">
        <v>4</v>
      </c>
      <c r="M5" s="83" t="s">
        <v>41</v>
      </c>
      <c r="N5" s="84">
        <f>C19+E19+G19</f>
        <v>3777.5</v>
      </c>
      <c r="O5" s="81">
        <f>N5/N6</f>
        <v>8.7719665676294009E-3</v>
      </c>
    </row>
    <row r="6" spans="1:15" x14ac:dyDescent="0.3">
      <c r="A6" s="10"/>
      <c r="B6" s="10" t="s">
        <v>42</v>
      </c>
      <c r="C6" s="63" t="s">
        <v>43</v>
      </c>
      <c r="D6" s="32"/>
      <c r="E6" s="63" t="s">
        <v>44</v>
      </c>
      <c r="F6" s="78"/>
      <c r="G6" s="85" t="s">
        <v>45</v>
      </c>
      <c r="H6" s="48"/>
      <c r="I6" s="85"/>
      <c r="J6" s="16" t="s">
        <v>46</v>
      </c>
      <c r="M6" s="86" t="s">
        <v>47</v>
      </c>
      <c r="N6" s="87">
        <f>N4+N5</f>
        <v>430633.19620253163</v>
      </c>
    </row>
    <row r="7" spans="1:15" x14ac:dyDescent="0.3">
      <c r="A7" s="10"/>
      <c r="B7" s="33" t="s">
        <v>48</v>
      </c>
      <c r="C7" s="63" t="s">
        <v>49</v>
      </c>
      <c r="D7" s="32"/>
      <c r="E7" s="63" t="s">
        <v>49</v>
      </c>
      <c r="F7" s="78"/>
      <c r="G7" s="85" t="s">
        <v>50</v>
      </c>
      <c r="H7" s="48"/>
      <c r="I7" s="88" t="s">
        <v>51</v>
      </c>
      <c r="J7" s="25">
        <f>337216/0.79</f>
        <v>426855.69620253163</v>
      </c>
    </row>
    <row r="8" spans="1:15" x14ac:dyDescent="0.3">
      <c r="A8" s="10"/>
      <c r="B8" s="33" t="s">
        <v>52</v>
      </c>
      <c r="C8" s="63">
        <v>467</v>
      </c>
      <c r="D8" s="33"/>
      <c r="E8" s="63">
        <v>467</v>
      </c>
      <c r="F8" s="78"/>
      <c r="G8" s="85">
        <v>2088</v>
      </c>
      <c r="H8" s="48"/>
      <c r="I8" s="88" t="s">
        <v>53</v>
      </c>
      <c r="J8" s="44">
        <v>1</v>
      </c>
    </row>
    <row r="9" spans="1:15" x14ac:dyDescent="0.3">
      <c r="A9" s="10"/>
      <c r="B9" s="33" t="s">
        <v>105</v>
      </c>
      <c r="C9" s="89">
        <v>0.05</v>
      </c>
      <c r="D9" s="33"/>
      <c r="E9" s="89">
        <v>0.05</v>
      </c>
      <c r="F9" s="78"/>
      <c r="G9" s="90">
        <v>0.05</v>
      </c>
      <c r="H9" s="48"/>
      <c r="I9" s="91" t="s">
        <v>55</v>
      </c>
      <c r="J9" s="92">
        <f>J7*J8</f>
        <v>426855.69620253163</v>
      </c>
    </row>
    <row r="10" spans="1:15" x14ac:dyDescent="0.3">
      <c r="A10" s="10"/>
      <c r="B10" s="33" t="s">
        <v>56</v>
      </c>
      <c r="C10" s="63">
        <v>25</v>
      </c>
      <c r="D10" s="33"/>
      <c r="E10" s="63">
        <v>25</v>
      </c>
      <c r="F10" s="78"/>
      <c r="G10" s="85">
        <v>25</v>
      </c>
      <c r="H10" s="93"/>
      <c r="I10" s="88" t="s">
        <v>102</v>
      </c>
      <c r="J10" s="44">
        <v>25</v>
      </c>
    </row>
    <row r="11" spans="1:15" x14ac:dyDescent="0.3">
      <c r="A11" s="10"/>
      <c r="B11" s="33" t="s">
        <v>101</v>
      </c>
      <c r="C11" s="121">
        <v>40</v>
      </c>
      <c r="D11" s="150"/>
      <c r="E11" s="121">
        <v>34</v>
      </c>
      <c r="F11" s="151"/>
      <c r="G11" s="152">
        <v>32.700000000000003</v>
      </c>
      <c r="H11" s="153"/>
      <c r="I11" s="14" t="s">
        <v>57</v>
      </c>
      <c r="J11" s="12">
        <v>0.19800000000000001</v>
      </c>
    </row>
    <row r="12" spans="1:15" x14ac:dyDescent="0.3">
      <c r="A12" s="10"/>
      <c r="B12" s="10" t="s">
        <v>58</v>
      </c>
      <c r="C12" s="148">
        <f>(0.29/2.5)*2</f>
        <v>0.23199999999999998</v>
      </c>
      <c r="D12" s="95"/>
      <c r="E12" s="148">
        <f>(0.29/2.5)*2</f>
        <v>0.23199999999999998</v>
      </c>
      <c r="F12" s="149"/>
      <c r="G12" s="148">
        <f>(0.29/2.5)*2</f>
        <v>0.23199999999999998</v>
      </c>
      <c r="H12" s="153"/>
      <c r="I12" s="48"/>
      <c r="J12" s="44"/>
    </row>
    <row r="13" spans="1:15" x14ac:dyDescent="0.3">
      <c r="A13" s="10"/>
      <c r="B13" s="10" t="s">
        <v>104</v>
      </c>
      <c r="C13" s="63">
        <v>6419</v>
      </c>
      <c r="D13" s="32"/>
      <c r="E13" s="63">
        <v>54313</v>
      </c>
      <c r="F13" s="96"/>
      <c r="G13" s="85">
        <v>2122</v>
      </c>
      <c r="H13" s="93"/>
      <c r="I13" s="48"/>
      <c r="J13" s="44"/>
    </row>
    <row r="14" spans="1:15" x14ac:dyDescent="0.3">
      <c r="A14" s="10"/>
      <c r="B14" s="54" t="s">
        <v>59</v>
      </c>
      <c r="C14" s="97">
        <v>0.8</v>
      </c>
      <c r="D14" s="40"/>
      <c r="E14" s="97">
        <v>0.8</v>
      </c>
      <c r="F14" s="98"/>
      <c r="G14" s="99">
        <v>0.8</v>
      </c>
      <c r="H14" s="100"/>
      <c r="I14" s="47"/>
      <c r="J14" s="44"/>
    </row>
    <row r="15" spans="1:15" x14ac:dyDescent="0.3">
      <c r="A15" s="10"/>
      <c r="B15" s="47"/>
      <c r="C15" s="94"/>
      <c r="D15" s="48"/>
      <c r="E15" s="48"/>
      <c r="F15" s="48"/>
      <c r="G15" s="48"/>
      <c r="H15" s="47"/>
      <c r="I15" s="47"/>
      <c r="J15" s="16"/>
    </row>
    <row r="16" spans="1:15" x14ac:dyDescent="0.3">
      <c r="A16" s="10"/>
      <c r="B16" s="47"/>
      <c r="C16" s="94"/>
      <c r="D16" s="48"/>
      <c r="E16" s="48"/>
      <c r="F16" s="48"/>
      <c r="G16" s="48"/>
      <c r="H16" s="47"/>
      <c r="I16" s="47"/>
      <c r="J16" s="16"/>
    </row>
    <row r="17" spans="1:15" x14ac:dyDescent="0.3">
      <c r="A17" s="10"/>
      <c r="B17" s="47"/>
      <c r="C17" s="48"/>
      <c r="D17" s="48"/>
      <c r="E17" s="48"/>
      <c r="F17" s="48"/>
      <c r="G17" s="48"/>
      <c r="H17" s="47"/>
      <c r="I17" s="47"/>
      <c r="J17" s="16"/>
    </row>
    <row r="18" spans="1:15" x14ac:dyDescent="0.3">
      <c r="A18" s="10"/>
      <c r="B18" s="47"/>
      <c r="C18" s="48"/>
      <c r="D18" s="48"/>
      <c r="E18" s="48"/>
      <c r="F18" s="48"/>
      <c r="G18" s="48"/>
      <c r="H18" s="47"/>
      <c r="I18" s="47"/>
      <c r="J18" s="16"/>
    </row>
    <row r="19" spans="1:15" x14ac:dyDescent="0.3">
      <c r="A19" s="10"/>
      <c r="B19" s="20" t="s">
        <v>60</v>
      </c>
      <c r="C19" s="72">
        <f>(C8*C9*C10)</f>
        <v>583.75</v>
      </c>
      <c r="D19" s="101">
        <f>C19/C$22</f>
        <v>1.4049355053375517E-2</v>
      </c>
      <c r="E19" s="72">
        <f>(E8*E9*E10)</f>
        <v>583.75</v>
      </c>
      <c r="F19" s="82"/>
      <c r="G19" s="43">
        <f>(G8*G9*G10)</f>
        <v>2610</v>
      </c>
      <c r="H19" s="73"/>
      <c r="I19" s="102" t="s">
        <v>61</v>
      </c>
      <c r="J19" s="103">
        <f>J9*J11*J10</f>
        <v>2112935.6962025319</v>
      </c>
    </row>
    <row r="20" spans="1:15" x14ac:dyDescent="0.3">
      <c r="A20" s="10"/>
      <c r="B20" s="33" t="s">
        <v>62</v>
      </c>
      <c r="C20" s="48">
        <f>C8*C11*(1-C14)</f>
        <v>3735.9999999999991</v>
      </c>
      <c r="D20" s="104">
        <f t="shared" ref="D20:D21" si="0">C20/C$22</f>
        <v>8.9915872341603281E-2</v>
      </c>
      <c r="E20" s="48">
        <f>E8*E11*(1-E14)</f>
        <v>3175.5999999999995</v>
      </c>
      <c r="F20" s="85"/>
      <c r="G20" s="44">
        <f>G8*G11*(1-G14)</f>
        <v>13655.519999999999</v>
      </c>
      <c r="H20" s="105"/>
      <c r="I20" s="47"/>
      <c r="J20" s="16"/>
    </row>
    <row r="21" spans="1:15" x14ac:dyDescent="0.3">
      <c r="A21" s="10"/>
      <c r="B21" s="33" t="s">
        <v>63</v>
      </c>
      <c r="C21" s="48">
        <f>C12*C13*C10</f>
        <v>37230.199999999997</v>
      </c>
      <c r="D21" s="104">
        <f t="shared" si="0"/>
        <v>0.89603477260502118</v>
      </c>
      <c r="E21" s="48">
        <f>E12*E13*E10</f>
        <v>315015.40000000002</v>
      </c>
      <c r="F21" s="85"/>
      <c r="G21" s="44">
        <f>G12*G13*G10</f>
        <v>12307.599999999999</v>
      </c>
      <c r="H21" s="105"/>
      <c r="I21" s="47"/>
      <c r="J21" s="16"/>
    </row>
    <row r="22" spans="1:15" x14ac:dyDescent="0.3">
      <c r="A22" s="10"/>
      <c r="B22" s="54" t="s">
        <v>64</v>
      </c>
      <c r="C22" s="106">
        <f>SUM(C19:C21)</f>
        <v>41549.949999999997</v>
      </c>
      <c r="D22" s="107">
        <f>C22/C13</f>
        <v>6.472963078361115</v>
      </c>
      <c r="E22" s="37">
        <f>SUM(E19:E21)</f>
        <v>318774.75</v>
      </c>
      <c r="F22" s="107">
        <f>E22/E13</f>
        <v>5.8692163938651891</v>
      </c>
      <c r="G22" s="36">
        <f>SUM(G19:G21)</f>
        <v>28573.119999999995</v>
      </c>
      <c r="H22" s="107">
        <f>G22/G13</f>
        <v>13.465183788878415</v>
      </c>
      <c r="I22" s="47"/>
      <c r="J22" s="16"/>
    </row>
    <row r="23" spans="1:15" x14ac:dyDescent="0.3">
      <c r="A23" s="10"/>
      <c r="B23" s="47"/>
      <c r="C23" s="48"/>
      <c r="D23" s="48"/>
      <c r="E23" s="48"/>
      <c r="F23" s="48"/>
      <c r="G23" s="48"/>
      <c r="H23" s="47"/>
      <c r="I23" s="47"/>
      <c r="J23" s="16"/>
    </row>
    <row r="24" spans="1:15" x14ac:dyDescent="0.3">
      <c r="A24" s="108"/>
      <c r="B24" s="109"/>
      <c r="C24" s="110"/>
      <c r="D24" s="110"/>
      <c r="E24" s="110"/>
      <c r="F24" s="110"/>
      <c r="G24" s="110"/>
      <c r="H24" s="109"/>
      <c r="I24" s="109"/>
      <c r="J24" s="111"/>
    </row>
    <row r="25" spans="1:15" x14ac:dyDescent="0.3">
      <c r="A25" s="112"/>
      <c r="B25" s="113"/>
      <c r="C25" s="114"/>
      <c r="D25" s="114"/>
      <c r="E25" s="114"/>
      <c r="F25" s="114"/>
      <c r="G25" s="114"/>
      <c r="H25" s="113"/>
      <c r="I25" s="113"/>
      <c r="J25" s="115"/>
    </row>
    <row r="26" spans="1:15" x14ac:dyDescent="0.3">
      <c r="A26" s="10"/>
      <c r="B26" s="47"/>
      <c r="C26" s="48"/>
      <c r="D26" s="48"/>
      <c r="E26" s="48"/>
      <c r="F26" s="48"/>
      <c r="G26" s="48"/>
      <c r="H26" s="47"/>
      <c r="I26" s="47"/>
      <c r="J26" s="16"/>
    </row>
    <row r="27" spans="1:15" x14ac:dyDescent="0.3">
      <c r="A27" s="10"/>
      <c r="B27" s="47"/>
      <c r="C27" s="62"/>
      <c r="D27" s="72" t="s">
        <v>65</v>
      </c>
      <c r="E27" s="43"/>
      <c r="F27" s="116"/>
      <c r="G27" s="74"/>
      <c r="H27" s="74" t="s">
        <v>34</v>
      </c>
      <c r="I27" s="74"/>
      <c r="J27" s="75"/>
      <c r="M27" s="76"/>
      <c r="N27" s="77" t="s">
        <v>35</v>
      </c>
    </row>
    <row r="28" spans="1:15" x14ac:dyDescent="0.3">
      <c r="A28" s="10"/>
      <c r="B28" s="47"/>
      <c r="C28" s="117"/>
      <c r="D28" s="106"/>
      <c r="E28" s="57"/>
      <c r="F28" s="96"/>
      <c r="G28" s="48"/>
      <c r="H28" s="48"/>
      <c r="I28" s="48"/>
      <c r="J28" s="44"/>
      <c r="M28" s="79" t="s">
        <v>36</v>
      </c>
      <c r="N28" s="80">
        <f>J31</f>
        <v>426855.69620253163</v>
      </c>
      <c r="O28" s="81">
        <f>N28/N30</f>
        <v>0.74702410472816461</v>
      </c>
    </row>
    <row r="29" spans="1:15" x14ac:dyDescent="0.3">
      <c r="A29" s="10"/>
      <c r="B29" s="20" t="s">
        <v>37</v>
      </c>
      <c r="C29" s="62"/>
      <c r="D29" s="42"/>
      <c r="E29" s="43"/>
      <c r="F29" s="116"/>
      <c r="G29" s="82" t="s">
        <v>40</v>
      </c>
      <c r="H29" s="74"/>
      <c r="I29" s="82"/>
      <c r="J29" s="75" t="s">
        <v>4</v>
      </c>
      <c r="M29" s="83" t="s">
        <v>41</v>
      </c>
      <c r="N29" s="84">
        <f>(C37+E37+G37)*2.5</f>
        <v>144552.5</v>
      </c>
      <c r="O29" s="81">
        <f>N29/N30</f>
        <v>0.25297589527183534</v>
      </c>
    </row>
    <row r="30" spans="1:15" x14ac:dyDescent="0.3">
      <c r="A30" s="10"/>
      <c r="B30" s="10" t="s">
        <v>42</v>
      </c>
      <c r="C30" s="63" t="s">
        <v>43</v>
      </c>
      <c r="D30" s="32"/>
      <c r="E30" s="44" t="s">
        <v>66</v>
      </c>
      <c r="F30" s="96"/>
      <c r="G30" s="85" t="s">
        <v>45</v>
      </c>
      <c r="H30" s="48"/>
      <c r="I30" s="85"/>
      <c r="J30" s="16" t="s">
        <v>46</v>
      </c>
      <c r="M30" s="86" t="s">
        <v>47</v>
      </c>
      <c r="N30" s="87">
        <f>N28+N29</f>
        <v>571408.19620253169</v>
      </c>
    </row>
    <row r="31" spans="1:15" x14ac:dyDescent="0.3">
      <c r="A31" s="10"/>
      <c r="B31" s="33" t="s">
        <v>48</v>
      </c>
      <c r="C31" s="63" t="s">
        <v>67</v>
      </c>
      <c r="D31" s="32"/>
      <c r="E31" s="44" t="s">
        <v>67</v>
      </c>
      <c r="F31" s="96"/>
      <c r="G31" s="85" t="s">
        <v>50</v>
      </c>
      <c r="H31" s="48"/>
      <c r="I31" s="88" t="s">
        <v>51</v>
      </c>
      <c r="J31" s="25">
        <f>337216/0.79</f>
        <v>426855.69620253163</v>
      </c>
    </row>
    <row r="32" spans="1:15" x14ac:dyDescent="0.3">
      <c r="A32" s="10"/>
      <c r="B32" s="33" t="s">
        <v>52</v>
      </c>
      <c r="C32" s="63">
        <v>3</v>
      </c>
      <c r="D32" s="32"/>
      <c r="E32" s="44">
        <v>3</v>
      </c>
      <c r="F32" s="96"/>
      <c r="G32" s="85">
        <v>2088</v>
      </c>
      <c r="H32" s="48"/>
      <c r="I32" s="88" t="s">
        <v>53</v>
      </c>
      <c r="J32" s="44">
        <v>1</v>
      </c>
    </row>
    <row r="33" spans="1:11" x14ac:dyDescent="0.3">
      <c r="A33" s="10"/>
      <c r="B33" s="33" t="s">
        <v>54</v>
      </c>
      <c r="C33" s="89">
        <v>0.05</v>
      </c>
      <c r="D33" s="32"/>
      <c r="E33" s="118">
        <v>0.05</v>
      </c>
      <c r="F33" s="96"/>
      <c r="G33" s="90">
        <v>0.05</v>
      </c>
      <c r="H33" s="48"/>
      <c r="I33" s="88" t="s">
        <v>55</v>
      </c>
      <c r="J33" s="25">
        <f>J31*J32</f>
        <v>426855.69620253163</v>
      </c>
    </row>
    <row r="34" spans="1:11" x14ac:dyDescent="0.3">
      <c r="A34" s="10"/>
      <c r="B34" s="33" t="s">
        <v>56</v>
      </c>
      <c r="C34" s="63">
        <v>25</v>
      </c>
      <c r="D34" s="32"/>
      <c r="E34" s="44">
        <v>25</v>
      </c>
      <c r="F34" s="96"/>
      <c r="G34" s="85">
        <v>25</v>
      </c>
      <c r="H34" s="48"/>
      <c r="I34" s="14" t="s">
        <v>57</v>
      </c>
      <c r="J34" s="12">
        <v>0.19800000000000001</v>
      </c>
      <c r="K34" s="119"/>
    </row>
    <row r="35" spans="1:11" x14ac:dyDescent="0.3">
      <c r="A35" s="10"/>
      <c r="B35" s="33" t="s">
        <v>101</v>
      </c>
      <c r="C35" s="63">
        <v>81</v>
      </c>
      <c r="D35" s="32"/>
      <c r="E35" s="44">
        <v>60</v>
      </c>
      <c r="F35" s="96"/>
      <c r="G35" s="85">
        <v>32.700000000000003</v>
      </c>
      <c r="H35" s="93"/>
      <c r="I35" s="48"/>
      <c r="J35" s="44"/>
    </row>
    <row r="36" spans="1:11" x14ac:dyDescent="0.3">
      <c r="A36" s="10"/>
      <c r="B36" s="10" t="s">
        <v>68</v>
      </c>
      <c r="C36" s="148">
        <f>(0.29/2.5)*2</f>
        <v>0.23199999999999998</v>
      </c>
      <c r="D36" s="95"/>
      <c r="E36" s="148">
        <f>(0.29/2.5)*2</f>
        <v>0.23199999999999998</v>
      </c>
      <c r="F36" s="149"/>
      <c r="G36" s="148">
        <f>(0.29/2.5)*2</f>
        <v>0.23199999999999998</v>
      </c>
      <c r="H36" s="93"/>
      <c r="I36" s="48"/>
      <c r="J36" s="44"/>
    </row>
    <row r="37" spans="1:11" x14ac:dyDescent="0.3">
      <c r="A37" s="10"/>
      <c r="B37" s="10" t="s">
        <v>104</v>
      </c>
      <c r="C37" s="121">
        <v>9040</v>
      </c>
      <c r="D37" s="95"/>
      <c r="E37" s="122">
        <v>40684</v>
      </c>
      <c r="F37" s="96"/>
      <c r="G37" s="85">
        <v>8097</v>
      </c>
      <c r="H37" s="93"/>
      <c r="I37" s="48"/>
      <c r="J37" s="44"/>
    </row>
    <row r="38" spans="1:11" x14ac:dyDescent="0.3">
      <c r="A38" s="10"/>
      <c r="B38" s="54" t="s">
        <v>59</v>
      </c>
      <c r="C38" s="97">
        <v>0.8</v>
      </c>
      <c r="D38" s="40"/>
      <c r="E38" s="123">
        <v>0.8</v>
      </c>
      <c r="F38" s="98"/>
      <c r="G38" s="99">
        <v>0.8</v>
      </c>
      <c r="H38" s="100"/>
      <c r="I38" s="47"/>
      <c r="J38" s="44"/>
    </row>
    <row r="39" spans="1:11" x14ac:dyDescent="0.3">
      <c r="A39" s="10"/>
      <c r="B39" s="47"/>
      <c r="C39" s="48"/>
      <c r="D39" s="48"/>
      <c r="E39" s="48"/>
      <c r="F39" s="48"/>
      <c r="G39" s="48"/>
      <c r="H39" s="47"/>
      <c r="I39" s="47"/>
      <c r="J39" s="16"/>
    </row>
    <row r="40" spans="1:11" x14ac:dyDescent="0.3">
      <c r="A40" s="10"/>
      <c r="B40" s="47"/>
      <c r="C40" s="48"/>
      <c r="D40" s="48"/>
      <c r="E40" s="48"/>
      <c r="F40" s="48"/>
      <c r="G40" s="48"/>
      <c r="H40" s="47"/>
      <c r="I40" s="47"/>
      <c r="J40" s="16"/>
    </row>
    <row r="41" spans="1:11" x14ac:dyDescent="0.3">
      <c r="A41" s="10"/>
      <c r="B41" s="47"/>
      <c r="C41" s="48"/>
      <c r="D41" s="48"/>
      <c r="E41" s="48"/>
      <c r="F41" s="48"/>
      <c r="G41" s="48"/>
      <c r="H41" s="47"/>
      <c r="I41" s="47"/>
      <c r="J41" s="16"/>
    </row>
    <row r="42" spans="1:11" x14ac:dyDescent="0.3">
      <c r="A42" s="10"/>
      <c r="B42" s="47"/>
      <c r="C42" s="48"/>
      <c r="D42" s="48"/>
      <c r="E42" s="48"/>
      <c r="F42" s="48"/>
      <c r="G42" s="48"/>
      <c r="H42" s="47"/>
      <c r="I42" s="47"/>
      <c r="J42" s="16"/>
    </row>
    <row r="43" spans="1:11" x14ac:dyDescent="0.3">
      <c r="A43" s="10"/>
      <c r="B43" s="20" t="s">
        <v>60</v>
      </c>
      <c r="C43" s="72">
        <f>(C32*C33*C34)</f>
        <v>3.7500000000000004</v>
      </c>
      <c r="D43" s="124">
        <f>C43/C$46</f>
        <v>7.144987029466881E-5</v>
      </c>
      <c r="E43" s="72">
        <f>(E32*E33*E34)</f>
        <v>3.7500000000000004</v>
      </c>
      <c r="F43" s="82"/>
      <c r="G43" s="72">
        <f>(G32*G33*G34)</f>
        <v>2610</v>
      </c>
      <c r="H43" s="73"/>
      <c r="I43" s="102" t="s">
        <v>61</v>
      </c>
      <c r="J43" s="125">
        <f>J33*J34</f>
        <v>84517.427848101273</v>
      </c>
    </row>
    <row r="44" spans="1:11" x14ac:dyDescent="0.3">
      <c r="A44" s="10"/>
      <c r="B44" s="33" t="s">
        <v>62</v>
      </c>
      <c r="C44" s="48">
        <f>C32*C35*(1-C38)</f>
        <v>48.599999999999987</v>
      </c>
      <c r="D44" s="126">
        <f t="shared" ref="D44:D45" si="1">C44/C$46</f>
        <v>9.2599031901890744E-4</v>
      </c>
      <c r="E44" s="48">
        <f>E32*E35*(1-E38)</f>
        <v>35.999999999999993</v>
      </c>
      <c r="F44" s="85"/>
      <c r="G44" s="48">
        <f>G32*G35*(1-G38)</f>
        <v>13655.519999999999</v>
      </c>
      <c r="H44" s="105"/>
      <c r="I44" s="47"/>
      <c r="J44" s="16"/>
    </row>
    <row r="45" spans="1:11" x14ac:dyDescent="0.3">
      <c r="A45" s="10"/>
      <c r="B45" s="33" t="s">
        <v>63</v>
      </c>
      <c r="C45" s="48">
        <f>C36*C37*C34</f>
        <v>52431.999999999993</v>
      </c>
      <c r="D45" s="126">
        <f t="shared" si="1"/>
        <v>0.99900255981068642</v>
      </c>
      <c r="E45" s="48">
        <f>E36*E37*E34</f>
        <v>235967.2</v>
      </c>
      <c r="F45" s="85"/>
      <c r="G45" s="48">
        <f>G36*G37*G34</f>
        <v>46962.6</v>
      </c>
      <c r="H45" s="105"/>
      <c r="I45" s="47"/>
      <c r="J45" s="16"/>
    </row>
    <row r="46" spans="1:11" x14ac:dyDescent="0.3">
      <c r="A46" s="10"/>
      <c r="B46" s="54" t="s">
        <v>64</v>
      </c>
      <c r="C46" s="106">
        <f>SUM(C43:C45)</f>
        <v>52484.349999999991</v>
      </c>
      <c r="D46" s="107">
        <f>C46/C37</f>
        <v>5.805790929203539</v>
      </c>
      <c r="E46" s="37">
        <f>SUM(E43:E45)</f>
        <v>236006.95</v>
      </c>
      <c r="F46" s="107">
        <f>E46/E37</f>
        <v>5.8009770425720184</v>
      </c>
      <c r="G46" s="37">
        <f>SUM(G43:G45)</f>
        <v>63228.119999999995</v>
      </c>
      <c r="H46" s="107">
        <f>G46/G37</f>
        <v>7.8088329010744717</v>
      </c>
      <c r="I46" s="47"/>
      <c r="J46" s="16"/>
    </row>
    <row r="47" spans="1:11" x14ac:dyDescent="0.3">
      <c r="A47" s="10"/>
      <c r="B47" s="47"/>
      <c r="C47" s="48"/>
      <c r="D47" s="48"/>
      <c r="E47" s="48"/>
      <c r="F47" s="48"/>
      <c r="G47" s="48"/>
      <c r="H47" s="47"/>
      <c r="I47" s="47"/>
      <c r="J47" s="16"/>
    </row>
    <row r="48" spans="1:11" x14ac:dyDescent="0.3">
      <c r="A48" s="10"/>
      <c r="B48" s="47"/>
      <c r="C48" s="48"/>
      <c r="D48" s="48"/>
      <c r="E48" s="48"/>
      <c r="F48" s="48"/>
      <c r="G48" s="48"/>
      <c r="H48" s="47"/>
      <c r="I48" s="47"/>
      <c r="J48" s="16"/>
    </row>
    <row r="49" spans="1:15" x14ac:dyDescent="0.3">
      <c r="A49" s="10"/>
      <c r="B49" s="47"/>
      <c r="C49" s="48"/>
      <c r="D49" s="48"/>
      <c r="E49" s="48"/>
      <c r="F49" s="48"/>
      <c r="G49" s="48"/>
      <c r="H49" s="47"/>
      <c r="I49" s="47"/>
      <c r="J49" s="16"/>
    </row>
    <row r="50" spans="1:15" x14ac:dyDescent="0.3">
      <c r="A50" s="127"/>
      <c r="B50" s="128"/>
      <c r="C50" s="129"/>
      <c r="D50" s="129"/>
      <c r="E50" s="129"/>
      <c r="F50" s="129"/>
      <c r="G50" s="129"/>
      <c r="H50" s="128"/>
      <c r="I50" s="128"/>
      <c r="J50" s="130"/>
    </row>
    <row r="51" spans="1:15" x14ac:dyDescent="0.3">
      <c r="A51" s="127"/>
      <c r="B51" s="128"/>
      <c r="C51" s="129"/>
      <c r="D51" s="129"/>
      <c r="E51" s="129"/>
      <c r="F51" s="129"/>
      <c r="G51" s="129"/>
      <c r="H51" s="128"/>
      <c r="I51" s="128"/>
      <c r="J51" s="130"/>
    </row>
    <row r="52" spans="1:15" x14ac:dyDescent="0.3">
      <c r="A52" s="10"/>
      <c r="B52" s="47"/>
      <c r="C52" s="48"/>
      <c r="D52" s="48"/>
      <c r="E52" s="48"/>
      <c r="F52" s="48"/>
      <c r="G52" s="48"/>
      <c r="H52" s="47"/>
      <c r="I52" s="47"/>
      <c r="J52" s="16"/>
    </row>
    <row r="53" spans="1:15" x14ac:dyDescent="0.3">
      <c r="A53" s="10"/>
      <c r="B53" s="47"/>
      <c r="C53" s="116"/>
      <c r="D53" s="74" t="s">
        <v>69</v>
      </c>
      <c r="E53" s="74"/>
      <c r="F53" s="131"/>
      <c r="G53" s="48"/>
      <c r="H53" s="47"/>
      <c r="I53" s="47"/>
      <c r="J53" s="16"/>
      <c r="M53" s="76"/>
      <c r="N53" s="77" t="s">
        <v>35</v>
      </c>
    </row>
    <row r="54" spans="1:15" x14ac:dyDescent="0.3">
      <c r="A54" s="10"/>
      <c r="B54" s="47"/>
      <c r="C54" s="98"/>
      <c r="D54" s="48"/>
      <c r="E54" s="132"/>
      <c r="F54" s="100"/>
      <c r="G54" s="48"/>
      <c r="H54" s="47"/>
      <c r="I54" s="47"/>
      <c r="J54" s="16"/>
      <c r="M54" s="79" t="s">
        <v>36</v>
      </c>
      <c r="N54" s="80">
        <f>F57</f>
        <v>3000000</v>
      </c>
      <c r="O54" s="81">
        <f>N54/N56</f>
        <v>0.84850627541099521</v>
      </c>
    </row>
    <row r="55" spans="1:15" x14ac:dyDescent="0.3">
      <c r="A55" s="10"/>
      <c r="B55" s="20" t="s">
        <v>37</v>
      </c>
      <c r="C55" s="62"/>
      <c r="D55" s="82"/>
      <c r="E55" s="131"/>
      <c r="F55" s="131" t="s">
        <v>4</v>
      </c>
      <c r="G55" s="48"/>
      <c r="H55" s="47"/>
      <c r="I55" s="47"/>
      <c r="J55" s="16"/>
      <c r="M55" s="83" t="s">
        <v>41</v>
      </c>
      <c r="N55" s="84">
        <f>(C63)*2.5</f>
        <v>535625</v>
      </c>
      <c r="O55" s="81">
        <f>N55/N56</f>
        <v>0.15149372458900479</v>
      </c>
    </row>
    <row r="56" spans="1:15" x14ac:dyDescent="0.3">
      <c r="A56" s="10"/>
      <c r="B56" s="10" t="s">
        <v>42</v>
      </c>
      <c r="C56" s="63" t="s">
        <v>70</v>
      </c>
      <c r="D56" s="85"/>
      <c r="E56" s="93"/>
      <c r="F56" s="93" t="s">
        <v>46</v>
      </c>
      <c r="G56" s="48"/>
      <c r="H56" s="47"/>
      <c r="I56" s="47"/>
      <c r="J56" s="16"/>
      <c r="M56" s="86" t="s">
        <v>47</v>
      </c>
      <c r="N56" s="87">
        <f>N54+N55</f>
        <v>3535625</v>
      </c>
    </row>
    <row r="57" spans="1:15" x14ac:dyDescent="0.3">
      <c r="A57" s="10"/>
      <c r="B57" s="33" t="s">
        <v>48</v>
      </c>
      <c r="C57" s="63" t="s">
        <v>71</v>
      </c>
      <c r="D57" s="85"/>
      <c r="E57" s="93" t="s">
        <v>51</v>
      </c>
      <c r="F57" s="133">
        <v>3000000</v>
      </c>
      <c r="G57" s="48"/>
      <c r="H57" s="47"/>
      <c r="I57" s="47"/>
      <c r="J57" s="16"/>
    </row>
    <row r="58" spans="1:15" x14ac:dyDescent="0.3">
      <c r="A58" s="10"/>
      <c r="B58" s="33" t="s">
        <v>52</v>
      </c>
      <c r="C58" s="63">
        <v>2088</v>
      </c>
      <c r="D58" s="85"/>
      <c r="E58" s="93" t="s">
        <v>53</v>
      </c>
      <c r="F58" s="93">
        <v>1</v>
      </c>
      <c r="G58" s="48"/>
      <c r="H58" s="47"/>
      <c r="I58" s="47"/>
      <c r="J58" s="16"/>
    </row>
    <row r="59" spans="1:15" x14ac:dyDescent="0.3">
      <c r="A59" s="10"/>
      <c r="B59" s="33" t="s">
        <v>105</v>
      </c>
      <c r="C59" s="89">
        <v>0.05</v>
      </c>
      <c r="D59" s="85"/>
      <c r="E59" s="100" t="s">
        <v>55</v>
      </c>
      <c r="F59" s="134">
        <f>F57*F58</f>
        <v>3000000</v>
      </c>
      <c r="G59" s="48"/>
      <c r="H59" s="47"/>
      <c r="I59" s="47"/>
      <c r="J59" s="16"/>
    </row>
    <row r="60" spans="1:15" x14ac:dyDescent="0.3">
      <c r="A60" s="10"/>
      <c r="B60" s="33" t="s">
        <v>56</v>
      </c>
      <c r="C60" s="63">
        <v>25</v>
      </c>
      <c r="D60" s="85"/>
      <c r="E60" s="14" t="s">
        <v>57</v>
      </c>
      <c r="F60" s="12">
        <v>0.19800000000000001</v>
      </c>
      <c r="G60" s="48"/>
      <c r="H60" s="47"/>
      <c r="I60" s="47"/>
      <c r="J60" s="16"/>
    </row>
    <row r="61" spans="1:15" x14ac:dyDescent="0.3">
      <c r="A61" s="10"/>
      <c r="B61" s="33" t="s">
        <v>101</v>
      </c>
      <c r="C61" s="85">
        <v>32.700000000000003</v>
      </c>
      <c r="D61" s="85"/>
      <c r="E61" s="48"/>
      <c r="F61" s="48">
        <v>25</v>
      </c>
      <c r="G61" s="48"/>
      <c r="H61" s="47"/>
      <c r="I61" s="47"/>
      <c r="J61" s="16"/>
    </row>
    <row r="62" spans="1:15" x14ac:dyDescent="0.3">
      <c r="A62" s="10"/>
      <c r="B62" s="10" t="s">
        <v>68</v>
      </c>
      <c r="C62" s="148">
        <f>(0.29/2.5)*2</f>
        <v>0.23199999999999998</v>
      </c>
      <c r="D62" s="85"/>
      <c r="E62" s="48"/>
      <c r="F62" s="48"/>
      <c r="G62" s="48"/>
      <c r="H62" s="47"/>
      <c r="I62" s="47"/>
      <c r="J62" s="16"/>
    </row>
    <row r="63" spans="1:15" x14ac:dyDescent="0.3">
      <c r="A63" s="10"/>
      <c r="B63" s="10" t="s">
        <v>72</v>
      </c>
      <c r="C63" s="63">
        <v>214250</v>
      </c>
      <c r="D63" s="105"/>
      <c r="E63" s="48"/>
      <c r="F63" s="48"/>
      <c r="G63" s="47"/>
      <c r="H63" s="47"/>
      <c r="I63" s="47"/>
      <c r="J63" s="16"/>
    </row>
    <row r="64" spans="1:15" x14ac:dyDescent="0.3">
      <c r="A64" s="10"/>
      <c r="B64" s="54" t="s">
        <v>59</v>
      </c>
      <c r="C64" s="97">
        <v>0.8</v>
      </c>
      <c r="D64" s="135"/>
      <c r="E64" s="47"/>
      <c r="F64" s="48"/>
      <c r="G64" s="47"/>
      <c r="H64" s="47"/>
      <c r="I64" s="47"/>
      <c r="J64" s="16"/>
    </row>
    <row r="65" spans="1:10" x14ac:dyDescent="0.3">
      <c r="A65" s="10"/>
      <c r="B65" s="47"/>
      <c r="C65" s="47"/>
      <c r="D65" s="47"/>
      <c r="E65" s="47"/>
      <c r="F65" s="47"/>
      <c r="G65" s="47"/>
      <c r="H65" s="47"/>
      <c r="I65" s="47"/>
      <c r="J65" s="16"/>
    </row>
    <row r="66" spans="1:10" x14ac:dyDescent="0.3">
      <c r="A66" s="10"/>
      <c r="B66" s="47"/>
      <c r="C66" s="47"/>
      <c r="D66" s="47"/>
      <c r="E66" s="47"/>
      <c r="F66" s="47"/>
      <c r="G66" s="47"/>
      <c r="H66" s="47"/>
      <c r="I66" s="47"/>
      <c r="J66" s="16"/>
    </row>
    <row r="67" spans="1:10" x14ac:dyDescent="0.3">
      <c r="A67" s="10"/>
      <c r="B67" s="47"/>
      <c r="C67" s="47"/>
      <c r="D67" s="47"/>
      <c r="E67" s="47"/>
      <c r="F67" s="47"/>
      <c r="G67" s="47"/>
      <c r="H67" s="47"/>
      <c r="I67" s="47"/>
      <c r="J67" s="16"/>
    </row>
    <row r="68" spans="1:10" x14ac:dyDescent="0.3">
      <c r="A68" s="10"/>
      <c r="B68" s="47"/>
      <c r="C68" s="47"/>
      <c r="D68" s="47"/>
      <c r="E68" s="47"/>
      <c r="F68" s="47"/>
      <c r="G68" s="47"/>
      <c r="H68" s="47"/>
      <c r="I68" s="47"/>
      <c r="J68" s="16"/>
    </row>
    <row r="69" spans="1:10" x14ac:dyDescent="0.3">
      <c r="A69" s="10"/>
      <c r="B69" s="20" t="s">
        <v>60</v>
      </c>
      <c r="C69" s="72">
        <f>(C58*C59*C60)</f>
        <v>2610</v>
      </c>
      <c r="D69" s="73"/>
      <c r="E69" s="102" t="s">
        <v>61</v>
      </c>
      <c r="F69" s="125">
        <f>F59*F60*F61</f>
        <v>14850000</v>
      </c>
      <c r="G69" s="47"/>
      <c r="H69" s="47"/>
      <c r="I69" s="47"/>
      <c r="J69" s="16"/>
    </row>
    <row r="70" spans="1:10" x14ac:dyDescent="0.3">
      <c r="A70" s="10"/>
      <c r="B70" s="33" t="s">
        <v>62</v>
      </c>
      <c r="C70" s="48">
        <f>C58*C61*(1-C64)</f>
        <v>13655.519999999999</v>
      </c>
      <c r="D70" s="105"/>
      <c r="E70" s="47"/>
      <c r="F70" s="47"/>
      <c r="G70" s="47"/>
      <c r="H70" s="47"/>
      <c r="I70" s="47"/>
      <c r="J70" s="16"/>
    </row>
    <row r="71" spans="1:10" x14ac:dyDescent="0.3">
      <c r="A71" s="10"/>
      <c r="B71" s="33" t="s">
        <v>63</v>
      </c>
      <c r="C71" s="48">
        <f>C62*C63*C60</f>
        <v>1242650</v>
      </c>
      <c r="D71" s="105"/>
      <c r="E71" s="47"/>
      <c r="F71" s="47"/>
      <c r="G71" s="47"/>
      <c r="H71" s="47"/>
      <c r="I71" s="47"/>
      <c r="J71" s="16"/>
    </row>
    <row r="72" spans="1:10" x14ac:dyDescent="0.3">
      <c r="A72" s="46"/>
      <c r="B72" s="54" t="s">
        <v>64</v>
      </c>
      <c r="C72" s="106">
        <f>SUM(C69:C71)</f>
        <v>1258915.52</v>
      </c>
      <c r="D72" s="136"/>
      <c r="E72" s="58"/>
      <c r="F72" s="58"/>
      <c r="G72" s="58"/>
      <c r="H72" s="58"/>
      <c r="I72" s="58"/>
      <c r="J72" s="59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49546-246F-4B70-95E6-6A99A9AA0318}">
  <dimension ref="D3:X15"/>
  <sheetViews>
    <sheetView tabSelected="1" topLeftCell="I1" zoomScale="79" workbookViewId="0">
      <selection activeCell="W3" sqref="W3"/>
    </sheetView>
  </sheetViews>
  <sheetFormatPr baseColWidth="10" defaultRowHeight="14.4" x14ac:dyDescent="0.3"/>
  <cols>
    <col min="4" max="4" width="26" customWidth="1"/>
    <col min="5" max="5" width="15.21875" customWidth="1"/>
    <col min="6" max="6" width="4.44140625" customWidth="1"/>
    <col min="7" max="7" width="4.5546875" customWidth="1"/>
    <col min="8" max="8" width="2.77734375" customWidth="1"/>
    <col min="9" max="9" width="27.109375" customWidth="1"/>
    <col min="10" max="10" width="18.6640625" customWidth="1"/>
    <col min="11" max="11" width="4.5546875" customWidth="1"/>
    <col min="12" max="12" width="4.6640625" customWidth="1"/>
    <col min="13" max="13" width="4.88671875" customWidth="1"/>
    <col min="14" max="14" width="23.33203125" customWidth="1"/>
    <col min="15" max="15" width="17.77734375" customWidth="1"/>
    <col min="20" max="20" width="14.77734375" customWidth="1"/>
    <col min="21" max="21" width="13" customWidth="1"/>
  </cols>
  <sheetData>
    <row r="3" spans="4:24" x14ac:dyDescent="0.3">
      <c r="S3" s="27"/>
      <c r="T3" s="29" t="s">
        <v>73</v>
      </c>
      <c r="U3" s="27" t="s">
        <v>74</v>
      </c>
      <c r="V3" s="30" t="s">
        <v>75</v>
      </c>
      <c r="W3" s="27" t="s">
        <v>109</v>
      </c>
    </row>
    <row r="4" spans="4:24" x14ac:dyDescent="0.3">
      <c r="D4" s="28" t="s">
        <v>106</v>
      </c>
      <c r="E4" s="30" t="s">
        <v>73</v>
      </c>
      <c r="I4" s="28" t="s">
        <v>107</v>
      </c>
      <c r="J4" s="30" t="s">
        <v>73</v>
      </c>
      <c r="N4" s="28" t="s">
        <v>108</v>
      </c>
      <c r="O4" s="30" t="s">
        <v>73</v>
      </c>
      <c r="S4" s="137">
        <v>2.5</v>
      </c>
      <c r="T4" s="6">
        <f>E8</f>
        <v>435527.47</v>
      </c>
      <c r="U4" s="138"/>
      <c r="V4" s="139">
        <f>E15</f>
        <v>480036.11999999994</v>
      </c>
      <c r="W4" s="138"/>
      <c r="X4" s="81">
        <f>1-(T4/V4)</f>
        <v>9.2719377033544825E-2</v>
      </c>
    </row>
    <row r="5" spans="4:24" x14ac:dyDescent="0.3">
      <c r="D5" s="140" t="s">
        <v>76</v>
      </c>
      <c r="E5" s="141">
        <v>65559.95</v>
      </c>
      <c r="I5" s="140" t="s">
        <v>76</v>
      </c>
      <c r="J5" s="141">
        <v>57695.149999999994</v>
      </c>
      <c r="N5" s="140" t="s">
        <v>76</v>
      </c>
      <c r="O5" s="141">
        <v>52451.94999999999</v>
      </c>
      <c r="S5" s="137">
        <v>2.2000000000000002</v>
      </c>
      <c r="T5" s="6">
        <f>J8</f>
        <v>385223.19999999995</v>
      </c>
      <c r="U5" s="142">
        <f>1-(T5/T4)</f>
        <v>0.11550194526191426</v>
      </c>
      <c r="V5" s="139">
        <f>J15</f>
        <v>425353.14</v>
      </c>
      <c r="W5" s="142">
        <f>1-(V5/V4)</f>
        <v>0.11391430294870297</v>
      </c>
    </row>
    <row r="6" spans="4:24" x14ac:dyDescent="0.3">
      <c r="D6" s="137" t="s">
        <v>77</v>
      </c>
      <c r="E6" s="139">
        <v>294998.74999999994</v>
      </c>
      <c r="I6" s="137" t="s">
        <v>77</v>
      </c>
      <c r="J6" s="139">
        <v>259603.66999999995</v>
      </c>
      <c r="N6" s="137" t="s">
        <v>77</v>
      </c>
      <c r="O6" s="139">
        <v>236006.95</v>
      </c>
      <c r="S6" s="143">
        <v>2</v>
      </c>
      <c r="T6" s="144">
        <f>O8</f>
        <v>351687.02</v>
      </c>
      <c r="U6" s="145">
        <f>1-(T6/T4)</f>
        <v>0.19250324210319036</v>
      </c>
      <c r="V6" s="146">
        <f>O15</f>
        <v>388897.82</v>
      </c>
      <c r="W6" s="145">
        <f>1-(V6/V4)</f>
        <v>0.18985717158117177</v>
      </c>
    </row>
    <row r="7" spans="4:24" x14ac:dyDescent="0.3">
      <c r="D7" s="143" t="s">
        <v>13</v>
      </c>
      <c r="E7" s="146">
        <v>74968.76999999999</v>
      </c>
      <c r="I7" s="143" t="s">
        <v>13</v>
      </c>
      <c r="J7" s="146">
        <v>67924.37999999999</v>
      </c>
      <c r="N7" s="143" t="s">
        <v>13</v>
      </c>
      <c r="O7" s="146">
        <v>63228.119999999995</v>
      </c>
    </row>
    <row r="8" spans="4:24" x14ac:dyDescent="0.3">
      <c r="D8" s="27" t="s">
        <v>47</v>
      </c>
      <c r="E8" s="147">
        <f>SUM(E5:E7)</f>
        <v>435527.47</v>
      </c>
      <c r="I8" s="27" t="s">
        <v>47</v>
      </c>
      <c r="J8" s="147">
        <f>SUM(J5:J7)</f>
        <v>385223.19999999995</v>
      </c>
      <c r="N8" s="27" t="s">
        <v>47</v>
      </c>
      <c r="O8" s="147">
        <f>SUM(O5:O7)</f>
        <v>351687.02</v>
      </c>
    </row>
    <row r="11" spans="4:24" x14ac:dyDescent="0.3">
      <c r="D11" s="28">
        <v>2.5</v>
      </c>
      <c r="E11" s="30" t="s">
        <v>78</v>
      </c>
      <c r="I11" s="28">
        <v>2.2000000000000002</v>
      </c>
      <c r="J11" s="30" t="s">
        <v>78</v>
      </c>
      <c r="N11" s="28">
        <v>2</v>
      </c>
      <c r="O11" s="30" t="s">
        <v>78</v>
      </c>
    </row>
    <row r="12" spans="4:24" x14ac:dyDescent="0.3">
      <c r="D12" s="140" t="s">
        <v>76</v>
      </c>
      <c r="E12" s="141">
        <v>50857.499999999993</v>
      </c>
      <c r="I12" s="140" t="s">
        <v>76</v>
      </c>
      <c r="J12" s="141">
        <v>45272.97</v>
      </c>
      <c r="N12" s="140" t="s">
        <v>76</v>
      </c>
      <c r="O12" s="141">
        <v>41549.949999999997</v>
      </c>
    </row>
    <row r="13" spans="4:24" x14ac:dyDescent="0.3">
      <c r="D13" s="137" t="s">
        <v>79</v>
      </c>
      <c r="E13" s="139">
        <v>397528.59999999992</v>
      </c>
      <c r="I13" s="137" t="s">
        <v>79</v>
      </c>
      <c r="J13" s="139">
        <v>350276.29</v>
      </c>
      <c r="N13" s="137" t="s">
        <v>79</v>
      </c>
      <c r="O13" s="139">
        <v>318774.75</v>
      </c>
    </row>
    <row r="14" spans="4:24" x14ac:dyDescent="0.3">
      <c r="D14" s="143" t="s">
        <v>13</v>
      </c>
      <c r="E14" s="146">
        <v>31650.019999999997</v>
      </c>
      <c r="I14" s="143" t="s">
        <v>13</v>
      </c>
      <c r="J14" s="146">
        <v>29803.879999999997</v>
      </c>
      <c r="N14" s="143" t="s">
        <v>13</v>
      </c>
      <c r="O14" s="146">
        <v>28573.119999999995</v>
      </c>
    </row>
    <row r="15" spans="4:24" x14ac:dyDescent="0.3">
      <c r="D15" s="27" t="s">
        <v>47</v>
      </c>
      <c r="E15" s="147">
        <f>SUM(E12:E14)</f>
        <v>480036.11999999994</v>
      </c>
      <c r="I15" s="27" t="s">
        <v>47</v>
      </c>
      <c r="J15" s="147">
        <f>SUM(J12:J14)</f>
        <v>425353.14</v>
      </c>
      <c r="N15" s="27" t="s">
        <v>47</v>
      </c>
      <c r="O15" s="147">
        <f>SUM(O12:O14)</f>
        <v>388897.82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Proposition d'amélioration</vt:lpstr>
      <vt:lpstr>Fact. E. prim. 2,2</vt:lpstr>
      <vt:lpstr>Fact. E. prim. 2</vt:lpstr>
      <vt:lpstr>Comparaison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 1</dc:creator>
  <cp:lastModifiedBy>Wauters Joachim</cp:lastModifiedBy>
  <dcterms:created xsi:type="dcterms:W3CDTF">2023-06-11T15:18:30Z</dcterms:created>
  <dcterms:modified xsi:type="dcterms:W3CDTF">2023-06-12T11:13:35Z</dcterms:modified>
</cp:coreProperties>
</file>